
<file path=[Content_Types].xml><?xml version="1.0" encoding="utf-8"?>
<Types xmlns="http://schemas.openxmlformats.org/package/2006/content-types">
  <Default ContentType="image/jpeg" Extension="jpg"/>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binary" PartName="/xl/metadata"/>
  <Override ContentType="application/binary" PartName="/xl/commentsmeta0"/>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externalLink+xml" PartName="/xl/externalLinks/externalLink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lan. Resumo" sheetId="1" r:id="rId4"/>
    <sheet state="visible" name="Plan. Orç. - Sintética" sheetId="2" r:id="rId5"/>
    <sheet state="visible" name="Comp. Própria" sheetId="3" r:id="rId6"/>
    <sheet state="visible" name="Cronograma" sheetId="4" r:id="rId7"/>
    <sheet state="visible" name="Curva ABC" sheetId="5" r:id="rId8"/>
    <sheet state="visible" name="Encargos Sociais" sheetId="6" r:id="rId9"/>
    <sheet state="visible" name="Composição BDI" sheetId="7" r:id="rId10"/>
    <sheet state="visible" name="MAPA DE COTAÇÃO" sheetId="8" r:id="rId11"/>
    <sheet state="visible" name="Comp. Sinapi" sheetId="9" r:id="rId12"/>
    <sheet state="visible" name="Insumos" sheetId="10" r:id="rId13"/>
    <sheet state="visible" name="M.Obra" sheetId="11" r:id="rId14"/>
  </sheets>
  <externalReferences>
    <externalReference r:id="rId15"/>
    <externalReference r:id="rId16"/>
  </externalReferences>
  <definedNames>
    <definedName name="NOMECP">[1]CPUs!$B:$D</definedName>
    <definedName name="RES_SD">#REF!</definedName>
    <definedName localSheetId="7" name="MC_COT">#REF!</definedName>
    <definedName localSheetId="0" name="RES_SD">#REF!</definedName>
    <definedName localSheetId="0" name="MC_COT">#REF!</definedName>
    <definedName localSheetId="7" name="RES_SD">#REF!</definedName>
    <definedName name="MC_COT">#REF!</definedName>
  </definedNames>
  <calcPr/>
  <extLst>
    <ext uri="GoogleSheetsCustomDataVersion2">
      <go:sheetsCustomData xmlns:go="http://customooxmlschemas.google.com/" r:id="rId17" roundtripDataChecksum="YKHgkz/7T/ikZzp/FJq/V5AhrqKtE51Mz2dzwCLPJJU="/>
    </ext>
  </extLst>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E13">
      <text>
        <t xml:space="preserve">======
ID#AAABiD75FKM
tc={4FC86FA2-239F-4DFA-9C5F-F6B30EB6AC95}    (2025-04-17 12:56:31)
[Threaded comment]
Your version of Excel allows you to read this threaded comment; however, any edits to it will get removed if the file is opened in a newer version of Excel. Learn more: https://go.microsoft.com/fwlink/?linkid=870924
Comment:
    INSERIR A LEI COMPLEMENTAR Nº E DATA DE PUBLICAÇÃO</t>
      </text>
    </comment>
    <comment authorId="0" ref="H13">
      <text>
        <t xml:space="preserve">======
ID#AAABiD75FKI
tc={D09D1540-6695-47E4-9B38-C03CAD2AB2BB}    (2025-04-17 12:56:31)
[Threaded comment]
Your version of Excel allows you to read this threaded comment; however, any edits to it will get removed if the file is opened in a newer version of Excel. Learn more: https://go.microsoft.com/fwlink/?linkid=870924
Comment:
    INSERIR A LEI COMPLEMENTAR Nº E DATA DE PUBLICAÇÃO</t>
      </text>
    </comment>
    <comment authorId="0" ref="A13">
      <text>
        <t xml:space="preserve">======
ID#AAABiD75FKE
tc={4FC86FA2-239F-4DFA-9C5F-F6B30EB6AC95}    (2025-04-17 12:56:31)
[Threaded comment]
Your version of Excel allows you to read this threaded comment; however, any edits to it will get removed if the file is opened in a newer version of Excel. Learn more: https://go.microsoft.com/fwlink/?linkid=870924
Comment:
    INSERIR A LEI COMPLEMENTAR Nº E DATA DE PUBLICAÇÃO</t>
      </text>
    </comment>
  </commentList>
  <extLst>
    <ext uri="GoogleSheetsCustomDataVersion2">
      <go:sheetsCustomData xmlns:go="http://customooxmlschemas.google.com/" r:id="rId1" roundtripDataSignature="AMtx7mirWwnLvAhhnmmV2gXv+xKhvFmYWQ=="/>
    </ext>
  </extLst>
</comments>
</file>

<file path=xl/sharedStrings.xml><?xml version="1.0" encoding="utf-8"?>
<sst xmlns="http://schemas.openxmlformats.org/spreadsheetml/2006/main" count="49573" uniqueCount="14842">
  <si>
    <t>S. M. GONCALVES COSTA LTDA, estabelecida na Avenida Washington Luís, nº 388, Bairro La Salle II, Cidade de Rondonópolis - MT, CEP 78.710-027 devidamente inscrita com CNPJ 30.344.322/0001-19</t>
  </si>
  <si>
    <t>OBRA:</t>
  </si>
  <si>
    <t>ESCOLA ESTADUAL DA POLÍCIA MILITAR TIRADENTES CABO PM ISRAEL WESLEY PRADO DE ALMEIDA</t>
  </si>
  <si>
    <t>CIDADDE:</t>
  </si>
  <si>
    <t>JUARA-MT</t>
  </si>
  <si>
    <t>BDI:</t>
  </si>
  <si>
    <t>REFERÊNCIA DE PREÇO:</t>
  </si>
  <si>
    <t>SINPAI 04/2024 NÃO DESONERADO - Embutido no preço unitário dos insumos de mão de obra, de acordo com as bases.</t>
  </si>
  <si>
    <t>ITEM</t>
  </si>
  <si>
    <t>DESCRIÇÃO</t>
  </si>
  <si>
    <t>TOTAL COM BDI</t>
  </si>
  <si>
    <t>PESO (%)</t>
  </si>
  <si>
    <t>1.0</t>
  </si>
  <si>
    <t>2.0</t>
  </si>
  <si>
    <t>3.0</t>
  </si>
  <si>
    <t>4.0</t>
  </si>
  <si>
    <t>5.0</t>
  </si>
  <si>
    <t>6.0</t>
  </si>
  <si>
    <t>7.0</t>
  </si>
  <si>
    <t>8.0</t>
  </si>
  <si>
    <t>9.0</t>
  </si>
  <si>
    <t>10.0</t>
  </si>
  <si>
    <t>11.0</t>
  </si>
  <si>
    <t>12.0</t>
  </si>
  <si>
    <t>13.0</t>
  </si>
  <si>
    <t>14.0</t>
  </si>
  <si>
    <t>15.0</t>
  </si>
  <si>
    <t>16.0</t>
  </si>
  <si>
    <t>17.0</t>
  </si>
  <si>
    <t>18.0</t>
  </si>
  <si>
    <t>19.0</t>
  </si>
  <si>
    <t>20.0</t>
  </si>
  <si>
    <t>21.0</t>
  </si>
  <si>
    <t>22.0</t>
  </si>
  <si>
    <t>23.0</t>
  </si>
  <si>
    <r>
      <rPr>
        <rFont val="Calibri"/>
        <color theme="1"/>
        <sz val="11.0"/>
      </rPr>
      <t xml:space="preserve">O VALOR TOTAL DA PROPOSTA É DE </t>
    </r>
    <r>
      <rPr>
        <rFont val="Calibri"/>
        <b/>
        <color theme="1"/>
        <sz val="11.0"/>
      </rPr>
      <t>R$ 10.954.345,54</t>
    </r>
    <r>
      <rPr>
        <rFont val="Calibri"/>
        <color theme="1"/>
        <sz val="11.0"/>
      </rPr>
      <t xml:space="preserve"> (DEZ MILHÕES, NOVECENTOS E CINQUENTA E QUATRO MIL, TREZENTOS E QUARENTA E CINCO REAIS E CINQUENTA E QUATRO CENTAVOS)</t>
    </r>
  </si>
  <si>
    <t xml:space="preserve">______________________________________
SABRINA MACHADO GONCALVES COSTA
CNPJ 30.344.322/0001-19
S. M. GONCALVES COSTA LTDA
</t>
  </si>
  <si>
    <t>LOCAL:</t>
  </si>
  <si>
    <t>BDI</t>
  </si>
  <si>
    <t>DESCONTO</t>
  </si>
  <si>
    <t>ORIGEM</t>
  </si>
  <si>
    <t>CÓDIGO</t>
  </si>
  <si>
    <t>UND.</t>
  </si>
  <si>
    <t>QUANT.</t>
  </si>
  <si>
    <t>VALOR S/ BDI</t>
  </si>
  <si>
    <t>VALOR C/ BDI</t>
  </si>
  <si>
    <t>CUSTO UNIT.</t>
  </si>
  <si>
    <t>TOTAL</t>
  </si>
  <si>
    <t>ADMINISTRAÇÃO</t>
  </si>
  <si>
    <t>1.1</t>
  </si>
  <si>
    <t>CP-003</t>
  </si>
  <si>
    <t>SERVIÇOS INICIAIS</t>
  </si>
  <si>
    <t>2.1</t>
  </si>
  <si>
    <t>PRÓPRIA</t>
  </si>
  <si>
    <t>CP-004</t>
  </si>
  <si>
    <t>2.2</t>
  </si>
  <si>
    <t>SINAPI</t>
  </si>
  <si>
    <t>2.3</t>
  </si>
  <si>
    <t>CP-005</t>
  </si>
  <si>
    <t>2.4</t>
  </si>
  <si>
    <t>2.5</t>
  </si>
  <si>
    <t>CP-006</t>
  </si>
  <si>
    <t>2.6</t>
  </si>
  <si>
    <t>2.7</t>
  </si>
  <si>
    <t>2.8</t>
  </si>
  <si>
    <t>CP-007</t>
  </si>
  <si>
    <t>2.9</t>
  </si>
  <si>
    <t>CP-008</t>
  </si>
  <si>
    <t>2.10</t>
  </si>
  <si>
    <t>CP-009</t>
  </si>
  <si>
    <t>2.11</t>
  </si>
  <si>
    <t>CP-010</t>
  </si>
  <si>
    <t>2.12</t>
  </si>
  <si>
    <t>CP-011</t>
  </si>
  <si>
    <t>2.13</t>
  </si>
  <si>
    <t>CP-012</t>
  </si>
  <si>
    <t>2.14</t>
  </si>
  <si>
    <t>CP-013</t>
  </si>
  <si>
    <t>2.15</t>
  </si>
  <si>
    <t>CP-014</t>
  </si>
  <si>
    <t>2.16</t>
  </si>
  <si>
    <t>CP-016</t>
  </si>
  <si>
    <t>2.17</t>
  </si>
  <si>
    <t>CP-017</t>
  </si>
  <si>
    <t>2.18</t>
  </si>
  <si>
    <t>2.19</t>
  </si>
  <si>
    <t>2.20</t>
  </si>
  <si>
    <t>2.21</t>
  </si>
  <si>
    <t>2.22</t>
  </si>
  <si>
    <t>SERVIÇOS ESTRUTURAIS</t>
  </si>
  <si>
    <t>3.1</t>
  </si>
  <si>
    <t>IF - BLOCO EDUCACIONAL - FUNDAÇÃO</t>
  </si>
  <si>
    <t>3.1.1</t>
  </si>
  <si>
    <t>3.1.2</t>
  </si>
  <si>
    <t>3.1.3</t>
  </si>
  <si>
    <t>PROPRIA</t>
  </si>
  <si>
    <t>CP-018</t>
  </si>
  <si>
    <t>3.1.4</t>
  </si>
  <si>
    <t>CP-019</t>
  </si>
  <si>
    <t>3.1.5</t>
  </si>
  <si>
    <t>3.1.6</t>
  </si>
  <si>
    <t>3.1.7</t>
  </si>
  <si>
    <t>3.1.8</t>
  </si>
  <si>
    <t>3.1.9</t>
  </si>
  <si>
    <t>3.1.10</t>
  </si>
  <si>
    <t>3.1.11</t>
  </si>
  <si>
    <t>3.1.12</t>
  </si>
  <si>
    <t>3.1.13</t>
  </si>
  <si>
    <t>3.2</t>
  </si>
  <si>
    <t>IF - QUADRA POLIESPORTIVA - FUNDAÇÃO</t>
  </si>
  <si>
    <t>3.2.1</t>
  </si>
  <si>
    <t>3.2.2</t>
  </si>
  <si>
    <t>3.2.3</t>
  </si>
  <si>
    <t>3.2.4</t>
  </si>
  <si>
    <t>3.2.5</t>
  </si>
  <si>
    <t>3.2.6</t>
  </si>
  <si>
    <t>3.2.7</t>
  </si>
  <si>
    <t>3.2.8</t>
  </si>
  <si>
    <t>3.2.9</t>
  </si>
  <si>
    <t>3.2.10</t>
  </si>
  <si>
    <t>3.2.11</t>
  </si>
  <si>
    <t>3.2.12</t>
  </si>
  <si>
    <t>3.2.13</t>
  </si>
  <si>
    <t>CP-020</t>
  </si>
  <si>
    <t>3.2.14</t>
  </si>
  <si>
    <t>3.2.15</t>
  </si>
  <si>
    <t>3.2.16</t>
  </si>
  <si>
    <t>3.2.17</t>
  </si>
  <si>
    <t>3.3</t>
  </si>
  <si>
    <t>IF - REFEITÓRIO - FUNDAÇÃO</t>
  </si>
  <si>
    <t>3.3.1</t>
  </si>
  <si>
    <t>3.3.2</t>
  </si>
  <si>
    <t>3.3.3</t>
  </si>
  <si>
    <t>3.3.4</t>
  </si>
  <si>
    <t>3.3.5</t>
  </si>
  <si>
    <t>3.3.6</t>
  </si>
  <si>
    <t>3.3.7</t>
  </si>
  <si>
    <t>3.3.8</t>
  </si>
  <si>
    <t>3.4</t>
  </si>
  <si>
    <t>IF - REFEITÓRIO - SAPATAS</t>
  </si>
  <si>
    <t>3.4.1</t>
  </si>
  <si>
    <t>3.4.2</t>
  </si>
  <si>
    <t>3.4.3</t>
  </si>
  <si>
    <t>3.4.4</t>
  </si>
  <si>
    <t>CP-021</t>
  </si>
  <si>
    <t>3.4.5</t>
  </si>
  <si>
    <t>3.4.6</t>
  </si>
  <si>
    <t>3.4.7</t>
  </si>
  <si>
    <t>3.4.8</t>
  </si>
  <si>
    <t>3.4.9</t>
  </si>
  <si>
    <t>3.5</t>
  </si>
  <si>
    <t>IF - VESTIÁRIO - FUNDAÇÃO</t>
  </si>
  <si>
    <t>3.5.1</t>
  </si>
  <si>
    <t>3.5.2</t>
  </si>
  <si>
    <t>3.5.3</t>
  </si>
  <si>
    <t>3.5.4</t>
  </si>
  <si>
    <t>3.5.5</t>
  </si>
  <si>
    <t>3.5.6</t>
  </si>
  <si>
    <t>3.5.7</t>
  </si>
  <si>
    <t>3.5.8</t>
  </si>
  <si>
    <t>3.5.9</t>
  </si>
  <si>
    <t>3.5.10</t>
  </si>
  <si>
    <t>3.5.11</t>
  </si>
  <si>
    <t>3.5.12</t>
  </si>
  <si>
    <t>3.6</t>
  </si>
  <si>
    <t>IF - BLOCO EDUCACIONAL - CONTRAPISO E REVESTIMENTO</t>
  </si>
  <si>
    <t>3.6.1</t>
  </si>
  <si>
    <t>3.6.2</t>
  </si>
  <si>
    <t>3.6.3</t>
  </si>
  <si>
    <t>3.6.4</t>
  </si>
  <si>
    <t>3.7</t>
  </si>
  <si>
    <t>IF - QUADRA POLIESPORTIVA - CONTRAPISO</t>
  </si>
  <si>
    <t>3.7.1</t>
  </si>
  <si>
    <t>3.7.2</t>
  </si>
  <si>
    <t>3.7.3</t>
  </si>
  <si>
    <t>3.7.4</t>
  </si>
  <si>
    <t>3.7.5</t>
  </si>
  <si>
    <t>CP-022</t>
  </si>
  <si>
    <t>3.7.6</t>
  </si>
  <si>
    <t>3.7.7</t>
  </si>
  <si>
    <t>3.7.8</t>
  </si>
  <si>
    <t>3.7.9</t>
  </si>
  <si>
    <t>3.7.10</t>
  </si>
  <si>
    <t>3.7.11</t>
  </si>
  <si>
    <t>CP-023</t>
  </si>
  <si>
    <t>3.8</t>
  </si>
  <si>
    <t>IF - REFEITÓRIO - CONTRAPISO E REVESTIMENTO</t>
  </si>
  <si>
    <t>3.8.1</t>
  </si>
  <si>
    <t>3.8.2</t>
  </si>
  <si>
    <t>3.8.3</t>
  </si>
  <si>
    <t>3.8.4</t>
  </si>
  <si>
    <t>3.8.5</t>
  </si>
  <si>
    <t>3.8.6</t>
  </si>
  <si>
    <t>CP-024</t>
  </si>
  <si>
    <t>3.9</t>
  </si>
  <si>
    <t>3.9.1</t>
  </si>
  <si>
    <t>CP-025</t>
  </si>
  <si>
    <t>3.9.2</t>
  </si>
  <si>
    <t>3.9.3</t>
  </si>
  <si>
    <t>3.9.4</t>
  </si>
  <si>
    <t>3.9.5</t>
  </si>
  <si>
    <t>3.9.6</t>
  </si>
  <si>
    <t>3.9.7</t>
  </si>
  <si>
    <t>3.9.8</t>
  </si>
  <si>
    <t>3.9.9</t>
  </si>
  <si>
    <t>3.10</t>
  </si>
  <si>
    <t>IF - QUADRA POLIESPORTIVA - MURETA E ARQUIBANCADA</t>
  </si>
  <si>
    <t>3.10.1</t>
  </si>
  <si>
    <t>3.10.2</t>
  </si>
  <si>
    <t>3.10.3</t>
  </si>
  <si>
    <t>3.10.4</t>
  </si>
  <si>
    <t>3.10.5</t>
  </si>
  <si>
    <t>3.10.6</t>
  </si>
  <si>
    <t>3.10.7</t>
  </si>
  <si>
    <t>3.11</t>
  </si>
  <si>
    <t>SP - BLOCO EDUCACIONAL - SUPRAESTRUTURA</t>
  </si>
  <si>
    <t>3.11.1</t>
  </si>
  <si>
    <t>3.11.2</t>
  </si>
  <si>
    <t>3.11.3</t>
  </si>
  <si>
    <t>3.11.4</t>
  </si>
  <si>
    <t>3.11.5</t>
  </si>
  <si>
    <t>3.11.6</t>
  </si>
  <si>
    <t>3.11.7</t>
  </si>
  <si>
    <t>3.11.8</t>
  </si>
  <si>
    <t>3.11.9</t>
  </si>
  <si>
    <t>3.11.10</t>
  </si>
  <si>
    <t>3.11.11</t>
  </si>
  <si>
    <t>3.12</t>
  </si>
  <si>
    <t>SP - QUADRA POLIESPORTIVA - SUPRAESTRUTURA</t>
  </si>
  <si>
    <t>3.12.1</t>
  </si>
  <si>
    <t>3.12.2</t>
  </si>
  <si>
    <t>3.12.3</t>
  </si>
  <si>
    <t>3.12.4</t>
  </si>
  <si>
    <t>3.13</t>
  </si>
  <si>
    <t>SP - REFEITÓRIO - SUPRAESTRUTURA</t>
  </si>
  <si>
    <t>3.13.1</t>
  </si>
  <si>
    <t>3.13.2</t>
  </si>
  <si>
    <t>3.13.3</t>
  </si>
  <si>
    <t>3.13.4</t>
  </si>
  <si>
    <t>3.13.5</t>
  </si>
  <si>
    <t>3.13.6</t>
  </si>
  <si>
    <t>3.13.7</t>
  </si>
  <si>
    <t>3.13.8</t>
  </si>
  <si>
    <t>3.14</t>
  </si>
  <si>
    <t>SP - VESTIARIOS - SUPRAESTRUTURA</t>
  </si>
  <si>
    <t>3.14.1</t>
  </si>
  <si>
    <t>3.14.2</t>
  </si>
  <si>
    <t>3.14.3</t>
  </si>
  <si>
    <t>3.14.4</t>
  </si>
  <si>
    <t>3.14.5</t>
  </si>
  <si>
    <t>3.14.6</t>
  </si>
  <si>
    <t>3.14.7</t>
  </si>
  <si>
    <t>3.14.8</t>
  </si>
  <si>
    <t>COBERTURA E TELHAMENTO</t>
  </si>
  <si>
    <t>4.1</t>
  </si>
  <si>
    <t>CT - BLOCO EDUCACIONAL</t>
  </si>
  <si>
    <t>4.1.1</t>
  </si>
  <si>
    <t>CP-026</t>
  </si>
  <si>
    <t>4.1.2</t>
  </si>
  <si>
    <t>CP-027</t>
  </si>
  <si>
    <t>4.1.3</t>
  </si>
  <si>
    <t>CP-028</t>
  </si>
  <si>
    <t>4.1.4</t>
  </si>
  <si>
    <t>CP-029</t>
  </si>
  <si>
    <t>4.1.5</t>
  </si>
  <si>
    <t>4.1.6</t>
  </si>
  <si>
    <t>4.1.7</t>
  </si>
  <si>
    <t>4.1.8</t>
  </si>
  <si>
    <t>4.1.9</t>
  </si>
  <si>
    <t>4.1.10</t>
  </si>
  <si>
    <t>CP-030</t>
  </si>
  <si>
    <t>4.1.11</t>
  </si>
  <si>
    <t>CP-031</t>
  </si>
  <si>
    <t>4.1.12</t>
  </si>
  <si>
    <t>4.1.13</t>
  </si>
  <si>
    <t>4.2</t>
  </si>
  <si>
    <t>CT - QUADRA POLIESPORTIVA</t>
  </si>
  <si>
    <t>4.2.1</t>
  </si>
  <si>
    <t>CP-032</t>
  </si>
  <si>
    <t>4.2.2</t>
  </si>
  <si>
    <t>CP-033</t>
  </si>
  <si>
    <t>4.2.3</t>
  </si>
  <si>
    <t>CP-034</t>
  </si>
  <si>
    <t>4.2.4</t>
  </si>
  <si>
    <t>CP-035</t>
  </si>
  <si>
    <t>4.2.5</t>
  </si>
  <si>
    <t>CP-036</t>
  </si>
  <si>
    <t>4.3</t>
  </si>
  <si>
    <t>CT - REFEITÓRIO</t>
  </si>
  <si>
    <t>4.3.1</t>
  </si>
  <si>
    <t>CP-037</t>
  </si>
  <si>
    <t>4.3.2</t>
  </si>
  <si>
    <t>4.3.3</t>
  </si>
  <si>
    <t>4.3.4</t>
  </si>
  <si>
    <t>4.3.5</t>
  </si>
  <si>
    <t>4.3.6</t>
  </si>
  <si>
    <t>4.3.7</t>
  </si>
  <si>
    <t>4.3.8</t>
  </si>
  <si>
    <t>4.3.9</t>
  </si>
  <si>
    <t>4.4</t>
  </si>
  <si>
    <t>CT - VESTIÁRIOS</t>
  </si>
  <si>
    <t>4.4.1</t>
  </si>
  <si>
    <t>CP-038</t>
  </si>
  <si>
    <t>4.4.2</t>
  </si>
  <si>
    <t>4.4.3</t>
  </si>
  <si>
    <t>4.4.4</t>
  </si>
  <si>
    <t>4.4.5</t>
  </si>
  <si>
    <t>ALVENARIA, REVESTIMENTO E FORROS</t>
  </si>
  <si>
    <t>5.1</t>
  </si>
  <si>
    <t>ARF - BLOCO EDUCACIONAL</t>
  </si>
  <si>
    <t>5.1.1</t>
  </si>
  <si>
    <t>5.1.2</t>
  </si>
  <si>
    <t>5.1.3</t>
  </si>
  <si>
    <t>5.1.4</t>
  </si>
  <si>
    <t>5.1.5</t>
  </si>
  <si>
    <t>5.1.6</t>
  </si>
  <si>
    <t>5.1.7</t>
  </si>
  <si>
    <t>5.1.8</t>
  </si>
  <si>
    <t>5.1.9</t>
  </si>
  <si>
    <t>5.1.10</t>
  </si>
  <si>
    <t>CP-039</t>
  </si>
  <si>
    <t>5.1.11</t>
  </si>
  <si>
    <t>5.1.12</t>
  </si>
  <si>
    <t>5.1.13</t>
  </si>
  <si>
    <t>5.1.14</t>
  </si>
  <si>
    <t>5.1.15</t>
  </si>
  <si>
    <t>5.1.16</t>
  </si>
  <si>
    <t>5.1.17</t>
  </si>
  <si>
    <t>5.1.18</t>
  </si>
  <si>
    <t>5.1.19</t>
  </si>
  <si>
    <t>5.1.20</t>
  </si>
  <si>
    <t>5.2</t>
  </si>
  <si>
    <t>ARF - QUADRA POLIESPORTIVA</t>
  </si>
  <si>
    <t>5.2.1</t>
  </si>
  <si>
    <t>5.2.2</t>
  </si>
  <si>
    <t>CP-040</t>
  </si>
  <si>
    <t>5.2.3</t>
  </si>
  <si>
    <t>5.2.4</t>
  </si>
  <si>
    <t>5.2.5</t>
  </si>
  <si>
    <t>5.2.6</t>
  </si>
  <si>
    <t>5.3</t>
  </si>
  <si>
    <t>ARF - REFEITÓRIO</t>
  </si>
  <si>
    <t>5.3.1</t>
  </si>
  <si>
    <t>5.3.2</t>
  </si>
  <si>
    <t>5.3.3</t>
  </si>
  <si>
    <t>5.3.4</t>
  </si>
  <si>
    <t>5.3.5</t>
  </si>
  <si>
    <t>5.3.6</t>
  </si>
  <si>
    <t>5.3.7</t>
  </si>
  <si>
    <t>5.3.8</t>
  </si>
  <si>
    <t>5.3.9</t>
  </si>
  <si>
    <t>5.3.10</t>
  </si>
  <si>
    <t>5.3.11</t>
  </si>
  <si>
    <t>5.3.12</t>
  </si>
  <si>
    <t>5.3.13</t>
  </si>
  <si>
    <t>PROPRIO</t>
  </si>
  <si>
    <t>CP-041</t>
  </si>
  <si>
    <t>5.3.14</t>
  </si>
  <si>
    <t>5.3.15</t>
  </si>
  <si>
    <t>5.3.16</t>
  </si>
  <si>
    <t>5.3.17</t>
  </si>
  <si>
    <t>5.4</t>
  </si>
  <si>
    <t>ARF - VESTIÁRIOS</t>
  </si>
  <si>
    <t>5.4.1</t>
  </si>
  <si>
    <t>5.4.2</t>
  </si>
  <si>
    <t>5.4.3</t>
  </si>
  <si>
    <t>5.4.4</t>
  </si>
  <si>
    <t>5.4.5</t>
  </si>
  <si>
    <t>5.4.6</t>
  </si>
  <si>
    <t>5.4.7</t>
  </si>
  <si>
    <t>5.4.8</t>
  </si>
  <si>
    <t>5.4.9</t>
  </si>
  <si>
    <t>5.4.10</t>
  </si>
  <si>
    <t>5.4.11</t>
  </si>
  <si>
    <t>5.4.12</t>
  </si>
  <si>
    <t>5.4.13</t>
  </si>
  <si>
    <t>ESQUADRIAS E FECHAMENTOS</t>
  </si>
  <si>
    <t>6.1</t>
  </si>
  <si>
    <t>EF - BLOCO EDUCACIONAL</t>
  </si>
  <si>
    <t>6.1.1</t>
  </si>
  <si>
    <t>CP-042</t>
  </si>
  <si>
    <t>6.1.2</t>
  </si>
  <si>
    <t>CP-043</t>
  </si>
  <si>
    <t>6.1.3</t>
  </si>
  <si>
    <t>CP-044</t>
  </si>
  <si>
    <t>6.1.4</t>
  </si>
  <si>
    <t>CP-045</t>
  </si>
  <si>
    <t>6.1.5</t>
  </si>
  <si>
    <t>CP-046</t>
  </si>
  <si>
    <t>6.1.6</t>
  </si>
  <si>
    <t>6.1.7</t>
  </si>
  <si>
    <t>6.1.8</t>
  </si>
  <si>
    <t>CP-047</t>
  </si>
  <si>
    <t>6.1.9</t>
  </si>
  <si>
    <t>6.1.10</t>
  </si>
  <si>
    <t>CP-049</t>
  </si>
  <si>
    <t>6.1.11</t>
  </si>
  <si>
    <t>CP-048</t>
  </si>
  <si>
    <t>6.1.12</t>
  </si>
  <si>
    <t>6.2</t>
  </si>
  <si>
    <t>EF - VESTIÁRIOS</t>
  </si>
  <si>
    <t>6.2.1</t>
  </si>
  <si>
    <t>6.2.2</t>
  </si>
  <si>
    <t>6.2.3</t>
  </si>
  <si>
    <t>6.2.4</t>
  </si>
  <si>
    <t>PINGADEIRAS / PEITORIL / DIVISÓRIAS / SOLEIRAS</t>
  </si>
  <si>
    <t>7.1</t>
  </si>
  <si>
    <t>PPDS -  BLOCO EDUCACIONAL</t>
  </si>
  <si>
    <t>7.1.1</t>
  </si>
  <si>
    <t>7.1.2</t>
  </si>
  <si>
    <t>7.1.3</t>
  </si>
  <si>
    <t>CP-050</t>
  </si>
  <si>
    <t>7.2</t>
  </si>
  <si>
    <t>7.2.1</t>
  </si>
  <si>
    <t>CP-051</t>
  </si>
  <si>
    <t>7.2.2</t>
  </si>
  <si>
    <t>7.2.3</t>
  </si>
  <si>
    <t>7.2.4</t>
  </si>
  <si>
    <t>7.2.5</t>
  </si>
  <si>
    <t>7.3</t>
  </si>
  <si>
    <t>7.3.1</t>
  </si>
  <si>
    <t>7.3.2</t>
  </si>
  <si>
    <t>PINTURA E TEXTURAS</t>
  </si>
  <si>
    <t>8.1</t>
  </si>
  <si>
    <t>PT -  BLOCO EDUCACIONAL</t>
  </si>
  <si>
    <t>8.1.1</t>
  </si>
  <si>
    <t>8.1.2</t>
  </si>
  <si>
    <t>8.1.3</t>
  </si>
  <si>
    <t>CP-052</t>
  </si>
  <si>
    <t>8.1.4</t>
  </si>
  <si>
    <t>CP-053</t>
  </si>
  <si>
    <t>8.1.5</t>
  </si>
  <si>
    <t>CP-054</t>
  </si>
  <si>
    <t>8.1.6</t>
  </si>
  <si>
    <t>CP-055</t>
  </si>
  <si>
    <t>8.1.7</t>
  </si>
  <si>
    <t>CP-056</t>
  </si>
  <si>
    <t>8.1.8</t>
  </si>
  <si>
    <t>CP-057</t>
  </si>
  <si>
    <t>8.2</t>
  </si>
  <si>
    <t>PT -  QUADRA POLIESPORTIVA</t>
  </si>
  <si>
    <t>8.2.1</t>
  </si>
  <si>
    <t>CP-064</t>
  </si>
  <si>
    <t>8.2.2</t>
  </si>
  <si>
    <t>CP-065</t>
  </si>
  <si>
    <t>8.2.3</t>
  </si>
  <si>
    <t>8.2.4</t>
  </si>
  <si>
    <t>8.2.5</t>
  </si>
  <si>
    <t>8.2.6</t>
  </si>
  <si>
    <t>CP-058</t>
  </si>
  <si>
    <t>8.2.7</t>
  </si>
  <si>
    <t>CP-059</t>
  </si>
  <si>
    <t>8.2.8</t>
  </si>
  <si>
    <t>CP-060</t>
  </si>
  <si>
    <t>8.2.9</t>
  </si>
  <si>
    <t>CP-061</t>
  </si>
  <si>
    <t>8.2.10</t>
  </si>
  <si>
    <t>CP-066</t>
  </si>
  <si>
    <t>8.3</t>
  </si>
  <si>
    <t>PT -  REFEITÓRIO</t>
  </si>
  <si>
    <t>8.3.1</t>
  </si>
  <si>
    <t>8.3.2</t>
  </si>
  <si>
    <t>8.3.3</t>
  </si>
  <si>
    <t>8.3.4</t>
  </si>
  <si>
    <t>8.3.5</t>
  </si>
  <si>
    <t>8.3.6</t>
  </si>
  <si>
    <t>CP-062</t>
  </si>
  <si>
    <t>8.3.7</t>
  </si>
  <si>
    <t>8.3.8</t>
  </si>
  <si>
    <t>8.3.9</t>
  </si>
  <si>
    <t>CP-063</t>
  </si>
  <si>
    <t>8.4</t>
  </si>
  <si>
    <t>PT -  VESTIÁRIOS</t>
  </si>
  <si>
    <t>8.4.1</t>
  </si>
  <si>
    <t>8.4.2</t>
  </si>
  <si>
    <t>8.4.3</t>
  </si>
  <si>
    <t>8.4.4</t>
  </si>
  <si>
    <t>8.4.5</t>
  </si>
  <si>
    <t>INSTALAÇÕES HIDROSSANITÁRIAS</t>
  </si>
  <si>
    <t>9.1</t>
  </si>
  <si>
    <t>IH - BLOCO EDUCACIONAL</t>
  </si>
  <si>
    <t>9.1.1</t>
  </si>
  <si>
    <t>9.1.2</t>
  </si>
  <si>
    <t>9.1.3</t>
  </si>
  <si>
    <t>9.1.4</t>
  </si>
  <si>
    <t>9.1.5</t>
  </si>
  <si>
    <t>9.1.6</t>
  </si>
  <si>
    <t>9.1.7</t>
  </si>
  <si>
    <t>CP-067</t>
  </si>
  <si>
    <t>9.1.8</t>
  </si>
  <si>
    <t>9.1.9</t>
  </si>
  <si>
    <t>9.1.10</t>
  </si>
  <si>
    <t>9.1.11</t>
  </si>
  <si>
    <t>9.1.12</t>
  </si>
  <si>
    <t>9.1.13</t>
  </si>
  <si>
    <t>9.1.14</t>
  </si>
  <si>
    <t>9.1.15</t>
  </si>
  <si>
    <t>9.1.16</t>
  </si>
  <si>
    <t>CP-068</t>
  </si>
  <si>
    <t>9.1.17</t>
  </si>
  <si>
    <t>9.1.18</t>
  </si>
  <si>
    <t>CP-069</t>
  </si>
  <si>
    <t>9.1.19</t>
  </si>
  <si>
    <t>9.1.20</t>
  </si>
  <si>
    <t>9.1.21</t>
  </si>
  <si>
    <t>9.1.22</t>
  </si>
  <si>
    <t>9.1.23</t>
  </si>
  <si>
    <t>9.1.24</t>
  </si>
  <si>
    <t>9.1.25</t>
  </si>
  <si>
    <t>9.1.26</t>
  </si>
  <si>
    <t>9.1.27</t>
  </si>
  <si>
    <t>9.1.28</t>
  </si>
  <si>
    <t>9.1.29</t>
  </si>
  <si>
    <t>9.1.30</t>
  </si>
  <si>
    <t>9.1.31</t>
  </si>
  <si>
    <t>9.1.32</t>
  </si>
  <si>
    <t>9.1.33</t>
  </si>
  <si>
    <t>9.1.34</t>
  </si>
  <si>
    <t>9.1.35</t>
  </si>
  <si>
    <t>9.1.36</t>
  </si>
  <si>
    <t>9.1.37</t>
  </si>
  <si>
    <t>9.1.38</t>
  </si>
  <si>
    <t>9.1.39</t>
  </si>
  <si>
    <t>9.1.40</t>
  </si>
  <si>
    <t>9.1.41</t>
  </si>
  <si>
    <t>9.1.42</t>
  </si>
  <si>
    <t>9.1.43</t>
  </si>
  <si>
    <t>9.1.44</t>
  </si>
  <si>
    <t>9.1.45</t>
  </si>
  <si>
    <t>9.1.46</t>
  </si>
  <si>
    <t>9.1.47</t>
  </si>
  <si>
    <t>9.1.48</t>
  </si>
  <si>
    <t>9.1.49</t>
  </si>
  <si>
    <t>9.1.50</t>
  </si>
  <si>
    <t>9.1.51</t>
  </si>
  <si>
    <t>9.1.52</t>
  </si>
  <si>
    <t>9.1.53</t>
  </si>
  <si>
    <t>9.1.54</t>
  </si>
  <si>
    <t>9.1.55</t>
  </si>
  <si>
    <t>9.1.56</t>
  </si>
  <si>
    <t>9.1.57</t>
  </si>
  <si>
    <t>CP-070</t>
  </si>
  <si>
    <t>9.1.58</t>
  </si>
  <si>
    <t>9.1.59</t>
  </si>
  <si>
    <t>9.1.60</t>
  </si>
  <si>
    <t>9.1.61</t>
  </si>
  <si>
    <t>9.1.62</t>
  </si>
  <si>
    <t>CP-071</t>
  </si>
  <si>
    <t>9.1.63</t>
  </si>
  <si>
    <t>9.1.64</t>
  </si>
  <si>
    <t>9.1.65</t>
  </si>
  <si>
    <t>9.1.66</t>
  </si>
  <si>
    <t>9.1.67</t>
  </si>
  <si>
    <t>9.1.68</t>
  </si>
  <si>
    <t>9.1.69</t>
  </si>
  <si>
    <t>9.1.70</t>
  </si>
  <si>
    <t>9.1.71</t>
  </si>
  <si>
    <t>9.1.72</t>
  </si>
  <si>
    <t>9.1.73</t>
  </si>
  <si>
    <t>9.1.74</t>
  </si>
  <si>
    <t>9.1.75</t>
  </si>
  <si>
    <t>9.1.76</t>
  </si>
  <si>
    <t>9.1.77</t>
  </si>
  <si>
    <t>9.1.78</t>
  </si>
  <si>
    <t>9.1.79</t>
  </si>
  <si>
    <t>9.1.80</t>
  </si>
  <si>
    <t>9.1.81</t>
  </si>
  <si>
    <t>9.1.82</t>
  </si>
  <si>
    <t>9.1.83</t>
  </si>
  <si>
    <t>9.1.84</t>
  </si>
  <si>
    <t>9.2</t>
  </si>
  <si>
    <t>IH -  REFEITÓRIO</t>
  </si>
  <si>
    <t>9.2.2</t>
  </si>
  <si>
    <t>9.2.3</t>
  </si>
  <si>
    <t>9.2.4</t>
  </si>
  <si>
    <t>9.2.5</t>
  </si>
  <si>
    <t>CP-072</t>
  </si>
  <si>
    <t>9.2.6</t>
  </si>
  <si>
    <t>9.2.7</t>
  </si>
  <si>
    <t>9.2.8</t>
  </si>
  <si>
    <t>9.2.9</t>
  </si>
  <si>
    <t>CP-073</t>
  </si>
  <si>
    <t>9.2.10</t>
  </si>
  <si>
    <t>9.2.11</t>
  </si>
  <si>
    <t>9.2.12</t>
  </si>
  <si>
    <t>9.2.13</t>
  </si>
  <si>
    <t>9.2.14</t>
  </si>
  <si>
    <t>9.2.15</t>
  </si>
  <si>
    <t>9.2.16</t>
  </si>
  <si>
    <t>9.2.17</t>
  </si>
  <si>
    <t>9.2.18</t>
  </si>
  <si>
    <t>9.2.19</t>
  </si>
  <si>
    <t>9.2.20</t>
  </si>
  <si>
    <t>9.2.21</t>
  </si>
  <si>
    <t>9.2.22</t>
  </si>
  <si>
    <t>9.2.23</t>
  </si>
  <si>
    <t>9.2.24</t>
  </si>
  <si>
    <t>9.2.25</t>
  </si>
  <si>
    <t>9.2.26</t>
  </si>
  <si>
    <t>9.2.27</t>
  </si>
  <si>
    <t>9.2.28</t>
  </si>
  <si>
    <t>9.2.29</t>
  </si>
  <si>
    <t>CP-074</t>
  </si>
  <si>
    <t>9.2.30</t>
  </si>
  <si>
    <t>9.2.31</t>
  </si>
  <si>
    <t>9.2.32</t>
  </si>
  <si>
    <t>9.2.33</t>
  </si>
  <si>
    <t>9.2.34</t>
  </si>
  <si>
    <t>9.2.35</t>
  </si>
  <si>
    <t>9.2.36</t>
  </si>
  <si>
    <t>9.2.37</t>
  </si>
  <si>
    <t>CP-075</t>
  </si>
  <si>
    <t>9.2.38</t>
  </si>
  <si>
    <t>CP-076</t>
  </si>
  <si>
    <t>9.2.39</t>
  </si>
  <si>
    <t>9.2.40</t>
  </si>
  <si>
    <t>9.2.41</t>
  </si>
  <si>
    <t>9.2.42</t>
  </si>
  <si>
    <t>9.2.43</t>
  </si>
  <si>
    <t>9.3</t>
  </si>
  <si>
    <t>IH -  VESTIÁRIOS</t>
  </si>
  <si>
    <t>9.3.1</t>
  </si>
  <si>
    <t>9.3.2</t>
  </si>
  <si>
    <t>9.3.3</t>
  </si>
  <si>
    <t>9.3.4</t>
  </si>
  <si>
    <t>9.3.5</t>
  </si>
  <si>
    <t>9.3.6</t>
  </si>
  <si>
    <t>9.3.7</t>
  </si>
  <si>
    <t>9.3.8</t>
  </si>
  <si>
    <t>9.3.9</t>
  </si>
  <si>
    <t>9.3.10</t>
  </si>
  <si>
    <t>9.3.11</t>
  </si>
  <si>
    <t>9.3.12</t>
  </si>
  <si>
    <t>9.3.13</t>
  </si>
  <si>
    <t>9.3.14</t>
  </si>
  <si>
    <t>9.3.15</t>
  </si>
  <si>
    <t>9.3.16</t>
  </si>
  <si>
    <t>9.3.17</t>
  </si>
  <si>
    <t>9.3.18</t>
  </si>
  <si>
    <t>9.3.19</t>
  </si>
  <si>
    <t>9.3.20</t>
  </si>
  <si>
    <t>9.3.21</t>
  </si>
  <si>
    <t>9.3.22</t>
  </si>
  <si>
    <t>9.3.23</t>
  </si>
  <si>
    <t>9.3.24</t>
  </si>
  <si>
    <t>9.3.25</t>
  </si>
  <si>
    <t>9.3.26</t>
  </si>
  <si>
    <t>9.3.27</t>
  </si>
  <si>
    <t>9.3.28</t>
  </si>
  <si>
    <t>9.3.29</t>
  </si>
  <si>
    <t>9.3.30</t>
  </si>
  <si>
    <t>9.3.31</t>
  </si>
  <si>
    <t>9.3.32</t>
  </si>
  <si>
    <t>9.3.33</t>
  </si>
  <si>
    <t>9.3.34</t>
  </si>
  <si>
    <t>9.3.35</t>
  </si>
  <si>
    <t>9.3.36</t>
  </si>
  <si>
    <t>9.3.37</t>
  </si>
  <si>
    <t>9.3.38</t>
  </si>
  <si>
    <t>9.3.39</t>
  </si>
  <si>
    <t>9.3.40</t>
  </si>
  <si>
    <t>9.3.41</t>
  </si>
  <si>
    <t>9.3.42</t>
  </si>
  <si>
    <t>9.3.43</t>
  </si>
  <si>
    <t>9.3.44</t>
  </si>
  <si>
    <t>9.3.45</t>
  </si>
  <si>
    <t>9.3.46</t>
  </si>
  <si>
    <t>9.3.47</t>
  </si>
  <si>
    <t>9.3.48</t>
  </si>
  <si>
    <t>INSTALAÇÕES ELÉTRICAS</t>
  </si>
  <si>
    <t>10.1</t>
  </si>
  <si>
    <t>IE - BLOCO EDUCACIONAL E ILUMINAÇÃO EXTERNA</t>
  </si>
  <si>
    <t>10.1.1</t>
  </si>
  <si>
    <t>10.1.2</t>
  </si>
  <si>
    <t>10.1.3</t>
  </si>
  <si>
    <t>10.1.4</t>
  </si>
  <si>
    <t>10.1.5</t>
  </si>
  <si>
    <t>10.1.6</t>
  </si>
  <si>
    <t>10.1.7</t>
  </si>
  <si>
    <t>10.1.8</t>
  </si>
  <si>
    <t>10.1.9</t>
  </si>
  <si>
    <t>10.1.10</t>
  </si>
  <si>
    <t>10.1.11</t>
  </si>
  <si>
    <t>10.1.12</t>
  </si>
  <si>
    <t>10.1.13</t>
  </si>
  <si>
    <t>10.1.14</t>
  </si>
  <si>
    <t>10.1.15</t>
  </si>
  <si>
    <t>10.1.16</t>
  </si>
  <si>
    <t>10.1.17</t>
  </si>
  <si>
    <t>10.1.18</t>
  </si>
  <si>
    <t>10.1.19</t>
  </si>
  <si>
    <t>10.1.20</t>
  </si>
  <si>
    <t>10.1.21</t>
  </si>
  <si>
    <t>10.1.22</t>
  </si>
  <si>
    <t>10.1.23</t>
  </si>
  <si>
    <t>10.1.24</t>
  </si>
  <si>
    <t>CP-077</t>
  </si>
  <si>
    <t>10.1.25</t>
  </si>
  <si>
    <t>CP-078</t>
  </si>
  <si>
    <t>10.1.26</t>
  </si>
  <si>
    <t>CP-079</t>
  </si>
  <si>
    <t>10.1.27</t>
  </si>
  <si>
    <t>CP-080</t>
  </si>
  <si>
    <t>10.1.28</t>
  </si>
  <si>
    <t>10.1.29</t>
  </si>
  <si>
    <t>10.1.30</t>
  </si>
  <si>
    <t>10.1.31</t>
  </si>
  <si>
    <t>10.1.32</t>
  </si>
  <si>
    <t>10.1.33</t>
  </si>
  <si>
    <t>10.1.34</t>
  </si>
  <si>
    <t>CP-081</t>
  </si>
  <si>
    <t>10.1.35</t>
  </si>
  <si>
    <t>10.1.36</t>
  </si>
  <si>
    <t>10.1.37</t>
  </si>
  <si>
    <t>10.1.38</t>
  </si>
  <si>
    <t>10.1.39</t>
  </si>
  <si>
    <t>10.1.40</t>
  </si>
  <si>
    <t>10.1.41</t>
  </si>
  <si>
    <t>10.1.42</t>
  </si>
  <si>
    <t>10.1.43</t>
  </si>
  <si>
    <t>10.1.44</t>
  </si>
  <si>
    <t>10.1.45</t>
  </si>
  <si>
    <t>CP-082</t>
  </si>
  <si>
    <t>10.1.46</t>
  </si>
  <si>
    <t>10.1.47</t>
  </si>
  <si>
    <t>CP-083</t>
  </si>
  <si>
    <t>10.1.48</t>
  </si>
  <si>
    <t>CP-084</t>
  </si>
  <si>
    <t>10.1.49</t>
  </si>
  <si>
    <t>CP-085</t>
  </si>
  <si>
    <t>10.1.50</t>
  </si>
  <si>
    <t>CP-086</t>
  </si>
  <si>
    <t>10.1.51</t>
  </si>
  <si>
    <t>CP-087</t>
  </si>
  <si>
    <t>10.1.52</t>
  </si>
  <si>
    <t>CP-088</t>
  </si>
  <si>
    <t>10.1.53</t>
  </si>
  <si>
    <t>CP-089</t>
  </si>
  <si>
    <t>10.1.54</t>
  </si>
  <si>
    <t>10.1.55</t>
  </si>
  <si>
    <t>10.1.56</t>
  </si>
  <si>
    <t>10.1.57</t>
  </si>
  <si>
    <t>10.1.58</t>
  </si>
  <si>
    <t>10.1.59</t>
  </si>
  <si>
    <t>10.1.60</t>
  </si>
  <si>
    <t>10.1.61</t>
  </si>
  <si>
    <t>CP-090</t>
  </si>
  <si>
    <t>10.1.62</t>
  </si>
  <si>
    <t>CP-091</t>
  </si>
  <si>
    <t>10.1.63</t>
  </si>
  <si>
    <t>10.1.64</t>
  </si>
  <si>
    <t>10.1.65</t>
  </si>
  <si>
    <t>CP-092</t>
  </si>
  <si>
    <t>10.1.66</t>
  </si>
  <si>
    <t>10.2</t>
  </si>
  <si>
    <t>IE - QUADRA POLIESPORTIVA</t>
  </si>
  <si>
    <t>10.2.1</t>
  </si>
  <si>
    <t>10.2.2</t>
  </si>
  <si>
    <t>10.2.3</t>
  </si>
  <si>
    <t>10.2.4</t>
  </si>
  <si>
    <t>10.2.5</t>
  </si>
  <si>
    <t>10.2.6</t>
  </si>
  <si>
    <t>CP-093</t>
  </si>
  <si>
    <t>10.2.7</t>
  </si>
  <si>
    <t>10.2.8</t>
  </si>
  <si>
    <t>CP-094</t>
  </si>
  <si>
    <t>10.2.9</t>
  </si>
  <si>
    <t>10.2.10</t>
  </si>
  <si>
    <t>10.2.11</t>
  </si>
  <si>
    <t>10.2.12</t>
  </si>
  <si>
    <t>10.2.13</t>
  </si>
  <si>
    <t>10.2.14</t>
  </si>
  <si>
    <t>10.2.15</t>
  </si>
  <si>
    <t>10.2.16</t>
  </si>
  <si>
    <t>10.2.17</t>
  </si>
  <si>
    <t>10.2.18</t>
  </si>
  <si>
    <t>10.2.19</t>
  </si>
  <si>
    <t>10.2.20</t>
  </si>
  <si>
    <t>CP-095</t>
  </si>
  <si>
    <t>10.2.21</t>
  </si>
  <si>
    <t>10.2.22</t>
  </si>
  <si>
    <t>10.3</t>
  </si>
  <si>
    <t>IE - REFEITÓRIO</t>
  </si>
  <si>
    <t>10.3.1</t>
  </si>
  <si>
    <t>CP-096</t>
  </si>
  <si>
    <t>10.3.2</t>
  </si>
  <si>
    <t>10.3.3</t>
  </si>
  <si>
    <t>10.3.4</t>
  </si>
  <si>
    <t>10.3.5</t>
  </si>
  <si>
    <t>CP-097</t>
  </si>
  <si>
    <t>10.3.6</t>
  </si>
  <si>
    <t>10.3.7</t>
  </si>
  <si>
    <t>CP-104</t>
  </si>
  <si>
    <t>10.3.8</t>
  </si>
  <si>
    <t>10.3.9</t>
  </si>
  <si>
    <t>10.3.10</t>
  </si>
  <si>
    <t>10.3.11</t>
  </si>
  <si>
    <t>10.3.12</t>
  </si>
  <si>
    <t>10.3.13</t>
  </si>
  <si>
    <t>10.3.14</t>
  </si>
  <si>
    <t>CP-098</t>
  </si>
  <si>
    <t>10.3.15</t>
  </si>
  <si>
    <t>10.3.16</t>
  </si>
  <si>
    <t>10.3.17</t>
  </si>
  <si>
    <t>10.3.18</t>
  </si>
  <si>
    <t>10.3.19</t>
  </si>
  <si>
    <t>10.3.20</t>
  </si>
  <si>
    <t>10.3.21</t>
  </si>
  <si>
    <t>CP-099</t>
  </si>
  <si>
    <t>10.3.22</t>
  </si>
  <si>
    <t>10.3.23</t>
  </si>
  <si>
    <t>10.3.24</t>
  </si>
  <si>
    <t>10.3.25</t>
  </si>
  <si>
    <t>10.3.26</t>
  </si>
  <si>
    <t>10.3.27</t>
  </si>
  <si>
    <t xml:space="preserve">PROPRIO </t>
  </si>
  <si>
    <t>CP-100</t>
  </si>
  <si>
    <t>10.3.28</t>
  </si>
  <si>
    <t>10.3.29</t>
  </si>
  <si>
    <t>10.3.30</t>
  </si>
  <si>
    <t>10.3.31</t>
  </si>
  <si>
    <t>10.3.32</t>
  </si>
  <si>
    <t>10.3.33</t>
  </si>
  <si>
    <t>10.3.34</t>
  </si>
  <si>
    <t>10.3.35</t>
  </si>
  <si>
    <t>10.3.36</t>
  </si>
  <si>
    <t>CP-101</t>
  </si>
  <si>
    <t>10.3.37</t>
  </si>
  <si>
    <t>10.3.38</t>
  </si>
  <si>
    <t>CP-102</t>
  </si>
  <si>
    <t>10.3.39</t>
  </si>
  <si>
    <t>CP-103</t>
  </si>
  <si>
    <t>10.3.40</t>
  </si>
  <si>
    <t>10.3.41</t>
  </si>
  <si>
    <t>10.4</t>
  </si>
  <si>
    <t>IE - VESTIÁRIOS</t>
  </si>
  <si>
    <t>10.4.1</t>
  </si>
  <si>
    <t>10.4.2</t>
  </si>
  <si>
    <t>10.4.3</t>
  </si>
  <si>
    <t>10.4.4</t>
  </si>
  <si>
    <t>10.4.5</t>
  </si>
  <si>
    <t>10.4.6</t>
  </si>
  <si>
    <t>10.4.7</t>
  </si>
  <si>
    <t>10.4.8</t>
  </si>
  <si>
    <t>10.4.9</t>
  </si>
  <si>
    <t>10.4.10</t>
  </si>
  <si>
    <t>10.4.11</t>
  </si>
  <si>
    <t>10.4.12</t>
  </si>
  <si>
    <t>10.4.13</t>
  </si>
  <si>
    <t>10.4.14</t>
  </si>
  <si>
    <t>10.4.15</t>
  </si>
  <si>
    <t>10.4.16</t>
  </si>
  <si>
    <t>10.4.17</t>
  </si>
  <si>
    <t>10.4.18</t>
  </si>
  <si>
    <t>10.4.19</t>
  </si>
  <si>
    <t>10.4.20</t>
  </si>
  <si>
    <t>10.4.21</t>
  </si>
  <si>
    <t>10.4.22</t>
  </si>
  <si>
    <t>10.4.23</t>
  </si>
  <si>
    <t>10.4.24</t>
  </si>
  <si>
    <t>10.4.25</t>
  </si>
  <si>
    <t>10.4.26</t>
  </si>
  <si>
    <t>10.4.27</t>
  </si>
  <si>
    <t>10.4.28</t>
  </si>
  <si>
    <t>DRENAGEM PLUVIAL</t>
  </si>
  <si>
    <t>11.1</t>
  </si>
  <si>
    <t>DP - QUADRA POLIESPORTIVA</t>
  </si>
  <si>
    <t>11.1.1</t>
  </si>
  <si>
    <t>11.1.2</t>
  </si>
  <si>
    <t>11.1.3</t>
  </si>
  <si>
    <t>11.1.4</t>
  </si>
  <si>
    <t>11.1.5</t>
  </si>
  <si>
    <t>11.1.6</t>
  </si>
  <si>
    <t>11.1.7</t>
  </si>
  <si>
    <t>11.2</t>
  </si>
  <si>
    <t>DP - REFEITÓRIO</t>
  </si>
  <si>
    <t>11.2.1</t>
  </si>
  <si>
    <t>11.2.2</t>
  </si>
  <si>
    <t>11.2.3</t>
  </si>
  <si>
    <t>11.2.4</t>
  </si>
  <si>
    <t>11.2.5</t>
  </si>
  <si>
    <t>CP-105</t>
  </si>
  <si>
    <t>11.2.6</t>
  </si>
  <si>
    <t>SISTEMA DE PROTEÇÃO CONTRA DESCARGAS ATMOSFÉRICAS</t>
  </si>
  <si>
    <t>12.1</t>
  </si>
  <si>
    <t>SPDA - QUADRA POLIESPORTIVA</t>
  </si>
  <si>
    <t>12.1.2</t>
  </si>
  <si>
    <t>CP-106</t>
  </si>
  <si>
    <t>12.1.3</t>
  </si>
  <si>
    <t>CP-117</t>
  </si>
  <si>
    <t>12.1.4</t>
  </si>
  <si>
    <t>12.1.5</t>
  </si>
  <si>
    <t>12.1.6</t>
  </si>
  <si>
    <t>CP-107</t>
  </si>
  <si>
    <t>12.1.7</t>
  </si>
  <si>
    <t>CP-108</t>
  </si>
  <si>
    <t>12.1.8</t>
  </si>
  <si>
    <t>12.1.9</t>
  </si>
  <si>
    <t>CP-109</t>
  </si>
  <si>
    <t>12.1.10</t>
  </si>
  <si>
    <t>CP-110</t>
  </si>
  <si>
    <t>12.1.11</t>
  </si>
  <si>
    <t>CP-111</t>
  </si>
  <si>
    <t>12.1.12</t>
  </si>
  <si>
    <t>CP-112</t>
  </si>
  <si>
    <t>12.1.13</t>
  </si>
  <si>
    <t>CP-113</t>
  </si>
  <si>
    <t>12.1.14</t>
  </si>
  <si>
    <t>CP-114</t>
  </si>
  <si>
    <t>12.1.15</t>
  </si>
  <si>
    <t>CP-115</t>
  </si>
  <si>
    <t>12.1.16</t>
  </si>
  <si>
    <t>12.1.17</t>
  </si>
  <si>
    <t>CP-116</t>
  </si>
  <si>
    <t>12.1.18</t>
  </si>
  <si>
    <t>12.2</t>
  </si>
  <si>
    <t>SPDA - REFEITÓRIO</t>
  </si>
  <si>
    <t>12.2.1</t>
  </si>
  <si>
    <t>12.2.2</t>
  </si>
  <si>
    <t>12.2.3</t>
  </si>
  <si>
    <t>12.2.4</t>
  </si>
  <si>
    <t>12.2.5</t>
  </si>
  <si>
    <t>12.2.6</t>
  </si>
  <si>
    <t>CP-118</t>
  </si>
  <si>
    <t>12.2.7</t>
  </si>
  <si>
    <t>12.2.8</t>
  </si>
  <si>
    <t>CP-119</t>
  </si>
  <si>
    <t>12.2.9</t>
  </si>
  <si>
    <t>12.2.10</t>
  </si>
  <si>
    <t>CP-120</t>
  </si>
  <si>
    <t>12.2.11</t>
  </si>
  <si>
    <t>12.2.12</t>
  </si>
  <si>
    <t>12.2.13</t>
  </si>
  <si>
    <t>12.2.14</t>
  </si>
  <si>
    <t>12.2.15</t>
  </si>
  <si>
    <t>CP-121</t>
  </si>
  <si>
    <t>12.2.16</t>
  </si>
  <si>
    <t>12.2.17</t>
  </si>
  <si>
    <t>CP-122</t>
  </si>
  <si>
    <t>12.2.18</t>
  </si>
  <si>
    <t>12.2.19</t>
  </si>
  <si>
    <t>12.2.20</t>
  </si>
  <si>
    <t>ACESSIBILIDADE</t>
  </si>
  <si>
    <t>13.1</t>
  </si>
  <si>
    <t>ACESSIBILIDADE - BLOCO EDUCACIONAL</t>
  </si>
  <si>
    <t>13.1.1</t>
  </si>
  <si>
    <t>13.1.2</t>
  </si>
  <si>
    <t>13.1.3</t>
  </si>
  <si>
    <t>13.1.4</t>
  </si>
  <si>
    <t>13.1.5</t>
  </si>
  <si>
    <t>CP-123</t>
  </si>
  <si>
    <t>13.1.6</t>
  </si>
  <si>
    <t>CP-124</t>
  </si>
  <si>
    <t>13.1.7</t>
  </si>
  <si>
    <t>CP-125</t>
  </si>
  <si>
    <t>13.2</t>
  </si>
  <si>
    <t>ACESSIBILIDADE - REFEITÓRIO</t>
  </si>
  <si>
    <t>13.2.1</t>
  </si>
  <si>
    <t>13.2.2</t>
  </si>
  <si>
    <t>13.2.3</t>
  </si>
  <si>
    <t>CP-126</t>
  </si>
  <si>
    <t>13.2.4</t>
  </si>
  <si>
    <t>CP-127</t>
  </si>
  <si>
    <t>13.2.5</t>
  </si>
  <si>
    <t>CP-128</t>
  </si>
  <si>
    <t>13.2.6</t>
  </si>
  <si>
    <t>13.3</t>
  </si>
  <si>
    <t>ACESSIBILIDADE - VESTIÁRIOS</t>
  </si>
  <si>
    <t>13.3.1</t>
  </si>
  <si>
    <t>13.3.2</t>
  </si>
  <si>
    <t>13.3.3</t>
  </si>
  <si>
    <t>13.3.4</t>
  </si>
  <si>
    <t>INSTALAÇÕES DE PREVENÇÃO E COMBATE A INCÊNDIO</t>
  </si>
  <si>
    <t>14.1</t>
  </si>
  <si>
    <t>PSCIP - QUADRA POLIESPORTIVA</t>
  </si>
  <si>
    <t>14.1.1</t>
  </si>
  <si>
    <t>CP-129</t>
  </si>
  <si>
    <t>14.1.2</t>
  </si>
  <si>
    <t>14.1.3</t>
  </si>
  <si>
    <t>CP-130</t>
  </si>
  <si>
    <t>14.1.4</t>
  </si>
  <si>
    <t>CP-131</t>
  </si>
  <si>
    <t>14.1.5</t>
  </si>
  <si>
    <t>CP-132</t>
  </si>
  <si>
    <t>14.1.6</t>
  </si>
  <si>
    <t>LOUÇAS METAIS E ACESSÓRIOS</t>
  </si>
  <si>
    <t>15.1</t>
  </si>
  <si>
    <t>LMA - BLOCO EDUCACIONAL</t>
  </si>
  <si>
    <t>15.1.1</t>
  </si>
  <si>
    <t>15.1.2</t>
  </si>
  <si>
    <t>15.1.3</t>
  </si>
  <si>
    <t>15.1.4</t>
  </si>
  <si>
    <t>15.1.5</t>
  </si>
  <si>
    <t>15.1.6</t>
  </si>
  <si>
    <t>15.1.7</t>
  </si>
  <si>
    <t>15.1.8</t>
  </si>
  <si>
    <t>15.1.9</t>
  </si>
  <si>
    <t>15.1.10</t>
  </si>
  <si>
    <t>15.1.11</t>
  </si>
  <si>
    <t>CP-133</t>
  </si>
  <si>
    <t>15.1.12</t>
  </si>
  <si>
    <t>15.1.13</t>
  </si>
  <si>
    <t>CP-134</t>
  </si>
  <si>
    <t>15.1.14</t>
  </si>
  <si>
    <t>CP-135</t>
  </si>
  <si>
    <t>15.1.15</t>
  </si>
  <si>
    <t>15.1.16</t>
  </si>
  <si>
    <t>15.1.17</t>
  </si>
  <si>
    <t>15.1.18</t>
  </si>
  <si>
    <t>CP-136</t>
  </si>
  <si>
    <t>15.1.19</t>
  </si>
  <si>
    <t>15.1.20</t>
  </si>
  <si>
    <t>15.1.21</t>
  </si>
  <si>
    <t>15.2</t>
  </si>
  <si>
    <t>LMA - REFEITÓRIO</t>
  </si>
  <si>
    <t>15.2.1</t>
  </si>
  <si>
    <t>15.2.2</t>
  </si>
  <si>
    <t>15.2.3</t>
  </si>
  <si>
    <t>15.2.4</t>
  </si>
  <si>
    <t>15.2.5</t>
  </si>
  <si>
    <t>15.2.6</t>
  </si>
  <si>
    <t>CP-137</t>
  </si>
  <si>
    <t>15.2.7</t>
  </si>
  <si>
    <t>CP-138</t>
  </si>
  <si>
    <t>15.2.8</t>
  </si>
  <si>
    <t>CP-139</t>
  </si>
  <si>
    <t>15.2.9</t>
  </si>
  <si>
    <t>CP-140</t>
  </si>
  <si>
    <t>15.2.10</t>
  </si>
  <si>
    <t>15.2.11</t>
  </si>
  <si>
    <t>CP-141</t>
  </si>
  <si>
    <t>15.2.12</t>
  </si>
  <si>
    <t>15.2.13</t>
  </si>
  <si>
    <t>15.2.14</t>
  </si>
  <si>
    <t>15.2.15</t>
  </si>
  <si>
    <t>15.2.16</t>
  </si>
  <si>
    <t>15.3</t>
  </si>
  <si>
    <t>LMA -VESTIÁRIOS</t>
  </si>
  <si>
    <t>15.3.1</t>
  </si>
  <si>
    <t>15.3.2</t>
  </si>
  <si>
    <t>15.3.3</t>
  </si>
  <si>
    <t>15.3.4</t>
  </si>
  <si>
    <t>15.3.5</t>
  </si>
  <si>
    <t>15.3.6</t>
  </si>
  <si>
    <t>15.3.7</t>
  </si>
  <si>
    <t>15.3.8</t>
  </si>
  <si>
    <t>15.3.9</t>
  </si>
  <si>
    <t>15.3.10</t>
  </si>
  <si>
    <t>15.3.11</t>
  </si>
  <si>
    <t>15.3.12</t>
  </si>
  <si>
    <t>15.3.13</t>
  </si>
  <si>
    <t>15.3.14</t>
  </si>
  <si>
    <t>15.3.15</t>
  </si>
  <si>
    <t>15.3.16</t>
  </si>
  <si>
    <t>15.3.17</t>
  </si>
  <si>
    <t>15.3.18</t>
  </si>
  <si>
    <t>15.3.19</t>
  </si>
  <si>
    <t>15.3.20</t>
  </si>
  <si>
    <t>MOBILIARIOS</t>
  </si>
  <si>
    <t>16.1</t>
  </si>
  <si>
    <t>MOB - BLOCO EDUCACIONAL</t>
  </si>
  <si>
    <t>16.1.1</t>
  </si>
  <si>
    <t>CP-142</t>
  </si>
  <si>
    <t>16.1.2</t>
  </si>
  <si>
    <t>CP-143</t>
  </si>
  <si>
    <t>16.2</t>
  </si>
  <si>
    <t>MOB - QUADRA POLIESPORTIVA</t>
  </si>
  <si>
    <t>16.2.1</t>
  </si>
  <si>
    <t>CP-144</t>
  </si>
  <si>
    <t>16.2.2</t>
  </si>
  <si>
    <t>16.2.3</t>
  </si>
  <si>
    <t>CP-145</t>
  </si>
  <si>
    <t>16.2.4</t>
  </si>
  <si>
    <t>CP-146</t>
  </si>
  <si>
    <t>16.2.5</t>
  </si>
  <si>
    <t>CP-147</t>
  </si>
  <si>
    <t>16.3</t>
  </si>
  <si>
    <t>MOB - REFEITÓRIO</t>
  </si>
  <si>
    <t>16.3.1</t>
  </si>
  <si>
    <t>16.3.2</t>
  </si>
  <si>
    <t>CP-148</t>
  </si>
  <si>
    <t>16.3.3</t>
  </si>
  <si>
    <t>CP-149</t>
  </si>
  <si>
    <t>16.3.4</t>
  </si>
  <si>
    <t>CP-150</t>
  </si>
  <si>
    <t>GÁS, CISTERNA, FOSSA E OUTROS</t>
  </si>
  <si>
    <t>17.1</t>
  </si>
  <si>
    <t>PORTICO DE ENTRADA (OBS.: ESTRUTURAL JUNTO COM O BLOCO EDUCACIONAL)</t>
  </si>
  <si>
    <t>17.1.1</t>
  </si>
  <si>
    <t>17.1.2</t>
  </si>
  <si>
    <t>CP-151</t>
  </si>
  <si>
    <t>17.1.3</t>
  </si>
  <si>
    <t>CP-152</t>
  </si>
  <si>
    <t>17.1.4</t>
  </si>
  <si>
    <t>CP-153</t>
  </si>
  <si>
    <t>17.1.5</t>
  </si>
  <si>
    <t>CP-154</t>
  </si>
  <si>
    <t>17.1.6</t>
  </si>
  <si>
    <t>CP-155</t>
  </si>
  <si>
    <t>17.1.7</t>
  </si>
  <si>
    <t>CP-156</t>
  </si>
  <si>
    <t>17.1.8</t>
  </si>
  <si>
    <t>17.1.9</t>
  </si>
  <si>
    <t>CP-157</t>
  </si>
  <si>
    <t>17.1.10</t>
  </si>
  <si>
    <t>CP-158</t>
  </si>
  <si>
    <t>17.1.11</t>
  </si>
  <si>
    <t>17.1.12</t>
  </si>
  <si>
    <t>17.1.13</t>
  </si>
  <si>
    <t>17.1.14</t>
  </si>
  <si>
    <t>17.1.15</t>
  </si>
  <si>
    <t>17.1.16</t>
  </si>
  <si>
    <t>CP-159</t>
  </si>
  <si>
    <t>17.1.17</t>
  </si>
  <si>
    <t>CP-160</t>
  </si>
  <si>
    <t>17.1.18</t>
  </si>
  <si>
    <t>17.1.19</t>
  </si>
  <si>
    <t>17.1.20</t>
  </si>
  <si>
    <t>CP-161</t>
  </si>
  <si>
    <t>17.1.21</t>
  </si>
  <si>
    <t>17.2</t>
  </si>
  <si>
    <t>CENTRAL DE GÁS E DISTRIBUIÇÃO</t>
  </si>
  <si>
    <t>17.2.1</t>
  </si>
  <si>
    <t>17.2.2</t>
  </si>
  <si>
    <t>17.2.3</t>
  </si>
  <si>
    <t>CP-162</t>
  </si>
  <si>
    <t>17.2.4</t>
  </si>
  <si>
    <t>17.2.5</t>
  </si>
  <si>
    <t>17.2.6</t>
  </si>
  <si>
    <t>17.2.7</t>
  </si>
  <si>
    <t>CP-163</t>
  </si>
  <si>
    <t>17.2.8</t>
  </si>
  <si>
    <t>CP-164</t>
  </si>
  <si>
    <t>17.2.9</t>
  </si>
  <si>
    <t>CP-165</t>
  </si>
  <si>
    <t>17.2.10</t>
  </si>
  <si>
    <t>CP-166</t>
  </si>
  <si>
    <t>17.2.11</t>
  </si>
  <si>
    <t>CP-167</t>
  </si>
  <si>
    <t>17.2.12</t>
  </si>
  <si>
    <t>CP-168</t>
  </si>
  <si>
    <t>17.2.13</t>
  </si>
  <si>
    <t>CP-169</t>
  </si>
  <si>
    <t>17.2.14</t>
  </si>
  <si>
    <t>CP-170</t>
  </si>
  <si>
    <t>17.2.15</t>
  </si>
  <si>
    <t>17.2.16</t>
  </si>
  <si>
    <t>CP-171</t>
  </si>
  <si>
    <t>17.2.17</t>
  </si>
  <si>
    <t>CP-172</t>
  </si>
  <si>
    <t>17.2.18</t>
  </si>
  <si>
    <t>CP-173</t>
  </si>
  <si>
    <t>17.2.19</t>
  </si>
  <si>
    <t>CP-174</t>
  </si>
  <si>
    <t>17.3</t>
  </si>
  <si>
    <t>RESERVATÓRIO, CISTENA E REDE DE DISTRIBUIÇAO DE AGUA</t>
  </si>
  <si>
    <t>17.3.1</t>
  </si>
  <si>
    <t>CISTERNA - 30M³</t>
  </si>
  <si>
    <t>17.3.1.1</t>
  </si>
  <si>
    <t>17.3.1.2</t>
  </si>
  <si>
    <t>17.3.1.3</t>
  </si>
  <si>
    <t>17.3.1.4</t>
  </si>
  <si>
    <t>17.3.1.5</t>
  </si>
  <si>
    <t>17.3.1.6</t>
  </si>
  <si>
    <t>17.3.1.7</t>
  </si>
  <si>
    <t>17.3.1.8</t>
  </si>
  <si>
    <t>17.3.1.9</t>
  </si>
  <si>
    <t>17.3.1.10</t>
  </si>
  <si>
    <t>CP-175</t>
  </si>
  <si>
    <t>17.3.1.11</t>
  </si>
  <si>
    <t>17.3.1.12</t>
  </si>
  <si>
    <t>17.3.1.13</t>
  </si>
  <si>
    <t>17.3.1.14</t>
  </si>
  <si>
    <t>17.3.1.15</t>
  </si>
  <si>
    <t>17.3.1.16</t>
  </si>
  <si>
    <t>17.3.2</t>
  </si>
  <si>
    <t>BASES DOS RESERVATÓRIOS - 2X40.000L - RADIER</t>
  </si>
  <si>
    <t>17.3.2.1</t>
  </si>
  <si>
    <t>17.3.2.2</t>
  </si>
  <si>
    <t>17.3.2.3</t>
  </si>
  <si>
    <t>17.3.2.4</t>
  </si>
  <si>
    <t>17.3.2.5</t>
  </si>
  <si>
    <t>17.3.2.6</t>
  </si>
  <si>
    <t>17.3.2.7</t>
  </si>
  <si>
    <t>17.3.2.8</t>
  </si>
  <si>
    <t>17.3.2.9</t>
  </si>
  <si>
    <t>17.3.2.10</t>
  </si>
  <si>
    <t>17.3.2.11</t>
  </si>
  <si>
    <t>17.3.2.12</t>
  </si>
  <si>
    <t>17.3.2.13</t>
  </si>
  <si>
    <t>17.3.3</t>
  </si>
  <si>
    <t>RESEVATÓRIO E DISTRIBUIÇÃO</t>
  </si>
  <si>
    <t>17.3.3.1</t>
  </si>
  <si>
    <t>CP-176</t>
  </si>
  <si>
    <t>17.3.3.2</t>
  </si>
  <si>
    <t>CP-177</t>
  </si>
  <si>
    <t>17.3.3.3</t>
  </si>
  <si>
    <t>17.3.3.4</t>
  </si>
  <si>
    <t>CP-178</t>
  </si>
  <si>
    <t>17.3.3.5</t>
  </si>
  <si>
    <t>17.3.3.6</t>
  </si>
  <si>
    <t>17.3.3.7</t>
  </si>
  <si>
    <t>17.3.3.8</t>
  </si>
  <si>
    <t>17.3.3.9</t>
  </si>
  <si>
    <t>17.3.3.10</t>
  </si>
  <si>
    <t>17.3.3.11</t>
  </si>
  <si>
    <t>CP-179</t>
  </si>
  <si>
    <t>17.3.3.12</t>
  </si>
  <si>
    <t>17.3.3.13</t>
  </si>
  <si>
    <t>17.3.3.14</t>
  </si>
  <si>
    <t>17.3.3.15</t>
  </si>
  <si>
    <t>17.3.3.16</t>
  </si>
  <si>
    <t>17.3.3.17</t>
  </si>
  <si>
    <t>CP-180</t>
  </si>
  <si>
    <t>17.3.3.18</t>
  </si>
  <si>
    <t>17.3.3.19</t>
  </si>
  <si>
    <t>17.3.3.20</t>
  </si>
  <si>
    <t>17.3.3.21</t>
  </si>
  <si>
    <t>17.3.3.22</t>
  </si>
  <si>
    <t>17.3.3.23</t>
  </si>
  <si>
    <t>17.3.3.24</t>
  </si>
  <si>
    <t>17.4</t>
  </si>
  <si>
    <t>FOÇA SÉPTICA, FILTRO SUMIDOURO E REDE DE COLETA DE ESGOTO</t>
  </si>
  <si>
    <t>17.4.1</t>
  </si>
  <si>
    <t>TANQUE SÉPTICO</t>
  </si>
  <si>
    <t>17.4.1.1</t>
  </si>
  <si>
    <t>17.4.1.2</t>
  </si>
  <si>
    <t>17.4.1.3</t>
  </si>
  <si>
    <t>17.4.1.4</t>
  </si>
  <si>
    <t>17.4.1.5</t>
  </si>
  <si>
    <t>17.4.1.6</t>
  </si>
  <si>
    <t>17.4.1.7</t>
  </si>
  <si>
    <t>17.4.1.8</t>
  </si>
  <si>
    <t>17.4.2</t>
  </si>
  <si>
    <t>FILTRO ANAERÓBICO D=2,88 H=1,5M</t>
  </si>
  <si>
    <t>17.4.2.1</t>
  </si>
  <si>
    <t>17.4.2.2</t>
  </si>
  <si>
    <t>17.4.2.3</t>
  </si>
  <si>
    <t>17.4.2.4</t>
  </si>
  <si>
    <t>17.4.2.5</t>
  </si>
  <si>
    <t>17.4.2.6</t>
  </si>
  <si>
    <t>17.4.2.7</t>
  </si>
  <si>
    <t>17.4.2.8</t>
  </si>
  <si>
    <t>17.4.3</t>
  </si>
  <si>
    <t>SUMIDOURO D=1,88M H=4,45M</t>
  </si>
  <si>
    <t>17.4.3.1</t>
  </si>
  <si>
    <t>17.4.3.2</t>
  </si>
  <si>
    <t>CP-181</t>
  </si>
  <si>
    <t>17.4.3.3</t>
  </si>
  <si>
    <t>17.4.3.4</t>
  </si>
  <si>
    <t>17.4.3.5</t>
  </si>
  <si>
    <t>17.4.3.6</t>
  </si>
  <si>
    <t>17.4.3.7</t>
  </si>
  <si>
    <t>17.4.4</t>
  </si>
  <si>
    <t>REDE DE ESGOTO DE 150MM</t>
  </si>
  <si>
    <t>17.4.4.1</t>
  </si>
  <si>
    <t>17.4.4.2</t>
  </si>
  <si>
    <t>17.5</t>
  </si>
  <si>
    <t>DEPOSITO DE LIXO</t>
  </si>
  <si>
    <t>17.5.1</t>
  </si>
  <si>
    <t>17.5.2</t>
  </si>
  <si>
    <t>17.5.3</t>
  </si>
  <si>
    <t>17.5.4</t>
  </si>
  <si>
    <t>17.5.5</t>
  </si>
  <si>
    <t>17.5.6</t>
  </si>
  <si>
    <t>17.5.7</t>
  </si>
  <si>
    <t>17.5.8</t>
  </si>
  <si>
    <t>17.5.9</t>
  </si>
  <si>
    <t>17.5.10</t>
  </si>
  <si>
    <t>17.5.11</t>
  </si>
  <si>
    <t>17.5.12</t>
  </si>
  <si>
    <t>17.5.13</t>
  </si>
  <si>
    <t>17.5.14</t>
  </si>
  <si>
    <t>17.5.15</t>
  </si>
  <si>
    <t>17.5.16</t>
  </si>
  <si>
    <t>CALÇADAS E PASSEIOS</t>
  </si>
  <si>
    <t>18.1</t>
  </si>
  <si>
    <t>18.2</t>
  </si>
  <si>
    <t>MUROS E CONTENÇÕES</t>
  </si>
  <si>
    <t>19.1</t>
  </si>
  <si>
    <t>MURO COM GRADIL MAIS GRADIL</t>
  </si>
  <si>
    <t>19.1.1</t>
  </si>
  <si>
    <t>19.1.2</t>
  </si>
  <si>
    <t>19.1.3</t>
  </si>
  <si>
    <t>19.1.4</t>
  </si>
  <si>
    <t>19.1.5</t>
  </si>
  <si>
    <t>19.1.6</t>
  </si>
  <si>
    <t>19.1.7</t>
  </si>
  <si>
    <t>19.1.8</t>
  </si>
  <si>
    <t>CP-182</t>
  </si>
  <si>
    <t>19.2</t>
  </si>
  <si>
    <t>MURO DE BLOCO ESTRUTURAL</t>
  </si>
  <si>
    <t>19.2.1</t>
  </si>
  <si>
    <t>19.2.2</t>
  </si>
  <si>
    <t>19.2.3</t>
  </si>
  <si>
    <t>19.2.4</t>
  </si>
  <si>
    <t>19.2.5</t>
  </si>
  <si>
    <t>19.2.6</t>
  </si>
  <si>
    <t>19.2.7</t>
  </si>
  <si>
    <t>19.3</t>
  </si>
  <si>
    <t>MURO DE ARRIMO</t>
  </si>
  <si>
    <t>19.3.1</t>
  </si>
  <si>
    <t>19.3.2</t>
  </si>
  <si>
    <t>19.3.3</t>
  </si>
  <si>
    <t>19.3.4</t>
  </si>
  <si>
    <t>19.3.5</t>
  </si>
  <si>
    <t>19.3.6</t>
  </si>
  <si>
    <t>19.3.7</t>
  </si>
  <si>
    <t>19.3.8</t>
  </si>
  <si>
    <t>19.3.9</t>
  </si>
  <si>
    <t>19.3.10</t>
  </si>
  <si>
    <t>ESTACIONAMENTO</t>
  </si>
  <si>
    <t>20.1</t>
  </si>
  <si>
    <t>SERVIÇOS PRELIMINARES</t>
  </si>
  <si>
    <t>20.1.1</t>
  </si>
  <si>
    <t>20.1.2</t>
  </si>
  <si>
    <t>20.1.3</t>
  </si>
  <si>
    <t>20.2</t>
  </si>
  <si>
    <t>PAVIMENTO</t>
  </si>
  <si>
    <t>20.2.1</t>
  </si>
  <si>
    <t>20.2.2</t>
  </si>
  <si>
    <t>20.2.3</t>
  </si>
  <si>
    <t>20.3</t>
  </si>
  <si>
    <t>PINTURA DO ESTACIONAMENTO</t>
  </si>
  <si>
    <t>20.3.1</t>
  </si>
  <si>
    <t>DIVISÕES DAS VAGAS E ZEBRADO</t>
  </si>
  <si>
    <t>20.3.1.1</t>
  </si>
  <si>
    <t>20.3.2</t>
  </si>
  <si>
    <t>20.3.2.1</t>
  </si>
  <si>
    <t>PAISAGISMO</t>
  </si>
  <si>
    <t>21.1</t>
  </si>
  <si>
    <t>21.2</t>
  </si>
  <si>
    <t>CP-183</t>
  </si>
  <si>
    <t>21.3</t>
  </si>
  <si>
    <t>CP-184</t>
  </si>
  <si>
    <t>21.4</t>
  </si>
  <si>
    <t>CP-185</t>
  </si>
  <si>
    <t>21.5</t>
  </si>
  <si>
    <t>CP-186</t>
  </si>
  <si>
    <t>21.6</t>
  </si>
  <si>
    <t>CP-187</t>
  </si>
  <si>
    <t>SERVIÇOS AUXILIARES / LIMPEZA FINAL</t>
  </si>
  <si>
    <t>22.1</t>
  </si>
  <si>
    <t>CP-201</t>
  </si>
  <si>
    <t>22.2</t>
  </si>
  <si>
    <t>CP-202</t>
  </si>
  <si>
    <t>PROJETOS</t>
  </si>
  <si>
    <t>23.1</t>
  </si>
  <si>
    <t>CP-188</t>
  </si>
  <si>
    <t>23.2</t>
  </si>
  <si>
    <t>CP-189</t>
  </si>
  <si>
    <t>23.3</t>
  </si>
  <si>
    <t>CP-190</t>
  </si>
  <si>
    <t>23.4</t>
  </si>
  <si>
    <t>CP-191</t>
  </si>
  <si>
    <t>23.5</t>
  </si>
  <si>
    <t>CP-192</t>
  </si>
  <si>
    <t>23.6</t>
  </si>
  <si>
    <t>CP-193</t>
  </si>
  <si>
    <t>23.7</t>
  </si>
  <si>
    <t>CP-194</t>
  </si>
  <si>
    <t>23.8</t>
  </si>
  <si>
    <t>CP-195</t>
  </si>
  <si>
    <t>23.9</t>
  </si>
  <si>
    <t>CP-196</t>
  </si>
  <si>
    <t>23.10</t>
  </si>
  <si>
    <t>CP-197</t>
  </si>
  <si>
    <t>23.11</t>
  </si>
  <si>
    <t>CP-198</t>
  </si>
  <si>
    <t>23.12</t>
  </si>
  <si>
    <t>CP-199</t>
  </si>
  <si>
    <t>23.13</t>
  </si>
  <si>
    <t>CP-200</t>
  </si>
  <si>
    <t>TOTAL SEM BDI</t>
  </si>
  <si>
    <t>CADERNO DE COMPOSIÇÕES</t>
  </si>
  <si>
    <t>Responsável:</t>
  </si>
  <si>
    <t>Eng. Gabriel Vitta</t>
  </si>
  <si>
    <t>CÓD COMP.</t>
  </si>
  <si>
    <t>DESCRIÇÃO DA COMPOSIÇÃO</t>
  </si>
  <si>
    <t>UNID.</t>
  </si>
  <si>
    <t>TOTAL GERAL</t>
  </si>
  <si>
    <t>VALOR SINAPI</t>
  </si>
  <si>
    <t>,</t>
  </si>
  <si>
    <t>CP-002</t>
  </si>
  <si>
    <t>VIGIA NOTURNO COM ENCARGOS COMPLEMENTARES</t>
  </si>
  <si>
    <t>H</t>
  </si>
  <si>
    <t>Criada em:</t>
  </si>
  <si>
    <t>TIPO</t>
  </si>
  <si>
    <t xml:space="preserve">TABELA </t>
  </si>
  <si>
    <t>UND</t>
  </si>
  <si>
    <t>COEF.</t>
  </si>
  <si>
    <t>VALOR UNIT.</t>
  </si>
  <si>
    <t>INSUMO</t>
  </si>
  <si>
    <t>CURSO DE CAPACITAÇÃO PARA VIGIA NOTURNO (ENCARGOS COMPLEMENTARES) - HORISTA</t>
  </si>
  <si>
    <t>M. Obra</t>
  </si>
  <si>
    <t>Obs: Composição de referência 88326 - Sinapi 11/2023</t>
  </si>
  <si>
    <t>ADMINISTRAÇÃO DE OBRAS</t>
  </si>
  <si>
    <t>MÊS</t>
  </si>
  <si>
    <t>COMPOSIÇÃO</t>
  </si>
  <si>
    <t>Obs:</t>
  </si>
  <si>
    <t>PLACA DE OBRAS EM CHAPA DE ACO GALVANIZADO</t>
  </si>
  <si>
    <t>M2</t>
  </si>
  <si>
    <t>PORTÃO (TAPUME) COM TELHA TRAPEZOIDAL EM ACO ZINCADO, INCLUSO MONTANTES E FERRAGEM (4,00X2,00 M) (LXA). FORNECIMENTO E INSTALAÇÃO</t>
  </si>
  <si>
    <t>UN</t>
  </si>
  <si>
    <t>ENTRADA PROVISORIA DE ENERGIA ELETRICA AEREA TRIFASICA 40A EM POSTE MADEIRA</t>
  </si>
  <si>
    <t>EXECUÇÃO DE CENTRAL DE ARMADURA EM CANTEIRO DE OBRA, NÃO INCLUSO MOBILIÁRIO E EQUIPAMENTOS. AF_04/2016</t>
  </si>
  <si>
    <t>Obs:  Composição de referência 93582 - Sinapi 11/2023</t>
  </si>
  <si>
    <t>EXECUÇÃO DE CENTRAL DE FÔRMAS, PRODUÇÃO DE ARGAMASSA OU CONCRETO EM CANTEIRO DE OBRA, NÃO INCLUSO MOBILIÁRIO E EQUIPAMENTOS. AF_04/2016</t>
  </si>
  <si>
    <t>Obs:  Composição de referência 93583 - Sinapi 11/2023</t>
  </si>
  <si>
    <t>CENTRAL DE BETONEIRA DE ATÉ 600L - DIMENSÕES 5X5 M (CONSIDERANDO DISTANCIA SEGURA MINÍMA) , PÉ DIREITO H=2,80 M, ISOLAMENTO DE ÁREA DE RISCO EM PERIFERIA COM MADEIRA H=1,10M, INSTALAÇÕES ELÉTRICAS E ATERRAMENTO, BASE EM PISO RÍGIDO LEVEMENTE INCLINADO PARA ESCOAMENTO DE ÁGUA, COBERTURA DE PROTEÇÃO A INTERMPÉRIES CLIMÁTICAS E  QUEDA DE MATERIAIS. (EXCETO BETONEIRA)</t>
  </si>
  <si>
    <t>EXECUÇÃO DE ALMOXARIFADO EM CANTEIRO DE OBRA EM CHAPA DE MADEIRA COMPENSADA, INCLUSO PRATELEIRAS. AF_02/2016</t>
  </si>
  <si>
    <t>Obs:  Composição de referência 93208 - Sinapi 11/2023</t>
  </si>
  <si>
    <t>EXECUÇÃO DE DEPÓSITO EM CANTEIRO DE OBRA EM CHAPA DE MADEIRA COMPENSADA, NÃO INCLUSO MOBILIÁRIO. AF_04/2016TELEIRAS. AF_02/2016</t>
  </si>
  <si>
    <t>Obs:  Composição de referência 93584 - Sinapi 11/2023</t>
  </si>
  <si>
    <t>EXECUÇÃO DE REFEITÓRIO EM CANTEIRO DE OBRA EM CHAPA DE MADEIRA COMPENSADA, NÃO INCLUSO MOBILIÁRIO E EQUIPAMENTOS. AF_02/2016</t>
  </si>
  <si>
    <t>Obs:  Composição de referência 93210 - Sinapi 11/2023</t>
  </si>
  <si>
    <t>EXECUÇÃO DE SANITÁRIO E VESTIÁRIO EM CANTEIRO DE OBRA EM CHAPA DE MADEIRA COMPENSADA, NÃO INCLUSO</t>
  </si>
  <si>
    <t>Obs:  Composição de referência 93212 - Sinapi 11/2023</t>
  </si>
  <si>
    <t>EXECUÇÃO DE ESCRITÓRIO EM CANTEIRO DE OBRA EM CHAPA DE MADEIRA COMPENSADA, NÃO INCLUSO MOBILIÁRIO E EQUIPAMENTOS. AF_02/2016</t>
  </si>
  <si>
    <t>Obs:  Composição de referência 93207 - Sinapi 11/2023</t>
  </si>
  <si>
    <t>ESPELHO CRISTAL, ESPESSURA 4MM, COM PARAFUSOS DE FIXACAO, SEM MOLDURA</t>
  </si>
  <si>
    <t>Obs:  Composição de referência 85005- Sinapi 11/2023</t>
  </si>
  <si>
    <t>DEMOLIÇÃO DE PISO DE CONCRETO, DE FORMA MECANIZADA COM MARTELETE, SEM REAPROVEITAMENTO.</t>
  </si>
  <si>
    <t>M3</t>
  </si>
  <si>
    <t xml:space="preserve">Obs:  Composição PRÓPRIA </t>
  </si>
  <si>
    <t>ARMAÇÃO DE BLOCO, VIGA BALDRAME OU SAPATA UTILIZANDO AÇO CA-50 DE 16 MM - MONTAGEM. AF_06/2017</t>
  </si>
  <si>
    <t>KG</t>
  </si>
  <si>
    <t>Obs:  Composição de referência 96548 - Sinapi 11/2023</t>
  </si>
  <si>
    <t>ARMAÇÃO DE BLOCO, VIGA BALDRAME OU SAPATA UTILIZANDO AÇO CA-50 DE 12,5 MM - MONTAGEM. AF_06/2017</t>
  </si>
  <si>
    <t>Obs:  Composição de referência 96547 - Sinapi 11/2023</t>
  </si>
  <si>
    <t>CONCRETAGEM DE BLOCOS DE COROAMENTO E VIGAS BALDRAMES, FCK 25 MPA, COM USO DE BOMBA - LANÇAMENTO, ADENSAMENTO E ACABAMENTO.</t>
  </si>
  <si>
    <t>Obs:  Composição PROPRIA</t>
  </si>
  <si>
    <t>CONCRETAGEM DE SAPATAS, FCK 25 MPA, COM USO DE BOMBA - LANÇAMENTO, ADENSAMENTO E ACABAMENTO.</t>
  </si>
  <si>
    <t>CONCRETAGEM DE RADIER, PISO OU LAJE SOBRE SOLO, FCK 25 MPA, PARA ESPESSURA DE 7 CM - LANÇAMENTO, ADENSAMENTO E ACABAMENTO.</t>
  </si>
  <si>
    <t>IMPERMEABILIZAÇÃO DE PAREDES COM ARGAMASSA DE CIMENTO E AREIA, COM ADITIVO IMPERMEABILIZANTE, E = 2CM. AF_06/2018</t>
  </si>
  <si>
    <t>Obs:  Composição de referência 98561 - Sinapi 11/2023</t>
  </si>
  <si>
    <t>REGULARIZAÇÃO DESEMPENADA (FAROFA) DE BASE PARA REVESTIMENTO DE PISO COM ARGAMASSA DE CIMENTO E AREIA SEM PENEIRAR TRAÇO1:3 - PREPARO MECÂNICO COM BETONEIRA 600L - E = 3CM</t>
  </si>
  <si>
    <t>LASTRO COM MATERIAL GRANULAR (PEDRA BRITADA N.1), APLICADO EM PISOS OU LAJES SOBRE SOLO, ESPESSURA DE *5 CM*</t>
  </si>
  <si>
    <t>TELHAMENTO COM TELHA METÁLICA TERMOACÚSTICA E = 30 MM, COM ATÉ 2 ÁGUAS, CHAPA/CHAPA - INCLUSO IÇAMENTO. AF_07/2019</t>
  </si>
  <si>
    <t>CUMEEIRA PARA TELHA TRAPEZOIDAL TERMOACÚSTICA DE AÇO PRÉ-PINTADA ELETROSTATICAMENTE EM UMA FACE, E=0,43 MM, GALVALUME, CHAPA/CHAPA, INCLUSO ACESSÓRIOS DE FIXAÇÃO E IÇAMENTO.</t>
  </si>
  <si>
    <t>M</t>
  </si>
  <si>
    <t>TAPA ONDA PARA A TELHA TERMOACÚSTICA - FORNECIMENTO E INSTALAÇÃO.</t>
  </si>
  <si>
    <t>COTAÇÃO1600</t>
  </si>
  <si>
    <t>TELHAMENTO COM TELHA POLICARBONATO TIPO TRANSLÚCIDA (CHAPA ALVEOLAR) - 6MM, COM ATÉ 2 ÁGUAS, INCLUSO IÇAMENTO. (INCLINAÇÃO 10,00%).</t>
  </si>
  <si>
    <t>COTAÇÃO 0338</t>
  </si>
  <si>
    <t>FECHAMENTO  EM CHAPA DE AÇO, E = 0,45 MM (3,60 KG/M2), FORNECIMENTO E INSTALAÇÃO</t>
  </si>
  <si>
    <t>ESTRUTURA METÁLICA DE COBERTURA DE "BLOCO B", COM LIGAÇÕES SOLDADAS E/OU PARAFUSADAS, INCLUSOS PERFIS METÁLICOS E CHAPAS METÁLICAS (AÇO ASTM A36), MÃO DE OBRA – FORNECIMENTO, MONTAGEM E INSTALAÇÃO CONFORME PROJETO.</t>
  </si>
  <si>
    <t>ESTRUTURA METÁLICA DE COBERTURA DA QUADRA, COM LIGAÇÕES SOLDADAS E/OU PARAFUSADAS, INCLUSOS PERFIS METÁLICOS E CHAPAS METÁLICAS (AÇO ASTM A36), MÃO DE OBRA – FORNECIMENTO, MONTAGEM E INSTALAÇÃO CONFORME PROJETO.</t>
  </si>
  <si>
    <t>PINTURA COM TINTA ALQUÍDICA DE ACABAMENTO, 02 DEMÃOS (ESMALTE SINTÉTICO FOSCO) E PINTURA DE FUNDO, 01 DEMÃO (TIPO ZARCÃO) PULVERIZADA SOBRE SUPERFÍCIES METÁLICAS EXECUTADAS NA OBRA</t>
  </si>
  <si>
    <t>FORNECIMENTO E INSTALAÇÃO DE TELA DE ARAME GALVANIZADA TIPO MALHA HEXAGONAL ANTI-POMBO</t>
  </si>
  <si>
    <t>TELHAMENTO COBERTURA ONDULADA GALVANIZADA, PRÉ-PINTADA AZUL, INLCLUSO IÇAMENTO</t>
  </si>
  <si>
    <t>COTAÇÃO 0731</t>
  </si>
  <si>
    <t xml:space="preserve">COTAÇÃO 1123 </t>
  </si>
  <si>
    <t xml:space="preserve">COTAÇÃO 0842 </t>
  </si>
  <si>
    <t>TELHAMENTO COBERTURA ONDULADA GALVANIZADA, PRÉ-PINTADA BRANCA, INLCLUSO IÇAMENTO</t>
  </si>
  <si>
    <t>ESTRUTURA METÁLICA DE COBERTURA DO "REFEITÓRIO", COM LIGAÇÕES SOLDADAS, INCLUSOS PERFIS METÁLICOS E CHAPAS METÁLICAS (AÇO ASTM A36), MÃO DE OBRA E TRANSPORTE COM GUINDASTE – FORNECIMENTO, MONTAGEM E INSTALAÇÃO</t>
  </si>
  <si>
    <t xml:space="preserve">COTAÇÃO 0739 </t>
  </si>
  <si>
    <t>COTAÇÃO 0445</t>
  </si>
  <si>
    <t xml:space="preserve">COTAÇÃO 0680 </t>
  </si>
  <si>
    <t xml:space="preserve">COTAÇÃO 0740 </t>
  </si>
  <si>
    <t>ESTRUTURA METÁLICA DE COBERTURA DO "VESTIÁRIO", COM LIGAÇÕES SOLDADAS E/OU PARAFUSADAS, INCLUSOS PERFIS METÁLICOS E CHAPAS METÁLICAS (AÇO ASTM A36), MÃO DE OBRA – FORNECIMENTO, MONTAGEM E INSTALAÇÃO</t>
  </si>
  <si>
    <t>COTAÇÃO 1051</t>
  </si>
  <si>
    <t>COTAÇÃO 0738</t>
  </si>
  <si>
    <t>COTAÇÃO 0581</t>
  </si>
  <si>
    <t>COBOGO DE CONCRETO (ELEMENTO VAZADO), 7X50X50CM, ASSENTADO COM ARGAMASSA TRACO 1:4 (CIMENTO E AREIA)</t>
  </si>
  <si>
    <t>LOCAÇÃO E MONTAGEM DE ANDAIME METÁLICO TUBULAR TIPO TORRE</t>
  </si>
  <si>
    <t>MXMES</t>
  </si>
  <si>
    <t>Coeficiente ajustado pois valorunitario da sinapi esta com erro</t>
  </si>
  <si>
    <t>REVESTIMENTO CERÂMICO PARA PAREDES INTERNAS COM PLACAS DIMENSÕES 20X20 CM NA COR AZUL PANTONE  APLICADAS EM AMBIENTES DE ÁREA MAIOR QUE 5 M² A MEIA ALTURA DAS PAREDES.</t>
  </si>
  <si>
    <t xml:space="preserve">COTAÇÃO 0777 </t>
  </si>
  <si>
    <t>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t>
  </si>
  <si>
    <t>COTAÇÃO 1116</t>
  </si>
  <si>
    <t>COTAÇÃO 1117</t>
  </si>
  <si>
    <t>COTAÇÃO 1118</t>
  </si>
  <si>
    <t>JANELA DE ENROLAR DIM. 1,00X1,20M ARTICULADA RAIADA LARGA, EM ACO GALVANIZADO NATURAL, CHAPA #24 - FORNECIMENTO E INSTALAÇÃO.</t>
  </si>
  <si>
    <t>JANELA VENEZIANA DE CORRER (GUILHOTINA) COM 3 FOLHAS (2 VENEZIANAS E 1 TELA MOSQUITEIRA ALUMINIO/ VIDRO), COM TELA/ VIDRO, BATENTES E FERRAGENS, ACABAMENTO ANODIZADO NATURAL. EXCLUSIVE ALIZAR E CONTRAMARCO. FORNECIMENTO E INSTALAÇÃO.</t>
  </si>
  <si>
    <t>JANELA DE ALUMÍNIO DE CORRER COM 4 FOLHAS PARA VIDROS ATÉ E=10MM, COM VIDROS, BATENTE, ACABAMENTO COM ACETATO OU BRILHANTE E FERRAGENS. FORNECIMENTO E INSTALAÇÃO</t>
  </si>
  <si>
    <t>COTAÇÃO 0665</t>
  </si>
  <si>
    <t>JANELA DE ALUMÍNIO DE CORRER COM 2 FOLHAS PARA VIDROS COM ATÉ E=10MM, COM VIDROS, BATENTE, ACABAMENTO COM ACETATO OU BRILHANTE E FERRAGENS. EXCLUSIVE ALIZAR E CONTRAMARCO. FORNECIMENTO E INSTALAÇÃO.</t>
  </si>
  <si>
    <t>COTAÇÃO 0016</t>
  </si>
  <si>
    <t>JANELA FIXA DE ALUMÍNIO PARA VIDRO, COM VIDRO ATÉ E=10MM, BATENTE E FERRAGENS. EXCLUSIVE ACABAMENTO, ALIZAR E CONTRAMARCO. FORNECIMENTO E INSTALAÇÃO.</t>
  </si>
  <si>
    <t xml:space="preserve">COTAÇÃO 0907 </t>
  </si>
  <si>
    <t>EXAUSTOR AXIAL COM GRADES DE PROTEÇÃO DIAMETRO 50MM COM TELA DE NYLON, CHUMBADO EM ALVENARIA - FORNECIMENTO E INSTALAÇÃO</t>
  </si>
  <si>
    <t>COTAÇÃO 0602</t>
  </si>
  <si>
    <t xml:space="preserve">COTAÇÃO 1148 </t>
  </si>
  <si>
    <t>TAMPO EM GRANITO CINZA POLIDO PARA BANCADA, E=3CM, BORDA ARREDONDADA, INCLUSIVE MÃO FRANCESA - FORNECIMENTO E INSTALAÇÃO.</t>
  </si>
  <si>
    <t>PEITORIL LINEAR EM GRANITO OU MÁRMORE, L = 17CM, COMPRIMENTO DE ATÉ 2M, ASSENTADO COM ARGAMASSA 1:6 COM ADITIVO.</t>
  </si>
  <si>
    <t>(COR BRANCO GELO)- APLICAÇÃO MANUAL DE PINTURA COM TINTA LÁTEX ACRÍLICA EM PAREDES, DUAS DEMÃOS. AF_06/2014</t>
  </si>
  <si>
    <t>(COR BRANCO NEVE) APLICAÇÃO MANUAL DE PINTURA COM TINTA LÁTEX PVA EM PAREDES, DUAS DEMÃOS.</t>
  </si>
  <si>
    <t>( COR VERDE BANDEIRA) - APLICAÇÃO MANUAL DE PINTURA COM TINTA LÁTEX ACRÍLICA EM PAREDES, DUAS DEMÃOS. AF_06/2014</t>
  </si>
  <si>
    <t>COTAÇÃO 0357</t>
  </si>
  <si>
    <t>Cotação superior a antiga</t>
  </si>
  <si>
    <t>(COR AMARELO OURO) - APLICAÇÃO MANUAL DE PINTURA COM TINTA LÁTEX ACRÍLICA EM PAREDES, DUAS DEMÃOS.</t>
  </si>
  <si>
    <t>COTAÇÃO 0355</t>
  </si>
  <si>
    <t>(COR AZUL PANTONE 2758 C) - APLICAÇÃO MANUAL DE PINTURA COM TINTA LÁTEX ACRÍLICA EM PAREDES, DUAS DEMÃOS.</t>
  </si>
  <si>
    <t>COTAÇÃO 0356</t>
  </si>
  <si>
    <t>APLICAÇÃO MANUAL DE LIQUIBRILHO EM PAREDES, DUAS DEMÃOS.</t>
  </si>
  <si>
    <t>COTAÇÃO 1382</t>
  </si>
  <si>
    <t>(AMARELO OURO) PINTURA DE PISO COM TINTA EPÓXI, APLICAÇÃO MANUAL, 2 DEMÃOS, INCLUSO PRIMER EPÓXI.</t>
  </si>
  <si>
    <t>COTAÇÃO 0729</t>
  </si>
  <si>
    <t>(VERDE BANDEIRA) PINTURA DE PISO COM TINTA EPÓXI, APLICAÇÃO MANUAL, 2 DEMÃOS, INCLUSO PRIMER EPÓXI.</t>
  </si>
  <si>
    <t>COTAÇÃO 0730</t>
  </si>
  <si>
    <t>(AZUL PANTONE 2758C) PINTURA DE PISO COM TINTA EPÓXI, APLICAÇÃO MANUAL, 2 DEMÃOS, INCLUSO PRIMER EPÓXI.</t>
  </si>
  <si>
    <t>COTAÇÃO 0728</t>
  </si>
  <si>
    <t>(CINZA MÉDIO) PINTURA ACRILICA EM PISO, DUAS DEMAOS.</t>
  </si>
  <si>
    <t>(COR BRANCO GELO) APLICAÇÃO MANUAL DE PINTURA COM TINTA LÁTEX PVA EM PAREDES, DUAS DEMÃOS.</t>
  </si>
  <si>
    <t>(COR AZUL PANTONE 2758C)- PINTURA COM TINTA ALQUÍDICA DE ACABAMENTO (ESMALTE SINTÉTICO FOSCO) PULVERIZADA SOBRE SUPERFÍCIES METÁLICAS EXECUTADO EM OBRA (02 DEMÃOS).</t>
  </si>
  <si>
    <t>COTAÇÃO 0351</t>
  </si>
  <si>
    <t>PINTURA EPÓXI DE FAIXAS DE DEMARCACAO EM QUADRA POLIESPORTIVA, 5 CM DE LARGURA</t>
  </si>
  <si>
    <t>(AZUL PANTONE 2758C) PINTURA ACRILICA EM PISO, DUAS DEMAOS.</t>
  </si>
  <si>
    <t>COTAÇÃO 0525</t>
  </si>
  <si>
    <t>PINTURA ARTISTICA  EM SUPERFÍCIE METÁLICA COM TINTA ESMALTE - CONFORME PADRÃO SEDUC PARA LOGO DO GOVERNO (OITÃO DA QUADRA)</t>
  </si>
  <si>
    <t>LUVA COM BUCHA DE LATÃO, PVC, SOLDÁVEL, DN 25MM X 3/4 , INSTALADO EM RAMAL DE DISTRIBUIÇÃO DE ÁGUA - FORNECIMENTO E INSTALAÇÃO. AF_06/2022</t>
  </si>
  <si>
    <t>BUCHA DE REDUÇÃO DE PVC, SOLDÁVEL, LONGA, COM 75 X 60 MM, PARA ÁGUA FRIA PREDIAL - FORNECIMENTO E INSTALAÇÃO</t>
  </si>
  <si>
    <t>COTAÇÃO 1428</t>
  </si>
  <si>
    <t>BUCHA DE REDUÇÃO DE PVC, SOLDÁVEL, CURTA, COM 85 X 75 MM, PARA ÁGUA FRIA PREDIAL - FORNECIMENTO E INSTALAÇÃO</t>
  </si>
  <si>
    <t>COTAÇÃO 0340</t>
  </si>
  <si>
    <t>JUNÇÃO SIMPLES, PVC, SERIE NORMAL, ESGOTO PREDIAL, DN 100 X 75 MM, JUNTA ELÁSTICA, FORNECIDO E INSTALADO EM RAMAL DE DESCARGA OU RAMAL DE ESGOTO SANITÁRIO.</t>
  </si>
  <si>
    <t>REDUÇÃO EXCÊNTRICA, PVC,  DN 100 X 50 MM, JUNTA ELÁSTICA - FORNECIMENTO E INSTALAÇÃO.</t>
  </si>
  <si>
    <t>CAP OU TAMPÃO, PVC, 3/4", SOLDÁVEL, INSTALADO EM RAMAIS E SUB-RAMAIS DE ÁGUA FRIA - FORNECIMENTO E INSTALAÇÃO.</t>
  </si>
  <si>
    <t>BUCHA DE REDUÇÃO DE PVC, SOLDÁVEL, LONGA, COM 50 X 25 MM, PARA ÁGUA FRIA PREDIAL - FORNECIMENTO E INSTALAÇÃO.</t>
  </si>
  <si>
    <t>CAIXA SIFONADA, PVC, DN 150 X 150 X 50 MM, JUNTA ELÁSTICA, FORNECIDA E INSTALADA EM RAMAL DE DESCARGA OU EM RAMAL DE ESGOTO SANITÁRIO.</t>
  </si>
  <si>
    <t>REDUÇÃO EXCÊNTRICA, PVC, DN 100 X 75 MM, JUNTA ELÁSTICA - FORNECIMENTO E INSTALAÇÃO.</t>
  </si>
  <si>
    <t>REDUÇÃO EXCÊNTRICA, PVC,  DN 75 X 50 MM, JUNTA ELÁSTICA. - FORNECIMENTO E INSTALAÇÃO.</t>
  </si>
  <si>
    <t>TAMPA DE CONCRETO ARMADO 60X60X5CM PARA CAIXA</t>
  </si>
  <si>
    <t>Obs:  Composição de referência 6171 - Sinapi 11/2023</t>
  </si>
  <si>
    <t>TAMPA DE CONCRETO ARMADO 30X30X5CM PARA CAIXA</t>
  </si>
  <si>
    <t>TAMPA DE CONCRETO ARMADO 40X40X5CM PARA CAIXA</t>
  </si>
  <si>
    <t>TAMPA DE CONCRETO ARMADO 80X80X5CM PARA CAIXA</t>
  </si>
  <si>
    <t>PLACA 2X4 C/ FURO CENTRAL - FORNECIMENTO E INSTALAÇÃO</t>
  </si>
  <si>
    <t>COTAÇÃO 0515</t>
  </si>
  <si>
    <t>DISPOSITIVO DE PROTEÇÃO CONTRA SURTO DE TENSÃO DPS 20KA - 175V. FORNECIMENTO E INSTALAÇÃO.</t>
  </si>
  <si>
    <t>ELETROCALHA PERFURADA 50X50MM - FORNECIMENTO E INSTALAÇÃO</t>
  </si>
  <si>
    <t>COTAÇÃO 1264</t>
  </si>
  <si>
    <t>CURVA HORIZONTAL 90° COM TAMPA PARA ELETROCALHA 50X50 MM. FORNECIMENTO E INSTALAÇÃO.</t>
  </si>
  <si>
    <t>COTAÇÃO 1266</t>
  </si>
  <si>
    <t>COTAÇÃO 1576</t>
  </si>
  <si>
    <t>CURVA HORIZONTAL 45° - PARA ELETROCALHA 50x50MM CHAPA 18 COM TAMPA - FORNECIMENTO E INSTALAÇÃO.</t>
  </si>
  <si>
    <t>COTAÇÃO 1197</t>
  </si>
  <si>
    <t>SUPORTE VERTICAL 75X50MM PARA ELETROCALHA - FORNECIMENTO E INSTALAÇÃO</t>
  </si>
  <si>
    <t xml:space="preserve">COTAÇÃO 0967 </t>
  </si>
  <si>
    <t>TALA PLANA PERFURADA 50MM PARA ELETROCALHA - FORNECIMENTO E INSTALAÇÃO</t>
  </si>
  <si>
    <t>COTAÇÃO 0971</t>
  </si>
  <si>
    <t>TÊ HORIZONTAL RETO 90° COM TAMPA PARA ELETROCALHA 50X50 MM. FORNECIMENTO E INSTALAÇÃO.</t>
  </si>
  <si>
    <t>COTAÇÃO 1314</t>
  </si>
  <si>
    <t>TAMPA PARA ELETROCALHA 50 MM. FORNECIMENTO E INSTALAÇÃO.</t>
  </si>
  <si>
    <t>COTAÇÃO 1320</t>
  </si>
  <si>
    <t>LUMINARIA HERMÉTICA TIPO CALHA COM 2 LAMPADA TUBULAR LED, 14/16/18/20W - FORNECIMENTO E INSTALAÇÃO.</t>
  </si>
  <si>
    <t>COTAÇÃO1601</t>
  </si>
  <si>
    <t>POSTE DECORATIVO PARA JARDIM EM AÇO TUBULAR, H = 2,5 M, COM 02 LUMINÁRIAS  LED 40/50W - FORNECIMENTO E INSTALAÇÃO</t>
  </si>
  <si>
    <t>QUADRO DE DISTRIBUIÇÃO DE ENERGIA EM CHAPA DE AÇO GALVANIZADO, DE EMBUTIR, SEM BARRAMENTO, PARA 40 A 50 DISJUNTORES DIN 150A - FORNECIMENTO E INSTALAÇÃO.</t>
  </si>
  <si>
    <t>COTAÇÃO 1461</t>
  </si>
  <si>
    <t>FIXAÇÃO UTILIZANDO PARAFUSO AUTOTARRACHANTE 2,9X25MM E BUCHA DE NYLON S4 - FORNECIMENTO E INSTALAÇÃO.</t>
  </si>
  <si>
    <t>INTERRUPTOR BIPOLAR (1 MÓDULO), 20A/250V, INCLUINDO SUPORTE E PLACA - FORNECIMENTO E INSTALAÇÃO.</t>
  </si>
  <si>
    <t>COTAÇÃO 0514</t>
  </si>
  <si>
    <t>ABRAÇADEIRA GALVANIZ. TIPO "D" COM CUNHA, DIÂMETRO 3/4" - FORNECIMENTO E INSTALAÇÃO.</t>
  </si>
  <si>
    <t>QUADRO DE DISTRIBUIÇÃO DE ENERGIA EM CHAPA DE AÇO GALVANIZADO, DE EMBUTIR, COM BARRAMENTO TRIFÁSICO, PARA 40 DISJUNTORES DIN 150A - FORNECIMENTO E INSTALAÇÃO.</t>
  </si>
  <si>
    <t>COTAÇÃO 0655</t>
  </si>
  <si>
    <t>CAIXA RETANGULAR 4" X 2" ALTA, PVC, INSTALADA EM TETO - FORNECIMENTO E INSTALAÇÃO.</t>
  </si>
  <si>
    <t>SUPORTE PARAFUSADO COM PLACA DE ENCAIXE 4" X 2"  COM FURO - FORNECIMENTO E INSTALAÇÃO.</t>
  </si>
  <si>
    <t>CAIXA DE PASSAGEM METALICA, 150x150x100MM</t>
  </si>
  <si>
    <t>DISJUNTOR TRIPOLAR TIPO DIN, CORRENTE NOMINAL DE 63A - FORNECIMENTO E INSTALAÇÃO.</t>
  </si>
  <si>
    <t>LUMINÁRIA COM LÂMPADA LED,  10 A 25 W (BASE E27) - FORNECIMENTO E INSTALAÇÃO.</t>
  </si>
  <si>
    <t>COTAÇÃO 1109</t>
  </si>
  <si>
    <t>LUMINÁRIA TIPO CALHA, DE SOBREPOR, COM 2 LÂMPADAS TUBULARES LED DE 18 W- FORNECIMENTO E INSTALAÇÃO.</t>
  </si>
  <si>
    <t>CABO PP TETRAPOLAR , 2,5 MM², ANTI-CHAMA 0,6/1,0 KV - FORNECIMENTO E INSTALAÇÃO.</t>
  </si>
  <si>
    <t xml:space="preserve">COTAÇÃO 0803 </t>
  </si>
  <si>
    <t>CONDULETE DE PVC, TIPO 5 ENTRADAS, DN 25 MM (3/4''), APARENTE - FORNECIMENTO E INSTALAÇÃO.</t>
  </si>
  <si>
    <t xml:space="preserve">COTAÇÃO 0646 </t>
  </si>
  <si>
    <t>RALO FOFO SEMIESFERICO, 100 MM, PARA LAJES/ CALHAS - FORNECIMENTO E INSTALAÇÃO</t>
  </si>
  <si>
    <t>CONECTOR  DE MEDIÇÃO COM 2 PARAFUSOS - FORNECIMENTO E INSTALAÇÃO.</t>
  </si>
  <si>
    <t>COTAÇÃO 0106</t>
  </si>
  <si>
    <t>CAIXA DE INSPECAO 4X2" EM PVC SUSPENSA, PARA SPDA - FORNECIMENTO E INSTALAÇÃO.</t>
  </si>
  <si>
    <t>TERMINAL OU CONECTOR DE PRESSAO - PARA CABO 50MM2 - FORNECIMENTO E INSTALACAO</t>
  </si>
  <si>
    <t>TERMINAL OU CONECTOR DE PRESSAO - PARA CABO 70MM2 - FORNECIMENTO E INSTALACAO.</t>
  </si>
  <si>
    <t>HASTE DE ATERRAMENTO 5/8 PARA SPDA, INCLUSIVE CONECTOR COM GRAMPO - FORNECIMENTO E INSTALAÇÃO.</t>
  </si>
  <si>
    <t>SOLDA EXOTÉRMICA CARTUCHO N° 115 - FORNECIMENTO E INSTALAÇÃO</t>
  </si>
  <si>
    <t>COTAÇÃO 0324</t>
  </si>
  <si>
    <t>CAIXA DE EQUIPOTENCIALIZAÇÃO, PARA EMBUTIR COM TAMPA, BARRAMENTO ATÉ 9 TERMINAIS - FORNECIMENTO E INSTALAÇÃO</t>
  </si>
  <si>
    <t xml:space="preserve">COTAÇÃO 1094 </t>
  </si>
  <si>
    <t>TERMINAL AEREO EM ALUMÍNIO COM BASE DE FIXACAO H = 30CM. FORNECIMENTO E INSTALAÇÃO.</t>
  </si>
  <si>
    <t>COTAÇÃO 0343</t>
  </si>
  <si>
    <t>BARRA CHATA EM ALUMÍNIO  7/8" X 1/8"  - FORNECIMENTO E INSTALAÇÃO.</t>
  </si>
  <si>
    <t>COTAÇÃO 0519</t>
  </si>
  <si>
    <t>APLICAÇÃO DE SELANTE EM POLIURETANO FLEXÍVEL 360G</t>
  </si>
  <si>
    <t>FIXAÇÃO UTILIZANDO PARAFUSO AÇO GALVANIZADO , CABEÇA SEXTAVADA,1/4" X  1", ROSCA SOBERBA E ´PORCA SEXTAVADA - FORNECIMENTO E INSTALAÇÃO.</t>
  </si>
  <si>
    <t>TAMPA DA CAIXA DE INSPEÇÃO PARA ATERRAMENTO, EM FERRO FUNDIDO - FORNECIMENTO E INSTALAÇÃO.</t>
  </si>
  <si>
    <t>TERMINAL OU CONECTOR DE PRESSAO - PARA CABO 70MM2 - FORNECIMENTO E INSTALACAO</t>
  </si>
  <si>
    <t>CONECTOR CABO-HASTE EM BRONZE NATURAL PARA UM CABO DE COBRE DE 16-70 MM² COM GRAMPO U.</t>
  </si>
  <si>
    <t>COTAÇÃO 0698</t>
  </si>
  <si>
    <t>CABO DE ACO COBREADO 50 MM², ENTERRADO, SEM ISOLADOR - FORNECIMENTO E INSTALAÇÃO.</t>
  </si>
  <si>
    <t>PRESILHA PARA FIXAÇÃO DE CABO 70MM NA PAREDE - FORNECIMENTO E INSTALAÇÃO.</t>
  </si>
  <si>
    <t>PLACA TÁTIL EM ACRILICO BORDAS ARREDONDADAS, COM LETRAS EM ALTO RELEVO, DIM. 30X10CM, PARA AS PAREDES E PORTAS - FORNECIMENTO E COLOCACAO</t>
  </si>
  <si>
    <t>COTAÇÃO 0277</t>
  </si>
  <si>
    <t>COTAÇÃO 0529</t>
  </si>
  <si>
    <t>MAPA TÁTIL EM ACRÍLICO DIMENSÕES 60X90CM, COM PEDESTAL EM AÇO BASE PARAFUSADA H=1,04M, COM PINTURA ELETROSTÁTICA. - FORNECIMENTO E INSTALAÇÃO.</t>
  </si>
  <si>
    <t xml:space="preserve">COTAÇÃO 1044 </t>
  </si>
  <si>
    <t>BEBEDOURO ACESSÍVEL - EQUIPAMENTO - FORNECIMENTO E INSTALAÇÃO</t>
  </si>
  <si>
    <t>COTAÇÃO 0044</t>
  </si>
  <si>
    <t>PLACA EM ACRILICO BORDAS ARREDONDADAS, COM LETRAS EM VINIL, DIM. 30X10CM, PARA AS PORTAS - FORNECIMENTO E COLOCACAO</t>
  </si>
  <si>
    <t>COTAÇÃO 0261</t>
  </si>
  <si>
    <t>MOLDE PICTOGRAMA ACESSÍVEL - DEMARCAÇÃO DE PISO RESERVADO PARA PCD OU IDOSO DIM. 1,70X1,70M - FORNECIMENTO E INSTALAÇÃO.</t>
  </si>
  <si>
    <t xml:space="preserve"> COTAÇÃO 219 </t>
  </si>
  <si>
    <t>COTAÇÃO 0219</t>
  </si>
  <si>
    <t>PINTURA DE PISO COM TINTA EPÓXI, APLICAÇÃO MANUAL, 2 DEMÃOS, INCLUSO PRIMER EPÓXI.( DEMARCAÇÃO EM PISO PARA SINALIZAÇÃO DE ACESSIBILIDADE/ INCÊNDIO/ ESTACIONAMENTO)</t>
  </si>
  <si>
    <t>PLACA DE SINALIZAÇÃO DE EXTINTOR 20X40CM - FORNECIMENTO E INSTALAÇÃO</t>
  </si>
  <si>
    <t>PLACA DE SINALIZAÇÃO SAÍDA 20X40CM - FORNECIMENTO E INSTALAÇÃO</t>
  </si>
  <si>
    <t>PLACA DE SINALIZAÇÃO PONTO DE ENCONTRO DE BRIGADA DE INCÊNDIO 80X50CM. FORNECIMENTO E INSTALAÇÃO</t>
  </si>
  <si>
    <t>COTAÇÃO 1445</t>
  </si>
  <si>
    <t>PLACA DE SINALIZAÇÃO EMERGÊNCIA ROTA DE FUGA 20X40CM - FORNECIMENTO E INSTALAÇÃO</t>
  </si>
  <si>
    <t>TOALHEIRO PLÁSTICO TIPO DISPENSER PARA PAPEL TOALHA INTERFOLHADO</t>
  </si>
  <si>
    <t>PAPELEIRA PLASTICA TIPO DISPENSER PARA PAPEL HIGIENICO ROLAO - FORNECIMENTO E INSTALACAO</t>
  </si>
  <si>
    <t>LAVATÓRIO DE LOUÇA BRANCA COM COLUNA SUSPENSA  465X350MM PARA PCD, 	TORNEIRA DE PRESSÃO CROMADA DE MESA (INCLUSIVE ALAVANCA DE ACIONAMENTO) E ACESSÓRIOS ENGATE, SIFÃO CROMADO E VÁLVULA - FORNECIMENTO E INSTALAÇÃO</t>
  </si>
  <si>
    <t>COTAÇÃO 0193</t>
  </si>
  <si>
    <t>COTAÇÃO 0102</t>
  </si>
  <si>
    <t>COTAÇÃO 0360</t>
  </si>
  <si>
    <t>DUCHA HIGIÊNICA 25MMx 3/4"</t>
  </si>
  <si>
    <t>COTAÇÃO 0636</t>
  </si>
  <si>
    <t>BANCADA DE COZINHA AÇO INOX 200X60CM, COM DUAS CUBAS DE EMBUTIR DE AÇO 45x50x35CM, VÁLVULA AMERICANA E SIFÃO TIPO GARRAFA EM METAL CROMADO - FORNECIMENTO E INSTALAÇÃO.</t>
  </si>
  <si>
    <t>COTAÇÃO 1218</t>
  </si>
  <si>
    <t>COTAÇÃO 1216</t>
  </si>
  <si>
    <t>CAIXA DE GORDURA ESPECIAL (CAPACIDADE: 624 L - PARA ATÉ 146 PESSOAS SERVIDAS NO PICO), RETANGULAR, EM ALVENARIA COM BLOCOS DE CONCRETO.</t>
  </si>
  <si>
    <t>BANCADA DE AÇO INOXIDAVEL (4,70X0,60), COM DUAS CUBAS DE EMBUTIR DE AÇO INOXIDÁVEL MÉDIA (0,40X0,50X0,20), VÁLVULA AMERICANA EM METAL CROMADO, SIFÃO TIPO GARRAFA EM METAL- FORNECIMENTO E INSTALAÇÃO</t>
  </si>
  <si>
    <t>COTAÇÃO 0028</t>
  </si>
  <si>
    <t>BANCADA DE COZINHA AÇO INOX 290X80CM, COM DUAS CUBAS DE EMBUTIR DE AÇO 80X60X50CM, VÁLVULA AMERICANA E SIFÃO TIPO GARRAFA EM METAL CROMADO - FORNECIMENTO E INSTALAÇÃO.</t>
  </si>
  <si>
    <t xml:space="preserve">COTAÇÃO 0707 </t>
  </si>
  <si>
    <t>TORNEIRA CROMADA COM BICO 1/2_x0094_ OU 3/4_x0094_ PARA JARDIM/TANQUE (REF 1153) - FORNECIMENTO E INSTALAÇÃO.</t>
  </si>
  <si>
    <t>QUADRO DE VIDRO TEMPERADO E LAMINADO COM PELÍCULA BRANCA 6MM DIMENSÕES 2,00X1,10M, FIXAÇÃO COM PROLONGADOR CROMADO,  INCLUSO APARADOR DE FERRO COM PINTURA AUTOMOTIVA BRANCA, CANTONEIRA 2X2 E FIXAÇÃO PARAFUSO COM BUCHA S8, AS QUINAS DO APARADOR ARRENDONDADA DOS DOIS LADOS. - FORNECIMENTO E INSTALAÇÃO.</t>
  </si>
  <si>
    <t>COTAÇÃO 0337</t>
  </si>
  <si>
    <t>MASTRO PARA TRÊS BANDEIRAS - PADRÃO SEDUC - FORNECIMENTO E INSTALAÇÃO.</t>
  </si>
  <si>
    <t>ESTRUTURA METÁLICA COMPLETA PARA SUPORTE DA TABELA DE BASQUETE - QUADRA POLIESPORTIVA, COM LIGAÇÕES SOLDADAS, INCLUSOS PERFIS METÁLICOS, CHAPAS METÁLICAS, COM UTILIZAÇÃO DE PERFIS EM AÇO ASTM A36, MÃO DE OBRA E TRANSPORTE COM GUINDASTE - FORNECIMENTO, MONTAGEM E INSTALAÇÃO, EM CONFORMIDADE COM O PROJETO</t>
  </si>
  <si>
    <t>COTAÇÃO 0558</t>
  </si>
  <si>
    <t>COTAÇÃO 0548</t>
  </si>
  <si>
    <t>PAR DE TABELAS DE BASQUETE EM COMPENSADO NAVAL DE 1,80X1,20M, COM ARO DE METAL E REDE - FORNECIMENTO E INSTALACAO</t>
  </si>
  <si>
    <t>CONJUNTO DE TRAVES OFICIAL PARA FUTEBOL 3x2M EM AÇO GALVANIZADO 3" COM REQUADRO E REDES DE POLIETILENO FIO 4MM (CONJUNTO P/FUTSAL)  - FORNECIMENTO E INSTALAÇÃO.</t>
  </si>
  <si>
    <t>CJ</t>
  </si>
  <si>
    <t>CONJUNTO PARA QUADRA DE VOLEI COM POSTES EM TUBO DE ACO GALVANIZADO 3", H = *255* CM, COM GANCHOS DE FIXAÇÃO COR BCA, CARRETILHA EM FERRO GALVANIZADO COM CATRATA PINT BCA, REDE DE NYLON COM 2 MM, MALHA 10 X 10 CM, ANEL PARA CABO DE AÇO, ROLDANA, INCLUSIVE TAMPA NIVELADA COM PISO. - FORNECIMENTO E INSTALAÇÃO.</t>
  </si>
  <si>
    <t>GRADIL PARA CONDENSADORAS, DIMENSÕES 2,80X0,6M H=0,80M- FORNECIMENTO E INSTALAÇÃO - EM CONFORMIDADE COM DETALHE PROJETO PADRÃO.</t>
  </si>
  <si>
    <t>COTAÇÃO 0217</t>
  </si>
  <si>
    <t>COTAÇÃO 0523</t>
  </si>
  <si>
    <t>PLACA DE INAUGURACAO ACO ESCOVADO, COM GRAVAÇÃO EM BAIXO RELEVO- FORNECIMENTO E INSTALAÇÃO</t>
  </si>
  <si>
    <t>COIFA EM INOX (1,65X1,40 M) PARA COZINHA - INSTALAÇÃO E FORNECIMENTO.</t>
  </si>
  <si>
    <t>COTAÇÃO 1225</t>
  </si>
  <si>
    <t>ESTRUTURA METÁLICA COMPLETA PARA O PÓRTICO, EM CONFORMIDADE COM O PROJETO, COM UTILIZAÇÃO DE PERFIS EM AÇO ASTM A36 - FORNECIMENTO, MONTAGEM E INSTALAÇÃO.  (REV07)</t>
  </si>
  <si>
    <t>COTAÇÃO 0939</t>
  </si>
  <si>
    <t>COTAÇÃO 1450</t>
  </si>
  <si>
    <t>COTAÇÃO 1156</t>
  </si>
  <si>
    <t>ALVENARIA DE VEDAÇÃO COM ELEMENTO VAZADO DE CONCRETO (COBOGÓ) DE *7X39X39CM* E ARGAMASSA DE ASSENTAMENTO COM PREPARO EM BETONEIRA. AF_05/2020</t>
  </si>
  <si>
    <t>ALVENARIA DE VEDAÇÃO DE BLOCOS CERÂMICOS FURADOS 9X14X19, UMA VEZ E MEIA (ESPESSURA 33CM), DE PAREDES COM ÁREA LÍQUIDA MENOR QUE 6M2 SEM VÃOS E ARGAMASSA DE ASSENTAMENTO COM PREPARO EM BETONEIRA. (0,34M2)</t>
  </si>
  <si>
    <t>LETREIRO (NOME DA ESCOLA) - LETRA EM ACM NA COR BRANCA, RETROILUMINADA COM LED - H= 25 CM, INCLUSO ACESSÓRIOS DE FIXAÇÃO EM DIVERSAS SUPERFICIES. FORNECIMENTO E INSTALAÇÃO</t>
  </si>
  <si>
    <t>COTAÇÃO 1185</t>
  </si>
  <si>
    <t>PLACA EM ACM COM LOGO DO GOVERNO DIM. 0,80X0,80M - FORNECIMENTO E INSTALAÇÃO</t>
  </si>
  <si>
    <t>COTAÇÃO 0199</t>
  </si>
  <si>
    <t>LETREIRO - LETRAS EM ACM (GOVERNO DO ESTADO DE MATO GROSSO) 27 LETRAS, FIXADO COM SILICONE. FORNECIMENTO E INSTALAÇÃO</t>
  </si>
  <si>
    <t>COTAÇÃO 0559</t>
  </si>
  <si>
    <t>FECHAMENTO LATERAL EM ACM SOBRE ESTRUTURA METÁLICA JA EXISTENTE CONFORME PROJETO, COM O USO PARAFUSO AUTOBROCANTE</t>
  </si>
  <si>
    <t>COTAÇÃO 0482</t>
  </si>
  <si>
    <t>APLICAÇÃO DE SILICONE NA INTERFACE DO ACM COM O COBOGO DO PÓRTICO</t>
  </si>
  <si>
    <t>(COR VERDE BANDEIRA) PINTURA COM TINTA ALQUÍDICA DE ACABAMENTO (ESMALTE SINTÉTICO FOSCO) PULVERIZADA SOBRE SUPERFÍCIES METÁLICAS (EXCETO PERFIL) EXECUTADO EM OBRA (02 DEMÃOS).</t>
  </si>
  <si>
    <t>COTAÇÃO 0352</t>
  </si>
  <si>
    <t>(COR AMARELO OURO) PINTURA COM TINTA ALQUÍDICA DE ACABAMENTO (ESMALTE SINTÉTICO FOSCO) PULVERIZADA SOBRE SUPERFÍCIES METÁLICAS (EXCETO PERFIL) EXECUTADO EM OBRA (02 DEMÃOS).</t>
  </si>
  <si>
    <t>COTAÇÃO 0350</t>
  </si>
  <si>
    <t>PORTÃO DE CORRER (4,50 X 2,20 M) COM MONTANTES EM PERFIL DE AÇO, GRADIL COM PINTURA ELETROSTÁTICA COM TRAMA 0,05X0,20 M (COR AZUL), INCLUSIVE TRILHO, RODÍZIO E CADEADO, CONFORME PROJETO- FORNECIMENTO E INSTALAÇÃO.</t>
  </si>
  <si>
    <t>COTAÇÃO 0570</t>
  </si>
  <si>
    <t>COTAÇÃO 0572</t>
  </si>
  <si>
    <t>COTAÇÃO 1526</t>
  </si>
  <si>
    <t>ABRIGO PARA CENTRAL DE GLP PARA 02 CILINDROS COM CAPACIDADE DE P45, EM ALVENARIA DE BLOCOS CERÂMICOS, PORTÃO TELA DE ARAME GALVANIZADO, DIMENSÕES CONFORME PROJETO PADRÃO SEDUC</t>
  </si>
  <si>
    <t>REGULADOR DE GÁS 2° ESTÁGIO DE 2KG/H - FORNECIMENTO E INSTALAÇÃO - GÁS.</t>
  </si>
  <si>
    <t>VÁLVULA DE ESFERA  3/4</t>
  </si>
  <si>
    <t>VÁLVULA SOLENOIDE P BLOQUEIO AUTOMÁTICO - Ø3/4" - INSTALAÇÕES DE GÁS</t>
  </si>
  <si>
    <t>COTAÇÃO 0374</t>
  </si>
  <si>
    <t>MANOMETRO 3/4"- FORNECIMENTO E COLOCACAO</t>
  </si>
  <si>
    <t>COTAÇÃO 0210</t>
  </si>
  <si>
    <t>REGULADOR DE ALTA PRESSÃO, 1º ESTÁGIO - INSTALAÇÃO DE GÁS</t>
  </si>
  <si>
    <t>TAMPÃO NPT 3/4" - FORNECIMENTO E INSTALAÇÃO - PARA GÁS.</t>
  </si>
  <si>
    <t>COTAÇÃO 0316</t>
  </si>
  <si>
    <t>PIGTAIL FLEXÍVEL, REVESTIDO COM BORRACHA SINTÉTICA RESISTENTE, DN 3/4 COMPRIMENTO ATÉ 1,00M</t>
  </si>
  <si>
    <t>COTAÇÃO 0248</t>
  </si>
  <si>
    <t>PORTAO EM TELA ARAME GALVANIZADO N.12 MALHA 2" E MOLDURA EM TUBOS DE ACO COM DUAS FOLHAS DE ABRIR, INCLUSO FERRAGENS</t>
  </si>
  <si>
    <t>ABRIGO PARA EXTINTOR 30X25X70CM - INCLUSO FORNECIMENTO E INSTALÇÃO</t>
  </si>
  <si>
    <t xml:space="preserve">COTAÇÃO 1122 </t>
  </si>
  <si>
    <t>PLACA DE SINALIZACAO P1 PROIBIDO FUMAR -  20X20 CM - FORNECIMENTO E INSTALAÇÃO</t>
  </si>
  <si>
    <t>PLACA DE SINALIZAÇÃO 35 X 27 CM - "PERIGO - GÁS INFLAMÁVEL - PROIBIDO FUMAR - FORNECIMENTO E INSTALAÇÃO</t>
  </si>
  <si>
    <t>CONCRETO USINADO BOMBEAVEL, CLASSE DE RESISTENCIA C25, COM BRITA 0 E 1, SLUMP = 100 +/- 20 MM, BOMBEADO, LANÇADO E ADENSADO EM ESTRUTURA.</t>
  </si>
  <si>
    <t>RESERVATÓRIO METÁLICO TIPO TAÇA 45.000L - FORNECIMENTO E INSTALAÇÃO</t>
  </si>
  <si>
    <t>COTAÇÃO 1595</t>
  </si>
  <si>
    <t>CASA DE BOMBAS DIMENSÕES 1,50X1,50M H=1,00M, ALVENARIA EM BLOCO DE CONCRETO E=9CM, INCLUSO PORTA DE FERRO DE ABRIR TIPO CHATA.</t>
  </si>
  <si>
    <t>COTAÇÃO 0634</t>
  </si>
  <si>
    <t>ADAPTADOR COM FLANGES LIVRES, PVC, SOLDÁVEL LONGO, DN 75 MM X 2 1/2 , INSTALADO EM RESERVAÇÃO DE ÁGUA DE EDIFICAÇÃO QUE POSSUA RESERVATÓRIO DE FIBRA/FIBROCIMENTO   FORNECIMENTO E INSTALAÇÃO. AF_06/2016</t>
  </si>
  <si>
    <t>Obs: Composição de referência 94789 - Sinapi 11/2023</t>
  </si>
  <si>
    <t>REGISTRO/VALVULA GLOBO ANGULAR 45 GRAUS EM LATAO PARA HIDRANTES DE INCÊNDIO PREDIAL DN 2.1/2_x0094_, COM VOLANTE, CLASSE DE PRESSAO DE ATE 200 PSI - FORNECIMENTO E INSTALACAO</t>
  </si>
  <si>
    <t>SUMIDOURO CIRCULAR, EM CONCRETO PRÉ-MOLDADO, DIÂMETRO INTERNO = 1,88 M, ALTURA INTERNA = 4,45 M, ÁREA DE INFILTRAÇÃO: 13,1 M² (PARA 5 CONTRIBUINTES). AF_12/2020</t>
  </si>
  <si>
    <t>GRADIL COM PINTURA ELETROSTÁTICA H=2,00M, CHUMBADO EM MURETA COM CONCRETO FCK 20 MPA, CONFORME PROJETO. INCLUSIVE POSTE, TAMPÃO E FIXADORES - FORNECIMENTO E INSTALAÇÃO</t>
  </si>
  <si>
    <t xml:space="preserve">COTAÇÃO 0571 </t>
  </si>
  <si>
    <t>COTAÇÃO 0569</t>
  </si>
  <si>
    <t>PLANTIO DE FORRAÇÃO. AF_05/2018</t>
  </si>
  <si>
    <t>ARBUSTO GARDENIA - FORNECIMENTO E PLANTIO</t>
  </si>
  <si>
    <t>ARBUSTO VIOLETEIRA - FORNECIMENTO E PLANTIO</t>
  </si>
  <si>
    <t>PLANTIO DE ÁRVORE ORNAMENTAL COM ALTURA DE MUDA MAIOR QUE 2,00 M E MENOR OU IGUAL A 4,00 M. AF_05/2018</t>
  </si>
  <si>
    <t>PLANTIO DE PALMEIRA COM ALTURA DE MUDA MENOR OU IGUAL A 2,00 M. AF_05/2018</t>
  </si>
  <si>
    <t>PROJETO DE GEOLOGIA</t>
  </si>
  <si>
    <t>PRO2</t>
  </si>
  <si>
    <t>PROJETO DE TOPOGRAFIA</t>
  </si>
  <si>
    <t>PRO3</t>
  </si>
  <si>
    <t>PROJETO DE ARQUITETURA</t>
  </si>
  <si>
    <t>PRO1</t>
  </si>
  <si>
    <t>PROJETO DE PAISAGISMO</t>
  </si>
  <si>
    <t>PRO4</t>
  </si>
  <si>
    <t>PROJETO DE ESTRUTURAL</t>
  </si>
  <si>
    <t>PRO5</t>
  </si>
  <si>
    <t>PROJETO DE ESTRUTURA METÁLICA</t>
  </si>
  <si>
    <t>PRO6</t>
  </si>
  <si>
    <t>PROJETO DE INSTALAÇÕES ELÉTRICA</t>
  </si>
  <si>
    <t>PRO7</t>
  </si>
  <si>
    <t>PROJETO DE INSTALAÇÕES HIDRAULICAS</t>
  </si>
  <si>
    <t>PRO8</t>
  </si>
  <si>
    <t>PROJETO DE DRENAGEM PLUVIAL</t>
  </si>
  <si>
    <t>PRO9</t>
  </si>
  <si>
    <t>PROJETO DE INSTALAÇÕES DE ESGOTO SANITÁRIO</t>
  </si>
  <si>
    <t>PRO10</t>
  </si>
  <si>
    <t>PROJETO DE ABASTECIMENTO DE GLP</t>
  </si>
  <si>
    <t>PRO11</t>
  </si>
  <si>
    <t>PROJETO DE SPDA</t>
  </si>
  <si>
    <t>PRO12</t>
  </si>
  <si>
    <t>ORÇAMENTO DE OBRA</t>
  </si>
  <si>
    <t>PRO13</t>
  </si>
  <si>
    <t>ELABORAÇÃO DE PROJETO AS BUILT - A SER ENTREGUE AO FINAL DA OBRA</t>
  </si>
  <si>
    <t>LIMPEZA GERAL DE ENTREGA DA OBRA, COM PRODUTOS PARA RETIRADA TOTAL DE SUJEIRAS DE SUPERFÍCIE, ASSIM COMO FINALIZAÇÃO COM LAVADORA DE ALTA PRESSÃO</t>
  </si>
  <si>
    <t xml:space="preserve">______________________________________
SABRINA MACHADO GONCALVES COSTA
CNPJ 30.344.322/0001-19
S. M. GONCALVES COSTA LTDA
</t>
  </si>
  <si>
    <t>LEGENDA</t>
  </si>
  <si>
    <t>TOTAL POR ETAPA</t>
  </si>
  <si>
    <t>Mês 01</t>
  </si>
  <si>
    <t>Mês 02</t>
  </si>
  <si>
    <t>Mês 03</t>
  </si>
  <si>
    <t>Mês 04</t>
  </si>
  <si>
    <t>Mês 05</t>
  </si>
  <si>
    <t>Mês 06</t>
  </si>
  <si>
    <t>Mês 07</t>
  </si>
  <si>
    <t>Mês 08</t>
  </si>
  <si>
    <t>Mês 09</t>
  </si>
  <si>
    <t>Mês 10</t>
  </si>
  <si>
    <t>Mês 11</t>
  </si>
  <si>
    <t>Mês 12</t>
  </si>
  <si>
    <t>Mês 13</t>
  </si>
  <si>
    <t>Mês 14</t>
  </si>
  <si>
    <t>Mês 15</t>
  </si>
  <si>
    <t>Porcentagem no período</t>
  </si>
  <si>
    <t>Custo no período</t>
  </si>
  <si>
    <t>Porcentagem Acumulado</t>
  </si>
  <si>
    <t>Custo Acumulado</t>
  </si>
  <si>
    <t>_______________________________________________________________</t>
  </si>
  <si>
    <t>CLASSE</t>
  </si>
  <si>
    <t>CORTE</t>
  </si>
  <si>
    <t>A</t>
  </si>
  <si>
    <t>B</t>
  </si>
  <si>
    <t>C</t>
  </si>
  <si>
    <t>PESO ACUMULADO (%)</t>
  </si>
  <si>
    <t>CLASSIFICAÇÃO</t>
  </si>
  <si>
    <t>CURVA A</t>
  </si>
  <si>
    <t>CURVA B</t>
  </si>
  <si>
    <t>CURVA C</t>
  </si>
  <si>
    <t xml:space="preserve">
 Resolução Normativa 018/2017 com base no Acórdão do TCU 2622/2013</t>
  </si>
  <si>
    <t xml:space="preserve">  MATO GROSSO</t>
  </si>
  <si>
    <t>VIGÊNCIA A PARTIR DE 12/2023</t>
  </si>
  <si>
    <t>COM DESONERAÇÃO</t>
  </si>
  <si>
    <t>SEM DESONERAÇÃO</t>
  </si>
  <si>
    <t>HORISTA (%)</t>
  </si>
  <si>
    <t>MENSALISTA (%)</t>
  </si>
  <si>
    <t>GRUPO A</t>
  </si>
  <si>
    <t>A1</t>
  </si>
  <si>
    <t>INSS</t>
  </si>
  <si>
    <t>A2</t>
  </si>
  <si>
    <t>SESI</t>
  </si>
  <si>
    <t>A3</t>
  </si>
  <si>
    <t>SENAI</t>
  </si>
  <si>
    <t>A4</t>
  </si>
  <si>
    <t>INCRA</t>
  </si>
  <si>
    <t>A5</t>
  </si>
  <si>
    <t>SEBRAE</t>
  </si>
  <si>
    <t>A6</t>
  </si>
  <si>
    <t>Salario Educação</t>
  </si>
  <si>
    <t>A7</t>
  </si>
  <si>
    <t>Seguro Contra Acidentes de Trabalho</t>
  </si>
  <si>
    <t>A8</t>
  </si>
  <si>
    <t>FGTS</t>
  </si>
  <si>
    <t>A9</t>
  </si>
  <si>
    <t>SECONCI</t>
  </si>
  <si>
    <t>Total</t>
  </si>
  <si>
    <t>GRUPO B</t>
  </si>
  <si>
    <t>B1</t>
  </si>
  <si>
    <t>Repouso Semanal Remunerado</t>
  </si>
  <si>
    <t>Não incide</t>
  </si>
  <si>
    <t>B2</t>
  </si>
  <si>
    <t>Feriados</t>
  </si>
  <si>
    <t>B3</t>
  </si>
  <si>
    <t>Auxilio - Enfermidade</t>
  </si>
  <si>
    <t>B4</t>
  </si>
  <si>
    <t>13º Salario</t>
  </si>
  <si>
    <t>B5</t>
  </si>
  <si>
    <t>Licença Paternidade</t>
  </si>
  <si>
    <t>B6</t>
  </si>
  <si>
    <t>Faltas Justificadas</t>
  </si>
  <si>
    <t>B7</t>
  </si>
  <si>
    <t>Dias de chuvas</t>
  </si>
  <si>
    <t>B8</t>
  </si>
  <si>
    <t>Auxílio Acidente de Trabalho</t>
  </si>
  <si>
    <t>B9</t>
  </si>
  <si>
    <t>Férias Gozadas</t>
  </si>
  <si>
    <t>B10</t>
  </si>
  <si>
    <t>Salário Maternidade</t>
  </si>
  <si>
    <t xml:space="preserve"> </t>
  </si>
  <si>
    <t>GRUPO C</t>
  </si>
  <si>
    <t>C1</t>
  </si>
  <si>
    <t>Aviso Prévio Indenizado</t>
  </si>
  <si>
    <t>C2</t>
  </si>
  <si>
    <t>Aviso Prévio Trabalhado</t>
  </si>
  <si>
    <t>C3</t>
  </si>
  <si>
    <t>Férias Indenizadas</t>
  </si>
  <si>
    <t>C4</t>
  </si>
  <si>
    <t>Depósito Rescisão Sem Justa Causa</t>
  </si>
  <si>
    <t>C5</t>
  </si>
  <si>
    <t>Indenização Adicional</t>
  </si>
  <si>
    <t>GRUPO D</t>
  </si>
  <si>
    <t>D1</t>
  </si>
  <si>
    <t>Reincidência de Grupo A Sobre Grupo B</t>
  </si>
  <si>
    <t>D2</t>
  </si>
  <si>
    <t>Reincidência de Grupo A Sobre Aviso Prévio Trabalhado e Reincidência do FGTS Sobre Aviso Prévio Indenizado</t>
  </si>
  <si>
    <t>D</t>
  </si>
  <si>
    <t>TOTAL (A+B+C+D)</t>
  </si>
  <si>
    <t>HIPOTESE 1</t>
  </si>
  <si>
    <t>HIPOTESE 2</t>
  </si>
  <si>
    <t>COM DESONERAÇÃO DE MÃO DE OBRA</t>
  </si>
  <si>
    <t>SEM DESONERAÇÃO DE MÃO DE OBRA</t>
  </si>
  <si>
    <t>ITENS RELATIVOS À ADMINISTRAÇÃO CENTRAL</t>
  </si>
  <si>
    <t>% SOBRE PV</t>
  </si>
  <si>
    <t>1º QUARTIL</t>
  </si>
  <si>
    <t>MÉDIO QUARTIL</t>
  </si>
  <si>
    <t>3º QUARTIL</t>
  </si>
  <si>
    <t>ATENDE AOS LIMITES</t>
  </si>
  <si>
    <t>AC - Administração Central</t>
  </si>
  <si>
    <t>SIM</t>
  </si>
  <si>
    <t>DF - Custos Financeiros</t>
  </si>
  <si>
    <t>C - Riscos</t>
  </si>
  <si>
    <t>S - Seguros e Garantias Contratuais</t>
  </si>
  <si>
    <t>LO - Lucro Operacional</t>
  </si>
  <si>
    <t>TAXAS E IMPOSTOS</t>
  </si>
  <si>
    <t>F - PIS</t>
  </si>
  <si>
    <t>VARIÁVEL</t>
  </si>
  <si>
    <t>G - COFINS</t>
  </si>
  <si>
    <t xml:space="preserve">H - ISSQN </t>
  </si>
  <si>
    <t>H - ISSQN</t>
  </si>
  <si>
    <t>Contribuição Previdenciária - Lei N° 13.161/15</t>
  </si>
  <si>
    <t>-</t>
  </si>
  <si>
    <t xml:space="preserve">LIMITES BDI COM IMPOSTOS </t>
  </si>
  <si>
    <t>LIMITES BDI COM IMPOSTOS</t>
  </si>
  <si>
    <t>Sub-total</t>
  </si>
  <si>
    <t xml:space="preserve">MÍNIMO </t>
  </si>
  <si>
    <t>MÁXIMO</t>
  </si>
  <si>
    <t>BDI COM IMPOSTOS</t>
  </si>
  <si>
    <t>BDI SEM IMPOSTOS</t>
  </si>
  <si>
    <t>FÓRMULA DO BDI</t>
  </si>
  <si>
    <t xml:space="preserve">Localidade / alíquota ISSQN  </t>
  </si>
  <si>
    <t>Juara</t>
  </si>
  <si>
    <t xml:space="preserve">% sobre a Mão de Obra  </t>
  </si>
  <si>
    <t>LO - LUCRO OPERACIONAL</t>
  </si>
  <si>
    <t>USAR</t>
  </si>
  <si>
    <t xml:space="preserve">______________________________________
SABRINA MACHADO GONCALVES COSTA
CNPJ 30.344.322/0001-19
S. M. GONCALVES COSTA LTDA
</t>
  </si>
  <si>
    <t>Lei Complementar nº 105 de 23/12/2003</t>
  </si>
  <si>
    <t>DATA</t>
  </si>
  <si>
    <t>DESCRIÇÃO DO ITEM</t>
  </si>
  <si>
    <t>UNIDADE</t>
  </si>
  <si>
    <t>PREÇO 
UNITÁRIO</t>
  </si>
  <si>
    <t>PREÇO 
MÉDIO</t>
  </si>
  <si>
    <t>CNPJ
FORNECEDOR</t>
  </si>
  <si>
    <t>FORNECEDOR</t>
  </si>
  <si>
    <t>COTAÇÃO 0004</t>
  </si>
  <si>
    <t>ACABAMENTO METAL CROMADO, PARA VALVULA DESCARGA, COM ALAVANCA PARA PCD</t>
  </si>
  <si>
    <t>unidade</t>
  </si>
  <si>
    <t>JV Tubos / (67) 99650-3147 / contatojv@jvtubos.com.br</t>
  </si>
  <si>
    <t>04520163/001-56</t>
  </si>
  <si>
    <t>CONDEC PREMIUM</t>
  </si>
  <si>
    <t>49328246/002-90</t>
  </si>
  <si>
    <t>DUNARD</t>
  </si>
  <si>
    <t>JANELA 2F DE CORRER - VIDRO ATÉ E=10 MM</t>
  </si>
  <si>
    <t>m²</t>
  </si>
  <si>
    <t xml:space="preserve">Diamond glass </t>
  </si>
  <si>
    <t>41544023/001-44</t>
  </si>
  <si>
    <t>DUAL ESQUADRIAS DE ALUMINIO</t>
  </si>
  <si>
    <t>10572049/0001-72</t>
  </si>
  <si>
    <t>ALUMAT ESQUIDRIAS DE ALUMINIO</t>
  </si>
  <si>
    <t>BANCADA EM AÇO INOX PARA COZINHA (0,60X4,70) COM DUAS CUBAS (40X50X21)</t>
  </si>
  <si>
    <t>03.007.331/0001-41</t>
  </si>
  <si>
    <t>MERCADO LIVRE</t>
  </si>
  <si>
    <t>45553915/0846-95</t>
  </si>
  <si>
    <t>CARREFOUR</t>
  </si>
  <si>
    <t>007765740006-60</t>
  </si>
  <si>
    <t>AMERICANAS</t>
  </si>
  <si>
    <t>BEBEDOURO ACESSÍVEL SUSPENSO EM INOX ESCOVADO, PDF 300, COM SISTEMA DE BRAILE QUE IDENTIFICA BOTÕES, CAPACIDADE: 3,5L - 110/220V</t>
  </si>
  <si>
    <t>92660406/0001-19</t>
  </si>
  <si>
    <t>FRIGELAR</t>
  </si>
  <si>
    <t>43708379/0001-00</t>
  </si>
  <si>
    <t>FAST SHOP</t>
  </si>
  <si>
    <t>25/03//2024</t>
  </si>
  <si>
    <t>4796095/0449-27</t>
  </si>
  <si>
    <t>MAGALU</t>
  </si>
  <si>
    <t>COLUNA SUSPENSA PCD - REF L51 + CS 1V</t>
  </si>
  <si>
    <t xml:space="preserve">Liven casa / </t>
  </si>
  <si>
    <t>55728224/0001-06</t>
  </si>
  <si>
    <t>COPAFER</t>
  </si>
  <si>
    <t>CONECTOR EMENDA PARA MEDIÇÃO 50MM - 2P PRT 901</t>
  </si>
  <si>
    <t>02.554.116/0002-89</t>
  </si>
  <si>
    <t>ELETROSUL MATERIAIS ELÉTRICOS E HIDRÁULICOS</t>
  </si>
  <si>
    <t>25,03/2024</t>
  </si>
  <si>
    <t>MULTISEG</t>
  </si>
  <si>
    <t>48539548/0001-30</t>
  </si>
  <si>
    <t>AGROMETAL</t>
  </si>
  <si>
    <t>LAVATÓRIO DE LOUÇA BRANCA PCD</t>
  </si>
  <si>
    <t>75801902/0001-26</t>
  </si>
  <si>
    <t>ROCA BRASIL</t>
  </si>
  <si>
    <t>CELITE</t>
  </si>
  <si>
    <t>07201916/0001-59</t>
  </si>
  <si>
    <t>ACAL HOME CENTER</t>
  </si>
  <si>
    <t>LOGO DO GOVERNO EM ACM CONFORME MODELO (0,80x0,80M)</t>
  </si>
  <si>
    <t xml:space="preserve">23.622.227\0001-74
</t>
  </si>
  <si>
    <t>Visual placas / 65-3637-1161 / 99647-4462 / vendedor Jeferson</t>
  </si>
  <si>
    <t>18041924/0001-00</t>
  </si>
  <si>
    <t>HI,ART</t>
  </si>
  <si>
    <t>46038401/0001-31</t>
  </si>
  <si>
    <t>ACM FACHADAS</t>
  </si>
  <si>
    <t>MANÔMETRO 3/4"</t>
  </si>
  <si>
    <t>29.641.894/0001-80</t>
  </si>
  <si>
    <t>FERRAMENTAS KENNEDY</t>
  </si>
  <si>
    <t>29641894/0001-80</t>
  </si>
  <si>
    <t>HIPERFER</t>
  </si>
  <si>
    <t>35630349/0001-91</t>
  </si>
  <si>
    <t>COPALUX</t>
  </si>
  <si>
    <t>METALON 50X50MM CHAPA #14</t>
  </si>
  <si>
    <t>33.041.260/0652-90</t>
  </si>
  <si>
    <t>CASAS BAHIA</t>
  </si>
  <si>
    <t>03007331//0001-41</t>
  </si>
  <si>
    <t>SHOPEE</t>
  </si>
  <si>
    <t>MOLDE/MATRIZ - PICTOGRAMA PARA SINALIZAÇÃO SIMBOLO (CADEIRANTE) 1,20X1,20M</t>
  </si>
  <si>
    <t>38.414.523/0001-57</t>
  </si>
  <si>
    <t>SINAL CENTER COMERCIO E SINALIZAÇÃO</t>
  </si>
  <si>
    <t>36227742/0001-00</t>
  </si>
  <si>
    <t>MERCADÃO DO SINDICO</t>
  </si>
  <si>
    <t>13851664/0001-06</t>
  </si>
  <si>
    <t>LOJA VIÁRIA</t>
  </si>
  <si>
    <t>PIGTAIL OU CHICOTE FLEXÍVEL DN 3/4" COMP. ATÉ 1 M</t>
  </si>
  <si>
    <t>01.438.784/0048-60</t>
  </si>
  <si>
    <t>LEROYMERLIN</t>
  </si>
  <si>
    <t>HIDROGÁS</t>
  </si>
  <si>
    <t>47960950/1088-36</t>
  </si>
  <si>
    <t>PLACA DE ACRÍLICO COM IMPRESSÃO EM VINIL (30X10CM)</t>
  </si>
  <si>
    <t>33.146.165.0001-25</t>
  </si>
  <si>
    <t>FABRICA LASER</t>
  </si>
  <si>
    <t>25369020/0001-65</t>
  </si>
  <si>
    <t>ACRILOJA</t>
  </si>
  <si>
    <t>MERI STUDIO</t>
  </si>
  <si>
    <t>PLACA TATIL EM ACRÍLICO COM LETRAS EM RELEVO/BRAILE DIM. 30X10CM (PAREDES E PORTAS)</t>
  </si>
  <si>
    <t>19.339.675/0001</t>
  </si>
  <si>
    <t>SHOPPING DO BRAILLE</t>
  </si>
  <si>
    <t>25231874/0001-80</t>
  </si>
  <si>
    <t>UINHUB</t>
  </si>
  <si>
    <t>REGULADOR DE 1ª ESTÁGIO - AP40</t>
  </si>
  <si>
    <t>EXTRA</t>
  </si>
  <si>
    <t>00776574/0006-60</t>
  </si>
  <si>
    <t>SUPERDIA TECH</t>
  </si>
  <si>
    <t>10838714/0001-27</t>
  </si>
  <si>
    <t>ELITE GAS</t>
  </si>
  <si>
    <t>SOLDA EXOTERMICA 90</t>
  </si>
  <si>
    <t>03.590.055/0001-97</t>
  </si>
  <si>
    <t>ELETROCENTER</t>
  </si>
  <si>
    <t>13756867/0001-13</t>
  </si>
  <si>
    <t>ELÉTRICA  BICHUETTE</t>
  </si>
  <si>
    <t>TOP POWER LOJA DE MATERIAIS</t>
  </si>
  <si>
    <t>VIDRO SERIGRAFADO 2,00X 1,10 6MM (QUADRO SALA DE AULA)</t>
  </si>
  <si>
    <t>LUMINART</t>
  </si>
  <si>
    <t>TELHA EM POLICARBONATO TIPO TRANSLÚCIDA (CHAPA ALVEOLAR)</t>
  </si>
  <si>
    <t>10490181/0001-35</t>
  </si>
  <si>
    <t>MADEIRA MADEIRA</t>
  </si>
  <si>
    <t>AVILA MATERIAIS DE CONSTRUÇÃO</t>
  </si>
  <si>
    <t>BUCHA DE REDUCAO DE PVC, SOLDAVEL, CURTA COM 85 X 75 MM</t>
  </si>
  <si>
    <t>41787899/0001-11</t>
  </si>
  <si>
    <t>TRIAMOM</t>
  </si>
  <si>
    <t>TERMINAL AÉREO EM ALUMÍNIO COM BASE DE FIXAÇÃO, H=30CM</t>
  </si>
  <si>
    <t>ELETROSUL</t>
  </si>
  <si>
    <t>10498304/0001-84</t>
  </si>
  <si>
    <t>49474398/0008-63</t>
  </si>
  <si>
    <t>SANTIL</t>
  </si>
  <si>
    <t>TINTA ESMALTE  SINTÉTICO PREMIUM, COR REF:  AMARELO OURO</t>
  </si>
  <si>
    <t>L</t>
  </si>
  <si>
    <t>47.960.950/1088-36</t>
  </si>
  <si>
    <t>MAGAZINE LUIZA</t>
  </si>
  <si>
    <t>24571661/0001-35</t>
  </si>
  <si>
    <t>FEIRA TINTAS</t>
  </si>
  <si>
    <t>SACI TINTAS</t>
  </si>
  <si>
    <t>TINTA ESMALTE SINTÉTICO PREMIUM, COR REF: AZUL PANTONE 2758C</t>
  </si>
  <si>
    <t>01887122/0001-04</t>
  </si>
  <si>
    <t>TINTAS DARKA</t>
  </si>
  <si>
    <t>TINTA ESMALTE SINTÉTICO PREMIUM, COR REF: VERDE BANDEIRA</t>
  </si>
  <si>
    <t>AS TINTAS</t>
  </si>
  <si>
    <t>18010166/0001-54</t>
  </si>
  <si>
    <t>SPINGOLON</t>
  </si>
  <si>
    <t>TINTA LÁTEX ACRÍLICO PREMIUM ABSOLUTO, COR REF: AMARELO OURO</t>
  </si>
  <si>
    <t>10.490.181/0001-35</t>
  </si>
  <si>
    <t>MADEIRA MADEIRA / COTAÇÃO PELO SITE</t>
  </si>
  <si>
    <t>45543915/0846-95</t>
  </si>
  <si>
    <t>TINTA LÁTEX ACRÍLICO PREMIUM ABSOLUTO, COR REF: AZUL PATONE 2758C</t>
  </si>
  <si>
    <t>41182804/0001-36</t>
  </si>
  <si>
    <t>ZÉ GRANDE MATERIAIS</t>
  </si>
  <si>
    <t>TINTA LÁTEX ACRÍLICO PREMIUM ABSOLUTO, COR REF: VERDE BANDEIRA</t>
  </si>
  <si>
    <t>01438458/0001-90</t>
  </si>
  <si>
    <t>BERNAL</t>
  </si>
  <si>
    <t>TORNEIRA DE PRESSÃO CROMADA DE MESA, PARA LAVATÓRIO PCD, COM ALAVANCA DE ACIONAMENTO</t>
  </si>
  <si>
    <t>23791162/0001-90</t>
  </si>
  <si>
    <t>CASA DAS TORNEIRAS</t>
  </si>
  <si>
    <t>VÁLVULA SOLENOIDE P BLOQUEIO AUTOMÁTICO - Ø3/4"</t>
  </si>
  <si>
    <t>VALVULAR</t>
  </si>
  <si>
    <t>01/05/20244</t>
  </si>
  <si>
    <t>23236223/0001-58</t>
  </si>
  <si>
    <t>VALVUTEX</t>
  </si>
  <si>
    <t>PERFIL U125X50X3.35, AÇO DOBRADO, A36</t>
  </si>
  <si>
    <t>02.270.981/0001-12</t>
  </si>
  <si>
    <t>PERFINASA</t>
  </si>
  <si>
    <t>610774506/0001-30</t>
  </si>
  <si>
    <t>BELGO ARAMES</t>
  </si>
  <si>
    <t>17469701/0001-77</t>
  </si>
  <si>
    <t>ARCELORMITTAL</t>
  </si>
  <si>
    <t>COTAÇÃO 0457</t>
  </si>
  <si>
    <t>CAIXA DE INSPEÇÃO SUSPENSA COM CONECTOR DE 4 PARAFUSOS</t>
  </si>
  <si>
    <t>PLACA EM ACM PARA FACHADA  1,22MX5M 3MM</t>
  </si>
  <si>
    <t>23.622.227\0001-74</t>
  </si>
  <si>
    <t>HI ART</t>
  </si>
  <si>
    <t>INTERRUPTOR BIPOLAR SIMPLES 20A - 1 TECLA</t>
  </si>
  <si>
    <t>03656804/0001-31</t>
  </si>
  <si>
    <t>CARAJAS</t>
  </si>
  <si>
    <t>PLACA COM FURO CENTRAL 4X2</t>
  </si>
  <si>
    <t>23/052024</t>
  </si>
  <si>
    <t>23//05/2024</t>
  </si>
  <si>
    <t>BARRA CHATA EM ALUMÍNIO 7/8"X1/8"</t>
  </si>
  <si>
    <t>80.655.053/0001-80</t>
  </si>
  <si>
    <t>MONERETTO  LUZ</t>
  </si>
  <si>
    <t>07624206/0001--31</t>
  </si>
  <si>
    <t>BRANEL</t>
  </si>
  <si>
    <t>27/06//2024</t>
  </si>
  <si>
    <t>METALON 20X20 MM CHAPA #18 (1,20 MM)</t>
  </si>
  <si>
    <t>TINTA PARA PISO AZUL</t>
  </si>
  <si>
    <t>MAXIMA COR</t>
  </si>
  <si>
    <t>FITA DUPLA-FACE 3M - 33M</t>
  </si>
  <si>
    <t>LEROY MERLIN</t>
  </si>
  <si>
    <t>05074931/0001-58</t>
  </si>
  <si>
    <t>ADECIL</t>
  </si>
  <si>
    <t>PERFIL  L30x30x3  AÇO DOBRADO ASTM-36</t>
  </si>
  <si>
    <t>GRAVIA</t>
  </si>
  <si>
    <t>PERFIL  U100X50X2,25 AÇO DOBRADO ASTM-36</t>
  </si>
  <si>
    <t>Kg</t>
  </si>
  <si>
    <t>03.658.692.0001-58</t>
  </si>
  <si>
    <t>FERMAT / VENDEDOR JOÃO BATISTA</t>
  </si>
  <si>
    <t>03/04/224</t>
  </si>
  <si>
    <t>42350107/0001-00</t>
  </si>
  <si>
    <t>MT AÇO</t>
  </si>
  <si>
    <t>12027138/0001-63</t>
  </si>
  <si>
    <t xml:space="preserve">CENTROAÇO </t>
  </si>
  <si>
    <t>LETREIRO  EM ACM GOVERNO DO ESTADO DE MATO GROSSO H=18cm (POR LETRA)</t>
  </si>
  <si>
    <t>ACM COMUNICAÇÃO VISUAL</t>
  </si>
  <si>
    <t>TAMPÃO PARA POSTE GRADIL</t>
  </si>
  <si>
    <t>CASA DAS CERCAS</t>
  </si>
  <si>
    <t>61074506/0001-30</t>
  </si>
  <si>
    <t>BELGO</t>
  </si>
  <si>
    <t>41228328/0001-47</t>
  </si>
  <si>
    <t>CERCOMTELAS</t>
  </si>
  <si>
    <t>FIXADOR P/ POSTES DE GRADIL</t>
  </si>
  <si>
    <t>37.452.938/0001-52</t>
  </si>
  <si>
    <t>PONTO DAS TELHAS</t>
  </si>
  <si>
    <t>08325039/0001-90</t>
  </si>
  <si>
    <t>POSTE GRADIL (BASE CHUMBADA) H:2,50M  - MONTANTE</t>
  </si>
  <si>
    <t>15.634.658/0001-22</t>
  </si>
  <si>
    <t>TELAS VITÓRIA  / COTAÇÃO PELO SITE</t>
  </si>
  <si>
    <t>2503/2024</t>
  </si>
  <si>
    <t>TELAS SÃO JORGE</t>
  </si>
  <si>
    <t>GRADIL (MALHA 05X20CM FIO 4MM)</t>
  </si>
  <si>
    <t>17811475/0001-89</t>
  </si>
  <si>
    <t>NEWCERK</t>
  </si>
  <si>
    <t>AÇO DOBRADO A-36 PERFIL C75x40x15x2.00</t>
  </si>
  <si>
    <t>EXAUSTOR DE PAREDE 50 CM</t>
  </si>
  <si>
    <t>50970342/0001-02</t>
  </si>
  <si>
    <t>DUTRA MAQUINAS</t>
  </si>
  <si>
    <t>QUADRO DE COMANDO PARA BOMBA TRIFÁSICA 1,5CV</t>
  </si>
  <si>
    <t>01.040.887/0001-04</t>
  </si>
  <si>
    <t>FERPAM</t>
  </si>
  <si>
    <t>42326882/0001-20</t>
  </si>
  <si>
    <t>CE DISTRIBUIDOR DE BOMBAS</t>
  </si>
  <si>
    <t>PLATTEN</t>
  </si>
  <si>
    <t>DUCHA HIGIÊNICA 25MMX3/4"</t>
  </si>
  <si>
    <t>01.501.125/0002-49</t>
  </si>
  <si>
    <t>HIDROMAR / COTAÇÃO PELO SITE</t>
  </si>
  <si>
    <t>LEROYMERLIN / COTAÇÃO PELO SITE</t>
  </si>
  <si>
    <t>BIGOLIN</t>
  </si>
  <si>
    <t>CONDULETE PVC 5 ENTRADAS</t>
  </si>
  <si>
    <t>08858579/0015-35</t>
  </si>
  <si>
    <t>06913480/0015-63</t>
  </si>
  <si>
    <t>DIMENSIONAL</t>
  </si>
  <si>
    <t>03007331/0001-41</t>
  </si>
  <si>
    <t>QUADRO DISTRIBUIÇÃO CAP. 40 DISJUNTORES INCLUSO BARRAMENTO 150A</t>
  </si>
  <si>
    <t>14.762.237/0001-14</t>
  </si>
  <si>
    <t>MERKASHOP</t>
  </si>
  <si>
    <t>47960950/0449-27</t>
  </si>
  <si>
    <t>14/05//2024</t>
  </si>
  <si>
    <t>ELETRO FM</t>
  </si>
  <si>
    <t>JANELA 4F DE CORRER - VIDRO ATÉ E=10 MM</t>
  </si>
  <si>
    <t>44,947,797/0001-04</t>
  </si>
  <si>
    <t>ESQUADRIAS MT BRASIL</t>
  </si>
  <si>
    <t>05703237/0001-52</t>
  </si>
  <si>
    <t xml:space="preserve"> VS ENGENHARIA E CONSULTORIA</t>
  </si>
  <si>
    <t>ARCHLGASS</t>
  </si>
  <si>
    <t>PERFIL U42X42X2.00 AÇO A36</t>
  </si>
  <si>
    <t>CONECTOR CABO-HASTE EM BRONZE NATURAL PARA UM CABO DE COBRE DE 16-70 MM² COM GRAMPO U</t>
  </si>
  <si>
    <t>07.201.916/0001-59</t>
  </si>
  <si>
    <t>ACAL HOME CENTER / COTAÇÃO PELO SITE</t>
  </si>
  <si>
    <t>17155342/0011-55</t>
  </si>
  <si>
    <t>LOJA ELETRICA LTDA</t>
  </si>
  <si>
    <t>BANCADA  EM AÇO INOX 2,90X0,80 COM DUAS CUBAS (0,80X0,60X0,50)</t>
  </si>
  <si>
    <t>05.273.304/0001-46</t>
  </si>
  <si>
    <t xml:space="preserve">MAQ INOX / VENDEDOR </t>
  </si>
  <si>
    <t>27/06/22024</t>
  </si>
  <si>
    <t>02808402/0001-42</t>
  </si>
  <si>
    <t>MIG CENTER</t>
  </si>
  <si>
    <t>TINTA EPÓXI AZUL</t>
  </si>
  <si>
    <t>27.836.514-0001-38</t>
  </si>
  <si>
    <t>MAX TINTAS / COTAÇÃO PELO SITE</t>
  </si>
  <si>
    <t>29302348/0001-15</t>
  </si>
  <si>
    <t>LOJA DO MECANICO</t>
  </si>
  <si>
    <t>TINTA EPÓXI AMARELO</t>
  </si>
  <si>
    <t>43.030.998/0001-80</t>
  </si>
  <si>
    <t>BARÃO TINTAS</t>
  </si>
  <si>
    <t>TINTA EPÓXI VERDE</t>
  </si>
  <si>
    <t>43030998/0001-80</t>
  </si>
  <si>
    <t>BARATÃO DAS TINTAS</t>
  </si>
  <si>
    <t>TELHA ONDULADA GALVANIZADA PRÉ PINTADA BRANCA</t>
  </si>
  <si>
    <t>metro</t>
  </si>
  <si>
    <t>03.658.692.0005-81</t>
  </si>
  <si>
    <t>FERMAT / VENDEDOR JEFERSON</t>
  </si>
  <si>
    <t>02019067/0003-65</t>
  </si>
  <si>
    <t>PERFLADOS MULTIAÇO</t>
  </si>
  <si>
    <t>03989217/0001-64</t>
  </si>
  <si>
    <t>AÇOFER</t>
  </si>
  <si>
    <t>PERFIL C127X50X17X2.66</t>
  </si>
  <si>
    <t>L40X2,65</t>
  </si>
  <si>
    <t>CARTOLA 120X50X25X2.25</t>
  </si>
  <si>
    <t>02019067/0002-84</t>
  </si>
  <si>
    <t>PERFILADOS MULTIAÇO</t>
  </si>
  <si>
    <t>REVESTIMENTO CERÂMICO 20X20 AZUL PANTONE</t>
  </si>
  <si>
    <t>19525302/0001-01</t>
  </si>
  <si>
    <t>CASA MATTOS</t>
  </si>
  <si>
    <t>CABO PP TETRAPOLAR 2,5MM</t>
  </si>
  <si>
    <t>07885198/0001-87</t>
  </si>
  <si>
    <t>ELETROFRIGOR</t>
  </si>
  <si>
    <t>27//06/2024</t>
  </si>
  <si>
    <t>02080427//0001-72</t>
  </si>
  <si>
    <t>CONDUSCAMP</t>
  </si>
  <si>
    <t>41712920/0001-10</t>
  </si>
  <si>
    <t>INCORZUL</t>
  </si>
  <si>
    <t>TINTA ESMALTE SINTÉTICO PREMIUM AZUL PANTONE 2170C</t>
  </si>
  <si>
    <t>JANELA FOLHA FIXA - VIDRO ATÉ E=10 MM</t>
  </si>
  <si>
    <t>41544023/0001-44</t>
  </si>
  <si>
    <t>DUAL ESQUADRIAS</t>
  </si>
  <si>
    <t>PERFIL C100X40X20X2.00</t>
  </si>
  <si>
    <t>m</t>
  </si>
  <si>
    <t>17.469.701/0001-77</t>
  </si>
  <si>
    <t>SERRALHERIA .COM</t>
  </si>
  <si>
    <t xml:space="preserve">PERFIL C100X40X20X2.00 </t>
  </si>
  <si>
    <t>SUPORTE VERTICAL 75X50MM</t>
  </si>
  <si>
    <t>06110817/0004-41</t>
  </si>
  <si>
    <t>ELETRO ATIVA</t>
  </si>
  <si>
    <t>61139192/0004-59</t>
  </si>
  <si>
    <t>PERMETAL</t>
  </si>
  <si>
    <t>33890737/0001-86</t>
  </si>
  <si>
    <t>RC ELETRICA</t>
  </si>
  <si>
    <t>TALA PLANA PERFURADA 50MM</t>
  </si>
  <si>
    <t>35.660.357/0001-80</t>
  </si>
  <si>
    <t>WK ELÉTRICA</t>
  </si>
  <si>
    <t>ELETRICA MARMOTA</t>
  </si>
  <si>
    <t>CALHAS KENNEDY</t>
  </si>
  <si>
    <t>PRESILHA EM LATÃO PARA CABO ATÉ 50MM COM FURO 8MM</t>
  </si>
  <si>
    <t>48.539.548/001-30</t>
  </si>
  <si>
    <t>ELETRO PAULO</t>
  </si>
  <si>
    <t>PERFIL U 100X50X2.25 (barra 6m)</t>
  </si>
  <si>
    <t>02270981/0001-12</t>
  </si>
  <si>
    <t>01/04/224</t>
  </si>
  <si>
    <t>CASA DO SERRALHEIRO</t>
  </si>
  <si>
    <t>CAIXA DE EQUIPOTENCIALIZAÇÃO - COM BARRAMENTO ATÉ 09 TERMINAIS</t>
  </si>
  <si>
    <t>10.498.304/0001-84</t>
  </si>
  <si>
    <t>NORTEL</t>
  </si>
  <si>
    <t>04445008/0001-12</t>
  </si>
  <si>
    <t>FERRAMENTAS MEP</t>
  </si>
  <si>
    <t>LAMPADA DE LED ATÉ 25 W</t>
  </si>
  <si>
    <t>PERFIL BATENTE PARA PORTAS #18</t>
  </si>
  <si>
    <t>23.476.033/0001-08 </t>
  </si>
  <si>
    <t>OBRAMAX</t>
  </si>
  <si>
    <t>JM DIVISÓRIAS E DECORAÇÕES</t>
  </si>
  <si>
    <t>55010060/0001-87</t>
  </si>
  <si>
    <t xml:space="preserve">ARTESANA </t>
  </si>
  <si>
    <t>PERFIL QUADRADRO 100X30X1,25MM - METALON #18</t>
  </si>
  <si>
    <t>PERFIL C 35X25X1,25 MM (barra 6m)</t>
  </si>
  <si>
    <t>AECELORMITTAL</t>
  </si>
  <si>
    <t>USIMINAS</t>
  </si>
  <si>
    <t>ABRIGO PARA EXTINTOR SOBREPOR (6kg)</t>
  </si>
  <si>
    <t>FADEF</t>
  </si>
  <si>
    <t xml:space="preserve">CONTRA INCENDIO </t>
  </si>
  <si>
    <t>AÇOS POSITANOS</t>
  </si>
  <si>
    <t>FUNDO GALVANIZADO 3,6L</t>
  </si>
  <si>
    <t>59428847/0001-14</t>
  </si>
  <si>
    <t>CASA TONI</t>
  </si>
  <si>
    <t>TELA MOSQUETEIRO EM AÇO (PARA PROTEÇÃO NAS JANELAS)</t>
  </si>
  <si>
    <t>CATUMBI TELHAS</t>
  </si>
  <si>
    <t>23605758/0001-59</t>
  </si>
  <si>
    <t>MULT TELAS</t>
  </si>
  <si>
    <t>46572808/0001-44</t>
  </si>
  <si>
    <t>PRIMATELA</t>
  </si>
  <si>
    <t>CHUMBADOR CB14200 - TAM.: Ø1/4 Ø3/8 X 2" - PARABOULT</t>
  </si>
  <si>
    <t>00.565.813/001-29</t>
  </si>
  <si>
    <t>ANHANGUERA COMERCIO</t>
  </si>
  <si>
    <t>21538069/0001-43</t>
  </si>
  <si>
    <t>M BASTOS</t>
  </si>
  <si>
    <t>LETRA EM ACM NA COR BRANCA, RETROILUMINADA COM LED - H= 25 CM, INCLUSO ACESSÓRIOS DE FIXAÇÃO EM DIVERSAS SUPERFICIES</t>
  </si>
  <si>
    <t>23622227/0001-74</t>
  </si>
  <si>
    <t>CURVA HORIZONTAL 45° 50X50MM</t>
  </si>
  <si>
    <t>ILUMISUL</t>
  </si>
  <si>
    <t>80655053/0002-60</t>
  </si>
  <si>
    <t>BARATÃO DOSUL</t>
  </si>
  <si>
    <t>BANCADA EM AÇO INOX PARA COZINHA DIMENSÕES (200X60) COM UMA CUBA (50X45X35)</t>
  </si>
  <si>
    <t>33183847/0001-088</t>
  </si>
  <si>
    <t>IDEAL INOX</t>
  </si>
  <si>
    <t>02551354/0001-50</t>
  </si>
  <si>
    <t>REFRISOL</t>
  </si>
  <si>
    <t>02485014/0001-78</t>
  </si>
  <si>
    <t>ULTRAFEU</t>
  </si>
  <si>
    <t>PERFIL T 1/4" x 2" - (4,74 KG/M)</t>
  </si>
  <si>
    <t>HLD</t>
  </si>
  <si>
    <t>COIFA EM INOX (1,65X1,40 M) - CONFORME CADERNO DE DETALHES</t>
  </si>
  <si>
    <t>43.332.137/0001-56</t>
  </si>
  <si>
    <t>ILHAS E COZINHAS</t>
  </si>
  <si>
    <t xml:space="preserve">DIGITAL ELETRO </t>
  </si>
  <si>
    <t>ELETROCALHA PERFURADA EM CHAPA DE AÇO GALVANIZADO, COM TAMPA (50X50)</t>
  </si>
  <si>
    <t>DIGITAL ELETRO / COTAÇÃO PELO SITE</t>
  </si>
  <si>
    <t>ELETRICA BICHUTTE</t>
  </si>
  <si>
    <t>CURVA HORIZONTAL ELETROCALHA COM TAMPA (50X50)</t>
  </si>
  <si>
    <t>7.960.950/1088-36</t>
  </si>
  <si>
    <t>02554116/0002-89</t>
  </si>
  <si>
    <t>ELETRO SUL</t>
  </si>
  <si>
    <t>TÊ HORIZONTAL 90° 50X50MM</t>
  </si>
  <si>
    <t>32.212.269/0001-28</t>
  </si>
  <si>
    <t>PORTAL ELETRICO</t>
  </si>
  <si>
    <t>TAMPA TIPO U 50MM</t>
  </si>
  <si>
    <t>ELETROSUL DISTRIBUIDORA LTDA</t>
  </si>
  <si>
    <t>13493649/0001-33</t>
  </si>
  <si>
    <t>SHOPAR</t>
  </si>
  <si>
    <t>VERNIZ ACRÍLICO INCOLOR 18 L</t>
  </si>
  <si>
    <t>VERNIZ ACRÍLICO INCOLOR  18L</t>
  </si>
  <si>
    <t>LOJA DO MÊCANICO</t>
  </si>
  <si>
    <t>BUCHA DE REDUCAO DE PVC, SOLDAVEL, LONGA, COM 75 X 60 MM, PARA AGUA FRIA PREDIAL</t>
  </si>
  <si>
    <t>23.476.033/0001-08</t>
  </si>
  <si>
    <t>05414611/0001-08</t>
  </si>
  <si>
    <t>PONTO DO ENCANADOR</t>
  </si>
  <si>
    <t>21951873/0001-50</t>
  </si>
  <si>
    <t>HIDRAUCONEX</t>
  </si>
  <si>
    <t>PLACA DE SINALIZAÇÃO PONTO DE BRIGADA DE INCÊNDIO - 80x50CM</t>
  </si>
  <si>
    <t>82.962.127.0001-56</t>
  </si>
  <si>
    <t>ISINALIZA.COM</t>
  </si>
  <si>
    <t>53982666/0001-59</t>
  </si>
  <si>
    <t>ENFOQUE</t>
  </si>
  <si>
    <t>00321078/0001-08</t>
  </si>
  <si>
    <t>VALDO PLACAS</t>
  </si>
  <si>
    <t>PERFIL CANTONEIRA 100X100 #4,75MM</t>
  </si>
  <si>
    <t> 12.040.842/0001-56</t>
  </si>
  <si>
    <t>FORSETI</t>
  </si>
  <si>
    <t>36674074/0001-50</t>
  </si>
  <si>
    <t>100% METAIS</t>
  </si>
  <si>
    <t>QUADRO DE DISTRIBUIÇÃO DE ENERGIA EM CHAPA DE AÇO GALVANIZADO, DE EMBUTIR, SEM BARRAMENTO PARA 40 ATÉ 50 DISJUNTORES</t>
  </si>
  <si>
    <t>05.208.559/0001-25</t>
  </si>
  <si>
    <t>MULTIELETRICA</t>
  </si>
  <si>
    <t>23/01//2024</t>
  </si>
  <si>
    <t>32212269/0001-28</t>
  </si>
  <si>
    <t>PORTAL ELÉTRICO</t>
  </si>
  <si>
    <t>ROLDANA ZINCADA Ø4"</t>
  </si>
  <si>
    <t>50.970.342/0001-02</t>
  </si>
  <si>
    <t>DUTRA MÁQUINAS</t>
  </si>
  <si>
    <t>TAMPA DE ENCAIXE PARA ELETROCALHA - 50MM</t>
  </si>
  <si>
    <t>59.29.836/0001-99</t>
  </si>
  <si>
    <t>RH MATERIAIS ELETRICOS</t>
  </si>
  <si>
    <t>050472730002-96</t>
  </si>
  <si>
    <t>ELETRONOR</t>
  </si>
  <si>
    <t>RESERVATÓRIO TUBULAR 45.000 L</t>
  </si>
  <si>
    <t xml:space="preserve"> 07.095.159/0001-86</t>
  </si>
  <si>
    <t xml:space="preserve">MF RURAL </t>
  </si>
  <si>
    <t>11340752/001-18</t>
  </si>
  <si>
    <t xml:space="preserve">ACQUATEC </t>
  </si>
  <si>
    <t>HIDRO TANK</t>
  </si>
  <si>
    <t>TAPA ONDA PARA A TELHA TERMOACÚSTICA</t>
  </si>
  <si>
    <t>00289348/0001-40</t>
  </si>
  <si>
    <t>KINGSPAN</t>
  </si>
  <si>
    <t>23476033/0001-08</t>
  </si>
  <si>
    <t>LUMINARIA HERMETICA IP-65 PARA 2 DUAS LAMPADAS DE 14/16/20 W</t>
  </si>
  <si>
    <t>06.913.480/0015-63</t>
  </si>
  <si>
    <t>Dimensional Brasil Soluções Ltda</t>
  </si>
  <si>
    <t>Magazine Luiza S/A</t>
  </si>
  <si>
    <t xml:space="preserve">ABRANGÊNCIA: </t>
  </si>
  <si>
    <t>NACIONAL</t>
  </si>
  <si>
    <t>DATA DE PREÇO:</t>
  </si>
  <si>
    <t>05/2024 REFERÊNCIA COLETA : MEDIANO</t>
  </si>
  <si>
    <t xml:space="preserve">LOCALIDADE:    </t>
  </si>
  <si>
    <t>CUIABA</t>
  </si>
  <si>
    <t xml:space="preserve">CODIGO </t>
  </si>
  <si>
    <t>DESCRICAO DA COMPOSICAO</t>
  </si>
  <si>
    <t>ORIGEM DE PREÇO</t>
  </si>
  <si>
    <t>CUSTO TOTAL</t>
  </si>
  <si>
    <t>ASSENTAMENTO DE TUBO DE FERRO FUNDIDO PARA REDE DE ÁGUA, DN 80 MM, JUNTA ELÁSTICA, INSTALADO EM LOCAL COM NÍVEL ALTO DE INTERFERÊNCIAS (NÃO INCLUI FORNECIMENTO). AF_05/2024</t>
  </si>
  <si>
    <t>ATRIBUÍDO SÃO PAULO</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</si>
  <si>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</si>
  <si>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</si>
  <si>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</si>
  <si>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</si>
  <si>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</si>
  <si>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</si>
  <si>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</si>
  <si>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</si>
  <si>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</si>
  <si>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</si>
  <si>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</si>
  <si>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</si>
  <si>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</si>
  <si>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</si>
  <si>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</si>
  <si>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</si>
  <si>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</si>
  <si>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</si>
  <si>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</si>
  <si>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</si>
  <si>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</si>
  <si>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</si>
  <si>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</si>
  <si>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</si>
  <si>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</si>
  <si>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</si>
  <si>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</si>
  <si>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</si>
  <si>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</si>
  <si>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</si>
  <si>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</si>
  <si>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</si>
  <si>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</si>
  <si>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</si>
  <si>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</si>
  <si>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</si>
  <si>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</si>
  <si>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</si>
  <si>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</si>
  <si>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</si>
  <si>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</si>
  <si>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</si>
  <si>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</si>
  <si>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</si>
  <si>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</si>
  <si>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</si>
  <si>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</si>
  <si>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</si>
  <si>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</si>
  <si>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</si>
  <si>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</si>
  <si>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</si>
  <si>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</si>
  <si>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</si>
  <si>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</si>
  <si>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</si>
  <si>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</si>
  <si>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</si>
  <si>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</si>
  <si>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</si>
  <si>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</si>
  <si>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</si>
  <si>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</si>
  <si>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</si>
  <si>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</si>
  <si>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</si>
  <si>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</si>
  <si>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</si>
  <si>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</si>
  <si>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</si>
  <si>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</si>
  <si>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</si>
  <si>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</si>
  <si>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</si>
  <si>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</si>
  <si>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</si>
  <si>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</si>
  <si>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</si>
  <si>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</si>
  <si>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</si>
  <si>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</si>
  <si>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</si>
  <si>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</si>
  <si>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</si>
  <si>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</si>
  <si>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</si>
  <si>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</si>
  <si>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</si>
  <si>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</si>
  <si>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</si>
  <si>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</si>
  <si>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</si>
  <si>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</si>
  <si>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</si>
  <si>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</si>
  <si>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</si>
  <si>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</si>
  <si>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</si>
  <si>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</si>
  <si>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</si>
  <si>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</si>
  <si>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</si>
  <si>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</si>
  <si>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</si>
  <si>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</si>
  <si>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</si>
  <si>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</si>
  <si>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</si>
  <si>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</si>
  <si>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</si>
  <si>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</si>
  <si>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</si>
  <si>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</si>
  <si>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</si>
  <si>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</si>
  <si>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</si>
  <si>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</si>
  <si>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</si>
  <si>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</si>
  <si>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</si>
  <si>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</si>
  <si>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</si>
  <si>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</si>
  <si>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</si>
  <si>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</si>
  <si>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</si>
  <si>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</si>
  <si>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</si>
  <si>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</si>
  <si>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</si>
  <si>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</si>
  <si>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</si>
  <si>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</si>
  <si>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</si>
  <si>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</si>
  <si>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</si>
  <si>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</si>
  <si>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</si>
  <si>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</si>
  <si>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</si>
  <si>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</si>
  <si>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</si>
  <si>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</si>
  <si>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</si>
  <si>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</si>
  <si>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</si>
  <si>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TUBO DE PVC PARA REDE COLETORA DE ESGOTO DE PAREDE MACIÇA, DN 100 MM, JUNTA ELÁSTICA - FORNECIMENTO E ASSENTAMENTO. AF_01/2021</t>
  </si>
  <si>
    <t>COEFICIENTE DE REPRESENTATIVIDADE</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</si>
  <si>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</si>
  <si>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</si>
  <si>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</si>
  <si>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</si>
  <si>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</si>
  <si>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</si>
  <si>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</si>
  <si>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</si>
  <si>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</si>
  <si>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</si>
  <si>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</si>
  <si>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</si>
  <si>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</si>
  <si>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</si>
  <si>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</si>
  <si>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</si>
  <si>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</si>
  <si>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</si>
  <si>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</si>
  <si>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</si>
  <si>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</si>
  <si>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</si>
  <si>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</si>
  <si>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</si>
  <si>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</si>
  <si>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</si>
  <si>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</si>
  <si>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</si>
  <si>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</si>
  <si>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</si>
  <si>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</si>
  <si>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</si>
  <si>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</si>
  <si>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</si>
  <si>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</si>
  <si>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</si>
  <si>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</si>
  <si>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</si>
  <si>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</si>
  <si>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</si>
  <si>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</si>
  <si>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</si>
  <si>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</si>
  <si>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</si>
  <si>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</si>
  <si>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</si>
  <si>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</si>
  <si>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</si>
  <si>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</si>
  <si>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</si>
  <si>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</si>
  <si>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</si>
  <si>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</si>
  <si>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</si>
  <si>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</si>
  <si>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</si>
  <si>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</si>
  <si>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</si>
  <si>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</si>
  <si>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</si>
  <si>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</si>
  <si>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</si>
  <si>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</si>
  <si>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</si>
  <si>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</si>
  <si>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</si>
  <si>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</si>
  <si>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</si>
  <si>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</si>
  <si>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</si>
  <si>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</si>
  <si>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</si>
  <si>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</si>
  <si>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</si>
  <si>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</si>
  <si>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</si>
  <si>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</si>
  <si>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</si>
  <si>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</si>
  <si>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</si>
  <si>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</si>
  <si>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</si>
  <si>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</si>
  <si>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</si>
  <si>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</si>
  <si>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</si>
  <si>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</si>
  <si>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</si>
  <si>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</si>
  <si>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</si>
  <si>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</si>
  <si>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</si>
  <si>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</si>
  <si>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</si>
  <si>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</si>
  <si>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</si>
  <si>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</si>
  <si>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</si>
  <si>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</si>
  <si>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</si>
  <si>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</si>
  <si>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</si>
  <si>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</si>
  <si>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</si>
  <si>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</si>
  <si>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</si>
  <si>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</si>
  <si>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</si>
  <si>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</si>
  <si>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</si>
  <si>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</si>
  <si>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</si>
  <si>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</si>
  <si>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</si>
  <si>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</si>
  <si>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</si>
  <si>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</si>
  <si>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</si>
  <si>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</si>
  <si>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</si>
  <si>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</si>
  <si>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</si>
  <si>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</si>
  <si>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</si>
  <si>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</si>
  <si>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</si>
  <si>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</si>
  <si>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</si>
  <si>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</si>
  <si>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</si>
  <si>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</si>
  <si>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</si>
  <si>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</si>
  <si>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</si>
  <si>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</si>
  <si>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</si>
  <si>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</si>
  <si>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</si>
  <si>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</si>
  <si>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</si>
  <si>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</si>
  <si>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</si>
  <si>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</si>
  <si>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</si>
  <si>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</si>
  <si>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</si>
  <si>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</si>
  <si>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</si>
  <si>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</si>
  <si>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</si>
  <si>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</si>
  <si>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</si>
  <si>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</si>
  <si>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</si>
  <si>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</si>
  <si>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</si>
  <si>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</si>
  <si>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</si>
  <si>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</si>
  <si>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</si>
  <si>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</si>
  <si>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</si>
  <si>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</si>
  <si>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</si>
  <si>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</si>
  <si>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</si>
  <si>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</si>
  <si>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</si>
  <si>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</si>
  <si>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</si>
  <si>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</si>
  <si>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</si>
  <si>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</si>
  <si>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</si>
  <si>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</si>
  <si>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</si>
  <si>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</si>
  <si>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</si>
  <si>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</si>
  <si>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</si>
  <si>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</si>
  <si>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</si>
  <si>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</si>
  <si>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</si>
  <si>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</si>
  <si>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</si>
  <si>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</si>
  <si>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</si>
  <si>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</si>
  <si>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</si>
  <si>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</si>
  <si>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</si>
  <si>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</si>
  <si>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</si>
  <si>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</si>
  <si>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</si>
  <si>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</si>
  <si>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</si>
  <si>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</si>
  <si>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</si>
  <si>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</si>
  <si>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</si>
  <si>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</si>
  <si>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</si>
  <si>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</si>
  <si>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</si>
  <si>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</si>
  <si>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</si>
  <si>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</si>
  <si>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</si>
  <si>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</si>
  <si>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</si>
  <si>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</si>
  <si>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</si>
  <si>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</si>
  <si>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</si>
  <si>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</si>
  <si>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</si>
  <si>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</si>
  <si>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</si>
  <si>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</si>
  <si>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</si>
  <si>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</si>
  <si>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</si>
  <si>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</si>
  <si>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</si>
  <si>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</si>
  <si>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</si>
  <si>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</si>
  <si>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</si>
  <si>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</si>
  <si>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</si>
  <si>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</si>
  <si>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</si>
  <si>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</si>
  <si>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</si>
  <si>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</si>
  <si>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</si>
  <si>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</si>
  <si>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</si>
  <si>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</si>
  <si>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</si>
  <si>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</si>
  <si>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</si>
  <si>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</si>
  <si>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</si>
  <si>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</si>
  <si>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</si>
  <si>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</si>
  <si>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</si>
  <si>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</si>
  <si>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</si>
  <si>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</si>
  <si>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</si>
  <si>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</si>
  <si>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</si>
  <si>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</si>
  <si>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</si>
  <si>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</si>
  <si>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</si>
  <si>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</si>
  <si>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</si>
  <si>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</si>
  <si>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</si>
  <si>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</si>
  <si>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</si>
  <si>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</si>
  <si>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</si>
  <si>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</si>
  <si>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</si>
  <si>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</si>
  <si>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</si>
  <si>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</si>
  <si>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</si>
  <si>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</si>
  <si>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</si>
  <si>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</si>
  <si>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</si>
  <si>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</si>
  <si>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</si>
  <si>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</si>
  <si>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</si>
  <si>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</si>
  <si>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</si>
  <si>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</si>
  <si>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</si>
  <si>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</si>
  <si>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</si>
  <si>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</si>
  <si>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</si>
  <si>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</si>
  <si>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</si>
  <si>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</si>
  <si>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</si>
  <si>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</si>
  <si>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</si>
  <si>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</si>
  <si>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</si>
  <si>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</si>
  <si>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</si>
  <si>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</si>
  <si>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</si>
  <si>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</si>
  <si>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</si>
  <si>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</si>
  <si>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</si>
  <si>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</si>
  <si>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</si>
  <si>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</si>
  <si>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</si>
  <si>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</si>
  <si>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</si>
  <si>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</si>
  <si>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</si>
  <si>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</si>
  <si>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</si>
  <si>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</si>
  <si>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</si>
  <si>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</si>
  <si>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</si>
  <si>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</si>
  <si>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</si>
  <si>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</si>
  <si>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</si>
  <si>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</si>
  <si>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</si>
  <si>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</si>
  <si>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</si>
  <si>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</si>
  <si>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</si>
  <si>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</si>
  <si>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</si>
  <si>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</si>
  <si>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</si>
  <si>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</si>
  <si>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</si>
  <si>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</si>
  <si>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</si>
  <si>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</si>
  <si>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</si>
  <si>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</si>
  <si>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</si>
  <si>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</si>
  <si>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</si>
  <si>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</si>
  <si>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</si>
  <si>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</si>
  <si>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</si>
  <si>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</si>
  <si>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</si>
  <si>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</si>
  <si>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</si>
  <si>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</si>
  <si>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</si>
  <si>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</si>
  <si>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</si>
  <si>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</si>
  <si>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</si>
  <si>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</si>
  <si>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</si>
  <si>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</si>
  <si>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</si>
  <si>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</si>
  <si>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</si>
  <si>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</si>
  <si>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</si>
  <si>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</si>
  <si>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</si>
  <si>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</si>
  <si>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</si>
  <si>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</si>
  <si>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</si>
  <si>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</si>
  <si>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</si>
  <si>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</si>
  <si>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</si>
  <si>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</si>
  <si>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</si>
  <si>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</si>
  <si>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</si>
  <si>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</si>
  <si>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</si>
  <si>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</si>
  <si>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</si>
  <si>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</si>
  <si>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</si>
  <si>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</si>
  <si>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</si>
  <si>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</si>
  <si>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</si>
  <si>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</si>
  <si>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</si>
  <si>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</si>
  <si>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</si>
  <si>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</si>
  <si>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</si>
  <si>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</si>
  <si>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</si>
  <si>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</si>
  <si>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</si>
  <si>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</si>
  <si>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</si>
  <si>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</si>
  <si>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</si>
  <si>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</si>
  <si>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</si>
  <si>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</si>
  <si>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</si>
  <si>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</si>
  <si>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</si>
  <si>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</si>
  <si>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</si>
  <si>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</si>
  <si>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</si>
  <si>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</si>
  <si>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</si>
  <si>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</si>
  <si>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</si>
  <si>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</si>
  <si>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</si>
  <si>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</si>
  <si>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</si>
  <si>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</si>
  <si>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</si>
  <si>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</si>
  <si>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</si>
  <si>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</si>
  <si>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</si>
  <si>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</si>
  <si>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</si>
  <si>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</si>
  <si>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</si>
  <si>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</si>
  <si>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</si>
  <si>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</si>
  <si>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</si>
  <si>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</si>
  <si>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</si>
  <si>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</si>
  <si>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</si>
  <si>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</si>
  <si>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</si>
  <si>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</si>
  <si>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</si>
  <si>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</si>
  <si>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</si>
  <si>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</si>
  <si>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</si>
  <si>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</si>
  <si>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</si>
  <si>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</si>
  <si>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</si>
  <si>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</si>
  <si>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</si>
  <si>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</si>
  <si>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</si>
  <si>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</si>
  <si>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</si>
  <si>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</si>
  <si>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</si>
  <si>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</si>
  <si>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</si>
  <si>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</si>
  <si>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</si>
  <si>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</si>
  <si>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</si>
  <si>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</si>
  <si>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</si>
  <si>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</si>
  <si>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</si>
  <si>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</si>
  <si>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</si>
  <si>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</si>
  <si>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</si>
  <si>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</si>
  <si>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</si>
  <si>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</si>
  <si>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COLETADO</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</si>
  <si>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</si>
  <si>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</si>
  <si>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</si>
  <si>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</si>
  <si>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</si>
  <si>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</si>
  <si>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</si>
  <si>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</si>
  <si>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</si>
  <si>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</si>
  <si>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</si>
  <si>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</si>
  <si>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</si>
  <si>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</si>
  <si>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</si>
  <si>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</si>
  <si>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</si>
  <si>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</si>
  <si>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</si>
  <si>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</si>
  <si>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</si>
  <si>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</si>
  <si>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</si>
  <si>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</si>
  <si>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</si>
  <si>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</si>
  <si>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</si>
  <si>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</si>
  <si>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</si>
  <si>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</si>
  <si>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</si>
  <si>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</si>
  <si>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</si>
  <si>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</si>
  <si>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</si>
  <si>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</si>
  <si>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</si>
  <si>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</si>
  <si>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</si>
  <si>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</si>
  <si>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</si>
  <si>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</si>
  <si>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</si>
  <si>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</si>
  <si>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</si>
  <si>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</si>
  <si>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</si>
  <si>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</si>
  <si>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</si>
  <si>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</si>
  <si>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</si>
  <si>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</si>
  <si>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</si>
  <si>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</si>
  <si>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</si>
  <si>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</si>
  <si>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</si>
  <si>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</si>
  <si>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</si>
  <si>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</si>
  <si>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</si>
  <si>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</si>
  <si>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</si>
  <si>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</si>
  <si>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</si>
  <si>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</si>
  <si>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</si>
  <si>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</si>
  <si>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</si>
  <si>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</si>
  <si>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</si>
  <si>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</si>
  <si>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</si>
  <si>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</si>
  <si>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</si>
  <si>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</si>
  <si>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</si>
  <si>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</si>
  <si>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</si>
  <si>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</si>
  <si>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</si>
  <si>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</si>
  <si>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</si>
  <si>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</si>
  <si>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</si>
  <si>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</si>
  <si>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</si>
  <si>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</si>
  <si>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</si>
  <si>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</si>
  <si>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</si>
  <si>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</si>
  <si>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</si>
  <si>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</si>
  <si>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</si>
  <si>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</si>
  <si>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</si>
  <si>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</si>
  <si>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</si>
  <si>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</si>
  <si>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</si>
  <si>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</si>
  <si>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</si>
  <si>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</si>
  <si>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</si>
  <si>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</si>
  <si>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</si>
  <si>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</si>
  <si>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</si>
  <si>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</si>
  <si>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</si>
  <si>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</si>
  <si>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</si>
  <si>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</si>
  <si>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</si>
  <si>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</si>
  <si>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</si>
  <si>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</si>
  <si>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</si>
  <si>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</si>
  <si>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</si>
  <si>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</si>
  <si>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</si>
  <si>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</si>
  <si>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</si>
  <si>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</si>
  <si>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</si>
  <si>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</si>
  <si>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</si>
  <si>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</si>
  <si>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</si>
  <si>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</si>
  <si>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</si>
  <si>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</si>
  <si>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</si>
  <si>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</si>
  <si>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</si>
  <si>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</si>
  <si>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</si>
  <si>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</si>
  <si>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</si>
  <si>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</si>
  <si>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</si>
  <si>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</si>
  <si>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</si>
  <si>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</si>
  <si>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</si>
  <si>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</si>
  <si>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</si>
  <si>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</si>
  <si>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</si>
  <si>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</si>
  <si>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</si>
  <si>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</si>
  <si>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</si>
  <si>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</si>
  <si>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</si>
  <si>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</si>
  <si>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</si>
  <si>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</si>
  <si>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</si>
  <si>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</si>
  <si>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</si>
  <si>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</si>
  <si>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</si>
  <si>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</si>
  <si>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</si>
  <si>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</si>
  <si>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</si>
  <si>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</si>
  <si>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</si>
  <si>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</si>
  <si>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</si>
  <si>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</si>
  <si>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</si>
  <si>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</si>
  <si>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</si>
  <si>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</si>
  <si>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</si>
  <si>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</si>
  <si>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</si>
  <si>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</si>
  <si>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</si>
  <si>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</si>
  <si>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</si>
  <si>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</si>
  <si>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</si>
  <si>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</si>
  <si>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</si>
  <si>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</si>
  <si>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</si>
  <si>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</si>
  <si>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</si>
  <si>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</si>
  <si>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</si>
  <si>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</si>
  <si>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</si>
  <si>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</si>
  <si>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</si>
  <si>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</si>
  <si>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</si>
  <si>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</si>
  <si>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</si>
  <si>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</si>
  <si>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</si>
  <si>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</si>
  <si>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</si>
  <si>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</si>
  <si>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</si>
  <si>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</si>
  <si>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</si>
  <si>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</si>
  <si>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</si>
  <si>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</si>
  <si>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</si>
  <si>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</si>
  <si>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</si>
  <si>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</si>
  <si>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</si>
  <si>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</si>
  <si>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</si>
  <si>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</si>
  <si>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</si>
  <si>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</si>
  <si>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</si>
  <si>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</si>
  <si>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</si>
  <si>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</si>
  <si>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</si>
  <si>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</si>
  <si>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</si>
  <si>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</si>
  <si>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</si>
  <si>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</si>
  <si>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</si>
  <si>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</si>
  <si>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</si>
  <si>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</si>
  <si>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</si>
  <si>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</si>
  <si>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</si>
  <si>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</si>
  <si>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</si>
  <si>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</si>
  <si>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</si>
  <si>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</si>
  <si>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</si>
  <si>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</si>
  <si>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</si>
  <si>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</si>
  <si>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</si>
  <si>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</si>
  <si>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</si>
  <si>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</si>
  <si>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</si>
  <si>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</si>
  <si>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</si>
  <si>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</si>
  <si>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</si>
  <si>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</si>
  <si>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</si>
  <si>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</si>
  <si>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</si>
  <si>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</si>
  <si>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</si>
  <si>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</si>
  <si>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</si>
  <si>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</si>
  <si>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</si>
  <si>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</si>
  <si>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</si>
  <si>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</si>
  <si>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</si>
  <si>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</si>
  <si>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</si>
  <si>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</si>
  <si>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</si>
  <si>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</si>
  <si>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</si>
  <si>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</si>
  <si>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</si>
  <si>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</si>
  <si>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</si>
  <si>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</si>
  <si>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</si>
  <si>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</si>
  <si>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</si>
  <si>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</si>
  <si>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</si>
  <si>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</si>
  <si>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</si>
  <si>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</si>
  <si>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</si>
  <si>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</si>
  <si>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</si>
  <si>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</si>
  <si>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</si>
  <si>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</si>
  <si>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</si>
  <si>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</si>
  <si>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</si>
  <si>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</si>
  <si>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</si>
  <si>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</si>
  <si>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</si>
  <si>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</si>
  <si>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</si>
  <si>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</si>
  <si>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</si>
  <si>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</si>
  <si>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</si>
  <si>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</si>
  <si>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</si>
  <si>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</si>
  <si>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</si>
  <si>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</si>
  <si>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</si>
  <si>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</si>
  <si>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</si>
  <si>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</si>
  <si>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</si>
  <si>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</si>
  <si>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</si>
  <si>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</si>
  <si>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</si>
  <si>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</si>
  <si>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</si>
  <si>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</si>
  <si>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</si>
  <si>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</si>
  <si>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</si>
  <si>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</si>
  <si>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</si>
  <si>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</si>
  <si>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</si>
  <si>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</si>
  <si>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</si>
  <si>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</si>
  <si>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</si>
  <si>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</si>
  <si>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</si>
  <si>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</si>
  <si>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</si>
  <si>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</si>
  <si>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</si>
  <si>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</si>
  <si>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</si>
  <si>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</si>
  <si>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</si>
  <si>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</si>
  <si>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</si>
  <si>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</si>
  <si>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</si>
  <si>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</si>
  <si>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</si>
  <si>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</si>
  <si>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</si>
  <si>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</si>
  <si>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</si>
  <si>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</si>
  <si>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</si>
  <si>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</si>
  <si>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</si>
  <si>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</si>
  <si>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</si>
  <si>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</si>
  <si>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</si>
  <si>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</si>
  <si>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</si>
  <si>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</si>
  <si>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</si>
  <si>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</si>
  <si>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</si>
  <si>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</si>
  <si>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</si>
  <si>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</si>
  <si>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</si>
  <si>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</si>
  <si>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</si>
  <si>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</si>
  <si>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</si>
  <si>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</si>
  <si>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</si>
  <si>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</si>
  <si>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</si>
  <si>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</si>
  <si>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</si>
  <si>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</si>
  <si>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</si>
  <si>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</si>
  <si>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</si>
  <si>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</si>
  <si>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</si>
  <si>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</si>
  <si>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</si>
  <si>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</si>
  <si>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</si>
  <si>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</si>
  <si>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</si>
  <si>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</si>
  <si>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</si>
  <si>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</si>
  <si>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</si>
  <si>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</si>
  <si>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</si>
  <si>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</si>
  <si>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</si>
  <si>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</si>
  <si>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</si>
  <si>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</si>
  <si>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</si>
  <si>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</si>
  <si>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</si>
  <si>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</si>
  <si>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</si>
  <si>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</si>
  <si>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</si>
  <si>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</si>
  <si>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</si>
  <si>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</si>
  <si>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</si>
  <si>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</si>
  <si>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</si>
  <si>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</si>
  <si>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</si>
  <si>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</si>
  <si>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</si>
  <si>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</si>
  <si>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</si>
  <si>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</si>
  <si>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</si>
  <si>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</si>
  <si>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</si>
  <si>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</si>
  <si>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</si>
  <si>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</si>
  <si>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</si>
  <si>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</si>
  <si>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</si>
  <si>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</si>
  <si>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</si>
  <si>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</si>
  <si>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</si>
  <si>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</si>
  <si>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</si>
  <si>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</si>
  <si>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</si>
  <si>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</si>
  <si>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</si>
  <si>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</si>
  <si>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</si>
  <si>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</si>
  <si>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</si>
  <si>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</si>
  <si>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</si>
  <si>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</si>
  <si>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</si>
  <si>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</si>
  <si>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</si>
  <si>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</si>
  <si>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</si>
  <si>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</si>
  <si>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</si>
  <si>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</si>
  <si>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</si>
  <si>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</si>
  <si>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</si>
  <si>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</si>
  <si>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</si>
  <si>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</si>
  <si>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</si>
  <si>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</si>
  <si>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</si>
  <si>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</si>
  <si>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</si>
  <si>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</si>
  <si>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</si>
  <si>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</si>
  <si>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</si>
  <si>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</si>
  <si>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</si>
  <si>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</si>
  <si>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</si>
  <si>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</si>
  <si>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</si>
  <si>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</si>
  <si>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</si>
  <si>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</si>
  <si>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</si>
  <si>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</si>
  <si>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</si>
  <si>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</si>
  <si>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</si>
  <si>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</si>
  <si>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</si>
  <si>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</si>
  <si>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</si>
  <si>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</si>
  <si>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</si>
  <si>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</si>
  <si>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</si>
  <si>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</si>
  <si>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</si>
  <si>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</si>
  <si>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</si>
  <si>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</si>
  <si>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</si>
  <si>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</si>
  <si>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</si>
  <si>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</si>
  <si>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</si>
  <si>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</si>
  <si>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</si>
  <si>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</si>
  <si>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</si>
  <si>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</si>
  <si>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</si>
  <si>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</si>
  <si>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</si>
  <si>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</si>
  <si>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</si>
  <si>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</si>
  <si>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</si>
  <si>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</si>
  <si>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</si>
  <si>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</si>
  <si>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</si>
  <si>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</si>
  <si>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</si>
  <si>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</si>
  <si>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</si>
  <si>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</si>
  <si>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</si>
  <si>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</si>
  <si>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</si>
  <si>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</si>
  <si>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</si>
  <si>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</si>
  <si>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</si>
  <si>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</si>
  <si>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</si>
  <si>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</si>
  <si>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</si>
  <si>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</si>
  <si>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</si>
  <si>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</si>
  <si>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</si>
  <si>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</si>
  <si>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</si>
  <si>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</si>
  <si>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</si>
  <si>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</si>
  <si>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</si>
  <si>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</si>
  <si>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</si>
  <si>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</si>
  <si>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</si>
  <si>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</si>
  <si>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</si>
  <si>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</si>
  <si>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</si>
  <si>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</si>
  <si>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</si>
  <si>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</si>
  <si>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</si>
  <si>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</si>
  <si>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</si>
  <si>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</si>
  <si>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</si>
  <si>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</si>
  <si>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</si>
  <si>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</si>
  <si>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</si>
  <si>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</si>
  <si>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</si>
  <si>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</si>
  <si>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</si>
  <si>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</si>
  <si>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</si>
  <si>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</si>
  <si>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</si>
  <si>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</si>
  <si>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</si>
  <si>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</si>
  <si>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</si>
  <si>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</si>
  <si>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</si>
  <si>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</si>
  <si>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</si>
  <si>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</si>
  <si>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</si>
  <si>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</si>
  <si>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</si>
  <si>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</si>
  <si>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</si>
  <si>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</si>
  <si>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</si>
  <si>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</si>
  <si>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</si>
  <si>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</si>
  <si>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</si>
  <si>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</si>
  <si>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</si>
  <si>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</si>
  <si>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</si>
  <si>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</si>
  <si>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</si>
  <si>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</si>
  <si>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</si>
  <si>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</si>
  <si>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</si>
  <si>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</si>
  <si>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</si>
  <si>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</si>
  <si>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</si>
  <si>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</si>
  <si>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</si>
  <si>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</si>
  <si>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</si>
  <si>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</si>
  <si>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</si>
  <si>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</si>
  <si>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</si>
  <si>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</si>
  <si>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</si>
  <si>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</si>
  <si>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</si>
  <si>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</si>
  <si>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</si>
  <si>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</si>
  <si>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</si>
  <si>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</si>
  <si>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</si>
  <si>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</si>
  <si>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</si>
  <si>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</si>
  <si>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</si>
  <si>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</si>
  <si>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</si>
  <si>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</si>
  <si>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</si>
  <si>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</si>
  <si>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</si>
  <si>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</si>
  <si>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</si>
  <si>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</si>
  <si>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</si>
  <si>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</si>
  <si>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</si>
  <si>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</si>
  <si>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</si>
  <si>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</si>
  <si>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</si>
  <si>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</si>
  <si>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</si>
  <si>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</si>
  <si>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</si>
  <si>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</si>
  <si>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</si>
  <si>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</si>
  <si>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</si>
  <si>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</si>
  <si>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</si>
  <si>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</si>
  <si>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</si>
  <si>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</si>
  <si>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</si>
  <si>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</si>
  <si>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</si>
  <si>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</si>
  <si>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</si>
  <si>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</si>
  <si>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</si>
  <si>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</si>
  <si>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</si>
  <si>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</si>
  <si>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</si>
  <si>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</si>
  <si>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</si>
  <si>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</si>
  <si>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</si>
  <si>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</si>
  <si>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</si>
  <si>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</si>
  <si>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</si>
  <si>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</si>
  <si>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</si>
  <si>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</si>
  <si>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</si>
  <si>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</si>
  <si>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</si>
  <si>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</si>
  <si>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</si>
  <si>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</si>
  <si>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</si>
  <si>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</si>
  <si>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</si>
  <si>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</si>
  <si>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</si>
  <si>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</si>
  <si>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</si>
  <si>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</si>
  <si>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</si>
  <si>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</si>
  <si>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</si>
  <si>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</si>
  <si>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</si>
  <si>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</si>
  <si>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</si>
  <si>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</si>
  <si>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</si>
  <si>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</si>
  <si>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</si>
  <si>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</si>
  <si>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</si>
  <si>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</si>
  <si>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</si>
  <si>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</si>
  <si>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</si>
  <si>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</si>
  <si>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</si>
  <si>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</si>
  <si>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</si>
  <si>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</si>
  <si>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</si>
  <si>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</si>
  <si>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</si>
  <si>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</si>
  <si>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</si>
  <si>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</si>
  <si>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</si>
  <si>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</si>
  <si>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</si>
  <si>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</si>
  <si>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</si>
  <si>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</si>
  <si>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</si>
  <si>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</si>
  <si>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</si>
  <si>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</si>
  <si>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</si>
  <si>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</si>
  <si>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</si>
  <si>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</si>
  <si>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</si>
  <si>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</si>
  <si>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</si>
  <si>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</si>
  <si>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</si>
  <si>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</si>
  <si>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</si>
  <si>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</si>
  <si>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</si>
  <si>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</si>
  <si>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</si>
  <si>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</si>
  <si>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</si>
  <si>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</si>
  <si>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</si>
  <si>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</si>
  <si>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</si>
  <si>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</si>
  <si>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</si>
  <si>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</si>
  <si>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</si>
  <si>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</si>
  <si>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</si>
  <si>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</si>
  <si>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</si>
  <si>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</si>
  <si>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</si>
  <si>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</si>
  <si>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</si>
  <si>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</si>
  <si>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</si>
  <si>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</si>
  <si>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</si>
  <si>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</si>
  <si>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</si>
  <si>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</si>
  <si>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</si>
  <si>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</si>
  <si>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</si>
  <si>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</si>
  <si>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</si>
  <si>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</si>
  <si>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</si>
  <si>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</si>
  <si>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</si>
  <si>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</si>
  <si>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</si>
  <si>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</si>
  <si>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</si>
  <si>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</si>
  <si>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</si>
  <si>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</si>
  <si>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</si>
  <si>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</si>
  <si>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</si>
  <si>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</si>
  <si>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</si>
  <si>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</si>
  <si>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</si>
  <si>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</si>
  <si>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</si>
  <si>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</si>
  <si>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</si>
  <si>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</si>
  <si>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</si>
  <si>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</si>
  <si>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</si>
  <si>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</si>
  <si>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</si>
  <si>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</si>
  <si>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</si>
  <si>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</si>
  <si>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</si>
  <si>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</si>
  <si>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</si>
  <si>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</si>
  <si>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</si>
  <si>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</si>
  <si>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</si>
  <si>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</si>
  <si>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</si>
  <si>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</si>
  <si>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</si>
  <si>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</si>
  <si>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</si>
  <si>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</si>
  <si>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</si>
  <si>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</si>
  <si>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</si>
  <si>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</si>
  <si>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</si>
  <si>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</si>
  <si>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</si>
  <si>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</si>
  <si>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</si>
  <si>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</si>
  <si>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</si>
  <si>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</si>
  <si>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</si>
  <si>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</si>
  <si>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</si>
  <si>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</si>
  <si>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</si>
  <si>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</si>
  <si>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</si>
  <si>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</si>
  <si>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</si>
  <si>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</si>
  <si>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</si>
  <si>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</si>
  <si>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</si>
  <si>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</si>
  <si>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</si>
  <si>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</si>
  <si>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</si>
  <si>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</si>
  <si>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</si>
  <si>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</si>
  <si>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</si>
  <si>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</si>
  <si>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</si>
  <si>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</si>
  <si>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</si>
  <si>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</si>
  <si>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</si>
  <si>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</si>
  <si>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</si>
  <si>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</si>
  <si>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</si>
  <si>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</si>
  <si>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</si>
  <si>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</si>
  <si>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</si>
  <si>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</si>
  <si>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</si>
  <si>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</si>
  <si>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</si>
  <si>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</si>
  <si>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</si>
  <si>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</si>
  <si>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</si>
  <si>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</si>
  <si>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</si>
  <si>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</si>
  <si>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</si>
  <si>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</si>
  <si>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</si>
  <si>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</si>
  <si>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</si>
  <si>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</si>
  <si>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</si>
  <si>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</si>
  <si>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</si>
  <si>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</si>
  <si>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</si>
  <si>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</si>
  <si>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</si>
  <si>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</si>
  <si>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</si>
  <si>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</si>
  <si>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</si>
  <si>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</si>
  <si>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</si>
  <si>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</si>
  <si>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</si>
  <si>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</si>
  <si>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</si>
  <si>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</si>
  <si>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</si>
  <si>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</si>
  <si>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</si>
  <si>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</si>
  <si>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</si>
  <si>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</si>
  <si>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</si>
  <si>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</si>
  <si>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</si>
  <si>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</si>
  <si>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</si>
  <si>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</si>
  <si>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</si>
  <si>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</si>
  <si>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</si>
  <si>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</si>
  <si>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</si>
  <si>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</si>
  <si>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</si>
  <si>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</si>
  <si>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</si>
  <si>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</si>
  <si>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</si>
  <si>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</si>
  <si>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</si>
  <si>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</si>
  <si>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</si>
  <si>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</si>
  <si>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</si>
  <si>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</si>
  <si>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</si>
  <si>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</si>
  <si>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</si>
  <si>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</si>
  <si>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</si>
  <si>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</si>
  <si>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</si>
  <si>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</si>
  <si>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</si>
  <si>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</si>
  <si>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</si>
  <si>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</si>
  <si>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</si>
  <si>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</si>
  <si>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</si>
  <si>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</si>
  <si>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</si>
  <si>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</si>
  <si>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</si>
  <si>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</si>
  <si>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</si>
  <si>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</si>
  <si>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</si>
  <si>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</si>
  <si>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</si>
  <si>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</si>
  <si>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</si>
  <si>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</si>
  <si>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</si>
  <si>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</si>
  <si>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</si>
  <si>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</si>
  <si>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</si>
  <si>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</si>
  <si>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</si>
  <si>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</si>
  <si>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</si>
  <si>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</si>
  <si>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</si>
  <si>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</si>
  <si>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</si>
  <si>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</si>
  <si>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</si>
  <si>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</si>
  <si>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</si>
  <si>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</si>
  <si>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</si>
  <si>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</si>
  <si>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</si>
  <si>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</si>
  <si>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</si>
  <si>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</si>
  <si>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</si>
  <si>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</si>
  <si>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</si>
  <si>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</si>
  <si>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</si>
  <si>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</si>
  <si>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</si>
  <si>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</si>
  <si>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</si>
  <si>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</si>
  <si>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</si>
  <si>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</si>
  <si>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</si>
  <si>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</si>
  <si>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</si>
  <si>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</si>
  <si>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</si>
  <si>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</si>
  <si>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</si>
  <si>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</si>
  <si>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</si>
  <si>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</si>
  <si>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</si>
  <si>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</si>
  <si>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</si>
  <si>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</si>
  <si>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</si>
  <si>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</si>
  <si>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</si>
  <si>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</si>
  <si>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</si>
  <si>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</si>
  <si>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</si>
  <si>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</si>
  <si>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</si>
  <si>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</si>
  <si>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</si>
  <si>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</si>
  <si>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</si>
  <si>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</si>
  <si>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</si>
  <si>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</si>
  <si>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</si>
  <si>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</si>
  <si>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</si>
  <si>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</si>
  <si>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</si>
  <si>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</si>
  <si>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</si>
  <si>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</si>
  <si>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</si>
  <si>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</si>
  <si>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</si>
  <si>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</si>
  <si>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</si>
  <si>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</si>
  <si>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</si>
  <si>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</si>
  <si>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</si>
  <si>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</si>
  <si>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</si>
  <si>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</si>
  <si>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</si>
  <si>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</si>
  <si>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</si>
  <si>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</si>
  <si>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</si>
  <si>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</si>
  <si>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</si>
  <si>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</si>
  <si>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</si>
  <si>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</si>
  <si>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</si>
  <si>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</si>
  <si>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</si>
  <si>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</si>
  <si>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</si>
  <si>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</si>
  <si>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</si>
  <si>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</si>
  <si>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</si>
  <si>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</si>
  <si>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</si>
  <si>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</si>
  <si>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</si>
  <si>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</si>
  <si>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</si>
  <si>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</si>
  <si>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</si>
  <si>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</si>
  <si>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</si>
  <si>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</si>
  <si>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</si>
  <si>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</si>
  <si>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</si>
  <si>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</si>
  <si>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</si>
  <si>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</si>
  <si>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</si>
  <si>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</si>
  <si>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</si>
  <si>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</si>
  <si>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</si>
  <si>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</si>
  <si>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</si>
  <si>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</si>
  <si>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</si>
  <si>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</si>
  <si>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</si>
  <si>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</si>
  <si>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</si>
  <si>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</si>
  <si>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</si>
  <si>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</si>
  <si>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</si>
  <si>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</si>
  <si>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</si>
  <si>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</si>
  <si>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</si>
  <si>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</si>
  <si>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</si>
  <si>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</si>
  <si>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</si>
  <si>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</si>
  <si>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</si>
  <si>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</si>
  <si>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</si>
  <si>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</si>
  <si>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</si>
  <si>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</si>
  <si>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</si>
  <si>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</si>
  <si>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</si>
  <si>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</si>
  <si>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</si>
  <si>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</si>
  <si>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</si>
  <si>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</si>
  <si>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</si>
  <si>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</si>
  <si>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</si>
  <si>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</si>
  <si>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</si>
  <si>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</si>
  <si>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</si>
  <si>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</si>
  <si>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</si>
  <si>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</si>
  <si>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</si>
  <si>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</si>
  <si>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</si>
  <si>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</si>
  <si>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</si>
  <si>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</si>
  <si>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</si>
  <si>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</si>
  <si>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</si>
  <si>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</si>
  <si>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</si>
  <si>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</si>
  <si>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</si>
  <si>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</si>
  <si>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</si>
  <si>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</si>
  <si>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</si>
  <si>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</si>
  <si>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</si>
  <si>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</si>
  <si>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</si>
  <si>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</si>
  <si>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</si>
  <si>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</si>
  <si>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</si>
  <si>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</si>
  <si>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</si>
  <si>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</si>
  <si>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</si>
  <si>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</si>
  <si>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</si>
  <si>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</si>
  <si>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</si>
  <si>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</si>
  <si>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</si>
  <si>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</si>
  <si>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</si>
  <si>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</si>
  <si>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</si>
  <si>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</si>
  <si>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</si>
  <si>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</si>
  <si>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</si>
  <si>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</si>
  <si>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</si>
  <si>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</si>
  <si>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</si>
  <si>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</si>
  <si>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</si>
  <si>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</si>
  <si>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</si>
  <si>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</si>
  <si>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</si>
  <si>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</si>
  <si>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</si>
  <si>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</si>
  <si>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</si>
  <si>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</si>
  <si>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</si>
  <si>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</si>
  <si>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</si>
  <si>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</si>
  <si>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</si>
  <si>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</si>
  <si>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</si>
  <si>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</si>
  <si>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</si>
  <si>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</si>
  <si>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</si>
  <si>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</si>
  <si>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</si>
  <si>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</si>
  <si>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</si>
  <si>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</si>
  <si>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</si>
  <si>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</si>
  <si>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</si>
  <si>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</si>
  <si>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</si>
  <si>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</si>
  <si>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</si>
  <si>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</si>
  <si>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</si>
  <si>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</si>
  <si>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</si>
  <si>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</si>
  <si>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</si>
  <si>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</si>
  <si>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</si>
  <si>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</si>
  <si>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</si>
  <si>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</si>
  <si>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</si>
  <si>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</si>
  <si>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</si>
  <si>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</si>
  <si>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</si>
  <si>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</si>
  <si>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</si>
  <si>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</si>
  <si>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</si>
  <si>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</si>
  <si>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</si>
  <si>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</si>
  <si>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</si>
  <si>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</si>
  <si>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</si>
  <si>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</si>
  <si>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</si>
  <si>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</si>
  <si>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</si>
  <si>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</si>
  <si>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</si>
  <si>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</si>
  <si>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</si>
  <si>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</si>
  <si>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</si>
  <si>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</si>
  <si>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</si>
  <si>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</si>
  <si>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</si>
  <si>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</si>
  <si>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</si>
  <si>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</si>
  <si>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</si>
  <si>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</si>
  <si>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</si>
  <si>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</si>
  <si>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</si>
  <si>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</si>
  <si>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</si>
  <si>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</si>
  <si>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</si>
  <si>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</si>
  <si>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</si>
  <si>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</si>
  <si>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</si>
  <si>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</si>
  <si>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</si>
  <si>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</si>
  <si>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</si>
  <si>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</si>
  <si>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</si>
  <si>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</si>
  <si>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</si>
  <si>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</si>
  <si>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</si>
  <si>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</si>
  <si>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</si>
  <si>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</si>
  <si>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</si>
  <si>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</si>
  <si>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</si>
  <si>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</si>
  <si>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</si>
  <si>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</si>
  <si>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</si>
  <si>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</si>
  <si>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</si>
  <si>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</si>
  <si>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</si>
  <si>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</si>
  <si>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</si>
  <si>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</si>
  <si>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</si>
  <si>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</si>
  <si>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</si>
  <si>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</si>
  <si>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</si>
  <si>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</si>
  <si>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</si>
  <si>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</si>
  <si>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</si>
  <si>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</si>
  <si>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</si>
  <si>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</si>
  <si>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</si>
  <si>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</si>
  <si>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</si>
  <si>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</si>
  <si>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</si>
  <si>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</si>
  <si>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</si>
  <si>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</si>
  <si>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</si>
  <si>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</si>
  <si>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</si>
  <si>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</si>
  <si>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</si>
  <si>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</si>
  <si>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</si>
  <si>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</si>
  <si>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</si>
  <si>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</si>
  <si>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</si>
  <si>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</si>
  <si>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</si>
  <si>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</si>
  <si>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</si>
  <si>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</si>
  <si>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</si>
  <si>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</si>
  <si>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</si>
  <si>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</si>
  <si>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</si>
  <si>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</si>
  <si>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</si>
  <si>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</si>
  <si>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</si>
  <si>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</si>
  <si>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</si>
  <si>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</si>
  <si>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</si>
  <si>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</si>
  <si>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</si>
  <si>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</si>
  <si>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</si>
  <si>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</si>
  <si>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</si>
  <si>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</si>
  <si>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</si>
  <si>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</si>
  <si>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</si>
  <si>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</si>
  <si>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</si>
  <si>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</si>
  <si>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</si>
  <si>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</si>
  <si>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</si>
  <si>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</si>
  <si>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</si>
  <si>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</si>
  <si>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</si>
  <si>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</si>
  <si>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</si>
  <si>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</si>
  <si>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</si>
  <si>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</si>
  <si>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</si>
  <si>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</si>
  <si>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</si>
  <si>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</si>
  <si>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</si>
  <si>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</si>
  <si>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</si>
  <si>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</si>
  <si>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</si>
  <si>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</si>
  <si>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</si>
  <si>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</si>
  <si>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</si>
  <si>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</si>
  <si>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</si>
  <si>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</si>
  <si>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</si>
  <si>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</si>
  <si>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</si>
  <si>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</si>
  <si>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</si>
  <si>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</si>
  <si>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</si>
  <si>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</si>
  <si>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</si>
  <si>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</si>
  <si>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</si>
  <si>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</si>
  <si>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</si>
  <si>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</si>
  <si>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</si>
  <si>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</si>
  <si>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</si>
  <si>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</si>
  <si>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</si>
  <si>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</si>
  <si>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</si>
  <si>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</si>
  <si>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</si>
  <si>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</si>
  <si>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</si>
  <si>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</si>
  <si>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</si>
  <si>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</si>
  <si>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</si>
  <si>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</si>
  <si>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</si>
  <si>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</si>
  <si>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</si>
  <si>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</si>
  <si>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</si>
  <si>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</si>
  <si>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</si>
  <si>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</si>
  <si>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</si>
  <si>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</si>
  <si>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</si>
  <si>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</si>
  <si>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</si>
  <si>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</si>
  <si>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</si>
  <si>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</si>
  <si>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</si>
  <si>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</si>
  <si>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</si>
  <si>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</si>
  <si>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</si>
  <si>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</si>
  <si>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</si>
  <si>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</si>
  <si>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</si>
  <si>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</si>
  <si>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</si>
  <si>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</si>
  <si>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</si>
  <si>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</si>
  <si>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</si>
  <si>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</si>
  <si>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</si>
  <si>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</si>
  <si>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</si>
  <si>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</si>
  <si>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</si>
  <si>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</si>
  <si>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</si>
  <si>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</si>
  <si>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</si>
  <si>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</si>
  <si>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</si>
  <si>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</si>
  <si>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</si>
  <si>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</si>
  <si>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</si>
  <si>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</si>
  <si>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</si>
  <si>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</si>
  <si>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</si>
  <si>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</si>
  <si>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</si>
  <si>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</si>
  <si>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</si>
  <si>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</si>
  <si>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</si>
  <si>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</si>
  <si>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</si>
  <si>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</si>
  <si>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</si>
  <si>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</si>
  <si>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</si>
  <si>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</si>
  <si>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</si>
  <si>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</si>
  <si>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</si>
  <si>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</si>
  <si>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</si>
  <si>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</si>
  <si>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</si>
  <si>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</si>
  <si>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</si>
  <si>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</si>
  <si>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</si>
  <si>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</si>
  <si>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</si>
  <si>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</si>
  <si>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</si>
  <si>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</si>
  <si>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</si>
  <si>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</si>
  <si>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</si>
  <si>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</si>
  <si>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</si>
  <si>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</si>
  <si>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</si>
  <si>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</si>
  <si>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</si>
  <si>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</si>
  <si>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</si>
  <si>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</si>
  <si>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</si>
  <si>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</si>
  <si>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</si>
  <si>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</si>
  <si>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</si>
  <si>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</si>
  <si>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</si>
  <si>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</si>
  <si>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</si>
  <si>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</si>
  <si>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</si>
  <si>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</si>
  <si>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</si>
  <si>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</si>
  <si>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</si>
  <si>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</si>
  <si>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</si>
  <si>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</si>
  <si>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</si>
  <si>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</si>
  <si>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</si>
  <si>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</si>
  <si>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</si>
  <si>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</si>
  <si>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</si>
  <si>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</si>
  <si>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</si>
  <si>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</si>
  <si>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</si>
  <si>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</si>
  <si>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</si>
  <si>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</si>
  <si>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</si>
  <si>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</si>
  <si>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</si>
  <si>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</si>
  <si>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</si>
  <si>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</si>
  <si>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</si>
  <si>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</si>
  <si>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</si>
  <si>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</si>
  <si>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</si>
  <si>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</si>
  <si>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</si>
  <si>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</si>
  <si>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</si>
  <si>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</si>
  <si>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</si>
  <si>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</si>
  <si>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</si>
  <si>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</si>
  <si>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</si>
  <si>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</si>
  <si>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</si>
  <si>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</si>
  <si>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</si>
  <si>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</si>
  <si>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</si>
  <si>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</si>
  <si>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</si>
  <si>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</si>
  <si>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</si>
  <si>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</si>
  <si>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</si>
  <si>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</si>
  <si>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</si>
  <si>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</si>
  <si>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</si>
  <si>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</si>
  <si>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</si>
  <si>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</si>
  <si>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</si>
  <si>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</si>
  <si>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</si>
  <si>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</si>
  <si>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</si>
  <si>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</si>
  <si>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</si>
  <si>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</si>
  <si>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</si>
  <si>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</si>
  <si>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</si>
  <si>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</si>
  <si>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</si>
  <si>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</si>
  <si>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</si>
  <si>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</si>
  <si>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</si>
  <si>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</si>
  <si>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</si>
  <si>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</si>
  <si>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</si>
  <si>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</si>
  <si>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</si>
  <si>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</si>
  <si>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</si>
  <si>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</si>
  <si>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</si>
  <si>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</si>
  <si>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</si>
  <si>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</si>
  <si>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</si>
  <si>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</si>
  <si>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</si>
  <si>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</si>
  <si>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</si>
  <si>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</si>
  <si>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</si>
  <si>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</si>
  <si>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</si>
  <si>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</si>
  <si>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</si>
  <si>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</si>
  <si>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</si>
  <si>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</si>
  <si>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</si>
  <si>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</si>
  <si>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</si>
  <si>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</si>
  <si>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</si>
  <si>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</si>
  <si>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</si>
  <si>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</si>
  <si>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</si>
  <si>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</si>
  <si>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</si>
  <si>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</si>
  <si>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</si>
  <si>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</si>
  <si>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</si>
  <si>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</si>
  <si>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</si>
  <si>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</si>
  <si>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</si>
  <si>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</si>
  <si>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</si>
  <si>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</si>
  <si>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</si>
  <si>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</si>
  <si>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</si>
  <si>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</si>
  <si>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</si>
  <si>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</si>
  <si>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</si>
  <si>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</si>
  <si>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</si>
  <si>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</si>
  <si>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</si>
  <si>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</si>
  <si>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</si>
  <si>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</si>
  <si>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</si>
  <si>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</si>
  <si>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</si>
  <si>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</si>
  <si>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</si>
  <si>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</si>
  <si>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</si>
  <si>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</si>
  <si>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</si>
  <si>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</si>
  <si>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</si>
  <si>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</si>
  <si>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</si>
  <si>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</si>
  <si>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</si>
  <si>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</si>
  <si>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</si>
  <si>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</si>
  <si>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</si>
  <si>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</si>
  <si>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</si>
  <si>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</si>
  <si>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</si>
  <si>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</si>
  <si>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</si>
  <si>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</si>
  <si>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</si>
  <si>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</si>
  <si>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</si>
  <si>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</si>
  <si>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</si>
  <si>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</si>
  <si>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</si>
  <si>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</si>
  <si>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</si>
  <si>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</si>
  <si>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</si>
  <si>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</si>
  <si>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</si>
  <si>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</si>
  <si>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</si>
  <si>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</si>
  <si>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</si>
  <si>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</si>
  <si>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</si>
  <si>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</si>
  <si>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</si>
  <si>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</si>
  <si>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</si>
  <si>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</si>
  <si>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</si>
  <si>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</si>
  <si>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</si>
  <si>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</si>
  <si>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</si>
  <si>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</si>
  <si>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</si>
  <si>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</si>
  <si>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</si>
  <si>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</si>
  <si>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</si>
  <si>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</si>
  <si>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</si>
  <si>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</si>
  <si>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</si>
  <si>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</si>
  <si>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</si>
  <si>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</si>
  <si>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</si>
  <si>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</si>
  <si>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</si>
  <si>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</si>
  <si>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</si>
  <si>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</si>
  <si>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</si>
  <si>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</si>
  <si>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</si>
  <si>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</si>
  <si>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</si>
  <si>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</si>
  <si>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</si>
  <si>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</si>
  <si>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</si>
  <si>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</si>
  <si>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</si>
  <si>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</si>
  <si>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</si>
  <si>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</si>
  <si>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</si>
  <si>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</si>
  <si>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</si>
  <si>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</si>
  <si>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</si>
  <si>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</si>
  <si>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</si>
  <si>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</si>
  <si>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</si>
  <si>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</si>
  <si>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</si>
  <si>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</si>
  <si>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</si>
  <si>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</si>
  <si>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</si>
  <si>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</si>
  <si>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</si>
  <si>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</si>
  <si>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</si>
  <si>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</si>
  <si>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</si>
  <si>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</si>
  <si>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</si>
  <si>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</si>
  <si>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</si>
  <si>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</si>
  <si>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</si>
  <si>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</si>
  <si>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</si>
  <si>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</si>
  <si>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</si>
  <si>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</si>
  <si>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</si>
  <si>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</si>
  <si>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</si>
  <si>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</si>
  <si>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</si>
  <si>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</si>
  <si>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</si>
  <si>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</si>
  <si>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</si>
  <si>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</si>
  <si>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</si>
  <si>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</si>
  <si>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</si>
  <si>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</si>
  <si>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</si>
  <si>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</si>
  <si>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</si>
  <si>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</si>
  <si>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</si>
  <si>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</si>
  <si>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</si>
  <si>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</si>
  <si>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</si>
  <si>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</si>
  <si>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</si>
  <si>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</si>
  <si>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</si>
  <si>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</si>
  <si>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</si>
  <si>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</si>
  <si>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</si>
  <si>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</si>
  <si>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</si>
  <si>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</si>
  <si>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</si>
  <si>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</si>
  <si>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</si>
  <si>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</si>
  <si>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</si>
  <si>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</si>
  <si>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</si>
  <si>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</si>
  <si>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</si>
  <si>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</si>
  <si>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</si>
  <si>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</si>
  <si>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</si>
  <si>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</si>
  <si>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</si>
  <si>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</si>
  <si>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</si>
  <si>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</si>
  <si>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</si>
  <si>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</si>
  <si>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</si>
  <si>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</si>
  <si>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</si>
  <si>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</si>
  <si>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</si>
  <si>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</si>
  <si>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</si>
  <si>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</si>
  <si>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</si>
  <si>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</si>
  <si>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</si>
  <si>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</si>
  <si>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</si>
  <si>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</si>
  <si>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</si>
  <si>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</si>
  <si>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</si>
  <si>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</si>
  <si>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</si>
  <si>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</si>
  <si>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</si>
  <si>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</si>
  <si>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</si>
  <si>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</si>
  <si>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</si>
  <si>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</si>
  <si>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</si>
  <si>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</si>
  <si>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</si>
  <si>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</si>
  <si>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</si>
  <si>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</si>
  <si>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</si>
  <si>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</si>
  <si>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</si>
  <si>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</si>
  <si>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</si>
  <si>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</si>
  <si>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</si>
  <si>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</si>
  <si>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</si>
  <si>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</si>
  <si>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</si>
  <si>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</si>
  <si>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</si>
  <si>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</si>
  <si>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</si>
  <si>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</si>
  <si>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</si>
  <si>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</si>
  <si>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</si>
  <si>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</si>
  <si>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</si>
  <si>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</si>
  <si>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</si>
  <si>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</si>
  <si>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</si>
  <si>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</si>
  <si>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</si>
  <si>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</si>
  <si>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</si>
  <si>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</si>
  <si>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</si>
  <si>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</si>
  <si>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</si>
  <si>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</si>
  <si>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</si>
  <si>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</si>
  <si>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</si>
  <si>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</si>
  <si>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</si>
  <si>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</si>
  <si>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</si>
  <si>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</si>
  <si>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</si>
  <si>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</si>
  <si>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</si>
  <si>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</si>
  <si>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</si>
  <si>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</si>
  <si>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</si>
  <si>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</si>
  <si>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</si>
  <si>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</si>
  <si>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</si>
  <si>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</si>
  <si>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</si>
  <si>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</si>
  <si>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</si>
  <si>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</si>
  <si>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</si>
  <si>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</si>
  <si>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</si>
  <si>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</si>
  <si>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</si>
  <si>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</si>
  <si>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</si>
  <si>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</si>
  <si>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</si>
  <si>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</si>
  <si>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</si>
  <si>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</si>
  <si>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</si>
  <si>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</si>
  <si>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</si>
  <si>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</si>
  <si>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</si>
  <si>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</si>
  <si>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</si>
  <si>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</si>
  <si>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</si>
  <si>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</si>
  <si>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</si>
  <si>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</si>
  <si>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</si>
  <si>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</si>
  <si>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</si>
  <si>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</si>
  <si>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</si>
  <si>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</si>
  <si>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</si>
  <si>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</si>
  <si>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</si>
  <si>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</si>
  <si>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</si>
  <si>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</si>
  <si>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</si>
  <si>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</si>
  <si>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</si>
  <si>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</si>
  <si>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</si>
  <si>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</si>
  <si>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</si>
  <si>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</si>
  <si>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</si>
  <si>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</si>
  <si>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</si>
  <si>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</si>
  <si>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</si>
  <si>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</si>
  <si>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</si>
  <si>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</si>
  <si>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</si>
  <si>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</si>
  <si>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</si>
  <si>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</si>
  <si>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</si>
  <si>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</si>
  <si>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</si>
  <si>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</si>
  <si>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</si>
  <si>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</si>
  <si>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</si>
  <si>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</si>
  <si>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</si>
  <si>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</si>
  <si>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</si>
  <si>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</si>
  <si>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</si>
  <si>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</si>
  <si>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</si>
  <si>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</si>
  <si>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</si>
  <si>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</si>
  <si>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</si>
  <si>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</si>
  <si>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</si>
  <si>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</si>
  <si>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</si>
  <si>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</si>
  <si>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</si>
  <si>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</si>
  <si>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</si>
  <si>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</si>
  <si>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</si>
  <si>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</si>
  <si>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</si>
  <si>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</si>
  <si>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</si>
  <si>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</si>
  <si>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</si>
  <si>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</si>
  <si>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</si>
  <si>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</si>
  <si>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</si>
  <si>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</si>
  <si>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</si>
  <si>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</si>
  <si>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</si>
  <si>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</si>
  <si>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</si>
  <si>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</si>
  <si>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</si>
  <si>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</si>
  <si>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</si>
  <si>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</si>
  <si>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</si>
  <si>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</si>
  <si>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</si>
  <si>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</si>
  <si>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</si>
  <si>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</si>
  <si>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</si>
  <si>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</si>
  <si>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</si>
  <si>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</si>
  <si>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</si>
  <si>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</si>
  <si>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</si>
  <si>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</si>
  <si>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</si>
  <si>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</si>
  <si>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</si>
  <si>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</si>
  <si>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</si>
  <si>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</si>
  <si>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</si>
  <si>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</si>
  <si>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</si>
  <si>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</si>
  <si>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</si>
  <si>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</si>
  <si>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</si>
  <si>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</si>
  <si>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</si>
  <si>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</si>
  <si>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</si>
  <si>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</si>
  <si>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</si>
  <si>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</si>
  <si>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</si>
  <si>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</si>
  <si>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</si>
  <si>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</si>
  <si>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</si>
  <si>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</si>
  <si>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</si>
  <si>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</si>
  <si>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</si>
  <si>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</si>
  <si>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</si>
  <si>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</si>
  <si>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</si>
  <si>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</si>
  <si>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</si>
  <si>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</si>
  <si>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</si>
  <si>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</si>
  <si>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</si>
  <si>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</si>
  <si>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</si>
  <si>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</si>
  <si>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</si>
  <si>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</si>
  <si>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</si>
  <si>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</si>
  <si>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</si>
  <si>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</si>
  <si>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</si>
  <si>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</si>
  <si>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</si>
  <si>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</si>
  <si>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</si>
  <si>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</si>
  <si>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</si>
  <si>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</si>
  <si>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</si>
  <si>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</si>
  <si>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</si>
  <si>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</si>
  <si>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</si>
  <si>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</si>
  <si>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</si>
  <si>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</si>
  <si>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</si>
  <si>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</si>
  <si>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</si>
  <si>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</si>
  <si>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</si>
  <si>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</si>
  <si>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</si>
  <si>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</si>
  <si>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</si>
  <si>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</si>
  <si>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</si>
  <si>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</si>
  <si>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</si>
  <si>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</si>
  <si>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</si>
  <si>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</si>
  <si>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</si>
  <si>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</si>
  <si>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</si>
  <si>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</si>
  <si>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</si>
  <si>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</si>
  <si>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</si>
  <si>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</si>
  <si>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</si>
  <si>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</si>
  <si>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</si>
  <si>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</si>
  <si>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</si>
  <si>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</si>
  <si>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</si>
  <si>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</si>
  <si>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</si>
  <si>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</si>
  <si>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</si>
  <si>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</si>
  <si>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</si>
  <si>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</si>
  <si>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</si>
  <si>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</si>
  <si>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</si>
  <si>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</si>
  <si>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</si>
  <si>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</si>
  <si>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</si>
  <si>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</si>
  <si>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</si>
  <si>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</si>
  <si>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</si>
  <si>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</si>
  <si>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</si>
  <si>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</si>
  <si>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</si>
  <si>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</si>
  <si>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</si>
  <si>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</si>
  <si>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</si>
  <si>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</si>
  <si>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</si>
  <si>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</si>
  <si>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</si>
  <si>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</si>
  <si>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</si>
  <si>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</si>
  <si>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</si>
  <si>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</si>
  <si>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</si>
  <si>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</si>
  <si>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</si>
  <si>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</si>
  <si>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</si>
  <si>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</si>
  <si>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</si>
  <si>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</si>
  <si>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</si>
  <si>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</si>
  <si>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</si>
  <si>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</si>
  <si>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</si>
  <si>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</si>
  <si>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</si>
  <si>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</si>
  <si>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</si>
  <si>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</si>
  <si>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</si>
  <si>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</si>
  <si>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</si>
  <si>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</si>
  <si>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</si>
  <si>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</si>
  <si>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</si>
  <si>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</si>
  <si>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</si>
  <si>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</si>
  <si>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</si>
  <si>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</si>
  <si>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</si>
  <si>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</si>
  <si>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</si>
  <si>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</si>
  <si>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</si>
  <si>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</si>
  <si>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</si>
  <si>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</si>
  <si>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</si>
  <si>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</si>
  <si>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</si>
  <si>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</si>
  <si>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</si>
  <si>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</si>
  <si>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</si>
  <si>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</si>
  <si>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</si>
  <si>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</si>
  <si>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</si>
  <si>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</si>
  <si>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</si>
  <si>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</si>
  <si>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</si>
  <si>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</si>
  <si>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</si>
  <si>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</si>
  <si>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</si>
  <si>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</si>
  <si>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</si>
  <si>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</si>
  <si>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</si>
  <si>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</si>
  <si>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</si>
  <si>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</si>
  <si>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</si>
  <si>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</si>
  <si>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</si>
  <si>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</si>
  <si>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</si>
  <si>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</si>
  <si>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</si>
  <si>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</si>
  <si>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</si>
  <si>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</si>
  <si>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</si>
  <si>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</si>
  <si>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</si>
  <si>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</si>
  <si>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</si>
  <si>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</si>
  <si>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</si>
  <si>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</si>
  <si>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</si>
  <si>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</si>
  <si>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</si>
  <si>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</si>
  <si>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</si>
  <si>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</si>
  <si>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</si>
  <si>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</si>
  <si>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</si>
  <si>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</si>
  <si>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</si>
  <si>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</si>
  <si>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</si>
  <si>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</si>
  <si>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</si>
  <si>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</si>
  <si>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</si>
  <si>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</si>
  <si>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</si>
  <si>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</si>
  <si>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</si>
  <si>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</si>
  <si>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</si>
  <si>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</si>
  <si>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</si>
  <si>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</si>
  <si>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</si>
  <si>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</si>
  <si>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</si>
  <si>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</si>
  <si>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</si>
  <si>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</si>
  <si>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</si>
  <si>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</si>
  <si>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</si>
  <si>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</si>
  <si>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</si>
  <si>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</si>
  <si>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</si>
  <si>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</si>
  <si>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</si>
  <si>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</si>
  <si>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</si>
  <si>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</si>
  <si>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</si>
  <si>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</si>
  <si>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</si>
  <si>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</si>
  <si>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</si>
  <si>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</si>
  <si>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</si>
  <si>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</si>
  <si>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</si>
  <si>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</si>
  <si>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</si>
  <si>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</si>
  <si>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</si>
  <si>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</si>
  <si>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</si>
  <si>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</si>
  <si>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</si>
  <si>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</si>
  <si>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</si>
  <si>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</si>
  <si>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</si>
  <si>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</si>
  <si>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</si>
  <si>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</si>
  <si>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</si>
  <si>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</si>
  <si>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</si>
  <si>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</si>
  <si>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</si>
  <si>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</si>
  <si>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</si>
  <si>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(1/2"), APARENTE - FORNECIMENTO E INSTALAÇÃO. AF_10/2022_PA</t>
  </si>
  <si>
    <t>ELETRODUTO RÍGIDO SOLDÁVEL, PVC, DN 25 MM (3/4"), APARENTE - FORNECIMENTO E INSTALAÇÃO. AF_10/2022_PS</t>
  </si>
  <si>
    <t>ELETRODUTO RÍGIDO SOLDÁVEL, PVC, DN 32 MM (1"), APARENTE - FORNECIMENTO E INSTALAÇÃO. AF_10/2022_PS</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</si>
  <si>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</si>
  <si>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</si>
  <si>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</si>
  <si>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</si>
  <si>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</si>
  <si>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</si>
  <si>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</si>
  <si>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</si>
  <si>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</si>
  <si>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</si>
  <si>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</si>
  <si>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</si>
  <si>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</si>
  <si>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</si>
  <si>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</si>
  <si>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</si>
  <si>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</si>
  <si>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</si>
  <si>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</si>
  <si>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</si>
  <si>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</si>
  <si>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</si>
  <si>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</si>
  <si>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</si>
  <si>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</si>
  <si>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</si>
  <si>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</si>
  <si>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</si>
  <si>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</si>
  <si>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</si>
  <si>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</si>
  <si>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</si>
  <si>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</si>
  <si>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</si>
  <si>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</si>
  <si>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</si>
  <si>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</si>
  <si>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</si>
  <si>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</si>
  <si>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</si>
  <si>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</si>
  <si>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</si>
  <si>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</si>
  <si>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</si>
  <si>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</si>
  <si>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</si>
  <si>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</si>
  <si>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</si>
  <si>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</si>
  <si>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</si>
  <si>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</si>
  <si>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</si>
  <si>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</si>
  <si>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</si>
  <si>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</si>
  <si>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</si>
  <si>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</si>
  <si>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</si>
  <si>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</si>
  <si>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</si>
  <si>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</si>
  <si>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</si>
  <si>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</si>
  <si>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</si>
  <si>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</si>
  <si>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</si>
  <si>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</si>
  <si>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</si>
  <si>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</si>
  <si>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</si>
  <si>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</si>
  <si>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</si>
  <si>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</si>
  <si>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</si>
  <si>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</si>
  <si>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</si>
  <si>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</si>
  <si>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</si>
  <si>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</si>
  <si>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</si>
  <si>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</si>
  <si>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</si>
  <si>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</si>
  <si>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</si>
  <si>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</si>
  <si>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</si>
  <si>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</si>
  <si>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</si>
  <si>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</si>
  <si>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</si>
  <si>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</si>
  <si>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</si>
  <si>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</si>
  <si>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</si>
  <si>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</si>
  <si>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</si>
  <si>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</si>
  <si>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</si>
  <si>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</si>
  <si>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</si>
  <si>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</si>
  <si>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</si>
  <si>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</si>
  <si>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</si>
  <si>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</si>
  <si>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</si>
  <si>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</si>
  <si>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</si>
  <si>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</si>
  <si>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</si>
  <si>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</si>
  <si>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</si>
  <si>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</si>
  <si>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</si>
  <si>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</si>
  <si>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</si>
  <si>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</si>
  <si>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</si>
  <si>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</si>
  <si>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</si>
  <si>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</si>
  <si>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</si>
  <si>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</si>
  <si>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</si>
  <si>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</si>
  <si>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</si>
  <si>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</si>
  <si>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</si>
  <si>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</si>
  <si>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</si>
  <si>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</si>
  <si>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</si>
  <si>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</si>
  <si>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</si>
  <si>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</si>
  <si>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</si>
  <si>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</si>
  <si>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</si>
  <si>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</si>
  <si>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</si>
  <si>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</si>
  <si>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</si>
  <si>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</si>
  <si>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</si>
  <si>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</si>
  <si>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</si>
  <si>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</si>
  <si>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</si>
  <si>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</si>
  <si>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</si>
  <si>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</si>
  <si>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</si>
  <si>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</si>
  <si>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</si>
  <si>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</si>
  <si>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</si>
  <si>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</si>
  <si>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</si>
  <si>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</si>
  <si>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</si>
  <si>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</si>
  <si>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</si>
  <si>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</si>
  <si>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</si>
  <si>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</si>
  <si>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</si>
  <si>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</si>
  <si>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</si>
  <si>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</si>
  <si>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</si>
  <si>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</si>
  <si>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</si>
  <si>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</si>
  <si>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</si>
  <si>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</si>
  <si>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</si>
  <si>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</si>
  <si>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</si>
  <si>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</si>
  <si>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</si>
  <si>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</si>
  <si>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</si>
  <si>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</si>
  <si>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</si>
  <si>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</si>
  <si>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</si>
  <si>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</si>
  <si>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</si>
  <si>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</si>
  <si>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</si>
  <si>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</si>
  <si>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</si>
  <si>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</si>
  <si>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</si>
  <si>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</si>
  <si>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</si>
  <si>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</si>
  <si>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</si>
  <si>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</si>
  <si>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</si>
  <si>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</si>
  <si>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</si>
  <si>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</si>
  <si>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</si>
  <si>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</si>
  <si>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</si>
  <si>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</si>
  <si>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</si>
  <si>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</si>
  <si>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</si>
  <si>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</si>
  <si>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</si>
  <si>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</si>
  <si>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</si>
  <si>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</si>
  <si>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</si>
  <si>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</si>
  <si>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</si>
  <si>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</si>
  <si>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</si>
  <si>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</si>
  <si>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</si>
  <si>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</si>
  <si>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</si>
  <si>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</si>
  <si>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</si>
  <si>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</si>
  <si>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</si>
  <si>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</si>
  <si>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</si>
  <si>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</si>
  <si>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</si>
  <si>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</si>
  <si>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</si>
  <si>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</si>
  <si>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</si>
  <si>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</si>
  <si>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</si>
  <si>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</si>
  <si>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</si>
  <si>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</si>
  <si>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</si>
  <si>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</si>
  <si>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</si>
  <si>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</si>
  <si>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</si>
  <si>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</si>
  <si>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</si>
  <si>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</si>
  <si>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</si>
  <si>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</si>
  <si>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</si>
  <si>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</si>
  <si>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</si>
  <si>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</si>
  <si>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</si>
  <si>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</si>
  <si>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</si>
  <si>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</si>
  <si>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</si>
  <si>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</si>
  <si>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</si>
  <si>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</si>
  <si>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</si>
  <si>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</si>
  <si>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</si>
  <si>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</si>
  <si>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</si>
  <si>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</si>
  <si>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</si>
  <si>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</si>
  <si>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</si>
  <si>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</si>
  <si>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</si>
  <si>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</si>
  <si>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</si>
  <si>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</si>
  <si>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</si>
  <si>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</si>
  <si>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</si>
  <si>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</si>
  <si>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</si>
  <si>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</si>
  <si>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</si>
  <si>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</si>
  <si>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</si>
  <si>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</si>
  <si>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</si>
  <si>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</si>
  <si>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</si>
  <si>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</si>
  <si>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</si>
  <si>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</si>
  <si>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</si>
  <si>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</si>
  <si>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</si>
  <si>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</si>
  <si>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</si>
  <si>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</si>
  <si>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</si>
  <si>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</si>
  <si>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</si>
  <si>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</si>
  <si>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</si>
  <si>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</si>
  <si>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</si>
  <si>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</si>
  <si>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</si>
  <si>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</si>
  <si>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</si>
  <si>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</si>
  <si>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</si>
  <si>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</si>
  <si>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</si>
  <si>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</si>
  <si>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</si>
  <si>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</si>
  <si>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</si>
  <si>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</si>
  <si>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</si>
  <si>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</si>
  <si>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</si>
  <si>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</si>
  <si>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</si>
  <si>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</si>
  <si>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</si>
  <si>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</si>
  <si>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</si>
  <si>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</si>
  <si>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</si>
  <si>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</si>
  <si>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</si>
  <si>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</si>
  <si>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</si>
  <si>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</si>
  <si>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</si>
  <si>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</si>
  <si>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</si>
  <si>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</si>
  <si>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</si>
  <si>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</si>
  <si>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</si>
  <si>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</si>
  <si>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</si>
  <si>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</si>
  <si>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</si>
  <si>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</si>
  <si>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</si>
  <si>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</si>
  <si>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</si>
  <si>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</si>
  <si>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</si>
  <si>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</si>
  <si>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</si>
  <si>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</si>
  <si>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</si>
  <si>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</si>
  <si>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</si>
  <si>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</si>
  <si>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</si>
  <si>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</si>
  <si>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</si>
  <si>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</si>
  <si>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</si>
  <si>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</si>
  <si>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</si>
  <si>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</si>
  <si>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</si>
  <si>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</si>
  <si>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</si>
  <si>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</si>
  <si>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</si>
  <si>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</si>
  <si>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</si>
  <si>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</si>
  <si>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</si>
  <si>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</si>
  <si>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</si>
  <si>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</si>
  <si>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</si>
  <si>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</si>
  <si>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</si>
  <si>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</si>
  <si>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</si>
  <si>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</si>
  <si>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</si>
  <si>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</si>
  <si>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</si>
  <si>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</si>
  <si>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</si>
  <si>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</si>
  <si>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</si>
  <si>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</si>
  <si>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</si>
  <si>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</si>
  <si>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</si>
  <si>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</si>
  <si>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</si>
  <si>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</si>
  <si>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</si>
  <si>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</si>
  <si>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</si>
  <si>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</si>
  <si>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</si>
  <si>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</si>
  <si>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</si>
  <si>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</si>
  <si>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</si>
  <si>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</si>
  <si>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</si>
  <si>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</si>
  <si>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</si>
  <si>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</si>
  <si>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</si>
  <si>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</si>
  <si>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</si>
  <si>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</si>
  <si>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</si>
  <si>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</si>
  <si>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</si>
  <si>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</si>
  <si>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</si>
  <si>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</si>
  <si>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</si>
  <si>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</si>
  <si>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</si>
  <si>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</si>
  <si>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</si>
  <si>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</si>
  <si>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</si>
  <si>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</si>
  <si>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</si>
  <si>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</si>
  <si>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</si>
  <si>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</si>
  <si>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</si>
  <si>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</si>
  <si>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</si>
  <si>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</si>
  <si>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</si>
  <si>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</si>
  <si>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</si>
  <si>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</si>
  <si>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</si>
  <si>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</si>
  <si>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</si>
  <si>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</si>
  <si>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</si>
  <si>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</si>
  <si>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</si>
  <si>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</si>
  <si>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</si>
  <si>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</si>
  <si>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</si>
  <si>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</si>
  <si>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</si>
  <si>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</si>
  <si>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</si>
  <si>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</si>
  <si>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</si>
  <si>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</si>
  <si>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</si>
  <si>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</si>
  <si>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</si>
  <si>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</si>
  <si>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</si>
  <si>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</si>
  <si>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</si>
  <si>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</si>
  <si>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</si>
  <si>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</si>
  <si>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</si>
  <si>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</si>
  <si>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</si>
  <si>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</si>
  <si>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</si>
  <si>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</si>
  <si>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</si>
  <si>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</si>
  <si>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</si>
  <si>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</si>
  <si>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</si>
  <si>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</si>
  <si>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</si>
  <si>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</si>
  <si>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</si>
  <si>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</si>
  <si>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</si>
  <si>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</si>
  <si>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</si>
  <si>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</si>
  <si>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</si>
  <si>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</si>
  <si>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</si>
  <si>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</si>
  <si>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</si>
  <si>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</si>
  <si>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</si>
  <si>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</si>
  <si>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</si>
  <si>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</si>
  <si>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</si>
  <si>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</si>
  <si>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</si>
  <si>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</si>
  <si>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</si>
  <si>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</si>
  <si>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</si>
  <si>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</si>
  <si>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</si>
  <si>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</si>
  <si>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</si>
  <si>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</si>
  <si>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</si>
  <si>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</si>
  <si>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</si>
  <si>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</si>
  <si>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</si>
  <si>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</si>
  <si>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</si>
  <si>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</si>
  <si>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</si>
  <si>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</si>
  <si>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</si>
  <si>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</si>
  <si>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</si>
  <si>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</si>
  <si>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</si>
  <si>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</si>
  <si>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</si>
  <si>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</si>
  <si>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</si>
  <si>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</si>
  <si>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</si>
  <si>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</si>
  <si>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</si>
  <si>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</si>
  <si>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</si>
  <si>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</si>
  <si>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</si>
  <si>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</si>
  <si>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</si>
  <si>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</si>
  <si>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</si>
  <si>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</si>
  <si>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</si>
  <si>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</si>
  <si>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</si>
  <si>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</si>
  <si>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</si>
  <si>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</si>
  <si>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</si>
  <si>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</si>
  <si>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</si>
  <si>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</si>
  <si>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</si>
  <si>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</si>
  <si>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</si>
  <si>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</si>
  <si>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</si>
  <si>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</si>
  <si>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</si>
  <si>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</si>
  <si>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</si>
  <si>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</si>
  <si>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</si>
  <si>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</si>
  <si>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</si>
  <si>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</si>
  <si>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</si>
  <si>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</si>
  <si>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</si>
  <si>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</si>
  <si>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</si>
  <si>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</si>
  <si>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</si>
  <si>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</si>
  <si>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</si>
  <si>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</si>
  <si>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</si>
  <si>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</si>
  <si>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</si>
  <si>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</si>
  <si>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</si>
  <si>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</si>
  <si>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</si>
  <si>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</si>
  <si>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</si>
  <si>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</si>
  <si>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</si>
  <si>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</si>
  <si>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</si>
  <si>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</si>
  <si>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</si>
  <si>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</si>
  <si>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</si>
  <si>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</si>
  <si>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</si>
  <si>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</si>
  <si>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</si>
  <si>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</si>
  <si>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</si>
  <si>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</si>
  <si>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</si>
  <si>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</si>
  <si>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</si>
  <si>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</si>
  <si>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</si>
  <si>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</si>
  <si>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</si>
  <si>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</si>
  <si>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</si>
  <si>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</si>
  <si>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</si>
  <si>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</si>
  <si>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</si>
  <si>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</si>
  <si>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</si>
  <si>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</si>
  <si>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</si>
  <si>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</si>
  <si>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</si>
  <si>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</si>
  <si>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</si>
  <si>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</si>
  <si>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</si>
  <si>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</si>
  <si>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</si>
  <si>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</si>
  <si>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</si>
  <si>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</si>
  <si>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</si>
  <si>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</si>
  <si>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</si>
  <si>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</si>
  <si>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</si>
  <si>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</si>
  <si>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</si>
  <si>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</si>
  <si>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</si>
  <si>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</si>
  <si>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</si>
  <si>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</si>
  <si>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</si>
  <si>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</si>
  <si>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</si>
  <si>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</si>
  <si>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</si>
  <si>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</si>
  <si>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</si>
  <si>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</si>
  <si>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</si>
  <si>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</si>
  <si>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</si>
  <si>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</si>
  <si>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</si>
  <si>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</si>
  <si>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</si>
  <si>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</si>
  <si>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</si>
  <si>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</si>
  <si>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</si>
  <si>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</si>
  <si>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</si>
  <si>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</si>
  <si>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</si>
  <si>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</si>
  <si>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</si>
  <si>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</si>
  <si>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</si>
  <si>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</si>
  <si>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</si>
  <si>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</si>
  <si>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</si>
  <si>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</si>
  <si>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</si>
  <si>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</si>
  <si>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</si>
  <si>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</si>
  <si>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</si>
  <si>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</si>
  <si>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</si>
  <si>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</si>
  <si>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</si>
  <si>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</si>
  <si>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</si>
  <si>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</si>
  <si>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</si>
  <si>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</si>
  <si>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</si>
  <si>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</si>
  <si>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</si>
  <si>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</si>
  <si>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</si>
  <si>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</si>
  <si>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</si>
  <si>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</si>
  <si>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</si>
  <si>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</si>
  <si>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</si>
  <si>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</si>
  <si>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</si>
  <si>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</si>
  <si>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</si>
  <si>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</si>
  <si>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</si>
  <si>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</si>
  <si>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</si>
  <si>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</si>
  <si>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</si>
  <si>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</si>
  <si>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</si>
  <si>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</si>
  <si>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</si>
  <si>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</si>
  <si>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</si>
  <si>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</si>
  <si>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</si>
  <si>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</si>
  <si>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</si>
  <si>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</si>
  <si>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</si>
  <si>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</si>
  <si>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</si>
  <si>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</si>
  <si>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</si>
  <si>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</si>
  <si>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</si>
  <si>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</si>
  <si>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</si>
  <si>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</si>
  <si>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</si>
  <si>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</si>
  <si>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</si>
  <si>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</si>
  <si>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</si>
  <si>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</si>
  <si>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</si>
  <si>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</si>
  <si>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</si>
  <si>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</si>
  <si>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</si>
  <si>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</si>
  <si>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</si>
  <si>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</si>
  <si>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</si>
  <si>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</si>
  <si>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</si>
  <si>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</si>
  <si>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</si>
  <si>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</si>
  <si>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</si>
  <si>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</si>
  <si>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</si>
  <si>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</si>
  <si>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</si>
  <si>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</si>
  <si>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</si>
  <si>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</si>
  <si>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</si>
  <si>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</si>
  <si>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</si>
  <si>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</si>
  <si>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</si>
  <si>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</si>
  <si>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</si>
  <si>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</si>
  <si>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</si>
  <si>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</si>
  <si>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</si>
  <si>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</si>
  <si>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</si>
  <si>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</si>
  <si>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</si>
  <si>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</si>
  <si>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</si>
  <si>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</si>
  <si>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</si>
  <si>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</si>
  <si>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</si>
  <si>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</si>
  <si>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</si>
  <si>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</si>
  <si>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</si>
  <si>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</si>
  <si>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</si>
  <si>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</si>
  <si>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</si>
  <si>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</si>
  <si>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</si>
  <si>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</si>
  <si>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</si>
  <si>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</si>
  <si>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</si>
  <si>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</si>
  <si>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</si>
  <si>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</si>
  <si>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</si>
  <si>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</si>
  <si>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</si>
  <si>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</si>
  <si>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</si>
  <si>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</si>
  <si>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</si>
  <si>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</si>
  <si>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</si>
  <si>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</si>
  <si>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</si>
  <si>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</si>
  <si>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</si>
  <si>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</si>
  <si>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</si>
  <si>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</si>
  <si>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</si>
  <si>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</si>
  <si>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</si>
  <si>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</si>
  <si>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</si>
  <si>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</si>
  <si>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</si>
  <si>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</si>
  <si>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</si>
  <si>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</si>
  <si>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</si>
  <si>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</si>
  <si>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</si>
  <si>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</si>
  <si>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</si>
  <si>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</si>
  <si>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</si>
  <si>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</si>
  <si>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</si>
  <si>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</si>
  <si>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</si>
  <si>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</si>
  <si>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</si>
  <si>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</si>
  <si>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</si>
  <si>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</si>
  <si>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</si>
  <si>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</si>
  <si>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</si>
  <si>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</si>
  <si>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</si>
  <si>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</si>
  <si>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</si>
  <si>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</si>
  <si>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</si>
  <si>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</si>
  <si>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</si>
  <si>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</si>
  <si>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</si>
  <si>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</si>
  <si>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</si>
  <si>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</si>
  <si>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</si>
  <si>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</si>
  <si>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</si>
  <si>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</si>
  <si>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</si>
  <si>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</si>
  <si>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</si>
  <si>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</si>
  <si>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</si>
  <si>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</si>
  <si>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</si>
  <si>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</si>
  <si>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</si>
  <si>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</si>
  <si>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</si>
  <si>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</si>
  <si>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</si>
  <si>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</si>
  <si>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</si>
  <si>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</si>
  <si>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</si>
  <si>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</si>
  <si>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</si>
  <si>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</si>
  <si>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</si>
  <si>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</si>
  <si>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</si>
  <si>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</si>
  <si>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</si>
  <si>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</si>
  <si>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</si>
  <si>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</si>
  <si>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</si>
  <si>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</si>
  <si>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</si>
  <si>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</si>
  <si>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</si>
  <si>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</si>
  <si>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</si>
  <si>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</si>
  <si>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</si>
  <si>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</si>
  <si>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</si>
  <si>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</si>
  <si>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</si>
  <si>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</si>
  <si>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</si>
  <si>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</si>
  <si>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</si>
  <si>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</si>
  <si>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</si>
  <si>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</si>
  <si>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</si>
  <si>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</si>
  <si>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</si>
  <si>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</si>
  <si>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</si>
  <si>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</si>
  <si>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</si>
  <si>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</si>
  <si>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</si>
  <si>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</si>
  <si>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</si>
  <si>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</si>
  <si>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</si>
  <si>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</si>
  <si>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</si>
  <si>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</si>
  <si>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</si>
  <si>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</si>
  <si>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</si>
  <si>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</si>
  <si>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</si>
  <si>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</si>
  <si>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</si>
  <si>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</si>
  <si>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</si>
  <si>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</si>
  <si>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</si>
  <si>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</si>
  <si>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</si>
  <si>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</si>
  <si>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</si>
  <si>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</si>
  <si>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</si>
  <si>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</si>
  <si>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</si>
  <si>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</si>
  <si>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</si>
  <si>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</si>
  <si>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</si>
  <si>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</si>
  <si>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</si>
  <si>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</si>
  <si>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</si>
  <si>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</si>
  <si>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</si>
  <si>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</si>
  <si>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</si>
  <si>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</si>
  <si>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</si>
  <si>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</si>
  <si>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</si>
  <si>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</si>
  <si>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</si>
  <si>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</si>
  <si>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</si>
  <si>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</si>
  <si>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</si>
  <si>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</si>
  <si>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</si>
  <si>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</si>
  <si>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</si>
  <si>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</si>
  <si>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</si>
  <si>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</si>
  <si>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</si>
  <si>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</si>
  <si>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</si>
  <si>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</si>
  <si>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</si>
  <si>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</si>
  <si>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</si>
  <si>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</si>
  <si>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</si>
  <si>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</si>
  <si>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</si>
  <si>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</si>
  <si>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</si>
  <si>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</si>
  <si>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</si>
  <si>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</si>
  <si>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</si>
  <si>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</si>
  <si>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</si>
  <si>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</si>
  <si>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</si>
  <si>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</si>
  <si>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</si>
  <si>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</si>
  <si>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</si>
  <si>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</si>
  <si>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</si>
  <si>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</si>
  <si>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</si>
  <si>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</si>
  <si>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</si>
  <si>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</si>
  <si>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</si>
  <si>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</si>
  <si>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</si>
  <si>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</si>
  <si>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</si>
  <si>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</si>
  <si>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</si>
  <si>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</si>
  <si>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</si>
  <si>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</si>
  <si>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</si>
  <si>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</si>
  <si>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</si>
  <si>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</si>
  <si>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</si>
  <si>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</si>
  <si>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</si>
  <si>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</si>
  <si>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</si>
  <si>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</si>
  <si>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</si>
  <si>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</si>
  <si>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</si>
  <si>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</si>
  <si>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</si>
  <si>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</si>
  <si>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</si>
  <si>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</si>
  <si>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</si>
  <si>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</si>
  <si>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</si>
  <si>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</si>
  <si>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</si>
  <si>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</si>
  <si>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</si>
  <si>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</si>
  <si>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</si>
  <si>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</si>
  <si>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</si>
  <si>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</si>
  <si>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</si>
  <si>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</si>
  <si>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</si>
  <si>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</si>
  <si>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</si>
  <si>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</si>
  <si>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</si>
  <si>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</si>
  <si>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</si>
  <si>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</si>
  <si>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</si>
  <si>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</si>
  <si>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</si>
  <si>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</si>
  <si>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</si>
  <si>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</si>
  <si>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</si>
  <si>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</si>
  <si>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</si>
  <si>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</si>
  <si>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</si>
  <si>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</si>
  <si>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</si>
  <si>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</si>
  <si>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</si>
  <si>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</si>
  <si>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</si>
  <si>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</si>
  <si>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</si>
  <si>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</si>
  <si>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</si>
  <si>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</si>
  <si>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</si>
  <si>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</si>
  <si>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</si>
  <si>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</si>
  <si>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</si>
  <si>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</si>
  <si>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</si>
  <si>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</si>
  <si>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</si>
  <si>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</si>
  <si>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</si>
  <si>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</si>
  <si>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</si>
  <si>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</si>
  <si>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</si>
  <si>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</si>
  <si>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</si>
  <si>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</si>
  <si>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</si>
  <si>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</si>
  <si>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</si>
  <si>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</si>
  <si>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</si>
  <si>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</si>
  <si>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</si>
  <si>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</si>
  <si>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</si>
  <si>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</si>
  <si>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</si>
  <si>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</si>
  <si>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</si>
  <si>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</si>
  <si>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</si>
  <si>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</si>
  <si>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</si>
  <si>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</si>
  <si>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</si>
  <si>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</si>
  <si>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</si>
  <si>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</si>
  <si>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</si>
  <si>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</si>
  <si>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</si>
  <si>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</si>
  <si>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</si>
  <si>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</si>
  <si>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</si>
  <si>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</si>
  <si>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</si>
  <si>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</si>
  <si>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</si>
  <si>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</si>
  <si>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</si>
  <si>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</si>
  <si>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</si>
  <si>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</si>
  <si>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</si>
  <si>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</si>
  <si>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</si>
  <si>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</si>
  <si>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</si>
  <si>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</si>
  <si>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</si>
  <si>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</si>
  <si>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</si>
  <si>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</si>
  <si>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</si>
  <si>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</si>
  <si>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</si>
  <si>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</si>
  <si>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</si>
  <si>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</si>
  <si>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</si>
  <si>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</si>
  <si>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</si>
  <si>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</si>
  <si>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</si>
  <si>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</si>
  <si>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</si>
  <si>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</si>
  <si>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</si>
  <si>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</si>
  <si>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</si>
  <si>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</si>
  <si>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</si>
  <si>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</si>
  <si>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</si>
  <si>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</si>
  <si>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</si>
  <si>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</si>
  <si>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</si>
  <si>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</si>
  <si>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</si>
  <si>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</si>
  <si>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</si>
  <si>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</si>
  <si>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</si>
  <si>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</si>
  <si>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</si>
  <si>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</si>
  <si>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</si>
  <si>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</si>
  <si>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</si>
  <si>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</si>
  <si>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</si>
  <si>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</si>
  <si>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</si>
  <si>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</si>
  <si>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</si>
  <si>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</si>
  <si>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</si>
  <si>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</si>
  <si>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</si>
  <si>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</si>
  <si>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</si>
  <si>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</si>
  <si>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</si>
  <si>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</si>
  <si>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</si>
  <si>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</si>
  <si>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</si>
  <si>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</si>
  <si>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</si>
  <si>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</si>
  <si>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</si>
  <si>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</si>
  <si>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</si>
  <si>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</si>
  <si>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</si>
  <si>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</si>
  <si>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</si>
  <si>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</si>
  <si>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</si>
  <si>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</si>
  <si>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</si>
  <si>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</si>
  <si>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</si>
  <si>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</si>
  <si>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</si>
  <si>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</si>
  <si>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</si>
  <si>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</si>
  <si>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</si>
  <si>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</si>
  <si>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</si>
  <si>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</si>
  <si>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</si>
  <si>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</si>
  <si>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</si>
  <si>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</si>
  <si>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</si>
  <si>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</si>
  <si>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</si>
  <si>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</si>
  <si>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</si>
  <si>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</si>
  <si>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</si>
  <si>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</si>
  <si>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</si>
  <si>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</si>
  <si>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</si>
  <si>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</si>
  <si>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</si>
  <si>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</si>
  <si>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</si>
  <si>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</si>
  <si>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</si>
  <si>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</si>
  <si>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</si>
  <si>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</si>
  <si>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</si>
  <si>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</si>
  <si>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</si>
  <si>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</si>
  <si>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</si>
  <si>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</si>
  <si>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</si>
  <si>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</si>
  <si>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</si>
  <si>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</si>
  <si>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</si>
  <si>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</si>
  <si>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</si>
  <si>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</si>
  <si>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</si>
  <si>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</si>
  <si>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</si>
  <si>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</si>
  <si>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</si>
  <si>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</si>
  <si>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</si>
  <si>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</si>
  <si>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</si>
  <si>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</si>
  <si>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</si>
  <si>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</si>
  <si>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</si>
  <si>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</si>
  <si>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</si>
  <si>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</si>
  <si>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</si>
  <si>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</si>
  <si>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</si>
  <si>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</si>
  <si>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</si>
  <si>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</si>
  <si>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</si>
  <si>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</si>
  <si>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</si>
  <si>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</si>
  <si>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</si>
  <si>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</si>
  <si>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</si>
  <si>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</si>
  <si>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</si>
  <si>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</si>
  <si>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</si>
  <si>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</si>
  <si>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</si>
  <si>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</si>
  <si>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</si>
  <si>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</si>
  <si>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</si>
  <si>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</si>
  <si>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</si>
  <si>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</si>
  <si>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</si>
  <si>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</si>
  <si>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</si>
  <si>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</si>
  <si>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</si>
  <si>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</si>
  <si>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</si>
  <si>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</si>
  <si>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</si>
  <si>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</si>
  <si>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</si>
  <si>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</si>
  <si>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</si>
  <si>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</si>
  <si>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</si>
  <si>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</si>
  <si>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</si>
  <si>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</si>
  <si>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</si>
  <si>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</si>
  <si>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</si>
  <si>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</si>
  <si>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</si>
  <si>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</si>
  <si>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</si>
  <si>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</si>
  <si>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</si>
  <si>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</si>
  <si>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</si>
  <si>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</si>
  <si>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</si>
  <si>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</si>
  <si>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</si>
  <si>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</si>
  <si>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</si>
  <si>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</si>
  <si>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</si>
  <si>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</si>
  <si>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</si>
  <si>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</si>
  <si>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</si>
  <si>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</si>
  <si>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</si>
  <si>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</si>
  <si>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</si>
  <si>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</si>
  <si>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</si>
  <si>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</si>
  <si>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</si>
  <si>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</si>
  <si>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</si>
  <si>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</si>
  <si>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</si>
  <si>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</si>
  <si>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</si>
  <si>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</si>
  <si>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</si>
  <si>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</si>
  <si>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</si>
  <si>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</si>
  <si>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</si>
  <si>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</si>
  <si>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</si>
  <si>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</si>
  <si>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</si>
  <si>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</si>
  <si>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</si>
  <si>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</si>
  <si>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</si>
  <si>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</si>
  <si>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</si>
  <si>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</si>
  <si>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</si>
  <si>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</si>
  <si>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</si>
  <si>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</si>
  <si>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</si>
  <si>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</si>
  <si>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</si>
  <si>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</si>
  <si>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</si>
  <si>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</si>
  <si>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</si>
  <si>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</si>
  <si>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</si>
  <si>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</si>
  <si>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</si>
  <si>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</si>
  <si>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</si>
  <si>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</si>
  <si>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</si>
  <si>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</si>
  <si>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</si>
  <si>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</si>
  <si>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</si>
  <si>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</si>
  <si>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</si>
  <si>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</si>
  <si>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</si>
  <si>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</si>
  <si>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</si>
  <si>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</si>
  <si>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</si>
  <si>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</si>
  <si>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</si>
  <si>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</si>
  <si>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</si>
  <si>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</si>
  <si>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</si>
  <si>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</si>
  <si>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</si>
  <si>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</si>
  <si>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</si>
  <si>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</si>
  <si>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</si>
  <si>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</si>
  <si>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</si>
  <si>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</si>
  <si>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</si>
  <si>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</si>
  <si>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</si>
  <si>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</si>
  <si>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</si>
  <si>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</si>
  <si>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</si>
  <si>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</si>
  <si>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</si>
  <si>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</si>
  <si>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</si>
  <si>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</si>
  <si>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</si>
  <si>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</si>
  <si>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</si>
  <si>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</si>
  <si>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</si>
  <si>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</si>
  <si>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</si>
  <si>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</si>
  <si>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</si>
  <si>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</si>
  <si>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</si>
  <si>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</si>
  <si>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</si>
  <si>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</si>
  <si>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</si>
  <si>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</si>
  <si>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</si>
  <si>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</si>
  <si>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</si>
  <si>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</si>
  <si>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</si>
  <si>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</si>
  <si>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</si>
  <si>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</si>
  <si>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</si>
  <si>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</si>
  <si>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</si>
  <si>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</si>
  <si>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</si>
  <si>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</si>
  <si>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</si>
  <si>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</si>
  <si>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</si>
  <si>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</si>
  <si>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</si>
  <si>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</si>
  <si>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</si>
  <si>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</si>
  <si>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</si>
  <si>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</si>
  <si>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</si>
  <si>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</si>
  <si>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</si>
  <si>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</si>
  <si>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</si>
  <si>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</si>
  <si>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</si>
  <si>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</si>
  <si>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</si>
  <si>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</si>
  <si>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</si>
  <si>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</si>
  <si>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</si>
  <si>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</si>
  <si>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</si>
  <si>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</si>
  <si>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</si>
  <si>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</si>
  <si>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</si>
  <si>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</si>
  <si>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</si>
  <si>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</si>
  <si>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</si>
  <si>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</si>
  <si>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</si>
  <si>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</si>
  <si>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</si>
  <si>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</si>
  <si>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</si>
  <si>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</si>
  <si>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</si>
  <si>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</si>
  <si>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</si>
  <si>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</si>
  <si>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</si>
  <si>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</si>
  <si>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</si>
  <si>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</si>
  <si>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</si>
  <si>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</si>
  <si>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</si>
  <si>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</si>
  <si>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</si>
  <si>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</si>
  <si>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</si>
  <si>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</si>
  <si>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</si>
  <si>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</si>
  <si>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</si>
  <si>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</si>
  <si>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</si>
  <si>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</si>
  <si>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</si>
  <si>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</si>
  <si>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</si>
  <si>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</si>
  <si>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</si>
  <si>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</si>
  <si>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</si>
  <si>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</si>
  <si>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</si>
  <si>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</si>
  <si>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</si>
  <si>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</si>
  <si>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</si>
  <si>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</si>
  <si>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</si>
  <si>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</si>
  <si>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</si>
  <si>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</si>
  <si>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</si>
  <si>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</si>
  <si>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</si>
  <si>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</si>
  <si>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</si>
  <si>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</si>
  <si>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</si>
  <si>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</si>
  <si>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</si>
  <si>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</si>
  <si>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</si>
  <si>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</si>
  <si>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</si>
  <si>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</si>
  <si>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</si>
  <si>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</si>
  <si>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</si>
  <si>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</si>
  <si>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</si>
  <si>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</si>
  <si>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</si>
  <si>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</si>
  <si>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</si>
  <si>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</si>
  <si>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</si>
  <si>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</si>
  <si>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</si>
  <si>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</si>
  <si>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</si>
  <si>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</si>
  <si>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</si>
  <si>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</si>
  <si>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</si>
  <si>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</si>
  <si>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</si>
  <si>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</si>
  <si>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</si>
  <si>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</si>
  <si>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</si>
  <si>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</si>
  <si>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</si>
  <si>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</si>
  <si>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</si>
  <si>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</si>
  <si>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</si>
  <si>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</si>
  <si>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</si>
  <si>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</si>
  <si>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</si>
  <si>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</si>
  <si>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</si>
  <si>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</si>
  <si>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</si>
  <si>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</si>
  <si>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</si>
  <si>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</si>
  <si>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</si>
  <si>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</si>
  <si>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</si>
  <si>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</si>
  <si>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</si>
  <si>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</si>
  <si>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</si>
  <si>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</si>
  <si>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</si>
  <si>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</si>
  <si>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</si>
  <si>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</si>
  <si>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</si>
  <si>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</si>
  <si>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</si>
  <si>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</si>
  <si>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</si>
  <si>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</si>
  <si>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</si>
  <si>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</si>
  <si>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</si>
  <si>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</si>
  <si>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</si>
  <si>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</si>
  <si>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</si>
  <si>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</si>
  <si>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</si>
  <si>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</si>
  <si>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</si>
  <si>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</si>
  <si>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</si>
  <si>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</si>
  <si>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</si>
  <si>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</si>
  <si>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</si>
  <si>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</si>
  <si>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</si>
  <si>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</si>
  <si>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</si>
  <si>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</si>
  <si>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</si>
  <si>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</si>
  <si>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</si>
  <si>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</si>
  <si>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</si>
  <si>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</si>
  <si>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</si>
  <si>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</si>
  <si>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</si>
  <si>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</si>
  <si>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</si>
  <si>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</si>
  <si>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</si>
  <si>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</si>
  <si>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</si>
  <si>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</si>
  <si>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</si>
  <si>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</si>
  <si>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</si>
  <si>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</si>
  <si>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</si>
  <si>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</si>
  <si>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</si>
  <si>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</si>
  <si>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</si>
  <si>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</si>
  <si>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</si>
  <si>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</si>
  <si>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</si>
  <si>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</si>
  <si>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</si>
  <si>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</si>
  <si>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</si>
  <si>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</si>
  <si>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</si>
  <si>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</si>
  <si>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</si>
  <si>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</si>
  <si>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</si>
  <si>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</si>
  <si>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</si>
  <si>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</si>
  <si>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</si>
  <si>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</si>
  <si>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</si>
  <si>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</si>
  <si>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</si>
  <si>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</si>
  <si>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</si>
  <si>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</si>
  <si>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</si>
  <si>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</si>
  <si>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</si>
  <si>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</si>
  <si>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</si>
  <si>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</si>
  <si>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</si>
  <si>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</si>
  <si>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</si>
  <si>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</si>
  <si>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</si>
  <si>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</si>
  <si>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</si>
  <si>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</si>
  <si>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</si>
  <si>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</si>
  <si>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</si>
  <si>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</si>
  <si>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</si>
  <si>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</si>
  <si>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</si>
  <si>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</si>
  <si>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</si>
  <si>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</si>
  <si>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</si>
  <si>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</si>
  <si>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</si>
  <si>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</si>
  <si>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</si>
  <si>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</si>
  <si>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</si>
  <si>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</si>
  <si>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</si>
  <si>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</si>
  <si>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</si>
  <si>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</si>
  <si>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</si>
  <si>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</si>
  <si>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</si>
  <si>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</si>
  <si>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</si>
  <si>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</si>
  <si>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</si>
  <si>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</si>
  <si>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</si>
  <si>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</si>
  <si>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</si>
  <si>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</si>
  <si>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</si>
  <si>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</si>
  <si>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</si>
  <si>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</si>
  <si>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</si>
  <si>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</si>
  <si>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</si>
  <si>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</si>
  <si>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</si>
  <si>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</si>
  <si>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</si>
  <si>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</si>
  <si>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</si>
  <si>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</si>
  <si>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</si>
  <si>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</si>
  <si>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</si>
  <si>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</si>
  <si>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</si>
  <si>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</si>
  <si>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</si>
  <si>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</si>
  <si>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</si>
  <si>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</si>
  <si>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</si>
  <si>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</si>
  <si>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</si>
  <si>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</si>
  <si>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</si>
  <si>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</si>
  <si>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</si>
  <si>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</si>
  <si>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</si>
  <si>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</si>
  <si>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</si>
  <si>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</si>
  <si>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</si>
  <si>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</si>
  <si>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</si>
  <si>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</si>
  <si>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</si>
  <si>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</si>
  <si>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</si>
  <si>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</si>
  <si>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</si>
  <si>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</si>
  <si>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</si>
  <si>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</si>
  <si>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</si>
  <si>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</si>
  <si>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</si>
  <si>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</si>
  <si>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</si>
  <si>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</si>
  <si>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</si>
  <si>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</si>
  <si>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</si>
  <si>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</si>
  <si>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</si>
  <si>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</si>
  <si>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</si>
  <si>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</si>
  <si>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</si>
  <si>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</si>
  <si>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</si>
  <si>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</si>
  <si>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</si>
  <si>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</si>
  <si>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</si>
  <si>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</si>
  <si>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</si>
  <si>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</si>
  <si>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</si>
  <si>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</si>
  <si>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</si>
  <si>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</si>
  <si>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</si>
  <si>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</si>
  <si>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</si>
  <si>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</si>
  <si>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</si>
  <si>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</si>
  <si>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</si>
  <si>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</si>
  <si>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</si>
  <si>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</si>
  <si>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</si>
  <si>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</si>
  <si>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</si>
  <si>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</si>
  <si>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</si>
  <si>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</si>
  <si>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</si>
  <si>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</si>
  <si>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</si>
  <si>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</si>
  <si>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</si>
  <si>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</si>
  <si>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</si>
  <si>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</si>
  <si>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</si>
  <si>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</si>
  <si>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</si>
  <si>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</si>
  <si>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</si>
  <si>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</si>
  <si>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</si>
  <si>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</si>
  <si>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</si>
  <si>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</si>
  <si>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</si>
  <si>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</si>
  <si>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</si>
  <si>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</si>
  <si>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</si>
  <si>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</si>
  <si>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</si>
  <si>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</si>
  <si>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</si>
  <si>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</si>
  <si>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</si>
  <si>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</si>
  <si>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</si>
  <si>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</si>
  <si>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</si>
  <si>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</si>
  <si>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</si>
  <si>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</si>
  <si>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</si>
  <si>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</si>
  <si>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</si>
  <si>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</si>
  <si>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</si>
  <si>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</si>
  <si>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</si>
  <si>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</si>
  <si>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</si>
  <si>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</si>
  <si>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</si>
  <si>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</si>
  <si>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</si>
  <si>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</si>
  <si>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</si>
  <si>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</si>
  <si>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</si>
  <si>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</si>
  <si>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</si>
  <si>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</si>
  <si>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</si>
  <si>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</si>
  <si>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</si>
  <si>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</si>
  <si>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</si>
  <si>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</si>
  <si>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</si>
  <si>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</si>
  <si>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</si>
  <si>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</si>
  <si>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</si>
  <si>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</si>
  <si>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</si>
  <si>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</si>
  <si>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</si>
  <si>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</si>
  <si>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</si>
  <si>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</si>
  <si>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</si>
  <si>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</si>
  <si>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</si>
  <si>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</si>
  <si>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</si>
  <si>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</si>
  <si>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</si>
  <si>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</si>
  <si>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</si>
  <si>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</si>
  <si>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</si>
  <si>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</si>
  <si>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</si>
  <si>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</si>
  <si>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</si>
  <si>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</si>
  <si>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</si>
  <si>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</si>
  <si>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</si>
  <si>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</si>
  <si>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</si>
  <si>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</si>
  <si>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</si>
  <si>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</si>
  <si>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</si>
  <si>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</si>
  <si>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</si>
  <si>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</si>
  <si>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</si>
  <si>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</si>
  <si>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</si>
  <si>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</si>
  <si>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</si>
  <si>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</si>
  <si>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</si>
  <si>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</si>
  <si>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</si>
  <si>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</si>
  <si>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</si>
  <si>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</si>
  <si>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</si>
  <si>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</si>
  <si>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</si>
  <si>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</si>
  <si>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</si>
  <si>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</si>
  <si>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</si>
  <si>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</si>
  <si>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</si>
  <si>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</si>
  <si>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</si>
  <si>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</si>
  <si>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</si>
  <si>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</si>
  <si>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</si>
  <si>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</si>
  <si>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</si>
  <si>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</si>
  <si>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</si>
  <si>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</si>
  <si>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</si>
  <si>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</si>
  <si>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</si>
  <si>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</si>
  <si>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</si>
  <si>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</si>
  <si>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</si>
  <si>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</si>
  <si>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</si>
  <si>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</si>
  <si>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</si>
  <si>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</si>
  <si>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</si>
  <si>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</si>
  <si>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</si>
  <si>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</si>
  <si>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</si>
  <si>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</si>
  <si>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</si>
  <si>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</si>
  <si>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</si>
  <si>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</si>
  <si>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</si>
  <si>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</si>
  <si>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</si>
  <si>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</si>
  <si>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</si>
  <si>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</si>
  <si>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</si>
  <si>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</si>
  <si>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</si>
  <si>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</si>
  <si>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</si>
  <si>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</si>
  <si>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</si>
  <si>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</si>
  <si>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</si>
  <si>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</si>
  <si>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</si>
  <si>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</si>
  <si>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</si>
  <si>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</si>
  <si>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</si>
  <si>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</si>
  <si>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</si>
  <si>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</si>
  <si>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</si>
  <si>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</si>
  <si>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</si>
  <si>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</si>
  <si>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</si>
  <si>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</si>
  <si>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</si>
  <si>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</si>
  <si>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</si>
  <si>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</si>
  <si>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</si>
  <si>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</si>
  <si>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</si>
  <si>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</si>
  <si>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</si>
  <si>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</si>
  <si>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</si>
  <si>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</si>
  <si>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</si>
  <si>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</si>
  <si>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</si>
  <si>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</si>
  <si>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</si>
  <si>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</si>
  <si>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</si>
  <si>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</si>
  <si>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</si>
  <si>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</si>
  <si>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</si>
  <si>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</si>
  <si>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</si>
  <si>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</si>
  <si>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</si>
  <si>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</si>
  <si>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</si>
  <si>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</si>
  <si>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</si>
  <si>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</si>
  <si>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</si>
  <si>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</si>
  <si>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</si>
  <si>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</si>
  <si>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</si>
  <si>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</si>
  <si>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</si>
  <si>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</si>
  <si>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</si>
  <si>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</si>
  <si>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</si>
  <si>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</si>
  <si>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</si>
  <si>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</si>
  <si>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</si>
  <si>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</si>
  <si>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</si>
  <si>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</si>
  <si>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</si>
  <si>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</si>
  <si>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</si>
  <si>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</si>
  <si>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</si>
  <si>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</si>
  <si>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</si>
  <si>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</si>
  <si>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</si>
  <si>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</si>
  <si>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</si>
  <si>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</si>
  <si>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</si>
  <si>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</si>
  <si>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</si>
  <si>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</si>
  <si>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</si>
  <si>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</si>
  <si>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</si>
  <si>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</si>
  <si>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</si>
  <si>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</si>
  <si>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</si>
  <si>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</si>
  <si>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</si>
  <si>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</si>
  <si>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</si>
  <si>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</si>
  <si>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</si>
  <si>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</si>
  <si>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</si>
  <si>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</si>
  <si>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</si>
  <si>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</si>
  <si>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</si>
  <si>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</si>
  <si>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</si>
  <si>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</si>
  <si>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</si>
  <si>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</si>
  <si>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</si>
  <si>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</si>
  <si>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</si>
  <si>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</si>
  <si>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</si>
  <si>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</si>
  <si>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</si>
  <si>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</si>
  <si>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</si>
  <si>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</si>
  <si>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</si>
  <si>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</si>
  <si>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</si>
  <si>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</si>
  <si>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</si>
  <si>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</si>
  <si>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</si>
  <si>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</si>
  <si>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</si>
  <si>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</si>
  <si>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</si>
  <si>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</si>
  <si>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</si>
  <si>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</si>
  <si>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</si>
  <si>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</si>
  <si>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</si>
  <si>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</si>
  <si>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</si>
  <si>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</si>
  <si>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</si>
  <si>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</si>
  <si>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</si>
  <si>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</si>
  <si>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</si>
  <si>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</si>
  <si>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</si>
  <si>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</si>
  <si>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</si>
  <si>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</si>
  <si>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</si>
  <si>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</si>
  <si>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</si>
  <si>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</si>
  <si>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</si>
  <si>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</si>
  <si>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</si>
  <si>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</si>
  <si>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</si>
  <si>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</si>
  <si>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</si>
  <si>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</si>
  <si>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</si>
  <si>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</si>
  <si>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</si>
  <si>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</si>
  <si>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</si>
  <si>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</si>
  <si>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</si>
  <si>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</si>
  <si>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</si>
  <si>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</si>
  <si>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</si>
  <si>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</si>
  <si>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</si>
  <si>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</si>
  <si>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</si>
  <si>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</si>
  <si>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</si>
  <si>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</si>
  <si>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</si>
  <si>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</si>
  <si>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</si>
  <si>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</si>
  <si>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</si>
  <si>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</si>
  <si>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</si>
  <si>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</si>
  <si>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</si>
  <si>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</si>
  <si>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</si>
  <si>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</si>
  <si>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</si>
  <si>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</si>
  <si>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</si>
  <si>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</si>
  <si>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</si>
  <si>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</si>
  <si>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</si>
  <si>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</si>
  <si>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</si>
  <si>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</si>
  <si>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</si>
  <si>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</si>
  <si>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</si>
  <si>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</si>
  <si>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</si>
  <si>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</si>
  <si>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</si>
  <si>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</si>
  <si>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</si>
  <si>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</si>
  <si>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</si>
  <si>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</si>
  <si>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</si>
  <si>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</si>
  <si>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</si>
  <si>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</si>
  <si>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</si>
  <si>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</si>
  <si>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</si>
  <si>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</si>
  <si>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</si>
  <si>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</si>
  <si>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</si>
  <si>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</si>
  <si>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</si>
  <si>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</si>
  <si>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</si>
  <si>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</si>
  <si>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</si>
  <si>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</si>
  <si>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</si>
  <si>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</si>
  <si>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</si>
  <si>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</si>
  <si>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</si>
  <si>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</si>
  <si>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</si>
  <si>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</si>
  <si>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</si>
  <si>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</si>
  <si>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</si>
  <si>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</si>
  <si>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</si>
  <si>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</si>
  <si>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</si>
  <si>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</si>
  <si>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</si>
  <si>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</si>
  <si>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</si>
  <si>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</si>
  <si>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</si>
  <si>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</si>
  <si>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</si>
  <si>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</si>
  <si>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</si>
  <si>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</si>
  <si>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</si>
  <si>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</si>
  <si>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</si>
  <si>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</si>
  <si>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</si>
  <si>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</si>
  <si>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</si>
  <si>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</si>
  <si>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</si>
  <si>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</si>
  <si>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</si>
  <si>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</si>
  <si>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</si>
  <si>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</si>
  <si>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</si>
  <si>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</si>
  <si>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</si>
  <si>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</si>
  <si>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</si>
  <si>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</si>
  <si>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</si>
  <si>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</si>
  <si>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</si>
  <si>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</si>
  <si>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</si>
  <si>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</si>
  <si>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</si>
  <si>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</si>
  <si>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</si>
  <si>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</si>
  <si>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</si>
  <si>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</si>
  <si>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</si>
  <si>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</si>
  <si>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</si>
  <si>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</si>
  <si>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</si>
  <si>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</si>
  <si>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</si>
  <si>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</si>
  <si>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</si>
  <si>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</si>
  <si>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</si>
  <si>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</si>
  <si>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</si>
  <si>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</si>
  <si>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</si>
  <si>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</si>
  <si>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</si>
  <si>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</si>
  <si>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</si>
  <si>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</si>
  <si>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</si>
  <si>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</si>
  <si>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</si>
  <si>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</si>
  <si>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</si>
  <si>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</si>
  <si>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</si>
  <si>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</si>
  <si>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</si>
  <si>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</si>
  <si>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</si>
  <si>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</si>
  <si>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</si>
  <si>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</si>
  <si>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</si>
  <si>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</si>
  <si>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</si>
  <si>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</si>
  <si>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</si>
  <si>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</si>
  <si>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</si>
  <si>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</si>
  <si>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</si>
  <si>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</si>
  <si>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</si>
  <si>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</si>
  <si>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</si>
  <si>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</si>
  <si>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</si>
  <si>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</si>
  <si>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</si>
  <si>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</si>
  <si>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</si>
  <si>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</si>
  <si>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</si>
  <si>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</si>
  <si>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</si>
  <si>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</si>
  <si>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</si>
  <si>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</si>
  <si>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</si>
  <si>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</si>
  <si>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</si>
  <si>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</si>
  <si>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</si>
  <si>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</si>
  <si>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</si>
  <si>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</si>
  <si>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</si>
  <si>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</si>
  <si>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</si>
  <si>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</si>
  <si>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</si>
  <si>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</si>
  <si>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</si>
  <si>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</si>
  <si>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</si>
  <si>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</si>
  <si>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</si>
  <si>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</si>
  <si>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</si>
  <si>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</si>
  <si>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</si>
  <si>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</si>
  <si>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</si>
  <si>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</si>
  <si>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</si>
  <si>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</si>
  <si>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</si>
  <si>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</si>
  <si>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</si>
  <si>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</si>
  <si>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</si>
  <si>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</si>
  <si>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</si>
  <si>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</si>
  <si>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</si>
  <si>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</si>
  <si>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</si>
  <si>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</si>
  <si>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</si>
  <si>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</si>
  <si>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</si>
  <si>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</si>
  <si>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</si>
  <si>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</si>
  <si>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</si>
  <si>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</si>
  <si>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</si>
  <si>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</si>
  <si>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</si>
  <si>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</si>
  <si>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</si>
  <si>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</si>
  <si>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</si>
  <si>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</si>
  <si>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</si>
  <si>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</si>
  <si>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</si>
  <si>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</si>
  <si>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</si>
  <si>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</si>
  <si>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</si>
  <si>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</si>
  <si>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</si>
  <si>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</si>
  <si>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</si>
  <si>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</si>
  <si>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</si>
  <si>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</si>
  <si>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</si>
  <si>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</si>
  <si>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</si>
  <si>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</si>
  <si>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</si>
  <si>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</si>
  <si>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</si>
  <si>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</si>
  <si>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</si>
  <si>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</si>
  <si>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</si>
  <si>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</si>
  <si>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</si>
  <si>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</si>
  <si>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</si>
  <si>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</si>
  <si>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</si>
  <si>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</si>
  <si>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</si>
  <si>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</si>
  <si>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</si>
  <si>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</si>
  <si>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</si>
  <si>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</si>
  <si>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</si>
  <si>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</si>
  <si>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</si>
  <si>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</si>
  <si>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</si>
  <si>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</si>
  <si>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</si>
  <si>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</si>
  <si>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</si>
  <si>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</si>
  <si>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</si>
  <si>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</si>
  <si>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</si>
  <si>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</si>
  <si>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</si>
  <si>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</si>
  <si>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</si>
  <si>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</si>
  <si>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</si>
  <si>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</si>
  <si>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</si>
  <si>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</si>
  <si>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</si>
  <si>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</si>
  <si>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</si>
  <si>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</si>
  <si>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</si>
  <si>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</si>
  <si>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</si>
  <si>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</si>
  <si>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</si>
  <si>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</si>
  <si>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</si>
  <si>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</si>
  <si>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</si>
  <si>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</si>
  <si>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</si>
  <si>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</si>
  <si>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</si>
  <si>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</si>
  <si>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</si>
  <si>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</si>
  <si>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</si>
  <si>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</si>
  <si>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</si>
  <si>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</si>
  <si>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</si>
  <si>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</si>
  <si>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</si>
  <si>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</si>
  <si>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</si>
  <si>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</si>
  <si>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</si>
  <si>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</si>
  <si>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</si>
  <si>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</si>
  <si>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</si>
  <si>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</si>
  <si>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</si>
  <si>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</si>
  <si>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</si>
  <si>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</si>
  <si>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</si>
  <si>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</si>
  <si>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</si>
  <si>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</si>
  <si>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</si>
  <si>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</si>
  <si>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</si>
  <si>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</si>
  <si>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</si>
  <si>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</si>
  <si>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</si>
  <si>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</si>
  <si>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</si>
  <si>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</si>
  <si>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</si>
  <si>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</si>
  <si>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</si>
  <si>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</si>
  <si>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</si>
  <si>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</si>
  <si>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</si>
  <si>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</si>
  <si>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</si>
  <si>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</si>
  <si>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</si>
  <si>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</si>
  <si>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</si>
  <si>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</si>
  <si>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</si>
  <si>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</si>
  <si>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</si>
  <si>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</si>
  <si>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</si>
  <si>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</si>
  <si>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</si>
  <si>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</si>
  <si>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</si>
  <si>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</si>
  <si>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</si>
  <si>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</si>
  <si>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</si>
  <si>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</si>
  <si>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</si>
  <si>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</si>
  <si>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</si>
  <si>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</si>
  <si>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</si>
  <si>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</si>
  <si>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</si>
  <si>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</si>
  <si>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</si>
  <si>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</si>
  <si>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</si>
  <si>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</si>
  <si>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</si>
  <si>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</si>
  <si>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</si>
  <si>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</si>
  <si>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</si>
  <si>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</si>
  <si>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</si>
  <si>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</si>
  <si>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</si>
  <si>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</si>
  <si>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</si>
  <si>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</si>
  <si>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</si>
  <si>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</si>
  <si>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</si>
  <si>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</si>
  <si>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</si>
  <si>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</si>
  <si>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</si>
  <si>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</si>
  <si>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</si>
  <si>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</si>
  <si>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</si>
  <si>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</si>
  <si>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</si>
  <si>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</si>
  <si>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</si>
  <si>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</si>
  <si>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</si>
  <si>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</si>
  <si>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</si>
  <si>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</si>
  <si>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</si>
  <si>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</si>
  <si>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</si>
  <si>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</si>
  <si>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</si>
  <si>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</si>
  <si>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</si>
  <si>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</si>
  <si>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</si>
  <si>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</si>
  <si>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</si>
  <si>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</si>
  <si>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</si>
  <si>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</si>
  <si>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</si>
  <si>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</si>
  <si>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</si>
  <si>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</si>
  <si>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</si>
  <si>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</si>
  <si>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</si>
  <si>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</si>
  <si>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</si>
  <si>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</si>
  <si>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</si>
  <si>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</si>
  <si>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</si>
  <si>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</si>
  <si>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</si>
  <si>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</si>
  <si>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</si>
  <si>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</si>
  <si>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</si>
  <si>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</si>
  <si>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</si>
  <si>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</si>
  <si>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</si>
  <si>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</si>
  <si>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</si>
  <si>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</si>
  <si>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</si>
  <si>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</si>
  <si>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</si>
  <si>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</si>
  <si>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</si>
  <si>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</si>
  <si>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</si>
  <si>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</si>
  <si>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</si>
  <si>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</si>
  <si>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</si>
  <si>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</si>
  <si>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</si>
  <si>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</si>
  <si>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</si>
  <si>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</si>
  <si>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</si>
  <si>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</si>
  <si>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</si>
  <si>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</si>
  <si>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</si>
  <si>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</si>
  <si>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</si>
  <si>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</si>
  <si>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</si>
  <si>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</si>
  <si>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</si>
  <si>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</si>
  <si>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</si>
  <si>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</si>
  <si>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</si>
  <si>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</si>
  <si>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</si>
  <si>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</si>
  <si>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</si>
  <si>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</si>
  <si>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</si>
  <si>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</si>
  <si>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</si>
  <si>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</si>
  <si>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</si>
  <si>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</si>
  <si>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</si>
  <si>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</si>
  <si>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</si>
  <si>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</si>
  <si>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AF_05/2023_PA</t>
  </si>
  <si>
    <t>CONJUNTO DE PONTOS HIDRÁULICOS DE ÁGUA FRIA PARA COZINHA OU SERVIÇO (RAMAL/SUB-RAMAL E DISTRIBUIÇÃO) EM PVC, COM TUBOS, CONEXÕES, REGISTROS, CORTES E FIXAÇÕES EM PRÉDIO (PRUMADA INDIVIDUAL), COM TUBULAÇÕES APARENTES OU EMBUTIDAS SEM RASGO. AF_05/2023_PA</t>
  </si>
  <si>
    <t>CONJUNTO DE PONTOS HIDRÁULICOS DE ÁGUA FRIA PARA BANHEIRO (RAMAL/SUB-RAMAL E DISTRIBUIÇÃO) EM PVC, COM TUBOS, CONEXÕES, REGISTROS, CORTES E FIXAÇÕES EM PRÉDIO (PRUMADA COLETIVA), COM TUBULAÇÕES APARENTES OU EMBUTIDAS SEM RASGO. AF_05/2023_PA</t>
  </si>
  <si>
    <t>CONJUNTO DE PONTOS HIDRÁULICOS DE ÁGUA FRIA PARA COZINHA OU SERVIÇO (RAMAL/SUB-RAMAL E DISTRIBUIÇÃO) EM PVC, COM  TUBOS, CONEXÕES, REGISTROS, CORTES E FIXAÇÕES EM PRÉDIO (PRUMADA COLETIVA) SEM RASGO . AF_05/2023_PA</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</si>
  <si>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</si>
  <si>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</si>
  <si>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AF_05/2023_PA</t>
  </si>
  <si>
    <t>CONJUNTO DE PONTOS DE COLETA DE ESGOTO PARA BANHEIRO (RAMAL DE ESGOTO SANITÁRIO), EM PVC SÉRIE NORMAL, COM  TUBOS, CONEXÕES, RALOS, CAIXAS SIFONADAS, CORTES E FIXAÇÕES EM PRÉDIO COM PRUMADA DE DESCIDA DE ESGOTO DENTRO DO BANHEIRO. AF_05/2023_PA</t>
  </si>
  <si>
    <t>CONJUNTO DE PONTOS DE COLETA DE ESGOTO PARA BANHEIRO (RAMAL DE ESGOTO SANITÁRIO), EM PVC SÉRIE NORMAL, COM  TUBOS, CONEXÕES, RALOS, CAIXAS SIFONADAS, CORTES E FIXAÇÕES EM PRÉDIO COM PRUMADA DE DESCIDA DE ESGOTO FORA DO BANHEIRO. AF_05/2023_PA</t>
  </si>
  <si>
    <t>CONJUNTO DE PONTOS DE COLETA DE ESGOTO PARA COZINHA (RAMAL DE ESGOTO SANITÁRIO), EM PVC SÉRIE NORMAL, COM  TUBOS, CONEXÕES, CORTES E FIXAÇÕES EM PRÉDIO. AF_05/2023_PA</t>
  </si>
  <si>
    <t>CONJUNTO DE PONTOS DE COLETA DE ESGOTO PARA ÁREA DE SERVIÇO (RAMAL DE ESGOTO SANITÁRIO), EM PVC SÉRIE NORMAL, COM  TUBOS, CONEXÕES, RALOS, CAIXAS SIFONADAS, CORTES E FIXAÇÕES EM PRÉDIO. AF_05/2023_PA</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</si>
  <si>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</si>
  <si>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</si>
  <si>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</si>
  <si>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</si>
  <si>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</si>
  <si>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</si>
  <si>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</si>
  <si>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</si>
  <si>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</si>
  <si>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</si>
  <si>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</si>
  <si>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</si>
  <si>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</si>
  <si>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</si>
  <si>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</si>
  <si>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</si>
  <si>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</si>
  <si>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</si>
  <si>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</si>
  <si>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</si>
  <si>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</si>
  <si>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</si>
  <si>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</si>
  <si>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</si>
  <si>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</si>
  <si>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</si>
  <si>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</si>
  <si>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</si>
  <si>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</si>
  <si>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</si>
  <si>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</si>
  <si>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</si>
  <si>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</si>
  <si>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</si>
  <si>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</si>
  <si>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</si>
  <si>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</si>
  <si>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</si>
  <si>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</si>
  <si>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</si>
  <si>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</si>
  <si>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</si>
  <si>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</si>
  <si>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</si>
  <si>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</si>
  <si>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</si>
  <si>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</si>
  <si>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</si>
  <si>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</si>
  <si>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</si>
  <si>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</si>
  <si>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</si>
  <si>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</si>
  <si>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</si>
  <si>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</si>
  <si>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</si>
  <si>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</si>
  <si>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</si>
  <si>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</si>
  <si>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</si>
  <si>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</si>
  <si>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</si>
  <si>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</si>
  <si>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</si>
  <si>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</si>
  <si>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</si>
  <si>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</si>
  <si>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</si>
  <si>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</si>
  <si>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</si>
  <si>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</si>
  <si>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</si>
  <si>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</si>
  <si>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</si>
  <si>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</si>
  <si>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</si>
  <si>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</si>
  <si>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</si>
  <si>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</si>
  <si>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</si>
  <si>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</si>
  <si>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</si>
  <si>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</si>
  <si>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</si>
  <si>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</si>
  <si>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</si>
  <si>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</si>
  <si>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</si>
  <si>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</si>
  <si>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</si>
  <si>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</si>
  <si>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</si>
  <si>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</si>
  <si>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</si>
  <si>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</si>
  <si>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</si>
  <si>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</si>
  <si>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</si>
  <si>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</si>
  <si>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</si>
  <si>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</si>
  <si>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</si>
  <si>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</si>
  <si>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</si>
  <si>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</si>
  <si>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</si>
  <si>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</si>
  <si>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</si>
  <si>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</si>
  <si>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</si>
  <si>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</si>
  <si>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</si>
  <si>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</si>
  <si>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</si>
  <si>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</si>
  <si>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</si>
  <si>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</si>
  <si>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</si>
  <si>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</si>
  <si>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</si>
  <si>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</si>
  <si>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</si>
  <si>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</si>
  <si>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</si>
  <si>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</si>
  <si>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</si>
  <si>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</si>
  <si>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</si>
  <si>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</si>
  <si>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</si>
  <si>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</si>
  <si>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</si>
  <si>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</si>
  <si>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</si>
  <si>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</si>
  <si>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</si>
  <si>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</si>
  <si>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</si>
  <si>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</si>
  <si>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</si>
  <si>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</si>
  <si>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</si>
  <si>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</si>
  <si>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</si>
  <si>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</si>
  <si>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</si>
  <si>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</si>
  <si>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</si>
  <si>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</si>
  <si>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</si>
  <si>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</si>
  <si>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</si>
  <si>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</si>
  <si>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</si>
  <si>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</si>
  <si>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</si>
  <si>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</si>
  <si>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</si>
  <si>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</si>
  <si>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</si>
  <si>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</si>
  <si>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</si>
  <si>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</si>
  <si>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</si>
  <si>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</si>
  <si>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</si>
  <si>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</si>
  <si>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</si>
  <si>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</si>
  <si>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</si>
  <si>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</si>
  <si>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</si>
  <si>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</si>
  <si>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</si>
  <si>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</si>
  <si>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</si>
  <si>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</si>
  <si>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</si>
  <si>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</si>
  <si>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</si>
  <si>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</si>
  <si>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</si>
  <si>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</si>
  <si>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</si>
  <si>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</si>
  <si>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</si>
  <si>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</si>
  <si>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</si>
  <si>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</si>
  <si>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</si>
  <si>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</si>
  <si>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</si>
  <si>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</si>
  <si>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</si>
  <si>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</si>
  <si>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</si>
  <si>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</si>
  <si>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</si>
  <si>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</si>
  <si>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</si>
  <si>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</si>
  <si>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</si>
  <si>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</si>
  <si>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</si>
  <si>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</si>
  <si>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</si>
  <si>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</si>
  <si>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</si>
  <si>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</si>
  <si>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</si>
  <si>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</si>
  <si>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</si>
  <si>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</si>
  <si>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</si>
  <si>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</si>
  <si>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</si>
  <si>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</si>
  <si>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</si>
  <si>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</si>
  <si>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</si>
  <si>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</si>
  <si>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</si>
  <si>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</si>
  <si>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</si>
  <si>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</si>
  <si>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</si>
  <si>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</si>
  <si>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</si>
  <si>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</si>
  <si>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</si>
  <si>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</si>
  <si>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</si>
  <si>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</si>
  <si>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</si>
  <si>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</si>
  <si>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</si>
  <si>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</si>
  <si>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</si>
  <si>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</si>
  <si>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</si>
  <si>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</si>
  <si>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</si>
  <si>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</si>
  <si>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</si>
  <si>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</si>
  <si>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</si>
  <si>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</si>
  <si>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</si>
  <si>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</si>
  <si>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</si>
  <si>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</si>
  <si>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</si>
  <si>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</si>
  <si>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</si>
  <si>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</si>
  <si>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</si>
  <si>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</si>
  <si>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</si>
  <si>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</si>
  <si>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</si>
  <si>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</si>
  <si>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</si>
  <si>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</si>
  <si>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</si>
  <si>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</si>
  <si>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</si>
  <si>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</si>
  <si>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</si>
  <si>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</si>
  <si>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</si>
  <si>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</si>
  <si>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</si>
  <si>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</si>
  <si>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</si>
  <si>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</si>
  <si>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</si>
  <si>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</si>
  <si>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</si>
  <si>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</si>
  <si>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</si>
  <si>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</si>
  <si>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</si>
  <si>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</si>
  <si>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</si>
  <si>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</si>
  <si>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</si>
  <si>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</si>
  <si>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</si>
  <si>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</si>
  <si>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</si>
  <si>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</si>
  <si>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</si>
  <si>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</si>
  <si>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</si>
  <si>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</si>
  <si>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</si>
  <si>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</si>
  <si>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</si>
  <si>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</si>
  <si>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</si>
  <si>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</si>
  <si>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</si>
  <si>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</si>
  <si>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</si>
  <si>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</si>
  <si>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</si>
  <si>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</si>
  <si>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</si>
  <si>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</si>
  <si>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</si>
  <si>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</si>
  <si>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</si>
  <si>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</si>
  <si>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</si>
  <si>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</si>
  <si>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</si>
  <si>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</si>
  <si>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</si>
  <si>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</si>
  <si>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</si>
  <si>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</si>
  <si>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</si>
  <si>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</si>
  <si>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</si>
  <si>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</si>
  <si>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</si>
  <si>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</si>
  <si>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</si>
  <si>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</si>
  <si>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</si>
  <si>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</si>
  <si>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</si>
  <si>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</si>
  <si>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</si>
  <si>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</si>
  <si>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</si>
  <si>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</si>
  <si>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</si>
  <si>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</si>
  <si>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</si>
  <si>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</si>
  <si>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</si>
  <si>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</si>
  <si>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</si>
  <si>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</si>
  <si>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</si>
  <si>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</si>
  <si>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</si>
  <si>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</si>
  <si>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</si>
  <si>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</si>
  <si>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</si>
  <si>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</si>
  <si>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</si>
  <si>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</si>
  <si>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</si>
  <si>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</si>
  <si>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</si>
  <si>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</si>
  <si>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</si>
  <si>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</si>
  <si>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</si>
  <si>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</si>
  <si>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</si>
  <si>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</si>
  <si>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</si>
  <si>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</si>
  <si>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</si>
  <si>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</si>
  <si>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</si>
  <si>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</si>
  <si>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</si>
  <si>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</si>
  <si>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</si>
  <si>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</si>
  <si>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</si>
  <si>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</si>
  <si>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</si>
  <si>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</si>
  <si>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</si>
  <si>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</si>
  <si>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</si>
  <si>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</si>
  <si>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</si>
  <si>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</si>
  <si>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</si>
  <si>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</si>
  <si>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</si>
  <si>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</si>
  <si>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</si>
  <si>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</si>
  <si>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</si>
  <si>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</si>
  <si>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</si>
  <si>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</si>
  <si>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</si>
  <si>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</si>
  <si>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</si>
  <si>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</si>
  <si>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</si>
  <si>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</si>
  <si>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</si>
  <si>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</si>
  <si>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</si>
  <si>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</si>
  <si>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</si>
  <si>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</si>
  <si>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</si>
  <si>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</si>
  <si>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</si>
  <si>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</si>
  <si>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</si>
  <si>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</si>
  <si>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</si>
  <si>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</si>
  <si>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</si>
  <si>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</si>
  <si>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</si>
  <si>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</si>
  <si>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</si>
  <si>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</si>
  <si>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</si>
  <si>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</si>
  <si>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</si>
  <si>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</si>
  <si>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</si>
  <si>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</si>
  <si>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</si>
  <si>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</si>
  <si>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</si>
  <si>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</si>
  <si>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</si>
  <si>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</si>
  <si>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</si>
  <si>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</si>
  <si>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</si>
  <si>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</si>
  <si>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</si>
  <si>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</si>
  <si>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</si>
  <si>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</si>
  <si>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</si>
  <si>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</si>
  <si>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</si>
  <si>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</si>
  <si>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</si>
  <si>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</si>
  <si>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</si>
  <si>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</si>
  <si>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</si>
  <si>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</si>
  <si>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</si>
  <si>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</si>
  <si>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</si>
  <si>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</si>
  <si>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</si>
  <si>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</si>
  <si>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</si>
  <si>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</si>
  <si>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</si>
  <si>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</si>
  <si>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</si>
  <si>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</si>
  <si>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</si>
  <si>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</si>
  <si>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</si>
  <si>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</si>
  <si>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</si>
  <si>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</si>
  <si>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</si>
  <si>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</si>
  <si>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</si>
  <si>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</si>
  <si>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</si>
  <si>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</si>
  <si>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</si>
  <si>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</si>
  <si>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</si>
  <si>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</si>
  <si>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</si>
  <si>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</si>
  <si>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</si>
  <si>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</si>
  <si>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</si>
  <si>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</si>
  <si>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</si>
  <si>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</si>
  <si>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</si>
  <si>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</si>
  <si>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</si>
  <si>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</si>
  <si>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</si>
  <si>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</si>
  <si>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</si>
  <si>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</si>
  <si>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</si>
  <si>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</si>
  <si>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</si>
  <si>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</si>
  <si>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</si>
  <si>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</si>
  <si>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</si>
  <si>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</si>
  <si>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</si>
  <si>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</si>
  <si>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</si>
  <si>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</si>
  <si>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</si>
  <si>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</si>
  <si>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</si>
  <si>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</si>
  <si>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</si>
  <si>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</si>
  <si>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</si>
  <si>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</si>
  <si>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</si>
  <si>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</si>
  <si>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</si>
  <si>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</si>
  <si>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</si>
  <si>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</si>
  <si>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</si>
  <si>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</si>
  <si>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</si>
  <si>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</si>
  <si>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</si>
  <si>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</si>
  <si>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</si>
  <si>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</si>
  <si>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</si>
  <si>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</si>
  <si>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</si>
  <si>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</si>
  <si>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</si>
  <si>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</si>
  <si>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</si>
  <si>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</si>
  <si>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</si>
  <si>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</si>
  <si>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</si>
  <si>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</si>
  <si>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</si>
  <si>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</si>
  <si>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</si>
  <si>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</si>
  <si>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</si>
  <si>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</si>
  <si>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</si>
  <si>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</si>
  <si>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</si>
  <si>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</si>
  <si>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</si>
  <si>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</si>
  <si>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</si>
  <si>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</si>
  <si>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</si>
  <si>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</si>
  <si>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</si>
  <si>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</si>
  <si>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</si>
  <si>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</si>
  <si>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</si>
  <si>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</si>
  <si>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</si>
  <si>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</si>
  <si>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</si>
  <si>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</si>
  <si>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</si>
  <si>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</si>
  <si>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</si>
  <si>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</si>
  <si>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</si>
  <si>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</si>
  <si>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</si>
  <si>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</si>
  <si>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</si>
  <si>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</si>
  <si>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</si>
  <si>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</si>
  <si>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</si>
  <si>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</si>
  <si>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</si>
  <si>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</si>
  <si>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</si>
  <si>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</si>
  <si>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</si>
  <si>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</si>
  <si>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</si>
  <si>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</si>
  <si>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</si>
  <si>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</si>
  <si>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</si>
  <si>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</si>
  <si>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</si>
  <si>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</si>
  <si>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</si>
  <si>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</si>
  <si>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</si>
  <si>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</si>
  <si>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</si>
  <si>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</si>
  <si>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</si>
  <si>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</si>
  <si>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</si>
  <si>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</si>
  <si>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</si>
  <si>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</si>
  <si>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</si>
  <si>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</si>
  <si>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</si>
  <si>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</si>
  <si>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</si>
  <si>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</si>
  <si>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</si>
  <si>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</si>
  <si>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</si>
  <si>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</si>
  <si>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</si>
  <si>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</si>
  <si>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</si>
  <si>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</si>
  <si>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</si>
  <si>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</si>
  <si>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</si>
  <si>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</si>
  <si>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</si>
  <si>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</si>
  <si>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</si>
  <si>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</si>
  <si>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</si>
  <si>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</si>
  <si>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</si>
  <si>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</si>
  <si>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</si>
  <si>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</si>
  <si>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</si>
  <si>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</si>
  <si>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</si>
  <si>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</si>
  <si>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</si>
  <si>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</si>
  <si>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</si>
  <si>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</si>
  <si>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</si>
  <si>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</si>
  <si>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</si>
  <si>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</si>
  <si>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</si>
  <si>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</si>
  <si>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</si>
  <si>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</si>
  <si>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</si>
  <si>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</si>
  <si>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</si>
  <si>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</si>
  <si>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</si>
  <si>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</si>
  <si>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</si>
  <si>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</si>
  <si>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</si>
  <si>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</si>
  <si>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</si>
  <si>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</si>
  <si>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</si>
  <si>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</si>
  <si>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</si>
  <si>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</si>
  <si>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</si>
  <si>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</si>
  <si>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</si>
  <si>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</si>
  <si>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</si>
  <si>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</si>
  <si>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</si>
  <si>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</si>
  <si>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</si>
  <si>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</si>
  <si>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</si>
  <si>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</si>
  <si>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</si>
  <si>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</si>
  <si>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</si>
  <si>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</si>
  <si>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</si>
  <si>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</si>
  <si>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</si>
  <si>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</si>
  <si>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</si>
  <si>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</si>
  <si>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</si>
  <si>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</si>
  <si>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</si>
  <si>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</si>
  <si>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</si>
  <si>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</si>
  <si>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</si>
  <si>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</si>
  <si>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</si>
  <si>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</si>
  <si>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</si>
  <si>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</si>
  <si>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</si>
  <si>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</si>
  <si>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</si>
  <si>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</si>
  <si>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</si>
  <si>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</si>
  <si>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</si>
  <si>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</si>
  <si>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</si>
  <si>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</si>
  <si>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</si>
  <si>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</si>
  <si>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</si>
  <si>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</si>
  <si>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</si>
  <si>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</si>
  <si>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</si>
  <si>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</si>
  <si>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</si>
  <si>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</si>
  <si>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</si>
  <si>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</si>
  <si>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</si>
  <si>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</si>
  <si>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</si>
  <si>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</si>
  <si>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</si>
  <si>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</si>
  <si>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</si>
  <si>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</si>
  <si>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</si>
  <si>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</si>
  <si>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</si>
  <si>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</si>
  <si>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</si>
  <si>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</si>
  <si>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</si>
  <si>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</si>
  <si>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</si>
  <si>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</si>
  <si>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</si>
  <si>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</si>
  <si>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</si>
  <si>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</si>
  <si>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</si>
  <si>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</si>
  <si>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</si>
  <si>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</si>
  <si>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</si>
  <si>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</si>
  <si>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</si>
  <si>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</si>
  <si>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</si>
  <si>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</si>
  <si>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</si>
  <si>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</si>
  <si>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</si>
  <si>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</si>
  <si>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</si>
  <si>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</si>
  <si>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</si>
  <si>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</si>
  <si>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</si>
  <si>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</si>
  <si>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</si>
  <si>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</si>
  <si>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</si>
  <si>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</si>
  <si>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</si>
  <si>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</si>
  <si>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</si>
  <si>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</si>
  <si>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</si>
  <si>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</si>
  <si>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</si>
  <si>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</si>
  <si>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</si>
  <si>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</si>
  <si>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</si>
  <si>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</si>
  <si>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</si>
  <si>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</si>
  <si>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</si>
  <si>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</si>
  <si>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</si>
  <si>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</si>
  <si>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</si>
  <si>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</si>
  <si>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</si>
  <si>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</si>
  <si>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</si>
  <si>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</si>
  <si>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</si>
  <si>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</si>
  <si>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</si>
  <si>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</si>
  <si>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</si>
  <si>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</si>
  <si>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</si>
  <si>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</si>
  <si>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</si>
  <si>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</si>
  <si>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</si>
  <si>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</si>
  <si>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</si>
  <si>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</si>
  <si>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</si>
  <si>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</si>
  <si>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</si>
  <si>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</si>
  <si>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</si>
  <si>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</si>
  <si>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</si>
  <si>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</si>
  <si>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</si>
  <si>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</si>
  <si>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</si>
  <si>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</si>
  <si>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</si>
  <si>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</si>
  <si>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</si>
  <si>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</si>
  <si>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</si>
  <si>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</si>
  <si>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</si>
  <si>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</si>
  <si>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</si>
  <si>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</si>
  <si>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</si>
  <si>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</si>
  <si>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</si>
  <si>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</si>
  <si>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</si>
  <si>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</si>
  <si>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</si>
  <si>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</si>
  <si>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</si>
  <si>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</si>
  <si>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</si>
  <si>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</si>
  <si>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</si>
  <si>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</si>
  <si>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</si>
  <si>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</si>
  <si>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</si>
  <si>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</si>
  <si>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</si>
  <si>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</si>
  <si>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</si>
  <si>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</si>
  <si>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</si>
  <si>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</si>
  <si>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</si>
  <si>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</si>
  <si>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</si>
  <si>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</si>
  <si>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</si>
  <si>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</si>
  <si>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</si>
  <si>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</si>
  <si>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</si>
  <si>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</si>
  <si>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</si>
  <si>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</si>
  <si>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</si>
  <si>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</si>
  <si>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</si>
  <si>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</si>
  <si>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</si>
  <si>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</si>
  <si>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</si>
  <si>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</si>
  <si>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</si>
  <si>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</si>
  <si>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</si>
  <si>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</si>
  <si>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</si>
  <si>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</si>
  <si>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</si>
  <si>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</si>
  <si>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</si>
  <si>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</si>
  <si>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</si>
  <si>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</si>
  <si>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</si>
  <si>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</si>
  <si>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</si>
  <si>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</si>
  <si>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</si>
  <si>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</si>
  <si>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</si>
  <si>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</si>
  <si>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</si>
  <si>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</si>
  <si>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</si>
  <si>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</si>
  <si>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</si>
  <si>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</si>
  <si>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</si>
  <si>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</si>
  <si>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</si>
  <si>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</si>
  <si>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</si>
  <si>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</si>
  <si>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</si>
  <si>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</si>
  <si>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</si>
  <si>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</si>
  <si>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</si>
  <si>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</si>
  <si>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</si>
  <si>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</si>
  <si>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</si>
  <si>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</si>
  <si>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</si>
  <si>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</si>
  <si>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</si>
  <si>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</si>
  <si>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</si>
  <si>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</si>
  <si>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</si>
  <si>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</si>
  <si>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</si>
  <si>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</si>
  <si>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</si>
  <si>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</si>
  <si>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</si>
  <si>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</si>
  <si>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</si>
  <si>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</si>
  <si>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</si>
  <si>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</si>
  <si>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</si>
  <si>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</si>
  <si>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</si>
  <si>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</si>
  <si>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</si>
  <si>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</si>
  <si>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</si>
  <si>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</si>
  <si>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</si>
  <si>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</si>
  <si>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</si>
  <si>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</si>
  <si>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</si>
  <si>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</si>
  <si>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</si>
  <si>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</si>
  <si>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</si>
  <si>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</si>
  <si>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</si>
  <si>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</si>
  <si>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</si>
  <si>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</si>
  <si>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</si>
  <si>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</si>
  <si>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</si>
  <si>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</si>
  <si>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</si>
  <si>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</si>
  <si>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</si>
  <si>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</si>
  <si>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</si>
  <si>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</si>
  <si>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</si>
  <si>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</si>
  <si>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</si>
  <si>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</si>
  <si>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</si>
  <si>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</si>
  <si>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</si>
  <si>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</si>
  <si>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</si>
  <si>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</si>
  <si>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</si>
  <si>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</si>
  <si>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</si>
  <si>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</si>
  <si>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</si>
  <si>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</si>
  <si>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</si>
  <si>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</si>
  <si>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</si>
  <si>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</si>
  <si>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</si>
  <si>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</si>
  <si>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</si>
  <si>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</si>
  <si>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</si>
  <si>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</si>
  <si>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</si>
  <si>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</si>
  <si>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</si>
  <si>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</si>
  <si>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</si>
  <si>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</si>
  <si>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</si>
  <si>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</si>
  <si>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</si>
  <si>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</si>
  <si>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</si>
  <si>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</si>
  <si>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</si>
  <si>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</si>
  <si>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</si>
  <si>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</si>
  <si>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</si>
  <si>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</si>
  <si>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</si>
  <si>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</si>
  <si>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</si>
  <si>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</si>
  <si>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</si>
  <si>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</si>
  <si>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</si>
  <si>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</si>
  <si>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</si>
  <si>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</si>
  <si>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</si>
  <si>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</si>
  <si>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</si>
  <si>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</si>
  <si>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</si>
  <si>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</si>
  <si>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</si>
  <si>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</si>
  <si>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</si>
  <si>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</si>
  <si>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</si>
  <si>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</si>
  <si>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</si>
  <si>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</si>
  <si>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</si>
  <si>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</si>
  <si>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</si>
  <si>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</si>
  <si>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</si>
  <si>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</si>
  <si>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</si>
  <si>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</si>
  <si>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</si>
  <si>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</si>
  <si>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</si>
  <si>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</si>
  <si>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</si>
  <si>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</si>
  <si>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</si>
  <si>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</si>
  <si>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</si>
  <si>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</si>
  <si>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</si>
  <si>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</si>
  <si>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</si>
  <si>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</si>
  <si>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</si>
  <si>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</si>
  <si>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</si>
  <si>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</si>
  <si>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</si>
  <si>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</si>
  <si>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</si>
  <si>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</si>
  <si>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</si>
  <si>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</si>
  <si>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</si>
  <si>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</si>
  <si>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</si>
  <si>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</si>
  <si>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</si>
  <si>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</si>
  <si>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</si>
  <si>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</si>
  <si>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</si>
  <si>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</si>
  <si>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</si>
  <si>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</si>
  <si>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</si>
  <si>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</si>
  <si>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</si>
  <si>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</si>
  <si>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</si>
  <si>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</si>
  <si>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</si>
  <si>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</si>
  <si>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</si>
  <si>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</si>
  <si>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</si>
  <si>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</si>
  <si>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</si>
  <si>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</si>
  <si>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</si>
  <si>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</si>
  <si>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</si>
  <si>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</si>
  <si>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</si>
  <si>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</si>
  <si>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</si>
  <si>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</si>
  <si>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</si>
  <si>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</si>
  <si>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</si>
  <si>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</si>
  <si>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</si>
  <si>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</si>
  <si>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</si>
  <si>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</si>
  <si>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</si>
  <si>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</si>
  <si>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</si>
  <si>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</si>
  <si>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</si>
  <si>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</si>
  <si>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</si>
  <si>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</si>
  <si>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</si>
  <si>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</si>
  <si>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</si>
  <si>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</si>
  <si>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</si>
  <si>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</si>
  <si>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</si>
  <si>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</si>
  <si>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</si>
  <si>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</si>
  <si>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</si>
  <si>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</si>
  <si>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</si>
  <si>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</si>
  <si>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</si>
  <si>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</si>
  <si>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</si>
  <si>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</si>
  <si>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</si>
  <si>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</si>
  <si>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</si>
  <si>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</si>
  <si>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</si>
  <si>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</si>
  <si>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</si>
  <si>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</si>
  <si>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</si>
  <si>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</si>
  <si>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</si>
  <si>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</si>
  <si>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</si>
  <si>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</si>
  <si>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</si>
  <si>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</si>
  <si>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</si>
  <si>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</si>
  <si>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</si>
  <si>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</si>
  <si>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</si>
  <si>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</si>
  <si>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</si>
  <si>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</si>
  <si>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</si>
  <si>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</si>
  <si>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</si>
  <si>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</si>
  <si>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</si>
  <si>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</si>
  <si>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</si>
  <si>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</si>
  <si>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</si>
  <si>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</si>
  <si>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</si>
  <si>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</si>
  <si>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</si>
  <si>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</si>
  <si>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</si>
  <si>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</si>
  <si>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</si>
  <si>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</si>
  <si>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</si>
  <si>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</si>
  <si>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</si>
  <si>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</si>
  <si>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</si>
  <si>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</si>
  <si>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</si>
  <si>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</si>
  <si>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</si>
  <si>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</si>
  <si>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</si>
  <si>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</si>
  <si>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</si>
  <si>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</si>
  <si>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</si>
  <si>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</si>
  <si>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</si>
  <si>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</si>
  <si>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</si>
  <si>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</si>
  <si>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</si>
  <si>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</si>
  <si>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</si>
  <si>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</si>
  <si>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</si>
  <si>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</si>
  <si>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</si>
  <si>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</si>
  <si>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</si>
  <si>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</si>
  <si>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</si>
  <si>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</si>
  <si>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</si>
  <si>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</si>
  <si>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</si>
  <si>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</si>
  <si>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</si>
  <si>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</si>
  <si>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</si>
  <si>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</si>
  <si>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</si>
  <si>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</si>
  <si>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</si>
  <si>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</si>
  <si>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</si>
  <si>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</si>
  <si>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</si>
  <si>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</si>
  <si>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</si>
  <si>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</si>
  <si>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</si>
  <si>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</si>
  <si>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</si>
  <si>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</si>
  <si>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</si>
  <si>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</si>
  <si>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</si>
  <si>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</si>
  <si>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</si>
  <si>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</si>
  <si>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</si>
  <si>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</si>
  <si>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</si>
  <si>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</si>
  <si>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</si>
  <si>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</si>
  <si>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</si>
  <si>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</si>
  <si>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</si>
  <si>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</si>
  <si>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</si>
  <si>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</si>
  <si>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</si>
  <si>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</si>
  <si>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</si>
  <si>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</si>
  <si>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</si>
  <si>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</si>
  <si>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</si>
  <si>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</si>
  <si>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</si>
  <si>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</si>
  <si>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</si>
  <si>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</si>
  <si>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</si>
  <si>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</si>
  <si>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</si>
  <si>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</si>
  <si>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</si>
  <si>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</si>
  <si>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</si>
  <si>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</si>
  <si>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</si>
  <si>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</si>
  <si>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</si>
  <si>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</si>
  <si>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</si>
  <si>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</si>
  <si>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</si>
  <si>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</si>
  <si>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</si>
  <si>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</si>
  <si>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</si>
  <si>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</si>
  <si>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</si>
  <si>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</si>
  <si>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</si>
  <si>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</si>
  <si>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</si>
  <si>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</si>
  <si>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</si>
  <si>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</si>
  <si>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</si>
  <si>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</si>
  <si>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</si>
  <si>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</si>
  <si>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</si>
  <si>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</si>
  <si>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</si>
  <si>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</si>
  <si>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</si>
  <si>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</si>
  <si>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</si>
  <si>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</si>
  <si>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</si>
  <si>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</si>
  <si>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</si>
  <si>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</si>
  <si>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</si>
  <si>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</si>
  <si>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</si>
  <si>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</si>
  <si>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</si>
  <si>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</si>
  <si>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</si>
  <si>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</si>
  <si>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</si>
  <si>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</si>
  <si>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</si>
  <si>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</si>
  <si>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</si>
  <si>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</si>
  <si>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</si>
  <si>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</si>
  <si>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</si>
  <si>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</si>
  <si>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</si>
  <si>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</si>
  <si>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</si>
  <si>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</si>
  <si>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</si>
  <si>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</si>
  <si>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</si>
  <si>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</si>
  <si>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</si>
  <si>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</si>
  <si>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</si>
  <si>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</si>
  <si>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</si>
  <si>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</si>
  <si>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</si>
  <si>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</si>
  <si>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</si>
  <si>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</si>
  <si>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</si>
  <si>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</si>
  <si>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</si>
  <si>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</si>
  <si>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</si>
  <si>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</si>
  <si>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</si>
  <si>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</si>
  <si>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</si>
  <si>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</si>
  <si>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</si>
  <si>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</si>
  <si>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</si>
  <si>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</si>
  <si>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</si>
  <si>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</si>
  <si>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</si>
  <si>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</si>
  <si>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</si>
  <si>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</si>
  <si>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</si>
  <si>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</si>
  <si>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</si>
  <si>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</si>
  <si>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</si>
  <si>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</si>
  <si>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</si>
  <si>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</si>
  <si>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</si>
  <si>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</si>
  <si>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</si>
  <si>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</si>
  <si>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</si>
  <si>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</si>
  <si>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</si>
  <si>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</si>
  <si>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</si>
  <si>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</si>
  <si>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</si>
  <si>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</si>
  <si>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</si>
  <si>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</si>
  <si>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</si>
  <si>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</si>
  <si>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</si>
  <si>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</si>
  <si>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</si>
  <si>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</si>
  <si>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</si>
  <si>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</si>
  <si>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</si>
  <si>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</si>
  <si>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</si>
  <si>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</si>
  <si>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</si>
  <si>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</si>
  <si>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</si>
  <si>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</si>
  <si>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</si>
  <si>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</si>
  <si>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</si>
  <si>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</si>
  <si>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</si>
  <si>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</si>
  <si>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</si>
  <si>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</si>
  <si>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</si>
  <si>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</si>
  <si>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</si>
  <si>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</si>
  <si>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</si>
  <si>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</si>
  <si>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</si>
  <si>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</si>
  <si>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</si>
  <si>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</si>
  <si>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</si>
  <si>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</si>
  <si>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</si>
  <si>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</si>
  <si>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</si>
  <si>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</si>
  <si>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</si>
  <si>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</si>
  <si>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</si>
  <si>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</si>
  <si>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</si>
  <si>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</si>
  <si>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</si>
  <si>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</si>
  <si>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</si>
  <si>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</si>
  <si>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</si>
  <si>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</si>
  <si>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</si>
  <si>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</si>
  <si>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</si>
  <si>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</si>
  <si>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</si>
  <si>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</si>
  <si>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</si>
  <si>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</si>
  <si>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</si>
  <si>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</si>
  <si>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</si>
  <si>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</si>
  <si>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</si>
  <si>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</si>
  <si>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</si>
  <si>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</si>
  <si>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</si>
  <si>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</si>
  <si>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</si>
  <si>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</si>
  <si>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</si>
  <si>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</si>
  <si>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</si>
  <si>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</si>
  <si>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</si>
  <si>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</si>
  <si>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</si>
  <si>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</si>
  <si>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</si>
  <si>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</si>
  <si>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</si>
  <si>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</si>
  <si>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</si>
  <si>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</si>
  <si>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</si>
  <si>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</si>
  <si>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</si>
  <si>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</si>
  <si>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</si>
  <si>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</si>
  <si>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</si>
  <si>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</si>
  <si>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</si>
  <si>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</si>
  <si>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</si>
  <si>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</si>
  <si>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</si>
  <si>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</si>
  <si>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</si>
  <si>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</si>
  <si>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</si>
  <si>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</si>
  <si>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</si>
  <si>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</si>
  <si>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</si>
  <si>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</si>
  <si>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</si>
  <si>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</si>
  <si>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</si>
  <si>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</si>
  <si>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</si>
  <si>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</si>
  <si>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</si>
  <si>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</si>
  <si>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</si>
  <si>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</si>
  <si>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</si>
  <si>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</si>
  <si>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</si>
  <si>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</si>
  <si>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</si>
  <si>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</si>
  <si>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</si>
  <si>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</si>
  <si>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</si>
  <si>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</si>
  <si>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</si>
  <si>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</si>
  <si>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</si>
  <si>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</si>
  <si>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</si>
  <si>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</si>
  <si>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</si>
  <si>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</si>
  <si>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</si>
  <si>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</si>
  <si>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</si>
  <si>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</si>
  <si>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</si>
  <si>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</si>
  <si>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</si>
  <si>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</si>
  <si>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</si>
  <si>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</si>
  <si>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</si>
  <si>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</si>
  <si>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</si>
  <si>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</si>
  <si>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</si>
  <si>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</si>
  <si>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</si>
  <si>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</si>
  <si>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</si>
  <si>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</si>
  <si>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</si>
  <si>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</si>
  <si>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</si>
  <si>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</si>
  <si>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</si>
  <si>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</si>
  <si>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</si>
  <si>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</si>
  <si>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</si>
  <si>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</si>
  <si>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</si>
  <si>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</si>
  <si>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</si>
  <si>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</si>
  <si>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</si>
  <si>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</si>
  <si>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</si>
  <si>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</si>
  <si>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</si>
  <si>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</si>
  <si>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</si>
  <si>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</si>
  <si>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</si>
  <si>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</si>
  <si>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</si>
  <si>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</si>
  <si>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</si>
  <si>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</si>
  <si>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</si>
  <si>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</si>
  <si>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</si>
  <si>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</si>
  <si>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</si>
  <si>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</si>
  <si>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</si>
  <si>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</si>
  <si>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</si>
  <si>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</si>
  <si>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</si>
  <si>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</si>
  <si>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</si>
  <si>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</si>
  <si>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</si>
  <si>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</si>
  <si>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</si>
  <si>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</si>
  <si>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</si>
  <si>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</si>
  <si>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</si>
  <si>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</si>
  <si>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</si>
  <si>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</si>
  <si>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</si>
  <si>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</si>
  <si>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</si>
  <si>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</si>
  <si>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</si>
  <si>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</si>
  <si>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</si>
  <si>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</si>
  <si>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</si>
  <si>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</si>
  <si>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</si>
  <si>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</si>
  <si>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</si>
  <si>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</si>
  <si>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</si>
  <si>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</si>
  <si>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</si>
  <si>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</si>
  <si>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</si>
  <si>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</si>
  <si>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</si>
  <si>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</si>
  <si>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</si>
  <si>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</si>
  <si>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</si>
  <si>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</si>
  <si>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</si>
  <si>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</si>
  <si>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</si>
  <si>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</si>
  <si>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</si>
  <si>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</si>
  <si>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</si>
  <si>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</si>
  <si>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</si>
  <si>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</si>
  <si>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</si>
  <si>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 AF_03/2024</t>
  </si>
  <si>
    <t>PLANTIO DE GRAMA EM PAVIMENTO CONCREGRAMA. AF_05/2018</t>
  </si>
  <si>
    <t>PLANTIO DE GRAMA BATATAIS EM PLACAS. AF_05/2018</t>
  </si>
  <si>
    <t>PLANTIO DE GRAMA ESMERALDA OU SÃO CARLOS OU CURITIBANA, EM PLACAS. AF_05/2022</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</si>
  <si>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</si>
  <si>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</si>
  <si>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</si>
  <si>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</si>
  <si>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</si>
  <si>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</si>
  <si>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</si>
  <si>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</si>
  <si>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</si>
  <si>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</si>
  <si>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</si>
  <si>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</si>
  <si>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</si>
  <si>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</si>
  <si>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</si>
  <si>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</si>
  <si>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</si>
  <si>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</si>
  <si>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</si>
  <si>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</si>
  <si>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</si>
  <si>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</si>
  <si>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</si>
  <si>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</si>
  <si>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</si>
  <si>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</si>
  <si>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</si>
  <si>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</si>
  <si>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</si>
  <si>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</si>
  <si>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</si>
  <si>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</si>
  <si>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</si>
  <si>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</si>
  <si>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</si>
  <si>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</si>
  <si>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</si>
  <si>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</si>
  <si>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</si>
  <si>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</si>
  <si>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</si>
  <si>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</si>
  <si>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</si>
  <si>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</si>
  <si>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</si>
  <si>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</si>
  <si>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</si>
  <si>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</si>
  <si>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</si>
  <si>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</si>
  <si>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</si>
  <si>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</si>
  <si>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</si>
  <si>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</si>
  <si>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</si>
  <si>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</si>
  <si>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</si>
  <si>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</si>
  <si>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</si>
  <si>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</si>
  <si>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</si>
  <si>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</si>
  <si>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</si>
  <si>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</si>
  <si>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</si>
  <si>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</si>
  <si>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</si>
  <si>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</si>
  <si>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</si>
  <si>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</si>
  <si>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</si>
  <si>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</si>
  <si>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</si>
  <si>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</si>
  <si>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</si>
  <si>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</si>
  <si>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</si>
  <si>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</si>
  <si>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</si>
  <si>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</si>
  <si>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</si>
  <si>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</si>
  <si>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</si>
  <si>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</si>
  <si>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</si>
  <si>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</si>
  <si>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</si>
  <si>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</si>
  <si>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</si>
  <si>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</si>
  <si>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</si>
  <si>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</si>
  <si>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</si>
  <si>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</si>
  <si>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</si>
  <si>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</si>
  <si>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</si>
  <si>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</si>
  <si>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</si>
  <si>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</si>
  <si>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</si>
  <si>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</si>
  <si>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</si>
  <si>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</si>
  <si>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</si>
  <si>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</si>
  <si>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</si>
  <si>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</si>
  <si>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</si>
  <si>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</si>
  <si>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</si>
  <si>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</si>
  <si>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</si>
  <si>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</si>
  <si>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</si>
  <si>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</si>
  <si>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</si>
  <si>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</si>
  <si>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</si>
  <si>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</si>
  <si>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</si>
  <si>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</si>
  <si>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</si>
  <si>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</si>
  <si>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</si>
  <si>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</si>
  <si>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</si>
  <si>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</si>
  <si>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</si>
  <si>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</si>
  <si>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</si>
  <si>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</si>
  <si>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</si>
  <si>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</si>
  <si>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</si>
  <si>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</si>
  <si>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</si>
  <si>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</si>
  <si>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</si>
  <si>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</si>
  <si>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</si>
  <si>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</si>
  <si>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</si>
  <si>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</si>
  <si>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</si>
  <si>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</si>
  <si>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</si>
  <si>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</si>
  <si>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</si>
  <si>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</si>
  <si>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</si>
  <si>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</si>
  <si>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</si>
  <si>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</si>
  <si>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</si>
  <si>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</si>
  <si>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</si>
  <si>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</si>
  <si>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</si>
  <si>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</si>
  <si>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</si>
  <si>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</si>
  <si>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</si>
  <si>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</si>
  <si>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</si>
  <si>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</si>
  <si>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</si>
  <si>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</si>
  <si>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</si>
  <si>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</si>
  <si>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</si>
  <si>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</si>
  <si>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</si>
  <si>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</si>
  <si>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</si>
  <si>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</si>
  <si>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</si>
  <si>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</si>
  <si>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</si>
  <si>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</si>
  <si>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</si>
  <si>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</si>
  <si>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</si>
  <si>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</si>
  <si>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</si>
  <si>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</si>
  <si>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</si>
  <si>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</si>
  <si>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</si>
  <si>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</si>
  <si>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</si>
  <si>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</si>
  <si>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</si>
  <si>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</si>
  <si>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</si>
  <si>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</si>
  <si>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</si>
  <si>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</si>
  <si>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</si>
  <si>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</si>
  <si>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</si>
  <si>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</si>
  <si>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</si>
  <si>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</si>
  <si>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</si>
  <si>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</si>
  <si>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</si>
  <si>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</si>
  <si>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</si>
  <si>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</si>
  <si>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</si>
  <si>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</si>
  <si>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</si>
  <si>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</si>
  <si>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</si>
  <si>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</si>
  <si>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</si>
  <si>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</si>
  <si>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</si>
  <si>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</si>
  <si>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</si>
  <si>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</si>
  <si>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</si>
  <si>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</si>
  <si>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</si>
  <si>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</si>
  <si>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</si>
  <si>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</si>
  <si>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</si>
  <si>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</si>
  <si>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</si>
  <si>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</si>
  <si>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</si>
  <si>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</si>
  <si>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</si>
  <si>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</si>
  <si>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</si>
  <si>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</si>
  <si>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</si>
  <si>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</si>
  <si>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</si>
  <si>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</si>
  <si>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</si>
  <si>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</si>
  <si>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</si>
  <si>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</si>
  <si>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</si>
  <si>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</si>
  <si>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</si>
  <si>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</si>
  <si>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</si>
  <si>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</si>
  <si>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</si>
  <si>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</si>
  <si>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</si>
  <si>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</si>
  <si>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</si>
  <si>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</si>
  <si>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</si>
  <si>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</si>
  <si>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</si>
  <si>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</si>
  <si>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</si>
  <si>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</si>
  <si>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</si>
  <si>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</si>
  <si>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</si>
  <si>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</si>
  <si>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</si>
  <si>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</si>
  <si>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</si>
  <si>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</si>
  <si>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</si>
  <si>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</si>
  <si>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</si>
  <si>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</si>
  <si>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</si>
  <si>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</si>
  <si>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</si>
  <si>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</si>
  <si>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</si>
  <si>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</si>
  <si>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</si>
  <si>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</si>
  <si>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</si>
  <si>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</si>
  <si>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</si>
  <si>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</si>
  <si>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</si>
  <si>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</si>
  <si>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</si>
  <si>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</si>
  <si>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</si>
  <si>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</si>
  <si>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</si>
  <si>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</si>
  <si>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</si>
  <si>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</si>
  <si>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</si>
  <si>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</si>
  <si>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</si>
  <si>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</si>
  <si>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</si>
  <si>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</si>
  <si>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</si>
  <si>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</si>
  <si>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</si>
  <si>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</si>
  <si>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</si>
  <si>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</si>
  <si>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</si>
  <si>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</si>
  <si>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</si>
  <si>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</si>
  <si>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</si>
  <si>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</si>
  <si>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</si>
  <si>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</si>
  <si>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</si>
  <si>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</si>
  <si>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</si>
  <si>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</si>
  <si>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</si>
  <si>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</si>
  <si>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</si>
  <si>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</si>
  <si>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</si>
  <si>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</si>
  <si>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</si>
  <si>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</si>
  <si>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</si>
  <si>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</si>
  <si>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</si>
  <si>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</si>
  <si>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</si>
  <si>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</si>
  <si>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</si>
  <si>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</si>
  <si>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</si>
  <si>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</si>
  <si>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</si>
  <si>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</si>
  <si>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</si>
  <si>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</si>
  <si>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</si>
  <si>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</si>
  <si>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</si>
  <si>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</si>
  <si>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</si>
  <si>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</si>
  <si>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</si>
  <si>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</si>
  <si>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</si>
  <si>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</si>
  <si>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</si>
  <si>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</si>
  <si>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</si>
  <si>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</si>
  <si>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</si>
  <si>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</si>
  <si>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</si>
  <si>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</si>
  <si>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</si>
  <si>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</si>
  <si>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</si>
  <si>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Comp. Própria</t>
  </si>
  <si>
    <t xml:space="preserve">        PRECOS DE INSUMOS - BANCO NACIONAL</t>
  </si>
  <si>
    <t/>
  </si>
  <si>
    <t xml:space="preserve">MES DE COLETA: </t>
  </si>
  <si>
    <t>05/2024</t>
  </si>
  <si>
    <t xml:space="preserve">LOCALIDADE: </t>
  </si>
  <si>
    <t>4160 - CUIABA</t>
  </si>
  <si>
    <t>ENCARGOS SOCIAIS (%) HORISTA 106,84  MENSALISTA  65,40</t>
  </si>
  <si>
    <t xml:space="preserve">CODIGO  </t>
  </si>
  <si>
    <t>DESCRICAO DO INSUMO</t>
  </si>
  <si>
    <t>ORIGEM DO PRECO</t>
  </si>
  <si>
    <t>PRECO MEDIANO R$</t>
  </si>
  <si>
    <t xml:space="preserve">ABERTURA PARA ENCAIXE DE CUBA OU LAVATORIO EM BANCADA DE MARMORE/ GRANITO OU OUTRO TIPO DE PEDRA NATURAL                                                                                                                                                                                                                                                                                                                                                                                                  </t>
  </si>
  <si>
    <t xml:space="preserve">UN    </t>
  </si>
  <si>
    <t>CR</t>
  </si>
  <si>
    <t xml:space="preserve">ABRACADEIRA DE LATAO PARA FIXACAO DE CABO PARA-RAIO, DIMENSOES 32 X 24 X 24 MM                                                                                                                                                                                                                                                                                                                                                                                                                            </t>
  </si>
  <si>
    <t>AS</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</si>
  <si>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</si>
  <si>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</si>
  <si>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</si>
  <si>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</si>
  <si>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C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</si>
  <si>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</si>
  <si>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</si>
  <si>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</si>
  <si>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</si>
  <si>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</si>
  <si>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</si>
  <si>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</si>
  <si>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</si>
  <si>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</si>
  <si>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</si>
  <si>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</si>
  <si>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</si>
  <si>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</si>
  <si>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</si>
  <si>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</si>
  <si>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</si>
  <si>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</si>
  <si>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</si>
  <si>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</si>
  <si>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</si>
  <si>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</si>
  <si>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</si>
  <si>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</si>
  <si>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</si>
  <si>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</si>
  <si>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</si>
  <si>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</si>
  <si>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</si>
  <si>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</si>
  <si>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</si>
  <si>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</si>
  <si>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</si>
  <si>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</si>
  <si>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</si>
  <si>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</si>
  <si>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</si>
  <si>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</si>
  <si>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</si>
  <si>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</si>
  <si>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</si>
  <si>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</si>
  <si>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</si>
  <si>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</si>
  <si>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</si>
  <si>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</si>
  <si>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</si>
  <si>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</si>
  <si>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</si>
  <si>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</si>
  <si>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</si>
  <si>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</si>
  <si>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</si>
  <si>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</si>
  <si>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</si>
  <si>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</si>
  <si>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</si>
  <si>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</si>
  <si>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</si>
  <si>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</si>
  <si>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</si>
  <si>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</si>
  <si>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</si>
  <si>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</si>
  <si>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</si>
  <si>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</si>
  <si>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</si>
  <si>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</si>
  <si>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</si>
  <si>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</si>
  <si>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</si>
  <si>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</si>
  <si>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</si>
  <si>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</si>
  <si>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</si>
  <si>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</si>
  <si>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</si>
  <si>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</si>
  <si>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</si>
  <si>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</si>
  <si>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</si>
  <si>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</si>
  <si>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</si>
  <si>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</si>
  <si>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</si>
  <si>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</si>
  <si>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</si>
  <si>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</si>
  <si>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</si>
  <si>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</si>
  <si>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</si>
  <si>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</si>
  <si>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</si>
  <si>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</si>
  <si>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</si>
  <si>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</si>
  <si>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</si>
  <si>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</si>
  <si>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</si>
  <si>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</si>
  <si>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</si>
  <si>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</si>
  <si>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</si>
  <si>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</si>
  <si>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</si>
  <si>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</si>
  <si>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</si>
  <si>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</si>
  <si>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</si>
  <si>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</si>
  <si>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</si>
  <si>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</si>
  <si>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</si>
  <si>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</si>
  <si>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</si>
  <si>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</si>
  <si>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</si>
  <si>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</si>
  <si>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</si>
  <si>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</si>
  <si>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</si>
  <si>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</si>
  <si>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</si>
  <si>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</si>
  <si>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</si>
  <si>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</si>
  <si>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</si>
  <si>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</si>
  <si>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</si>
  <si>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</si>
  <si>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</si>
  <si>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</si>
  <si>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</si>
  <si>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</si>
  <si>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</si>
  <si>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</si>
  <si>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</si>
  <si>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</si>
  <si>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</si>
  <si>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</si>
  <si>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</si>
  <si>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</si>
  <si>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</si>
  <si>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</si>
  <si>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</si>
  <si>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</si>
  <si>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</si>
  <si>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</si>
  <si>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</si>
  <si>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</si>
  <si>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</si>
  <si>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</si>
  <si>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</si>
  <si>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</si>
  <si>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</si>
  <si>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</si>
  <si>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</si>
  <si>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</si>
  <si>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</si>
  <si>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</si>
  <si>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</si>
  <si>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</si>
  <si>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</si>
  <si>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</si>
  <si>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COM ISOLAMENTO                                                                                                                                                                                                                                                                                                                                                                                                                                                               </t>
  </si>
  <si>
    <t xml:space="preserve">ALICATE DE CRIMPAR RJ11, RJ12 E RJ45                                                                                                                                                                                                                                                                                                                                                                                                                                                                      </t>
  </si>
  <si>
    <t xml:space="preserve">ALICATE DE PRESSAO PARA SOLDA DE CHAPA 18"                                                                                                                                                                                                                                                                                                                                                                                                                                                                </t>
  </si>
  <si>
    <t xml:space="preserve">ALICATE DE PRESSAO 11" PARA SOLDA, TIPO C                                                                                                                                                                                                                                                                                                                                                                                                                                                                 </t>
  </si>
  <si>
    <t xml:space="preserve">ALICATE DE PRESSAO 11"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</si>
  <si>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</si>
  <si>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</si>
  <si>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</si>
  <si>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</si>
  <si>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</si>
  <si>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</si>
  <si>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</si>
  <si>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</si>
  <si>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</si>
  <si>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</si>
  <si>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</si>
  <si>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</si>
  <si>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</si>
  <si>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</si>
  <si>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</si>
  <si>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</si>
  <si>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</si>
  <si>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</si>
  <si>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</si>
  <si>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</si>
  <si>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</si>
  <si>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</si>
  <si>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</si>
  <si>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</si>
  <si>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</si>
  <si>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</si>
  <si>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</si>
  <si>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</si>
  <si>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</si>
  <si>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</si>
  <si>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</si>
  <si>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</si>
  <si>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</si>
  <si>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</si>
  <si>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</si>
  <si>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</si>
  <si>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</si>
  <si>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</si>
  <si>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</si>
  <si>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</si>
  <si>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</si>
  <si>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</si>
  <si>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</si>
  <si>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</si>
  <si>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</si>
  <si>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</si>
  <si>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</si>
  <si>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</si>
  <si>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</si>
  <si>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</si>
  <si>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</si>
  <si>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</si>
  <si>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</si>
  <si>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</si>
  <si>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</si>
  <si>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</si>
  <si>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</si>
  <si>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</si>
  <si>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</si>
  <si>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</si>
  <si>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</si>
  <si>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</si>
  <si>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</si>
  <si>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</si>
  <si>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</si>
  <si>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</si>
  <si>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</si>
  <si>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</si>
  <si>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</si>
  <si>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</si>
  <si>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</si>
  <si>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</si>
  <si>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</si>
  <si>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</si>
  <si>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</si>
  <si>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</si>
  <si>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</si>
  <si>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</si>
  <si>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</si>
  <si>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</si>
  <si>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</si>
  <si>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</si>
  <si>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</si>
  <si>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</si>
  <si>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</si>
  <si>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</si>
  <si>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</si>
  <si>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</si>
  <si>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</si>
  <si>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</si>
  <si>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</si>
  <si>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</si>
  <si>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</si>
  <si>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</si>
  <si>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</si>
  <si>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</si>
  <si>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</si>
  <si>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</si>
  <si>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</si>
  <si>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</si>
  <si>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</si>
  <si>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</si>
  <si>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</si>
  <si>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</si>
  <si>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</si>
  <si>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</si>
  <si>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</si>
  <si>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</si>
  <si>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</si>
  <si>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</si>
  <si>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</si>
  <si>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</si>
  <si>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</si>
  <si>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</si>
  <si>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</si>
  <si>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</si>
  <si>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</si>
  <si>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</si>
  <si>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</si>
  <si>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</si>
  <si>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</si>
  <si>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</si>
  <si>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</si>
  <si>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</si>
  <si>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</si>
  <si>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</si>
  <si>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</si>
  <si>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</si>
  <si>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</si>
  <si>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</si>
  <si>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</si>
  <si>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</si>
  <si>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</si>
  <si>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</si>
  <si>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</si>
  <si>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</si>
  <si>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</si>
  <si>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</si>
  <si>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</si>
  <si>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</si>
  <si>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</si>
  <si>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</si>
  <si>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</si>
  <si>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</si>
  <si>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</si>
  <si>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</si>
  <si>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</si>
  <si>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</si>
  <si>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</si>
  <si>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</si>
  <si>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</si>
  <si>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</si>
  <si>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</si>
  <si>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</si>
  <si>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</si>
  <si>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</si>
  <si>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</si>
  <si>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</si>
  <si>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</si>
  <si>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</si>
  <si>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</si>
  <si>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</si>
  <si>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</si>
  <si>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</si>
  <si>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</si>
  <si>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</si>
  <si>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</si>
  <si>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</si>
  <si>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</si>
  <si>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</si>
  <si>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</si>
  <si>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</si>
  <si>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</si>
  <si>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</si>
  <si>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</si>
  <si>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1/2", PARA ELETRODUTO                                                                                                                                                                                                                                                                                                                                                                                                                                                </t>
  </si>
  <si>
    <t xml:space="preserve">ARRUELA EM ALUMINIO, COM ROSCA, DE 1 1/4",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</si>
  <si>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</si>
  <si>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</si>
  <si>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</si>
  <si>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</si>
  <si>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</si>
  <si>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</si>
  <si>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</si>
  <si>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</si>
  <si>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</si>
  <si>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</si>
  <si>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</si>
  <si>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</si>
  <si>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</si>
  <si>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</si>
  <si>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</si>
  <si>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</si>
  <si>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ASSENTO VASO SANITARIO INFANTIL EM PLASTICO BRANCO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</si>
  <si>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</si>
  <si>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</si>
  <si>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</si>
  <si>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</si>
  <si>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</si>
  <si>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</si>
  <si>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</si>
  <si>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</si>
  <si>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</si>
  <si>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</si>
  <si>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</si>
  <si>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</si>
  <si>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</si>
  <si>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</si>
  <si>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</si>
  <si>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</si>
  <si>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</si>
  <si>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</si>
  <si>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</si>
  <si>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</si>
  <si>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</si>
  <si>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</si>
  <si>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</si>
  <si>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</si>
  <si>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</si>
  <si>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</si>
  <si>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</si>
  <si>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</si>
  <si>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</si>
  <si>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</si>
  <si>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</si>
  <si>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</si>
  <si>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</si>
  <si>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</si>
  <si>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</si>
  <si>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</si>
  <si>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</si>
  <si>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</si>
  <si>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</si>
  <si>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</si>
  <si>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</si>
  <si>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</si>
  <si>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</si>
  <si>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</si>
  <si>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</si>
  <si>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</si>
  <si>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</si>
  <si>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</si>
  <si>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</si>
  <si>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</si>
  <si>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</si>
  <si>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</si>
  <si>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</si>
  <si>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</si>
  <si>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</si>
  <si>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</si>
  <si>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</si>
  <si>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</si>
  <si>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</si>
  <si>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</si>
  <si>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</si>
  <si>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</si>
  <si>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</si>
  <si>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</si>
  <si>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</si>
  <si>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</si>
  <si>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</si>
  <si>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</si>
  <si>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</si>
  <si>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</si>
  <si>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</si>
  <si>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</si>
  <si>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</si>
  <si>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</si>
  <si>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</si>
  <si>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</si>
  <si>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</si>
  <si>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</si>
  <si>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</si>
  <si>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</si>
  <si>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</si>
  <si>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</si>
  <si>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</si>
  <si>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</si>
  <si>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</si>
  <si>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</si>
  <si>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</si>
  <si>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</si>
  <si>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</si>
  <si>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</si>
  <si>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</si>
  <si>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</si>
  <si>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</si>
  <si>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</si>
  <si>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</si>
  <si>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</si>
  <si>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</si>
  <si>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</si>
  <si>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</si>
  <si>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</si>
  <si>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</si>
  <si>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</si>
  <si>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</si>
  <si>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</si>
  <si>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</si>
  <si>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</si>
  <si>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</si>
  <si>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</si>
  <si>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</si>
  <si>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</si>
  <si>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</si>
  <si>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</si>
  <si>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</si>
  <si>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</si>
  <si>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</si>
  <si>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</si>
  <si>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</si>
  <si>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</si>
  <si>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</si>
  <si>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</si>
  <si>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</si>
  <si>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</si>
  <si>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</si>
  <si>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</si>
  <si>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</si>
  <si>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</si>
  <si>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</si>
  <si>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</si>
  <si>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</si>
  <si>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</si>
  <si>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</si>
  <si>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</si>
  <si>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</si>
  <si>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</si>
  <si>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</si>
  <si>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</si>
  <si>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</si>
  <si>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</si>
  <si>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</si>
  <si>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</si>
  <si>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</si>
  <si>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</si>
  <si>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</si>
  <si>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</si>
  <si>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</si>
  <si>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</si>
  <si>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</si>
  <si>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</si>
  <si>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</si>
  <si>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</si>
  <si>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</si>
  <si>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</si>
  <si>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</si>
  <si>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</si>
  <si>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</si>
  <si>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</si>
  <si>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</si>
  <si>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</si>
  <si>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</si>
  <si>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</si>
  <si>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</si>
  <si>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</si>
  <si>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</si>
  <si>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</si>
  <si>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</si>
  <si>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</si>
  <si>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</si>
  <si>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</si>
  <si>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</si>
  <si>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</si>
  <si>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</si>
  <si>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</si>
  <si>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</si>
  <si>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</si>
  <si>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</si>
  <si>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</si>
  <si>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</si>
  <si>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14,8 HP, DIAMETRO DE SUCCAO X ELEVACAO 2 1/2" X 2", DIAMETRO DO ROTOR 195 MM, HM/Q: 62 M / 55,5 M3/H A 80 M / 31,50 M3/H                                                                                                                                                                                                                                                                                                                                        </t>
  </si>
  <si>
    <t xml:space="preserve">BOMBA CENTRIFUGA MOTOR ELETRICO TRIFASICO 2,96HP, DIAMETRO DE SUCCAO X ELEVACAO 1 1/2" X 1 1/4", DIAMETRO DO ROTOR 148 MM, HM/Q: 34 M / 14,80 M3/H A 40 M / 8,60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</si>
  <si>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</si>
  <si>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</si>
  <si>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</si>
  <si>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</si>
  <si>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</si>
  <si>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</si>
  <si>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</si>
  <si>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</si>
  <si>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</si>
  <si>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</si>
  <si>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</si>
  <si>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</si>
  <si>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</si>
  <si>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</si>
  <si>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</si>
  <si>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</si>
  <si>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</si>
  <si>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</si>
  <si>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</si>
  <si>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</si>
  <si>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</si>
  <si>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</si>
  <si>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</si>
  <si>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</si>
  <si>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</si>
  <si>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</si>
  <si>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</si>
  <si>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</si>
  <si>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</si>
  <si>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</si>
  <si>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</si>
  <si>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</si>
  <si>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</si>
  <si>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</si>
  <si>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</si>
  <si>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</si>
  <si>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</si>
  <si>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</si>
  <si>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</si>
  <si>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</si>
  <si>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</si>
  <si>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</si>
  <si>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</si>
  <si>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</si>
  <si>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</si>
  <si>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</si>
  <si>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</si>
  <si>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</si>
  <si>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</si>
  <si>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</si>
  <si>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</si>
  <si>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</si>
  <si>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</si>
  <si>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</si>
  <si>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</si>
  <si>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</si>
  <si>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</si>
  <si>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</si>
  <si>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</si>
  <si>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</si>
  <si>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</si>
  <si>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</si>
  <si>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</si>
  <si>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</si>
  <si>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</si>
  <si>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</si>
  <si>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</si>
  <si>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</si>
  <si>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</si>
  <si>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</si>
  <si>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</si>
  <si>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</si>
  <si>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</si>
  <si>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</si>
  <si>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</si>
  <si>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</si>
  <si>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</si>
  <si>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</si>
  <si>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</si>
  <si>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</si>
  <si>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</si>
  <si>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</si>
  <si>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</si>
  <si>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</si>
  <si>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</si>
  <si>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</si>
  <si>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</si>
  <si>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</si>
  <si>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</si>
  <si>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</si>
  <si>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</si>
  <si>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</si>
  <si>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</si>
  <si>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</si>
  <si>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</si>
  <si>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</si>
  <si>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</si>
  <si>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</si>
  <si>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</si>
  <si>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</si>
  <si>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</si>
  <si>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</si>
  <si>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</si>
  <si>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</si>
  <si>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</si>
  <si>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</si>
  <si>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</si>
  <si>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</si>
  <si>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</si>
  <si>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</si>
  <si>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</si>
  <si>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</si>
  <si>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</si>
  <si>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</si>
  <si>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</si>
  <si>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</si>
  <si>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</si>
  <si>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</si>
  <si>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</si>
  <si>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</si>
  <si>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</si>
  <si>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</si>
  <si>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</si>
  <si>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</si>
  <si>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</si>
  <si>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</si>
  <si>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</si>
  <si>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</si>
  <si>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</si>
  <si>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</si>
  <si>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</si>
  <si>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</si>
  <si>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</si>
  <si>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</si>
  <si>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</si>
  <si>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</si>
  <si>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</si>
  <si>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</si>
  <si>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</si>
  <si>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</si>
  <si>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</si>
  <si>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</si>
  <si>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</si>
  <si>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</si>
  <si>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</si>
  <si>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</si>
  <si>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</si>
  <si>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</si>
  <si>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</si>
  <si>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</si>
  <si>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</si>
  <si>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</si>
  <si>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</si>
  <si>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</si>
  <si>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</si>
  <si>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</si>
  <si>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</si>
  <si>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</si>
  <si>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</si>
  <si>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</si>
  <si>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</si>
  <si>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</si>
  <si>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</si>
  <si>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</si>
  <si>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</si>
  <si>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</si>
  <si>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</si>
  <si>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</si>
  <si>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</si>
  <si>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</si>
  <si>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</si>
  <si>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</si>
  <si>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</si>
  <si>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</si>
  <si>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</si>
  <si>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</si>
  <si>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</si>
  <si>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</si>
  <si>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</si>
  <si>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</si>
  <si>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</si>
  <si>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</si>
  <si>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</si>
  <si>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</si>
  <si>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</si>
  <si>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</si>
  <si>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</si>
  <si>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</si>
  <si>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</si>
  <si>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</si>
  <si>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</si>
  <si>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</si>
  <si>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</si>
  <si>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</si>
  <si>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</si>
  <si>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</si>
  <si>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</si>
  <si>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</si>
  <si>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</si>
  <si>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</si>
  <si>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</si>
  <si>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</si>
  <si>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</si>
  <si>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</si>
  <si>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</si>
  <si>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</si>
  <si>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</si>
  <si>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</si>
  <si>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</si>
  <si>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</si>
  <si>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</si>
  <si>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</si>
  <si>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</si>
  <si>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</si>
  <si>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</si>
  <si>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</si>
  <si>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</si>
  <si>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</si>
  <si>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</si>
  <si>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</si>
  <si>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</si>
  <si>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</si>
  <si>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</si>
  <si>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</si>
  <si>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</si>
  <si>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</si>
  <si>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</si>
  <si>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</si>
  <si>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</si>
  <si>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</si>
  <si>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</si>
  <si>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</si>
  <si>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</si>
  <si>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</si>
  <si>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</si>
  <si>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</si>
  <si>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</si>
  <si>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</si>
  <si>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</si>
  <si>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</si>
  <si>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</si>
  <si>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</si>
  <si>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</si>
  <si>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</si>
  <si>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</si>
  <si>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</si>
  <si>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</si>
  <si>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</si>
  <si>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</si>
  <si>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</si>
  <si>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</si>
  <si>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</si>
  <si>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</si>
  <si>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</si>
  <si>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</si>
  <si>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</si>
  <si>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</si>
  <si>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</si>
  <si>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</si>
  <si>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</si>
  <si>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</si>
  <si>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</si>
  <si>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</si>
  <si>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</si>
  <si>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</si>
  <si>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</si>
  <si>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</si>
  <si>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</si>
  <si>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</si>
  <si>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</si>
  <si>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</si>
  <si>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</si>
  <si>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</si>
  <si>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</si>
  <si>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</si>
  <si>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</si>
  <si>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</si>
  <si>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</si>
  <si>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</si>
  <si>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</si>
  <si>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</si>
  <si>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</si>
  <si>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</si>
  <si>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</si>
  <si>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</si>
  <si>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</si>
  <si>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</si>
  <si>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</si>
  <si>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</si>
  <si>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</si>
  <si>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</si>
  <si>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</si>
  <si>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</si>
  <si>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</si>
  <si>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</si>
  <si>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</si>
  <si>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</si>
  <si>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</si>
  <si>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</si>
  <si>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</si>
  <si>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</si>
  <si>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</si>
  <si>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</si>
  <si>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</si>
  <si>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</si>
  <si>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</si>
  <si>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</si>
  <si>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</si>
  <si>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</si>
  <si>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</si>
  <si>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</si>
  <si>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</si>
  <si>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</si>
  <si>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</si>
  <si>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</si>
  <si>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</si>
  <si>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</si>
  <si>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</si>
  <si>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</si>
  <si>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</si>
  <si>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</si>
  <si>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</si>
  <si>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</si>
  <si>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</si>
  <si>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</si>
  <si>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</si>
  <si>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</si>
  <si>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</si>
  <si>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</si>
  <si>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</si>
  <si>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</si>
  <si>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</si>
  <si>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</si>
  <si>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</si>
  <si>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</si>
  <si>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</si>
  <si>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</si>
  <si>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</si>
  <si>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</si>
  <si>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</si>
  <si>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</si>
  <si>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</si>
  <si>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</si>
  <si>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</si>
  <si>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</si>
  <si>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</si>
  <si>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</si>
  <si>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</si>
  <si>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</si>
  <si>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</si>
  <si>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</si>
  <si>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</si>
  <si>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</si>
  <si>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</si>
  <si>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</si>
  <si>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</si>
  <si>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</si>
  <si>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</si>
  <si>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</si>
  <si>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</si>
  <si>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</si>
  <si>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</si>
  <si>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</si>
  <si>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</si>
  <si>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</si>
  <si>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</si>
  <si>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</si>
  <si>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</si>
  <si>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</si>
  <si>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</si>
  <si>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</si>
  <si>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</si>
  <si>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</si>
  <si>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</si>
  <si>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</si>
  <si>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</si>
  <si>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</si>
  <si>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</si>
  <si>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</si>
  <si>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</si>
  <si>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</si>
  <si>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</si>
  <si>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</si>
  <si>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</si>
  <si>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</si>
  <si>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</si>
  <si>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</si>
  <si>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</si>
  <si>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</si>
  <si>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</si>
  <si>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</si>
  <si>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</si>
  <si>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</si>
  <si>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</si>
  <si>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</si>
  <si>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</si>
  <si>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</si>
  <si>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</si>
  <si>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</si>
  <si>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</si>
  <si>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</si>
  <si>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</si>
  <si>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</si>
  <si>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</si>
  <si>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</si>
  <si>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</si>
  <si>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</si>
  <si>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</si>
  <si>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</si>
  <si>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</si>
  <si>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</si>
  <si>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</si>
  <si>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</si>
  <si>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</si>
  <si>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</si>
  <si>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</si>
  <si>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</si>
  <si>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</si>
  <si>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</si>
  <si>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</si>
  <si>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</si>
  <si>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</si>
  <si>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</si>
  <si>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</si>
  <si>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</si>
  <si>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</si>
  <si>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</si>
  <si>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</si>
  <si>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</si>
  <si>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</si>
  <si>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</si>
  <si>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</si>
  <si>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</si>
  <si>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</si>
  <si>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</si>
  <si>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</si>
  <si>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</si>
  <si>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</si>
  <si>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</si>
  <si>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</si>
  <si>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</si>
  <si>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</si>
  <si>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</si>
  <si>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</si>
  <si>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</si>
  <si>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</si>
  <si>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</si>
  <si>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</si>
  <si>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</si>
  <si>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</si>
  <si>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</si>
  <si>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</si>
  <si>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</si>
  <si>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</si>
  <si>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</si>
  <si>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</si>
  <si>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</si>
  <si>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</si>
  <si>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</si>
  <si>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</si>
  <si>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</si>
  <si>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</si>
  <si>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</si>
  <si>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</si>
  <si>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</si>
  <si>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</si>
  <si>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</si>
  <si>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</si>
  <si>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</si>
  <si>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</si>
  <si>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</si>
  <si>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</si>
  <si>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</si>
  <si>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</si>
  <si>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</si>
  <si>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</si>
  <si>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</si>
  <si>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</si>
  <si>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</si>
  <si>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</si>
  <si>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</si>
  <si>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</si>
  <si>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</si>
  <si>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</si>
  <si>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</si>
  <si>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</si>
  <si>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</si>
  <si>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</si>
  <si>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</si>
  <si>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</si>
  <si>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</si>
  <si>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</si>
  <si>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</si>
  <si>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</si>
  <si>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</si>
  <si>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OU OFICIAL (HORISTA)                                                                                                                                                                                                                                                                                                                                                                                                                                                                </t>
  </si>
  <si>
    <t xml:space="preserve">CARPINTEIRO DE FORMAS OU OFICIAL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</si>
  <si>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</si>
  <si>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</si>
  <si>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</si>
  <si>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</si>
  <si>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</si>
  <si>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</si>
  <si>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</si>
  <si>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</si>
  <si>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</si>
  <si>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</si>
  <si>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</si>
  <si>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</si>
  <si>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</si>
  <si>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</si>
  <si>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</si>
  <si>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</si>
  <si>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</si>
  <si>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</si>
  <si>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</si>
  <si>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</si>
  <si>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</si>
  <si>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</si>
  <si>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</si>
  <si>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</si>
  <si>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</si>
  <si>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</si>
  <si>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</si>
  <si>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</si>
  <si>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</si>
  <si>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</si>
  <si>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</si>
  <si>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</si>
  <si>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</si>
  <si>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</si>
  <si>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</si>
  <si>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</si>
  <si>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</si>
  <si>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</si>
  <si>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</si>
  <si>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</si>
  <si>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</si>
  <si>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</si>
  <si>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</si>
  <si>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</si>
  <si>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</si>
  <si>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</si>
  <si>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</si>
  <si>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</si>
  <si>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</si>
  <si>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</si>
  <si>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GROSSA, SAE 1020, BITOLA 1/4", E = 6,35 MM (49,85 KG/M2)                                                                                                                                                                                                                                                                                                                                                                                                                                     </t>
  </si>
  <si>
    <t xml:space="preserve">CHAPA DE ACO XADREZ PARA PISOS, E = 1/4"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</si>
  <si>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</si>
  <si>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</si>
  <si>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</si>
  <si>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</si>
  <si>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</si>
  <si>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</si>
  <si>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</si>
  <si>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</si>
  <si>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</si>
  <si>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</si>
  <si>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</si>
  <si>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</si>
  <si>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</si>
  <si>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</si>
  <si>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</si>
  <si>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</si>
  <si>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</si>
  <si>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</si>
  <si>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</si>
  <si>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</si>
  <si>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</si>
  <si>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</si>
  <si>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</si>
  <si>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</si>
  <si>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</si>
  <si>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</si>
  <si>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</si>
  <si>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</si>
  <si>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</si>
  <si>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</si>
  <si>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</si>
  <si>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</si>
  <si>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</si>
  <si>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</si>
  <si>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</si>
  <si>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</si>
  <si>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</si>
  <si>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CHAPA/PAINEL DE MADEIRA COMPENSADA RESINADA (MADEIRITE RESINADO ROSA) PARA FORMA DE CONCRETO, DE 2200 X 1100 MM, E = 8 A 12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</si>
  <si>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</si>
  <si>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</si>
  <si>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</si>
  <si>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</si>
  <si>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</si>
  <si>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</si>
  <si>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</si>
  <si>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</si>
  <si>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</si>
  <si>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</si>
  <si>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</si>
  <si>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</si>
  <si>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</si>
  <si>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</si>
  <si>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</si>
  <si>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</si>
  <si>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</si>
  <si>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</si>
  <si>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E OUTROS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</si>
  <si>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</si>
  <si>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</si>
  <si>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</si>
  <si>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</si>
  <si>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</si>
  <si>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</si>
  <si>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</si>
  <si>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</si>
  <si>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</si>
  <si>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</si>
  <si>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</si>
  <si>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</si>
  <si>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</si>
  <si>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</si>
  <si>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</si>
  <si>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</si>
  <si>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</si>
  <si>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</si>
  <si>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</si>
  <si>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</si>
  <si>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</si>
  <si>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</si>
  <si>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</si>
  <si>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</si>
  <si>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</si>
  <si>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</si>
  <si>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</si>
  <si>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</si>
  <si>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</si>
  <si>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</si>
  <si>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</si>
  <si>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</si>
  <si>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</si>
  <si>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</si>
  <si>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</si>
  <si>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</si>
  <si>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</si>
  <si>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</si>
  <si>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</si>
  <si>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</si>
  <si>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</si>
  <si>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</si>
  <si>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T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</si>
  <si>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</si>
  <si>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</si>
  <si>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</si>
  <si>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</si>
  <si>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</si>
  <si>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</si>
  <si>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</si>
  <si>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</si>
  <si>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</si>
  <si>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</si>
  <si>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</si>
  <si>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</si>
  <si>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</si>
  <si>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</si>
  <si>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</si>
  <si>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</si>
  <si>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</si>
  <si>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</si>
  <si>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</si>
  <si>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</si>
  <si>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</si>
  <si>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</si>
  <si>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</si>
  <si>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</si>
  <si>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</si>
  <si>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</si>
  <si>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</si>
  <si>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</si>
  <si>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</si>
  <si>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</si>
  <si>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</si>
  <si>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</si>
  <si>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</si>
  <si>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 1/4",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</si>
  <si>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</si>
  <si>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</si>
  <si>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</si>
  <si>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</si>
  <si>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</si>
  <si>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</si>
  <si>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</si>
  <si>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</si>
  <si>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</si>
  <si>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</si>
  <si>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</si>
  <si>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</si>
  <si>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</si>
  <si>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</si>
  <si>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</si>
  <si>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</si>
  <si>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</si>
  <si>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</si>
  <si>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</si>
  <si>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</si>
  <si>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</si>
  <si>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</si>
  <si>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</si>
  <si>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</si>
  <si>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</si>
  <si>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</si>
  <si>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</si>
  <si>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</si>
  <si>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</si>
  <si>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</si>
  <si>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</si>
  <si>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</si>
  <si>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</si>
  <si>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</si>
  <si>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</si>
  <si>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</si>
  <si>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</si>
  <si>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</si>
  <si>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</si>
  <si>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</si>
  <si>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</si>
  <si>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</si>
  <si>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</si>
  <si>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</si>
  <si>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</si>
  <si>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</si>
  <si>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</si>
  <si>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</si>
  <si>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</si>
  <si>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</si>
  <si>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</si>
  <si>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</si>
  <si>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</si>
  <si>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</si>
  <si>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</si>
  <si>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</si>
  <si>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</si>
  <si>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</si>
  <si>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</si>
  <si>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</si>
  <si>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</si>
  <si>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</si>
  <si>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</si>
  <si>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</si>
  <si>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</si>
  <si>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</si>
  <si>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</si>
  <si>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</si>
  <si>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</si>
  <si>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</si>
  <si>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</si>
  <si>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</si>
  <si>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</si>
  <si>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</si>
  <si>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</si>
  <si>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</si>
  <si>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</si>
  <si>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</si>
  <si>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</si>
  <si>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</si>
  <si>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</si>
  <si>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</si>
  <si>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</si>
  <si>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</si>
  <si>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</si>
  <si>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</si>
  <si>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</si>
  <si>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</si>
  <si>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</si>
  <si>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</si>
  <si>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</si>
  <si>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</si>
  <si>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</si>
  <si>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</si>
  <si>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</si>
  <si>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</si>
  <si>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</si>
  <si>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</si>
  <si>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</si>
  <si>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</si>
  <si>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</si>
  <si>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</si>
  <si>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</si>
  <si>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</si>
  <si>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</si>
  <si>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</si>
  <si>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</si>
  <si>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</si>
  <si>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</si>
  <si>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</si>
  <si>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</si>
  <si>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</si>
  <si>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</si>
  <si>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</si>
  <si>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</si>
  <si>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</si>
  <si>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</si>
  <si>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</si>
  <si>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</si>
  <si>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</si>
  <si>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</si>
  <si>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</si>
  <si>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</si>
  <si>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</si>
  <si>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</si>
  <si>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</si>
  <si>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</si>
  <si>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</si>
  <si>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</si>
  <si>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</si>
  <si>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</si>
  <si>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</si>
  <si>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</si>
  <si>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</si>
  <si>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</si>
  <si>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</si>
  <si>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</si>
  <si>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</si>
  <si>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</si>
  <si>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</si>
  <si>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</si>
  <si>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</si>
  <si>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</si>
  <si>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</si>
  <si>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</si>
  <si>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</si>
  <si>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</si>
  <si>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</si>
  <si>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</si>
  <si>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</si>
  <si>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</si>
  <si>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</si>
  <si>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</si>
  <si>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</si>
  <si>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</si>
  <si>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</si>
  <si>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</si>
  <si>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</si>
  <si>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</si>
  <si>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</si>
  <si>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</si>
  <si>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</si>
  <si>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</si>
  <si>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</si>
  <si>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</si>
  <si>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</si>
  <si>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</si>
  <si>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</si>
  <si>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</si>
  <si>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</si>
  <si>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</si>
  <si>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</si>
  <si>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</si>
  <si>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</si>
  <si>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</si>
  <si>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</si>
  <si>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</si>
  <si>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</si>
  <si>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</si>
  <si>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</si>
  <si>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</si>
  <si>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</si>
  <si>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</si>
  <si>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</si>
  <si>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</si>
  <si>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</si>
  <si>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</si>
  <si>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</si>
  <si>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</si>
  <si>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</si>
  <si>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</si>
  <si>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</si>
  <si>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</si>
  <si>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</si>
  <si>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</si>
  <si>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</si>
  <si>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</si>
  <si>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</si>
  <si>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</si>
  <si>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</si>
  <si>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</si>
  <si>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</si>
  <si>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</si>
  <si>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</si>
  <si>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</si>
  <si>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</si>
  <si>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</si>
  <si>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</si>
  <si>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</si>
  <si>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</si>
  <si>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</si>
  <si>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</si>
  <si>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</si>
  <si>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</si>
  <si>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</si>
  <si>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</si>
  <si>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</si>
  <si>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</si>
  <si>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</si>
  <si>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</si>
  <si>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</si>
  <si>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</si>
  <si>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</si>
  <si>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</si>
  <si>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</si>
  <si>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</si>
  <si>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</si>
  <si>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</si>
  <si>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</si>
  <si>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</si>
  <si>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</si>
  <si>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</si>
  <si>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</si>
  <si>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</si>
  <si>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</si>
  <si>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</si>
  <si>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</si>
  <si>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</si>
  <si>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</si>
  <si>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</si>
  <si>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</si>
  <si>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</si>
  <si>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</si>
  <si>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</si>
  <si>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</si>
  <si>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</si>
  <si>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</si>
  <si>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</si>
  <si>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</si>
  <si>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</si>
  <si>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</si>
  <si>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</si>
  <si>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</si>
  <si>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</si>
  <si>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</si>
  <si>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</si>
  <si>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</si>
  <si>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</si>
  <si>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</si>
  <si>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</si>
  <si>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</si>
  <si>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</si>
  <si>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</si>
  <si>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</si>
  <si>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</si>
  <si>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</si>
  <si>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</si>
  <si>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</si>
  <si>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</si>
  <si>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</si>
  <si>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</si>
  <si>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</si>
  <si>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</si>
  <si>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</si>
  <si>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</si>
  <si>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</si>
  <si>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</si>
  <si>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</si>
  <si>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</si>
  <si>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</si>
  <si>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</si>
  <si>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</si>
  <si>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</si>
  <si>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</si>
  <si>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</si>
  <si>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</si>
  <si>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</si>
  <si>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</si>
  <si>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</si>
  <si>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</si>
  <si>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</si>
  <si>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</si>
  <si>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</si>
  <si>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</si>
  <si>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</si>
  <si>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</si>
  <si>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</si>
  <si>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</si>
  <si>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</si>
  <si>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</si>
  <si>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</si>
  <si>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</si>
  <si>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</si>
  <si>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</si>
  <si>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</si>
  <si>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</si>
  <si>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</si>
  <si>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</si>
  <si>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</si>
  <si>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</si>
  <si>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</si>
  <si>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</si>
  <si>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</si>
  <si>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</si>
  <si>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</si>
  <si>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</si>
  <si>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</si>
  <si>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</si>
  <si>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</si>
  <si>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</si>
  <si>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</si>
  <si>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</si>
  <si>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</si>
  <si>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</si>
  <si>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</si>
  <si>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</si>
  <si>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</si>
  <si>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</si>
  <si>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</si>
  <si>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</si>
  <si>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</si>
  <si>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</si>
  <si>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</si>
  <si>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</si>
  <si>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</si>
  <si>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</si>
  <si>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</si>
  <si>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</si>
  <si>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</si>
  <si>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</si>
  <si>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</si>
  <si>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</si>
  <si>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</si>
  <si>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</si>
  <si>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</si>
  <si>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</si>
  <si>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</si>
  <si>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</si>
  <si>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</si>
  <si>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</si>
  <si>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</si>
  <si>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</si>
  <si>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</si>
  <si>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</si>
  <si>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</si>
  <si>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</si>
  <si>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</si>
  <si>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</si>
  <si>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</si>
  <si>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</si>
  <si>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</si>
  <si>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</si>
  <si>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</si>
  <si>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</si>
  <si>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</si>
  <si>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</si>
  <si>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</si>
  <si>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</si>
  <si>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</si>
  <si>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</si>
  <si>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</si>
  <si>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</si>
  <si>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</si>
  <si>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</si>
  <si>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</si>
  <si>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</si>
  <si>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</si>
  <si>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</si>
  <si>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</si>
  <si>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</si>
  <si>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</si>
  <si>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</si>
  <si>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</si>
  <si>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</si>
  <si>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</si>
  <si>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</si>
  <si>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</si>
  <si>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</si>
  <si>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</si>
  <si>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</si>
  <si>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</si>
  <si>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</si>
  <si>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</si>
  <si>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</si>
  <si>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</si>
  <si>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</si>
  <si>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</si>
  <si>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</si>
  <si>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</si>
  <si>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</si>
  <si>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</si>
  <si>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</si>
  <si>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</si>
  <si>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</si>
  <si>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</si>
  <si>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</si>
  <si>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</si>
  <si>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</si>
  <si>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</si>
  <si>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</si>
  <si>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</si>
  <si>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</si>
  <si>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</si>
  <si>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</si>
  <si>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</si>
  <si>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</si>
  <si>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</si>
  <si>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</si>
  <si>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</si>
  <si>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</si>
  <si>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</si>
  <si>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</si>
  <si>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</si>
  <si>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</si>
  <si>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</si>
  <si>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</si>
  <si>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</si>
  <si>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</si>
  <si>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</si>
  <si>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</si>
  <si>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</si>
  <si>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</si>
  <si>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</si>
  <si>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</si>
  <si>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</si>
  <si>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</si>
  <si>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</si>
  <si>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</si>
  <si>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</si>
  <si>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</si>
  <si>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</si>
  <si>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</si>
  <si>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</si>
  <si>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</si>
  <si>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</si>
  <si>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</si>
  <si>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</si>
  <si>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</si>
  <si>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</si>
  <si>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110 MM, FURO DE 20 MM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</si>
  <si>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</si>
  <si>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</si>
  <si>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</si>
  <si>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</si>
  <si>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</si>
  <si>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</si>
  <si>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</si>
  <si>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</si>
  <si>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</si>
  <si>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</si>
  <si>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</si>
  <si>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</si>
  <si>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</si>
  <si>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</si>
  <si>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</si>
  <si>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</si>
  <si>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</si>
  <si>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</si>
  <si>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</si>
  <si>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</si>
  <si>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</si>
  <si>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 X 400 A / 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</si>
  <si>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</si>
  <si>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</si>
  <si>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</si>
  <si>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</si>
  <si>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</si>
  <si>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</si>
  <si>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</si>
  <si>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</si>
  <si>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</si>
  <si>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</si>
  <si>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</si>
  <si>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</si>
  <si>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</si>
  <si>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</si>
  <si>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</si>
  <si>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</si>
  <si>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</si>
  <si>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</si>
  <si>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</si>
  <si>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</si>
  <si>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</si>
  <si>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</si>
  <si>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</si>
  <si>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</si>
  <si>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</si>
  <si>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</si>
  <si>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</si>
  <si>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</si>
  <si>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</si>
  <si>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</si>
  <si>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</si>
  <si>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</si>
  <si>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</si>
  <si>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</si>
  <si>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</si>
  <si>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</si>
  <si>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</si>
  <si>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</si>
  <si>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</si>
  <si>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</si>
  <si>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</si>
  <si>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</si>
  <si>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</si>
  <si>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</si>
  <si>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</si>
  <si>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</si>
  <si>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</si>
  <si>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</si>
  <si>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</si>
  <si>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</si>
  <si>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</si>
  <si>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</si>
  <si>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</si>
  <si>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</si>
  <si>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</si>
  <si>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</si>
  <si>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</si>
  <si>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</si>
  <si>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</si>
  <si>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</si>
  <si>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</si>
  <si>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</si>
  <si>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</si>
  <si>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</si>
  <si>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</si>
  <si>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</si>
  <si>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</si>
  <si>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</si>
  <si>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</si>
  <si>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</si>
  <si>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BRANCO, PARA ACOPLAR EM HASTE 1/2", AGUA FRIA                                                                                                                                                                                                                                                                                                                                                                                                                      </t>
  </si>
  <si>
    <t xml:space="preserve">DUCHA HIGIENICA PLASTICA COM REGISTRO METALICO 1/2"                                                                                                                                                                                                                                                                                                                                                                                                                                                       </t>
  </si>
  <si>
    <t xml:space="preserve">DUMPER COM CAPACIDADE DE CARGA DE 1700 KG, PARTIDA ELETRICA, MOTOR DIESEL COM POTENCIA DE 16 CV                                                                                                                                                                                                                                                                                                                                                                                                           </t>
  </si>
  <si>
    <t xml:space="preserve">ELEMENTO VAZADO CERAMICO DIAGONAL (TIPO FLOR/QUADRADO/XIS) DE *7 X 18 X 25* CM (L X A X C)                                                                                                                                                                                                                                                                                                                                                                                                                </t>
  </si>
  <si>
    <t xml:space="preserve">ELEMENTO VAZADO CERAMICO QUADRADO (TIPO RETO OU REDONDO) DE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</si>
  <si>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</si>
  <si>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</si>
  <si>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</si>
  <si>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</si>
  <si>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</si>
  <si>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</si>
  <si>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</si>
  <si>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</si>
  <si>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</si>
  <si>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</si>
  <si>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</si>
  <si>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</si>
  <si>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</si>
  <si>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</si>
  <si>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</si>
  <si>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</si>
  <si>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</si>
  <si>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</si>
  <si>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</si>
  <si>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</si>
  <si>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</si>
  <si>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</si>
  <si>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</si>
  <si>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</si>
  <si>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</si>
  <si>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</si>
  <si>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</si>
  <si>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</si>
  <si>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</si>
  <si>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</si>
  <si>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</si>
  <si>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</si>
  <si>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</si>
  <si>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</si>
  <si>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</si>
  <si>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</si>
  <si>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</si>
  <si>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</si>
  <si>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</si>
  <si>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</si>
  <si>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</si>
  <si>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</si>
  <si>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</si>
  <si>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</si>
  <si>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</si>
  <si>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</si>
  <si>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</si>
  <si>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</si>
  <si>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</si>
  <si>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</si>
  <si>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</si>
  <si>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</si>
  <si>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</si>
  <si>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</si>
  <si>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</si>
  <si>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</si>
  <si>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</si>
  <si>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</si>
  <si>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</si>
  <si>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</si>
  <si>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</si>
  <si>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</si>
  <si>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</si>
  <si>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</si>
  <si>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</si>
  <si>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</si>
  <si>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</si>
  <si>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</si>
  <si>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</si>
  <si>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</si>
  <si>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</si>
  <si>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</si>
  <si>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</si>
  <si>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</si>
  <si>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</si>
  <si>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</si>
  <si>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</si>
  <si>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</si>
  <si>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</si>
  <si>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</si>
  <si>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</si>
  <si>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</si>
  <si>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</si>
  <si>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</si>
  <si>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</si>
  <si>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</si>
  <si>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</si>
  <si>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</si>
  <si>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</si>
  <si>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</si>
  <si>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</si>
  <si>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</si>
  <si>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</si>
  <si>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</si>
  <si>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</si>
  <si>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</si>
  <si>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</si>
  <si>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</si>
  <si>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</si>
  <si>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</si>
  <si>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</si>
  <si>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</si>
  <si>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</si>
  <si>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</si>
  <si>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</si>
  <si>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</si>
  <si>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</si>
  <si>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</si>
  <si>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</si>
  <si>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</si>
  <si>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</si>
  <si>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</si>
  <si>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</si>
  <si>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</si>
  <si>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</si>
  <si>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</si>
  <si>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</si>
  <si>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</si>
  <si>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</si>
  <si>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</si>
  <si>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</si>
  <si>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</si>
  <si>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</si>
  <si>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</si>
  <si>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</si>
  <si>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</si>
  <si>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</si>
  <si>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</si>
  <si>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</si>
  <si>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</si>
  <si>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</si>
  <si>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 M3, PESO OPERACIONAL 17,8 T, POTENCIA LIQUIDA 110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</si>
  <si>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</si>
  <si>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</si>
  <si>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</si>
  <si>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</si>
  <si>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</si>
  <si>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</si>
  <si>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</si>
  <si>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</si>
  <si>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</si>
  <si>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</si>
  <si>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</si>
  <si>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</si>
  <si>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</si>
  <si>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</si>
  <si>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</si>
  <si>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</si>
  <si>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</si>
  <si>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</si>
  <si>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</si>
  <si>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</si>
  <si>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</si>
  <si>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</si>
  <si>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</si>
  <si>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</si>
  <si>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</si>
  <si>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</si>
  <si>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</si>
  <si>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</si>
  <si>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</si>
  <si>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</si>
  <si>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</si>
  <si>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</si>
  <si>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</si>
  <si>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</si>
  <si>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</si>
  <si>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</si>
  <si>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</si>
  <si>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</si>
  <si>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</si>
  <si>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</si>
  <si>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</si>
  <si>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</si>
  <si>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</si>
  <si>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</si>
  <si>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</si>
  <si>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</si>
  <si>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</si>
  <si>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</si>
  <si>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</si>
  <si>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</si>
  <si>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</si>
  <si>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</si>
  <si>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</si>
  <si>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</si>
  <si>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</si>
  <si>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</si>
  <si>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</si>
  <si>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</si>
  <si>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</si>
  <si>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</si>
  <si>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</si>
  <si>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</si>
  <si>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</si>
  <si>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</si>
  <si>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</si>
  <si>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</si>
  <si>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</si>
  <si>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</si>
  <si>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</si>
  <si>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</si>
  <si>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</si>
  <si>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</si>
  <si>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</si>
  <si>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</si>
  <si>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</si>
  <si>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</si>
  <si>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</si>
  <si>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</si>
  <si>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</si>
  <si>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</si>
  <si>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</si>
  <si>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</si>
  <si>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</si>
  <si>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</si>
  <si>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</si>
  <si>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</si>
  <si>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</si>
  <si>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</si>
  <si>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</si>
  <si>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</si>
  <si>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</si>
  <si>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</si>
  <si>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</si>
  <si>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</si>
  <si>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</si>
  <si>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</si>
  <si>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</si>
  <si>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</si>
  <si>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</si>
  <si>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</si>
  <si>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</si>
  <si>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</si>
  <si>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</si>
  <si>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</si>
  <si>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</si>
  <si>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</si>
  <si>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</si>
  <si>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</si>
  <si>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</si>
  <si>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</si>
  <si>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</si>
  <si>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</si>
  <si>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</si>
  <si>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</si>
  <si>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</si>
  <si>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</si>
  <si>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</si>
  <si>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</si>
  <si>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</si>
  <si>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</si>
  <si>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</si>
  <si>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</si>
  <si>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</si>
  <si>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</si>
  <si>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</si>
  <si>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</si>
  <si>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</si>
  <si>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</si>
  <si>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</si>
  <si>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</si>
  <si>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</si>
  <si>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</si>
  <si>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</si>
  <si>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</si>
  <si>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</si>
  <si>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</si>
  <si>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</si>
  <si>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</si>
  <si>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</si>
  <si>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</si>
  <si>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</si>
  <si>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</si>
  <si>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</si>
  <si>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</si>
  <si>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</si>
  <si>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</si>
  <si>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</si>
  <si>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</si>
  <si>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</si>
  <si>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</si>
  <si>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</si>
  <si>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</si>
  <si>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</si>
  <si>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</si>
  <si>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</si>
  <si>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</si>
  <si>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</si>
  <si>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</si>
  <si>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</si>
  <si>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</si>
  <si>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</si>
  <si>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</si>
  <si>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</si>
  <si>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</si>
  <si>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</si>
  <si>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</si>
  <si>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</si>
  <si>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</si>
  <si>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</si>
  <si>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</si>
  <si>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</si>
  <si>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</si>
  <si>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</si>
  <si>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</si>
  <si>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</si>
  <si>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</si>
  <si>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</si>
  <si>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</si>
  <si>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</si>
  <si>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</si>
  <si>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</si>
  <si>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</si>
  <si>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</si>
  <si>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</si>
  <si>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</si>
  <si>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</si>
  <si>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</si>
  <si>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</si>
  <si>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</si>
  <si>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</si>
  <si>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</si>
  <si>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</si>
  <si>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</si>
  <si>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</si>
  <si>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</si>
  <si>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</si>
  <si>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</si>
  <si>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</si>
  <si>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</si>
  <si>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</si>
  <si>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</si>
  <si>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</si>
  <si>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</si>
  <si>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</si>
  <si>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</si>
  <si>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</si>
  <si>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</si>
  <si>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</si>
  <si>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</si>
  <si>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</si>
  <si>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</si>
  <si>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</si>
  <si>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</si>
  <si>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</si>
  <si>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</si>
  <si>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</si>
  <si>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</si>
  <si>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</si>
  <si>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</si>
  <si>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</si>
  <si>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</si>
  <si>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</si>
  <si>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</si>
  <si>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</si>
  <si>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</si>
  <si>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</si>
  <si>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</si>
  <si>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</si>
  <si>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</si>
  <si>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</si>
  <si>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</si>
  <si>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</si>
  <si>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</si>
  <si>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GABIAO TIPO CAIXA, MALHA HEXAGONAL 8 X 10 CM (ZN/AL), FIO 2,7 MM, DIMENSOES 2,0 X 1,0 X 0,5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</si>
  <si>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</si>
  <si>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</si>
  <si>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</si>
  <si>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</si>
  <si>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</si>
  <si>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</si>
  <si>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</si>
  <si>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</si>
  <si>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</si>
  <si>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</si>
  <si>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</si>
  <si>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</si>
  <si>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</si>
  <si>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</si>
  <si>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</si>
  <si>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</si>
  <si>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</si>
  <si>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</si>
  <si>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</si>
  <si>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</si>
  <si>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</si>
  <si>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</si>
  <si>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</si>
  <si>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</si>
  <si>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X 9                                                                                                                                                                                                                                                                                                                                                                                                                                                                               </t>
  </si>
  <si>
    <t xml:space="preserve">GRAMPO DE ACO POLIDO 7/8"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</si>
  <si>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</si>
  <si>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</si>
  <si>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</si>
  <si>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</si>
  <si>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</si>
  <si>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</si>
  <si>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</si>
  <si>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</si>
  <si>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</si>
  <si>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</si>
  <si>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</si>
  <si>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</si>
  <si>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</si>
  <si>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</si>
  <si>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</si>
  <si>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</si>
  <si>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</si>
  <si>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</si>
  <si>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</si>
  <si>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</si>
  <si>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</si>
  <si>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</si>
  <si>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</si>
  <si>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GRELHA FOFO SIMPLES COM REQUADRO, CARGA MAXIMA 12,5 T, *300 X 1000* MM, E= *15* MM, AREA ESTACIONAMENTO CARRO PASSEIO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</si>
  <si>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</si>
  <si>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</si>
  <si>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</si>
  <si>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</si>
  <si>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</si>
  <si>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</si>
  <si>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</si>
  <si>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</si>
  <si>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</si>
  <si>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</si>
  <si>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</si>
  <si>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</si>
  <si>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</si>
  <si>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</si>
  <si>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</si>
  <si>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</si>
  <si>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</si>
  <si>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</si>
  <si>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</si>
  <si>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</si>
  <si>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</si>
  <si>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</si>
  <si>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</si>
  <si>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</si>
  <si>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</si>
  <si>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</si>
  <si>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</si>
  <si>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</si>
  <si>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</si>
  <si>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</si>
  <si>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</si>
  <si>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</si>
  <si>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</si>
  <si>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</si>
  <si>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</si>
  <si>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</si>
  <si>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</si>
  <si>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</si>
  <si>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</si>
  <si>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</si>
  <si>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</si>
  <si>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</si>
  <si>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</si>
  <si>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</si>
  <si>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</si>
  <si>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</si>
  <si>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</si>
  <si>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</si>
  <si>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</si>
  <si>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</si>
  <si>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</si>
  <si>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</si>
  <si>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</si>
  <si>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</si>
  <si>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</si>
  <si>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</si>
  <si>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</si>
  <si>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</si>
  <si>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</si>
  <si>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</si>
  <si>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</si>
  <si>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</si>
  <si>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</si>
  <si>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</si>
  <si>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</si>
  <si>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</si>
  <si>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</si>
  <si>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</si>
  <si>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</si>
  <si>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</si>
  <si>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</si>
  <si>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</si>
  <si>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</si>
  <si>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</si>
  <si>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</si>
  <si>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</si>
  <si>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</si>
  <si>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</si>
  <si>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</si>
  <si>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</si>
  <si>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</si>
  <si>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</si>
  <si>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</si>
  <si>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</si>
  <si>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</si>
  <si>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</si>
  <si>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</si>
  <si>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</si>
  <si>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</si>
  <si>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</si>
  <si>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</si>
  <si>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</si>
  <si>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</si>
  <si>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</si>
  <si>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</si>
  <si>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</si>
  <si>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</si>
  <si>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</si>
  <si>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</si>
  <si>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</si>
  <si>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</si>
  <si>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</si>
  <si>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</si>
  <si>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</si>
  <si>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</si>
  <si>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</si>
  <si>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</si>
  <si>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</si>
  <si>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</si>
  <si>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</si>
  <si>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</si>
  <si>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</si>
  <si>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</si>
  <si>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</si>
  <si>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</si>
  <si>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</si>
  <si>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</si>
  <si>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</si>
  <si>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</si>
  <si>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</si>
  <si>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MAXIMO-AR, ACO GALVANIZADO PINT. ANTICORROSIVA, COM BATENTE/REQUADRO DE 6 A 14 CM,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</si>
  <si>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</si>
  <si>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</si>
  <si>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</si>
  <si>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</si>
  <si>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</si>
  <si>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</si>
  <si>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</si>
  <si>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</si>
  <si>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</si>
  <si>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</si>
  <si>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</si>
  <si>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</si>
  <si>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</si>
  <si>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</si>
  <si>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</si>
  <si>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</si>
  <si>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</si>
  <si>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</si>
  <si>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</si>
  <si>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</si>
  <si>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</si>
  <si>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</si>
  <si>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</si>
  <si>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</si>
  <si>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</si>
  <si>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</si>
  <si>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</si>
  <si>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</si>
  <si>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</si>
  <si>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</si>
  <si>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</si>
  <si>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</si>
  <si>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</si>
  <si>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</si>
  <si>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</si>
  <si>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</si>
  <si>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</si>
  <si>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</si>
  <si>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</si>
  <si>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</si>
  <si>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</si>
  <si>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</si>
  <si>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</si>
  <si>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</si>
  <si>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</si>
  <si>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</si>
  <si>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</si>
  <si>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</si>
  <si>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</si>
  <si>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</si>
  <si>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</si>
  <si>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</si>
  <si>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</si>
  <si>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</si>
  <si>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</si>
  <si>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</si>
  <si>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</si>
  <si>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</si>
  <si>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</si>
  <si>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</si>
  <si>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</si>
  <si>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</si>
  <si>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</si>
  <si>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</si>
  <si>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</si>
  <si>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</si>
  <si>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</si>
  <si>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</si>
  <si>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</si>
  <si>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</si>
  <si>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</si>
  <si>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</si>
  <si>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</si>
  <si>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</si>
  <si>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</si>
  <si>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</si>
  <si>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</si>
  <si>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</si>
  <si>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</si>
  <si>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</si>
  <si>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</si>
  <si>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</si>
  <si>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</si>
  <si>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</si>
  <si>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</si>
  <si>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</si>
  <si>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</si>
  <si>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</si>
  <si>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</si>
  <si>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</si>
  <si>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</si>
  <si>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</si>
  <si>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</si>
  <si>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</si>
  <si>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</si>
  <si>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</si>
  <si>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</si>
  <si>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</si>
  <si>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</si>
  <si>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</si>
  <si>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</si>
  <si>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</si>
  <si>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</si>
  <si>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</si>
  <si>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</si>
  <si>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</si>
  <si>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</si>
  <si>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</si>
  <si>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</si>
  <si>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</si>
  <si>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</si>
  <si>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</si>
  <si>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</si>
  <si>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</si>
  <si>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</si>
  <si>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</si>
  <si>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</si>
  <si>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</si>
  <si>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</si>
  <si>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</si>
  <si>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</si>
  <si>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</si>
  <si>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</si>
  <si>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</si>
  <si>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</si>
  <si>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</si>
  <si>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</si>
  <si>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</si>
  <si>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</si>
  <si>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</si>
  <si>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</si>
  <si>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</si>
  <si>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</si>
  <si>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</si>
  <si>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</si>
  <si>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</si>
  <si>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</si>
  <si>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</si>
  <si>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</si>
  <si>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</si>
  <si>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</si>
  <si>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</si>
  <si>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</si>
  <si>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</si>
  <si>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</si>
  <si>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</si>
  <si>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</si>
  <si>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</si>
  <si>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</si>
  <si>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</si>
  <si>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</si>
  <si>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</si>
  <si>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</si>
  <si>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</si>
  <si>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</si>
  <si>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</si>
  <si>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</si>
  <si>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</si>
  <si>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</si>
  <si>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</si>
  <si>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</si>
  <si>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</si>
  <si>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</si>
  <si>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</si>
  <si>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</si>
  <si>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</si>
  <si>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</si>
  <si>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</si>
  <si>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</si>
  <si>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</si>
  <si>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</si>
  <si>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</si>
  <si>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</si>
  <si>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</si>
  <si>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</si>
  <si>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</si>
  <si>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</si>
  <si>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</si>
  <si>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</si>
  <si>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</si>
  <si>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</si>
  <si>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</si>
  <si>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</si>
  <si>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</si>
  <si>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</si>
  <si>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</si>
  <si>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</si>
  <si>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</si>
  <si>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</si>
  <si>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</si>
  <si>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</si>
  <si>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</si>
  <si>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</si>
  <si>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</si>
  <si>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</si>
  <si>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</si>
  <si>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</si>
  <si>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</si>
  <si>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</si>
  <si>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</si>
  <si>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</si>
  <si>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</si>
  <si>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</si>
  <si>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</si>
  <si>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</si>
  <si>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</si>
  <si>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</si>
  <si>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</si>
  <si>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</si>
  <si>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</si>
  <si>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</si>
  <si>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</si>
  <si>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</si>
  <si>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</si>
  <si>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</si>
  <si>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</si>
  <si>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</si>
  <si>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</si>
  <si>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</si>
  <si>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</si>
  <si>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</si>
  <si>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</si>
  <si>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</si>
  <si>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</si>
  <si>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</si>
  <si>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</si>
  <si>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</si>
  <si>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</si>
  <si>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</si>
  <si>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</si>
  <si>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</si>
  <si>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</si>
  <si>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</si>
  <si>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</si>
  <si>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</si>
  <si>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</si>
  <si>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</si>
  <si>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</si>
  <si>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</si>
  <si>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</si>
  <si>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</si>
  <si>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</si>
  <si>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</si>
  <si>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</si>
  <si>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</si>
  <si>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</si>
  <si>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</si>
  <si>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</si>
  <si>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</si>
  <si>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</si>
  <si>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</si>
  <si>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</si>
  <si>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</si>
  <si>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</si>
  <si>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</si>
  <si>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</si>
  <si>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</si>
  <si>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</si>
  <si>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</si>
  <si>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</si>
  <si>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</si>
  <si>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</si>
  <si>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</si>
  <si>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</si>
  <si>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</si>
  <si>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</si>
  <si>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</si>
  <si>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</si>
  <si>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</si>
  <si>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</si>
  <si>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</si>
  <si>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</si>
  <si>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</si>
  <si>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</si>
  <si>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</si>
  <si>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</si>
  <si>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</si>
  <si>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</si>
  <si>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</si>
  <si>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</si>
  <si>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</si>
  <si>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</si>
  <si>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</si>
  <si>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</si>
  <si>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</si>
  <si>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</si>
  <si>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</si>
  <si>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</si>
  <si>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</si>
  <si>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</si>
  <si>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</si>
  <si>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</si>
  <si>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</si>
  <si>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</si>
  <si>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</si>
  <si>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</si>
  <si>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</si>
  <si>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</si>
  <si>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</si>
  <si>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</si>
  <si>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</si>
  <si>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</si>
  <si>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</si>
  <si>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</si>
  <si>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</si>
  <si>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</si>
  <si>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</si>
  <si>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</si>
  <si>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</si>
  <si>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</si>
  <si>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</si>
  <si>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</si>
  <si>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</si>
  <si>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</si>
  <si>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</si>
  <si>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</si>
  <si>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</si>
  <si>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</si>
  <si>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</si>
  <si>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</si>
  <si>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</si>
  <si>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</si>
  <si>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</si>
  <si>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</si>
  <si>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</si>
  <si>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</si>
  <si>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</si>
  <si>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</si>
  <si>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</si>
  <si>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</si>
  <si>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</si>
  <si>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</si>
  <si>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</si>
  <si>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</si>
  <si>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</si>
  <si>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</si>
  <si>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</si>
  <si>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</si>
  <si>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</si>
  <si>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</si>
  <si>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</si>
  <si>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</si>
  <si>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</si>
  <si>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</si>
  <si>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</si>
  <si>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</si>
  <si>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</si>
  <si>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</si>
  <si>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</si>
  <si>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</si>
  <si>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</si>
  <si>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</si>
  <si>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</si>
  <si>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</si>
  <si>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</si>
  <si>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</si>
  <si>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</si>
  <si>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</si>
  <si>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</si>
  <si>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</si>
  <si>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</si>
  <si>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</si>
  <si>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</si>
  <si>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</si>
  <si>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</si>
  <si>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</si>
  <si>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</si>
  <si>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</si>
  <si>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</si>
  <si>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</si>
  <si>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</si>
  <si>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</si>
  <si>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</si>
  <si>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</si>
  <si>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</si>
  <si>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</si>
  <si>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</si>
  <si>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</si>
  <si>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</si>
  <si>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</si>
  <si>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</si>
  <si>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</si>
  <si>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</si>
  <si>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</si>
  <si>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</si>
  <si>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</si>
  <si>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</si>
  <si>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</si>
  <si>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EM ACO CARBONO, COM ENCAIXE PARA SOLDA DN SW, PRESSAO 3.000 LBS, 3/4" X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</si>
  <si>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</si>
  <si>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</si>
  <si>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</si>
  <si>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</si>
  <si>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</si>
  <si>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</si>
  <si>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</si>
  <si>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</si>
  <si>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</si>
  <si>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</si>
  <si>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</si>
  <si>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</si>
  <si>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</si>
  <si>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</si>
  <si>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</si>
  <si>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</si>
  <si>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</si>
  <si>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</si>
  <si>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</si>
  <si>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</si>
  <si>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</si>
  <si>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</si>
  <si>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</si>
  <si>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</si>
  <si>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</si>
  <si>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</si>
  <si>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</si>
  <si>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</si>
  <si>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</si>
  <si>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</si>
  <si>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</si>
  <si>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</si>
  <si>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</si>
  <si>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</si>
  <si>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</si>
  <si>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</si>
  <si>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</si>
  <si>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</si>
  <si>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</si>
  <si>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</si>
  <si>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</si>
  <si>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</si>
  <si>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</si>
  <si>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</si>
  <si>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</si>
  <si>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</si>
  <si>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</si>
  <si>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</si>
  <si>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</si>
  <si>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</si>
  <si>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</si>
  <si>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</si>
  <si>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</si>
  <si>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</si>
  <si>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</si>
  <si>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</si>
  <si>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</si>
  <si>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</si>
  <si>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</si>
  <si>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</si>
  <si>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</si>
  <si>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</si>
  <si>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</si>
  <si>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</si>
  <si>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</si>
  <si>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</si>
  <si>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</si>
  <si>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</si>
  <si>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</si>
  <si>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</si>
  <si>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</si>
  <si>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</si>
  <si>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</si>
  <si>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</si>
  <si>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</si>
  <si>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</si>
  <si>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</si>
  <si>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</si>
  <si>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</si>
  <si>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</si>
  <si>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</si>
  <si>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</si>
  <si>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</si>
  <si>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</si>
  <si>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</si>
  <si>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</si>
  <si>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</si>
  <si>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</si>
  <si>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</si>
  <si>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</si>
  <si>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</si>
  <si>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</si>
  <si>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</si>
  <si>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</si>
  <si>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</si>
  <si>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</si>
  <si>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</si>
  <si>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</si>
  <si>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</si>
  <si>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</si>
  <si>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</si>
  <si>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</si>
  <si>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</si>
  <si>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</si>
  <si>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</si>
  <si>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</si>
  <si>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</si>
  <si>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</si>
  <si>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</si>
  <si>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</si>
  <si>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LUVA, PEAD PE 100, DE 400 MM, PARA ELETROFUSAO                                                                                                                                                                                                                                                                                                                                                                                                                                                            </t>
  </si>
  <si>
    <t xml:space="preserve">LUVA, PEAD PE 100, DE 63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</si>
  <si>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</si>
  <si>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</si>
  <si>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</si>
  <si>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</si>
  <si>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</si>
  <si>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</si>
  <si>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</si>
  <si>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</si>
  <si>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</si>
  <si>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</si>
  <si>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</si>
  <si>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</si>
  <si>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</si>
  <si>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</si>
  <si>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</si>
  <si>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</si>
  <si>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</si>
  <si>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</si>
  <si>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</si>
  <si>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</si>
  <si>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</si>
  <si>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</si>
  <si>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</si>
  <si>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</si>
  <si>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</si>
  <si>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</si>
  <si>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</si>
  <si>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</si>
  <si>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</si>
  <si>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</si>
  <si>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</si>
  <si>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</si>
  <si>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</si>
  <si>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</si>
  <si>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</si>
  <si>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</si>
  <si>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</si>
  <si>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</si>
  <si>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</si>
  <si>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</si>
  <si>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</si>
  <si>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</si>
  <si>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</si>
  <si>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</si>
  <si>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</si>
  <si>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</si>
  <si>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</si>
  <si>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</si>
  <si>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</si>
  <si>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</si>
  <si>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</si>
  <si>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</si>
  <si>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</si>
  <si>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</si>
  <si>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</si>
  <si>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</si>
  <si>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</si>
  <si>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</si>
  <si>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</si>
  <si>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</si>
  <si>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</si>
  <si>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</si>
  <si>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</si>
  <si>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</si>
  <si>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</si>
  <si>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</si>
  <si>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</si>
  <si>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</si>
  <si>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</si>
  <si>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</si>
  <si>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</si>
  <si>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</si>
  <si>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</si>
  <si>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E POTENCIA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</si>
  <si>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</si>
  <si>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</si>
  <si>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</si>
  <si>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</si>
  <si>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</si>
  <si>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</si>
  <si>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</si>
  <si>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</si>
  <si>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</si>
  <si>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</si>
  <si>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FORCA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</si>
  <si>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</si>
  <si>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</si>
  <si>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</si>
  <si>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</si>
  <si>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</si>
  <si>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</si>
  <si>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</si>
  <si>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</si>
  <si>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</si>
  <si>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</si>
  <si>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</si>
  <si>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</si>
  <si>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CATALISADOR)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</si>
  <si>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</si>
  <si>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</si>
  <si>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</si>
  <si>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</si>
  <si>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</si>
  <si>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</si>
  <si>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</si>
  <si>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</si>
  <si>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</si>
  <si>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</si>
  <si>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</si>
  <si>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</si>
  <si>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</si>
  <si>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</si>
  <si>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</si>
  <si>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</si>
  <si>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</si>
  <si>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</si>
  <si>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</si>
  <si>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</si>
  <si>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</si>
  <si>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</si>
  <si>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</si>
  <si>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</si>
  <si>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</si>
  <si>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</si>
  <si>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</si>
  <si>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</si>
  <si>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</si>
  <si>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</si>
  <si>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</si>
  <si>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</si>
  <si>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</si>
  <si>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DE 14 X 19 X 14 CM (L X A X C) E 6,0 MPA                                                                                                                                                                                                                                                                                                                                                                                                                                   </t>
  </si>
  <si>
    <t xml:space="preserve">MEIO BLOCO ESTRUTURAL CERAMICO DE 14 X 19 X 19 CM (L X A X C) E 6,0 MPA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</si>
  <si>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</si>
  <si>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</si>
  <si>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</si>
  <si>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</si>
  <si>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</si>
  <si>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</si>
  <si>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</si>
  <si>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</si>
  <si>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</si>
  <si>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</si>
  <si>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</si>
  <si>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</si>
  <si>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</si>
  <si>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</si>
  <si>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</si>
  <si>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</si>
  <si>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</si>
  <si>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</si>
  <si>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</si>
  <si>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</si>
  <si>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</si>
  <si>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</si>
  <si>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</si>
  <si>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</si>
  <si>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</si>
  <si>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</si>
  <si>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</si>
  <si>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</si>
  <si>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FOGO,AÂ  FIXACAO COM ROSCA SOBERBA OU MECANICA, H=300 MM X DN=10 MM                                                                                                                                                                                                                                                                                                                                                                                                      </t>
  </si>
  <si>
    <t xml:space="preserve">MINICAPTOR, EM ACO GALVANIZADO A FOGO,AÂ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</si>
  <si>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</si>
  <si>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</si>
  <si>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</si>
  <si>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</si>
  <si>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</si>
  <si>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</si>
  <si>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</si>
  <si>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</si>
  <si>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</si>
  <si>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</si>
  <si>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</si>
  <si>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</si>
  <si>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</si>
  <si>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</si>
  <si>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</si>
  <si>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</si>
  <si>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</si>
  <si>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</si>
  <si>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</si>
  <si>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</si>
  <si>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</si>
  <si>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</si>
  <si>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</si>
  <si>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</si>
  <si>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</si>
  <si>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</si>
  <si>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</si>
  <si>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</si>
  <si>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</si>
  <si>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</si>
  <si>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</si>
  <si>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</si>
  <si>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</si>
  <si>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</si>
  <si>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</si>
  <si>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</si>
  <si>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</si>
  <si>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</si>
  <si>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</si>
  <si>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</si>
  <si>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</si>
  <si>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</si>
  <si>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</si>
  <si>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</si>
  <si>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</si>
  <si>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</si>
  <si>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</si>
  <si>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</si>
  <si>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</si>
  <si>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</si>
  <si>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</si>
  <si>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</si>
  <si>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</si>
  <si>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</si>
  <si>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</si>
  <si>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</si>
  <si>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</si>
  <si>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</si>
  <si>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</si>
  <si>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</si>
  <si>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</si>
  <si>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</si>
  <si>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</si>
  <si>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</si>
  <si>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</si>
  <si>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</si>
  <si>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</si>
  <si>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</si>
  <si>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</si>
  <si>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</si>
  <si>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</si>
  <si>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</si>
  <si>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</si>
  <si>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</si>
  <si>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</si>
  <si>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</si>
  <si>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</si>
  <si>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</si>
  <si>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</si>
  <si>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</si>
  <si>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</si>
  <si>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</si>
  <si>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</si>
  <si>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</si>
  <si>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</si>
  <si>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</si>
  <si>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</si>
  <si>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</si>
  <si>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</si>
  <si>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</si>
  <si>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</si>
  <si>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</si>
  <si>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</si>
  <si>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</si>
  <si>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</si>
  <si>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</si>
  <si>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</si>
  <si>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</si>
  <si>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</si>
  <si>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</si>
  <si>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</si>
  <si>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</si>
  <si>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</si>
  <si>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</si>
  <si>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</si>
  <si>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</si>
  <si>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</si>
  <si>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</si>
  <si>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</si>
  <si>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</si>
  <si>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</si>
  <si>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</si>
  <si>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</si>
  <si>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</si>
  <si>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</si>
  <si>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</si>
  <si>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</si>
  <si>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</si>
  <si>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</si>
  <si>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</si>
  <si>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</si>
  <si>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</si>
  <si>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</si>
  <si>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</si>
  <si>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</si>
  <si>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</si>
  <si>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</si>
  <si>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</si>
  <si>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</si>
  <si>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</si>
  <si>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</si>
  <si>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</si>
  <si>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</si>
  <si>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</si>
  <si>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</si>
  <si>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</si>
  <si>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</si>
  <si>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</si>
  <si>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</si>
  <si>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</si>
  <si>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</si>
  <si>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</si>
  <si>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</si>
  <si>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</si>
  <si>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</si>
  <si>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</si>
  <si>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</si>
  <si>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</si>
  <si>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</si>
  <si>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</si>
  <si>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</si>
  <si>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</si>
  <si>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</si>
  <si>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</si>
  <si>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</si>
  <si>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</si>
  <si>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</si>
  <si>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</si>
  <si>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</si>
  <si>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</si>
  <si>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</si>
  <si>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</si>
  <si>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</si>
  <si>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</si>
  <si>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</si>
  <si>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</si>
  <si>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</si>
  <si>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</si>
  <si>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</si>
  <si>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</si>
  <si>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</si>
  <si>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</si>
  <si>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</si>
  <si>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</si>
  <si>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</si>
  <si>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</si>
  <si>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</si>
  <si>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</si>
  <si>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</si>
  <si>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</si>
  <si>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</si>
  <si>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</si>
  <si>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</si>
  <si>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</si>
  <si>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</si>
  <si>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</si>
  <si>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</si>
  <si>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</si>
  <si>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</si>
  <si>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</si>
  <si>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</si>
  <si>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</si>
  <si>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</si>
  <si>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</si>
  <si>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</si>
  <si>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</si>
  <si>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</si>
  <si>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2", COM PORCA E ARRUELA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</si>
  <si>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</si>
  <si>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</si>
  <si>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</si>
  <si>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</si>
  <si>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</si>
  <si>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</si>
  <si>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</si>
  <si>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</si>
  <si>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</si>
  <si>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</si>
  <si>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</si>
  <si>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</si>
  <si>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</si>
  <si>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</si>
  <si>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</si>
  <si>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</si>
  <si>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</si>
  <si>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</si>
  <si>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</si>
  <si>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</si>
  <si>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</si>
  <si>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</si>
  <si>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</si>
  <si>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</si>
  <si>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</si>
  <si>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</si>
  <si>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</si>
  <si>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</si>
  <si>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</si>
  <si>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</si>
  <si>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</si>
  <si>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</si>
  <si>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</si>
  <si>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</si>
  <si>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</si>
  <si>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</si>
  <si>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</si>
  <si>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</si>
  <si>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</si>
  <si>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</si>
  <si>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</si>
  <si>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</si>
  <si>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</si>
  <si>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</si>
  <si>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</si>
  <si>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</si>
  <si>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</si>
  <si>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</si>
  <si>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</si>
  <si>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</si>
  <si>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</si>
  <si>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</si>
  <si>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</si>
  <si>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</si>
  <si>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</si>
  <si>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</si>
  <si>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</si>
  <si>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</si>
  <si>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</si>
  <si>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</si>
  <si>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</si>
  <si>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</si>
  <si>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</si>
  <si>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</si>
  <si>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</si>
  <si>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</si>
  <si>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</si>
  <si>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</si>
  <si>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</si>
  <si>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</si>
  <si>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</si>
  <si>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</si>
  <si>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</si>
  <si>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</si>
  <si>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</si>
  <si>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</si>
  <si>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</si>
  <si>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</si>
  <si>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</si>
  <si>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</si>
  <si>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</si>
  <si>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</si>
  <si>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</si>
  <si>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</si>
  <si>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</si>
  <si>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</si>
  <si>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</si>
  <si>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</si>
  <si>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</si>
  <si>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</si>
  <si>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</si>
  <si>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</si>
  <si>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</si>
  <si>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</si>
  <si>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</si>
  <si>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</si>
  <si>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</si>
  <si>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</si>
  <si>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</si>
  <si>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12,70 MM (1/2 POL), ESPESSURA 1,58 MM (1/16 POL) E PESO LINEAR DE APROXIMADAMENTE 0,149 KG/M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</si>
  <si>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</si>
  <si>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</si>
  <si>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</si>
  <si>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</si>
  <si>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</si>
  <si>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</si>
  <si>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</si>
  <si>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</si>
  <si>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</si>
  <si>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</si>
  <si>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</si>
  <si>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</si>
  <si>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</si>
  <si>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</si>
  <si>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</si>
  <si>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</si>
  <si>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</si>
  <si>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</si>
  <si>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</si>
  <si>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</si>
  <si>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</si>
  <si>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</si>
  <si>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</si>
  <si>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</si>
  <si>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</si>
  <si>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</si>
  <si>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</si>
  <si>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</si>
  <si>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</si>
  <si>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</si>
  <si>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</si>
  <si>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</si>
  <si>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</si>
  <si>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</si>
  <si>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</si>
  <si>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</si>
  <si>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</si>
  <si>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</si>
  <si>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</si>
  <si>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</si>
  <si>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</si>
  <si>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</si>
  <si>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</si>
  <si>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</si>
  <si>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</si>
  <si>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</si>
  <si>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</si>
  <si>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</si>
  <si>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</si>
  <si>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</si>
  <si>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</si>
  <si>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</si>
  <si>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</si>
  <si>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</si>
  <si>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</si>
  <si>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</si>
  <si>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</si>
  <si>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</si>
  <si>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</si>
  <si>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</si>
  <si>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</si>
  <si>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</si>
  <si>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</si>
  <si>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</si>
  <si>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</si>
  <si>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</si>
  <si>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</si>
  <si>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</si>
  <si>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</si>
  <si>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</si>
  <si>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</si>
  <si>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</si>
  <si>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</si>
  <si>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</si>
  <si>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</si>
  <si>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</si>
  <si>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VARIAVEL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</si>
  <si>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</si>
  <si>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</si>
  <si>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</si>
  <si>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</si>
  <si>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</si>
  <si>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</si>
  <si>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</si>
  <si>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</si>
  <si>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</si>
  <si>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</si>
  <si>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</si>
  <si>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</si>
  <si>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</si>
  <si>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</si>
  <si>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</si>
  <si>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</si>
  <si>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</si>
  <si>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</si>
  <si>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</si>
  <si>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</si>
  <si>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</si>
  <si>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</si>
  <si>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</si>
  <si>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</si>
  <si>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</si>
  <si>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</si>
  <si>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</si>
  <si>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</si>
  <si>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</si>
  <si>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</si>
  <si>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</si>
  <si>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</si>
  <si>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</si>
  <si>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</si>
  <si>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</si>
  <si>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</si>
  <si>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</si>
  <si>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</si>
  <si>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</si>
  <si>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</si>
  <si>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</si>
  <si>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</si>
  <si>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</si>
  <si>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</si>
  <si>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</si>
  <si>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</si>
  <si>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</si>
  <si>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</si>
  <si>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</si>
  <si>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</si>
  <si>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</si>
  <si>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</si>
  <si>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</si>
  <si>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</si>
  <si>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</si>
  <si>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</si>
  <si>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</si>
  <si>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</si>
  <si>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</si>
  <si>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</si>
  <si>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</si>
  <si>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</si>
  <si>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</si>
  <si>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</si>
  <si>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</si>
  <si>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</si>
  <si>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</si>
  <si>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</si>
  <si>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</si>
  <si>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</si>
  <si>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</si>
  <si>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</si>
  <si>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</si>
  <si>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</si>
  <si>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</si>
  <si>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</si>
  <si>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</si>
  <si>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</si>
  <si>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</si>
  <si>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</si>
  <si>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</si>
  <si>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</si>
  <si>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</si>
  <si>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</si>
  <si>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</si>
  <si>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</si>
  <si>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</si>
  <si>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</si>
  <si>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</si>
  <si>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</si>
  <si>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</si>
  <si>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</si>
  <si>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</si>
  <si>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TIPO VENEZIANA, EM ALUMINIO, ACABAMENTO ANODIZADO NATURAL, 90 MM X 210 MM (LARGURA X ALTURA),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</si>
  <si>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</si>
  <si>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</si>
  <si>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</si>
  <si>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</si>
  <si>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</si>
  <si>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</si>
  <si>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</si>
  <si>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</si>
  <si>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</si>
  <si>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</si>
  <si>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</si>
  <si>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</si>
  <si>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</si>
  <si>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</si>
  <si>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</si>
  <si>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</si>
  <si>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</si>
  <si>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</si>
  <si>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</si>
  <si>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</si>
  <si>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</si>
  <si>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</si>
  <si>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</si>
  <si>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</si>
  <si>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</si>
  <si>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</si>
  <si>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</si>
  <si>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</si>
  <si>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</si>
  <si>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</si>
  <si>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</si>
  <si>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</si>
  <si>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</si>
  <si>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</si>
  <si>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</si>
  <si>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7 M, DIAMETRO INFERIOR = *125*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</si>
  <si>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</si>
  <si>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</si>
  <si>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</si>
  <si>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</si>
  <si>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</si>
  <si>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</si>
  <si>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</si>
  <si>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</si>
  <si>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</si>
  <si>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</si>
  <si>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</si>
  <si>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</si>
  <si>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</si>
  <si>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</si>
  <si>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</si>
  <si>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</si>
  <si>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</si>
  <si>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</si>
  <si>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</si>
  <si>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</si>
  <si>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</si>
  <si>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</si>
  <si>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</si>
  <si>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</si>
  <si>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</si>
  <si>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</si>
  <si>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</si>
  <si>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</si>
  <si>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</si>
  <si>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</si>
  <si>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</si>
  <si>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</si>
  <si>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</si>
  <si>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</si>
  <si>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</si>
  <si>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</si>
  <si>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</si>
  <si>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</si>
  <si>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</si>
  <si>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</si>
  <si>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</si>
  <si>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</si>
  <si>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</si>
  <si>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</si>
  <si>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</si>
  <si>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</si>
  <si>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</si>
  <si>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</si>
  <si>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</si>
  <si>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</si>
  <si>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</si>
  <si>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</si>
  <si>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</si>
  <si>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</si>
  <si>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</si>
  <si>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</si>
  <si>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</si>
  <si>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</si>
  <si>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</si>
  <si>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</si>
  <si>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</si>
  <si>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</si>
  <si>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</si>
  <si>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</si>
  <si>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</si>
  <si>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</si>
  <si>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</si>
  <si>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</si>
  <si>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</si>
  <si>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</si>
  <si>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</si>
  <si>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</si>
  <si>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</si>
  <si>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</si>
  <si>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</si>
  <si>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</si>
  <si>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</si>
  <si>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</si>
  <si>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</si>
  <si>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</si>
  <si>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</si>
  <si>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</si>
  <si>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</si>
  <si>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</si>
  <si>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</si>
  <si>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</si>
  <si>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</si>
  <si>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</si>
  <si>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</si>
  <si>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</si>
  <si>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</si>
  <si>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</si>
  <si>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</si>
  <si>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</si>
  <si>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</si>
  <si>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</si>
  <si>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</si>
  <si>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</si>
  <si>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</si>
  <si>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</si>
  <si>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</si>
  <si>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</si>
  <si>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</si>
  <si>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</si>
  <si>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</si>
  <si>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</si>
  <si>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</si>
  <si>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</si>
  <si>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</si>
  <si>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</si>
  <si>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</si>
  <si>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</si>
  <si>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</si>
  <si>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</si>
  <si>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</si>
  <si>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</si>
  <si>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</si>
  <si>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</si>
  <si>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</si>
  <si>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</si>
  <si>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</si>
  <si>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</si>
  <si>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</si>
  <si>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</si>
  <si>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</si>
  <si>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</si>
  <si>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</si>
  <si>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</si>
  <si>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</si>
  <si>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</si>
  <si>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</si>
  <si>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</si>
  <si>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</si>
  <si>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</si>
  <si>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</si>
  <si>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</si>
  <si>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</si>
  <si>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</si>
  <si>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</si>
  <si>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</si>
  <si>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</si>
  <si>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</si>
  <si>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</si>
  <si>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</si>
  <si>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3 DISJUNTORES NEMA OU 4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</si>
  <si>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</si>
  <si>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</si>
  <si>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</si>
  <si>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</si>
  <si>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</si>
  <si>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</si>
  <si>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</si>
  <si>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</si>
  <si>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</si>
  <si>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</si>
  <si>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</si>
  <si>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</si>
  <si>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</si>
  <si>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</si>
  <si>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SECO CONICO, PVC, 100 X 40 MM, COM GRELHA REDONDA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</si>
  <si>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</si>
  <si>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</si>
  <si>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</si>
  <si>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</si>
  <si>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REBOLO ABRASIVO RETO DE USO GERAL GRAO 36, DE 6 X 1" (DIAMETRO X ALTURA)                                                                                                                                                                                                                                                                                                                                                                                                                                  </t>
  </si>
  <si>
    <t xml:space="preserve">REBOLO ABRASIVO RETO DE USO GERAL GRAO 36, DE 6 X 3/4"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</si>
  <si>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</si>
  <si>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</si>
  <si>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</si>
  <si>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</si>
  <si>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</si>
  <si>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</si>
  <si>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</si>
  <si>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</si>
  <si>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</si>
  <si>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</si>
  <si>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</si>
  <si>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</si>
  <si>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</si>
  <si>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</si>
  <si>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</si>
  <si>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</si>
  <si>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</si>
  <si>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</si>
  <si>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</si>
  <si>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</si>
  <si>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</si>
  <si>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</si>
  <si>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</si>
  <si>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</si>
  <si>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</si>
  <si>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</si>
  <si>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</si>
  <si>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</si>
  <si>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</si>
  <si>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</si>
  <si>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</si>
  <si>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</si>
  <si>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</si>
  <si>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</si>
  <si>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</si>
  <si>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</si>
  <si>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</si>
  <si>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</si>
  <si>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</si>
  <si>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</si>
  <si>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</si>
  <si>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</si>
  <si>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</si>
  <si>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</si>
  <si>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</si>
  <si>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</si>
  <si>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</si>
  <si>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</si>
  <si>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</si>
  <si>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</si>
  <si>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</si>
  <si>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</si>
  <si>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</si>
  <si>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</si>
  <si>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</si>
  <si>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</si>
  <si>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</si>
  <si>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</si>
  <si>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</si>
  <si>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</si>
  <si>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</si>
  <si>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</si>
  <si>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</si>
  <si>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</si>
  <si>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</si>
  <si>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</si>
  <si>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</si>
  <si>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</si>
  <si>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</si>
  <si>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</si>
  <si>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</si>
  <si>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</si>
  <si>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</si>
  <si>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</si>
  <si>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</si>
  <si>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</si>
  <si>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</si>
  <si>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</si>
  <si>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</si>
  <si>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</si>
  <si>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</si>
  <si>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</si>
  <si>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</si>
  <si>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</si>
  <si>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</si>
  <si>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</si>
  <si>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</si>
  <si>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</si>
  <si>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</si>
  <si>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</si>
  <si>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</si>
  <si>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</si>
  <si>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</si>
  <si>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</si>
  <si>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</si>
  <si>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</si>
  <si>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</si>
  <si>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</si>
  <si>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</si>
  <si>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</si>
  <si>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</si>
  <si>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</si>
  <si>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</si>
  <si>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</si>
  <si>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</si>
  <si>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</si>
  <si>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</si>
  <si>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</si>
  <si>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</si>
  <si>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</si>
  <si>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</si>
  <si>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</si>
  <si>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</si>
  <si>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</si>
  <si>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</si>
  <si>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</si>
  <si>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</si>
  <si>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POLEGADAS                                                                                                                                                                                                                                                                                                                                                                                                                                                         </t>
  </si>
  <si>
    <t xml:space="preserve">SAPATA DE PVC ADITIVADO NERVURADO D = 8 POLEGADAS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</si>
  <si>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</si>
  <si>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</si>
  <si>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</si>
  <si>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</si>
  <si>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</si>
  <si>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</si>
  <si>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</si>
  <si>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</si>
  <si>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</si>
  <si>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</si>
  <si>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</si>
  <si>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</si>
  <si>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</si>
  <si>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</si>
  <si>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</si>
  <si>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</si>
  <si>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</si>
  <si>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</si>
  <si>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</si>
  <si>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</si>
  <si>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</si>
  <si>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</si>
  <si>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</si>
  <si>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</si>
  <si>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</si>
  <si>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</si>
  <si>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</si>
  <si>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</si>
  <si>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</si>
  <si>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</si>
  <si>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</si>
  <si>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</si>
  <si>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</si>
  <si>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</si>
  <si>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</si>
  <si>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</si>
  <si>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</si>
  <si>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</si>
  <si>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</si>
  <si>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</si>
  <si>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</si>
  <si>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EXTENSIVEL UNIVERSAL, TIPO COPO                                                                                                                                                                                                                                                                                                                                                                                                                                                            </t>
  </si>
  <si>
    <t xml:space="preserve">SIFAO PLASTICO TIPO COPO PARA PIA AMERICANA 1.1/2 X 1.1/2"                                                                                                                                                                                                                                                                                                                                                                                                                                                </t>
  </si>
  <si>
    <t xml:space="preserve">SIFAO PLASTICO TIPO COPO PARA PIA OU LAVATORIO, 1 X 1.1/2"                                                                                                                                                                                                                                                                                                                                                                                                                                                </t>
  </si>
  <si>
    <t xml:space="preserve">SIFAO PLASTICO TIPO COPO PARA TANQUE, 1.1/4 X 1.1/2"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</si>
  <si>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</si>
  <si>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</si>
  <si>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</si>
  <si>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</si>
  <si>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</si>
  <si>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</si>
  <si>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</si>
  <si>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</si>
  <si>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</si>
  <si>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</si>
  <si>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</si>
  <si>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</si>
  <si>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</si>
  <si>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</si>
  <si>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</si>
  <si>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</si>
  <si>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</si>
  <si>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</si>
  <si>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</si>
  <si>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</si>
  <si>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A BASE DE RESINA SINTETICA (PARA COLA DE LAMINADO MELAMINICO E OUTRAS SUPERFICIES)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</si>
  <si>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</si>
  <si>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</si>
  <si>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</si>
  <si>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</si>
  <si>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</si>
  <si>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</si>
  <si>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</si>
  <si>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</si>
  <si>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</si>
  <si>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</si>
  <si>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</si>
  <si>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</si>
  <si>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</si>
  <si>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</si>
  <si>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</si>
  <si>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</si>
  <si>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</si>
  <si>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</si>
  <si>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</si>
  <si>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</si>
  <si>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</si>
  <si>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</si>
  <si>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</si>
  <si>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</si>
  <si>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</si>
  <si>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</si>
  <si>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</si>
  <si>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</si>
  <si>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</si>
  <si>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</si>
  <si>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</si>
  <si>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</si>
  <si>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</si>
  <si>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</si>
  <si>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</si>
  <si>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</si>
  <si>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</si>
  <si>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</si>
  <si>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</si>
  <si>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</si>
  <si>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</si>
  <si>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</si>
  <si>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</si>
  <si>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</si>
  <si>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</si>
  <si>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</si>
  <si>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</si>
  <si>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</si>
  <si>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</si>
  <si>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</si>
  <si>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</si>
  <si>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</si>
  <si>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</si>
  <si>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</si>
  <si>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</si>
  <si>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</si>
  <si>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</si>
  <si>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</si>
  <si>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</si>
  <si>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</si>
  <si>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</si>
  <si>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</si>
  <si>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</si>
  <si>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</si>
  <si>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</si>
  <si>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</si>
  <si>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</si>
  <si>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</si>
  <si>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</si>
  <si>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</si>
  <si>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</si>
  <si>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</si>
  <si>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</si>
  <si>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</si>
  <si>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</si>
  <si>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</si>
  <si>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</si>
  <si>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</si>
  <si>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</si>
  <si>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</si>
  <si>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</si>
  <si>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</si>
  <si>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</si>
  <si>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</si>
  <si>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</si>
  <si>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</si>
  <si>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</si>
  <si>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</si>
  <si>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</si>
  <si>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</si>
  <si>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</si>
  <si>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</si>
  <si>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</si>
  <si>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</si>
  <si>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</si>
  <si>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</si>
  <si>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</si>
  <si>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</si>
  <si>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</si>
  <si>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</si>
  <si>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</si>
  <si>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</si>
  <si>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</si>
  <si>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</si>
  <si>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</si>
  <si>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</si>
  <si>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</si>
  <si>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</si>
  <si>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</si>
  <si>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</si>
  <si>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</si>
  <si>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</si>
  <si>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</si>
  <si>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</si>
  <si>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</si>
  <si>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</si>
  <si>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</si>
  <si>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</si>
  <si>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</si>
  <si>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</si>
  <si>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</si>
  <si>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</si>
  <si>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</si>
  <si>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</si>
  <si>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</si>
  <si>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</si>
  <si>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</si>
  <si>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</si>
  <si>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</si>
  <si>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</si>
  <si>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</si>
  <si>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</si>
  <si>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INSPECAO, PVC, 100 X 75 MM, SERIE NORMAL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</si>
  <si>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</si>
  <si>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</si>
  <si>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</si>
  <si>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</si>
  <si>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</si>
  <si>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</si>
  <si>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</si>
  <si>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</si>
  <si>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</si>
  <si>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</si>
  <si>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</si>
  <si>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</si>
  <si>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</si>
  <si>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</si>
  <si>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</si>
  <si>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</si>
  <si>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</si>
  <si>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</si>
  <si>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</si>
  <si>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</si>
  <si>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</si>
  <si>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</si>
  <si>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</si>
  <si>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</si>
  <si>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</si>
  <si>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</si>
  <si>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</si>
  <si>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</si>
  <si>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</si>
  <si>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</si>
  <si>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</si>
  <si>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</si>
  <si>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</si>
  <si>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</si>
  <si>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</si>
  <si>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</si>
  <si>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</si>
  <si>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</si>
  <si>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</si>
  <si>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</si>
  <si>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</si>
  <si>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</si>
  <si>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</si>
  <si>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</si>
  <si>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</si>
  <si>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</si>
  <si>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</si>
  <si>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</si>
  <si>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</si>
  <si>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</si>
  <si>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</si>
  <si>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</si>
  <si>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</si>
  <si>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</si>
  <si>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</si>
  <si>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</si>
  <si>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</si>
  <si>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</si>
  <si>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</si>
  <si>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</si>
  <si>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</si>
  <si>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</si>
  <si>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</si>
  <si>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</si>
  <si>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</si>
  <si>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</si>
  <si>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</si>
  <si>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</si>
  <si>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</si>
  <si>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</si>
  <si>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</si>
  <si>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</si>
  <si>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</si>
  <si>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</si>
  <si>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</si>
  <si>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</si>
  <si>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</si>
  <si>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</si>
  <si>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</si>
  <si>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</si>
  <si>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</si>
  <si>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</si>
  <si>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</si>
  <si>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</si>
  <si>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</si>
  <si>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</si>
  <si>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</si>
  <si>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</si>
  <si>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</si>
  <si>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</si>
  <si>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</si>
  <si>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</si>
  <si>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</si>
  <si>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</si>
  <si>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</si>
  <si>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</si>
  <si>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</si>
  <si>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</si>
  <si>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</si>
  <si>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</si>
  <si>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</si>
  <si>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</si>
  <si>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</si>
  <si>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</si>
  <si>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</si>
  <si>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</si>
  <si>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</si>
  <si>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</si>
  <si>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</si>
  <si>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</si>
  <si>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</si>
  <si>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</si>
  <si>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</si>
  <si>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</si>
  <si>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</si>
  <si>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</si>
  <si>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</si>
  <si>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</si>
  <si>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</si>
  <si>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</si>
  <si>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</si>
  <si>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</si>
  <si>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</si>
  <si>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</si>
  <si>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</si>
  <si>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</si>
  <si>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</si>
  <si>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</si>
  <si>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</si>
  <si>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</si>
  <si>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</si>
  <si>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</si>
  <si>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</si>
  <si>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</si>
  <si>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</si>
  <si>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</si>
  <si>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</si>
  <si>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</si>
  <si>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</si>
  <si>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</si>
  <si>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</si>
  <si>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</si>
  <si>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</si>
  <si>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</si>
  <si>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</si>
  <si>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</si>
  <si>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</si>
  <si>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</si>
  <si>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</si>
  <si>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</si>
  <si>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</si>
  <si>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</si>
  <si>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</si>
  <si>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</si>
  <si>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</si>
  <si>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</si>
  <si>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</si>
  <si>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</si>
  <si>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</si>
  <si>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</si>
  <si>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</si>
  <si>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</si>
  <si>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</si>
  <si>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</si>
  <si>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</si>
  <si>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</si>
  <si>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</si>
  <si>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</si>
  <si>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</si>
  <si>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</si>
  <si>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</si>
  <si>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</si>
  <si>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</si>
  <si>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</si>
  <si>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</si>
  <si>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</si>
  <si>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</si>
  <si>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</si>
  <si>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</si>
  <si>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</si>
  <si>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</si>
  <si>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</si>
  <si>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</si>
  <si>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</si>
  <si>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</si>
  <si>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</si>
  <si>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</si>
  <si>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</si>
  <si>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</si>
  <si>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</si>
  <si>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</si>
  <si>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</si>
  <si>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</si>
  <si>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</si>
  <si>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</si>
  <si>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</si>
  <si>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</si>
  <si>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</si>
  <si>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</si>
  <si>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</si>
  <si>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</si>
  <si>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</si>
  <si>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</si>
  <si>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</si>
  <si>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</si>
  <si>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</si>
  <si>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</si>
  <si>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</si>
  <si>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</si>
  <si>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</si>
  <si>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</si>
  <si>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</si>
  <si>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</si>
  <si>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</si>
  <si>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</si>
  <si>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</si>
  <si>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</si>
  <si>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</si>
  <si>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</si>
  <si>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</si>
  <si>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</si>
  <si>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</si>
  <si>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</si>
  <si>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</si>
  <si>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</si>
  <si>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</si>
  <si>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</si>
  <si>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</si>
  <si>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</si>
  <si>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 TELHADISTA (HORISTA)                                                                                                                                                                                                                                                                                                                                                                                                                                                                           </t>
  </si>
  <si>
    <t xml:space="preserve">TELHADOR / TELHADISTA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</si>
  <si>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</si>
  <si>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</si>
  <si>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</si>
  <si>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</si>
  <si>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</si>
  <si>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</si>
  <si>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</si>
  <si>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</si>
  <si>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</si>
  <si>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</si>
  <si>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</si>
  <si>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</si>
  <si>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</si>
  <si>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</si>
  <si>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</si>
  <si>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</si>
  <si>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</si>
  <si>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</si>
  <si>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</si>
  <si>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</si>
  <si>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</si>
  <si>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</si>
  <si>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</si>
  <si>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</si>
  <si>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</si>
  <si>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</si>
  <si>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</si>
  <si>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</si>
  <si>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</si>
  <si>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</si>
  <si>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</si>
  <si>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</si>
  <si>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</si>
  <si>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</si>
  <si>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</si>
  <si>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</si>
  <si>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</si>
  <si>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</si>
  <si>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</si>
  <si>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</si>
  <si>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</si>
  <si>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</si>
  <si>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</si>
  <si>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</si>
  <si>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</si>
  <si>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</si>
  <si>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</si>
  <si>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</si>
  <si>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</si>
  <si>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</si>
  <si>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</si>
  <si>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</si>
  <si>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</si>
  <si>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</si>
  <si>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</si>
  <si>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</si>
  <si>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</si>
  <si>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</si>
  <si>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</si>
  <si>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</si>
  <si>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</si>
  <si>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</si>
  <si>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</si>
  <si>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</si>
  <si>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</si>
  <si>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</si>
  <si>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</si>
  <si>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</si>
  <si>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</si>
  <si>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</si>
  <si>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</si>
  <si>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</si>
  <si>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</si>
  <si>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</si>
  <si>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</si>
  <si>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</si>
  <si>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</si>
  <si>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</si>
  <si>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</si>
  <si>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</si>
  <si>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</si>
  <si>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</si>
  <si>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</si>
  <si>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</si>
  <si>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</si>
  <si>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</si>
  <si>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</si>
  <si>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</si>
  <si>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</si>
  <si>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</si>
  <si>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</si>
  <si>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</si>
  <si>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</si>
  <si>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</si>
  <si>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</si>
  <si>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</si>
  <si>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</si>
  <si>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</si>
  <si>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</si>
  <si>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</si>
  <si>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</si>
  <si>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</si>
  <si>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</si>
  <si>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</si>
  <si>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</si>
  <si>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</si>
  <si>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ELETRICA DE PAREDE, PLASTICA, BICA ALTA, PARA COZINHA, 5500 W (110/220 V)                                                                                                                                                                                                                                                                                                                                                                                                                        </t>
  </si>
  <si>
    <t xml:space="preserve">TORNEIRA METALICA CROMADA CANO CURTO, SEM BICO, SEM AREJADOR, DE PAREDE, PARA TANQUE E USO GERAL, 1/2" OU 3/4"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</si>
  <si>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</si>
  <si>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</si>
  <si>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</si>
  <si>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</si>
  <si>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</si>
  <si>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</si>
  <si>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</si>
  <si>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</si>
  <si>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</si>
  <si>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</si>
  <si>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</si>
  <si>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</si>
  <si>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</si>
  <si>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</si>
  <si>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</si>
  <si>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</si>
  <si>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</si>
  <si>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</si>
  <si>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</si>
  <si>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</si>
  <si>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</si>
  <si>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</si>
  <si>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</si>
  <si>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</si>
  <si>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</si>
  <si>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</si>
  <si>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</si>
  <si>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</si>
  <si>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</si>
  <si>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</si>
  <si>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</si>
  <si>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</si>
  <si>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</si>
  <si>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</si>
  <si>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</si>
  <si>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</si>
  <si>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</si>
  <si>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</si>
  <si>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</si>
  <si>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</si>
  <si>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</si>
  <si>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</si>
  <si>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</si>
  <si>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</si>
  <si>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</si>
  <si>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</si>
  <si>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</si>
  <si>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</si>
  <si>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</si>
  <si>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</si>
  <si>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</si>
  <si>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</si>
  <si>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</si>
  <si>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</si>
  <si>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</si>
  <si>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</si>
  <si>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</si>
  <si>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</si>
  <si>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</si>
  <si>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</si>
  <si>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</si>
  <si>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</si>
  <si>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</si>
  <si>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</si>
  <si>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</si>
  <si>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</si>
  <si>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</si>
  <si>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</si>
  <si>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</si>
  <si>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</si>
  <si>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</si>
  <si>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</si>
  <si>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</si>
  <si>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</si>
  <si>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</si>
  <si>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</si>
  <si>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</si>
  <si>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</si>
  <si>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</si>
  <si>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</si>
  <si>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</si>
  <si>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</si>
  <si>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</si>
  <si>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</si>
  <si>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</si>
  <si>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</si>
  <si>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</si>
  <si>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</si>
  <si>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</si>
  <si>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</si>
  <si>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</si>
  <si>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</si>
  <si>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</si>
  <si>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</si>
  <si>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</si>
  <si>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</si>
  <si>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</si>
  <si>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</si>
  <si>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</si>
  <si>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</si>
  <si>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</si>
  <si>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</si>
  <si>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</si>
  <si>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</si>
  <si>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</si>
  <si>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</si>
  <si>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</si>
  <si>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</si>
  <si>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</si>
  <si>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</si>
  <si>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</si>
  <si>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</si>
  <si>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</si>
  <si>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</si>
  <si>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</si>
  <si>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</si>
  <si>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</si>
  <si>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</si>
  <si>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</si>
  <si>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</si>
  <si>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</si>
  <si>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</si>
  <si>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</si>
  <si>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</si>
  <si>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</si>
  <si>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</si>
  <si>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</si>
  <si>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</si>
  <si>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</si>
  <si>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</si>
  <si>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</si>
  <si>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</si>
  <si>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</si>
  <si>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</si>
  <si>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</si>
  <si>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</si>
  <si>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</si>
  <si>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</si>
  <si>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</si>
  <si>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</si>
  <si>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</si>
  <si>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</si>
  <si>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</si>
  <si>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</si>
  <si>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</si>
  <si>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</si>
  <si>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</si>
  <si>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</si>
  <si>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</si>
  <si>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</si>
  <si>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</si>
  <si>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</si>
  <si>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</si>
  <si>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</si>
  <si>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</si>
  <si>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</si>
  <si>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</si>
  <si>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</si>
  <si>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</si>
  <si>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</si>
  <si>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</si>
  <si>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</si>
  <si>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</si>
  <si>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</si>
  <si>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</si>
  <si>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</si>
  <si>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</si>
  <si>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</si>
  <si>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</si>
  <si>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</si>
  <si>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</si>
  <si>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</si>
  <si>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</si>
  <si>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</si>
  <si>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</si>
  <si>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</si>
  <si>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</si>
  <si>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</si>
  <si>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</si>
  <si>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</si>
  <si>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</si>
  <si>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</si>
  <si>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</si>
  <si>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</si>
  <si>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</si>
  <si>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</si>
  <si>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</si>
  <si>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</si>
  <si>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</si>
  <si>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</si>
  <si>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</si>
  <si>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</si>
  <si>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</si>
  <si>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</si>
  <si>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</si>
  <si>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</si>
  <si>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</si>
  <si>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</si>
  <si>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</si>
  <si>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</si>
  <si>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</si>
  <si>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</si>
  <si>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</si>
  <si>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</si>
  <si>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</si>
  <si>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</si>
  <si>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</si>
  <si>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</si>
  <si>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</si>
  <si>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</si>
  <si>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</si>
  <si>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</si>
  <si>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</si>
  <si>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</si>
  <si>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</si>
  <si>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</si>
  <si>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</si>
  <si>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</si>
  <si>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</si>
  <si>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</si>
  <si>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ARMADO, PRE MOLDADO PARA AGUAS PLUVIAIS, CLASSE PA-1, COM ENCAIXE PONTA E BOLSA, DIAMETRO NOMINAL DE 500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</si>
  <si>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</si>
  <si>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</si>
  <si>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</si>
  <si>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</si>
  <si>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</si>
  <si>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</si>
  <si>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</si>
  <si>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</si>
  <si>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</si>
  <si>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</si>
  <si>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</si>
  <si>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</si>
  <si>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</si>
  <si>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</si>
  <si>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</si>
  <si>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</si>
  <si>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</si>
  <si>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</si>
  <si>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</si>
  <si>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</si>
  <si>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</si>
  <si>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</si>
  <si>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</si>
  <si>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</si>
  <si>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</si>
  <si>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</si>
  <si>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</si>
  <si>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</si>
  <si>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</si>
  <si>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</si>
  <si>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</si>
  <si>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</si>
  <si>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</si>
  <si>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</si>
  <si>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</si>
  <si>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</si>
  <si>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</si>
  <si>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</si>
  <si>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</si>
  <si>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</si>
  <si>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</si>
  <si>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</si>
  <si>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 MM X 4,6 MM PAREDE, (SDR 11 - PN 12,5) PARA REDE DE AGUA OU ESGOTO (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</si>
  <si>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</si>
  <si>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</si>
  <si>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</si>
  <si>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</si>
  <si>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</si>
  <si>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</si>
  <si>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</si>
  <si>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</si>
  <si>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</si>
  <si>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</si>
  <si>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</si>
  <si>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</si>
  <si>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</si>
  <si>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</si>
  <si>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</si>
  <si>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</si>
  <si>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</si>
  <si>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</si>
  <si>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</si>
  <si>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</si>
  <si>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</si>
  <si>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</si>
  <si>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GAS, DN *16* MM                                                                                                                                                                                                                                                                                                                                                                                                                                                                      </t>
  </si>
  <si>
    <t xml:space="preserve">TUBO MULTICAMADA PEX GAS, DN *20* MM                                                                                                                                                                                                                                                                                                                                                                                                                                                                      </t>
  </si>
  <si>
    <t xml:space="preserve">TUBO MULTICAMADA PEX GAS, DN *26* MM                                                                                                                                                                                                                                                                                                                                                                                                                                                                      </t>
  </si>
  <si>
    <t xml:space="preserve">TUBO MULTICAMADA PEX GAS, DN *32* MM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</si>
  <si>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</si>
  <si>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</si>
  <si>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</si>
  <si>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</si>
  <si>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</si>
  <si>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</si>
  <si>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</si>
  <si>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</si>
  <si>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</si>
  <si>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</si>
  <si>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</si>
  <si>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</si>
  <si>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</si>
  <si>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</si>
  <si>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</si>
  <si>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</si>
  <si>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</si>
  <si>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</si>
  <si>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</si>
  <si>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</si>
  <si>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</si>
  <si>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</si>
  <si>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</si>
  <si>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</si>
  <si>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</si>
  <si>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</si>
  <si>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</si>
  <si>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</si>
  <si>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</si>
  <si>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</si>
  <si>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</si>
  <si>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</si>
  <si>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</si>
  <si>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</si>
  <si>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</si>
  <si>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</si>
  <si>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</si>
  <si>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</si>
  <si>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</si>
  <si>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</si>
  <si>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</si>
  <si>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</si>
  <si>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</si>
  <si>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</si>
  <si>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</si>
  <si>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</si>
  <si>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</si>
  <si>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</si>
  <si>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</si>
  <si>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</si>
  <si>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</si>
  <si>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</si>
  <si>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</si>
  <si>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</si>
  <si>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2 1/2", AGUA FRIA PREDIAL                                                                                                                                                                                                                                                                                                                                                                                                                                                             </t>
  </si>
  <si>
    <t xml:space="preserve">TUBO PVC, ROSCAVEL, 2", PARA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</si>
  <si>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</si>
  <si>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</si>
  <si>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</si>
  <si>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</si>
  <si>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</si>
  <si>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</si>
  <si>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</si>
  <si>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</si>
  <si>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</si>
  <si>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</si>
  <si>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</si>
  <si>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</si>
  <si>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</si>
  <si>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</si>
  <si>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</si>
  <si>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</si>
  <si>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</si>
  <si>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</si>
  <si>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</si>
  <si>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</si>
  <si>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</si>
  <si>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</si>
  <si>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</si>
  <si>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</si>
  <si>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</si>
  <si>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</si>
  <si>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</si>
  <si>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</si>
  <si>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</si>
  <si>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</si>
  <si>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</si>
  <si>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</si>
  <si>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</si>
  <si>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</si>
  <si>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</si>
  <si>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</si>
  <si>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</si>
  <si>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</si>
  <si>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</si>
  <si>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</si>
  <si>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</si>
  <si>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</si>
  <si>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</si>
  <si>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</si>
  <si>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25 MM, PARA AGUA QUENTE PREDIAL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</si>
  <si>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</si>
  <si>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</si>
  <si>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</si>
  <si>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</si>
  <si>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</si>
  <si>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</si>
  <si>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</si>
  <si>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</si>
  <si>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</si>
  <si>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</si>
  <si>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</si>
  <si>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</si>
  <si>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</si>
  <si>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</si>
  <si>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</si>
  <si>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</si>
  <si>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</si>
  <si>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</si>
  <si>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</si>
  <si>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</si>
  <si>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</si>
  <si>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</si>
  <si>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</si>
  <si>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</si>
  <si>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</si>
  <si>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</si>
  <si>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</si>
  <si>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</si>
  <si>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</si>
  <si>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</si>
  <si>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</si>
  <si>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</si>
  <si>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</si>
  <si>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</si>
  <si>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</si>
  <si>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</si>
  <si>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</si>
  <si>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</si>
  <si>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E ACABAMENTO METALICO CROMADO                                                                                                                                                                                                                                                                                                                                                                                                                                   </t>
  </si>
  <si>
    <t xml:space="preserve">VALVULA DE DESCARGA METALICA, BASE 1 1/4" E ACABAMENTO METALICO CROMADO                                                                                                                                                                                                                                                                                                                                                                                                                                   </t>
  </si>
  <si>
    <t xml:space="preserve">VALVULA DE ESCOAMENTO PARA TANQUE, EM METAL CROMADO, 1.1/2 ", SEM LADRAO, COM TAMPAO PLASTICO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</si>
  <si>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</si>
  <si>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</si>
  <si>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</si>
  <si>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</si>
  <si>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</si>
  <si>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</si>
  <si>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</si>
  <si>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</si>
  <si>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</si>
  <si>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</si>
  <si>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</si>
  <si>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</si>
  <si>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</si>
  <si>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</si>
  <si>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</si>
  <si>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</si>
  <si>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</si>
  <si>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</si>
  <si>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</si>
  <si>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</si>
  <si>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</si>
  <si>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</si>
  <si>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</si>
  <si>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</si>
  <si>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</si>
  <si>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</si>
  <si>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</si>
  <si>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</si>
  <si>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</si>
  <si>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</si>
  <si>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</si>
  <si>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</si>
  <si>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SEM LADRAO                                                                                                                                                                                                                                                                                                                                                                                                                                                    </t>
  </si>
  <si>
    <t xml:space="preserve">VALVULA EM METAL CROMADO PARA PIA AMERICANA 3.1/2 X 1.1/2"                                                                                                                                                                                                                                                                                                                                                                                                                                                </t>
  </si>
  <si>
    <t xml:space="preserve">VALVULA EM PLASTICO BRANCO PARA LAVATORIO 1 ", SEM UNHO, COM LADRAO                                                                                                                                                                                                                                                                                                                                                                                                                                       </t>
  </si>
  <si>
    <t xml:space="preserve">VALVULA EM PLASTICO BRANCO PARA TANQUE OU LAVATORIO 1 ", SEM UNHO E SEM LADRAO                                                                                                                                                                                                                                                                                                                                                                                                                            </t>
  </si>
  <si>
    <t xml:space="preserve">VALVULA EM PLASTICO BRANCO PARA TANQUE 1.1/4" X 1.1/2 ", SEM UNHO E SEM LADRAO                                                                                                                                                                                                                                                                                                                                                                                                                            </t>
  </si>
  <si>
    <t xml:space="preserve">VALVULA EM PLASTICO CROMADO PARA LAVATORIO 1 ", SEM UNHO, COM LADRAO                                                                                                                                                                                                                                                                                                                                                                                                                                      </t>
  </si>
  <si>
    <t xml:space="preserve">VALVULA EM PLASTICO CROMADO TIPO AMERICANA PARA PIA DE COZINHA 3.1/2"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</si>
  <si>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</si>
  <si>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</si>
  <si>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</si>
  <si>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</si>
  <si>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</si>
  <si>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</si>
  <si>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</si>
  <si>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</si>
  <si>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</si>
  <si>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</si>
  <si>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</si>
  <si>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</si>
  <si>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</si>
  <si>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</si>
  <si>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</si>
  <si>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</si>
  <si>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</si>
  <si>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</si>
  <si>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</si>
  <si>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</si>
  <si>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</si>
  <si>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</si>
  <si>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</si>
  <si>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</si>
  <si>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</si>
  <si>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</si>
  <si>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</si>
  <si>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</si>
  <si>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</si>
  <si>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</si>
  <si>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</si>
  <si>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</si>
  <si>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</si>
  <si>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</si>
  <si>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</si>
  <si>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</si>
  <si>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</si>
  <si>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</si>
  <si>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</si>
  <si>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</si>
  <si>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</si>
  <si>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</si>
  <si>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</si>
  <si>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</si>
  <si>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</si>
  <si>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</si>
  <si>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</si>
  <si>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</si>
  <si>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</si>
  <si>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</si>
  <si>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</si>
  <si>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</si>
  <si>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</si>
  <si>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</si>
  <si>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</si>
  <si>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</si>
  <si>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</si>
  <si>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</si>
  <si>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</si>
  <si>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</si>
  <si>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</si>
  <si>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</si>
  <si>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</si>
  <si>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</si>
  <si>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</si>
  <si>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</si>
  <si>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</si>
  <si>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</si>
  <si>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</si>
  <si>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</si>
  <si>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TOTAL DE INSUMOS : 4827</t>
  </si>
  <si>
    <t>VIGIA NOTURNO, HORA EFETIVAMENTE TRABALHADA DE 22 H AS 5 H (COM ADICIONAL NOTURNO)</t>
  </si>
  <si>
    <t>Mão de Obra</t>
  </si>
  <si>
    <t>CURSO</t>
  </si>
  <si>
    <t>COTAÇÕES</t>
  </si>
  <si>
    <t>PROJETO ESTRUTURAL</t>
  </si>
  <si>
    <t>PROJETO DE INSTALAÇÕES ELÉTRICAS</t>
  </si>
  <si>
    <t>MÃO DE OBRA</t>
  </si>
  <si>
    <t>LEIS SOCIAIS</t>
  </si>
  <si>
    <t>VALOR</t>
  </si>
  <si>
    <t xml:space="preserve"> NÃO DESONERADO</t>
  </si>
  <si>
    <t>DESONERADO</t>
  </si>
  <si>
    <t>11/2023</t>
  </si>
</sst>
</file>

<file path=xl/styles.xml><?xml version="1.0" encoding="utf-8"?>
<styleSheet xmlns="http://schemas.openxmlformats.org/spreadsheetml/2006/main" xmlns:x14ac="http://schemas.microsoft.com/office/spreadsheetml/2009/9/ac" xmlns:mc="http://schemas.openxmlformats.org/markup-compatibility/2006">
  <numFmts count="9">
    <numFmt numFmtId="164" formatCode="_-&quot;R$&quot;\ * #,##0.00_-;\-&quot;R$&quot;\ * #,##0.00_-;_-&quot;R$&quot;\ * &quot;-&quot;??_-;_-@"/>
    <numFmt numFmtId="165" formatCode="_-* #,##0.00_-;\-* #,##0.00_-;_-* &quot;-&quot;??_-;_-@"/>
    <numFmt numFmtId="166" formatCode="_-&quot;R$&quot;* #,##0.00_-;\-&quot;R$&quot;* #,##0.00_-;_-&quot;R$&quot;* &quot;-&quot;??_-;_-@"/>
    <numFmt numFmtId="167" formatCode="&quot;R$&quot;\ #,##0.00"/>
    <numFmt numFmtId="168" formatCode="0.00000000"/>
    <numFmt numFmtId="169" formatCode="0.000"/>
    <numFmt numFmtId="170" formatCode="0.00000"/>
    <numFmt numFmtId="171" formatCode="0.0000000"/>
    <numFmt numFmtId="172" formatCode="&quot;R$&quot;\ #,##0.00;[Red]\-&quot;R$&quot;\ #,##0.00"/>
  </numFmts>
  <fonts count="41">
    <font>
      <sz val="11.0"/>
      <color theme="1"/>
      <name val="Calibri"/>
      <scheme val="minor"/>
    </font>
    <font>
      <sz val="11.0"/>
      <color theme="1"/>
      <name val="Calibri"/>
    </font>
    <font>
      <b/>
      <i/>
      <sz val="16.0"/>
      <color rgb="FF000000"/>
      <name val="Calibri"/>
    </font>
    <font/>
    <font>
      <b/>
      <i/>
      <sz val="22.0"/>
      <color theme="0"/>
      <name val="Calibri"/>
    </font>
    <font>
      <b/>
      <sz val="10.0"/>
      <color theme="1"/>
      <name val="Courier New"/>
    </font>
    <font>
      <sz val="10.0"/>
      <color theme="1"/>
      <name val="Courier New"/>
    </font>
    <font>
      <b/>
      <sz val="10.0"/>
      <color theme="0"/>
      <name val="Courier New"/>
    </font>
    <font>
      <b/>
      <sz val="11.0"/>
      <color theme="1"/>
      <name val="Calibri"/>
    </font>
    <font>
      <b/>
      <i/>
      <sz val="17.0"/>
      <color rgb="FF000000"/>
      <name val="Calibri"/>
    </font>
    <font>
      <b/>
      <sz val="11.0"/>
      <color theme="0"/>
      <name val="Courier New"/>
    </font>
    <font>
      <sz val="10.0"/>
      <color theme="1"/>
      <name val="Arial"/>
    </font>
    <font>
      <b/>
      <sz val="10.0"/>
      <color theme="1"/>
      <name val="Calibri"/>
    </font>
    <font>
      <sz val="10.0"/>
      <color theme="1"/>
      <name val="Calibri"/>
    </font>
    <font>
      <b/>
      <i/>
      <u/>
      <sz val="10.0"/>
      <color theme="1"/>
      <name val="Courier New"/>
    </font>
    <font>
      <b/>
      <i/>
      <u/>
      <sz val="10.0"/>
      <color theme="1"/>
      <name val="Courier New"/>
    </font>
    <font>
      <b/>
      <i/>
      <u/>
      <sz val="11.0"/>
      <color theme="1"/>
      <name val="Courier New"/>
    </font>
    <font>
      <b/>
      <sz val="11.0"/>
      <color theme="0"/>
      <name val="Calibri"/>
    </font>
    <font>
      <i/>
      <sz val="10.0"/>
      <color theme="1"/>
      <name val="Calibri"/>
    </font>
    <font>
      <b/>
      <i/>
      <sz val="15.0"/>
      <color rgb="FF000000"/>
      <name val="Calibri"/>
    </font>
    <font>
      <b/>
      <i/>
      <sz val="26.0"/>
      <color theme="0"/>
      <name val="Calibri"/>
    </font>
    <font>
      <b/>
      <i/>
      <sz val="12.0"/>
      <color theme="0"/>
      <name val="Calibri"/>
    </font>
    <font>
      <sz val="11.0"/>
      <color theme="0"/>
      <name val="Calibri"/>
    </font>
    <font>
      <sz val="12.0"/>
      <color theme="1"/>
      <name val="Courier New"/>
    </font>
    <font>
      <sz val="12.0"/>
      <color theme="1"/>
      <name val="Calibri"/>
    </font>
    <font>
      <b/>
      <i/>
      <sz val="14.0"/>
      <color rgb="FF000000"/>
      <name val="Calibri"/>
    </font>
    <font>
      <b/>
      <i/>
      <sz val="11.0"/>
      <color theme="0"/>
      <name val="Courier New"/>
    </font>
    <font>
      <b/>
      <sz val="14.0"/>
      <color rgb="FF000000"/>
      <name val="Calibri"/>
    </font>
    <font>
      <b/>
      <sz val="12.0"/>
      <color theme="0"/>
      <name val="Calibri"/>
    </font>
    <font>
      <sz val="11.0"/>
      <color rgb="FF000000"/>
      <name val="Calibri"/>
    </font>
    <font>
      <b/>
      <sz val="11.0"/>
      <color rgb="FF000000"/>
      <name val="Calibri"/>
    </font>
    <font>
      <b/>
      <sz val="12.0"/>
      <color rgb="FF000000"/>
      <name val="Calibri"/>
    </font>
    <font>
      <b/>
      <sz val="12.0"/>
      <color theme="1"/>
      <name val="Calibri"/>
    </font>
    <font>
      <b/>
      <sz val="12.0"/>
      <color rgb="FFFF0000"/>
      <name val="Calibri"/>
    </font>
    <font>
      <sz val="12.0"/>
      <color rgb="FFFF0000"/>
      <name val="Calibri"/>
    </font>
    <font>
      <sz val="11.0"/>
      <color theme="1"/>
      <name val="Arial"/>
    </font>
    <font>
      <b/>
      <sz val="12.0"/>
      <color theme="0"/>
      <name val="Arial"/>
    </font>
    <font>
      <color theme="1"/>
      <name val="Calibri"/>
      <scheme val="minor"/>
    </font>
    <font>
      <b/>
      <sz val="20.0"/>
      <color theme="1"/>
      <name val="Calibri"/>
    </font>
    <font>
      <u/>
      <color rgb="FF0000FF"/>
    </font>
    <font>
      <b/>
      <sz val="12.0"/>
      <color theme="1"/>
      <name val="Courier New"/>
    </font>
  </fonts>
  <fills count="40">
    <fill>
      <patternFill patternType="none"/>
    </fill>
    <fill>
      <patternFill patternType="lightGray"/>
    </fill>
    <fill>
      <patternFill patternType="solid">
        <fgColor rgb="FFFFFFFF"/>
        <bgColor rgb="FFFFFFFF"/>
      </patternFill>
    </fill>
    <fill>
      <patternFill patternType="solid">
        <fgColor rgb="FF002060"/>
        <bgColor rgb="FF002060"/>
      </patternFill>
    </fill>
    <fill>
      <patternFill patternType="solid">
        <fgColor rgb="FFD8D8D8"/>
        <bgColor rgb="FFD8D8D8"/>
      </patternFill>
    </fill>
    <fill>
      <patternFill patternType="solid">
        <fgColor rgb="FFFFC000"/>
        <bgColor rgb="FFFFC000"/>
      </patternFill>
    </fill>
    <fill>
      <patternFill patternType="solid">
        <fgColor rgb="FF0070C0"/>
        <bgColor rgb="FF0070C0"/>
      </patternFill>
    </fill>
    <fill>
      <patternFill patternType="solid">
        <fgColor rgb="FF00B0F0"/>
        <bgColor rgb="FF00B0F0"/>
      </patternFill>
    </fill>
    <fill>
      <patternFill patternType="solid">
        <fgColor rgb="FF7F7F7F"/>
        <bgColor rgb="FF7F7F7F"/>
      </patternFill>
    </fill>
    <fill>
      <patternFill patternType="solid">
        <fgColor rgb="FFFF0000"/>
        <bgColor rgb="FFFF0000"/>
      </patternFill>
    </fill>
    <fill>
      <patternFill patternType="solid">
        <fgColor rgb="FFA5A5A5"/>
        <bgColor rgb="FFA5A5A5"/>
      </patternFill>
    </fill>
    <fill>
      <patternFill patternType="solid">
        <fgColor rgb="FFFFFF00"/>
        <bgColor rgb="FFFFFF00"/>
      </patternFill>
    </fill>
    <fill>
      <patternFill patternType="solid">
        <fgColor theme="9"/>
        <bgColor theme="9"/>
      </patternFill>
    </fill>
    <fill>
      <patternFill patternType="solid">
        <fgColor rgb="FFDEEAF6"/>
        <bgColor rgb="FFDEEAF6"/>
      </patternFill>
    </fill>
    <fill>
      <patternFill patternType="solid">
        <fgColor rgb="FFBDD6EE"/>
        <bgColor rgb="FFBDD6EE"/>
      </patternFill>
    </fill>
    <fill>
      <patternFill patternType="solid">
        <fgColor rgb="FF2E75B5"/>
        <bgColor rgb="FF2E75B5"/>
      </patternFill>
    </fill>
    <fill>
      <patternFill patternType="solid">
        <fgColor rgb="FFFFD965"/>
        <bgColor rgb="FFFFD965"/>
      </patternFill>
    </fill>
    <fill>
      <patternFill patternType="solid">
        <fgColor rgb="FFBF9000"/>
        <bgColor rgb="FFBF9000"/>
      </patternFill>
    </fill>
    <fill>
      <patternFill patternType="solid">
        <fgColor rgb="FFDADADA"/>
        <bgColor rgb="FFDADADA"/>
      </patternFill>
    </fill>
    <fill>
      <patternFill patternType="solid">
        <fgColor rgb="FF7B7B7B"/>
        <bgColor rgb="FF7B7B7B"/>
      </patternFill>
    </fill>
    <fill>
      <patternFill patternType="solid">
        <fgColor rgb="FFF7CAAC"/>
        <bgColor rgb="FFF7CAAC"/>
      </patternFill>
    </fill>
    <fill>
      <patternFill patternType="solid">
        <fgColor rgb="FFC55A11"/>
        <bgColor rgb="FFC55A11"/>
      </patternFill>
    </fill>
    <fill>
      <patternFill patternType="solid">
        <fgColor rgb="FFB4C6E7"/>
        <bgColor rgb="FFB4C6E7"/>
      </patternFill>
    </fill>
    <fill>
      <patternFill patternType="solid">
        <fgColor rgb="FF2F5496"/>
        <bgColor rgb="FF2F5496"/>
      </patternFill>
    </fill>
    <fill>
      <patternFill patternType="solid">
        <fgColor rgb="FFADB9CA"/>
        <bgColor rgb="FFADB9CA"/>
      </patternFill>
    </fill>
    <fill>
      <patternFill patternType="solid">
        <fgColor rgb="FF333F4F"/>
        <bgColor rgb="FF333F4F"/>
      </patternFill>
    </fill>
    <fill>
      <patternFill patternType="solid">
        <fgColor rgb="FF3F3F3F"/>
        <bgColor rgb="FF3F3F3F"/>
      </patternFill>
    </fill>
    <fill>
      <patternFill patternType="solid">
        <fgColor rgb="FF00B050"/>
        <bgColor rgb="FF00B050"/>
      </patternFill>
    </fill>
    <fill>
      <patternFill patternType="solid">
        <fgColor rgb="FF7030A0"/>
        <bgColor rgb="FF7030A0"/>
      </patternFill>
    </fill>
    <fill>
      <patternFill patternType="solid">
        <fgColor rgb="FF385623"/>
        <bgColor rgb="FF385623"/>
      </patternFill>
    </fill>
    <fill>
      <patternFill patternType="solid">
        <fgColor rgb="FFC5E0B3"/>
        <bgColor rgb="FFC5E0B3"/>
      </patternFill>
    </fill>
    <fill>
      <patternFill patternType="solid">
        <fgColor rgb="FFC00000"/>
        <bgColor rgb="FFC00000"/>
      </patternFill>
    </fill>
    <fill>
      <patternFill patternType="solid">
        <fgColor rgb="FF92D050"/>
        <bgColor rgb="FF92D050"/>
      </patternFill>
    </fill>
    <fill>
      <patternFill patternType="solid">
        <fgColor theme="0"/>
        <bgColor theme="0"/>
      </patternFill>
    </fill>
    <fill>
      <patternFill patternType="solid">
        <fgColor rgb="FF757070"/>
        <bgColor rgb="FF757070"/>
      </patternFill>
    </fill>
    <fill>
      <patternFill patternType="solid">
        <fgColor rgb="FF1F3864"/>
        <bgColor rgb="FF1F3864"/>
      </patternFill>
    </fill>
    <fill>
      <patternFill patternType="solid">
        <fgColor rgb="FFFBE4D5"/>
        <bgColor rgb="FFFBE4D5"/>
      </patternFill>
    </fill>
    <fill>
      <patternFill patternType="solid">
        <fgColor rgb="FFFEF2CB"/>
        <bgColor rgb="FFFEF2CB"/>
      </patternFill>
    </fill>
    <fill>
      <patternFill patternType="solid">
        <fgColor rgb="FFFFE598"/>
        <bgColor rgb="FFFFE598"/>
      </patternFill>
    </fill>
    <fill>
      <patternFill patternType="solid">
        <fgColor rgb="FFD9E2F3"/>
        <bgColor rgb="FFD9E2F3"/>
      </patternFill>
    </fill>
  </fills>
  <borders count="135">
    <border/>
    <border>
      <left style="medium">
        <color rgb="FF000000"/>
      </left>
      <top style="medium">
        <color rgb="FF000000"/>
      </top>
    </border>
    <border>
      <right/>
      <top style="medium">
        <color rgb="FF000000"/>
      </top>
    </border>
    <border>
      <left/>
      <top style="medium">
        <color rgb="FF000000"/>
      </top>
    </border>
    <border>
      <right style="medium">
        <color rgb="FF000000"/>
      </right>
      <top style="medium">
        <color rgb="FF000000"/>
      </top>
    </border>
    <border>
      <left style="medium">
        <color rgb="FF000000"/>
      </left>
    </border>
    <border>
      <right/>
    </border>
    <border>
      <left/>
    </border>
    <border>
      <right style="medium">
        <color rgb="FF000000"/>
      </right>
    </border>
    <border>
      <left style="medium">
        <color rgb="FF000000"/>
      </left>
      <bottom style="medium">
        <color rgb="FF000000"/>
      </bottom>
    </border>
    <border>
      <right/>
      <bottom style="medium">
        <color rgb="FF000000"/>
      </bottom>
    </border>
    <border>
      <left/>
      <bottom style="medium">
        <color rgb="FF000000"/>
      </bottom>
    </border>
    <border>
      <right style="medium">
        <color rgb="FF000000"/>
      </right>
      <bottom style="medium">
        <color rgb="FF000000"/>
      </bottom>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top style="medium">
        <color rgb="FF000000"/>
      </top>
    </border>
    <border>
      <bottom style="medium">
        <color rgb="FF000000"/>
      </bottom>
    </border>
    <border>
      <left style="medium">
        <color rgb="FF000000"/>
      </left>
      <right style="thin">
        <color rgb="FF000000"/>
      </right>
      <top style="medium">
        <color rgb="FF000000"/>
      </top>
    </border>
    <border>
      <left style="thin">
        <color rgb="FF000000"/>
      </left>
      <right style="thin">
        <color rgb="FF000000"/>
      </right>
      <top style="medium">
        <color rgb="FF000000"/>
      </top>
    </border>
    <border>
      <left style="thin">
        <color rgb="FF000000"/>
      </left>
      <right style="medium">
        <color rgb="FF000000"/>
      </right>
      <top style="medium">
        <color rgb="FF000000"/>
      </top>
    </border>
    <border>
      <left style="medium">
        <color rgb="FF000000"/>
      </left>
      <right style="thin">
        <color rgb="FF000000"/>
      </right>
      <bottom style="thin">
        <color rgb="FF000000"/>
      </bottom>
    </border>
    <border>
      <left style="thin">
        <color rgb="FF000000"/>
      </left>
      <right style="thin">
        <color rgb="FF000000"/>
      </right>
      <bottom style="thin">
        <color rgb="FF000000"/>
      </bottom>
    </border>
    <border>
      <left style="thin">
        <color rgb="FF000000"/>
      </left>
      <right style="medium">
        <color rgb="FF000000"/>
      </right>
      <bottom style="thin">
        <color rgb="FF000000"/>
      </bottom>
    </border>
    <border>
      <left style="medium">
        <color rgb="FF000000"/>
      </left>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medium">
        <color rgb="FF000000"/>
      </left>
      <right style="thin">
        <color rgb="FF000000"/>
      </right>
      <top style="thin">
        <color rgb="FF000000"/>
      </top>
      <bottom/>
    </border>
    <border>
      <left style="thin">
        <color rgb="FF000000"/>
      </left>
      <right style="thin">
        <color rgb="FF000000"/>
      </right>
      <top style="thin">
        <color rgb="FF000000"/>
      </top>
      <bottom/>
    </border>
    <border>
      <left style="thin">
        <color rgb="FF000000"/>
      </left>
      <right style="medium">
        <color rgb="FF000000"/>
      </right>
      <top style="thin">
        <color rgb="FF000000"/>
      </top>
      <bottom/>
    </border>
    <border>
      <left style="medium">
        <color rgb="FF000000"/>
      </left>
      <right style="thin">
        <color rgb="FF000000"/>
      </right>
      <top style="medium">
        <color rgb="FF000000"/>
      </top>
      <bottom style="medium">
        <color rgb="FF000000"/>
      </bottom>
    </border>
    <border>
      <left style="thin">
        <color rgb="FF000000"/>
      </left>
      <right style="thin">
        <color rgb="FF000000"/>
      </right>
      <top style="medium">
        <color rgb="FF000000"/>
      </top>
      <bottom style="medium">
        <color rgb="FF000000"/>
      </bottom>
    </border>
    <border>
      <left style="thin">
        <color rgb="FF000000"/>
      </left>
      <right style="medium">
        <color rgb="FF000000"/>
      </right>
      <top style="medium">
        <color rgb="FF000000"/>
      </top>
      <bottom style="medium">
        <color rgb="FF000000"/>
      </bottom>
    </border>
    <border>
      <left style="thin">
        <color rgb="FF000000"/>
      </left>
      <top style="medium">
        <color rgb="FF000000"/>
      </top>
      <bottom style="thin">
        <color rgb="FF000000"/>
      </bottom>
    </border>
    <border>
      <right style="thin">
        <color rgb="FF000000"/>
      </right>
      <top style="medium">
        <color rgb="FF000000"/>
      </top>
      <bottom style="thin">
        <color rgb="FF000000"/>
      </bottom>
    </border>
    <border>
      <right style="medium">
        <color rgb="FF000000"/>
      </right>
      <top style="medium">
        <color rgb="FF000000"/>
      </top>
      <bottom style="thin">
        <color rgb="FF000000"/>
      </bottom>
    </border>
    <border>
      <left style="medium">
        <color rgb="FF000000"/>
      </left>
      <right style="thin">
        <color rgb="FF000000"/>
      </right>
      <bottom/>
    </border>
    <border>
      <left style="thin">
        <color rgb="FF000000"/>
      </left>
      <right style="thin">
        <color rgb="FF000000"/>
      </right>
      <bottom/>
    </border>
    <border>
      <left style="thin">
        <color rgb="FF000000"/>
      </left>
      <right style="thin">
        <color rgb="FF000000"/>
      </right>
      <top/>
      <bottom style="thin">
        <color rgb="FF000000"/>
      </bottom>
    </border>
    <border>
      <left style="thin">
        <color rgb="FF000000"/>
      </left>
      <right style="medium">
        <color rgb="FF000000"/>
      </right>
      <top/>
      <bottom style="thin">
        <color rgb="FF000000"/>
      </bottom>
    </border>
    <border>
      <left style="medium">
        <color rgb="FF000000"/>
      </left>
      <top style="thin">
        <color rgb="FF000000"/>
      </top>
      <bottom/>
    </border>
    <border>
      <top style="thin">
        <color rgb="FF000000"/>
      </top>
      <bottom/>
    </border>
    <border>
      <right style="medium">
        <color rgb="FF000000"/>
      </right>
      <top style="thin">
        <color rgb="FF000000"/>
      </top>
      <bottom/>
    </border>
    <border>
      <left style="medium">
        <color rgb="FF000000"/>
      </left>
      <right/>
      <top style="medium">
        <color rgb="FF000000"/>
      </top>
      <bottom style="medium">
        <color rgb="FF000000"/>
      </bottom>
    </border>
    <border>
      <left/>
      <right/>
      <top style="medium">
        <color rgb="FF000000"/>
      </top>
      <bottom style="medium">
        <color rgb="FF000000"/>
      </bottom>
    </border>
    <border>
      <left/>
      <right style="medium">
        <color rgb="FF000000"/>
      </right>
      <top style="medium">
        <color rgb="FF000000"/>
      </top>
      <bottom style="medium">
        <color rgb="FF000000"/>
      </bottom>
    </border>
    <border>
      <left style="medium">
        <color rgb="FF000000"/>
      </left>
      <right/>
      <top/>
      <bottom style="thin">
        <color rgb="FF000000"/>
      </bottom>
    </border>
    <border>
      <left/>
      <right/>
      <top/>
      <bottom style="thin">
        <color rgb="FF000000"/>
      </bottom>
    </border>
    <border>
      <left/>
      <right style="medium">
        <color rgb="FF000000"/>
      </right>
      <top/>
      <bottom style="thin">
        <color rgb="FF000000"/>
      </bottom>
    </border>
    <border>
      <left style="medium">
        <color rgb="FF000000"/>
      </left>
      <right/>
      <top style="thin">
        <color rgb="FF000000"/>
      </top>
      <bottom style="thin">
        <color rgb="FF000000"/>
      </bottom>
    </border>
    <border>
      <left/>
      <right/>
      <top style="thin">
        <color rgb="FF000000"/>
      </top>
      <bottom style="thin">
        <color rgb="FF000000"/>
      </bottom>
    </border>
    <border>
      <left/>
      <right style="medium">
        <color rgb="FF000000"/>
      </right>
      <top style="thin">
        <color rgb="FF000000"/>
      </top>
      <bottom style="thin">
        <color rgb="FF000000"/>
      </bottom>
    </border>
    <border>
      <left style="medium">
        <color rgb="FF000000"/>
      </left>
      <top style="thin">
        <color rgb="FF000000"/>
      </top>
      <bottom style="thin">
        <color rgb="FF000000"/>
      </bottom>
    </border>
    <border>
      <top style="thin">
        <color rgb="FF000000"/>
      </top>
      <bottom style="thin">
        <color rgb="FF000000"/>
      </bottom>
    </border>
    <border>
      <right style="medium">
        <color rgb="FF000000"/>
      </right>
      <top style="thin">
        <color rgb="FF000000"/>
      </top>
      <bottom style="thin">
        <color rgb="FF000000"/>
      </bottom>
    </border>
    <border>
      <left style="medium">
        <color rgb="FF000000"/>
      </left>
      <top/>
      <bottom/>
    </border>
    <border>
      <top/>
      <bottom/>
    </border>
    <border>
      <right style="medium">
        <color rgb="FF000000"/>
      </right>
      <top/>
      <bottom/>
    </border>
    <border>
      <left style="medium">
        <color rgb="FF000000"/>
      </left>
      <right style="thin">
        <color rgb="FF000000"/>
      </right>
    </border>
    <border>
      <left style="thin">
        <color rgb="FF000000"/>
      </left>
      <right style="thin">
        <color rgb="FF000000"/>
      </right>
    </border>
    <border>
      <left style="thin">
        <color rgb="FF000000"/>
      </left>
      <right style="thin">
        <color rgb="FF000000"/>
      </right>
      <top/>
      <bottom/>
    </border>
    <border>
      <left style="thin">
        <color rgb="FF000000"/>
      </left>
      <right style="medium">
        <color rgb="FF000000"/>
      </right>
      <top/>
      <bottom/>
    </border>
    <border>
      <right style="thin">
        <color rgb="FF000000"/>
      </right>
      <top style="thin">
        <color rgb="FF000000"/>
      </top>
      <bottom style="thin">
        <color rgb="FF000000"/>
      </bottom>
    </border>
    <border>
      <left style="thin">
        <color rgb="FF000000"/>
      </left>
      <top style="thin">
        <color rgb="FF000000"/>
      </top>
      <bottom style="thin">
        <color rgb="FF000000"/>
      </bottom>
    </border>
    <border>
      <left style="medium">
        <color rgb="FF000000"/>
      </left>
      <top style="thin">
        <color rgb="FF000000"/>
      </top>
      <bottom style="medium">
        <color rgb="FF000000"/>
      </bottom>
    </border>
    <border>
      <top style="thin">
        <color rgb="FF000000"/>
      </top>
      <bottom style="medium">
        <color rgb="FF000000"/>
      </bottom>
    </border>
    <border>
      <right style="medium">
        <color rgb="FF000000"/>
      </right>
      <top style="thin">
        <color rgb="FF000000"/>
      </top>
      <bottom style="medium">
        <color rgb="FF000000"/>
      </bottom>
    </border>
    <border>
      <left style="medium">
        <color rgb="FF000000"/>
      </left>
      <bottom/>
    </border>
    <border>
      <bottom/>
    </border>
    <border>
      <right style="medium">
        <color rgb="FF000000"/>
      </right>
      <bottom/>
    </border>
    <border>
      <left/>
      <bottom/>
    </border>
    <border>
      <left/>
      <right/>
      <top/>
      <bottom/>
    </border>
    <border>
      <left style="medium">
        <color rgb="FF000000"/>
      </left>
      <top/>
    </border>
    <border>
      <top/>
    </border>
    <border>
      <right/>
      <top/>
    </border>
    <border>
      <left/>
      <top/>
    </border>
    <border>
      <right/>
      <bottom/>
    </border>
    <border>
      <left style="thin">
        <color rgb="FF000000"/>
      </left>
      <right style="thin">
        <color rgb="FF000000"/>
      </right>
      <top style="thin">
        <color rgb="FF000000"/>
      </top>
    </border>
    <border>
      <left/>
      <right/>
      <top style="medium">
        <color rgb="FF000000"/>
      </top>
      <bottom/>
    </border>
    <border>
      <left style="medium">
        <color rgb="FF000000"/>
      </left>
      <right/>
      <top/>
      <bottom/>
    </border>
    <border>
      <left/>
      <right style="medium">
        <color rgb="FF000000"/>
      </right>
      <top/>
      <bottom/>
    </border>
    <border>
      <left style="medium">
        <color rgb="FF000000"/>
      </left>
      <right style="thin">
        <color rgb="FF000000"/>
      </right>
      <bottom style="medium">
        <color rgb="FF000000"/>
      </bottom>
    </border>
    <border>
      <left style="thin">
        <color rgb="FF000000"/>
      </left>
      <right style="thin">
        <color rgb="FF000000"/>
      </right>
      <bottom style="medium">
        <color rgb="FF000000"/>
      </bottom>
    </border>
    <border>
      <left style="thin">
        <color rgb="FF000000"/>
      </left>
      <right style="thin">
        <color rgb="FF000000"/>
      </right>
      <top style="thin">
        <color rgb="FF000000"/>
      </top>
      <bottom style="medium">
        <color rgb="FF000000"/>
      </bottom>
    </border>
    <border>
      <left style="thin">
        <color rgb="FF000000"/>
      </left>
      <right style="medium">
        <color rgb="FF000000"/>
      </right>
      <bottom style="medium">
        <color rgb="FF000000"/>
      </bottom>
    </border>
    <border>
      <left style="medium">
        <color rgb="FF000000"/>
      </left>
      <top/>
      <bottom style="thin">
        <color rgb="FF000000"/>
      </bottom>
    </border>
    <border>
      <top/>
      <bottom style="thin">
        <color rgb="FF000000"/>
      </bottom>
    </border>
    <border>
      <right/>
      <top/>
      <bottom style="thin">
        <color rgb="FF000000"/>
      </bottom>
    </border>
    <border>
      <right/>
      <top style="thin">
        <color rgb="FF000000"/>
      </top>
      <bottom style="thin">
        <color rgb="FF000000"/>
      </bottom>
    </border>
    <border>
      <left/>
      <top style="thin">
        <color rgb="FF000000"/>
      </top>
      <bottom style="thin">
        <color rgb="FF000000"/>
      </bottom>
    </border>
    <border>
      <left style="medium">
        <color rgb="FF000000"/>
      </left>
      <top style="thin">
        <color rgb="FF000000"/>
      </top>
    </border>
    <border>
      <top style="thin">
        <color rgb="FF000000"/>
      </top>
    </border>
    <border>
      <right style="medium">
        <color rgb="FF000000"/>
      </right>
      <top style="thin">
        <color rgb="FF000000"/>
      </top>
    </border>
    <border>
      <left style="thin">
        <color rgb="FF000000"/>
      </left>
      <top style="medium">
        <color rgb="FF000000"/>
      </top>
      <bottom/>
    </border>
    <border>
      <right style="thin">
        <color rgb="FF000000"/>
      </right>
      <top style="medium">
        <color rgb="FF000000"/>
      </top>
      <bottom/>
    </border>
    <border>
      <right style="medium">
        <color rgb="FF000000"/>
      </right>
      <top style="medium">
        <color rgb="FF000000"/>
      </top>
      <bottom/>
    </border>
    <border>
      <left style="thin">
        <color rgb="FF000000"/>
      </left>
      <right style="medium">
        <color rgb="FF000000"/>
      </right>
    </border>
    <border>
      <left style="medium">
        <color rgb="FF000000"/>
      </left>
      <top/>
      <bottom style="medium">
        <color rgb="FF000000"/>
      </bottom>
    </border>
    <border>
      <right style="thin">
        <color rgb="FF000000"/>
      </right>
      <top/>
      <bottom style="medium">
        <color rgb="FF000000"/>
      </bottom>
    </border>
    <border>
      <left style="thin">
        <color rgb="FF000000"/>
      </left>
      <right style="medium">
        <color rgb="FF000000"/>
      </right>
      <top style="thin">
        <color rgb="FF000000"/>
      </top>
      <bottom style="medium">
        <color rgb="FF000000"/>
      </bottom>
    </border>
    <border>
      <left style="medium">
        <color rgb="FF000000"/>
      </left>
      <top style="medium">
        <color rgb="FF000000"/>
      </top>
      <bottom/>
    </border>
    <border>
      <top style="medium">
        <color rgb="FF000000"/>
      </top>
      <bottom/>
    </border>
    <border>
      <right/>
      <top style="medium">
        <color rgb="FF000000"/>
      </top>
      <bottom/>
    </border>
    <border>
      <left/>
      <right style="medium">
        <color rgb="FF000000"/>
      </right>
      <top style="medium">
        <color rgb="FF000000"/>
      </top>
      <bottom/>
    </border>
    <border>
      <right style="thin">
        <color rgb="FF000000"/>
      </right>
      <top style="thin">
        <color rgb="FF000000"/>
      </top>
      <bottom/>
    </border>
    <border>
      <left style="thin">
        <color rgb="FF000000"/>
      </left>
      <top style="thin">
        <color rgb="FF000000"/>
      </top>
      <bottom/>
    </border>
    <border>
      <left/>
      <right/>
      <top style="thin">
        <color rgb="FF000000"/>
      </top>
      <bottom/>
    </border>
    <border>
      <left/>
      <right style="thin">
        <color rgb="FF000000"/>
      </right>
      <top style="thin">
        <color rgb="FF000000"/>
      </top>
      <bottom/>
    </border>
    <border>
      <right style="thin">
        <color rgb="FF000000"/>
      </right>
      <top/>
      <bottom style="thin">
        <color rgb="FF000000"/>
      </bottom>
    </border>
    <border>
      <left style="thin">
        <color rgb="FF000000"/>
      </left>
      <top/>
      <bottom style="thin">
        <color rgb="FF000000"/>
      </bottom>
    </border>
    <border>
      <right style="medium">
        <color rgb="FF000000"/>
      </right>
      <top/>
      <bottom style="thin">
        <color rgb="FF000000"/>
      </bottom>
    </border>
    <border>
      <right/>
      <top style="thin">
        <color rgb="FF000000"/>
      </top>
      <bottom/>
    </border>
    <border>
      <left/>
      <top style="thin">
        <color rgb="FF000000"/>
      </top>
      <bottom/>
    </border>
    <border>
      <left style="medium">
        <color rgb="FF000000"/>
      </left>
      <right style="medium">
        <color rgb="FF000000"/>
      </right>
    </border>
    <border>
      <right style="thin">
        <color rgb="FF000000"/>
      </right>
    </border>
    <border>
      <left style="medium">
        <color rgb="FF000000"/>
      </left>
      <right style="medium">
        <color rgb="FF000000"/>
      </right>
      <top/>
      <bottom/>
    </border>
    <border>
      <left/>
      <top/>
      <bottom/>
    </border>
    <border>
      <right/>
      <top/>
      <bottom/>
    </border>
    <border>
      <left/>
      <right style="thin">
        <color rgb="FF000000"/>
      </right>
      <top/>
      <bottom/>
    </border>
    <border>
      <left style="thin">
        <color rgb="FF000000"/>
      </left>
      <top style="thin">
        <color rgb="FF000000"/>
      </top>
    </border>
    <border>
      <right style="thin">
        <color rgb="FF000000"/>
      </right>
      <top style="thin">
        <color rgb="FF000000"/>
      </top>
    </border>
    <border>
      <left style="thin">
        <color rgb="FF000000"/>
      </left>
    </border>
    <border>
      <left style="thin">
        <color rgb="FF000000"/>
      </left>
      <bottom style="thin">
        <color rgb="FF000000"/>
      </bottom>
    </border>
    <border>
      <bottom style="thin">
        <color rgb="FF000000"/>
      </bottom>
    </border>
    <border>
      <right style="thin">
        <color rgb="FF000000"/>
      </right>
      <bottom style="thin">
        <color rgb="FF000000"/>
      </bottom>
    </border>
    <border>
      <left style="medium">
        <color rgb="FF000000"/>
      </left>
      <right style="medium">
        <color rgb="FF000000"/>
      </right>
      <top style="medium">
        <color rgb="FF000000"/>
      </top>
    </border>
    <border>
      <top/>
      <bottom style="medium">
        <color rgb="FF000000"/>
      </bottom>
    </border>
    <border>
      <right/>
      <top/>
      <bottom style="medium">
        <color rgb="FF000000"/>
      </bottom>
    </border>
    <border>
      <left/>
      <right style="medium">
        <color rgb="FF000000"/>
      </right>
      <top/>
      <bottom style="medium">
        <color rgb="FF000000"/>
      </bottom>
    </border>
    <border>
      <left style="medium">
        <color rgb="FF000000"/>
      </left>
      <right/>
      <top/>
      <bottom style="medium">
        <color rgb="FF000000"/>
      </bottom>
    </border>
    <border>
      <left style="medium">
        <color rgb="FF000000"/>
      </left>
      <right style="medium">
        <color rgb="FF000000"/>
      </right>
      <bottom style="medium">
        <color rgb="FF000000"/>
      </bottom>
    </border>
    <border>
      <left style="medium">
        <color rgb="FF000000"/>
      </left>
      <top style="medium">
        <color rgb="FF000000"/>
      </top>
      <bottom style="thin">
        <color rgb="FF000000"/>
      </bottom>
    </border>
    <border>
      <top style="medium">
        <color rgb="FF000000"/>
      </top>
      <bottom style="thin">
        <color rgb="FF000000"/>
      </bottom>
    </border>
    <border>
      <right style="thin">
        <color rgb="FF000000"/>
      </right>
      <top style="thin">
        <color rgb="FF000000"/>
      </top>
      <bottom style="medium">
        <color rgb="FF000000"/>
      </bottom>
    </border>
    <border>
      <left style="thin">
        <color rgb="FF000000"/>
      </left>
      <top style="thin">
        <color rgb="FF000000"/>
      </top>
      <bottom style="medium">
        <color rgb="FF000000"/>
      </bottom>
    </border>
  </borders>
  <cellStyleXfs count="1">
    <xf borderId="0" fillId="0" fontId="0" numFmtId="0" applyAlignment="1" applyFont="1"/>
  </cellStyleXfs>
  <cellXfs count="503">
    <xf borderId="0" fillId="0" fontId="0" numFmtId="0" xfId="0" applyAlignment="1" applyFont="1">
      <alignment readingOrder="0" shrinkToFit="0" vertical="bottom" wrapText="0"/>
    </xf>
    <xf borderId="0" fillId="0" fontId="1" numFmtId="0" xfId="0" applyAlignment="1" applyFont="1">
      <alignment horizontal="center" vertical="center"/>
    </xf>
    <xf borderId="1" fillId="2" fontId="2" numFmtId="0" xfId="0" applyAlignment="1" applyBorder="1" applyFill="1" applyFont="1">
      <alignment horizontal="center" readingOrder="0" shrinkToFit="0" vertical="center" wrapText="1"/>
    </xf>
    <xf borderId="2" fillId="0" fontId="3" numFmtId="0" xfId="0" applyBorder="1" applyFont="1"/>
    <xf borderId="3" fillId="2" fontId="4" numFmtId="0" xfId="0" applyAlignment="1" applyBorder="1" applyFont="1">
      <alignment horizontal="center" vertical="center"/>
    </xf>
    <xf borderId="4" fillId="0" fontId="3" numFmtId="0" xfId="0" applyBorder="1" applyFont="1"/>
    <xf borderId="5" fillId="0" fontId="3" numFmtId="0" xfId="0" applyBorder="1" applyFont="1"/>
    <xf borderId="6" fillId="0" fontId="3" numFmtId="0" xfId="0" applyBorder="1" applyFont="1"/>
    <xf borderId="7" fillId="0" fontId="3" numFmtId="0" xfId="0" applyBorder="1" applyFont="1"/>
    <xf borderId="8" fillId="0" fontId="3" numFmtId="0" xfId="0" applyBorder="1" applyFont="1"/>
    <xf borderId="9" fillId="0" fontId="3" numFmtId="0" xfId="0" applyBorder="1" applyFont="1"/>
    <xf borderId="10" fillId="0" fontId="3" numFmtId="0" xfId="0" applyBorder="1" applyFont="1"/>
    <xf borderId="11" fillId="0" fontId="3" numFmtId="0" xfId="0" applyBorder="1" applyFont="1"/>
    <xf borderId="12" fillId="0" fontId="3" numFmtId="0" xfId="0" applyBorder="1" applyFont="1"/>
    <xf borderId="13" fillId="0" fontId="5" numFmtId="0" xfId="0" applyAlignment="1" applyBorder="1" applyFont="1">
      <alignment horizontal="center" vertical="center"/>
    </xf>
    <xf borderId="14" fillId="0" fontId="6" numFmtId="0" xfId="0" applyAlignment="1" applyBorder="1" applyFont="1">
      <alignment vertical="center"/>
    </xf>
    <xf borderId="15" fillId="0" fontId="6" numFmtId="0" xfId="0" applyAlignment="1" applyBorder="1" applyFont="1">
      <alignment vertical="center"/>
    </xf>
    <xf borderId="1" fillId="0" fontId="5" numFmtId="0" xfId="0" applyAlignment="1" applyBorder="1" applyFont="1">
      <alignment horizontal="left" vertical="center"/>
    </xf>
    <xf borderId="16" fillId="0" fontId="6" numFmtId="0" xfId="0" applyAlignment="1" applyBorder="1" applyFont="1">
      <alignment horizontal="left" vertical="center"/>
    </xf>
    <xf borderId="16" fillId="0" fontId="3" numFmtId="0" xfId="0" applyBorder="1" applyFont="1"/>
    <xf borderId="5" fillId="0" fontId="5" numFmtId="0" xfId="0" applyAlignment="1" applyBorder="1" applyFont="1">
      <alignment horizontal="left" shrinkToFit="0" vertical="center" wrapText="1"/>
    </xf>
    <xf borderId="0" fillId="0" fontId="6" numFmtId="0" xfId="0" applyAlignment="1" applyFont="1">
      <alignment vertical="center"/>
    </xf>
    <xf borderId="0" fillId="0" fontId="5" numFmtId="0" xfId="0" applyAlignment="1" applyFont="1">
      <alignment horizontal="right" shrinkToFit="0" vertical="center" wrapText="1"/>
    </xf>
    <xf borderId="8" fillId="0" fontId="1" numFmtId="10" xfId="0" applyAlignment="1" applyBorder="1" applyFont="1" applyNumberFormat="1">
      <alignment horizontal="center" vertical="center"/>
    </xf>
    <xf borderId="5" fillId="0" fontId="5" numFmtId="0" xfId="0" applyAlignment="1" applyBorder="1" applyFont="1">
      <alignment horizontal="left" vertical="center"/>
    </xf>
    <xf borderId="0" fillId="0" fontId="6" numFmtId="17" xfId="0" applyAlignment="1" applyFont="1" applyNumberFormat="1">
      <alignment horizontal="left" shrinkToFit="0" vertical="center" wrapText="1"/>
    </xf>
    <xf borderId="17" fillId="0" fontId="3" numFmtId="0" xfId="0" applyBorder="1" applyFont="1"/>
    <xf borderId="1" fillId="0" fontId="5" numFmtId="0" xfId="0" applyAlignment="1" applyBorder="1" applyFont="1">
      <alignment horizontal="center" vertical="center"/>
    </xf>
    <xf borderId="18" fillId="3" fontId="7" numFmtId="0" xfId="0" applyAlignment="1" applyBorder="1" applyFill="1" applyFont="1">
      <alignment horizontal="center" vertical="center"/>
    </xf>
    <xf borderId="19" fillId="3" fontId="7" numFmtId="0" xfId="0" applyAlignment="1" applyBorder="1" applyFont="1">
      <alignment horizontal="center" vertical="center"/>
    </xf>
    <xf borderId="19" fillId="3" fontId="7" numFmtId="2" xfId="0" applyAlignment="1" applyBorder="1" applyFont="1" applyNumberFormat="1">
      <alignment horizontal="center" vertical="center"/>
    </xf>
    <xf borderId="20" fillId="3" fontId="7" numFmtId="0" xfId="0" applyAlignment="1" applyBorder="1" applyFont="1">
      <alignment horizontal="center" vertical="center"/>
    </xf>
    <xf borderId="21" fillId="0" fontId="3" numFmtId="0" xfId="0" applyBorder="1" applyFont="1"/>
    <xf borderId="22" fillId="0" fontId="3" numFmtId="0" xfId="0" applyBorder="1" applyFont="1"/>
    <xf borderId="23" fillId="0" fontId="3" numFmtId="0" xfId="0" applyBorder="1" applyFont="1"/>
    <xf borderId="24" fillId="0" fontId="1" numFmtId="0" xfId="0" applyAlignment="1" applyBorder="1" applyFont="1">
      <alignment horizontal="center" vertical="center"/>
    </xf>
    <xf borderId="25" fillId="0" fontId="1" numFmtId="0" xfId="0" applyBorder="1" applyFont="1"/>
    <xf borderId="25" fillId="0" fontId="1" numFmtId="164" xfId="0" applyBorder="1" applyFont="1" applyNumberFormat="1"/>
    <xf borderId="26" fillId="0" fontId="1" numFmtId="10" xfId="0" applyAlignment="1" applyBorder="1" applyFont="1" applyNumberFormat="1">
      <alignment horizontal="center" vertical="center"/>
    </xf>
    <xf borderId="27" fillId="4" fontId="1" numFmtId="0" xfId="0" applyAlignment="1" applyBorder="1" applyFill="1" applyFont="1">
      <alignment horizontal="center" vertical="center"/>
    </xf>
    <xf borderId="28" fillId="4" fontId="1" numFmtId="0" xfId="0" applyBorder="1" applyFont="1"/>
    <xf borderId="28" fillId="4" fontId="1" numFmtId="164" xfId="0" applyBorder="1" applyFont="1" applyNumberFormat="1"/>
    <xf borderId="29" fillId="4" fontId="1" numFmtId="9" xfId="0" applyAlignment="1" applyBorder="1" applyFont="1" applyNumberFormat="1">
      <alignment horizontal="center" vertical="center"/>
    </xf>
    <xf borderId="0" fillId="0" fontId="8" numFmtId="0" xfId="0" applyFont="1"/>
    <xf borderId="30" fillId="0" fontId="8" numFmtId="0" xfId="0" applyAlignment="1" applyBorder="1" applyFont="1">
      <alignment horizontal="center" vertical="center"/>
    </xf>
    <xf borderId="31" fillId="0" fontId="8" numFmtId="0" xfId="0" applyAlignment="1" applyBorder="1" applyFont="1">
      <alignment horizontal="right" vertical="center"/>
    </xf>
    <xf borderId="31" fillId="0" fontId="8" numFmtId="164" xfId="0" applyBorder="1" applyFont="1" applyNumberFormat="1"/>
    <xf borderId="32" fillId="0" fontId="8" numFmtId="10" xfId="0" applyAlignment="1" applyBorder="1" applyFont="1" applyNumberFormat="1">
      <alignment horizontal="center" vertical="center"/>
    </xf>
    <xf borderId="0" fillId="0" fontId="8" numFmtId="2" xfId="0" applyFont="1" applyNumberFormat="1"/>
    <xf borderId="1" fillId="0" fontId="1" numFmtId="0" xfId="0" applyAlignment="1" applyBorder="1" applyFont="1">
      <alignment horizontal="center" readingOrder="0" shrinkToFit="0" vertical="center" wrapText="1"/>
    </xf>
    <xf borderId="0" fillId="0" fontId="1" numFmtId="0" xfId="0" applyAlignment="1" applyFont="1">
      <alignment horizontal="center" readingOrder="0" vertical="bottom"/>
    </xf>
    <xf borderId="0" fillId="0" fontId="1" numFmtId="0" xfId="0" applyAlignment="1" applyFont="1">
      <alignment shrinkToFit="0" vertical="center" wrapText="1"/>
    </xf>
    <xf borderId="0" fillId="0" fontId="1" numFmtId="164" xfId="0" applyAlignment="1" applyFont="1" applyNumberFormat="1">
      <alignment shrinkToFit="0" vertical="center" wrapText="1"/>
    </xf>
    <xf borderId="1" fillId="2" fontId="9" numFmtId="0" xfId="0" applyAlignment="1" applyBorder="1" applyFont="1">
      <alignment horizontal="center" readingOrder="0" shrinkToFit="0" vertical="center" wrapText="1"/>
    </xf>
    <xf borderId="3" fillId="2" fontId="10" numFmtId="0" xfId="0" applyAlignment="1" applyBorder="1" applyFont="1">
      <alignment horizontal="center" vertical="center"/>
    </xf>
    <xf borderId="0" fillId="0" fontId="11" numFmtId="0" xfId="0" applyAlignment="1" applyFont="1">
      <alignment shrinkToFit="0" vertical="center" wrapText="1"/>
    </xf>
    <xf borderId="1" fillId="0" fontId="5" numFmtId="0" xfId="0" applyAlignment="1" applyBorder="1" applyFont="1">
      <alignment shrinkToFit="0" vertical="center" wrapText="1"/>
    </xf>
    <xf borderId="16" fillId="0" fontId="6" numFmtId="0" xfId="0" applyAlignment="1" applyBorder="1" applyFont="1">
      <alignment shrinkToFit="0" vertical="center" wrapText="1"/>
    </xf>
    <xf borderId="16" fillId="0" fontId="6" numFmtId="164" xfId="0" applyAlignment="1" applyBorder="1" applyFont="1" applyNumberFormat="1">
      <alignment shrinkToFit="0" vertical="center" wrapText="1"/>
    </xf>
    <xf borderId="4" fillId="0" fontId="6" numFmtId="0" xfId="0" applyAlignment="1" applyBorder="1" applyFont="1">
      <alignment shrinkToFit="0" vertical="center" wrapText="1"/>
    </xf>
    <xf borderId="16" fillId="0" fontId="6" numFmtId="0" xfId="0" applyAlignment="1" applyBorder="1" applyFont="1">
      <alignment horizontal="left" shrinkToFit="0" vertical="center" wrapText="1"/>
    </xf>
    <xf borderId="5" fillId="0" fontId="5" numFmtId="0" xfId="0" applyAlignment="1" applyBorder="1" applyFont="1">
      <alignment shrinkToFit="0" vertical="center" wrapText="1"/>
    </xf>
    <xf borderId="0" fillId="0" fontId="6" numFmtId="0" xfId="0" applyAlignment="1" applyFont="1">
      <alignment horizontal="left" shrinkToFit="0" vertical="center" wrapText="1"/>
    </xf>
    <xf borderId="0" fillId="0" fontId="6" numFmtId="0" xfId="0" applyAlignment="1" applyFont="1">
      <alignment shrinkToFit="0" vertical="center" wrapText="1"/>
    </xf>
    <xf borderId="0" fillId="0" fontId="5" numFmtId="0" xfId="0" applyAlignment="1" applyFont="1">
      <alignment horizontal="center" shrinkToFit="0" vertical="center" wrapText="1"/>
    </xf>
    <xf borderId="0" fillId="0" fontId="6" numFmtId="164" xfId="0" applyAlignment="1" applyFont="1" applyNumberFormat="1">
      <alignment shrinkToFit="0" vertical="center" wrapText="1"/>
    </xf>
    <xf borderId="8" fillId="0" fontId="5" numFmtId="10" xfId="0" applyAlignment="1" applyBorder="1" applyFont="1" applyNumberFormat="1">
      <alignment horizontal="center" shrinkToFit="0" vertical="center" wrapText="1"/>
    </xf>
    <xf borderId="25" fillId="5" fontId="12" numFmtId="0" xfId="0" applyAlignment="1" applyBorder="1" applyFill="1" applyFont="1">
      <alignment horizontal="center" shrinkToFit="0" vertical="center" wrapText="1"/>
    </xf>
    <xf borderId="5" fillId="0" fontId="5" numFmtId="0" xfId="0" applyAlignment="1" applyBorder="1" applyFont="1">
      <alignment horizontal="center" shrinkToFit="0" vertical="center" wrapText="1"/>
    </xf>
    <xf borderId="0" fillId="0" fontId="12" numFmtId="0" xfId="0" applyAlignment="1" applyFont="1">
      <alignment horizontal="center" shrinkToFit="0" vertical="center" wrapText="1"/>
    </xf>
    <xf borderId="8" fillId="0" fontId="13" numFmtId="10" xfId="0" applyAlignment="1" applyBorder="1" applyFont="1" applyNumberFormat="1">
      <alignment horizontal="center" shrinkToFit="0" vertical="center" wrapText="1"/>
    </xf>
    <xf borderId="25" fillId="0" fontId="11" numFmtId="10" xfId="0" applyAlignment="1" applyBorder="1" applyFont="1" applyNumberFormat="1">
      <alignment horizontal="center" shrinkToFit="0" vertical="center" wrapText="1"/>
    </xf>
    <xf borderId="17" fillId="0" fontId="12" numFmtId="0" xfId="0" applyAlignment="1" applyBorder="1" applyFont="1">
      <alignment horizontal="center" shrinkToFit="0" vertical="center" wrapText="1"/>
    </xf>
    <xf borderId="12" fillId="0" fontId="13" numFmtId="10" xfId="0" applyAlignment="1" applyBorder="1" applyFont="1" applyNumberFormat="1">
      <alignment horizontal="center" shrinkToFit="0" vertical="center" wrapText="1"/>
    </xf>
    <xf borderId="1" fillId="0" fontId="5" numFmtId="0" xfId="0" applyAlignment="1" applyBorder="1" applyFont="1">
      <alignment horizontal="center" shrinkToFit="0" vertical="center" wrapText="1"/>
    </xf>
    <xf borderId="18" fillId="3" fontId="7" numFmtId="0" xfId="0" applyAlignment="1" applyBorder="1" applyFont="1">
      <alignment horizontal="center" shrinkToFit="0" vertical="center" wrapText="1"/>
    </xf>
    <xf borderId="19" fillId="3" fontId="7" numFmtId="0" xfId="0" applyAlignment="1" applyBorder="1" applyFont="1">
      <alignment horizontal="center" shrinkToFit="0" vertical="center" wrapText="1"/>
    </xf>
    <xf borderId="19" fillId="3" fontId="7" numFmtId="165" xfId="0" applyAlignment="1" applyBorder="1" applyFont="1" applyNumberFormat="1">
      <alignment horizontal="center" shrinkToFit="0" vertical="center" wrapText="1"/>
    </xf>
    <xf borderId="19" fillId="3" fontId="7" numFmtId="2" xfId="0" applyAlignment="1" applyBorder="1" applyFont="1" applyNumberFormat="1">
      <alignment horizontal="center" shrinkToFit="0" vertical="center" wrapText="1"/>
    </xf>
    <xf borderId="33" fillId="3" fontId="7" numFmtId="0" xfId="0" applyAlignment="1" applyBorder="1" applyFont="1">
      <alignment horizontal="center" shrinkToFit="0" vertical="center" wrapText="1"/>
    </xf>
    <xf borderId="34" fillId="0" fontId="3" numFmtId="0" xfId="0" applyBorder="1" applyFont="1"/>
    <xf borderId="35" fillId="0" fontId="3" numFmtId="0" xfId="0" applyBorder="1" applyFont="1"/>
    <xf borderId="36" fillId="0" fontId="3" numFmtId="0" xfId="0" applyBorder="1" applyFont="1"/>
    <xf borderId="37" fillId="0" fontId="3" numFmtId="0" xfId="0" applyBorder="1" applyFont="1"/>
    <xf borderId="28" fillId="3" fontId="7" numFmtId="165" xfId="0" applyAlignment="1" applyBorder="1" applyFont="1" applyNumberFormat="1">
      <alignment horizontal="center" shrinkToFit="0" vertical="center" wrapText="1"/>
    </xf>
    <xf borderId="28" fillId="3" fontId="7" numFmtId="164" xfId="0" applyAlignment="1" applyBorder="1" applyFont="1" applyNumberFormat="1">
      <alignment horizontal="center" shrinkToFit="0" vertical="center" wrapText="1"/>
    </xf>
    <xf borderId="29" fillId="3" fontId="7" numFmtId="165" xfId="0" applyAlignment="1" applyBorder="1" applyFont="1" applyNumberFormat="1">
      <alignment horizontal="center" shrinkToFit="0" vertical="center" wrapText="1"/>
    </xf>
    <xf borderId="30" fillId="6" fontId="5" numFmtId="0" xfId="0" applyAlignment="1" applyBorder="1" applyFill="1" applyFont="1">
      <alignment horizontal="center" shrinkToFit="0" vertical="center" wrapText="1"/>
    </xf>
    <xf borderId="31" fillId="6" fontId="5" numFmtId="0" xfId="0" applyAlignment="1" applyBorder="1" applyFont="1">
      <alignment horizontal="center" shrinkToFit="0" vertical="center" wrapText="1"/>
    </xf>
    <xf borderId="31" fillId="6" fontId="14" numFmtId="0" xfId="0" applyAlignment="1" applyBorder="1" applyFont="1">
      <alignment horizontal="left" shrinkToFit="0" vertical="center" wrapText="1"/>
    </xf>
    <xf borderId="31" fillId="6" fontId="5" numFmtId="166" xfId="0" applyAlignment="1" applyBorder="1" applyFont="1" applyNumberFormat="1">
      <alignment horizontal="center" shrinkToFit="0" vertical="center" wrapText="1"/>
    </xf>
    <xf borderId="31" fillId="6" fontId="5" numFmtId="164" xfId="0" applyAlignment="1" applyBorder="1" applyFont="1" applyNumberFormat="1">
      <alignment horizontal="center" shrinkToFit="0" vertical="center" wrapText="1"/>
    </xf>
    <xf borderId="32" fillId="6" fontId="5" numFmtId="166" xfId="0" applyAlignment="1" applyBorder="1" applyFont="1" applyNumberFormat="1">
      <alignment horizontal="center" shrinkToFit="0" vertical="center" wrapText="1"/>
    </xf>
    <xf borderId="21" fillId="0" fontId="6" numFmtId="0" xfId="0" applyAlignment="1" applyBorder="1" applyFont="1">
      <alignment horizontal="center" shrinkToFit="0" vertical="center" wrapText="1"/>
    </xf>
    <xf borderId="22" fillId="0" fontId="6" numFmtId="0" xfId="0" applyAlignment="1" applyBorder="1" applyFont="1">
      <alignment horizontal="center" shrinkToFit="0" vertical="center" wrapText="1"/>
    </xf>
    <xf borderId="22" fillId="0" fontId="6" numFmtId="0" xfId="0" applyAlignment="1" applyBorder="1" applyFont="1">
      <alignment shrinkToFit="0" vertical="center" wrapText="1"/>
    </xf>
    <xf borderId="22" fillId="0" fontId="6" numFmtId="167" xfId="0" applyAlignment="1" applyBorder="1" applyFont="1" applyNumberFormat="1">
      <alignment horizontal="center" shrinkToFit="0" vertical="center" wrapText="1"/>
    </xf>
    <xf borderId="22" fillId="0" fontId="6" numFmtId="2" xfId="0" applyAlignment="1" applyBorder="1" applyFont="1" applyNumberFormat="1">
      <alignment horizontal="center" shrinkToFit="0" vertical="center" wrapText="1"/>
    </xf>
    <xf borderId="22" fillId="0" fontId="6" numFmtId="164" xfId="0" applyAlignment="1" applyBorder="1" applyFont="1" applyNumberFormat="1">
      <alignment horizontal="center" shrinkToFit="0" vertical="center" wrapText="1"/>
    </xf>
    <xf borderId="38" fillId="4" fontId="6" numFmtId="164" xfId="0" applyAlignment="1" applyBorder="1" applyFont="1" applyNumberFormat="1">
      <alignment horizontal="center" shrinkToFit="0" vertical="center" wrapText="1"/>
    </xf>
    <xf borderId="39" fillId="4" fontId="6" numFmtId="164" xfId="0" applyAlignment="1" applyBorder="1" applyFont="1" applyNumberFormat="1">
      <alignment horizontal="center" shrinkToFit="0" vertical="center" wrapText="1"/>
    </xf>
    <xf borderId="0" fillId="0" fontId="11" numFmtId="164" xfId="0" applyAlignment="1" applyFont="1" applyNumberFormat="1">
      <alignment shrinkToFit="0" vertical="center" wrapText="1"/>
    </xf>
    <xf borderId="40" fillId="4" fontId="5" numFmtId="0" xfId="0" applyAlignment="1" applyBorder="1" applyFont="1">
      <alignment horizontal="center" shrinkToFit="0" vertical="center" wrapText="1"/>
    </xf>
    <xf borderId="41" fillId="0" fontId="3" numFmtId="0" xfId="0" applyBorder="1" applyFont="1"/>
    <xf borderId="42" fillId="0" fontId="3" numFmtId="0" xfId="0" applyBorder="1" applyFont="1"/>
    <xf borderId="43" fillId="6" fontId="5" numFmtId="0" xfId="0" applyAlignment="1" applyBorder="1" applyFont="1">
      <alignment horizontal="center" shrinkToFit="0" vertical="center" wrapText="1"/>
    </xf>
    <xf borderId="44" fillId="6" fontId="5" numFmtId="0" xfId="0" applyAlignment="1" applyBorder="1" applyFont="1">
      <alignment horizontal="center" shrinkToFit="0" vertical="center" wrapText="1"/>
    </xf>
    <xf borderId="44" fillId="6" fontId="15" numFmtId="0" xfId="0" applyAlignment="1" applyBorder="1" applyFont="1">
      <alignment horizontal="left" shrinkToFit="0" vertical="center" wrapText="1"/>
    </xf>
    <xf borderId="44" fillId="6" fontId="5" numFmtId="166" xfId="0" applyAlignment="1" applyBorder="1" applyFont="1" applyNumberFormat="1">
      <alignment horizontal="center" shrinkToFit="0" vertical="center" wrapText="1"/>
    </xf>
    <xf borderId="44" fillId="6" fontId="5" numFmtId="164" xfId="0" applyAlignment="1" applyBorder="1" applyFont="1" applyNumberFormat="1">
      <alignment horizontal="center" shrinkToFit="0" vertical="center" wrapText="1"/>
    </xf>
    <xf borderId="45" fillId="6" fontId="5" numFmtId="166" xfId="0" applyAlignment="1" applyBorder="1" applyFont="1" applyNumberFormat="1">
      <alignment horizontal="center" shrinkToFit="0" vertical="center" wrapText="1"/>
    </xf>
    <xf borderId="0" fillId="0" fontId="1" numFmtId="10" xfId="0" applyAlignment="1" applyFont="1" applyNumberFormat="1">
      <alignment horizontal="center" shrinkToFit="0" vertical="center" wrapText="1"/>
    </xf>
    <xf borderId="24" fillId="0" fontId="6" numFmtId="0" xfId="0" applyAlignment="1" applyBorder="1" applyFont="1">
      <alignment horizontal="center" shrinkToFit="0" vertical="center" wrapText="1"/>
    </xf>
    <xf borderId="25" fillId="0" fontId="6" numFmtId="0" xfId="0" applyAlignment="1" applyBorder="1" applyFont="1">
      <alignment horizontal="center" shrinkToFit="0" vertical="center" wrapText="1"/>
    </xf>
    <xf borderId="25" fillId="0" fontId="6" numFmtId="0" xfId="0" applyAlignment="1" applyBorder="1" applyFont="1">
      <alignment shrinkToFit="0" vertical="center" wrapText="1"/>
    </xf>
    <xf borderId="25" fillId="0" fontId="6" numFmtId="2" xfId="0" applyAlignment="1" applyBorder="1" applyFont="1" applyNumberFormat="1">
      <alignment horizontal="center" shrinkToFit="0" vertical="center" wrapText="1"/>
    </xf>
    <xf borderId="25" fillId="0" fontId="6" numFmtId="164" xfId="0" applyAlignment="1" applyBorder="1" applyFont="1" applyNumberFormat="1">
      <alignment horizontal="center" shrinkToFit="0" vertical="center" wrapText="1"/>
    </xf>
    <xf borderId="25" fillId="4" fontId="6" numFmtId="164" xfId="0" applyAlignment="1" applyBorder="1" applyFont="1" applyNumberFormat="1">
      <alignment horizontal="center" shrinkToFit="0" vertical="center" wrapText="1"/>
    </xf>
    <xf borderId="26" fillId="4" fontId="6" numFmtId="164" xfId="0" applyAlignment="1" applyBorder="1" applyFont="1" applyNumberFormat="1">
      <alignment horizontal="center" shrinkToFit="0" vertical="center" wrapText="1"/>
    </xf>
    <xf borderId="25" fillId="0" fontId="6" numFmtId="167" xfId="0" applyAlignment="1" applyBorder="1" applyFont="1" applyNumberFormat="1">
      <alignment horizontal="center" shrinkToFit="0" vertical="center" wrapText="1"/>
    </xf>
    <xf borderId="44" fillId="6" fontId="16" numFmtId="0" xfId="0" applyAlignment="1" applyBorder="1" applyFont="1">
      <alignment horizontal="left" shrinkToFit="0" vertical="center" wrapText="1"/>
    </xf>
    <xf borderId="46" fillId="7" fontId="1" numFmtId="0" xfId="0" applyAlignment="1" applyBorder="1" applyFill="1" applyFont="1">
      <alignment horizontal="center" shrinkToFit="0" vertical="center" wrapText="1"/>
    </xf>
    <xf borderId="47" fillId="7" fontId="1" numFmtId="0" xfId="0" applyAlignment="1" applyBorder="1" applyFont="1">
      <alignment shrinkToFit="0" vertical="center" wrapText="1"/>
    </xf>
    <xf borderId="47" fillId="7" fontId="1" numFmtId="164" xfId="0" applyAlignment="1" applyBorder="1" applyFont="1" applyNumberFormat="1">
      <alignment shrinkToFit="0" vertical="center" wrapText="1"/>
    </xf>
    <xf borderId="48" fillId="7" fontId="1" numFmtId="164" xfId="0" applyAlignment="1" applyBorder="1" applyFont="1" applyNumberFormat="1">
      <alignment shrinkToFit="0" vertical="center" wrapText="1"/>
    </xf>
    <xf borderId="49" fillId="7" fontId="1" numFmtId="0" xfId="0" applyAlignment="1" applyBorder="1" applyFont="1">
      <alignment horizontal="center" shrinkToFit="0" vertical="center" wrapText="1"/>
    </xf>
    <xf borderId="50" fillId="7" fontId="1" numFmtId="0" xfId="0" applyAlignment="1" applyBorder="1" applyFont="1">
      <alignment shrinkToFit="0" vertical="center" wrapText="1"/>
    </xf>
    <xf borderId="50" fillId="7" fontId="1" numFmtId="164" xfId="0" applyAlignment="1" applyBorder="1" applyFont="1" applyNumberFormat="1">
      <alignment shrinkToFit="0" vertical="center" wrapText="1"/>
    </xf>
    <xf borderId="51" fillId="7" fontId="1" numFmtId="164" xfId="0" applyAlignment="1" applyBorder="1" applyFont="1" applyNumberFormat="1">
      <alignment shrinkToFit="0" vertical="center" wrapText="1"/>
    </xf>
    <xf borderId="52" fillId="4" fontId="5" numFmtId="0" xfId="0" applyAlignment="1" applyBorder="1" applyFont="1">
      <alignment horizontal="center" shrinkToFit="0" vertical="center" wrapText="1"/>
    </xf>
    <xf borderId="53" fillId="0" fontId="3" numFmtId="0" xfId="0" applyBorder="1" applyFont="1"/>
    <xf borderId="54" fillId="0" fontId="3" numFmtId="0" xfId="0" applyBorder="1" applyFont="1"/>
    <xf borderId="0" fillId="0" fontId="1" numFmtId="9" xfId="0" applyAlignment="1" applyFont="1" applyNumberFormat="1">
      <alignment shrinkToFit="0" vertical="center" wrapText="1"/>
    </xf>
    <xf borderId="55" fillId="4" fontId="5" numFmtId="0" xfId="0" applyAlignment="1" applyBorder="1" applyFont="1">
      <alignment horizontal="center" shrinkToFit="0" vertical="center" wrapText="1"/>
    </xf>
    <xf borderId="56" fillId="0" fontId="3" numFmtId="0" xfId="0" applyBorder="1" applyFont="1"/>
    <xf borderId="57" fillId="0" fontId="3" numFmtId="0" xfId="0" applyBorder="1" applyFont="1"/>
    <xf borderId="0" fillId="0" fontId="1" numFmtId="0" xfId="0" applyAlignment="1" applyFont="1">
      <alignment horizontal="center" shrinkToFit="0" vertical="center" wrapText="1"/>
    </xf>
    <xf borderId="43" fillId="7" fontId="1" numFmtId="0" xfId="0" applyAlignment="1" applyBorder="1" applyFont="1">
      <alignment horizontal="center" shrinkToFit="0" vertical="center" wrapText="1"/>
    </xf>
    <xf borderId="44" fillId="7" fontId="1" numFmtId="0" xfId="0" applyAlignment="1" applyBorder="1" applyFont="1">
      <alignment shrinkToFit="0" vertical="center" wrapText="1"/>
    </xf>
    <xf borderId="44" fillId="7" fontId="1" numFmtId="164" xfId="0" applyAlignment="1" applyBorder="1" applyFont="1" applyNumberFormat="1">
      <alignment shrinkToFit="0" vertical="center" wrapText="1"/>
    </xf>
    <xf borderId="45" fillId="7" fontId="1" numFmtId="164" xfId="0" applyAlignment="1" applyBorder="1" applyFont="1" applyNumberFormat="1">
      <alignment shrinkToFit="0" vertical="center" wrapText="1"/>
    </xf>
    <xf borderId="58" fillId="0" fontId="6" numFmtId="0" xfId="0" applyAlignment="1" applyBorder="1" applyFont="1">
      <alignment horizontal="center" shrinkToFit="0" vertical="center" wrapText="1"/>
    </xf>
    <xf borderId="59" fillId="0" fontId="6" numFmtId="0" xfId="0" applyAlignment="1" applyBorder="1" applyFont="1">
      <alignment horizontal="center" shrinkToFit="0" vertical="center" wrapText="1"/>
    </xf>
    <xf borderId="59" fillId="0" fontId="6" numFmtId="0" xfId="0" applyAlignment="1" applyBorder="1" applyFont="1">
      <alignment shrinkToFit="0" vertical="center" wrapText="1"/>
    </xf>
    <xf borderId="59" fillId="0" fontId="6" numFmtId="2" xfId="0" applyAlignment="1" applyBorder="1" applyFont="1" applyNumberFormat="1">
      <alignment horizontal="center" shrinkToFit="0" vertical="center" wrapText="1"/>
    </xf>
    <xf borderId="59" fillId="0" fontId="6" numFmtId="164" xfId="0" applyAlignment="1" applyBorder="1" applyFont="1" applyNumberFormat="1">
      <alignment horizontal="center" shrinkToFit="0" vertical="center" wrapText="1"/>
    </xf>
    <xf borderId="60" fillId="4" fontId="6" numFmtId="164" xfId="0" applyAlignment="1" applyBorder="1" applyFont="1" applyNumberFormat="1">
      <alignment horizontal="center" shrinkToFit="0" vertical="center" wrapText="1"/>
    </xf>
    <xf borderId="61" fillId="4" fontId="6" numFmtId="164" xfId="0" applyAlignment="1" applyBorder="1" applyFont="1" applyNumberFormat="1">
      <alignment horizontal="center" shrinkToFit="0" vertical="center" wrapText="1"/>
    </xf>
    <xf borderId="52" fillId="4" fontId="8" numFmtId="164" xfId="0" applyAlignment="1" applyBorder="1" applyFont="1" applyNumberFormat="1">
      <alignment horizontal="right" shrinkToFit="0" vertical="center" wrapText="1"/>
    </xf>
    <xf borderId="62" fillId="0" fontId="3" numFmtId="0" xfId="0" applyBorder="1" applyFont="1"/>
    <xf borderId="63" fillId="4" fontId="8" numFmtId="164" xfId="0" applyAlignment="1" applyBorder="1" applyFont="1" applyNumberFormat="1">
      <alignment horizontal="center" shrinkToFit="0" vertical="center" wrapText="1"/>
    </xf>
    <xf borderId="64" fillId="4" fontId="8" numFmtId="164" xfId="0" applyAlignment="1" applyBorder="1" applyFont="1" applyNumberFormat="1">
      <alignment horizontal="center" shrinkToFit="0" vertical="center" wrapText="1"/>
    </xf>
    <xf borderId="65" fillId="0" fontId="3" numFmtId="0" xfId="0" applyBorder="1" applyFont="1"/>
    <xf borderId="66" fillId="0" fontId="3" numFmtId="0" xfId="0" applyBorder="1" applyFont="1"/>
    <xf borderId="0" fillId="0" fontId="1" numFmtId="0" xfId="0" applyAlignment="1" applyFont="1">
      <alignment horizontal="center" readingOrder="0" shrinkToFit="0" vertical="bottom" wrapText="1"/>
    </xf>
    <xf borderId="0" fillId="0" fontId="1" numFmtId="0" xfId="0" applyAlignment="1" applyFont="1">
      <alignment vertical="center"/>
    </xf>
    <xf borderId="0" fillId="0" fontId="1" numFmtId="168" xfId="0" applyAlignment="1" applyFont="1" applyNumberFormat="1">
      <alignment vertical="center"/>
    </xf>
    <xf borderId="67" fillId="0" fontId="3" numFmtId="0" xfId="0" applyBorder="1" applyFont="1"/>
    <xf borderId="68" fillId="0" fontId="3" numFmtId="0" xfId="0" applyBorder="1" applyFont="1"/>
    <xf borderId="69" fillId="0" fontId="3" numFmtId="0" xfId="0" applyBorder="1" applyFont="1"/>
    <xf borderId="70" fillId="0" fontId="3" numFmtId="0" xfId="0" applyBorder="1" applyFont="1"/>
    <xf borderId="13" fillId="8" fontId="12" numFmtId="0" xfId="0" applyAlignment="1" applyBorder="1" applyFill="1" applyFont="1">
      <alignment horizontal="center" vertical="center"/>
    </xf>
    <xf borderId="14" fillId="0" fontId="3" numFmtId="0" xfId="0" applyBorder="1" applyFont="1"/>
    <xf borderId="15" fillId="0" fontId="3" numFmtId="0" xfId="0" applyBorder="1" applyFont="1"/>
    <xf borderId="25" fillId="5" fontId="8" numFmtId="0" xfId="0" applyAlignment="1" applyBorder="1" applyFont="1">
      <alignment horizontal="center" vertical="center"/>
    </xf>
    <xf borderId="0" fillId="0" fontId="13" numFmtId="0" xfId="0" applyAlignment="1" applyFont="1">
      <alignment vertical="center"/>
    </xf>
    <xf borderId="0" fillId="0" fontId="13" numFmtId="0" xfId="0" applyAlignment="1" applyFont="1">
      <alignment horizontal="center" vertical="center"/>
    </xf>
    <xf borderId="16" fillId="0" fontId="12" numFmtId="0" xfId="0" applyAlignment="1" applyBorder="1" applyFont="1">
      <alignment horizontal="right" vertical="center"/>
    </xf>
    <xf borderId="0" fillId="0" fontId="13" numFmtId="0" xfId="0" applyAlignment="1" applyFont="1">
      <alignment horizontal="left" vertical="center"/>
    </xf>
    <xf borderId="25" fillId="0" fontId="1" numFmtId="10" xfId="0" applyAlignment="1" applyBorder="1" applyFont="1" applyNumberFormat="1">
      <alignment horizontal="center" readingOrder="0" vertical="center"/>
    </xf>
    <xf borderId="0" fillId="0" fontId="13" numFmtId="168" xfId="0" applyAlignment="1" applyFont="1" applyNumberFormat="1">
      <alignment horizontal="center" vertical="center"/>
    </xf>
    <xf borderId="25" fillId="8" fontId="12" numFmtId="0" xfId="0" applyAlignment="1" applyBorder="1" applyFont="1">
      <alignment horizontal="center" shrinkToFit="0" vertical="center" wrapText="1"/>
    </xf>
    <xf borderId="63" fillId="8" fontId="12" numFmtId="0" xfId="0" applyAlignment="1" applyBorder="1" applyFont="1">
      <alignment horizontal="center" vertical="center"/>
    </xf>
    <xf borderId="25" fillId="8" fontId="12" numFmtId="167" xfId="0" applyAlignment="1" applyBorder="1" applyFont="1" applyNumberFormat="1">
      <alignment horizontal="center" vertical="center"/>
    </xf>
    <xf borderId="71" fillId="9" fontId="17" numFmtId="0" xfId="0" applyAlignment="1" applyBorder="1" applyFill="1" applyFont="1">
      <alignment horizontal="center" vertical="center"/>
    </xf>
    <xf borderId="63" fillId="0" fontId="18" numFmtId="0" xfId="0" applyAlignment="1" applyBorder="1" applyFont="1">
      <alignment horizontal="left" vertical="center"/>
    </xf>
    <xf borderId="25" fillId="10" fontId="12" numFmtId="0" xfId="0" applyAlignment="1" applyBorder="1" applyFill="1" applyFont="1">
      <alignment horizontal="center" vertical="center"/>
    </xf>
    <xf borderId="63" fillId="10" fontId="12" numFmtId="0" xfId="0" applyAlignment="1" applyBorder="1" applyFont="1">
      <alignment horizontal="left" shrinkToFit="0" vertical="center" wrapText="1"/>
    </xf>
    <xf borderId="25" fillId="10" fontId="12" numFmtId="167" xfId="0" applyAlignment="1" applyBorder="1" applyFont="1" applyNumberFormat="1">
      <alignment horizontal="center" vertical="center"/>
    </xf>
    <xf borderId="25" fillId="10" fontId="12" numFmtId="164" xfId="0" applyAlignment="1" applyBorder="1" applyFont="1" applyNumberFormat="1">
      <alignment horizontal="center" vertical="center"/>
    </xf>
    <xf borderId="63" fillId="0" fontId="13" numFmtId="0" xfId="0" applyAlignment="1" applyBorder="1" applyFont="1">
      <alignment horizontal="center" vertical="center"/>
    </xf>
    <xf borderId="53" fillId="0" fontId="13" numFmtId="14" xfId="0" applyAlignment="1" applyBorder="1" applyFont="1" applyNumberFormat="1">
      <alignment horizontal="center" vertical="center"/>
    </xf>
    <xf borderId="53" fillId="0" fontId="12" numFmtId="0" xfId="0" applyAlignment="1" applyBorder="1" applyFont="1">
      <alignment horizontal="center" vertical="center"/>
    </xf>
    <xf borderId="53" fillId="0" fontId="13" numFmtId="0" xfId="0" applyAlignment="1" applyBorder="1" applyFont="1">
      <alignment horizontal="left" vertical="center"/>
    </xf>
    <xf borderId="53" fillId="0" fontId="13" numFmtId="0" xfId="0" applyAlignment="1" applyBorder="1" applyFont="1">
      <alignment horizontal="center" vertical="center"/>
    </xf>
    <xf borderId="53" fillId="0" fontId="13" numFmtId="168" xfId="0" applyAlignment="1" applyBorder="1" applyFont="1" applyNumberFormat="1">
      <alignment horizontal="center" vertical="center"/>
    </xf>
    <xf borderId="53" fillId="0" fontId="13" numFmtId="167" xfId="0" applyAlignment="1" applyBorder="1" applyFont="1" applyNumberFormat="1">
      <alignment horizontal="center" vertical="center"/>
    </xf>
    <xf borderId="62" fillId="0" fontId="13" numFmtId="167" xfId="0" applyAlignment="1" applyBorder="1" applyFont="1" applyNumberFormat="1">
      <alignment horizontal="center" vertical="center"/>
    </xf>
    <xf borderId="25" fillId="0" fontId="12" numFmtId="0" xfId="0" applyAlignment="1" applyBorder="1" applyFont="1">
      <alignment horizontal="center" vertical="center"/>
    </xf>
    <xf borderId="25" fillId="0" fontId="12" numFmtId="168" xfId="0" applyAlignment="1" applyBorder="1" applyFont="1" applyNumberFormat="1">
      <alignment horizontal="center" vertical="center"/>
    </xf>
    <xf borderId="25" fillId="0" fontId="12" numFmtId="169" xfId="0" applyAlignment="1" applyBorder="1" applyFont="1" applyNumberFormat="1">
      <alignment horizontal="center" vertical="center"/>
    </xf>
    <xf borderId="25" fillId="0" fontId="12" numFmtId="167" xfId="0" applyAlignment="1" applyBorder="1" applyFont="1" applyNumberFormat="1">
      <alignment horizontal="center" vertical="center"/>
    </xf>
    <xf borderId="25" fillId="0" fontId="13" numFmtId="0" xfId="0" applyAlignment="1" applyBorder="1" applyFont="1">
      <alignment horizontal="center" vertical="center"/>
    </xf>
    <xf borderId="25" fillId="0" fontId="1" numFmtId="0" xfId="0" applyAlignment="1" applyBorder="1" applyFont="1">
      <alignment shrinkToFit="0" vertical="center" wrapText="1"/>
    </xf>
    <xf borderId="25" fillId="0" fontId="13" numFmtId="0" xfId="0" applyAlignment="1" applyBorder="1" applyFont="1">
      <alignment horizontal="center" shrinkToFit="0" vertical="center" wrapText="1"/>
    </xf>
    <xf borderId="25" fillId="0" fontId="13" numFmtId="168" xfId="0" applyAlignment="1" applyBorder="1" applyFont="1" applyNumberFormat="1">
      <alignment horizontal="center" vertical="center"/>
    </xf>
    <xf borderId="63" fillId="0" fontId="13" numFmtId="164" xfId="0" applyAlignment="1" applyBorder="1" applyFont="1" applyNumberFormat="1">
      <alignment horizontal="center" shrinkToFit="0" vertical="center" wrapText="1"/>
    </xf>
    <xf borderId="25" fillId="0" fontId="13" numFmtId="164" xfId="0" applyAlignment="1" applyBorder="1" applyFont="1" applyNumberFormat="1">
      <alignment horizontal="center" vertical="center"/>
    </xf>
    <xf borderId="0" fillId="0" fontId="1" numFmtId="164" xfId="0" applyAlignment="1" applyFont="1" applyNumberFormat="1">
      <alignment horizontal="center" vertical="center"/>
    </xf>
    <xf borderId="25" fillId="0" fontId="1" numFmtId="0" xfId="0" applyAlignment="1" applyBorder="1" applyFont="1">
      <alignment horizontal="center" shrinkToFit="0" vertical="center" wrapText="1"/>
    </xf>
    <xf borderId="25" fillId="0" fontId="13" numFmtId="170" xfId="0" applyAlignment="1" applyBorder="1" applyFont="1" applyNumberFormat="1">
      <alignment horizontal="center" vertical="center"/>
    </xf>
    <xf borderId="25" fillId="0" fontId="1" numFmtId="164" xfId="0" applyAlignment="1" applyBorder="1" applyFont="1" applyNumberFormat="1">
      <alignment shrinkToFit="0" vertical="center" wrapText="1"/>
    </xf>
    <xf borderId="25" fillId="0" fontId="1" numFmtId="167" xfId="0" applyAlignment="1" applyBorder="1" applyFont="1" applyNumberFormat="1">
      <alignment horizontal="center" shrinkToFit="0" vertical="center" wrapText="1"/>
    </xf>
    <xf borderId="63" fillId="0" fontId="13" numFmtId="164" xfId="0" applyAlignment="1" applyBorder="1" applyFont="1" applyNumberFormat="1">
      <alignment horizontal="center" readingOrder="0" shrinkToFit="0" vertical="center" wrapText="1"/>
    </xf>
    <xf borderId="25" fillId="0" fontId="11" numFmtId="0" xfId="0" applyAlignment="1" applyBorder="1" applyFont="1">
      <alignment horizontal="center" shrinkToFit="0" vertical="center" wrapText="1"/>
    </xf>
    <xf borderId="25" fillId="11" fontId="13" numFmtId="168" xfId="0" applyAlignment="1" applyBorder="1" applyFill="1" applyFont="1" applyNumberFormat="1">
      <alignment horizontal="center" vertical="center"/>
    </xf>
    <xf borderId="71" fillId="9" fontId="1" numFmtId="0" xfId="0" applyAlignment="1" applyBorder="1" applyFont="1">
      <alignment vertical="center"/>
    </xf>
    <xf borderId="0" fillId="0" fontId="18" numFmtId="0" xfId="0" applyAlignment="1" applyFont="1">
      <alignment horizontal="left" vertical="center"/>
    </xf>
    <xf borderId="25" fillId="0" fontId="13" numFmtId="171" xfId="0" applyAlignment="1" applyBorder="1" applyFont="1" applyNumberFormat="1">
      <alignment horizontal="center" vertical="center"/>
    </xf>
    <xf borderId="0" fillId="0" fontId="1" numFmtId="0" xfId="0" applyAlignment="1" applyFont="1">
      <alignment horizontal="left" vertical="center"/>
    </xf>
    <xf borderId="72" fillId="2" fontId="19" numFmtId="0" xfId="0" applyAlignment="1" applyBorder="1" applyFont="1">
      <alignment horizontal="center" readingOrder="0" shrinkToFit="0" vertical="center" wrapText="1"/>
    </xf>
    <xf borderId="73" fillId="0" fontId="3" numFmtId="0" xfId="0" applyBorder="1" applyFont="1"/>
    <xf borderId="74" fillId="0" fontId="3" numFmtId="0" xfId="0" applyBorder="1" applyFont="1"/>
    <xf borderId="71" fillId="2" fontId="20" numFmtId="0" xfId="0" applyAlignment="1" applyBorder="1" applyFont="1">
      <alignment vertical="center"/>
    </xf>
    <xf borderId="75" fillId="2" fontId="20" numFmtId="0" xfId="0" applyAlignment="1" applyBorder="1" applyFont="1">
      <alignment horizontal="center" vertical="center"/>
    </xf>
    <xf borderId="71" fillId="2" fontId="21" numFmtId="0" xfId="0" applyAlignment="1" applyBorder="1" applyFont="1">
      <alignment vertical="center"/>
    </xf>
    <xf borderId="71" fillId="2" fontId="21" numFmtId="0" xfId="0" applyAlignment="1" applyBorder="1" applyFont="1">
      <alignment horizontal="right" vertical="center"/>
    </xf>
    <xf borderId="76" fillId="0" fontId="3" numFmtId="0" xfId="0" applyBorder="1" applyFont="1"/>
    <xf borderId="0" fillId="0" fontId="8" numFmtId="0" xfId="0" applyAlignment="1" applyFont="1">
      <alignment horizontal="center" vertical="center"/>
    </xf>
    <xf borderId="25" fillId="0" fontId="8" numFmtId="0" xfId="0" applyAlignment="1" applyBorder="1" applyFont="1">
      <alignment horizontal="center" vertical="center"/>
    </xf>
    <xf borderId="77" fillId="0" fontId="1" numFmtId="0" xfId="0" applyAlignment="1" applyBorder="1" applyFont="1">
      <alignment horizontal="center" vertical="center"/>
    </xf>
    <xf borderId="77" fillId="12" fontId="1" numFmtId="0" xfId="0" applyAlignment="1" applyBorder="1" applyFill="1" applyFont="1">
      <alignment horizontal="center" vertical="center"/>
    </xf>
    <xf borderId="77" fillId="0" fontId="1" numFmtId="0" xfId="0" applyAlignment="1" applyBorder="1" applyFont="1">
      <alignment horizontal="left" vertical="center"/>
    </xf>
    <xf borderId="77" fillId="0" fontId="1" numFmtId="164" xfId="0" applyAlignment="1" applyBorder="1" applyFont="1" applyNumberFormat="1">
      <alignment horizontal="center" vertical="center"/>
    </xf>
    <xf borderId="25" fillId="12" fontId="1" numFmtId="164" xfId="0" applyAlignment="1" applyBorder="1" applyFont="1" applyNumberFormat="1">
      <alignment horizontal="center" vertical="center"/>
    </xf>
    <xf borderId="25" fillId="0" fontId="1" numFmtId="164" xfId="0" applyAlignment="1" applyBorder="1" applyFont="1" applyNumberFormat="1">
      <alignment vertical="center"/>
    </xf>
    <xf borderId="25" fillId="0" fontId="1" numFmtId="10" xfId="0" applyAlignment="1" applyBorder="1" applyFont="1" applyNumberFormat="1">
      <alignment horizontal="center" vertical="center"/>
    </xf>
    <xf borderId="77" fillId="13" fontId="1" numFmtId="0" xfId="0" applyAlignment="1" applyBorder="1" applyFill="1" applyFont="1">
      <alignment horizontal="center" vertical="center"/>
    </xf>
    <xf borderId="25" fillId="14" fontId="1" numFmtId="164" xfId="0" applyAlignment="1" applyBorder="1" applyFill="1" applyFont="1" applyNumberFormat="1">
      <alignment horizontal="center" vertical="center"/>
    </xf>
    <xf borderId="25" fillId="0" fontId="1" numFmtId="164" xfId="0" applyAlignment="1" applyBorder="1" applyFont="1" applyNumberFormat="1">
      <alignment horizontal="center" vertical="center"/>
    </xf>
    <xf borderId="0" fillId="0" fontId="1" numFmtId="10" xfId="0" applyAlignment="1" applyFont="1" applyNumberFormat="1">
      <alignment horizontal="center" vertical="center"/>
    </xf>
    <xf borderId="77" fillId="15" fontId="1" numFmtId="0" xfId="0" applyAlignment="1" applyBorder="1" applyFill="1" applyFont="1">
      <alignment horizontal="center" vertical="center"/>
    </xf>
    <xf borderId="25" fillId="15" fontId="1" numFmtId="164" xfId="0" applyAlignment="1" applyBorder="1" applyFont="1" applyNumberFormat="1">
      <alignment horizontal="center" vertical="center"/>
    </xf>
    <xf borderId="77" fillId="16" fontId="1" numFmtId="0" xfId="0" applyAlignment="1" applyBorder="1" applyFill="1" applyFont="1">
      <alignment horizontal="center" vertical="center"/>
    </xf>
    <xf borderId="25" fillId="16" fontId="1" numFmtId="164" xfId="0" applyAlignment="1" applyBorder="1" applyFont="1" applyNumberFormat="1">
      <alignment horizontal="center" vertical="center"/>
    </xf>
    <xf borderId="25" fillId="0" fontId="1" numFmtId="9" xfId="0" applyAlignment="1" applyBorder="1" applyFont="1" applyNumberFormat="1">
      <alignment horizontal="center" vertical="center"/>
    </xf>
    <xf borderId="77" fillId="17" fontId="1" numFmtId="0" xfId="0" applyAlignment="1" applyBorder="1" applyFill="1" applyFont="1">
      <alignment horizontal="center" vertical="center"/>
    </xf>
    <xf borderId="25" fillId="17" fontId="1" numFmtId="164" xfId="0" applyAlignment="1" applyBorder="1" applyFont="1" applyNumberFormat="1">
      <alignment horizontal="center" vertical="center"/>
    </xf>
    <xf borderId="77" fillId="18" fontId="1" numFmtId="0" xfId="0" applyAlignment="1" applyBorder="1" applyFill="1" applyFont="1">
      <alignment horizontal="center" vertical="center"/>
    </xf>
    <xf borderId="25" fillId="18" fontId="1" numFmtId="164" xfId="0" applyAlignment="1" applyBorder="1" applyFont="1" applyNumberFormat="1">
      <alignment horizontal="center" vertical="center"/>
    </xf>
    <xf borderId="77" fillId="19" fontId="1" numFmtId="0" xfId="0" applyAlignment="1" applyBorder="1" applyFill="1" applyFont="1">
      <alignment horizontal="center" vertical="center"/>
    </xf>
    <xf borderId="25" fillId="19" fontId="1" numFmtId="164" xfId="0" applyAlignment="1" applyBorder="1" applyFont="1" applyNumberFormat="1">
      <alignment horizontal="center" vertical="center"/>
    </xf>
    <xf borderId="77" fillId="20" fontId="1" numFmtId="0" xfId="0" applyAlignment="1" applyBorder="1" applyFill="1" applyFont="1">
      <alignment horizontal="center" vertical="center"/>
    </xf>
    <xf borderId="25" fillId="20" fontId="1" numFmtId="164" xfId="0" applyAlignment="1" applyBorder="1" applyFont="1" applyNumberFormat="1">
      <alignment horizontal="center" vertical="center"/>
    </xf>
    <xf borderId="77" fillId="21" fontId="1" numFmtId="0" xfId="0" applyAlignment="1" applyBorder="1" applyFill="1" applyFont="1">
      <alignment horizontal="center" vertical="center"/>
    </xf>
    <xf borderId="25" fillId="21" fontId="1" numFmtId="164" xfId="0" applyAlignment="1" applyBorder="1" applyFont="1" applyNumberFormat="1">
      <alignment horizontal="center" vertical="center"/>
    </xf>
    <xf borderId="77" fillId="22" fontId="1" numFmtId="0" xfId="0" applyAlignment="1" applyBorder="1" applyFill="1" applyFont="1">
      <alignment horizontal="center" vertical="center"/>
    </xf>
    <xf borderId="25" fillId="22" fontId="1" numFmtId="164" xfId="0" applyAlignment="1" applyBorder="1" applyFont="1" applyNumberFormat="1">
      <alignment horizontal="center" vertical="center"/>
    </xf>
    <xf borderId="77" fillId="23" fontId="1" numFmtId="0" xfId="0" applyAlignment="1" applyBorder="1" applyFill="1" applyFont="1">
      <alignment horizontal="center" vertical="center"/>
    </xf>
    <xf borderId="25" fillId="23" fontId="1" numFmtId="164" xfId="0" applyAlignment="1" applyBorder="1" applyFont="1" applyNumberFormat="1">
      <alignment horizontal="center" vertical="center"/>
    </xf>
    <xf borderId="77" fillId="24" fontId="1" numFmtId="0" xfId="0" applyAlignment="1" applyBorder="1" applyFill="1" applyFont="1">
      <alignment horizontal="center" vertical="center"/>
    </xf>
    <xf borderId="25" fillId="24" fontId="1" numFmtId="164" xfId="0" applyAlignment="1" applyBorder="1" applyFont="1" applyNumberFormat="1">
      <alignment horizontal="center" vertical="center"/>
    </xf>
    <xf borderId="77" fillId="25" fontId="1" numFmtId="0" xfId="0" applyAlignment="1" applyBorder="1" applyFill="1" applyFont="1">
      <alignment horizontal="center" vertical="center"/>
    </xf>
    <xf borderId="25" fillId="26" fontId="22" numFmtId="164" xfId="0" applyAlignment="1" applyBorder="1" applyFill="1" applyFont="1" applyNumberFormat="1">
      <alignment horizontal="center" vertical="center"/>
    </xf>
    <xf borderId="77" fillId="8" fontId="1" numFmtId="0" xfId="0" applyAlignment="1" applyBorder="1" applyFont="1">
      <alignment horizontal="center" vertical="center"/>
    </xf>
    <xf borderId="25" fillId="8" fontId="1" numFmtId="164" xfId="0" applyAlignment="1" applyBorder="1" applyFont="1" applyNumberFormat="1">
      <alignment horizontal="center" vertical="center"/>
    </xf>
    <xf borderId="77" fillId="11" fontId="1" numFmtId="0" xfId="0" applyAlignment="1" applyBorder="1" applyFont="1">
      <alignment horizontal="center" vertical="center"/>
    </xf>
    <xf borderId="25" fillId="11" fontId="1" numFmtId="164" xfId="0" applyAlignment="1" applyBorder="1" applyFont="1" applyNumberFormat="1">
      <alignment horizontal="center" vertical="center"/>
    </xf>
    <xf borderId="77" fillId="5" fontId="1" numFmtId="0" xfId="0" applyAlignment="1" applyBorder="1" applyFont="1">
      <alignment horizontal="center" vertical="center"/>
    </xf>
    <xf borderId="25" fillId="5" fontId="1" numFmtId="164" xfId="0" applyAlignment="1" applyBorder="1" applyFont="1" applyNumberFormat="1">
      <alignment horizontal="center" vertical="center"/>
    </xf>
    <xf borderId="77" fillId="7" fontId="1" numFmtId="0" xfId="0" applyAlignment="1" applyBorder="1" applyFont="1">
      <alignment horizontal="center" vertical="center"/>
    </xf>
    <xf borderId="25" fillId="7" fontId="1" numFmtId="164" xfId="0" applyAlignment="1" applyBorder="1" applyFont="1" applyNumberFormat="1">
      <alignment horizontal="center" vertical="center"/>
    </xf>
    <xf borderId="77" fillId="27" fontId="1" numFmtId="0" xfId="0" applyAlignment="1" applyBorder="1" applyFill="1" applyFont="1">
      <alignment horizontal="center" vertical="center"/>
    </xf>
    <xf borderId="25" fillId="27" fontId="1" numFmtId="164" xfId="0" applyAlignment="1" applyBorder="1" applyFont="1" applyNumberFormat="1">
      <alignment horizontal="center" vertical="center"/>
    </xf>
    <xf borderId="77" fillId="28" fontId="1" numFmtId="0" xfId="0" applyAlignment="1" applyBorder="1" applyFill="1" applyFont="1">
      <alignment horizontal="center" vertical="center"/>
    </xf>
    <xf borderId="25" fillId="28" fontId="1" numFmtId="164" xfId="0" applyAlignment="1" applyBorder="1" applyFont="1" applyNumberFormat="1">
      <alignment horizontal="center" vertical="center"/>
    </xf>
    <xf borderId="77" fillId="9" fontId="1" numFmtId="0" xfId="0" applyAlignment="1" applyBorder="1" applyFont="1">
      <alignment horizontal="center" vertical="center"/>
    </xf>
    <xf borderId="25" fillId="9" fontId="1" numFmtId="164" xfId="0" applyAlignment="1" applyBorder="1" applyFont="1" applyNumberFormat="1">
      <alignment horizontal="center" vertical="center"/>
    </xf>
    <xf borderId="77" fillId="29" fontId="1" numFmtId="0" xfId="0" applyAlignment="1" applyBorder="1" applyFill="1" applyFont="1">
      <alignment horizontal="center" vertical="center"/>
    </xf>
    <xf borderId="25" fillId="0" fontId="22" numFmtId="164" xfId="0" applyAlignment="1" applyBorder="1" applyFont="1" applyNumberFormat="1">
      <alignment horizontal="center" vertical="center"/>
    </xf>
    <xf borderId="25" fillId="29" fontId="22" numFmtId="164" xfId="0" applyAlignment="1" applyBorder="1" applyFont="1" applyNumberFormat="1">
      <alignment horizontal="center" vertical="center"/>
    </xf>
    <xf borderId="77" fillId="30" fontId="1" numFmtId="0" xfId="0" applyAlignment="1" applyBorder="1" applyFill="1" applyFont="1">
      <alignment horizontal="center" vertical="center"/>
    </xf>
    <xf borderId="25" fillId="30" fontId="1" numFmtId="164" xfId="0" applyAlignment="1" applyBorder="1" applyFont="1" applyNumberFormat="1">
      <alignment horizontal="center" vertical="center"/>
    </xf>
    <xf borderId="77" fillId="31" fontId="1" numFmtId="0" xfId="0" applyAlignment="1" applyBorder="1" applyFill="1" applyFont="1">
      <alignment horizontal="center" vertical="center"/>
    </xf>
    <xf borderId="25" fillId="31" fontId="22" numFmtId="164" xfId="0" applyAlignment="1" applyBorder="1" applyFont="1" applyNumberFormat="1">
      <alignment horizontal="center" vertical="center"/>
    </xf>
    <xf borderId="63" fillId="0" fontId="8" numFmtId="0" xfId="0" applyAlignment="1" applyBorder="1" applyFont="1">
      <alignment horizontal="right" vertical="center"/>
    </xf>
    <xf borderId="25" fillId="0" fontId="8" numFmtId="164" xfId="0" applyAlignment="1" applyBorder="1" applyFont="1" applyNumberFormat="1">
      <alignment horizontal="center" vertical="center"/>
    </xf>
    <xf borderId="63" fillId="0" fontId="1" numFmtId="10" xfId="0" applyAlignment="1" applyBorder="1" applyFont="1" applyNumberFormat="1">
      <alignment horizontal="center" vertical="center"/>
    </xf>
    <xf borderId="62" fillId="0" fontId="1" numFmtId="10" xfId="0" applyAlignment="1" applyBorder="1" applyFont="1" applyNumberFormat="1">
      <alignment horizontal="center" vertical="center"/>
    </xf>
    <xf borderId="62" fillId="0" fontId="1" numFmtId="164" xfId="0" applyAlignment="1" applyBorder="1" applyFont="1" applyNumberFormat="1">
      <alignment horizontal="center" vertical="center"/>
    </xf>
    <xf borderId="0" fillId="0" fontId="8" numFmtId="0" xfId="0" applyAlignment="1" applyFont="1">
      <alignment vertical="center"/>
    </xf>
    <xf borderId="62" fillId="0" fontId="8" numFmtId="164" xfId="0" applyAlignment="1" applyBorder="1" applyFont="1" applyNumberFormat="1">
      <alignment horizontal="center" vertical="center"/>
    </xf>
    <xf borderId="0" fillId="0" fontId="23" numFmtId="0" xfId="0" applyAlignment="1" applyFont="1">
      <alignment vertical="center"/>
    </xf>
    <xf borderId="0" fillId="0" fontId="24" numFmtId="0" xfId="0" applyAlignment="1" applyFont="1">
      <alignment horizontal="center" vertical="center"/>
    </xf>
    <xf borderId="0" fillId="0" fontId="24" numFmtId="0" xfId="0" applyAlignment="1" applyFont="1">
      <alignment horizontal="center" readingOrder="0" vertical="bottom"/>
    </xf>
    <xf borderId="1" fillId="2" fontId="25" numFmtId="0" xfId="0" applyAlignment="1" applyBorder="1" applyFont="1">
      <alignment horizontal="center" readingOrder="0" vertical="center"/>
    </xf>
    <xf borderId="78" fillId="2" fontId="10" numFmtId="0" xfId="0" applyAlignment="1" applyBorder="1" applyFont="1">
      <alignment vertical="center"/>
    </xf>
    <xf borderId="71" fillId="2" fontId="26" numFmtId="0" xfId="0" applyAlignment="1" applyBorder="1" applyFont="1">
      <alignment vertical="center"/>
    </xf>
    <xf borderId="71" fillId="2" fontId="10" numFmtId="0" xfId="0" applyAlignment="1" applyBorder="1" applyFont="1">
      <alignment vertical="center"/>
    </xf>
    <xf borderId="79" fillId="3" fontId="7" numFmtId="165" xfId="0" applyAlignment="1" applyBorder="1" applyFont="1" applyNumberFormat="1">
      <alignment horizontal="center" shrinkToFit="0" vertical="center" wrapText="1"/>
    </xf>
    <xf borderId="80" fillId="3" fontId="7" numFmtId="165" xfId="0" applyAlignment="1" applyBorder="1" applyFont="1" applyNumberFormat="1">
      <alignment horizontal="center" shrinkToFit="0" vertical="center" wrapText="1"/>
    </xf>
    <xf borderId="0" fillId="0" fontId="5" numFmtId="10" xfId="0" applyAlignment="1" applyFont="1" applyNumberFormat="1">
      <alignment horizontal="center" shrinkToFit="0" vertical="center" wrapText="1"/>
    </xf>
    <xf borderId="5" fillId="0" fontId="11" numFmtId="0" xfId="0" applyAlignment="1" applyBorder="1" applyFont="1">
      <alignment horizontal="center" shrinkToFit="0" vertical="center" wrapText="1"/>
    </xf>
    <xf borderId="8" fillId="0" fontId="11" numFmtId="10" xfId="0" applyAlignment="1" applyBorder="1" applyFont="1" applyNumberFormat="1">
      <alignment horizontal="center" shrinkToFit="0" vertical="center" wrapText="1"/>
    </xf>
    <xf borderId="0" fillId="0" fontId="13" numFmtId="10" xfId="0" applyAlignment="1" applyFont="1" applyNumberFormat="1">
      <alignment horizontal="center" shrinkToFit="0" vertical="center" wrapText="1"/>
    </xf>
    <xf borderId="20" fillId="3" fontId="7" numFmtId="2" xfId="0" applyAlignment="1" applyBorder="1" applyFont="1" applyNumberFormat="1">
      <alignment horizontal="center" shrinkToFit="0" vertical="center" wrapText="1"/>
    </xf>
    <xf borderId="81" fillId="0" fontId="3" numFmtId="0" xfId="0" applyBorder="1" applyFont="1"/>
    <xf borderId="82" fillId="0" fontId="3" numFmtId="0" xfId="0" applyBorder="1" applyFont="1"/>
    <xf borderId="83" fillId="3" fontId="7" numFmtId="165" xfId="0" applyAlignment="1" applyBorder="1" applyFont="1" applyNumberFormat="1">
      <alignment horizontal="center" shrinkToFit="0" vertical="center" wrapText="1"/>
    </xf>
    <xf borderId="83" fillId="3" fontId="7" numFmtId="164" xfId="0" applyAlignment="1" applyBorder="1" applyFont="1" applyNumberFormat="1">
      <alignment horizontal="center" shrinkToFit="0" vertical="center" wrapText="1"/>
    </xf>
    <xf borderId="84" fillId="0" fontId="3" numFmtId="0" xfId="0" applyBorder="1" applyFont="1"/>
    <xf borderId="22" fillId="0" fontId="11" numFmtId="10" xfId="0" applyAlignment="1" applyBorder="1" applyFont="1" applyNumberFormat="1">
      <alignment horizontal="center" shrinkToFit="0" vertical="center" wrapText="1"/>
    </xf>
    <xf borderId="38" fillId="4" fontId="11" numFmtId="10" xfId="0" applyAlignment="1" applyBorder="1" applyFont="1" applyNumberFormat="1">
      <alignment horizontal="center" shrinkToFit="0" vertical="center" wrapText="1"/>
    </xf>
    <xf borderId="23" fillId="0" fontId="11" numFmtId="10" xfId="0" applyAlignment="1" applyBorder="1" applyFont="1" applyNumberFormat="1">
      <alignment horizontal="center" shrinkToFit="0" vertical="center" wrapText="1"/>
    </xf>
    <xf borderId="25" fillId="4" fontId="11" numFmtId="10" xfId="0" applyAlignment="1" applyBorder="1" applyFont="1" applyNumberFormat="1">
      <alignment horizontal="center" shrinkToFit="0" vertical="center" wrapText="1"/>
    </xf>
    <xf borderId="26" fillId="0" fontId="11" numFmtId="10" xfId="0" applyAlignment="1" applyBorder="1" applyFont="1" applyNumberFormat="1">
      <alignment horizontal="center" shrinkToFit="0" vertical="center" wrapText="1"/>
    </xf>
    <xf borderId="77" fillId="0" fontId="1" numFmtId="0" xfId="0" applyAlignment="1" applyBorder="1" applyFont="1">
      <alignment horizontal="center" shrinkToFit="0" vertical="center" wrapText="1"/>
    </xf>
    <xf borderId="25" fillId="32" fontId="1" numFmtId="0" xfId="0" applyAlignment="1" applyBorder="1" applyFill="1" applyFont="1">
      <alignment horizontal="center" shrinkToFit="0" vertical="center" wrapText="1"/>
    </xf>
    <xf borderId="26" fillId="32" fontId="1" numFmtId="164" xfId="0" applyAlignment="1" applyBorder="1" applyFont="1" applyNumberFormat="1">
      <alignment horizontal="center" shrinkToFit="0" vertical="center" wrapText="1"/>
    </xf>
    <xf borderId="59" fillId="0" fontId="3" numFmtId="0" xfId="0" applyBorder="1" applyFont="1"/>
    <xf borderId="25" fillId="11" fontId="1" numFmtId="0" xfId="0" applyAlignment="1" applyBorder="1" applyFont="1">
      <alignment horizontal="center" shrinkToFit="0" vertical="center" wrapText="1"/>
    </xf>
    <xf borderId="26" fillId="11" fontId="1" numFmtId="164" xfId="0" applyAlignment="1" applyBorder="1" applyFont="1" applyNumberFormat="1">
      <alignment horizontal="center" shrinkToFit="0" vertical="center" wrapText="1"/>
    </xf>
    <xf borderId="25" fillId="9" fontId="1" numFmtId="0" xfId="0" applyAlignment="1" applyBorder="1" applyFont="1">
      <alignment horizontal="center" shrinkToFit="0" vertical="center" wrapText="1"/>
    </xf>
    <xf borderId="26" fillId="9" fontId="1" numFmtId="164" xfId="0" applyAlignment="1" applyBorder="1" applyFont="1" applyNumberFormat="1">
      <alignment horizontal="center" shrinkToFit="0" vertical="center" wrapText="1"/>
    </xf>
    <xf borderId="85" fillId="2" fontId="27" numFmtId="0" xfId="0" applyAlignment="1" applyBorder="1" applyFont="1">
      <alignment horizontal="center" readingOrder="0" shrinkToFit="0" vertical="center" wrapText="1"/>
    </xf>
    <xf borderId="86" fillId="0" fontId="3" numFmtId="0" xfId="0" applyBorder="1" applyFont="1"/>
    <xf borderId="87" fillId="0" fontId="3" numFmtId="0" xfId="0" applyBorder="1" applyFont="1"/>
    <xf borderId="80" fillId="2" fontId="28" numFmtId="0" xfId="0" applyAlignment="1" applyBorder="1" applyFont="1">
      <alignment horizontal="center" shrinkToFit="0" vertical="center" wrapText="1"/>
    </xf>
    <xf borderId="0" fillId="0" fontId="1" numFmtId="0" xfId="0" applyFont="1"/>
    <xf borderId="52" fillId="33" fontId="28" numFmtId="0" xfId="0" applyAlignment="1" applyBorder="1" applyFill="1" applyFont="1">
      <alignment horizontal="center" shrinkToFit="0" vertical="center" wrapText="1"/>
    </xf>
    <xf borderId="52" fillId="34" fontId="28" numFmtId="0" xfId="0" applyAlignment="1" applyBorder="1" applyFill="1" applyFont="1">
      <alignment horizontal="right"/>
    </xf>
    <xf borderId="88" fillId="0" fontId="3" numFmtId="0" xfId="0" applyBorder="1" applyFont="1"/>
    <xf borderId="89" fillId="34" fontId="28" numFmtId="0" xfId="0" applyAlignment="1" applyBorder="1" applyFont="1">
      <alignment horizontal="right"/>
    </xf>
    <xf borderId="90" fillId="0" fontId="1" numFmtId="0" xfId="0" applyAlignment="1" applyBorder="1" applyFont="1">
      <alignment horizontal="center"/>
    </xf>
    <xf borderId="91" fillId="0" fontId="3" numFmtId="0" xfId="0" applyBorder="1" applyFont="1"/>
    <xf borderId="92" fillId="0" fontId="3" numFmtId="0" xfId="0" applyBorder="1" applyFont="1"/>
    <xf borderId="18" fillId="33" fontId="8" numFmtId="0" xfId="0" applyAlignment="1" applyBorder="1" applyFont="1">
      <alignment horizontal="center" shrinkToFit="0" vertical="center" wrapText="1"/>
    </xf>
    <xf borderId="19" fillId="33" fontId="8" numFmtId="0" xfId="0" applyAlignment="1" applyBorder="1" applyFont="1">
      <alignment horizontal="center" shrinkToFit="0" vertical="center" wrapText="1"/>
    </xf>
    <xf borderId="93" fillId="34" fontId="17" numFmtId="0" xfId="0" applyAlignment="1" applyBorder="1" applyFont="1">
      <alignment horizontal="center" shrinkToFit="0" vertical="center" wrapText="1"/>
    </xf>
    <xf borderId="94" fillId="0" fontId="3" numFmtId="0" xfId="0" applyBorder="1" applyFont="1"/>
    <xf borderId="95" fillId="0" fontId="3" numFmtId="0" xfId="0" applyBorder="1" applyFont="1"/>
    <xf borderId="60" fillId="33" fontId="8" numFmtId="0" xfId="0" applyAlignment="1" applyBorder="1" applyFont="1">
      <alignment horizontal="center" shrinkToFit="0" vertical="center" wrapText="1"/>
    </xf>
    <xf borderId="61" fillId="33" fontId="8" numFmtId="0" xfId="0" applyAlignment="1" applyBorder="1" applyFont="1">
      <alignment horizontal="center" shrinkToFit="0" vertical="center" wrapText="1"/>
    </xf>
    <xf borderId="55" fillId="23" fontId="17" numFmtId="0" xfId="0" applyAlignment="1" applyBorder="1" applyFont="1">
      <alignment horizontal="center" vertical="center"/>
    </xf>
    <xf borderId="58" fillId="0" fontId="29" numFmtId="0" xfId="0" applyAlignment="1" applyBorder="1" applyFont="1">
      <alignment horizontal="center" shrinkToFit="0" vertical="center" wrapText="1"/>
    </xf>
    <xf borderId="59" fillId="0" fontId="29" numFmtId="0" xfId="0" applyAlignment="1" applyBorder="1" applyFont="1">
      <alignment horizontal="left" shrinkToFit="0" vertical="center" wrapText="1"/>
    </xf>
    <xf borderId="59" fillId="0" fontId="29" numFmtId="10" xfId="0" applyAlignment="1" applyBorder="1" applyFont="1" applyNumberFormat="1">
      <alignment horizontal="center" shrinkToFit="0" vertical="center" wrapText="1"/>
    </xf>
    <xf borderId="96" fillId="0" fontId="29" numFmtId="10" xfId="0" applyAlignment="1" applyBorder="1" applyFont="1" applyNumberFormat="1">
      <alignment horizontal="center" shrinkToFit="0" vertical="center" wrapText="1"/>
    </xf>
    <xf borderId="58" fillId="0" fontId="30" numFmtId="0" xfId="0" applyAlignment="1" applyBorder="1" applyFont="1">
      <alignment horizontal="center" shrinkToFit="0" vertical="center" wrapText="1"/>
    </xf>
    <xf borderId="59" fillId="0" fontId="30" numFmtId="0" xfId="0" applyAlignment="1" applyBorder="1" applyFont="1">
      <alignment horizontal="center" shrinkToFit="0" vertical="center" wrapText="1"/>
    </xf>
    <xf borderId="59" fillId="0" fontId="30" numFmtId="10" xfId="0" applyAlignment="1" applyBorder="1" applyFont="1" applyNumberFormat="1">
      <alignment horizontal="center" shrinkToFit="0" vertical="center" wrapText="1"/>
    </xf>
    <xf borderId="96" fillId="0" fontId="30" numFmtId="10" xfId="0" applyAlignment="1" applyBorder="1" applyFont="1" applyNumberFormat="1">
      <alignment horizontal="center" shrinkToFit="0" vertical="center" wrapText="1"/>
    </xf>
    <xf borderId="0" fillId="0" fontId="1" numFmtId="4" xfId="0" applyFont="1" applyNumberFormat="1"/>
    <xf borderId="0" fillId="0" fontId="1" numFmtId="10" xfId="0" applyFont="1" applyNumberFormat="1"/>
    <xf borderId="97" fillId="23" fontId="17" numFmtId="0" xfId="0" applyAlignment="1" applyBorder="1" applyFont="1">
      <alignment horizontal="center" vertical="center"/>
    </xf>
    <xf borderId="98" fillId="0" fontId="3" numFmtId="0" xfId="0" applyBorder="1" applyFont="1"/>
    <xf borderId="83" fillId="23" fontId="17" numFmtId="10" xfId="0" applyAlignment="1" applyBorder="1" applyFont="1" applyNumberFormat="1">
      <alignment horizontal="center" vertical="center"/>
    </xf>
    <xf borderId="99" fillId="23" fontId="17" numFmtId="10" xfId="0" applyAlignment="1" applyBorder="1" applyFont="1" applyNumberFormat="1">
      <alignment horizontal="center" vertical="center"/>
    </xf>
    <xf borderId="0" fillId="0" fontId="1" numFmtId="0" xfId="0" applyAlignment="1" applyFont="1">
      <alignment horizontal="center" readingOrder="0" shrinkToFit="0" wrapText="1"/>
    </xf>
    <xf borderId="0" fillId="0" fontId="1" numFmtId="0" xfId="0" applyAlignment="1" applyFont="1">
      <alignment shrinkToFit="0" wrapText="1"/>
    </xf>
    <xf borderId="100" fillId="2" fontId="31" numFmtId="2" xfId="0" applyAlignment="1" applyBorder="1" applyFont="1" applyNumberFormat="1">
      <alignment horizontal="center" readingOrder="0" shrinkToFit="0" vertical="center" wrapText="1"/>
    </xf>
    <xf borderId="101" fillId="0" fontId="3" numFmtId="0" xfId="0" applyBorder="1" applyFont="1"/>
    <xf borderId="102" fillId="0" fontId="3" numFmtId="0" xfId="0" applyBorder="1" applyFont="1"/>
    <xf borderId="103" fillId="2" fontId="24" numFmtId="0" xfId="0" applyAlignment="1" applyBorder="1" applyFont="1">
      <alignment horizontal="center"/>
    </xf>
    <xf borderId="0" fillId="0" fontId="24" numFmtId="0" xfId="0" applyFont="1"/>
    <xf borderId="40" fillId="35" fontId="17" numFmtId="0" xfId="0" applyAlignment="1" applyBorder="1" applyFill="1" applyFont="1">
      <alignment horizontal="center" shrinkToFit="0" vertical="center" wrapText="1"/>
    </xf>
    <xf borderId="104" fillId="0" fontId="3" numFmtId="0" xfId="0" applyBorder="1" applyFont="1"/>
    <xf borderId="105" fillId="35" fontId="17" numFmtId="0" xfId="0" applyAlignment="1" applyBorder="1" applyFont="1">
      <alignment horizontal="center" shrinkToFit="0" vertical="center" wrapText="1"/>
    </xf>
    <xf borderId="106" fillId="35" fontId="17" numFmtId="0" xfId="0" applyAlignment="1" applyBorder="1" applyFont="1">
      <alignment horizontal="center" shrinkToFit="0" vertical="center" wrapText="1"/>
    </xf>
    <xf borderId="106" fillId="26" fontId="17" numFmtId="0" xfId="0" applyAlignment="1" applyBorder="1" applyFont="1">
      <alignment horizontal="center" shrinkToFit="0" vertical="center" wrapText="1"/>
    </xf>
    <xf borderId="106" fillId="26" fontId="17" numFmtId="0" xfId="0" applyAlignment="1" applyBorder="1" applyFont="1">
      <alignment horizontal="center" vertical="center"/>
    </xf>
    <xf borderId="107" fillId="26" fontId="17" numFmtId="0" xfId="0" applyAlignment="1" applyBorder="1" applyFont="1">
      <alignment horizontal="center" vertical="center"/>
    </xf>
    <xf borderId="25" fillId="0" fontId="8" numFmtId="0" xfId="0" applyAlignment="1" applyBorder="1" applyFont="1">
      <alignment horizontal="center" shrinkToFit="0" vertical="center" wrapText="1"/>
    </xf>
    <xf quotePrefix="1" borderId="85" fillId="35" fontId="17" numFmtId="0" xfId="0" applyAlignment="1" applyBorder="1" applyFont="1">
      <alignment horizontal="center" shrinkToFit="0" vertical="center" wrapText="1"/>
    </xf>
    <xf borderId="108" fillId="0" fontId="3" numFmtId="0" xfId="0" applyBorder="1" applyFont="1"/>
    <xf quotePrefix="1" borderId="109" fillId="35" fontId="17" numFmtId="0" xfId="0" applyAlignment="1" applyBorder="1" applyFont="1">
      <alignment horizontal="center" shrinkToFit="0" vertical="center" wrapText="1"/>
    </xf>
    <xf borderId="110" fillId="0" fontId="3" numFmtId="0" xfId="0" applyBorder="1" applyFont="1"/>
    <xf borderId="71" fillId="35" fontId="17" numFmtId="0" xfId="0" applyAlignment="1" applyBorder="1" applyFont="1">
      <alignment horizontal="center" shrinkToFit="0" vertical="center" wrapText="1"/>
    </xf>
    <xf borderId="40" fillId="8" fontId="17" numFmtId="0" xfId="0" applyAlignment="1" applyBorder="1" applyFont="1">
      <alignment horizontal="center" vertical="center"/>
    </xf>
    <xf borderId="111" fillId="0" fontId="3" numFmtId="0" xfId="0" applyBorder="1" applyFont="1"/>
    <xf borderId="80" fillId="8" fontId="17" numFmtId="0" xfId="0" applyAlignment="1" applyBorder="1" applyFont="1">
      <alignment horizontal="center" vertical="center"/>
    </xf>
    <xf borderId="79" fillId="8" fontId="17" numFmtId="0" xfId="0" applyAlignment="1" applyBorder="1" applyFont="1">
      <alignment horizontal="center" vertical="center"/>
    </xf>
    <xf borderId="71" fillId="8" fontId="17" numFmtId="0" xfId="0" applyAlignment="1" applyBorder="1" applyFont="1">
      <alignment horizontal="center" vertical="center"/>
    </xf>
    <xf borderId="112" fillId="8" fontId="17" numFmtId="0" xfId="0" applyAlignment="1" applyBorder="1" applyFont="1">
      <alignment horizontal="center" vertical="center"/>
    </xf>
    <xf borderId="107" fillId="8" fontId="17" numFmtId="0" xfId="0" applyAlignment="1" applyBorder="1" applyFont="1">
      <alignment horizontal="center" vertical="center"/>
    </xf>
    <xf borderId="25" fillId="33" fontId="8" numFmtId="0" xfId="0" applyAlignment="1" applyBorder="1" applyFont="1">
      <alignment horizontal="center" vertical="center"/>
    </xf>
    <xf borderId="5" fillId="0" fontId="24" numFmtId="0" xfId="0" applyAlignment="1" applyBorder="1" applyFont="1">
      <alignment horizontal="left"/>
    </xf>
    <xf borderId="113" fillId="0" fontId="24" numFmtId="10" xfId="0" applyAlignment="1" applyBorder="1" applyFont="1" applyNumberFormat="1">
      <alignment horizontal="center"/>
    </xf>
    <xf borderId="0" fillId="0" fontId="24" numFmtId="10" xfId="0" applyAlignment="1" applyFont="1" applyNumberFormat="1">
      <alignment horizontal="center"/>
    </xf>
    <xf borderId="0" fillId="0" fontId="24" numFmtId="0" xfId="0" applyAlignment="1" applyFont="1">
      <alignment horizontal="center"/>
    </xf>
    <xf borderId="114" fillId="0" fontId="24" numFmtId="10" xfId="0" applyAlignment="1" applyBorder="1" applyFont="1" applyNumberFormat="1">
      <alignment horizontal="center" vertical="center"/>
    </xf>
    <xf borderId="25" fillId="36" fontId="24" numFmtId="10" xfId="0" applyAlignment="1" applyBorder="1" applyFill="1" applyFont="1" applyNumberFormat="1">
      <alignment horizontal="center" vertical="center"/>
    </xf>
    <xf borderId="25" fillId="13" fontId="32" numFmtId="10" xfId="0" applyAlignment="1" applyBorder="1" applyFont="1" applyNumberFormat="1">
      <alignment horizontal="center" vertical="center"/>
    </xf>
    <xf borderId="25" fillId="37" fontId="24" numFmtId="10" xfId="0" applyAlignment="1" applyBorder="1" applyFill="1" applyFont="1" applyNumberFormat="1">
      <alignment horizontal="center" vertical="center"/>
    </xf>
    <xf borderId="25" fillId="0" fontId="24" numFmtId="0" xfId="0" applyAlignment="1" applyBorder="1" applyFont="1">
      <alignment horizontal="center" vertical="center"/>
    </xf>
    <xf borderId="25" fillId="13" fontId="24" numFmtId="10" xfId="0" applyAlignment="1" applyBorder="1" applyFont="1" applyNumberFormat="1">
      <alignment horizontal="center" vertical="center"/>
    </xf>
    <xf borderId="25" fillId="0" fontId="24" numFmtId="10" xfId="0" applyAlignment="1" applyBorder="1" applyFont="1" applyNumberFormat="1">
      <alignment horizontal="center" vertical="center"/>
    </xf>
    <xf borderId="113" fillId="0" fontId="32" numFmtId="10" xfId="0" applyAlignment="1" applyBorder="1" applyFont="1" applyNumberFormat="1">
      <alignment horizontal="center"/>
    </xf>
    <xf borderId="25" fillId="36" fontId="32" numFmtId="10" xfId="0" applyAlignment="1" applyBorder="1" applyFont="1" applyNumberFormat="1">
      <alignment horizontal="center" vertical="center"/>
    </xf>
    <xf borderId="55" fillId="8" fontId="28" numFmtId="0" xfId="0" applyAlignment="1" applyBorder="1" applyFont="1">
      <alignment horizontal="center" vertical="center"/>
    </xf>
    <xf borderId="80" fillId="8" fontId="28" numFmtId="0" xfId="0" applyAlignment="1" applyBorder="1" applyFont="1">
      <alignment horizontal="center" vertical="center"/>
    </xf>
    <xf borderId="79" fillId="8" fontId="28" numFmtId="0" xfId="0" applyAlignment="1" applyBorder="1" applyFont="1">
      <alignment horizontal="center" vertical="center"/>
    </xf>
    <xf borderId="115" fillId="8" fontId="28" numFmtId="0" xfId="0" applyAlignment="1" applyBorder="1" applyFont="1">
      <alignment horizontal="center" vertical="center"/>
    </xf>
    <xf borderId="71" fillId="8" fontId="28" numFmtId="0" xfId="0" applyAlignment="1" applyBorder="1" applyFont="1">
      <alignment horizontal="center" vertical="center"/>
    </xf>
    <xf borderId="116" fillId="8" fontId="28" numFmtId="0" xfId="0" applyAlignment="1" applyBorder="1" applyFont="1">
      <alignment horizontal="center" vertical="center"/>
    </xf>
    <xf borderId="117" fillId="0" fontId="3" numFmtId="0" xfId="0" applyBorder="1" applyFont="1"/>
    <xf borderId="118" fillId="8" fontId="28" numFmtId="0" xfId="0" applyAlignment="1" applyBorder="1" applyFont="1">
      <alignment horizontal="center" vertical="center"/>
    </xf>
    <xf borderId="25" fillId="8" fontId="28" numFmtId="0" xfId="0" applyAlignment="1" applyBorder="1" applyFont="1">
      <alignment horizontal="center" vertical="center"/>
    </xf>
    <xf borderId="25" fillId="8" fontId="24" numFmtId="0" xfId="0" applyAlignment="1" applyBorder="1" applyFont="1">
      <alignment horizontal="center" vertical="center"/>
    </xf>
    <xf borderId="63" fillId="8" fontId="28" numFmtId="0" xfId="0" applyAlignment="1" applyBorder="1" applyFont="1">
      <alignment horizontal="center" vertical="center"/>
    </xf>
    <xf borderId="8" fillId="0" fontId="24" numFmtId="10" xfId="0" applyAlignment="1" applyBorder="1" applyFont="1" applyNumberFormat="1">
      <alignment horizontal="center"/>
    </xf>
    <xf borderId="0" fillId="0" fontId="24" numFmtId="0" xfId="0" applyAlignment="1" applyFont="1">
      <alignment horizontal="left"/>
    </xf>
    <xf borderId="119" fillId="0" fontId="33" numFmtId="0" xfId="0" applyAlignment="1" applyBorder="1" applyFont="1">
      <alignment horizontal="center" vertical="center"/>
    </xf>
    <xf borderId="120" fillId="0" fontId="3" numFmtId="0" xfId="0" applyBorder="1" applyFont="1"/>
    <xf borderId="121" fillId="0" fontId="3" numFmtId="0" xfId="0" applyBorder="1" applyFont="1"/>
    <xf borderId="114" fillId="0" fontId="3" numFmtId="0" xfId="0" applyBorder="1" applyFont="1"/>
    <xf borderId="5" fillId="0" fontId="24" numFmtId="0" xfId="0" applyAlignment="1" applyBorder="1" applyFont="1">
      <alignment horizontal="left" shrinkToFit="0" wrapText="1"/>
    </xf>
    <xf borderId="113" fillId="0" fontId="33" numFmtId="10" xfId="0" applyAlignment="1" applyBorder="1" applyFont="1" applyNumberFormat="1">
      <alignment horizontal="center" vertical="center"/>
    </xf>
    <xf borderId="113" fillId="0" fontId="24" numFmtId="0" xfId="0" applyAlignment="1" applyBorder="1" applyFont="1">
      <alignment horizontal="left" shrinkToFit="0" wrapText="1"/>
    </xf>
    <xf borderId="8" fillId="0" fontId="33" numFmtId="10" xfId="0" applyAlignment="1" applyBorder="1" applyFont="1" applyNumberFormat="1">
      <alignment horizontal="center" vertical="center"/>
    </xf>
    <xf borderId="0" fillId="0" fontId="33" numFmtId="10" xfId="0" applyAlignment="1" applyFont="1" applyNumberFormat="1">
      <alignment horizontal="center" vertical="center"/>
    </xf>
    <xf borderId="0" fillId="0" fontId="24" numFmtId="0" xfId="0" applyAlignment="1" applyFont="1">
      <alignment horizontal="left" shrinkToFit="0" vertical="center" wrapText="1"/>
    </xf>
    <xf borderId="0" fillId="0" fontId="24" numFmtId="0" xfId="0" applyAlignment="1" applyFont="1">
      <alignment vertical="center"/>
    </xf>
    <xf borderId="122" fillId="0" fontId="3" numFmtId="0" xfId="0" applyBorder="1" applyFont="1"/>
    <xf borderId="123" fillId="0" fontId="3" numFmtId="0" xfId="0" applyBorder="1" applyFont="1"/>
    <xf borderId="124" fillId="0" fontId="3" numFmtId="0" xfId="0" applyBorder="1" applyFont="1"/>
    <xf borderId="5" fillId="0" fontId="24" numFmtId="0" xfId="0" applyAlignment="1" applyBorder="1" applyFont="1">
      <alignment horizontal="left" vertical="center"/>
    </xf>
    <xf quotePrefix="1" borderId="113" fillId="0" fontId="24" numFmtId="10" xfId="0" applyAlignment="1" applyBorder="1" applyFont="1" applyNumberFormat="1">
      <alignment horizontal="center"/>
    </xf>
    <xf quotePrefix="1" borderId="114" fillId="0" fontId="24" numFmtId="10" xfId="0" applyAlignment="1" applyBorder="1" applyFont="1" applyNumberFormat="1">
      <alignment horizontal="center"/>
    </xf>
    <xf borderId="63" fillId="38" fontId="32" numFmtId="0" xfId="0" applyAlignment="1" applyBorder="1" applyFill="1" applyFont="1">
      <alignment horizontal="center" shrinkToFit="0" vertical="center" wrapText="1"/>
    </xf>
    <xf borderId="125" fillId="0" fontId="32" numFmtId="0" xfId="0" applyAlignment="1" applyBorder="1" applyFont="1">
      <alignment horizontal="center" shrinkToFit="0" vertical="center" wrapText="1"/>
    </xf>
    <xf borderId="89" fillId="38" fontId="32" numFmtId="0" xfId="0" applyAlignment="1" applyBorder="1" applyFont="1">
      <alignment horizontal="center" shrinkToFit="0" vertical="center" wrapText="1"/>
    </xf>
    <xf borderId="8" fillId="0" fontId="32" numFmtId="10" xfId="0" applyAlignment="1" applyBorder="1" applyFont="1" applyNumberFormat="1">
      <alignment horizontal="center"/>
    </xf>
    <xf borderId="5" fillId="0" fontId="24" numFmtId="0" xfId="0" applyAlignment="1" applyBorder="1" applyFont="1">
      <alignment horizontal="center"/>
    </xf>
    <xf borderId="0" fillId="0" fontId="32" numFmtId="10" xfId="0" applyAlignment="1" applyFont="1" applyNumberFormat="1">
      <alignment horizontal="center"/>
    </xf>
    <xf borderId="0" fillId="0" fontId="32" numFmtId="0" xfId="0" applyAlignment="1" applyFont="1">
      <alignment horizontal="right"/>
    </xf>
    <xf borderId="114" fillId="0" fontId="32" numFmtId="10" xfId="0" applyAlignment="1" applyBorder="1" applyFont="1" applyNumberFormat="1">
      <alignment horizontal="center"/>
    </xf>
    <xf borderId="25" fillId="0" fontId="32" numFmtId="0" xfId="0" applyAlignment="1" applyBorder="1" applyFont="1">
      <alignment horizontal="center" vertical="center"/>
    </xf>
    <xf borderId="25" fillId="0" fontId="24" numFmtId="0" xfId="0" applyAlignment="1" applyBorder="1" applyFont="1">
      <alignment horizontal="center" shrinkToFit="0" vertical="center" wrapText="1"/>
    </xf>
    <xf borderId="63" fillId="0" fontId="32" numFmtId="0" xfId="0" applyAlignment="1" applyBorder="1" applyFont="1">
      <alignment horizontal="center" vertical="center"/>
    </xf>
    <xf borderId="113" fillId="0" fontId="3" numFmtId="0" xfId="0" applyBorder="1" applyFont="1"/>
    <xf borderId="62" fillId="0" fontId="32" numFmtId="0" xfId="0" applyAlignment="1" applyBorder="1" applyFont="1">
      <alignment horizontal="center" vertical="center"/>
    </xf>
    <xf borderId="97" fillId="35" fontId="28" numFmtId="0" xfId="0" applyAlignment="1" applyBorder="1" applyFont="1">
      <alignment horizontal="right" vertical="center"/>
    </xf>
    <xf borderId="126" fillId="0" fontId="3" numFmtId="0" xfId="0" applyBorder="1" applyFont="1"/>
    <xf borderId="127" fillId="0" fontId="3" numFmtId="0" xfId="0" applyBorder="1" applyFont="1"/>
    <xf borderId="128" fillId="35" fontId="28" numFmtId="10" xfId="0" applyAlignment="1" applyBorder="1" applyFont="1" applyNumberFormat="1">
      <alignment horizontal="center" vertical="center"/>
    </xf>
    <xf borderId="129" fillId="35" fontId="28" numFmtId="0" xfId="0" applyAlignment="1" applyBorder="1" applyFont="1">
      <alignment horizontal="right" vertical="center"/>
    </xf>
    <xf borderId="71" fillId="35" fontId="28" numFmtId="10" xfId="0" applyAlignment="1" applyBorder="1" applyFont="1" applyNumberFormat="1">
      <alignment horizontal="center" vertical="center"/>
    </xf>
    <xf borderId="118" fillId="8" fontId="28" numFmtId="10" xfId="0" applyAlignment="1" applyBorder="1" applyFont="1" applyNumberFormat="1">
      <alignment horizontal="center" vertical="center"/>
    </xf>
    <xf borderId="63" fillId="0" fontId="24" numFmtId="10" xfId="0" applyAlignment="1" applyBorder="1" applyFont="1" applyNumberFormat="1">
      <alignment horizontal="center" vertical="center"/>
    </xf>
    <xf borderId="130" fillId="0" fontId="3" numFmtId="0" xfId="0" applyBorder="1" applyFont="1"/>
    <xf borderId="62" fillId="0" fontId="24" numFmtId="10" xfId="0" applyAlignment="1" applyBorder="1" applyFont="1" applyNumberFormat="1">
      <alignment horizontal="center" vertical="center"/>
    </xf>
    <xf borderId="131" fillId="0" fontId="32" numFmtId="0" xfId="0" applyAlignment="1" applyBorder="1" applyFont="1">
      <alignment horizontal="left" vertical="top"/>
    </xf>
    <xf borderId="132" fillId="0" fontId="3" numFmtId="0" xfId="0" applyBorder="1" applyFont="1"/>
    <xf borderId="0" fillId="0" fontId="32" numFmtId="0" xfId="0" applyAlignment="1" applyFont="1">
      <alignment horizontal="left" vertical="top"/>
    </xf>
    <xf borderId="0" fillId="0" fontId="24" numFmtId="10" xfId="0" applyFont="1" applyNumberFormat="1"/>
    <xf borderId="121" fillId="0" fontId="32" numFmtId="0" xfId="0" applyAlignment="1" applyBorder="1" applyFont="1">
      <alignment horizontal="center" vertical="center"/>
    </xf>
    <xf borderId="64" fillId="0" fontId="34" numFmtId="0" xfId="0" applyAlignment="1" applyBorder="1" applyFont="1">
      <alignment horizontal="right" vertical="center"/>
    </xf>
    <xf borderId="133" fillId="0" fontId="3" numFmtId="0" xfId="0" applyBorder="1" applyFont="1"/>
    <xf borderId="133" fillId="0" fontId="34" numFmtId="0" xfId="0" applyAlignment="1" applyBorder="1" applyFont="1">
      <alignment horizontal="center" vertical="center"/>
    </xf>
    <xf borderId="133" fillId="0" fontId="33" numFmtId="9" xfId="0" applyAlignment="1" applyBorder="1" applyFont="1" applyNumberFormat="1">
      <alignment horizontal="center" vertical="center"/>
    </xf>
    <xf borderId="134" fillId="0" fontId="34" numFmtId="0" xfId="0" applyAlignment="1" applyBorder="1" applyFont="1">
      <alignment horizontal="right" vertical="center"/>
    </xf>
    <xf borderId="99" fillId="0" fontId="33" numFmtId="9" xfId="0" applyAlignment="1" applyBorder="1" applyFont="1" applyNumberFormat="1">
      <alignment horizontal="center" vertical="center"/>
    </xf>
    <xf borderId="0" fillId="0" fontId="33" numFmtId="9" xfId="0" applyAlignment="1" applyFont="1" applyNumberFormat="1">
      <alignment horizontal="center" vertical="center"/>
    </xf>
    <xf borderId="9" fillId="0" fontId="1" numFmtId="0" xfId="0" applyAlignment="1" applyBorder="1" applyFont="1">
      <alignment horizontal="center" shrinkToFit="0" wrapText="1"/>
    </xf>
    <xf borderId="0" fillId="0" fontId="24" numFmtId="0" xfId="0" applyAlignment="1" applyFont="1">
      <alignment horizontal="center" shrinkToFit="0" wrapText="1"/>
    </xf>
    <xf borderId="25" fillId="0" fontId="24" numFmtId="0" xfId="0" applyBorder="1" applyFont="1"/>
    <xf borderId="25" fillId="0" fontId="24" numFmtId="10" xfId="0" applyBorder="1" applyFont="1" applyNumberFormat="1"/>
    <xf borderId="0" fillId="0" fontId="24" numFmtId="0" xfId="0" applyAlignment="1" applyFont="1">
      <alignment horizontal="center" readingOrder="0"/>
    </xf>
    <xf borderId="0" fillId="0" fontId="35" numFmtId="0" xfId="0" applyAlignment="1" applyFont="1">
      <alignment horizontal="center" shrinkToFit="0" vertical="center" wrapText="1"/>
    </xf>
    <xf borderId="0" fillId="0" fontId="35" numFmtId="0" xfId="0" applyAlignment="1" applyFont="1">
      <alignment horizontal="left" shrinkToFit="0" vertical="center" wrapText="1"/>
    </xf>
    <xf borderId="0" fillId="0" fontId="35" numFmtId="164" xfId="0" applyAlignment="1" applyFont="1" applyNumberFormat="1">
      <alignment horizontal="center" shrinkToFit="0" vertical="center" wrapText="1"/>
    </xf>
    <xf borderId="25" fillId="23" fontId="36" numFmtId="0" xfId="0" applyAlignment="1" applyBorder="1" applyFont="1">
      <alignment horizontal="center" shrinkToFit="0" vertical="center" wrapText="1"/>
    </xf>
    <xf borderId="25" fillId="23" fontId="36" numFmtId="164" xfId="0" applyAlignment="1" applyBorder="1" applyFont="1" applyNumberFormat="1">
      <alignment horizontal="center" shrinkToFit="0" vertical="center" wrapText="1"/>
    </xf>
    <xf borderId="25" fillId="39" fontId="13" numFmtId="14" xfId="0" applyAlignment="1" applyBorder="1" applyFill="1" applyFont="1" applyNumberFormat="1">
      <alignment horizontal="center" vertical="center"/>
    </xf>
    <xf borderId="25" fillId="39" fontId="35" numFmtId="0" xfId="0" applyAlignment="1" applyBorder="1" applyFont="1">
      <alignment horizontal="left" shrinkToFit="0" vertical="center" wrapText="1"/>
    </xf>
    <xf borderId="25" fillId="39" fontId="35" numFmtId="0" xfId="0" applyAlignment="1" applyBorder="1" applyFont="1">
      <alignment horizontal="center" shrinkToFit="0" vertical="center" wrapText="1"/>
    </xf>
    <xf borderId="25" fillId="39" fontId="35" numFmtId="164" xfId="0" applyAlignment="1" applyBorder="1" applyFont="1" applyNumberFormat="1">
      <alignment horizontal="center" shrinkToFit="0" vertical="center" wrapText="1"/>
    </xf>
    <xf borderId="25" fillId="39" fontId="13" numFmtId="0" xfId="0" applyAlignment="1" applyBorder="1" applyFont="1">
      <alignment horizontal="center" vertical="center"/>
    </xf>
    <xf borderId="25" fillId="33" fontId="13" numFmtId="14" xfId="0" applyAlignment="1" applyBorder="1" applyFont="1" applyNumberFormat="1">
      <alignment horizontal="center" vertical="center"/>
    </xf>
    <xf borderId="25" fillId="0" fontId="35" numFmtId="0" xfId="0" applyAlignment="1" applyBorder="1" applyFont="1">
      <alignment horizontal="left" shrinkToFit="0" vertical="center" wrapText="1"/>
    </xf>
    <xf borderId="25" fillId="0" fontId="35" numFmtId="0" xfId="0" applyAlignment="1" applyBorder="1" applyFont="1">
      <alignment horizontal="center" shrinkToFit="0" vertical="center" wrapText="1"/>
    </xf>
    <xf borderId="25" fillId="0" fontId="35" numFmtId="164" xfId="0" applyAlignment="1" applyBorder="1" applyFont="1" applyNumberFormat="1">
      <alignment horizontal="center" shrinkToFit="0" vertical="center" wrapText="1"/>
    </xf>
    <xf borderId="25" fillId="33" fontId="13" numFmtId="0" xfId="0" applyAlignment="1" applyBorder="1" applyFont="1">
      <alignment horizontal="center" vertical="center"/>
    </xf>
    <xf borderId="25" fillId="0" fontId="13" numFmtId="14" xfId="0" applyAlignment="1" applyBorder="1" applyFont="1" applyNumberFormat="1">
      <alignment horizontal="center" vertical="center"/>
    </xf>
    <xf borderId="25" fillId="39" fontId="13" numFmtId="167" xfId="0" applyAlignment="1" applyBorder="1" applyFont="1" applyNumberFormat="1">
      <alignment horizontal="center" vertical="center"/>
    </xf>
    <xf borderId="25" fillId="0" fontId="35" numFmtId="14" xfId="0" applyAlignment="1" applyBorder="1" applyFont="1" applyNumberFormat="1">
      <alignment horizontal="center" shrinkToFit="0" vertical="center" wrapText="1"/>
    </xf>
    <xf borderId="25" fillId="39" fontId="35" numFmtId="172" xfId="0" applyAlignment="1" applyBorder="1" applyFont="1" applyNumberFormat="1">
      <alignment horizontal="center" shrinkToFit="0" vertical="center" wrapText="1"/>
    </xf>
    <xf borderId="25" fillId="0" fontId="35" numFmtId="172" xfId="0" applyAlignment="1" applyBorder="1" applyFont="1" applyNumberFormat="1">
      <alignment horizontal="center" shrinkToFit="0" vertical="center" wrapText="1"/>
    </xf>
    <xf borderId="0" fillId="0" fontId="8" numFmtId="0" xfId="0" applyAlignment="1" applyFont="1">
      <alignment horizontal="left" vertical="center"/>
    </xf>
    <xf borderId="0" fillId="0" fontId="5" numFmtId="0" xfId="0" applyAlignment="1" applyFont="1">
      <alignment horizontal="center" vertical="center"/>
    </xf>
    <xf borderId="0" fillId="0" fontId="6" numFmtId="0" xfId="0" applyAlignment="1" applyFont="1">
      <alignment horizontal="center" vertical="center"/>
    </xf>
    <xf borderId="0" fillId="0" fontId="6" numFmtId="0" xfId="0" applyAlignment="1" applyFont="1">
      <alignment horizontal="left" vertical="center"/>
    </xf>
    <xf borderId="0" fillId="0" fontId="6" numFmtId="164" xfId="0" applyAlignment="1" applyFont="1" applyNumberFormat="1">
      <alignment horizontal="center" vertical="center"/>
    </xf>
    <xf borderId="71" fillId="9" fontId="1" numFmtId="0" xfId="0" applyAlignment="1" applyBorder="1" applyFont="1">
      <alignment horizontal="center" vertical="center"/>
    </xf>
    <xf borderId="0" fillId="0" fontId="1" numFmtId="164" xfId="0" applyAlignment="1" applyFont="1" applyNumberFormat="1">
      <alignment horizontal="left" vertical="center"/>
    </xf>
    <xf borderId="0" fillId="0" fontId="1" numFmtId="167" xfId="0" applyAlignment="1" applyFont="1" applyNumberFormat="1">
      <alignment horizontal="center" vertical="center"/>
    </xf>
    <xf borderId="0" fillId="0" fontId="1" numFmtId="0" xfId="0" applyAlignment="1" applyFont="1">
      <alignment horizontal="center"/>
    </xf>
    <xf borderId="0" fillId="0" fontId="1" numFmtId="49" xfId="0" applyAlignment="1" applyFont="1" applyNumberFormat="1">
      <alignment horizontal="left" vertical="center"/>
    </xf>
    <xf borderId="0" fillId="0" fontId="37" numFmtId="0" xfId="0" applyFont="1"/>
    <xf borderId="0" fillId="0" fontId="1" numFmtId="0" xfId="0" applyAlignment="1" applyFont="1">
      <alignment horizontal="left"/>
    </xf>
    <xf borderId="0" fillId="0" fontId="1" numFmtId="1" xfId="0" applyAlignment="1" applyFont="1" applyNumberFormat="1">
      <alignment horizontal="center" vertical="center"/>
    </xf>
    <xf borderId="0" fillId="0" fontId="1" numFmtId="164" xfId="0" applyFont="1" applyNumberFormat="1"/>
    <xf borderId="75" fillId="9" fontId="38" numFmtId="0" xfId="0" applyAlignment="1" applyBorder="1" applyFont="1">
      <alignment horizontal="center" vertical="center"/>
    </xf>
    <xf borderId="0" fillId="0" fontId="39" numFmtId="0" xfId="0" applyFont="1"/>
    <xf borderId="0" fillId="0" fontId="38" numFmtId="0" xfId="0" applyAlignment="1" applyFont="1">
      <alignment horizontal="center" vertical="center"/>
    </xf>
    <xf borderId="0" fillId="0" fontId="8" numFmtId="0" xfId="0" applyAlignment="1" applyFont="1">
      <alignment horizontal="right" vertical="center"/>
    </xf>
    <xf borderId="77" fillId="15" fontId="40" numFmtId="0" xfId="0" applyAlignment="1" applyBorder="1" applyFont="1">
      <alignment horizontal="center" vertical="center"/>
    </xf>
    <xf borderId="77" fillId="15" fontId="40" numFmtId="0" xfId="0" applyAlignment="1" applyBorder="1" applyFont="1">
      <alignment horizontal="center" shrinkToFit="0" vertical="center" wrapText="1"/>
    </xf>
    <xf borderId="63" fillId="15" fontId="40" numFmtId="0" xfId="0" applyAlignment="1" applyBorder="1" applyFont="1">
      <alignment horizontal="center" shrinkToFit="0" vertical="center" wrapText="1"/>
    </xf>
    <xf borderId="25" fillId="15" fontId="40" numFmtId="0" xfId="0" applyAlignment="1" applyBorder="1" applyFont="1">
      <alignment horizontal="center" vertical="center"/>
    </xf>
    <xf borderId="25" fillId="15" fontId="40" numFmtId="0" xfId="0" applyAlignment="1" applyBorder="1" applyFont="1">
      <alignment horizontal="center" shrinkToFit="0" vertical="center" wrapText="1"/>
    </xf>
    <xf borderId="0" fillId="0" fontId="1" numFmtId="49" xfId="0" applyFont="1" applyNumberFormat="1"/>
  </cellXfs>
  <cellStyles count="1">
    <cellStyle xfId="0" name="Normal" builtinId="0"/>
  </cellStyles>
  <dxfs count="4">
    <dxf>
      <font>
        <color rgb="FF9C0006"/>
      </font>
      <fill>
        <patternFill patternType="solid">
          <fgColor rgb="FFFFC7CE"/>
          <bgColor rgb="FFFFC7CE"/>
        </patternFill>
      </fill>
      <border/>
    </dxf>
    <dxf>
      <font>
        <color rgb="FF9C5700"/>
      </font>
      <fill>
        <patternFill patternType="solid">
          <fgColor rgb="FFFFEB9C"/>
          <bgColor rgb="FFFFEB9C"/>
        </patternFill>
      </fill>
      <border/>
    </dxf>
    <dxf>
      <font>
        <color rgb="FF006100"/>
      </font>
      <fill>
        <patternFill patternType="solid">
          <fgColor rgb="FFC6EFCE"/>
          <bgColor rgb="FFC6EFCE"/>
        </patternFill>
      </fill>
      <border/>
    </dxf>
    <dxf>
      <font/>
      <fill>
        <patternFill patternType="solid">
          <fgColor rgb="FFB4C6E7"/>
          <bgColor rgb="FFB4C6E7"/>
        </patternFill>
      </fill>
      <border/>
    </dxf>
  </dxfs>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externalLink" Target="externalLinks/externalLink1.xml"/><Relationship Id="rId14" Type="http://schemas.openxmlformats.org/officeDocument/2006/relationships/worksheet" Target="worksheets/sheet11.xml"/><Relationship Id="rId17" Type="http://customschemas.google.com/relationships/workbookmetadata" Target="metadata"/><Relationship Id="rId16" Type="http://schemas.openxmlformats.org/officeDocument/2006/relationships/externalLink" Target="externalLinks/externalLink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2.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2.jpg"/></Relationships>
</file>

<file path=xl/drawings/_rels/drawing4.xml.rels><?xml version="1.0" encoding="UTF-8" standalone="yes"?><Relationships xmlns="http://schemas.openxmlformats.org/package/2006/relationships"><Relationship Id="rId1" Type="http://schemas.openxmlformats.org/officeDocument/2006/relationships/image" Target="../media/image2.jpg"/></Relationships>
</file>

<file path=xl/drawings/_rels/drawing5.xml.rels><?xml version="1.0" encoding="UTF-8" standalone="yes"?><Relationships xmlns="http://schemas.openxmlformats.org/package/2006/relationships"><Relationship Id="rId1" Type="http://schemas.openxmlformats.org/officeDocument/2006/relationships/image" Target="../media/image2.jpg"/></Relationships>
</file>

<file path=xl/drawings/_rels/drawing6.xml.rels><?xml version="1.0" encoding="UTF-8" standalone="yes"?><Relationships xmlns="http://schemas.openxmlformats.org/package/2006/relationships"><Relationship Id="rId1" Type="http://schemas.openxmlformats.org/officeDocument/2006/relationships/image" Target="../media/image2.jp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0</xdr:colOff>
      <xdr:row>1</xdr:row>
      <xdr:rowOff>0</xdr:rowOff>
    </xdr:from>
    <xdr:ext cx="438150" cy="31432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9</xdr:col>
      <xdr:colOff>0</xdr:colOff>
      <xdr:row>1</xdr:row>
      <xdr:rowOff>0</xdr:rowOff>
    </xdr:from>
    <xdr:ext cx="276225" cy="200025"/>
    <xdr:pic>
      <xdr:nvPicPr>
        <xdr:cNvPr id="0" name="image1.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0</xdr:colOff>
      <xdr:row>1</xdr:row>
      <xdr:rowOff>0</xdr:rowOff>
    </xdr:from>
    <xdr:ext cx="514350" cy="371475"/>
    <xdr:pic>
      <xdr:nvPicPr>
        <xdr:cNvPr id="0" name="image3.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19</xdr:col>
      <xdr:colOff>0</xdr:colOff>
      <xdr:row>1</xdr:row>
      <xdr:rowOff>0</xdr:rowOff>
    </xdr:from>
    <xdr:ext cx="276225" cy="200025"/>
    <xdr:pic>
      <xdr:nvPicPr>
        <xdr:cNvPr id="0" name="image4.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12</xdr:col>
      <xdr:colOff>0</xdr:colOff>
      <xdr:row>1</xdr:row>
      <xdr:rowOff>0</xdr:rowOff>
    </xdr:from>
    <xdr:ext cx="257175" cy="190500"/>
    <xdr:pic>
      <xdr:nvPicPr>
        <xdr:cNvPr id="0" name="image5.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0</xdr:colOff>
      <xdr:row>0</xdr:row>
      <xdr:rowOff>0</xdr:rowOff>
    </xdr:from>
    <xdr:ext cx="981075" cy="704850"/>
    <xdr:pic>
      <xdr:nvPicPr>
        <xdr:cNvPr id="0" name="image7.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9525</xdr:colOff>
      <xdr:row>16</xdr:row>
      <xdr:rowOff>0</xdr:rowOff>
    </xdr:from>
    <xdr:ext cx="9848850" cy="866775"/>
    <xdr:sp>
      <xdr:nvSpPr>
        <xdr:cNvPr id="3" name="Shape 3"/>
        <xdr:cNvSpPr txBox="1"/>
      </xdr:nvSpPr>
      <xdr:spPr>
        <a:xfrm>
          <a:off x="424937" y="3348574"/>
          <a:ext cx="9842126" cy="862852"/>
        </a:xfrm>
        <a:prstGeom prst="rect">
          <a:avLst/>
        </a:prstGeom>
        <a:noFill/>
        <a:ln>
          <a:noFill/>
        </a:ln>
      </xdr:spPr>
      <xdr:txBody>
        <a:bodyPr anchorCtr="0" anchor="t" bIns="0" lIns="0" spcFirstLastPara="1" rIns="0" wrap="square" tIns="0">
          <a:noAutofit/>
        </a:bodyPr>
        <a:lstStyle/>
        <a:p>
          <a:pPr indent="0" lvl="0" marL="0" rtl="0" algn="l">
            <a:spcBef>
              <a:spcPts val="0"/>
            </a:spcBef>
            <a:spcAft>
              <a:spcPts val="0"/>
            </a:spcAft>
            <a:buNone/>
          </a:pPr>
          <a:r>
            <a:t/>
          </a:r>
          <a:endParaRPr b="1" i="0" sz="1200">
            <a:latin typeface="Cambria Math"/>
            <a:ea typeface="Cambria Math"/>
            <a:cs typeface="Cambria Math"/>
            <a:sym typeface="Cambria Math"/>
          </a:endParaRPr>
        </a:p>
        <a:p>
          <a:pPr indent="0" lvl="0" marL="0" rtl="0" algn="l">
            <a:spcBef>
              <a:spcPts val="0"/>
            </a:spcBef>
            <a:spcAft>
              <a:spcPts val="0"/>
            </a:spcAft>
            <a:buNone/>
          </a:pPr>
          <a:r>
            <a:t/>
          </a:r>
          <a:endParaRPr b="1" i="0" sz="1200">
            <a:latin typeface="Cambria Math"/>
            <a:ea typeface="Cambria Math"/>
            <a:cs typeface="Cambria Math"/>
            <a:sym typeface="Cambria Math"/>
          </a:endParaRPr>
        </a:p>
        <a:p>
          <a:pPr indent="0" lvl="0" marL="0" rtl="0" algn="l">
            <a:spcBef>
              <a:spcPts val="0"/>
            </a:spcBef>
            <a:spcAft>
              <a:spcPts val="0"/>
            </a:spcAft>
            <a:buNone/>
          </a:pPr>
          <a:r>
            <a:t/>
          </a:r>
          <a:endParaRPr b="0" i="0" sz="1100">
            <a:latin typeface="Trebuchet MS"/>
            <a:ea typeface="Trebuchet MS"/>
            <a:cs typeface="Trebuchet MS"/>
            <a:sym typeface="Trebuchet MS"/>
          </a:endParaRPr>
        </a:p>
      </xdr:txBody>
    </xdr:sp>
    <xdr:clientData fLocksWithSheet="0"/>
  </xdr:oneCellAnchor>
  <xdr:oneCellAnchor>
    <xdr:from>
      <xdr:col>7</xdr:col>
      <xdr:colOff>0</xdr:colOff>
      <xdr:row>1</xdr:row>
      <xdr:rowOff>0</xdr:rowOff>
    </xdr:from>
    <xdr:ext cx="3486150" cy="609600"/>
    <xdr:sp>
      <xdr:nvSpPr>
        <xdr:cNvPr descr="data:image/png;base64,iVBORw0KGgoAAAANSUhEUgAABWwAAADwCAYAAACUlS23AAAABHNCSVQICAgIfAhkiAAAAAFzUkdCAK7OHOkAAAAEZ0FNQQAAsY8L/GEFAAAACXBIWXMAAA7EAAAOxAGVKw4bAACN6UlEQVR4Xu2dT2wcRd73y++VQziw0nKI9jImiCCh5Jbxg0jEXmxzCBysICVCiGiMFPTYCAXpEUEGEbSSoxXjVyBhKyuEWImVDyEHPHMhYqPgyS0REkFsZi6vOPiR4LB74DxvfyfVZDyu/lPVVdXVPd/PbpEe29PdVV1d9atv/epXM8MIQQghhBBCCCGEEEIIIaR0/o/8lxBCCCGEEEIIIYQQQkjJULAlhBBCCCGEEEIIIYSQQKBgSwghhBBCCCGEEEIIIYFAwZYQQgghhBBCCCGEEEICgYItIYQQQgghhBBCCCGEBAIFW0IIIYQQQgghhBBCCAkECraEEEIIIYQQQgghhBASCBRsCSGEEEIIIYQQQgghJBAo2BJCCCGEEEIIIYQQQkggULAlhBBCCCGEEEIIIYSQQKBgSwghhBBCCCGEEEIIIYFAwZYQQgghhBBCCCGEEEICgYItIYQQQgghhBBCCCGEBAIFW0IIIYQQQgghhBBCCAkECraEEEIIIYQQQgghhBASCBRsCSGEEEIIIYQQQgghJBBmhhHymBBCiILvvvtOHuWj0WiIP/7xj/ITIYQQQgghhBBCSH4o2BJCSAanTp0S//znP+WnbNbW1sR7770nPxFCCCGEEEIIIYTkhyERCCGEEEIIIYQQQgghJBAo2BJCCCGEEEIIIYQQQkggULAlhBBCCCGEEEIIIYSQQKBgSwghhBBCCCGEEEIIIYFAwZYQQgghhBBCCCGEEEICgYJtmQy6oruxLJaX58Tc3JyYmZlRpAe/m1teFhsbXTEYyO8SUhKDqN5uoN6iXs5l1NluVGfl9wghhBBCCCGEEEJINjPDCHlMfDAYiO6VV8TlrZ7oyR/p0xSt9iVxcWVeNORPTBhszInZVfO7KE5TtPu7YiUlE9bvsdmMrirE008/LZ566rR4YnFezBcpxAm6yzNiYUt+UJKd5zz4us7vDLpi+ZXLYqtn+Cyicm9d+lxcjArbYnF749SpU+Kf//yn/JTN2tqaeO+99+Sn6vO///u/UdM1EN98883o87/+9a/Rz1T88Y9/FEeOHBGPPPKIOHHihGg0GqOfVYnvvvtO/PLLL+L7778ffb558+bo30nivII///nPlcwrIcQtaE/QZv7888+jz1ntSZXbTqLPeP349ddfxb179+Rv9jNZP/7rv/5L/oZUjdimun37tvjtt99qb1MR4gKdsclzzz03+veZZ54ZvUd8h0iVoGDrjYHoLr8iFrZsCqTFhNupFGyVNEWzdUl8vllMAAe1E2xHQu2CsFdtozrb+Vxs2lTJPTBtgi0Mni+++ELcuXNHdLtd8Z///Ef+xoxDhw6J+fn5kai5uLgYnKGEATMGTp1OR+s5q8DA6tixY9by+re//U38/e9/l5/ygWt++eWX8pM/Xn755URjOYkPPvhgJDzgHasSZ8+eFa+99pr8tB+TZ2YDPPd4AgGgDgLbwg7el3fffVd+ysZHfdSpP2nPzgYoHwwgIczaak+WlpbEiy++KH8aNj7rfzwIB67qu22++uorcePGjVEdgcBQBNQP5Pv555+vTP144403EkXpEDl69Kj4+OOP5Sdz8Ny3t7fF3bt3rTx3G+1C1frdcUyfC2wU2Cq6oA/zYbv6eibj9sLhw4dHx6FPBtgcm8TjkuPHj4tz584Fne8YXdurCHi/HnvssdExRO4//OEPzvtWn/mzhWt78ncg2BLH9DvDVlNAGHeTmu1hX15Kh367qT6ft9QctjNu3O89NoetdseoLGM6LdV5x1N2nvPg/jr96BoOy96wzpbFyZMn1flISGtra/Kb1eLatWvaeTVJZ86cGV2rTPb29obr6+vDyEhV3qOthLzeunVLXlUffFd13qxU5JomoDxV95GWIoNZfns0cVyplPaO43eq75SZUM9RF69evSrv0hyTOum6TVRdMym5uBfUf5zXZXuC96Voe+KDEOo/+jG073guIYD7uHDhwugZqu7XRsK5cY1Q8pyEDxvDZsL9muKrXcA1TJ676nxVSabPBe2C6nxZCe+WD1TX9pliW6FsG30c2C2u2w2c34Z95BLT8YDNhPqBd8GFHRJC/nSTC3tSBQVb10CsVTxg66nZGnbkJfNCwTYhFRAT6yHY9odtlxMMv6eozlZEtdU1FHw14LZAJ+lyQJGUcE3f4kM8gHI5cFYl1CHTvJo8G1+DixiTQRAGBTGq34ec0t5x/E71nVBSkQE+MDGqcU2XQpLqmknJZvtcxfbENaHV/zJFbtQPXF91Xy4TrunyfSuCa+HFdsL9moA+0We7ELfrOqjOU5Vk+lxMbV2Urw9U1y4roayK2ApFgYDqe2yC64Uq3JrYXi6T7bIKLX95kk17Mg0Ktk7xJXzJpCk0UrBNSQYCOKi+YOtpguH3ZFbOvtEdYPhqwIsCIyyEwZOvwSWMAd/G32QyyauJGIp8+sSkXMdFFNXvQ05p7zh+p/pOaAkDUBMvGlOj2nSAnQfV9ZKSrfYZZedbqJ1MIQpzodZ/1D+fZeVbsFOlEG2REGwOnaTbbqGOlWln4NrjfWsaqu9XJZn0J0UFIR9Cnuq6ZSe0Y2jPfIF3qOx2Quc98kXR+usqoaxseGSHmr+05KuP/T/RxYgjBhuvCK8hYnur4pUN7slvhd6WWJhbFl35cTroiuW5BZEaGtc6KOcNwVrrH8QZfPLJJwvHWLTBP/7xDxEZZ6P4Ra5A3Lxnn322cOy4oiCvKHfEs8sL4mvpgny6LM9xEFdMt1wjA4+b5pQM4r+99NJLo7bAB2hrdOp9qMQxEFF2ReN7FyVuT3y961UG9Q9l5bq+o34gDuXbb79dev14//33WT88gnJGeZdpZ+DaL7zwAp+5gk8++UQemVFGbPoQQDuG9gztGto3l4QyNsF7hDFDnTaQdgXKCvaQyT4WJB8UbJ3RFVdK2NCrt3plykRGh0C0XZ6W0hyIDYi1ZexBx4kG76BTPX/+fOmDyXFcDTJicaWooW6TWCiDiJyH8c0hdICY4wNsAqFLvEEQKR+0Bb5E2//5n/+ptEGPe8fkkq93Kw9oTzCwvHLlivwJSQJlhfpusulQHtB/oX6EMBEaE/etdZgsCRk8e5RzCHYV7oGi7X7QdmOjqiLgvZ5mQSqe9HJVr2AThzY2waQXhch8xM43LCv7ULB1xGDjcm5PxWarLTqdvuj3RyEq9qV+vy867ZZoNuUfZ7IlLlsUv1qdg/dkL+2KlYa8kDFN0VaU2/6EskXqRGXZFq3cZRmxtSCmQbPV9gaPKmSr3RmV68Gy7oh2VMg6xdxbfUVQs3UPOlHMkIckNoxje5CB/IYmrowDETmvcHDx4kV5lB/sQu4DE7HvzJkz8oiEAAZJPgQdiEeffvqp/FQt4vYEeQgReEC5EiLrBvoE22UVC3Yh1g/0rT696acNtA2hCU2xPUXx5AE7OztWns/ly5fl0XRi206PQXsckmPFOBQi84P+j2VlHwq2ThiIne1s9avZ6oj+cCh2N1fE/HxDNBTiZSP64fzKptjdhXCbTwLrbe9wifk+ULZI81FZrojN3aEYQlTMqShuLdQ9NIKGN3izJdqdvhju7orNlflRue7nQTmvbO6K3WFUZ3Or4z2xeoW+4S6JxYaQPH9U2BpkxPkNVVyJySscLC4uyqP8IO+uPWxQzrplzHAIYfLqq696MbLhseK6Xtqmbu0JsVtWsVgbkmCnwqc3/TQBES/EtgH1Ee0WsRfOYFrDIoxjW7RFO4z2OGTwflOIzEdsL7Gs7EHB1gl98WOW/tXqiN3NeZHfwRTC7a7o51EZe9tih4ptOhAVd4c5BUW7Xsuh0V3OGbe22Rb93U2xMp+31kZ1djOqs52W/JzB1nWG83DIm2++GbzYEGNjkFGl/OYRDhAWwcQr1bXHgkk4hNdee00ekZDAe4f3xgfvvvuuPKoGVRBrY9CeMO5ePlBWRUNJYFBaBbE2hqKtXSBaheoZCNBuTXu4FLyjtpwV8J7z/XlQDmhLiopy6KtCF2tjKNrmA3UDZcXJY3tQsHXB4L74QR4m0To9L4/0aKxcEtnyV0/82JeHJBUIinn0xPrGBu6K63nU2pFYu6IxwfCQxvxmvokGsSWuU7F1AuJCuTCI4CkJ4wXp0KFD8qd2QGdvKjq4MgDjvCLZJo9wYBL3tWjMtixMBi4mm6gRP6Ae+hiMYPBclUEvBh22xVq0ly7bE3gxM2ZpPhBKooinGJ6fbbF2vH6YxC/P4q233qqcl3uoFJ18ip/1hQsXxNra2r5k6/l/+OGHUy0y2Q5jQC/bB6BfLDLJiz4KfZVtXI9NfE1sVx3YeZw8tsPMEIEniV0GG2JudlWkOdkiNuymmWYbnX5OzGYsYW+2+2I3I0BsnvMUuU8bZN8jYtgWjIWb43mBPGXRXZ4RC6kCqIX7jbB1nTx1wM49Y1Oz2ew4ua2OGJZZ4RJA3Fed2XkY2qF0UjCIELuuKDCA4OEJ0RChMODxqQKDwNu3b4/EmKIiBwytn376KfFaKnB9bMBTFOQXeUWe05bv43qIFQuhy4aoc+vWrdTrPfroo9riwLVr18SLL74oP9kDA8DHH39cfsoHDOhvv/1WfnrIzMyMPMoHnosLISMvqBtJzwnvvu4gBG1GHlDH0gbed+/eLSweZbVftt4xk/c7CZ36o9M+u2g/k+oNnutgMBi1JWhTymg/baBb/+OymeTXX38V9+7dk5/2s7e3Z6W9jcE9oKx0MXnXVaBdXFhYECdOnEitH+hbt7e3RxNxRd9z5Bl2je/6oWtPoWyee+45+ck/hw8fTlwVYtIHArybZ8+ezbQvYnAdxP5ut9vGz/3q1asH8pG3HUwD76HuBHne/i6NtOcyiYndlAXaIBfvji1bKM1W0Hn/8qCqW1ng3rCBWdHnEr9Lzz///Kj9THomNscmwCTPRTGxvZLetZs3b8qj/djuW0HWuCbGJH8hjwWsAsGWWKbfHjajokXxJqVmuy//2IBOS3nOfanVkX+cTL/dVH93LOU4jVOy77E5LFKUMZ2W6twTKUdhZJ/H1/3muU5/2G6qvrs/Faqr4yTU22azOWy128NO39J1HBANGJT3npSiDlJ+s1yijncYGTPKe8ybLly4MIw6W3lGPfA93bKbTLh+XpDfqONWnidvwv2WmV/cfxqRcaL8XlrCd1ywvr6uvF5aioxc+e39qP42LZk+Ix/g/Vfdc1qyCcrGpJ7EKasO4vyq75kkW3VTde6klLd9ttF+FmlPrl27ZqU9841u/S9yj3hGaFOK1Pc46fbbNt4D3DfyYALyXbR+6PSvttDtI0Oxp1SY9IFFnnkRGyerXTfF5D3wCdpR1T0UTa7eHdW10pJp/wLwXeSjaDuCflK3TtuwlZPsySxwr0X7DJM8F8Xnu4a84d1B/ShqB+Vte0zyV6T+VwkKtk7oDFuKSjWZWp1yBSoKtmPkENmFaEVPNp1KCba58mypfEfgvWgOm63WsN3uDAPWZw9Q1QEGOlrV/eVJ6GBtdYQmg5o46RhFukLBeMJ1cJ82gJFTxMBJqz8mgw/ciwtMjPykZ6n627QUspFmUg9dgMGM6lp5Uto7Z2JUpyUbz1J13qSUt30uMqDDO4d31QZF2k8kW/eRF936b0tURp0t+szy9jWgiMhhq3/F/Rbp55F08myDOgm2unlB/SwKnpdp3XPxrE36A58UFeaSkiu7SnWttGTLFio6AaTznprYsePJVpuAsiuSZxvvsw5lvmuwQ4qMa/KI6yb5s1X/Q4eCrRPyeS4iNZutYVm6LQXbcfI8s+xrVUqwzeOp3WxHJUOqOMCAYa66tzwJRohtw76IeJSno8f9mhoT+J7tTr+IIZglHJic17ZoY1K/0oxb1d+npZCNNF3BCskVpu9d2jtnYlSnJdTnoqjOm5TytM9F8oj82G4/cT+m7ZuN8tVBt/7bEmxjipRV3r67SH+G/IbUv9ou/yyqaE8lobrfpJTVr+uA85jU8Ty2lC4mbaUvTOwUneSiPFXXSUsof1ugvEwFbp36XcQ2dmHLmt4Pks3yz6Lsd61IWeWxQ0zy57P8y4SbjjmhIRaX8myyJESvtyUWZmfEzMycWN7YEN2B/AXxTEM88bQ8TKRem7l1c+w21lxaNNpojJSPaVD8yFgTX375pfXYXIj1FBm38pMeiOeYBfJrEgsrMgDF119/bT0GEc6HOGGRkSJ/kh/kA/HqkkDMJF0Q99AmX3zxhTzKz9LSkjwivsB7d/Kk/qZWP//8szxyD+KlhbaLuemu73jfXcQFRXuCdgrtlS4o32na1bxIWSFGaFLcx3FM6yv6V8TwDql/RX1F7EDilmPHjll77jgP4nbq4rNdD4E0O8oGddt8DPUK9j/aKV2y7NYY0xiysa1uez8G5NnUVgemtkIVKVJWeObcCNUcCraOaCwuiXySbUxPbK2uigfi7YyYm1sWGxtdMaCA643Zp7Kf2A/36/JABuL+D/IwhaefoFxbRTDg1N0EAqAThrHmCgwqL1y4ID/lJ2vnevwOm7Do4kqsjYFxg0G0qXCQhIkxbVI+aegKQCgDFxufkWxMBva2N53IIqRdzE3bT9RxF2JtTCxEmhCaIO4alNVnn30mP+UHosPOzo78pAaDTpP3A/3rRx99JD/Zp4hoO02igy3Kbq8uXbokj/KTtNFQXdFtx9fX1+VRPtDeh9Jv2QTjABNRLk95m/ZFf/3rX53a6qZCZNb4pG7EZWUyrrHtODJNULB1RWNFfN7Wk2zHgeft6uqCmB0XcLsD4Vsu3Fp4cH3baW4jPOGzke1iK3p1crHNpCmempWHpFJcvnxZHuUnFhtcg0GGSUeP3dOTwADbxLv2nXfecWYAxuD8uI4uyE+SKIpz6hqWOJ+t2W0Yp7qCxfz8vDwivllcXJRH+fE9AEH9NF0VYBuT9hNATHUl1sbg3V8z2GEd7+u0eVFigshkcitrRYfJoNO1mB8D0dYkz9MmOpTB3t6ePLID6pKJwDQt6E6soCwvXryobZ+a9hehYzL5k9XP4Hcmk11w9EDb5hK8T6YTXnWtA0mgrCCg68J+xhwKtg5prHwuCmi2+xgJuAuzYhaCZ0niLYn44X5Nyr0vfuzJw0SeFnSwrSYmy7TQ+boeTAJcY3V1VX5KBsu4YaTB4+HWrVupwqrJjD3OD+PcB7iOybL0NOHAxHi1NbttEg7BxLOa2MHHe20DGPMhiIp5QrBMApHM9eRPzOuvv+7M+6lumHi0pg0q8XOTckSf5+s9NPXizfIsJvvRfZ4QqmyHJkGYBRVoH2BzTCaT1RZVRdfeiW0q3cnluoVFiEF/Zjr5k4RJ2wkB3cSb3ATTPJvYDFUH74uJHcJ+xgwKtk5piJXP25qhEXIwJt7OLTNsgjVmn7L/rAjxDLwKdL1N0em6nr0eB4JDDIwxDCTgNXbt2rWRODscDkdx/j7++OOR2JkmhGAAbTJj/8EHH8gjP5hcL824PXfunDzKT5oQoYPuoBP1y5eYRexQlsh7/vz5Uj0wTD2AXC51nwTPxmSyaRoHlSgrkwF40qDSZLCJPm68z3ONaZ6nsX745q233rI6KYWl67CXJtNPP/00sqEmk087r0xMJlZim0p3cjltNVTVMZloT2tHTNoYn5NdwKQvz/Isriu0Q/xBwdY1jRWx23cg2kp6WwibgA3LqNp6ofejqEVQhMF9kSOELakgN27ckEf58eVpGgPjC8Islgj++9//Hg0k3nvvvdESVl1hz2QAXYaAiOuZzEYnhTFAGZYxu20ikJtskkbsYSKAmtQtG6Buud4oJg2TwQTEMZ8DSoAwF7pLd6d1UGmy2WFSPTCpH/Bq9F0/TD2LiR6YbNYB4t6zzz4r3njjjVInpuqO7iqg8TbcxFars5etblmgn1HVbdPJUJ+TXQD1gBNe+cAEkK4dYns/jWmBgq0PINoO+6Ldcibbiq3VWTEzt8EwCYRMOSZGg0mMy6LAELQxiDXJb1leJibX/f777+XRQcqY3TYJh+BrORtRYyLSP/LII/LIP++//35pYobJpjxlTEig7TSJC3379m15ND2YbHZ49+5debSfpJ+nYTL4Lwrqh8mkyzQK+kU4evSoPNIDm7w9/vjj4uWXX7YWW548RNfjdbIN17XV6rr5GDBpv1T9jEnfU8ZkKDCZ5Ju2Df1idO0QTFpxskofCrbeaIiVzV0x7HdEq+lIuO2tilmKtoRMLegEdWewyzKIbGEygDYJJ2CDEydOyKP8pBmBJkJ70bAIJuEQqly/6oCJ949JXbUJhIwyMGlPypjwAiaDyjt37sij6ULXE1LVj5r0r2j/fK/miKGXmHuKivHoj1966SXx6KOP/i7eUswohq4nJzwEJwVaExuxrhtPmUxIqhwNTPqeslZnmUzy+di0OUSOHz8uj/IzjRPHRaFg65vGvNjchXDbF512y0F821Uxu0x3c0KmkYFBQGsTL5yQMBlAlyUgYuCuu3wozQhEPkwGjKZhEUwEi7K8mckDsCGf7kACddSmyGQSBw/37NvzDPVbN/43hMCy2hMTUd1EkK4Dzz33nDzKz6S3qUn/mrQplA9MxA7d9n3aMVkyrgLtTizewvP2ySefHIWJooCrD7yXdVB5CJrYVnUOi6CLqh0xqcdlTYYC3Uk+MI3vqokdkrZykKiZGSI6OSmXyAjs7lwRl7e3RC9z5/58tDpDsZnhpT7YmBOzq+kXzHMel2TfY1O0+7tipSE/FmGwIeZmV0VGiYjOcFMkFUl3eUYsbMkPSuzcb/HrdMXyzIJIPUVGXqeJU6dOaYke2EALxrZvcE0sJ9YBsWTL8gAqCgbUiAenA4xwbNRRFrp1CSDWb5IoBI9XbNSkg2kZmFwr7d7HmZmZkUf5QB7KmGxAPLWs/Ji8hy5MMZPnBbLqh+57hzYGg2jdGJkQjrF5ju36k9Q+m7QnEKOxOWJZQNjRFdlcm/269R8DY8Qxd4nJuzDZN5q811evXi110kq3XfXxLHT7QNyTieBeFAjeeWwj03ZWB/R1uB+0zaHZaybtpqs2CIIZ2kSdibckG9jkudp433XfWR82PDzAdcpU1Y7o5gt1Hv1/WYQ4ngrpXRvHxH5X2ZimY7pQxwJWiR4kCYx+vzNst1vDZlPgLTNLzfawL8+XRL/dVH93LLU68o9LIvsem8N2Vkbz0mkpzj+RMsq101J8Z1+yc7/Fr9MZtpTfG08Wy7biRMaHonyS09ramvymX6KOS3k/aWlvb09+u3pExpEyT2mprGcTg+ur7istIZ9pHDp0SPm9tGTy3HXrF/4+L6rvh5iyngUwecY2wT2atAVxysqj7nuHv0d9M6mnFy5ckFdNR/XdpJTUBqyvryv/Pi1FA3T57XIIsc3Xrf/oX12jW2eRJuuJi7bbNdFAVnlfack1uvZUWSmpnVDhO09479H2hGC/mbxbrkCZqK6XlPB+pKHbZ9loy1TnTUs+2hiT+j0O6qnqb9KSj34hjWvXrinvKy3ptBkmhPSujaO6blpKerYm+Ssr+e7bGRIhQBqNebGysil2d4d400S/09bfsKy3LXYYzJYkMiueyqxSPfFjXx6SSmCyHMfrDKFlTOIgPfPMM/KoHEw2c/rll1/kkRqTzYd0wyKgbul6SJYVf6yKwJvDNCH2IbzW4FkETwd4KOg+q5jIkHbiIYJ2ZnV1VX7KDzxz4XXhg99++00e5acMz45xTK5vsrSfmG0qU7Y3JJbXE/fAWwwrAnyB9h3en/HGZfAGJQ9CAOmQZaPo2lbwHJ/GZfFZmPQ5ZXjVj/OHP/xBHpEsdO2Qvb09eUTyQsG2AjTmVx5sWDbsi34nb9zbntimYqvF4P4P8iiFp58QadEMZrNV0EBoiCeelocp/HDfbh3qLs+JueUN0eWAMQggzlQZE4GlbCPMRbwnk82HdOOtmcS9LTP+WNXA0jvThME7Boo24k9+8MEH8sg+EJdNBEbXy42L0GjYiMdEXGMinP7666/yqLocPXpUHuXH1wRJncCE1GeffSY/+SUWb7FsHW3stAqGyLduH3jp0iV5pMYk/nodNx8zaUeqjknfPq0xwHUnBqe1nIpAwbZSNERjflPsDjuiJX+SRo/ukVr0f8wOINx8alYehc7T4omMviaPuNzb3hH2pNWBuP9DT/S2VsXC7KyYmYnFW/lrUhjd2KikHmBHW10hTNcTRHf38DNnzlTae3saWV9fd+4RiBh/usC41/WcMsHEg7LsOs6Npdxx7949eWRG2d7X4LHHHpNHxDXoh03aN1sgxigm8LDSwkd7GRq6Qinez6z2G/2h7ntcx83HTNqRohM/Za+GM+nb6V1NXEHB1gWDQfT/ruh2u2JjY1ksLy+Lubm5KM2ImeWu/KMizIvNTg7J9of7FsW2ugMxUR6m8HSWCpqJjTAD+e41i8biUra3ts3QGt0rYv/+cbF4G70XM3NieaOLV4dUECzD9pFseP6UvUTVFSbCzRdffCGP0oERqrvE3sTrl5QHBPaLFy/KT+7A+2fitfThhx9yMGSJn3/+WR4RHXSXcTIcwfSBDaeuXbvmNTzCJBBu33777ZFwO01tpq5QmndzMPSNOqD8GaJiPybhyxiSgJCHULC1ykBsQJSdnRWzswtiYWFBrK5uia2tLdHr9aIU/cnWdWFDshXzp3N52ZKcDHbEdqaDbUuczghn1MgTZyAUGk+I7Lu1F1qje31LHqnoia3VBTH7ygYnGQgxQHdQAfIOKnTDIWCwCm8jUg1Qd1Q79roCy1B1BQ0Mgt988035iRD/0DOZ5AF9H3a3LzvkFOorRNtpCHEBWwZ9hA7nzp2TR+lgN3hd6uhlWwST8GWEkIdQsLVKnrigW+K6FcWW2GSwsy2y9drTQn9rn4PYjgurpPmUyA7eMC8utnOERVh9RWwUveXBhricptdKmkuLqTGCCSFqTJbuYUCXxwNHNxyCySZoxD8QTeEN5lOsBVhq+Ne//lV+yg+8vBlfkxASOmjjvv3221H7WmZoDIiYL7zwQu3bTZchm/B3uuI7Nx8jhNiEgq1l5k9n+71uXbbgRTi4LyysiicjBmIn271WtLLca8HsU5lhBorHFu6LHOF2c5ErLILoidVCnq8DsfHKarYgHt3J0iLlWkJMybvEb5yssAgm4RBMlrwTv2DACi+wsjyhUVdNPNBC3oCMEELGib1tIdyW5XEbi7Z1FRBNbBTdEFJnz56VR/mp4+ZjhJByoGBrmxyCneitiisFvWxzeYQ+/QS9FfNwILaqiuxwCCPyhBkoGhaje11kOqvmffaNFXEp1w52q2J2zkS0RZiQ2RzlG9G6JFZYYYlj6uxpkneJ3zhZYRF0wyHAm6iucYKrDp4NNhZDLE541ZpsqmETE89eeIVjJ3RCfFOmpySpNhBu4XGLthdtsO+6BNH25Zdflp/qxaeffiqP8oGVJbqT24uLi9phfBgW4SGPPPKIPCKEmEDB1jaNRbGU7bIothbmzJeZd5fFbA4FrPlU9qL4qWewIeYWstfqN9sXc4ZDmBVPZT7/LXG5QIyB9FiwD9B59vMX2zm8bCNGou2y2OjmvPdBVyznFWsjcnkwk1R0PTh0N1EhYQMBTncgmBUWwWSpIQkD1AU8D+xcjncdnl7YWKxsoTYG97G2tiY/5afdbnO5qUT3/QRl775dVXQ3EcOyaELGQZuHNhhtcSze+uozUR/ruBmWrnetScgmPDfd70Ek5+ZjDzhx4oQ8yo/JRmU2oY1BQoKCrXUaYjGPYotl5rNzYjmv+DViILobc2Imh8DI5eXZDLrLYm42z1L9lriU2/UzTxxjaJ+z0bOXHzTAPWc/fs1n31gRn+eIZTuityVWF2bFDITbja4YDCbqb/R50N0Qy3NRPZ1dEFs5xVrR6ohN6rXe4SYq/nFthJrs9J8UFsFkqaHJBh0m3Lp1SwyHQ++pSt7DeH5Y+glvolBE2kngLas7yeDKW+y5556TR/mposf+NO6+bTL4DvWd0eHmzZvyKD+NRlhjB0zqqNpi18m1J38s3mKlAa6HPg15dRk64cqVK/KoHnz11VfadqxpyKalpSV5lJ+6eNmajBWKtiNlb1R2YHybg6NHj8oj4otpGQtQsHVAY+WSyLPKHKLtFsSvmTmxvLEhuhC75G8eEv1s0BUbG8tibmZWLOR1V2wuCeq1+0Hj+7AsZ8TswlYOsVbHu/YBeT1WtxZmxJyGp+1gY250z5kYPPvGyucir2Y7AsLt6oKYnUX9nXmYos+zC6tiq5dXqQVN0b5ItdYGJgPMKocIOHz4sDzKj4lHmk1MjFCdeGtYuqdLkheISTiEOogcZQCjczzBKxaDdwwuTZfPQthEzFeImyF7iyCvusBbDIP1svnll1/kUTlw0i0fJoNv0/dunLL7V5NVNGzDywECAERihE6AIIB+AH2AjXoYg/aiTl6f29vb8igfKEtToQVhLXSfRV02Hytjwqvsvs2kb3/sscfk0XSh28/YbNOmBQq2Tsi3+/5DemJrdVUsQOwaF79GKfrZ7IJYXc0nLsa0Lq1YiV8LUXH//dhOy8XiuUalsjqrOu/BBHFRuyxbHbGrG1g1Z1gMAE/bmTkI9gpv1Qj8rAuBeS66/5xifXNp0eDZN8TKbifnRINdmu3PGbvWEiadYNmCQxFM8lu2EWji8aQDjGTdJZYoE5WwoCtum2x6Rh6AQeR4Qlli8P7xxx//vnzWdOksvKThtRXq5Azya5K3//mf/7E6GDaZAPr+++/lUTncvXtXHuUH5U30MfHArpqgrxunk7gD7yn6gLj9x8SWjfAJZU9a2wJtv+4KIHzn1KlTxsmkv+HmY2Z9jknfZhOTvn1aY/Xq9jO64YUIBVtnaHss2oTLyy3REh2jgmyIlc9zxoUFPQj2Cm9VKTIvQGDOqzA32+JzY/VzXmz2Ne7bBiaCOElEd+dbcOPGDXlUPUyWXJVtBJp4POkauyZL9yYHPiaDIZNNz0g+IMRj6Sx2GzcRVWBQY6fwUEXbjz76SDtfyJPuhjNpVHECiIJcPkxEqsn+1GQwXmb/avKuHzt2TB6RkED7j0k89AGwIeB5a/oud7sFd70OhKRQTmlg1Qm8Xk0Tvq9LHcIiIO86qMJ6mPTvZWJyfZNYvVXHZBKDqzj0oWDrDE3RzhqmIiPZT1SO/U2tUAj70IkLa42maH9e0LM6uu/dfke0PNx6s9URQ9ZVq5gImDa8LSaXc+dJ2GyjKCadPowwEwPDBriurhFoIiJh6Z6ucTxZD3TDIcDzh0aYe/Bsv/76a6PBOgaboYq2qDvvvPOO/JSf999/31p+TNrPMsUPk5AQ0yrI/frrr/LIHJPBeJnejCbx0hmDMXzQVsaetyb2AfqBUCfudKhKaAeUd5XDUNgS5Ez6njLDHpn07aHF//ZBWeGGpg0Kti4ZiV8+RdumaBcRGckDmm3RH0blWLDdbazsio4P5VPS6lgKLdCYF5u7fdF2eO/Ndl/sUqy1Dowk3Y7QhoAJD1DdZGsm2mSDDl0x0hYmHiGmAovujsaoB+ODOF2hwcS7m5iB9+evf/2r/KRHyKItNuAxMeTfffddeVQMk/YT5VnWoNLEe3NaBbl79+7Jo/zgPRvHZDBe5gThnTt35FF+6GFbDDxrtK1IEOkgrLoS69BewfPRpM2scigsgPLVnfwukyp72ZpM/KjqpEnfoxuj2BaoX+jbdUCeVUJ13TGZlHzmmWfkEckLBVvXSNHWuW7XhEfoLmOBFqIpWp2+GO7aif8L5jd3Rd+5p+2D+94sqjDvoyFWcO8dy3V3VE+HDIPgEJMBl81lxb4xiStYlvFsMnA7fvy4PNLDZCfkOAQCBp064RDg7Wmy2RkxB8tjTXe7xkAEm5GVJSSlYboBmS1M2s+yBpUmA6Xnn39eHk0PqOc2lvSaCPrAZKKuKLpteIxJ/qYNlC2E2DfeeOP32KaPPvroKIwZYjM+++yzo4Q2FisA3nrrLflN+6BOmrSZZcfeLsonn3wij6oB2p8Q+9s8mEwMqibwTfqeslawmNSvaZ3sMpk4mcbQEUWhYOuDxsrIY9GNt2VztLS8v1vcI3RqaT4QPPvDXcui5wPgaWtd+IyRQr2L+waNedTdYeH7b47uE2I466lrbMQvrRImnp1lGM+mHiGmhg28w3QH37EApOuBDG/eafQsKBtsSGYqsKAuvvnmm/JTOKDemgrRNjBpT9B++m5PMPnDgVI+bIYGMKkfZSyHNpmERVsy6VVMDoIlwBBiIerAlkBK88bD79D/uwLPzDSebRVBW1vFOLxV3XzMZGJQtRrBpO/Bu+O7/TStX9O4ygxlpTt+RD/D8YI+FGy90Rh5Ww77D4Tb4tpdU7TanZHIiKXl1MBy0ozKHgJtqy3aHZTfUAx3HwieLsvwofDZwi0UxrcAGt//cNgfibftFvKRUI9HZdwalXEHHstRGe+O7pO11Acm8Usx8C9jUGkD08GKb7HKZNl20QG0rgGJeoCBpa6BbjJJQOwA7yrTwToM7StXrshP4XDp0iVjIboopp7ivlcpmDy3aR0omXhAJ3mDmXiJ+e5fMYhut9vyU34YDiEfJn2yyaSBDtP07DChrLtcPQSqGBbBxNEAqxNU/Qx+ZtKv+7ZR0Jeb1K9pXGVmEl6O/YwhQ1Ie/f6w02kPW63WsNlsDpvR48AjOZDwuyjh79qdDr5GKs+DZ9+OnmlLPl/ls0ca/T76u1Y7+k4/+ibxTWSAqJ9NQlpbW5PfLIczZ84o7ystHTp0aLi3tyfP4J5bt24p7yMt4TsqTPKLlHQ+25jkFenChQvyDGaYXFe3LFFvbKA6d1ry9exMwPuvuue0VIT19XXlOfMkk/det16ZPKtr164pz2UjZbXP0aBS+b2s5KtOmj5vfM8HuvUf/asrULdV10xLWW0afq/6Xlry2b+i31DdQ1bCO+eDqtlTKnTbCPy9S3Tvx2aZmtgZRTBtn0NIV69elblIRvW9tOSy3zGxrdP6GdO+y1cbgDbapH132YeN4/tdy0K3LUdK62dM8ufL7iobCraEEJJB1QYYJp0eEowzX9jsmE3zC8Pf9SAa5zcdYNgwRFwPboqKyjGqc6clG2XjCl3BCqkoJoZznHQHG7rvm+mzKpKntJTVPmNQrfpeVsK75hrTASWSL8FQt/7r1j8dTASHrH7QVBD10b8W6Qt9UTV7SoVJvXLVZ+G9Vl0vLdksU5M6Z4pp/Q4l5WnrVN9LSyHVK6S0fsb0nEiu8jmOqc2RR4i3gc93LQuTe8maDDU5p496EQIMiUAIITUDS/Yiw0N+yg+WSGMjDR+YxF9MAvmNBpzyU35wDyblpMPLL79slFfcV5FwCDHYnMol0cBVHpEy+fLLL41DIyAGY4ihEYrkqQhY2mhyXbzneN9dgaXuaBdMlmviPZ22cAhYzmsSnz0rhjJCdpjgOgQJ8vvCCy/IT3qwHdfDJF4lNiFzgcmy5Kru0m7yPodElTYfMwkbltXP4HembY3rjVLRd+P56AJbYdrCIeA5mLRnZ8+elUdEFwq2hBBSQz744AN5pAc20sAOyC7B+W0PXi5evCiP9IhFFheGoKkBCEyf3yTnzp2TR/aBSG5DVCbFwUDos88+k5/0+fDDD4MbSCJPq6ur8pM/ilwXgoIL0RbPBmKt6UTXRx99JI+mA9MBZZ6JsiKiw9tvv+0knm0s1pqI+RAcXn/9dfmJ5MFEoMG7a9u2Qj1/66235Kf8VHXzQd04sKjbeKddJRNHgSpsPoaJJReTXSDP36jA+4Myd2Wrm04GwFZAnzBNQMw3sUVMJztJhPS0JYQQkkBkJCiXYiSlUJbw6d73eIoGpNaX0CJ2EZZeqq6XJ2UtfSlybnzXVn5xniL3gudmkyL1IC3ZrOeq86elkJdB6S4JR7IF3lvV+fMkfDcPusvWij6rIu+SKuWpt3iHo8G+8vt5ks32E+VXpAzyPldb6NZ/2+0dysv02eWtq3i2qu/nTTafSZH8Ivm2V6pqT01i+k7aWj5tamfgOzZB/VNdJy2ZYBKqxnXcbpNY63hX01B9Jy3lbbPygDplakPotOOm10BC+dnKc5H8IuFebPXzefD1riWBvJqOJ/L0eSb5s1n/Q4YetoQQUlOKeGlitjnqmEeeO0WBR9GpU6fESy+9ZOwhloe//OUv8kgf3NeTTz5ZeMkq8orzFMmnLe/aGFfLkOiVFR7wpIwGEfKTHnjnv/rqK/kpHKKBujzyBzxm3nnnHflJH5Ql2oGi5QmPPHhOmrYnqAvT4l2LvgqeUs8++6yRpyn6u7wrBlA/TD3FQFw/ivSv8DRDCCPT/IIjR46wHTfEdFUPPL+LetoW8biv6i7tut61wOUKI/Diiy9qe9niXXXhZV8E1CfcE+qUqaepjt1apE9C+aHNwztUxNsWbW+R/ALYCNPgXYtyRnmjzzJdNThtq3ysI4VbQgghCUSdunJmLymF5BGi6+2kSsg/vBt0ZpIx64nNWUy9UFQpz0xqkdnyOOGedfKLv8Pf28grysw2uD/VtYok5NUmqmukpZBn1U3eOZuYeP3EKY/HiK4XhI1nZeO9jpNO+2zjnTZpT+AZZuPaZfRFuvUf/YsOKB/UKSSUq61+Rree4j7wvqjOpZOQ/7SdsyfBdVHGNq6tc11bVNmemqTIM0Cd1S1/G8/eRns8Ds6nuk5a0gX5Vp0nLeXx6LMB2h/V9dNSWpun+vu0pPs88fdxQl2y0bfqtuFAt59QJbwHOA/qR17wzum2QaqE99c3rt81lGNcN1BOKFsbZYXz5MEkf/jONDCD/0QZJoQQkgC8Q3VmFaPOyXqssiIU9fgcJ+q8xdGjR8Vjjz22b+ON27dvi99++210nW63a+zxk0bUMWd6QGEmGPm1df04v3/605/2xX2L83vz5k3jGedJIgNwdC4XM/ZFYnSpuHr1qtUNzWZmZuRRdUDd+Pbbb+Wnh+Ddf//99+WnfNg2xYo8b3gOfvzxx/LTQeCZAg+XvOR5b7Ow+V7rtM8u2pPnnntOPPLII/vak2+++Ub8+uuvo39tttWq+ukak/pfNll1PgnddyGNQ4cOifn5+VE/cPjw4X2ee3G9uHv3rrX6YZrnoujaU6GgaqNt1PX4uR8/fjwxtmz8/Iv24S7aBJN3QLe/Myln2zZKEugjHn/8cfkpP3t7e0pbr2q2EOrvTz/9ZGS32mwL0F5iTDI5NsF78/PPP49sdbSfNvryInkugs3+xhc645oq5g94GfNDsCWEEJJMZOSOZvLypryzib7ArClmolX3WqWUdybVZJa27ITn43KmGLPlquuaJh2PhjyorhF6QrugAu+/6u/Tkm2KvvNpdVH3/bJVr+FNqTq/btJtn21d12fCs7f9jubFpP6XmaIBZaGyqlp+kYrmuQi69lQoKQmUpervQ0wubAzd/gBJF90y9t3+mdRpeOaqUP1tyAn9oylF7ZSyUhkrE4DJu1Z20mlzqpg/JB9jfsawJYSQmoOZza+//no0K1xVzpw5k9tLD38H74oqgR3+i3ohpoFYa7aeP56Fb88CogeeD+qUKSY77LsG3lLwEPMNrru+vi4/hQ/ec7T3fEezQVmhryhSVvCsQZtYFXQ8nkg2VbE1dGyokEAccF2vcngs+6zfJvsEmMTkDQ3UqSJezHhGVRub4H2HPU2yQVlVsc0JEQq2hBAyBaDTrKpoC7Hkyy+/lJ/yASOyKgMpXwYgBjE2GF9uRsIFdcpUSMIA2fkSLwNsb8iXF2wwVAVRLhZrOUjKxmZZoX+qSv1Af0Ox1h6oP2tra/JTmECkr+qmP9vb2/IoP0tLS/LID4uLi9q2NZbmh7b5mA5o73TtchVVGpsUFainCZaVXSjYEkLIlFA10RaDjFu3bhnvxhy6aIvncO3aNW9GDWIWFgX3TCOsOmCQbvq+t9vtUXy+kChTHMHgNPT2hGJtPlyUVeiiLfpTxF1k/bBPyF7WqOtVFenR/+jG7UU99+0BibI1mRCvqpetLbE2pgpjE7xDNvNcZzDWYFnZhYItIYRMETCMMGgrY2lxXmC0QZSxMbiEuAjRNzRDEIMKGKg+BxYoS1y3CLa8dIkfMJA0DY0ADyBsXhYar7/+euF6bAraE0yyhNieUIzLR9z2uigrDFJDDJ8BgYVhENwSomCPdqrKkzhffPGFPMpPWSuATCbE8U6GNimaBWxzF2Ic6ij6sLL69iTwDvl0rKgyKCsI22VsZll3KNgSQsiUgUEbdgrGwDIk4QH3Egu1Npdjx4ZgKIOpePBcxiCq6GDG91JDUpwioRFQTxFDMCTQfpXp6YryRHsSyqQXhALcD8W4bNC/uG57sSIEk4QhCA/oU+OQQqwf7kE5l7UCYBKXExO+MAkZUJadh3I2eecvX74sj8IGeUO75jJUEtoo9GU2VoPZAH087se3x3YVicuKwrYbKNgSQsiUgoElOtiyhcxJodbFwBLnxGAKM+VlDaRjg7fMwXORZ437p+FaTYqERnj11VeDDI1QZruF9xeTXhCOy5r0wgAJ7Qm9WbJBXdnb23PWv0yC+on+DP1aWfUDecY9mIYUImagjpUt2OPZlzUpbIvvvvtOe7MxlHmZeTYRq0IPi4AyRT+HtsRX2aJPwztU1qQo2mzkGX18WbZ6VYjtEJaVWyjYEkLIFIMOFgIiBrMw8n0OLnE9GEX//ve/vQ2kY+84XNfXgKoMgzcJXN8039xsrLrg3SoSGiFEL6AiIrQtMEDHew0vRl/tyfgAqcqCjGvwPPBc0LeVNUmGfg31w6dwi34V9aPMicFpB++l7+cO4rahDs/+k08+kUf5Kdu779y5c/IoPyFuPoY6G7cjqMdllCveIfRxuAdfwi36jNh5hJ6iyYzXD9ohnhgSQghJJTIWhmgu86aow5ffrB7R4HZ49erVYdQZK/NWNOG8OD+uEwKRwTG6p8gAUd6vacL5cF6cPzTW19eV95yVXOZFdb3QE9oFFXj/VX+flnxR5L2Onz/+Vf0+KbmsNyZ12WX7fO3aNSftSTSQHF64cCHI9mQSk/pfNKG88T6G1r9M4qpvRf1AuYea73F07alQUhFc2lRx21DWs9ftD5CyQF5M2tAQ6r/Jcx63JVS/d51Qh3APaENC7WPwbFHPca+qPJim2FZH3x06Ju+ajYQyRxm5rh9l5a9ocmlTxszgP9HFCCGEJHDq1KnR8rK8RI33yLOmDmBZ2jfffDNamnb37l2tJWqRATjy8jh+/Lg4ceJE8LOwyOvt27fFnTt3tPMaGTTi2LFjlcgrlrcPBgP5KT8u84SyryKqMjEpX1/1xfTZg0ajMXqfdc8Rf88VunXH9f3ETFPbOU6ROqaLr2fpgrh+3Lx5c+QFrFs/jh49OupzFhcXK1UGdWrrdcG7ARvjxo0b4t69e6N2AR6WOoTWNrjo70zbkBDayaL37vP9CKG8TEAZ7+zsjNpPHOuMz2JbHf9i1ViVysC0bplQRt/qM3828VFWFGzFQAy6O+LK9W3xww890evJH8c0m6IpnhZPL50WFxfno4cif55JVyzPLIgt+ckWzXZf7K7kvokRg0FX7Fy5LrZ/+CHK30QGkb+nl8TS6UWxMq9z3oL5G5WrEE9H1z59cVHM5ypYT2XaXRYzC7avEtFsi/7uisjOaXo+W52h2NTaqN33sxqIjblZsXrgXcqb/xjb5WDONAu2KrI61aoagUmkGdB1yyshxB3T1nYSPVg/ppM8Ih2fPSHppL1HVZ7cI2SKBduB6C6/Iha2JlWldJrNtrj0+YrI1jY9iYuJQIi+Il5Z2BL5c9gUrc7nYjOXcGs5f82WaH++KdKz5qlMyxZss67f6oihllLp+1lZEmytl4M5FGwJIYQQQgghhBDii+ncdGzQFctzs9piLej1VsXC7JxY7sofhIjM36yWWAt6YmthVszMbQjvDum9LbEaerl6ons9Q1rdui5KLSZPzyr4ciCEEEIIIYQQQghxwBQKtl2xPLsgDLTaMSBszomNEMNsDDbEXNH89VbF7NxyCWIYyrWM64ZEV2TplEJsieulF5LrZ1WVciCEEEIIIYQQQgixy9QJtoONy5aWhvfE6mxg4uJIrF2N7swCvS2xUIq7a1nXDYTu9Vz1cysIpdLhs6pUORBCCCGEEEIIIYTYY8oE2664ciCwpgRxOTt90R8OBcL6xqnf74h2C1suqTDw8EPczYlr6KTk+LUDsfFKilirzF/0udMabSilZGtBe9k74sGO3686ZV1Xc6m77TKd31T+3e+p31bee2bec8RvVYUBaKnqn4VwAKU8q5z4LAdCCCGEEEIIIYSQkJguwTbBa28kXO1uipX5xgFBrdGYFyubu6LfVktWW5dLiPeqYLDxysFNniTJ+Ys+z2+K3WFfJGTPUf7kdROETyF+EPdDDDfhmsGGuHyggrbE6YtLinLyFQ6ghGcVZDkQQgghhBBCCCGE+GGqBNvB/R/k0ThNsbSY5fcoRGPlc7Wo2ftR9OVheQzEzrZarYVYm+yVG9MQK7sd0ZKf9tFbFVdcCWKNFXFJfVHxY/mF6p3BzvZBD+nWaTHfWBRLirrnNRyAx2cVdDkQQgghhBBCCCGEOGYKNx2bJK/g1BCLKrUoBG/Q7hW1d22zLT7PFGtj5sVmR6nIiR+m0t3VN2rRvXV6PvpvQt2rZTgAlgMhhBBCCCGEEEKmm6kSbBtPPC2P9rO1MCc2utmiZGNlVxHjc1fk1kQdoYr3CZpLi0Lr1uZPC4QJbTabotVqi3anI/r9PB66pDCDHXFQp2yJkU4Z0VicknAALAdCCCGEEEIIIYRMOdPlYQtBUh7upydWF2bFzNycWN7oikGlHEoHQhnpIWeoh/3Mi83dodjd3RWbmytiZX5eNBoOxVplrFLwUKCbFhLDAMhDkRQOwFcMZU/PKvhyIIQQQgghhBBCCHHMlIVEmBcXk3bXAr2e2FpdELOzM2JmZkbMzS2LDdsC7tbC6NwmaVnpRdgXPx5cQR7xtHgiSMfYQVSeA9HdWBZzs6sHxTkwLtDlwXqZ+iYtDEBMQygdxHvbYseZUungWaUSajkQQgghhBBCCCGE+GPqYtgmbh6moNfbEqu/C7hzYm55Q+SInOCXwX2hdrB9SszKQ5/0VmcPiKL702xUnrNiYXVLLQCKpmhftCcBVoKMMAAx86dV/uE9sW2oVAb3rEoqB0IIIYQQQgghhJCQmMJNxxpiZbefW7R9SE/0tlbFAsTbueXwhNua0Gx/XnpMYN9khgGISQjp0dveKSUcgO1nVdVyIIQQQgghhBBCCLHJFAq24IFo22m3FBsY5aC3NRJu5zYoD9mjKVqdadzgTB0GoPmUyj96XqidS32HA3DxrKpYDoQQQgghhBBCCCH2mVLBFjTE/Mqm2B32Rb/TFi0D5RZLysOIgVplmqLV7oj+cFdszk+bWBvRvSJWD+iUyRvGlRsOwOGzqlQ5EEIIIYQQQgghhLhjigXbmIZozK+Izd2hGA6Hot/viDY8b3MKuFsLy0JLs211RtcxSZsWw4WWzwMvzSHEv5X56CkUoMJl2r2+JY/GaC6JBJ1SiNmnopI7iNtwABafVQLVKAdCCCGEEEIIIYQQ91CwnaDRmBcr8LwdF3BbTaU49IAtcbnM0AiNJ4Rq03zR+1H05aFPmm0Iew8F0bj8DtITWwuzUx5WoitUOqXorYpZ5SZgUZpdPRjnFRiEAwjnWZVbDoQQQgghhBBCCCEhQcE2g5GAu7k7Cp3QSdiprFyvvlnxlPK2fhD3DW6quzwn5pY3rG2qFpdfP6nsVmfFzLTGleheFyqd0ozi4QBKe1aBlQMhhBBCCCGEEEJImcwM4Vo3LQwGYtDvi53718WP2z+IH3pCLPV3NXa6H4iNudmDsTabbdHfXZlYKt4VyzMLB4UoLN+3vA6/uzwjFhSKFzwo9TaGmrxnxCy9JC4uzovGgdOo85d2zaT7BPnu1V+ZpjLYEHMKD0/d8k4rDyOU9RD4flY674nPcjDn1KlT4p///Kf8lM3a2pp477335CdCCCFF+d///d/IjBuIX375RXz//fejn928eXP07zh3794V//nPf8SRI0fE448/Ln/6gKNHj4rHHntMPPLII+LEiRORbdMQf/zjH+VvSZ2I68vt27fFb7/9Jn799Vdx7949+duHxH27qr6gbuDn4JlnnhF/+MMfWGdILYjfj3/961/i559/Hv1M1Z6mvR9xe3r48OHR7/lu5Oe7774b/fvNN9+M/sVzwDMZJ+7LDh06JI4dOyZ/+hD2Z+nkKeO9vb3Rz8HJkydH/47DMi6OzbZmap8DBNtpoN9uQpg+kJrtvvyLfHRaB88hRGvYkb9/SGfYOvB3UWod/MvCdFoHr4PUbA91cpdURurzqPOXXp4JZSJTdtF4LNM0+u1hU3EfenUpvSzMUnOovgXfz6o/bDcV39OoR8VSUjmYE3Xiiuskp7W1NflNQgghJty6dWvUlqL9jQasyrbWVsI1Lly4MLx27dowGsDJOyBVAc/s6tWrwzNnzmj31yYJ9ZF1hlQF1E/UUx/tafxu4Fp8Nx4w3j4dOXJEWW420zS2TXEZI98+yxjXZB1/CMqCtpt9pkawTRLZ1GJrEhaEKCfiYrLolV9E1D2H+u8zr5ckLo9S1rPwWaYp2BBsU8vBPIXxrDTeE6/lYA46BNV1klIZgi2uqboXXwkddEig41bdp69URh0wBYMIVR5sJF8GFOqf6vpM+qksUFfW19e121sXCQM+DAJCa9fIQzBA8yWA5Emh15mybQQXCWWO9iJOyCMS6sa0v7vIP8oihPcD94B7maZngrz6Eg+zUuhtkyks4zAIzXarY1szPYJtktiHlNMTtdNK8EBVCoZ+xcVE79goZYpX/eheVQLbKCUJc4YiYITaS1mm1PLxW6aJWBBs83tqJ5A0AWHNG/oBZs8qv2DrtxzM0e2E0Fn4BtdU3YuvhM46JDDrrbpPX6mMOmCCa2HbVznAOFNdn0k/+SQ29EMYcCWleADga/KBJIP3HCKta6+doikevIdUZ8q2EcpK4x6fdRdTqtKe4h7r2J6y/N2D+4Z9zzIul6rU9brYblMk2ELbSRY1sYy61e4M+5MqT/SDfqedImgmLQ/3LS4miGRxaraG7U6UF/nXI6K8ddqtBM/jBylZ1DMXARPLZpTSlrPXRbC1kY+k560qP9/PKq9g67sczKFgm51QRiHh0ms0TyqjDpgAg0t1/7YSDCYfULC1l3wQC2+q64eccM91F31CJPQBelpC3xhCnSnbRggp4T2u01JmtqflgnqE9yv0iaTxhHtF+VflHahiGSNVqYzzwLamHKZKsE0XnwxToiefg2uNUor3YZK3oWlK9VIsIgJGpC2FD6lMVRQUbJMmDnR15/xxmX0/q3yCrf9yMIeCbb4UEmUP7suoAyb4KCcsT3UNDDHVtZn0k0swcNFtT0NMoYhwdafKQu1kKrvOhGAjhJYg/qBcqiqooD6xPS0X1J+qiYiTKfR3gGVcPmxryuX/RDc/RcyLzU5LNOWn4jRF+3O7u9EXorEidvttS/lriY7LvM1viuhRqOmtilc2BvJD3RiIne2ePB6nJU7Py8OcNJ54Wh7tp7e9E13FIk6eVQXLgWQS78haNriPeNdXkoyvctre3pZHZFrBLsEvv/zyaOffeCfgKoM8PPvss+LUqVPBtHt1AmWKsj1//nxt2vK4zuA9mNypnJQDduB///33xZNPPinee+89+dPwidtT1Kc6tadVejfQRqHeoP6gHlUZ5OHkyZPB9WV1LOOvvvpK/qQa1LWtgX1RpX54ygTbiPlNsWtFtG2Kdn9XrASj1kpGom1HtIpksNkSnf6mmHect/nN6D7l8SS91VdELTXbwY5Q65SnhaZOGRXgaXX59bbFjuWys/6sKloOJJ1//OMf8qhcbt++LY9IGp988ok8cgvqBQWK6QUDFAy6QmkfbBIb/2+88QbruAVQhijLugwOVeA9wPtw5coV+RNSNuPCbegTMKg3dW1PkSdM6oUunuP+0EbVyTEAeYn7shBAPa9jGb/00kvBlHEWdW5rYF/EbU0VbLfpE2wBRNt+R7QNVc1mqyP6wwDF2pjGvNjc7YtOW1eYbopWO8rbrnux9gEPPJ7V9MTqla48rg+Dne0oZwdp6bqVjpgXp9VKpdi2rlTafVbVLQeSxjfffCOPyuXOnTvyiCQBA6Xb9dfGfvrpp/KITAuoY/DMwACl6t4xWWDyI0QPpSqBskMZ+ppIKhO8D2+//Ta9bQMDgsoLL7wg/va3v8mfhAPqCbzCUG/q3p6GKp7HfRrur66g/UXZl9UuxWWMel5Xyi7jLMafwTS0NVWw3aZTsAWNebGyuSuGw77od9qi1WqKZlMtb+LnzVZbtDvR3w6HYndzPpwwCIk0xPzKptiN7hf5gzityt943obDXbG54jlvacvttxbEcq00W3thAGLm1Uql6K1eEdaLztqzqng5kEQw2AnBAPEpRFaVnZ0dr4ZYHWfoSTKx+DZNzz32UKrS0upQiL1q6+RNlQe8H3hPQh24TyPoFxGKIyTRFu0pBJ66ep2riNvTUDzR8Y5OS5+Gsi+jXWIZlw9tt0CRsWwJIYQkEHVeyuDlSQnB5X2Da6ruxXfyscFUGggmr7ov36mMOqBDGRv5uKwboTz3OqSi4DlXfYOQogl9Rp12hnYFyqgum4oVSXhfXG+EEoqNUKWETe/KBvegurdpSmXvtD+t7RTy7KvcWcblg7Zm2m23stuaJKbXw5YQQoh1bty4IY/KIZSwDCGDGfQyPNm4+Vj9gVfaNIRAyAKecPBSCX2ZXZnEXoNltEWhgfcFS/FZX8KibE9beHzhHqadsj3RsTx8Gtup2OPVR7m/+eabLOMSQTuHtmbabbdQV71QsCWEEGKNsgXTmzdvyiOSRFlLnXDd0IwgYo/Y4CcPwOCTIpwalAnKZtoHh+NQtA0TtGllPJO6x0rVBe1pGZNgCNcyTaEoxkGbhHJHXXQJynialuCP46uM0+DE0H7wPEKLoU3BlhBCiDXQ0ZUpyk2rYa3D3//+d3nkH24+Vk8o1qqhCHcQ1BXEi6NYe5C4vnBiKyzQtvl8JhBvplXASgP2pc/2FNeZhk0Qs4Bd7Sq+J8v4AS7LOA2I5ZwYOkhothsFW0IIIVbBhlZlQFEkG4glZQolHITWD4q16VC0fchXX33FupIB6kuISzKnGQiFly9flp/cMs3ehnnw1Z7i/WNb9RCIerbLnGW8HxdlnAZsN4rlyYRku1GwJYQQYpWywiJwkJNNmd61AANfiDakHlCszQdF2wcTaq+++qr8RNJAO4mYjiQcIGy4fn8poOQD7Sn6HZeTGhDo8R6Sh9ju67HiimW8H1/2FG23fMS2W9kTqBRsCSGEWKXb7cojv3DDsXRgcIQQMoKbj9UDiBdvvfWW/ESy8CEyhArqCgY9KAOSD0xAcnIrLN599115ZB+8IxRQ8gOhz5UnOs5J4fwgKPMrV67IT8VAGXMp/kFQxq5DI7Ct0QN2S9mrXijYEkIIsQo6N9eeKJOgI+VMfTq+lnRmASGiTMOHFAfPDwY/BTg90EaVublIGbCumAOPZLaV4YAJTxe2DZ4xJjSIHmhPXXiil+ndDmEoLR05ckT+ZTl8+OGHVtqkMssYZagq2ziVXcbtdttZu8+2xgxXbU1eZoYR8pgQQoiCU6dOaXkmrq2teQ8ej+uFNFu9vr4uLl68KD+5B55IL730kvxUPmXUgSyw62koorbt8sEgGhsZkeLkMQt120QXHDp0SBw7dkwcPXpUPPbYY+LPf/6z/M1B4H3/66+/inv37om7d++WLh6G2D64IpQNlDAQ/+Mf/zgajB8+fDhxUI428ueffx79i7pSdpt55swZ8eWXX8pP5oRmI1QVW89jnBD65rg9fe6550afk9rTX375RXz//fe/t6chrNqxaW9C0Hr88cflJ7egDUI5P//88+LEiROj9ikvsHlQZ9C3YVWbzz6taHmzjLNxZSOEZLtltTWAttsDKNgSQkgGFGz1cTGoSQMbdYS0hC00QSY0QRtG9E8//SQ/FQcDAMRDKwOIUbYH2xCXYmPWN1n1Fksi3377bfnJL6g3r7322mjg9V//9V/yp/pgIHb79u1RHLeyhJJbt24VykMVKLuuoB/CYLBIOaNtwUaaGDiWJTzbqCsubARX7RTeSZR7GmWKDnt7e1rCTxpl2i4221O8G3hHqt6eum6zIFadPXtWXLp0yVodAujLcO8+yr+o/cYyzsa2jQzKHCfabGvivniqbDcItoQQQpKJBiWY2Mqd1tbW5Df9gWuq7qXM5JPIGFDeQ1mpjDqQxpkzZ5T3WWa6du2avLtqo9s+5Emh1Z+YyFBV3q/rhPqLa7sA5y3j/UCbtbe3J++ifiBv0cBZmXdXCde7cOGCs3LFefFu+s4X2piiuLARym6n8DzQj/h+f9fX1+UdFKOM9tT1O1Jme2oDl7aky3KPQd300T4Vsd9YxvmSTRu5TNutjm2N6zo2CQVbQgjJgIKtWUJn6gN0nKrrl5nKHsiOE2L5IMHQqgPTJNi6yGtacmnsT4Lr+Db+MbisKz7rCgbPeGd81hU8O9W9uEpF+1MXNkJo/ZyLPKpSFcRBVfIhZsWU0Z4WrY+4Z9V5iya0T77sYYBruRYUTe03lnH+ZNNG9t3W1N128933cdMxQgghTsCyFR9guSpJ5osvvpBHYYElTVnLXkk4YDmgr2XI0eBitOwMYVVsLmlMA9fB9XBdXN8HWAqNJX51w2ddiQZqo6WjWO7ps658/PHH3usKSQbPBHXAxzPJE7IhC9yrryW9cXuKOlvn9rToZk0ubCXkHe2TzyXUuNbXX389Cg3gCsR0NcGFvY58Ir8sYzW+wjiAuK2pu+2G0BI+xy8UbAkhhDjBV7w/X8JwVYF4EiplxZ0lesAwfeutt+Qnt1y4cGEk9nmPESbBdXF9CIE+ePfdd+VRPfBVVzBQvnr1qteB4SRxXTl58qT8iTs4wZWP+Jm4HrgjBrYpeI4QF32wtrbmXTAcx2d7ig2JiuzkfufOHXlkD7RRZbRPKHcIiq5AWZtMNrqw132LtTGhlvE4aGs+/PBD+cktsN2mpa0B2FDVFxRsCSGEOMGGF0oesHMoUQNjr6zA/HnwJeqTYkBY97E7Lwa3Pr3Akog9NnA/rsEAo05etj7qCsQ4DJSxiUnZoK58++23XgaJoa6WCA08E7xXLr3fvv/+e3mkD0RF1+9IPKEBT96yidtTCDqugU1h2p7atiXRJpQlXgFc22WZm0xa1LGMMSniiqIC9+XLl73abmUTtzXr6+vyJ+7wabtRsCWEEHIAWwOdIl4oebAlSPpaRuOb0JfR4tl99dVX8hMJEV/eYDD4QxDgxsH9+BBtz58/L4+qjY+6grYaA6UyB+kqMEh0LdqGvFoiNDBw/+yzz+Qn+9y8eVMe6YF3xPVEJey3UCY0xoGg46M9NV21YHtye2lpSR6Vx6VLl5xNXJh4JNexjF9//XVnZVykvNDWuB4DxBNDobU1Fy9eDLqt0YWCLSGEkAPMz8/Lo2LcuHFDHrnBliB87NgxeVQfXAwMXRil29vb8oiEiA+PyRAN/hgfoi0GZXXwsnVdV2KxFmJciHz00UdOJ//qUk988eKLLzoLV7G3tyeP9CiyZD8PsVgb2oRGjI/21MTzDfaSbVD/ygZt5erqqvxklxBWt504cUIelUeoZey6rQF//etfp9p28+Vla0Gw7YrlmRkxo53mxNzcnFhe3hDdwUCeKy+m10xPcxu69zFJ2fc1EIPuRlSmKFvFuaLynptbFssbXZG7yLvLB89jI81tRHebh/QyXdaOx11GfU1nMOiKjeXl0fnnkq67gevKLziH7zQR4vjx4/KoGK7jy9qKOfbnP/9ZHtUHF5s7uPBYYmzGcMFzce0xGbJYG4P7c73EruqxbF3XldDFWoB7wz268rYCrlet1I2zZ8/KI7uYeL65mESdBAJKqGJtDNpT197oup6FA8tju5CAB6gLdN8BF8JWKP1BKGUc46OtqYrt5jJkBfCyknFYmM6wFZ0GpyqUmq1hu9OX58zC0jUnUrOd9/pJlHVf/WGn1VR+Ny01m+1hZpF3WsrvFk7RtXOVdtb1Wx35h3kpo76qiJ5ZuzVsqs6dmprDVqHr5oHv9CQnT55Unj8pRZ2D/KY/cE3VvZimW7duDaNBp/J3umlvb0/epX1s3qPq56apjDowyZEjR5T3ZppwPhfnRQqhvEzRbR/ypFDKY319XXl/tlI0aJdXqga4X1U+bCW0u1XFZV1BO1+lsnFZFmhvTLBtIyBVod223bePJ10uXLigPI+tVLV+1IUtMZ50bE+0L6pzFEkh4aqsWcYPcWUfmPR9Ltr78YS2rEq4sNPHk8txLggnJEJvS6wuzNIjTpdBVyzPzYqFrZ78QX56vVWxMDtn4KXqj+71LXmUwNZ1UcrtF6mv8TNb3RIGT01sRdedmVv26HFrCN/pymMrLIILT0+A2Xoby28jQzZory0TUDamM/NJICYUcDGj7mvHbKKHy5iZeO+whLxK4H5dek+GHnM6DZd15Z133gnea3ActJWo3y6ABy/JD/p2V89Cl7///e/yyD4I/RDCBmM6uPZGL3uTPh9LpfPiyhOybM/kkMrY1spEG7j0rkV7GsIGYzogxrzLtgabu7kkuBi2vVUKPPnpiuXZBWGg1Y4BAXBOhFnkXZGl1wqxJa6XKDhr19fBhpgr/Mwielsjsb0Krwrf6eoSelgExq9NxoXws7i4OPr33Llzo39tAuGdG+qEhQvRfxwsp6vaRAnu1+VGRt1uwDPoKWDjQFd1BUJUPFlUJf7yl7/II7tgsBySSFEFHn/8cXlUHnhHXMZ3hiBRNdCeYjLGFWXbFK6XpOsQQqxXF4Q0yRlKGfuw3aoG2hqEi3GF6/B/QW46BoEnZK/PUBhsXBaZemYuemJ1drkcT9U0utdz5W+rTMU2Ind9HYm1qwZetUnguVVHtOU7XT1sGR+uRIhOpyOPilHH+LW2yxzx5mJxDf+6iD/n0vuI6ONysIn6UyWPyXFcbmQEQQfCTtVwuXFgFYUogHpS1LMT38e7gvjJt27dGm109dNPP1X23SmLuO8qE5fvyNraWhB5NMGlNzpEq7yTG41GQx7ZAzZNKPH5bbQZeE7o+8aTDi7KGLYuy3g/LkXsKttu8DI3Kc88oK1xarvJ0AgFUMeeTIsd2e/3h/1Oe9hqHvzew9SKzpxEQrxL7XimtvF5XykxP2Xs0Mkn0O93hu2UWLdGt9lvK+Ow2ogd2mkdPG9Lef9pdWWSMuor6A/bqd9vDpvRA8C19hF9zox1mzcecG74Tk8SNfAH7y0llRFHzHa8ojhmkq0YsSYxmLJQXcckxbGHVL8zTWXGkrt69arynoqka9euybM/wMU1kFzHgXKBbvuQJ5VZf2KigYPy3mykKj7ncVzE4otTNCCSV6kGeJaqfNhIVSuLSfLGskU/i3YE7z3aVhf9pW0bASmEdioPrmLH6qD6vo2EulP19tSVPYGkE2tT9f2iCf1oKKCc8c7GCe0T2prJ5LI+qcqoaEIZh/IOhFDGtsZtqlT1tgZlr8qXjeTSXilFsB2n304WEJPPEaq44/G+EjbjylPuiWVuIvy5EmyV520NOwnXy1/EZdTX9O/lK3dsLKf4rkyFy3sffKcnmWbBFh2Q6ve6CUaLTWx1uuPGtOr3pqmMOhBjW0CE8afChVFYtY0MQB0F26oatT5x8dyRkt63UHEptlR9cIj7n8wT+hy8A3jHXQ/cx7FtIyCV3U7lxdW7mhdMeKq+byNV5Rlk4WqCUEcwdSV04X2veltmC1fPmWX8ANpu2YTQ1uhSekiExsqu6Leb8tN+ets7gpEv1Qzu/yCPxmmKpcXs5QaNlc+Fssh7P4q+PCybwc72wdABrdNivrEolhT37issgll97YorqwmBEJpt0d9dETmempjfHIpOS36coLd6JZiQFnyn64WtOLZ37tyRR3awFS+obuEQsDTM9qY0Z8+elUf7sbUp3TgMixAGtuJDq7hw4YI8qjb//d//LY/sgrAIVYpR6ip2WzQ4rOwy7xjcP8IZIEUDaSh8o5AGCPOADaKwtLTqeSTZ3LhxQx7Z5/XXX5dH1cbVplhYqpx3ybyr/QwQXujkyZOMPR3hKp40y/gBLmOpVm2T2CRcxcTXCcGiSxAxbBsrl4RSh+ptix2qOxr0xI+5FNeGWFSpnuIHcT+I8h6Ine2DAmfrNMSBhHvfuu5NsNSur4mxeFuik0usfcj8Zkd97ZI3X5uE73R9sBXH1nY8TFvne/755+VRPXCxUymEExUuhDduPhYGtuJDT3LkyJHaxN9EjNJDjnYddr2BhU1cxSivi7CPwSFSXep9Fbl79648sgfasrxwUiMbF5uZxuzs7MijdJ577jl5ZB+IOc8++6x4+eWXg4m5WgYsY7fcvHlTHtkFYnhd2hpMDrmy3Vw5OwSy6di8OK1Wd8Q21R0ljSeelkf72VqYExvd7DKDFyRm+venXbFiPx64PoMdcVCvbYmRXhvRWFwSByVbn4KlXn3tXlfLtc32xehMusyLiwneq2VvvrYfvtN1AYNMWx2brZlHGGIwzGxQt51zbQ8M0wQ2/Fxn0JoXetmWj20v7RhXXlRlkeR9XhRXgy7boE13sfN9nYR9Ui6u6mheT0Gb9sokS0tL8qj6QAxKmhwuSl676JlnnpFH7oCzAerOqVOnKrnBZFF8rGobL+NpcwBwZbu5snXKwsUKQWB7NWlMIIJtVHBqdUf08rmMTh/zpxM8LXtidWFWzMzNieWNrhhUUBtLDIcgD0VSWITLG96W2+evrwOhjF6RM3yFCrVgHfHD/aDCDfCdrg+2OjZbYqKtGUyIAnVajgrj3/bAMEtgcyHAweCcZg+UsnG5pNClF1UZuBIYXA26bOPKc7BuoWpIebiqo3k9BV15XGEiHV7+dcLVe5/Xw9rlqolJ0Ma/9NJL4tFHHx15hLrsd0PCphNIFijj8+fP/17GdRfIXdahxcVFeVQPXE12uVpxFIxgK2afKi5CbS2ImZkZo7Ts0jnRyX0le1qO6PXE1uqCmJ19cJ65uWWxUQkBNy0cQkxDKB2MfS63z11f++JHZfjap8UTpt7MjSeibysIKAbxiDq/01OGrTi2trzGbMWDq5sosL29LY/skSWwuRLgXIR2IPlwJTDUbYIEuBx8VmEA78oT2JUQTqYP2+GYYvJ6Y37//ffyyC6uPMTKxJUohInsvJPAvssV3t+oo1jKPy4s1nnSuqwyHhfI61jGrian6hQOIcbVZBfqmgvbLRzBlmiTuHmYgl5vS6z+LuDOibnlDZEjcoJ/MsIhxKi9NwNcbj+4L9QOtk+JWXmoz6x4Sq2EBhKDmNQNW2EDbHlO2jJK6hS/FuVqe2Cax0hztYyRYRHK4//9v/8nj+xSV69JV4NPV8uobeIiNigEcIZDIDbAxm6u3qO8dpGrSQ1bE+khAXvCRZglMMjpsVRm7OxxYTFe0o86XDfvW5axG1y1dS7jDpcJxjgu+OWXX+SRPcIRbKviNRgUDbGy288t2j6kJ3pbq2IB4u3cclDCbWY4hJiEkBC97R0/YQFKra8JHsZRyQUVbYDvdG2w6UVW1HsPwqQto6RO8Ws//fRTeWSPvDGrXAhxMKq5+Vg53Lt3Tx7Zpa5ek64EBhdiqE3QFuM9tU0dPQeJfyDAtNtt+ckuOqsF9vb25JFd6hZ/P8bVxF7eiX7Yu67adF3g5PD+++//7n1bF3Ex1DLG6swql7Erj+G6Tra7EqJdrKqgh23leSDadtot9fLzLHpbI+F2biME1VYdDqH5lMoXNWFTK59hEfLQ//GgAA2efiJ6coRUB1uD6KLhDPLu9puFzoCrCtj2rgV5lyfi71wsC6eXbTm4EgobjXr2eq4GM66Ec1u4DJ1BSBEgtrzwwgtOJhSATux2V15vdfVCP3bsmDyyi85zuHjxojwKB9TlOomLIZYxqHIZ495dUNe2xpXt5mJVBQXbWtAQ8yubYnfYF/1OW7QMlNve6mz5MT+7V8TqAXUzeXOuyoRFUBHYBmGEZGFr+V3RcAa2wiHUacYYhqTtQSG8IfMK2vg7F15xMD5deQyQZFyIHHWbIBnHlRDtyjPPFq5ic9bVm4f4wbVYC/LGbncl8rhayhsCriZsdGwJCPJVmDiaFBcRm/XKlSuVEBdRxlWoxyoBN8QydmUr13kCtUq2WziCrY1Yn62OGA6HRmnT5Qosb/fVEI35FbG5++C7/X5HtOF5m1PA3VpYFmVqtt3rW/JojOaSSNBrEze18hIWIW99Tdp4qxADcV99caF0Ri6LOr/TU4it5XcQFosYFra8/+oUv/aTTz6RR/bQ3UHVVUwybj7mF1eDEMSKqysQol0Malx55tnC1f3V1RObuAV2BQQrCCsuxVqdyUxXHD16VB7VD1fefLq249WrV+VRdcBKq7fffnv0Djz55JPijTfeGG2uFSoffPCBPKoOEHDHyzjewKxs8sZo1sWVx3sIuGrHXdhG9LCtMY3GvFiB5+24gNtqpgiIW+JyaaERukKl14reqpid2b/7/+9pdlUdbiCksAhO4rj2xY/qOAviCY5ziCNgRNta9m4a1gADMlsdYV3iv6FMbIdDwHPW3UHVVUwyhkWoB3XdtCLGlSAdsqeUK4+eunpiE7ug/uH9gLcbRBO8gy5CA02iMznpatf2xx57TB7VExe2hK6ID5umzM2xigJbGZP52FwL8W9DERbHqUMZxxuYlV3GLja6AnX2sAWuvLxt20fhCLaM9emckYC7uTsKndBJ2KnM26Zdk3SvC5Vea4aHsAi56+useEpZ1D+I+6a3aMNz1Qd8p2uHrWXvpoOYL774Qh4VAwZIXUQBW2UyTt7NxiZxsakUBlncfMwfrgSGRx55RB7Vk2kUGV0s+6v74LBuIFYf4ju6TBBBsAw5TvBqg9MGBFp4ucHbzYdQCzC4d+UBqkPdw4a4mgDTFVE+/vjjWrRJsKMmhcVQJgNZxnZwFaLo8OHD8qieuLLdrHs8DwvTGbai0+BU46nZ7svf56Pfbh44R/J51NcUrY78fVl4vK9+f9jvdIbtdmvYajaHTdEc6hV5f9huKu612Y5+o0G/HV374Hl0n3+ndfAchVJiPvzX18S8GdYL2+c7CN/pSSIj/eC9paS1tTX5TX/gmqp7MU23bt2SZ37I+vq68m91U2ScyTPqcebMGeX5dNOFCxfkGfej+lvT5KsOoCxV1y+SVM8+D3t7e8rzFU14/0JGt33Ik8poQ4DtdiROpnWqKkxjuanut2gK/V2vMq7q6DQl9HE6wNZQnadoqnt7asvWm0wm5YZnfujQIeX5qp5gP169elW7XtuGZVwc2m5mVKXcAvGwHYidbZUvXvKGU9PMYGNOzMzOitmFBbG6uiW2ej2B/+l5lTbEE6q1+oWW6puSEA6hCE7DIujVV/XmaBFbl4V2BIrBhricUFat0yEFbeU7XUdsxrE1mXnudu1E2a5L/FqUoe1YSfB0MPUgwkw1PJBsw83HyLTiyuM5VBgOgYRKNLDXrp/37t2TR3YJwcvXJbBDQgHP/Ouvv7YWEiwkYD+eP39+5LUOb/ay7CyWcXFsjwVIMWw/jzAE2+4VsarUdlI2nJpiGotLyji0vdUrGpuGJWxcVcayeqvhEGIchkXQra/zp4Vasu2J1Vc2NEJQDMTGKwlxe6MrBKXX8p2uJRgk2DKobt++LY/yAXHS1kYidYlf62KzMezcWwTTcApZcPMxP7gy+uu+kVTdlyhP4mrQGZJQQ0gMJiIhtpBqY9q/wfatq6AIYFu///77v4uKZcAyLoarPrnuk0OuQj78/PPP8sgO5Qu2gw0xt6CW65pLi4x1qSJpIyuxJRbm8gmA3eVX1IJaCfFFu0r32pboyN3+M1O/rRawXcTjNaqv8+JiQszg0aZqc8uim3Wjg67YmJtVP7OIZvtidJVA4Dtda2zFsb1z5448yoeuwJsEBIE6eHHBOLPlcTzOuXPn5JEZi4uL8sgu3HzMD66MfnpO1gtXO1KXBSYEq5ZcvatkP7AZvvzyS/mJ+MBVzPMiIkrdBUUwLiqijfENy5j4pjKTxMPCmMS77A/7/c6w3VLHuHyQWtGZkwg13qW/+0qKD/ogNYetdgdhbvczinvbHrZUsWtl0r7VwjFsbZRZQjxeZVzfMuorSLrHODWHzVZ72Jl4aP3ocye6rqqMf0+6cYcz4Ts9iW6MSsTE8Y3tODxJ8XdsxbGNDDJ5xnzYihOaFL8WqP7eNLmuA4iJpbpukWQrfqSr+HPIc4jYqpvjqYw2BLjIC1LdQXupynfRVFY9yKJu+XVV710m3bLC36vOw5ScYKcUiUXI9tSMkNsX3NsRB3sHhJjS7GWXsIz1YVtjRlVsGWcetr3V2dEunuo0K2ZnF8TqVoK7YESrs6nvMbi1oLiWTlrWCCmggYP7aqxcSlhmD3pia3UhKuOJ84zi3q6KxGJvtsVFz26ag43LynAIevFYG2JxSeljmzssgvv62hArn6s9gR/QE72tVbEQPaPxa89Gnxei6yZfuSnan6948VrlO02ArXACmGXWmV1GHFMb1CV+rQuPU1vhDJaWluSRXehlSwghxAfw8oO3X5ElwXt7e/LIHicdxIkn+UF9gD165swZ+ZP6grBb8AT17c3PMiZkP4FsOrafZrsvNj0Lh9VjXmx2WikCoC7+hL+HJG1MpR+PtaHcQU24CYswQe762lgRuwnhG8yInll/V6xUIMYA3+n6AEPK1nKlvBvq2Fw2VIf4tTDsbAnY49gKZ/Diiy86WWbEzcfItMGNRAjxD/qvomIt4PtbTxDiB2Eyrl69Wuvl+wB1uIzl+3EZX7t2jWVMpp7gBFsIO7tVUKBCYH5T7FoRbUsS/gY7Qq3Xntb3xEza2Ku3LVztPQa06+tItO2IVtGH1myJToXEWr7T9cJWHNubN2/Ko3Rs7ZSOQVgdYmm62IALngw2y8bVJkzcfIxME5ygIMQv6AsxOVhUrCX1B5u0/vTTT+LChQvyJ/UEK+JeeOGFUgRFOACwjMm0E45g22yJdofCjjYQbfsd0TZUAJutjugPyxH+BjvbyqX+euEQYubFabVimzssghZF6mtjXmzu9kXfSGxvilZ03f7uppgP/VXhO11bjh8/Lo+Kkddj8h//+Ic8KkZddnJ3ERrAdhiDS5cuySO7MCwCIYQQ28CLDx6T8OrjJokkL6grH3/88Sj8RZ2X8JcpKLKMybRTnmDbbEb/b4lWuyP6/aEY7m6KleAVqEBpzIuVzV0xHEIEbItWC2WrlgLx82arPRLS+sOh2N2cL2nXfnvhEGLm1Yqt6K1eKR7H1Hp9bUSPbVPsRs9gCMG93XrwbORvH/LgWbbabdHp96NnvCs2o+sG+aZYLyMSKjbDCty+fVseqYGga2tZYR3i13711Vcjo84mGKjCi8EmMLBdhEVA3v/2t7/JT4TUm6NHj8ojQogr4L0HLz54TBJiAmweiP0QFdfW1mq5jB/21/nz50tb+cEyJlOL3HyMEEJIArq7b9reHTIPuKbqXkxT1s7IkaGk/J5uytoh9dq1a8rvmaTIyJNnVaP6jmlyVQfOnDmjvF6RZGuX2kmuXr2qvF7RhPcxJFzszltGGwK407AZVdlp2BZ1y6+reu8y6ZYV/l51nmlNsGHQn2bZBUVQXddGqjs27b7x5Lt9gQ1UxbYlK+G9CQWUsQu7uOyka+fSdjOjKrZMkJuOEUIICRtbcWyz4tPeuHFDHhWjDvFrMeNuKzzEOK6WmNnaxGwSbj5GSD3hJk3ENbAFEPoAHrWuwx+cPHlSHhEdvv/+e3lUbeCx/e233448QtfX152sOioD2KFXrlyRn8oFZRx73dapjGHnhlLGpHwo2BJCCNHGVhxbDNDTxDdbG47VIX7tp59+Ko/sAePW1eYqGAi7EoO5+Vi1qLvAPm1Co6s2gxMxxDZYNo1+CGIORJ049EHVJ3BJdUBdu3jx4qjuxcJi1cX8Dz/8MKj2WlXGruxPX4RWxnXE1hjTNRRsCSGEaGMzju3Ozo482g8MFcavfYgL71rXMftsb2YWw83HqsVg4GDzz4D4+eef5REhpEwwCYmYtPCivXXrlvj3v/898sCDmFMXkZYijhkhTNzHwmLseXvt2rVRfa2aZyhirb755pvyU1jEZRx73la5jF9++WX5qRy4AVoYULAlhBCiDTysbAX8T5rhTBJyTbApMJcBjCYXXnznzp2TR27AZmYuNobg5mNueO655+QRCYHDhw/Lo+ng7t278ogQMyBm/ulPfxpNRrryBC+buk+ATcuKBQiLsJE+/vjj3z1DMdEAz9AqiItwIghd0Kt6GSM0Qp4yrstklG9+/fVXeWQX25NDFGwJIYQYYSuObdIg3dZSFRhlVTdmPvnkE3lkDyzJ81EuZ8+elUd2oZdtdbh9+7Y8qieuBIaQB5QulvRiIoaQIqAOvf322+LUqVOli0lHjx6VR0SHafUghj0Wx2StirjowjZ1SV3L2NW9133y5N69e/IobCjYEkIIMcLWDCIMApWBbsvbqupxrFA2LsIhuBJSJ3FV/tx8zD6PPPKIPLLLb7/9Jo/qCeuhPbgEszqgbUfYgaS0trb2e4LA71MQQf/wwgsvlLpxz2OPPSaP7FKVuIumuPK0bzQa8qgapImLLlYumQDbtMr9H8s4nbqHe8LzrgIUbAkhhBixuLgoj4rzxRdfyKMHwDixNbNb9Q3HJsvGFjafXxpYlupqoM7Nx+ziKnTIzZs35VE9gTjkgpAFBlfhM6ZlOXQdQLuO9j0pvffee78nxOyMBRHElPQxkRp72yIOZBmCh6sJsDq/I3hOrjztfawocsm4uIjYzJgUCWEDM1c2ahmEWsZZmw4/88wz8sgude+PXeUP/Z9NKNgSQggxAoaNLSHuzp078ugBNg1A2x2nb1zEaoXnAAaxWDbqI7mCYRGqQVW8GExwKQSFLDC4iq/LDdzqDeo0YkpCEEG74EO4hYcaBBff3tuuJsDK8rbzgav4vD69u30B23Z8A7PYM9Q3dd5PIJQyzlpl94c//EEe2aXOceVd9QcuPLMp2BJCCDHm2LFj8qgY3W5XHj1gUsA1pexZ8aLAoHAxAwwPFngF+kquZrGRD24+Zg9Xkxt4/nUVGVzF5w297XIlgNTdG5s8BOIthFt43Lpefow2CCES6hByA31qXXHVnj7++OPyqJ6Me4ZCWEQYEl8idZ3793Emyxiet6GUsavVOHV+tsibC2yNi8ehYEsISWEgustzYmZm5kGaWxbdA7PfXbEc/355v+hG6o+tcAMQ3sYHUpMCrilV3/W+ahs6lAG9bO3iagBS143Hbty4IY/sErJ3LXAl7tdZjCJq4HH79ddfOxdtYWc8++yz3ib5XK7uqYPwrMLWZP0kVbcFdUDfgTAkCEECUdFHLNadnR15NB2gjOF5G0oZ435c3YMrr/eyceU97MJ2o2BLCEmkuzwrFrZ68lNEb0sszM6KueUN0ZXt96B7XWw9OBTNp2blEZkWbMZBjTfSwEDEVgyzKsevxay2LeG6zkDgmQbvDl+48kRyJWyWjasNgKqwhNfVPfoWo7AB4/gGWbZTFZ5l2UDchPjhQ/g4f/68N9GWE2B6uBJRXIVwCZ1YVHS9YqPOS+eziMvYdaiErDJ24dkJXGx6HAKVst2GhBCiot8eNqMmAs1E3tTqyO/WjMjQUeY3KUUDNPlNf+CaqnsxTbdu3ZJnzibqnJTn0E0oZ7C+vq78vUnSQfV902SjDly9elV5bqaD6cKFC7LU/KPbPuRJZbQhMbbbkjihnagbe3t7yrzaSDptcFngvVPde9FU5vvsghDaCBfvtYt2CvX+0KFDyuvZTj7esTNnziivXTTF9lKdwPNQ5dVGqkJ76hpXdRGpjvXRhDLL2FV/TNtNL7loa+hhSwhR0/9RxL61zXYfypcY9jui3WrKn07SEqfn5SGZKmzN6sZLYTudzujfokTGjTyqJleuXJFHJAuGRbCHy92G6+YJ7XIZqKuYdDZx5dHjyvOFhA88bREewQc+YtoeP35cHtmljitLXHoNuwpPgfoTp6+++kr+NEwQe9WVF6hLD1vUc5ZxdrggV/0xbTc9XNhuFGwJIRk0xdKibHwa82Jlc1cM+33RaTWj30iaLdHpbwrqtdOJzbADMMZsxTCscswyGEeuAuLXEW4+Zg9XO5uDTz/9VB7VA5dL6kKPYQtshsQZB20fBudkOoG4tra2Jj+5A/0GwiO4FCNctqd1ixvqqg83mbwfFwgRDxbp5ZdfFqdOnRJPPvnk73t7ICZynP7v//2/8tvh8tFHHzkJO2ISxixvGSNME8s4G1f9Mfjiiy/kUT2onO32wNGWEEJIEliGguYyb3KxTDAL28sddZZ02FxaYiu8ApLushTVOUxT0TrgamlTnVNZS/J024c8qYw2ZByb7+F4qtPSOpdL6rCssiq4qit1CosQQhth20ZAct1OuVxePJ5c9x2qa9pIZfV5LnDZnibVU/wcCeWIZKMtqwKu7Es8w0lYxnZT1rjGVTgZ2m75kiu7hR62hBBCCoHZxKgzl5+KYdOr1OUOza7hEn99uPmYPVwurQt9SWNeXHqcVGmzRFfLP9EG8n2ebnx5qqHvgHefK1wuka7LO3L58mV5ZJ+k9hSbKb3//vujckSyYX9WYWWAq/o4GMjdqMdgGftlft7NWtc6rXpxudLr+eefl0d2oWDrha5Ylm79NtPcxsGG0fxac2Jubk4sj3b/V503DfU11feXTHf54DlmZpajs+szGHTFxvLyKE8Hzhn9bC7K50ZXN59ppJf7suWN3uuev5jxfM4duK6ssxuos/ILpDRcCTymnKxw/FosCzRZXkbcDvqmiaWlJXlknyosacyDyxAcLpc22saVuIw2sG5LvokemAz2Fc8WopIrQcJVHFvw5ptvyqPqAtHZ1SQ1BP+kyXsstbdNFeJv+3RmYBn7xeVk7yeffCKPqk273ZZH9nEVAoeCLZH0RK/XE1tbq2JhdlbMzC1bFvx8MBCD7vJI2JudXRCrW1ujPB0g+lkvyufqQpTPmTmxbCOf3etiSx6q2LpuQ9Gse/5iBqK7cTCfB3Mq6+wq6uwDAddKXokRoXmEVTl+LTfcMYeeyXZwGXcRXjZV99SAWGtzNcA4WK1Qhfi1MRiY2lphMQk2XqSX7XSD+rXmIZ4twCZkLurbuXPn5JF94MFY9XcEHm+uJqnTPA6PHj0qj+yB51EFXLXZk7iwxatSxmU4jric7EW518F2c9XW4Hm7st0o2BI1va2R4KfrJVsag65YnpsVswtbCmEvjZ7YgrA5tyGK5LR7PU3OjNi6buQp/Dt1z1+MzOfCqm4+QZzXZXrclkBoHmFVWlI8DgZeVTFGQwSGmEvPx2kBRqfLJX3vvvuuPKoeeEchJLritddek0fVwVVdgShet43qiD4IV+BDYEL/4cJj1WbYKBVV9rJFe+rS4y3NFvzTn/4kj+yBNqsKAroLz1cVhw8flkf2qEoZl4Hrtqbqtttbb70lP9lnYWFBHtmHgi1JpbdaAdF2sCHmZhfElr7C95DeqpiF0Cc/6tEVWXqmEFvC2Am17vmLsZFP0NsSC7NzoipzDXXBtZGgS1nLkYpCcaI49LK1g8tJD3jZVlVYxzvqyrsWuPTGc8Xrr78uj+wDMYeDc3L16lUv8WwxYeqibXI5EVNlzzeIza483kCaM4GrlSRVsOPu3r0rj9zialxQhfBXe3t78sgvFy9elEf2ge1W1X0IXHryA5e2GwVbkglEW1cxSgszEvlWDbwxFUDoM8loRriAGKOwAXXPX4zNfI7oiVWKtt4JJY5tlePX0ru2ODAoKfAUBwNdlwIJPB2q9pwgiiDWpStcLqlzCe7ZVbuLAdbLL78sP5FpBZOw77zzjvzkFhdtk+uJmPPnz1eyPXVp88DzP609dTWxH7odh3riUrgax1UZV2Fi3uXEbhquVzy++uqrtN0myGprikLBtkxaHTEcDo3T7kpDniibZruvPAdSv98X/U5btJryjxVsLZh6Z7pkIDZeSRH5mi3R7kR525df5LUlErO6taAtTqvCBbRUhakdNqDu+YvJyGeUm2b0rqCePsxnlKLPnXZKXiHavlIsFATRI5QwBFWNX4tZ67IMvLrBzceKA+PT1Y7DoGpCHAYoEEVccvbsWXlUPf77v/9bHtkHkzAuw1CQagDPMR8Tsi7aJpeTGgC2Q5VCI/hoTy9cuCCPknHxTPAsQl5Bcvv2bXlkl0ZDrUu4KGO8oyGXcZleqGhrXIa0QtmzrdmP8/HvkHigM2xFRY3i3pdaHfl7m6iv1Wz35e/T6bebB74bp+RzFLtmTKd18BxCtKKzqzG715j+sN1Uf1c029Fvc9JvD5sHzhHds/LnYqjzyOuev5i0fOa7135C3XmQdOuhisjYUJ47Ka2trclv+gPXVN2Labp165Y8c3729vaU5/KdTO4dqM5lmkzqQGRgKc/FpJ8OHTokS9U9uu1DnlRGG6IC75Lq/mwm1PsqEA3+lfdvK/mss644cuSIMm+20rVr1+SVqkUIbYRtGwGpjHYKdgbeFdX92E7r6+vyqnZA/VVdx2ayfc+ucPFOjCe0RXlw8V4g4fqoqyHiytZMgmVsL+XFh+0Gm6gKuB5b5W1rikAPW7KPxsqu6LfVPou97Z2AvBUHYmdb7ZPZbPdzeB83xMpuR7Tkp330VsWVnK6ig53tg56hrdNivrEolhTFmD9sQN3zF9MVV1YTfGubbdHfXYlykkVDzG8ORUeZWWT3SoDe4fUEs7pRxyU/lUcV49diBpjhEOwRuvdFVcC75MI7ZhzU+9CfFbztPvnkE/nJDaurq/KouriMnQewFLNqsTpxv2XFMqwjsDN8hUb48MMPrS79ffHFF53bSG+//XYl2lN4zbskb1vkyjMOXrYhxrJ1ZWum1WuWsR102g7Ybq7bGthEVWhrXI+tzjj0Zo6hYEsO0Fi5lCD0bYudUBTb7hWh1PmabfF57lAR82IzQeX74X6ejKpF1dZpLCFtiEW1oplPPKx7/mIS4+O2RCeXWPuQ+c0EgdrGhmgkN2XHsXUtLrniiy++kEfEFtx8zA4ffPCBPHIHlquFavjjvlwb/IgV7HLjLl+4jnuMiZgXXnihMqItwjjgfhnqxi4+QyPYXvrrelIDhNye+hBQ0Abl3eQNwparNgsxM0Nrq1wtZU+z/VnGdtAdX7Gt8dPW+LDdKNgSBfPitFqxFduBKLaquKqgubSoJfKJ+dOj2L3NZlO0Wm3R7jyIlZorPvBgRxzUM1tipGdGNBaXFPFV84mHdc9fTGI+2xejWqjLvLiY4B1eaEM0okXZcWyrGr/WlcEDz67heOznAFOeOHMmcPMxO/jwsgUw/N977z35KQxg8LuOfQbgXQvPwarjw/sxFm1D3qka7c6pU6dG3o64X2KfL7/80unkQAwG/DbrGoREHyuRQhRSfAgoQLcNchmrHc8hFDvE5eTj8ePH5ZEal2WM/oBlfBCfbU1oMeZ9tTXebLdosEScU50Ytr/TaR04xygp79l3DNuk+KzNoYVwpblRxl7dVz4J95kZl7Xu+YtxkM+E2Lr570mNbqytMuK62Y4RZRoHFvGkVOfzlUzvG6jOZ5p06oCrWFNViQ3qss74iLGl2z7kSWW0IWn4iIcWJ9TbsuPS4fqu457F6dChQ8HG4TMlGiQq82o7hRavE8/RdazjOOm2EbZtBKSy2yk8f9V92U6ozzbf0atXryqv4yKFEGcSZeerTcB1dHEdW9h2/THBdR+eZXu7vn4oZYz+XHV/NlJWGavwETc7TrTd3EEP2zLZWhAzMzNGSXenf21mn1Lvvv/D/QDi2PbFj6pwAeJp8YSW+2kR0sIFxDTEE0/Lw3EyQ0vUPX8xDvLZeCL6toLej9HViA/KjmMLb8Cq4So25tLSkjwKG9QZVx6cDItgB19etgBeEbhWWcsccV1c34d3BqiLd+04f/nLX+SRW+DBCk/Wsr2rcH14hz/55JPOYx2Th/gKjYCQFpcvX5afiuPL8w2gPqJelvWOwDsZ1/cVFsRkGbjr2MLIO+ppWc8AfRq8UF2BssuyvfH7aShjVysq8pSxCtRtH20kmDbbDZ78vmw3Crakegzuix/k4T6aT4lZeeicjHABMfPK2BIZoSXqnr8YJ/mcFU+pZxpErrC9xAplxbH1ZZTYBMZlt2t/Bg5LRWGoVYWzZ8/KI7vAeA41vlbVwBJkX2Dw9eyzz4o33njD2wAM18H1cF1f4gIGYaGFgbCBz0EiQp9AEEI5+h6sx3UG10csRYY/8I+v0AgQPm0KEVevXpVH7kF79vjjj3t9R3AdLEt+6aWXvL0XaHPyxq6d5IzjjYPwDNBO+BazsFQdfZrLZ5A3FJqvMvYdLiekMlbhYx+CmNh2K6Ot8W27+YgRHEPBlqihp2Iqg51tcVDPPH0w7ipiyMrDcXrbOwF4KidT3fwleP1GufmRFdcbZcWxrWL82p2dHSdGnisB1BUuNyuil60d4EmwtrYmP/kh9g5zafzjvDg/ruPbO9KnaOMbX0IaQBsKwRSCjY+BIgQBDBAhgqHO+BKkyEHQLn322Wfyk1tsxrOGt5yr+O1J4B3x0Z5iEgPvhi9Pt5gik4o+Ng5COwFRCW2H6zYK54/jaLvm0qVL8igdlLHrPgFljEmCupVxEbEbbY1v281XWxPbbr7bGt+2GwVbQrRRhwtoPqXyC03YwC132IAy8JS//o8HRWHw9BN6G6uR4ID4VgZlb3hmgqtA/a49GWyDQberTSm4+Zg9YBy7XNaoIhbjIABgEGbLe2ZcdCvDOxJijckSx6qAd9r1BmSTwLsmHijarCtoP+L68uijj44EAd8DRJIMPLp99HmoXzb7bAhdZbWnNt8RvB9YyRK3p74nvsD6+nqh5cn4ri+7CW1H3J/Z9rgd79dg+7gGk2R5y92lnTeJyzLG+XyXcVFboUzbzXZ/PF7Hy7DdIH57t91kLFvilIRNxwqk5P3KLG06lnjPqk3APG865mhjqdwoN2RL2SgrYQO3xPKpe/5ikja2K5hPdT1Ke2eyiTpL5TmTUhkbceCaqnsxTSbB7ceJDAPleV2moqjOaZry1AEEq1d9t2hC2VcRl5tSuNx4Rbd9yJPKaEPygnp7yOHGGnkTyh3lhE01stor/B5/h7938bx0E97Rsjfn8MUZTxuApCWduoLngr/BxlBoN0KoL6qk20bg71XnKZJ078ElvtolXMPmu+uy38ubkCe8p3ieuJ+sdwS/D6k9xT3YAM9VdX7XCf0B2hqUqW7ditsqPL8y+uWsujKJr/d0Mtkq4zLGNrplnATOU0bZj6eqtzVlja8o2HohQfwsoiAlYkmw1RIN7eSvKoKt8j7Trq17v3XPX4yTfPaH7abinGmCcw50O4kyBjG4pupeTFNRA8H3IN2Gwa46r2nKUwdgPKq+WzSFtnO6Dq6MYRiJrnBhRJbRhuiAwYvqvpmyE+pi0fa1SmBwXMYgt+5Jt42wbSMghdZOYWCvuk/byZZAGIM+W3UdpuyE9lRXgEvDxXtiklDH4gR7Op48ilMIbSruwwSWcf6E+7AJbTfzZLut0YEhEUj1KDW+bldc35KH4/RWxezMjJhRpdlV9dL/pLABdc9fjJN89sWP6jgL4gnGWfCK7/AECwsL8qg6uIqteu7cOXlUPUw3DMkCS6a4+Zg98JyiwY38RHRAvM06h0KYBMtgo0Git3i2ZHrxFRoBy6BtLe8F2LzGx33Xka+//rpQKIRJEGf1iOel4ypQx+KE5f0IMzH+M1+bK6VhupkVyzg/tjcMg+3GtsYM222NDhRsiRqt+KJJO/NboPlUdPZJkq73g7hvEBe2uzwn5pY3RDfPd7vXhUrPNKMntpWKZt3zF2M3nyMG96NvK1DWI+IS33FsT5w4IY+qAcRDF3GXTmrEEwsRl2IzNx+zy8cff0zDXxPEWYSoNG1AoMZgh9gB4ncVY7b74KOPPvIyOfDqq69ajY2O+w5BxKoSmAiyPfkF++kvf/mL/ESSQN9vWvbxJB5Jp0gZp4HN+TBWIPlx0dboQMGWKBncV8peCRtP+aYhnlC7ZmYIhCrgUdoTva1VsTALj9E5sbzRFYOE03SV7qfm9LZ3xMFL1T1/Mcn5XL3Slcd6dK8kePtyIzPvwCDzNfjA4KzMjtQEV+Lh2bNn5VE1Qb1xJQLCY4Kbj9mFIkN+UK/hSTetoI3mIL046O8gfletz/MF+hB4sbsGE66XL1+Wn4qD+0YfxfY0H2hLXK3IwaQaV5AkgzYIfX8R0H6xjJOxUcZpQLRlW5MP1FNXbU1eKNgSBQOxs62SvZpiaVEleyUIbz/cTxHrJhmIBI1YyfzpljzaT7pAeJDBxuUJj9Ke2FpdELOvbCjOkxAuoAgJYQPqnr+YpHyKrctiQyejYLAhLifcf+u0n11JyX6OHTsmj9zia9dZW0A0xMDMBb49m12wtLQkj+xjc4BNKDLkBWItBkjTDgY9FG3NwXv2008/UazNwFdoBCyhtrkDPdvTfLgUa2MuXbrE55AAJkRQV4uCVTosYzW2yjgJtjX5QD+Celo2FGzJQbpXxKpSr10SSr02id6qyO0oOdgRSo04yTNy/rRQSn3RNV/JrfR1xRVlRpHVxYPXtRouICbBa7bu+YtJymf0vVWlqJzEQGy8kuBdG12Bem05+Fqyefz4cXlUDT799FN5ZBcYFi4NPF9gsO3KiGRYBPvQ8E+HYu1+ILRcu3bNy7L1OgEvH4i1dWjjfeArNML58+flkR3YnqbjQ6wF8XNgO7UftEM2w/qwjA9iu4yTYFuTTki2GwVbsp/BhphbUMt2SpFPkuQpubUwl8NTMllsSw7BMC8uttWBc3urs2Iu66KDrlieW0gQKFvi0srBnKrDBbREZzgUwzyp3xaqO1Z7zdY9fzHJ+YQ4PTu3nB17N8rrxtysepIhotm+GF2FlIEvb8+qxa/F5gYucOmZ6htXYj83H3NDbPj78GqrEmtraxRrFWAwimX9HKhng8H0rVu3gvDyqRJok3yERsDGRO+99578ZAcKKWp8ibUxeA5spx7iwtuQZbwfF2WcBm03NWhrgrLdhsQDnWErKmoU977U6sjf20R9rWa7L3+voj/s9zvDdqt54HsPUys6cxoJeRyl5rDZag87/Yl7iD73O61hs6n6DlJzmHrb0X23E78bpWZr2O5E15B/PSK6ZqcdXVP19zKpy8rGM0y636R81j1/MRn5TKg/feQ1qrNpeRXN9v7yMeTkyZPq8yekaJAuv+kPXFN1L6YpGiDKMxcjGnAoz28rRUaevFJxVOc3TUl14Nq1a8q/L5pslkMI7O3tKfNpI+F9tolu+5AnldGG2OLChQvKPE1TwvsYGfyyREgSeM9d9xFVTniXUEY2sG0jIFWhnTpz5ozy3m0mvO+2ntMkPu4/9ITytWWTmoBr4x5U9zYtCe20qzoOWMbuyzgLtjXh2m4UbL2QJmYWSSoR1c218uh2/Xaa4GuQ8l00XbDTTQkCX1LedDX3pPMkCup1z1+M7XyOUpZQnB8Ktua4NgBwfluozm+akuqAq/KwWQ6h4EIIjZNNo5iC7UFg8E7r4AuDrjLFhSpCkX9/Qptiuw7ZthGQqtBOoa330RbhmblifX1dec1pSKG0p9MsKKJu+xASp7mMyxZrY2i7hWm7MSQCyaTZ7ovNHGvKGyufi3ZTfihMS3TyXVTsJizF1ye65ucrirAPSZuw6cdGbSh3Z0sJG1D3/MVYzSdoinZ/VygiPxDPuI5jW6X4tdhszFU4BMS8qhtnz56VR/bh5mNuwbJVxNuMDGD5k+ngzJkzo+WF3BRKDywBjQZKU78EHPlHOXz77besQ5bwFRoB7/1XX30lP9nl4sWLU/l+wK4JpT3FPWDp/jT2aWiP8B65ZprLOJT45LDdpvUZBG27SeGWOKW6HraZnpEHyFreniM1o3xpXzbKd5Hrpl0zyftT1/10RNLzyfAGrXv+YormE8mk/mSg60FXhteJbe8ZW7OMmDFWnd9Wsjkbqjq/aVLVAVdeMpFhJa9QL1x6RuG8tqCHbTrIS909NpA/hDshxcA7P43etmhDXC/DtG0jIFWpncIqFFUebCa0Ay695Kbl/YBNY9O2swmegY+6FEKCzVoGLOMwcNFnhJbQ1lTBdqNg64UkEatocijYyvioZmTHUU1KzVanQMxRk+s2h612+jVthQuI6bQOngspWxyve/5iZGxjxTnSU5TXqM6a159kKNgWAx2i6hpFk03RDaiuYZpUdcBVOVRp0KyLS6PdlkBCwTYbDMBclFMICQKKS5FmGqlzfRlPyKMvYcq2jYBUpXYKdcrHxBHaA9egztT1/UCdqkJ7CqGtrhORoQjmLOPyoe0WBhRsvVABwbbZHDabrQfinjXFC8Jbe9jCxlDR+ROv22oN2xmioi64LjZRU10XP8MmVvkE6SSPYVXZ56TTUpxP75x1z9/vYDM8iNTI04HzPch/q63Y0M4yup1VGYMY24Mxm4aEK9EN57WJ6hqmabIOoDxVf2cjVcXgMMFlueG9toELY7ZKQogOeJ51Mf7R/tT53QuBOtWXOEGAKKPu2LYRkKrWTrna9HMy2bSf0kB+XE0E+05VbE9xv67s2zIS2qbQPD5ZxmFA261cKNgSUlFG3raTgu1IrLUrfhMKtkWBJ6PqGkWTbaNHdQ3TNFkHXBmcGKzVHZcDUhtGGwVbfaps/FfR2K86qC9VH7SjvqMvLKvu2LYRkKrYTvmoR777ZdQrtqflUXUxCyIi3uWQnwPLOAxou5UDNx0jpJJ0xfXVLdHrTWwWFn3ubS2I2Znl6C8ICYPFxUV5ZJcTJ07Io7DBZmPdrps3EpuR1B1sguAKbj5WDtjYARuZRMbzaGOZaDAjfxMmR44cEdFga3S/X375ZRCbg0wTqC8od5T/+vp6ZTZEwX3ifnHfqO9oy1h3yuWjjz5y3t7861//Eu+995785B7UK9SvW7dujTbPqUJ7Gr8XdWhPx/uzKpR/TPwcsOEV6mvIz4FlHAbxc6hSW1ML200Kt4SQStEf9veFAUB82wlvW9MgtOQAurOJZXid4JqqezFNmEW1SdRpKq9jmiIjQZ7ZHqrrmKbxOuDKwxgpMkLkVeoL8qjKu41kox658DYoow0pGyzvhQcEnomqTHwntFmIcWa7LSR2wHPB87HdtxRJqLuow9EAPbi22baNgFTVdspHaATUhTLrANvT8sBzh92H8leVRZmpLs+BZRwObGvcM4P/RJkjhFSerlieWRBb8pNodcRwc15+IEU4deqU+Oc//yk/ZRMNYrx6V4DvvvtOfPPNN/JTcV5//XWrM5F/+9vfxM8//yw/Fefw4cPWPS9tPrM///nPo5loYDvvMS7KIFRclSEoWtdd3Nt4/ZlG0J7dvn1b3LlzZ+Sd/p///Ef+xh3RYEPMz8+L48ePj7z3p7n8qwZWMezs7Iz6wLt37448HH0QDQzFsWPHKlFnbNsIoMrt1JUrV8Rvv/0mP7khlPKJn/3NmzdH74eP9nT83Th37lzlPQtNQduEvuzGjRujZ+CrbYqZhucQUhlPu+0QtzV4Br5st2kofwq2hBCSQRUEW0IIqSsYkA0Gg9FA4NdffxX37t0b/VynXY45efLk6N+jR4+Kxx57bCSqNBqNqRUU6goGjhg0YjIF/6IO7e3taQ/mIeRjMAiee+458cgjj4wGhawzpKrEAtf3339f6N0AbE/1GW+bIKKDokJ6/BzYRj2AZRwGKtuNbY0+FGwJISQDCraEEBI28cBgEg6oSBIY1KuYZg8pQgDb0/JIapfG4XMoBss4HNjWZEPBlhBCMqBgSwghhBBCCCGEEF/8H/kvIYQQQgghhBBCCCGEkJKhYEsIIYQQQgghhBBCCCGBQMGWEEIIIYQQQgghhBBCAoGCLSGEEEIIIYQQQgghhAQCBVtCCCGEEEIIIYQQQggJhJlhhDwmhBCi4I033hD37t2Tn7I5e/aseO211+QnQgghhBBCCCGEkPxQsCWEEEIIIYQQQgghhJBAYEgEQgghhBBCCCGEEEIICQQKtoQQQgghhBBCCCGEEBIIFGwJIYQQQgghhBBCCCEkECjYEkIIIYQQQgghhBBCSCBQsCWEEEIIIYQQQgghhJBAoGBLCCGEEEIIIYQQQgghgUDBlhBCCCGEEEIIIYQQQgKBgi0hhBBCCCGEEEIIIYQEAgVbQgghhBBCCCGEEEIICQQKtoQQQgghhBBCCCGEEBIIFGwJIYQQQgghhBBCCCEkECjYEkIIIYQQQgghhBBCSCBQsCWEEEIIIYQQQgghhJBAoGBLCCGEEEIIIYQQQgghgUDBlhBCCCGEEEIIIYQQQgKBgi0hhBBCCCGEEEIIIYQEAgVbQgghhBBCCCGEEEIICQQKtoQQQgghhBBCCCGEEBIEQvx/42wLBUy9GWEAAAAASUVORK5CYII=" id="4" name="Shape 4"/>
        <xdr:cNvSpPr/>
      </xdr:nvSpPr>
      <xdr:spPr>
        <a:xfrm>
          <a:off x="3607688" y="3479963"/>
          <a:ext cx="3476625" cy="6000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clientData fLocksWithSheet="0"/>
  </xdr:oneCellAnchor>
  <xdr:oneCellAnchor>
    <xdr:from>
      <xdr:col>0</xdr:col>
      <xdr:colOff>304800</xdr:colOff>
      <xdr:row>33</xdr:row>
      <xdr:rowOff>104775</xdr:rowOff>
    </xdr:from>
    <xdr:ext cx="6867525" cy="3000375"/>
    <xdr:pic>
      <xdr:nvPicPr>
        <xdr:cNvPr id="0" name="image6.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0</xdr:colOff>
      <xdr:row>0</xdr:row>
      <xdr:rowOff>0</xdr:rowOff>
    </xdr:from>
    <xdr:ext cx="981075" cy="704850"/>
    <xdr:pic>
      <xdr:nvPicPr>
        <xdr:cNvPr id="0" name="image8.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externalLinks/_rels/externalLink1.xml.rels><?xml version="1.0" encoding="UTF-8" standalone="yes"?><Relationships xmlns="http://schemas.openxmlformats.org/package/2006/relationships"><Relationship Id="rId1" Type="http://schemas.openxmlformats.org/officeDocument/2006/relationships/externalLinkPath" Target="/Users/03285841184/Documents/Downloads/Or&#231;amento%20enviado%20por%20&#119817;&#119828;&#119819;&#119816;&#119808;&#119821;&#119808;%20%20-%20Composi&#231;&#245;es%20com%20Pre&#231;o%20Unit&#225;rio%2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gel/OneDrive/&#193;rea%20de%20Trabalho/Juara/Plan.%20Juara%20-%20Atualizada/Plan.%20Or&#231;.%20Juara%20-%2025.05.xlsx"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CPUs"/>
      <sheetName val="Planilha1"/>
      <sheetName val="Planilha2"/>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Plan. Resumo"/>
      <sheetName val="Plan. Orç. - Sintética"/>
      <sheetName val="Cronograma"/>
      <sheetName val="Comp. Própria"/>
      <sheetName val="Comp. Sinapi"/>
      <sheetName val="Insumos"/>
      <sheetName val="M.Obra"/>
      <sheetName val="Composição BDI"/>
      <sheetName val="Encargos Sociais"/>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7.xml"/><Relationship Id="rId3"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8.71"/>
    <col customWidth="1" min="2" max="2" width="24.29"/>
    <col customWidth="1" min="3" max="3" width="65.86"/>
    <col customWidth="1" min="4" max="4" width="22.86"/>
    <col customWidth="1" min="5" max="5" width="10.71"/>
    <col customWidth="1" min="6" max="6" width="8.71"/>
    <col customWidth="1" min="7" max="7" width="12.57"/>
    <col customWidth="1" min="8" max="9" width="8.71"/>
    <col customWidth="1" min="10" max="10" width="16.86"/>
    <col customWidth="1" min="11" max="26" width="8.71"/>
  </cols>
  <sheetData>
    <row r="1">
      <c r="B1" s="1"/>
    </row>
    <row r="2" ht="24.75" customHeight="1">
      <c r="B2" s="2" t="s">
        <v>0</v>
      </c>
      <c r="C2" s="3"/>
      <c r="D2" s="4"/>
      <c r="E2" s="5"/>
    </row>
    <row r="3" ht="24.75" customHeight="1">
      <c r="B3" s="6"/>
      <c r="C3" s="7"/>
      <c r="D3" s="8"/>
      <c r="E3" s="9"/>
    </row>
    <row r="4" ht="24.75" customHeight="1">
      <c r="B4" s="6"/>
      <c r="C4" s="7"/>
      <c r="D4" s="8"/>
      <c r="E4" s="9"/>
    </row>
    <row r="5" ht="24.75" customHeight="1">
      <c r="B5" s="10"/>
      <c r="C5" s="11"/>
      <c r="D5" s="12"/>
      <c r="E5" s="13"/>
    </row>
    <row r="6">
      <c r="B6" s="14"/>
      <c r="C6" s="15"/>
      <c r="D6" s="15"/>
      <c r="E6" s="16"/>
    </row>
    <row r="7">
      <c r="B7" s="17" t="s">
        <v>1</v>
      </c>
      <c r="C7" s="18" t="s">
        <v>2</v>
      </c>
      <c r="D7" s="19"/>
      <c r="E7" s="5"/>
    </row>
    <row r="8">
      <c r="B8" s="20" t="s">
        <v>3</v>
      </c>
      <c r="C8" s="21" t="s">
        <v>4</v>
      </c>
      <c r="D8" s="22" t="s">
        <v>5</v>
      </c>
      <c r="E8" s="23" t="str">
        <f>'[2]Plan. Orç. - Sintética'!K8</f>
        <v>#REF!</v>
      </c>
    </row>
    <row r="9" ht="15.0" customHeight="1">
      <c r="B9" s="24" t="s">
        <v>6</v>
      </c>
      <c r="C9" s="25" t="s">
        <v>7</v>
      </c>
      <c r="E9" s="9"/>
    </row>
    <row r="10">
      <c r="B10" s="10"/>
      <c r="C10" s="26"/>
      <c r="D10" s="26"/>
      <c r="E10" s="13"/>
    </row>
    <row r="11">
      <c r="B11" s="27"/>
      <c r="C11" s="19"/>
      <c r="D11" s="19"/>
      <c r="E11" s="19"/>
    </row>
    <row r="12">
      <c r="B12" s="28" t="s">
        <v>8</v>
      </c>
      <c r="C12" s="29" t="s">
        <v>9</v>
      </c>
      <c r="D12" s="30" t="s">
        <v>10</v>
      </c>
      <c r="E12" s="31" t="s">
        <v>11</v>
      </c>
    </row>
    <row r="13">
      <c r="B13" s="32"/>
      <c r="C13" s="33"/>
      <c r="D13" s="33"/>
      <c r="E13" s="34"/>
    </row>
    <row r="14">
      <c r="B14" s="35" t="s">
        <v>12</v>
      </c>
      <c r="C14" s="36" t="str">
        <f>VLOOKUP($B14,'Plan. Orç. - Sintética'!$B:$K,4,0)</f>
        <v>ADMINISTRAÇÃO</v>
      </c>
      <c r="D14" s="37">
        <f>VLOOKUP($B14,'Plan. Orç. - Sintética'!$B:$K,10,0)</f>
        <v>453045.29</v>
      </c>
      <c r="E14" s="38">
        <f t="shared" ref="E14:E36" si="1">D14/$D$38</f>
        <v>0.04135758621</v>
      </c>
    </row>
    <row r="15">
      <c r="B15" s="35" t="s">
        <v>13</v>
      </c>
      <c r="C15" s="36" t="str">
        <f>VLOOKUP($B15,'Plan. Orç. - Sintética'!$B:$K,4,0)</f>
        <v>SERVIÇOS INICIAIS</v>
      </c>
      <c r="D15" s="37">
        <f>VLOOKUP($B15,'Plan. Orç. - Sintética'!$B:$K,10,0)</f>
        <v>680757.66</v>
      </c>
      <c r="E15" s="38">
        <f t="shared" si="1"/>
        <v>0.06214498689</v>
      </c>
    </row>
    <row r="16">
      <c r="B16" s="35" t="s">
        <v>14</v>
      </c>
      <c r="C16" s="36" t="str">
        <f>VLOOKUP($B16,'Plan. Orç. - Sintética'!$B:$K,4,0)</f>
        <v>SERVIÇOS ESTRUTURAIS</v>
      </c>
      <c r="D16" s="37">
        <f>VLOOKUP($B16,'Plan. Orç. - Sintética'!$B:$K,10,0)</f>
        <v>2684179.1</v>
      </c>
      <c r="E16" s="38">
        <f t="shared" si="1"/>
        <v>0.2450332692</v>
      </c>
    </row>
    <row r="17">
      <c r="B17" s="35" t="s">
        <v>15</v>
      </c>
      <c r="C17" s="36" t="str">
        <f>VLOOKUP($B17,'Plan. Orç. - Sintética'!$B:$K,4,0)</f>
        <v>COBERTURA E TELHAMENTO</v>
      </c>
      <c r="D17" s="37">
        <f>VLOOKUP($B17,'Plan. Orç. - Sintética'!$B:$K,10,0)</f>
        <v>1028532.58</v>
      </c>
      <c r="E17" s="38">
        <f t="shared" si="1"/>
        <v>0.0938926544</v>
      </c>
    </row>
    <row r="18">
      <c r="B18" s="35" t="s">
        <v>16</v>
      </c>
      <c r="C18" s="36" t="str">
        <f>VLOOKUP($B18,'Plan. Orç. - Sintética'!$B:$K,4,0)</f>
        <v>ALVENARIA, REVESTIMENTO E FORROS</v>
      </c>
      <c r="D18" s="37">
        <f>VLOOKUP($B18,'Plan. Orç. - Sintética'!$B:$K,10,0)</f>
        <v>1141973.05</v>
      </c>
      <c r="E18" s="38">
        <f t="shared" si="1"/>
        <v>0.104248405</v>
      </c>
    </row>
    <row r="19">
      <c r="B19" s="35" t="s">
        <v>17</v>
      </c>
      <c r="C19" s="36" t="str">
        <f>VLOOKUP($B19,'Plan. Orç. - Sintética'!$B:$K,4,0)</f>
        <v>ESQUADRIAS E FECHAMENTOS</v>
      </c>
      <c r="D19" s="37">
        <f>VLOOKUP($B19,'Plan. Orç. - Sintética'!$B:$K,10,0)</f>
        <v>249598.82</v>
      </c>
      <c r="E19" s="38">
        <f t="shared" si="1"/>
        <v>0.02278537034</v>
      </c>
    </row>
    <row r="20">
      <c r="B20" s="35" t="s">
        <v>18</v>
      </c>
      <c r="C20" s="36" t="str">
        <f>VLOOKUP($B20,'Plan. Orç. - Sintética'!$B:$K,4,0)</f>
        <v>PINGADEIRAS / PEITORIL / DIVISÓRIAS / SOLEIRAS</v>
      </c>
      <c r="D20" s="37">
        <f>VLOOKUP($B20,'Plan. Orç. - Sintética'!$B:$K,10,0)</f>
        <v>137423.9</v>
      </c>
      <c r="E20" s="38">
        <f t="shared" si="1"/>
        <v>0.01254514927</v>
      </c>
    </row>
    <row r="21" ht="15.75" customHeight="1">
      <c r="B21" s="35" t="s">
        <v>19</v>
      </c>
      <c r="C21" s="36" t="str">
        <f>VLOOKUP($B21,'Plan. Orç. - Sintética'!$B:$K,4,0)</f>
        <v>PINTURA E TEXTURAS</v>
      </c>
      <c r="D21" s="37">
        <f>VLOOKUP($B21,'Plan. Orç. - Sintética'!$B:$K,10,0)</f>
        <v>300335.97</v>
      </c>
      <c r="E21" s="38">
        <f t="shared" si="1"/>
        <v>0.02741706192</v>
      </c>
    </row>
    <row r="22" ht="15.75" customHeight="1">
      <c r="B22" s="35" t="s">
        <v>20</v>
      </c>
      <c r="C22" s="36" t="str">
        <f>VLOOKUP($B22,'Plan. Orç. - Sintética'!$B:$K,4,0)</f>
        <v>INSTALAÇÕES HIDROSSANITÁRIAS</v>
      </c>
      <c r="D22" s="37">
        <f>VLOOKUP($B22,'Plan. Orç. - Sintética'!$B:$K,10,0)</f>
        <v>138351.22</v>
      </c>
      <c r="E22" s="38">
        <f t="shared" si="1"/>
        <v>0.01262980244</v>
      </c>
    </row>
    <row r="23" ht="15.75" customHeight="1">
      <c r="B23" s="35" t="s">
        <v>21</v>
      </c>
      <c r="C23" s="36" t="str">
        <f>VLOOKUP($B23,'Plan. Orç. - Sintética'!$B:$K,4,0)</f>
        <v>INSTALAÇÕES ELÉTRICAS</v>
      </c>
      <c r="D23" s="37">
        <f>VLOOKUP($B23,'Plan. Orç. - Sintética'!$B:$K,10,0)</f>
        <v>844354.89</v>
      </c>
      <c r="E23" s="38">
        <f t="shared" si="1"/>
        <v>0.07707944641</v>
      </c>
    </row>
    <row r="24" ht="15.75" customHeight="1">
      <c r="B24" s="35" t="s">
        <v>22</v>
      </c>
      <c r="C24" s="36" t="str">
        <f>VLOOKUP($B24,'Plan. Orç. - Sintética'!$B:$K,4,0)</f>
        <v>DRENAGEM PLUVIAL</v>
      </c>
      <c r="D24" s="37">
        <f>VLOOKUP($B24,'Plan. Orç. - Sintética'!$B:$K,10,0)</f>
        <v>18188.29</v>
      </c>
      <c r="E24" s="38">
        <f t="shared" si="1"/>
        <v>0.001660372127</v>
      </c>
    </row>
    <row r="25" ht="15.75" customHeight="1">
      <c r="B25" s="35" t="s">
        <v>23</v>
      </c>
      <c r="C25" s="36" t="str">
        <f>VLOOKUP($B25,'Plan. Orç. - Sintética'!$B:$K,4,0)</f>
        <v>SISTEMA DE PROTEÇÃO CONTRA DESCARGAS ATMOSFÉRICAS</v>
      </c>
      <c r="D25" s="37">
        <f>VLOOKUP($B25,'Plan. Orç. - Sintética'!$B:$K,10,0)</f>
        <v>49534.53</v>
      </c>
      <c r="E25" s="38">
        <f t="shared" si="1"/>
        <v>0.004521906838</v>
      </c>
    </row>
    <row r="26" ht="15.75" customHeight="1">
      <c r="B26" s="35" t="s">
        <v>24</v>
      </c>
      <c r="C26" s="36" t="str">
        <f>VLOOKUP($B26,'Plan. Orç. - Sintética'!$B:$K,4,0)</f>
        <v>ACESSIBILIDADE</v>
      </c>
      <c r="D26" s="37">
        <f>VLOOKUP($B26,'Plan. Orç. - Sintética'!$B:$K,10,0)</f>
        <v>283288.63</v>
      </c>
      <c r="E26" s="38">
        <f t="shared" si="1"/>
        <v>0.02586084481</v>
      </c>
    </row>
    <row r="27" ht="15.75" customHeight="1">
      <c r="B27" s="35" t="s">
        <v>25</v>
      </c>
      <c r="C27" s="36" t="str">
        <f>VLOOKUP($B27,'Plan. Orç. - Sintética'!$B:$K,4,0)</f>
        <v>INSTALAÇÕES DE PREVENÇÃO E COMBATE A INCÊNDIO</v>
      </c>
      <c r="D27" s="37">
        <f>VLOOKUP($B27,'Plan. Orç. - Sintética'!$B:$K,10,0)</f>
        <v>721.5</v>
      </c>
      <c r="E27" s="38">
        <f t="shared" si="1"/>
        <v>0.00006586427253</v>
      </c>
    </row>
    <row r="28" ht="15.75" customHeight="1">
      <c r="B28" s="35" t="s">
        <v>26</v>
      </c>
      <c r="C28" s="36" t="str">
        <f>VLOOKUP($B28,'Plan. Orç. - Sintética'!$B:$K,4,0)</f>
        <v>LOUÇAS METAIS E ACESSÓRIOS</v>
      </c>
      <c r="D28" s="37">
        <f>VLOOKUP($B28,'Plan. Orç. - Sintética'!$B:$K,10,0)</f>
        <v>54757.84</v>
      </c>
      <c r="E28" s="38">
        <f t="shared" si="1"/>
        <v>0.00499873222</v>
      </c>
    </row>
    <row r="29" ht="15.75" customHeight="1">
      <c r="B29" s="35" t="s">
        <v>27</v>
      </c>
      <c r="C29" s="36" t="str">
        <f>VLOOKUP($B29,'Plan. Orç. - Sintética'!$B:$K,4,0)</f>
        <v>MOBILIARIOS</v>
      </c>
      <c r="D29" s="37">
        <f>VLOOKUP($B29,'Plan. Orç. - Sintética'!$B:$K,10,0)</f>
        <v>103368</v>
      </c>
      <c r="E29" s="38">
        <f t="shared" si="1"/>
        <v>0.009436255194</v>
      </c>
    </row>
    <row r="30" ht="15.75" customHeight="1">
      <c r="B30" s="35" t="s">
        <v>28</v>
      </c>
      <c r="C30" s="36" t="str">
        <f>VLOOKUP($B30,'Plan. Orç. - Sintética'!$B:$K,4,0)</f>
        <v>GÁS, CISTERNA, FOSSA E OUTROS</v>
      </c>
      <c r="D30" s="37">
        <f>VLOOKUP($B30,'Plan. Orç. - Sintética'!$B:$K,10,0)</f>
        <v>355153.25</v>
      </c>
      <c r="E30" s="38">
        <f t="shared" si="1"/>
        <v>0.0324212203</v>
      </c>
    </row>
    <row r="31" ht="15.75" customHeight="1">
      <c r="B31" s="35" t="s">
        <v>29</v>
      </c>
      <c r="C31" s="36" t="str">
        <f>VLOOKUP($B31,'Plan. Orç. - Sintética'!$B:$K,4,0)</f>
        <v>CALÇADAS E PASSEIOS</v>
      </c>
      <c r="D31" s="37">
        <f>VLOOKUP($B31,'Plan. Orç. - Sintética'!$B:$K,10,0)</f>
        <v>424143.78</v>
      </c>
      <c r="E31" s="38">
        <f t="shared" si="1"/>
        <v>0.03871922594</v>
      </c>
    </row>
    <row r="32" ht="15.75" customHeight="1">
      <c r="B32" s="35" t="s">
        <v>30</v>
      </c>
      <c r="C32" s="36" t="str">
        <f>VLOOKUP($B32,'Plan. Orç. - Sintética'!$B:$K,4,0)</f>
        <v>MUROS E CONTENÇÕES</v>
      </c>
      <c r="D32" s="37">
        <f>VLOOKUP($B32,'Plan. Orç. - Sintética'!$B:$K,10,0)</f>
        <v>889150.78</v>
      </c>
      <c r="E32" s="38">
        <f t="shared" si="1"/>
        <v>0.08116877241</v>
      </c>
    </row>
    <row r="33" ht="15.75" customHeight="1">
      <c r="B33" s="35" t="s">
        <v>31</v>
      </c>
      <c r="C33" s="36" t="str">
        <f>VLOOKUP($B33,'Plan. Orç. - Sintética'!$B:$K,4,0)</f>
        <v>ESTACIONAMENTO</v>
      </c>
      <c r="D33" s="37">
        <f>VLOOKUP($B33,'Plan. Orç. - Sintética'!$B:$K,10,0)</f>
        <v>263193.97</v>
      </c>
      <c r="E33" s="38">
        <f t="shared" si="1"/>
        <v>0.02402644403</v>
      </c>
    </row>
    <row r="34" ht="15.75" customHeight="1">
      <c r="B34" s="35" t="s">
        <v>32</v>
      </c>
      <c r="C34" s="36" t="str">
        <f>VLOOKUP($B34,'Plan. Orç. - Sintética'!$B:$K,4,0)</f>
        <v>PAISAGISMO</v>
      </c>
      <c r="D34" s="37">
        <f>VLOOKUP($B34,'Plan. Orç. - Sintética'!$B:$K,10,0)</f>
        <v>509564.75</v>
      </c>
      <c r="E34" s="38">
        <f t="shared" si="1"/>
        <v>0.04651713314</v>
      </c>
    </row>
    <row r="35" ht="15.75" customHeight="1">
      <c r="B35" s="35" t="s">
        <v>33</v>
      </c>
      <c r="C35" s="36" t="str">
        <f>VLOOKUP($B35,'Plan. Orç. - Sintética'!$B:$K,4,0)</f>
        <v>SERVIÇOS AUXILIARES / LIMPEZA FINAL</v>
      </c>
      <c r="D35" s="37">
        <f>VLOOKUP($B35,'Plan. Orç. - Sintética'!$B:$K,10,0)</f>
        <v>20069.93</v>
      </c>
      <c r="E35" s="38">
        <f t="shared" si="1"/>
        <v>0.001832143228</v>
      </c>
    </row>
    <row r="36" ht="15.75" customHeight="1">
      <c r="B36" s="35" t="s">
        <v>34</v>
      </c>
      <c r="C36" s="36" t="str">
        <f>VLOOKUP($B36,'Plan. Orç. - Sintética'!$B:$K,4,0)</f>
        <v>PROJETOS</v>
      </c>
      <c r="D36" s="37">
        <f>VLOOKUP($B36,'Plan. Orç. - Sintética'!$B:$K,10,0)</f>
        <v>324657.81</v>
      </c>
      <c r="E36" s="38">
        <f t="shared" si="1"/>
        <v>0.0296373534</v>
      </c>
    </row>
    <row r="37" ht="15.75" customHeight="1">
      <c r="B37" s="39"/>
      <c r="C37" s="40"/>
      <c r="D37" s="41"/>
      <c r="E37" s="42"/>
    </row>
    <row r="38" ht="15.75" customHeight="1">
      <c r="A38" s="43"/>
      <c r="B38" s="44"/>
      <c r="C38" s="45" t="s">
        <v>10</v>
      </c>
      <c r="D38" s="46">
        <f t="shared" ref="D38:E38" si="2">SUM(D14:D36)</f>
        <v>10954345.54</v>
      </c>
      <c r="E38" s="47">
        <f t="shared" si="2"/>
        <v>1</v>
      </c>
      <c r="F38" s="43"/>
      <c r="G38" s="48"/>
      <c r="H38" s="43"/>
      <c r="I38" s="43"/>
      <c r="K38" s="43"/>
      <c r="L38" s="43"/>
      <c r="M38" s="43"/>
      <c r="N38" s="43"/>
      <c r="O38" s="43"/>
      <c r="P38" s="43"/>
      <c r="Q38" s="43"/>
      <c r="R38" s="43"/>
      <c r="S38" s="43"/>
      <c r="T38" s="43"/>
      <c r="U38" s="43"/>
      <c r="V38" s="43"/>
      <c r="W38" s="43"/>
      <c r="X38" s="43"/>
      <c r="Y38" s="43"/>
      <c r="Z38" s="43"/>
    </row>
    <row r="39" ht="15.75" customHeight="1">
      <c r="B39" s="49" t="s">
        <v>35</v>
      </c>
      <c r="C39" s="19"/>
      <c r="D39" s="19"/>
      <c r="E39" s="5"/>
    </row>
    <row r="40" ht="15.75" customHeight="1">
      <c r="B40" s="10"/>
      <c r="C40" s="26"/>
      <c r="D40" s="26"/>
      <c r="E40" s="13"/>
    </row>
    <row r="41" ht="15.75" customHeight="1">
      <c r="B41" s="1"/>
    </row>
    <row r="42" ht="15.75" customHeight="1">
      <c r="B42" s="50" t="s">
        <v>36</v>
      </c>
    </row>
    <row r="43" ht="15.75" customHeight="1"/>
    <row r="44" ht="15.75" customHeight="1"/>
    <row r="45" ht="15.75" customHeight="1"/>
    <row r="46" ht="15.75" customHeight="1"/>
    <row r="47" ht="15.75" customHeight="1"/>
    <row r="48" ht="15.75" customHeight="1"/>
    <row r="49" ht="15.75" customHeight="1">
      <c r="B49" s="1"/>
      <c r="C49" s="1"/>
    </row>
    <row r="50" ht="15.75" customHeight="1">
      <c r="B50" s="1"/>
      <c r="C50" s="1"/>
    </row>
    <row r="51" ht="15.75" customHeight="1">
      <c r="B51" s="1"/>
    </row>
    <row r="52" ht="15.75" customHeight="1">
      <c r="B52" s="1"/>
    </row>
    <row r="53" ht="15.75" customHeight="1">
      <c r="B53" s="1"/>
    </row>
    <row r="54" ht="15.75" customHeight="1">
      <c r="B54" s="1"/>
    </row>
    <row r="55" ht="15.75" customHeight="1">
      <c r="B55" s="1"/>
    </row>
    <row r="56" ht="15.75" customHeight="1">
      <c r="B56" s="1"/>
    </row>
    <row r="57" ht="15.75" customHeight="1">
      <c r="B57" s="1"/>
    </row>
    <row r="58" ht="15.75" customHeight="1">
      <c r="B58" s="1"/>
    </row>
    <row r="59" ht="15.75" customHeight="1">
      <c r="B59" s="1"/>
    </row>
    <row r="60" ht="15.75" customHeight="1">
      <c r="B60" s="1"/>
    </row>
    <row r="61" ht="15.75" customHeight="1">
      <c r="B61" s="1"/>
    </row>
    <row r="62" ht="15.75" customHeight="1">
      <c r="B62" s="1"/>
    </row>
    <row r="63" ht="15.75" customHeight="1">
      <c r="B63" s="1"/>
    </row>
    <row r="64" ht="15.75" customHeight="1">
      <c r="B64" s="1"/>
    </row>
    <row r="65" ht="15.75" customHeight="1">
      <c r="B65" s="1"/>
    </row>
    <row r="66" ht="15.75" customHeight="1">
      <c r="B66" s="1"/>
    </row>
    <row r="67" ht="15.75" customHeight="1">
      <c r="B67" s="1"/>
    </row>
    <row r="68" ht="15.75" customHeight="1">
      <c r="B68" s="1"/>
    </row>
    <row r="69" ht="15.75" customHeight="1">
      <c r="B69" s="1"/>
    </row>
    <row r="70" ht="15.75" customHeight="1">
      <c r="B70" s="1"/>
    </row>
    <row r="71" ht="15.75" customHeight="1">
      <c r="B71" s="1"/>
    </row>
    <row r="72" ht="15.75" customHeight="1">
      <c r="B72" s="1"/>
    </row>
    <row r="73" ht="15.75" customHeight="1">
      <c r="B73" s="1"/>
    </row>
    <row r="74" ht="15.75" customHeight="1">
      <c r="B74" s="1"/>
    </row>
    <row r="75" ht="15.75" customHeight="1">
      <c r="B75" s="1"/>
    </row>
    <row r="76" ht="15.75" customHeight="1">
      <c r="B76" s="1"/>
    </row>
    <row r="77" ht="15.75" customHeight="1">
      <c r="B77" s="1"/>
    </row>
    <row r="78" ht="15.75" customHeight="1">
      <c r="B78" s="1"/>
    </row>
    <row r="79" ht="15.75" customHeight="1">
      <c r="B79" s="1"/>
    </row>
    <row r="80" ht="15.75" customHeight="1">
      <c r="B80" s="1"/>
    </row>
    <row r="81" ht="15.75" customHeight="1">
      <c r="B81" s="1"/>
    </row>
    <row r="82" ht="15.75" customHeight="1">
      <c r="B82" s="1"/>
    </row>
    <row r="83" ht="15.75" customHeight="1">
      <c r="B83" s="1"/>
    </row>
    <row r="84" ht="15.75" customHeight="1">
      <c r="B84" s="1"/>
    </row>
    <row r="85" ht="15.75" customHeight="1">
      <c r="B85" s="1"/>
    </row>
    <row r="86" ht="15.75" customHeight="1">
      <c r="B86" s="1"/>
    </row>
    <row r="87" ht="15.75" customHeight="1">
      <c r="B87" s="1"/>
    </row>
    <row r="88" ht="15.75" customHeight="1">
      <c r="B88" s="1"/>
    </row>
    <row r="89" ht="15.75" customHeight="1">
      <c r="B89" s="1"/>
    </row>
    <row r="90" ht="15.75" customHeight="1">
      <c r="B90" s="1"/>
    </row>
    <row r="91" ht="15.75" customHeight="1">
      <c r="B91" s="1"/>
    </row>
    <row r="92" ht="15.75" customHeight="1">
      <c r="B92" s="1"/>
    </row>
    <row r="93" ht="15.75" customHeight="1">
      <c r="B93" s="1"/>
    </row>
    <row r="94" ht="15.75" customHeight="1">
      <c r="B94" s="1"/>
    </row>
    <row r="95" ht="15.75" customHeight="1">
      <c r="B95" s="1"/>
    </row>
    <row r="96" ht="15.75" customHeight="1">
      <c r="B96" s="1"/>
    </row>
    <row r="97" ht="15.75" customHeight="1">
      <c r="B97" s="1"/>
    </row>
    <row r="98" ht="15.75" customHeight="1">
      <c r="B98" s="1"/>
    </row>
    <row r="99" ht="15.75" customHeight="1">
      <c r="B99" s="1"/>
    </row>
    <row r="100" ht="15.75" customHeight="1">
      <c r="B100" s="1"/>
    </row>
    <row r="101" ht="15.75" customHeight="1">
      <c r="B101" s="1"/>
    </row>
    <row r="102" ht="15.75" customHeight="1">
      <c r="B102" s="1"/>
    </row>
    <row r="103" ht="15.75" customHeight="1">
      <c r="B103" s="1"/>
    </row>
    <row r="104" ht="15.75" customHeight="1">
      <c r="B104" s="1"/>
    </row>
    <row r="105" ht="15.75" customHeight="1">
      <c r="B105" s="1"/>
    </row>
    <row r="106" ht="15.75" customHeight="1">
      <c r="B106" s="1"/>
    </row>
    <row r="107" ht="15.75" customHeight="1">
      <c r="B107" s="1"/>
    </row>
    <row r="108" ht="15.75" customHeight="1">
      <c r="B108" s="1"/>
    </row>
    <row r="109" ht="15.75" customHeight="1">
      <c r="B109" s="1"/>
    </row>
    <row r="110" ht="15.75" customHeight="1">
      <c r="B110" s="1"/>
    </row>
    <row r="111" ht="15.75" customHeight="1">
      <c r="B111" s="1"/>
    </row>
    <row r="112" ht="15.75" customHeight="1">
      <c r="B112" s="1"/>
    </row>
    <row r="113" ht="15.75" customHeight="1">
      <c r="B113" s="1"/>
    </row>
    <row r="114" ht="15.75" customHeight="1">
      <c r="B114" s="1"/>
    </row>
    <row r="115" ht="15.75" customHeight="1">
      <c r="B115" s="1"/>
    </row>
    <row r="116" ht="15.75" customHeight="1">
      <c r="B116" s="1"/>
    </row>
    <row r="117" ht="15.75" customHeight="1">
      <c r="B117" s="1"/>
    </row>
    <row r="118" ht="15.75" customHeight="1">
      <c r="B118" s="1"/>
    </row>
    <row r="119" ht="15.75" customHeight="1">
      <c r="B119" s="1"/>
    </row>
    <row r="120" ht="15.75" customHeight="1">
      <c r="B120" s="1"/>
    </row>
    <row r="121" ht="15.75" customHeight="1">
      <c r="B121" s="1"/>
    </row>
    <row r="122" ht="15.75" customHeight="1">
      <c r="B122" s="1"/>
    </row>
    <row r="123" ht="15.75" customHeight="1">
      <c r="B123" s="1"/>
    </row>
    <row r="124" ht="15.75" customHeight="1">
      <c r="B124" s="1"/>
    </row>
    <row r="125" ht="15.75" customHeight="1">
      <c r="B125" s="1"/>
    </row>
    <row r="126" ht="15.75" customHeight="1">
      <c r="B126" s="1"/>
    </row>
    <row r="127" ht="15.75" customHeight="1">
      <c r="B127" s="1"/>
    </row>
    <row r="128" ht="15.75" customHeight="1">
      <c r="B128" s="1"/>
    </row>
    <row r="129" ht="15.75" customHeight="1">
      <c r="B129" s="1"/>
    </row>
    <row r="130" ht="15.75" customHeight="1">
      <c r="B130" s="1"/>
    </row>
    <row r="131" ht="15.75" customHeight="1">
      <c r="B131" s="1"/>
    </row>
    <row r="132" ht="15.75" customHeight="1">
      <c r="B132" s="1"/>
    </row>
    <row r="133" ht="15.75" customHeight="1">
      <c r="B133" s="1"/>
    </row>
    <row r="134" ht="15.75" customHeight="1">
      <c r="B134" s="1"/>
    </row>
    <row r="135" ht="15.75" customHeight="1">
      <c r="B135" s="1"/>
    </row>
    <row r="136" ht="15.75" customHeight="1">
      <c r="B136" s="1"/>
    </row>
    <row r="137" ht="15.75" customHeight="1">
      <c r="B137" s="1"/>
    </row>
    <row r="138" ht="15.75" customHeight="1">
      <c r="B138" s="1"/>
    </row>
    <row r="139" ht="15.75" customHeight="1">
      <c r="B139" s="1"/>
    </row>
    <row r="140" ht="15.75" customHeight="1">
      <c r="B140" s="1"/>
    </row>
    <row r="141" ht="15.75" customHeight="1">
      <c r="B141" s="1"/>
    </row>
    <row r="142" ht="15.75" customHeight="1">
      <c r="B142" s="1"/>
    </row>
    <row r="143" ht="15.75" customHeight="1">
      <c r="B143" s="1"/>
    </row>
    <row r="144" ht="15.75" customHeight="1">
      <c r="B144" s="1"/>
    </row>
    <row r="145" ht="15.75" customHeight="1">
      <c r="B145" s="1"/>
    </row>
    <row r="146" ht="15.75" customHeight="1">
      <c r="B146" s="1"/>
    </row>
    <row r="147" ht="15.75" customHeight="1">
      <c r="B147" s="1"/>
    </row>
    <row r="148" ht="15.75" customHeight="1">
      <c r="B148" s="1"/>
    </row>
    <row r="149" ht="15.75" customHeight="1">
      <c r="B149" s="1"/>
    </row>
    <row r="150" ht="15.75" customHeight="1">
      <c r="B150" s="1"/>
    </row>
    <row r="151" ht="15.75" customHeight="1">
      <c r="B151" s="1"/>
    </row>
    <row r="152" ht="15.75" customHeight="1">
      <c r="B152" s="1"/>
    </row>
    <row r="153" ht="15.75" customHeight="1">
      <c r="B153" s="1"/>
    </row>
    <row r="154" ht="15.75" customHeight="1">
      <c r="B154" s="1"/>
    </row>
    <row r="155" ht="15.75" customHeight="1">
      <c r="B155" s="1"/>
    </row>
    <row r="156" ht="15.75" customHeight="1">
      <c r="B156" s="1"/>
    </row>
    <row r="157" ht="15.75" customHeight="1">
      <c r="B157" s="1"/>
    </row>
    <row r="158" ht="15.75" customHeight="1">
      <c r="B158" s="1"/>
    </row>
    <row r="159" ht="15.75" customHeight="1">
      <c r="B159" s="1"/>
    </row>
    <row r="160" ht="15.75" customHeight="1">
      <c r="B160" s="1"/>
    </row>
    <row r="161" ht="15.75" customHeight="1">
      <c r="B161" s="1"/>
    </row>
    <row r="162" ht="15.75" customHeight="1">
      <c r="B162" s="1"/>
    </row>
    <row r="163" ht="15.75" customHeight="1">
      <c r="B163" s="1"/>
    </row>
    <row r="164" ht="15.75" customHeight="1">
      <c r="B164" s="1"/>
    </row>
    <row r="165" ht="15.75" customHeight="1">
      <c r="B165" s="1"/>
    </row>
    <row r="166" ht="15.75" customHeight="1">
      <c r="B166" s="1"/>
    </row>
    <row r="167" ht="15.75" customHeight="1">
      <c r="B167" s="1"/>
    </row>
    <row r="168" ht="15.75" customHeight="1">
      <c r="B168" s="1"/>
    </row>
    <row r="169" ht="15.75" customHeight="1">
      <c r="B169" s="1"/>
    </row>
    <row r="170" ht="15.75" customHeight="1">
      <c r="B170" s="1"/>
    </row>
    <row r="171" ht="15.75" customHeight="1">
      <c r="B171" s="1"/>
    </row>
    <row r="172" ht="15.75" customHeight="1">
      <c r="B172" s="1"/>
    </row>
    <row r="173" ht="15.75" customHeight="1">
      <c r="B173" s="1"/>
    </row>
    <row r="174" ht="15.75" customHeight="1">
      <c r="B174" s="1"/>
    </row>
    <row r="175" ht="15.75" customHeight="1">
      <c r="B175" s="1"/>
    </row>
    <row r="176" ht="15.75" customHeight="1">
      <c r="B176" s="1"/>
    </row>
    <row r="177" ht="15.75" customHeight="1">
      <c r="B177" s="1"/>
    </row>
    <row r="178" ht="15.75" customHeight="1">
      <c r="B178" s="1"/>
    </row>
    <row r="179" ht="15.75" customHeight="1">
      <c r="B179" s="1"/>
    </row>
    <row r="180" ht="15.75" customHeight="1">
      <c r="B180" s="1"/>
    </row>
    <row r="181" ht="15.75" customHeight="1">
      <c r="B181" s="1"/>
    </row>
    <row r="182" ht="15.75" customHeight="1">
      <c r="B182" s="1"/>
    </row>
    <row r="183" ht="15.75" customHeight="1">
      <c r="B183" s="1"/>
    </row>
    <row r="184" ht="15.75" customHeight="1">
      <c r="B184" s="1"/>
    </row>
    <row r="185" ht="15.75" customHeight="1">
      <c r="B185" s="1"/>
    </row>
    <row r="186" ht="15.75" customHeight="1">
      <c r="B186" s="1"/>
    </row>
    <row r="187" ht="15.75" customHeight="1">
      <c r="B187" s="1"/>
    </row>
    <row r="188" ht="15.75" customHeight="1">
      <c r="B188" s="1"/>
    </row>
    <row r="189" ht="15.75" customHeight="1">
      <c r="B189" s="1"/>
    </row>
    <row r="190" ht="15.75" customHeight="1">
      <c r="B190" s="1"/>
    </row>
    <row r="191" ht="15.75" customHeight="1">
      <c r="B191" s="1"/>
    </row>
    <row r="192" ht="15.75" customHeight="1">
      <c r="B192" s="1"/>
    </row>
    <row r="193" ht="15.75" customHeight="1">
      <c r="B193" s="1"/>
    </row>
    <row r="194" ht="15.75" customHeight="1">
      <c r="B194" s="1"/>
    </row>
    <row r="195" ht="15.75" customHeight="1">
      <c r="B195" s="1"/>
    </row>
    <row r="196" ht="15.75" customHeight="1">
      <c r="B196" s="1"/>
    </row>
    <row r="197" ht="15.75" customHeight="1">
      <c r="B197" s="1"/>
    </row>
    <row r="198" ht="15.75" customHeight="1">
      <c r="B198" s="1"/>
    </row>
    <row r="199" ht="15.75" customHeight="1">
      <c r="B199" s="1"/>
    </row>
    <row r="200" ht="15.75" customHeight="1">
      <c r="B200" s="1"/>
    </row>
    <row r="201" ht="15.75" customHeight="1">
      <c r="B201" s="1"/>
    </row>
    <row r="202" ht="15.75" customHeight="1">
      <c r="B202" s="1"/>
    </row>
    <row r="203" ht="15.75" customHeight="1">
      <c r="B203" s="1"/>
    </row>
    <row r="204" ht="15.75" customHeight="1">
      <c r="B204" s="1"/>
    </row>
    <row r="205" ht="15.75" customHeight="1">
      <c r="B205" s="1"/>
    </row>
    <row r="206" ht="15.75" customHeight="1">
      <c r="B206" s="1"/>
    </row>
    <row r="207" ht="15.75" customHeight="1">
      <c r="B207" s="1"/>
    </row>
    <row r="208" ht="15.75" customHeight="1">
      <c r="B208" s="1"/>
    </row>
    <row r="209" ht="15.75" customHeight="1">
      <c r="B209" s="1"/>
    </row>
    <row r="210" ht="15.75" customHeight="1">
      <c r="B210" s="1"/>
    </row>
    <row r="211" ht="15.75" customHeight="1">
      <c r="B211" s="1"/>
    </row>
    <row r="212" ht="15.75" customHeight="1">
      <c r="B212" s="1"/>
    </row>
    <row r="213" ht="15.75" customHeight="1">
      <c r="B213" s="1"/>
    </row>
    <row r="214" ht="15.75" customHeight="1">
      <c r="B214" s="1"/>
    </row>
    <row r="215" ht="15.75" customHeight="1">
      <c r="B215" s="1"/>
    </row>
    <row r="216" ht="15.75" customHeight="1">
      <c r="B216" s="1"/>
    </row>
    <row r="217" ht="15.75" customHeight="1">
      <c r="B217" s="1"/>
    </row>
    <row r="218" ht="15.75" customHeight="1">
      <c r="B218" s="1"/>
    </row>
    <row r="219" ht="15.75" customHeight="1">
      <c r="B219" s="1"/>
    </row>
    <row r="220" ht="15.75" customHeight="1">
      <c r="B220" s="1"/>
    </row>
    <row r="221" ht="15.75" customHeight="1">
      <c r="B221" s="1"/>
    </row>
    <row r="222" ht="15.75" customHeight="1">
      <c r="B222" s="1"/>
    </row>
    <row r="223" ht="15.75" customHeight="1">
      <c r="B223" s="1"/>
    </row>
    <row r="224" ht="15.75" customHeight="1">
      <c r="B224" s="1"/>
    </row>
    <row r="225" ht="15.75" customHeight="1">
      <c r="B225" s="1"/>
    </row>
    <row r="226" ht="15.75" customHeight="1">
      <c r="B226" s="1"/>
    </row>
    <row r="227" ht="15.75" customHeight="1">
      <c r="B227" s="1"/>
    </row>
    <row r="228" ht="15.75" customHeight="1">
      <c r="B228" s="1"/>
    </row>
    <row r="229" ht="15.75" customHeight="1">
      <c r="B229" s="1"/>
    </row>
    <row r="230" ht="15.75" customHeight="1">
      <c r="B230" s="1"/>
    </row>
    <row r="231" ht="15.75" customHeight="1">
      <c r="B231" s="1"/>
    </row>
    <row r="232" ht="15.75" customHeight="1">
      <c r="B232" s="1"/>
    </row>
    <row r="233" ht="15.75" customHeight="1">
      <c r="B233" s="1"/>
    </row>
    <row r="234" ht="15.75" customHeight="1">
      <c r="B234" s="1"/>
    </row>
    <row r="235" ht="15.75" customHeight="1">
      <c r="B235" s="1"/>
    </row>
    <row r="236" ht="15.75" customHeight="1">
      <c r="B236" s="1"/>
    </row>
    <row r="237" ht="15.75" customHeight="1">
      <c r="B237" s="1"/>
    </row>
    <row r="238" ht="15.75" customHeight="1">
      <c r="B238" s="1"/>
    </row>
    <row r="239" ht="15.75" customHeight="1">
      <c r="B239" s="1"/>
    </row>
    <row r="240" ht="15.75" customHeight="1">
      <c r="B240" s="1"/>
    </row>
    <row r="241" ht="15.75" customHeight="1">
      <c r="B241" s="1"/>
    </row>
    <row r="242" ht="15.75" customHeight="1">
      <c r="B242" s="1"/>
    </row>
    <row r="243" ht="15.75" customHeight="1">
      <c r="B243" s="1"/>
    </row>
    <row r="244" ht="15.75" customHeight="1">
      <c r="B244" s="1"/>
    </row>
    <row r="245" ht="15.75" customHeight="1">
      <c r="B245" s="1"/>
    </row>
    <row r="246" ht="15.75" customHeight="1">
      <c r="B246" s="1"/>
    </row>
    <row r="247" ht="15.75" customHeight="1">
      <c r="B247" s="1"/>
    </row>
    <row r="248" ht="15.75" customHeight="1">
      <c r="B248" s="1"/>
    </row>
    <row r="249" ht="15.75" customHeight="1">
      <c r="B249" s="1"/>
    </row>
    <row r="250" ht="15.75" customHeight="1">
      <c r="B250" s="1"/>
    </row>
    <row r="251" ht="15.75" customHeight="1">
      <c r="B251" s="1"/>
    </row>
    <row r="252" ht="15.75" customHeight="1">
      <c r="B252" s="1"/>
    </row>
    <row r="253" ht="15.75" customHeight="1">
      <c r="B253" s="1"/>
    </row>
    <row r="254" ht="15.75" customHeight="1">
      <c r="B254" s="1"/>
    </row>
    <row r="255" ht="15.75" customHeight="1">
      <c r="B255" s="1"/>
    </row>
    <row r="256" ht="15.75" customHeight="1">
      <c r="B256" s="1"/>
    </row>
    <row r="257" ht="15.75" customHeight="1">
      <c r="B257" s="1"/>
    </row>
    <row r="258" ht="15.75" customHeight="1">
      <c r="B258" s="1"/>
    </row>
    <row r="259" ht="15.75" customHeight="1">
      <c r="B259" s="1"/>
    </row>
    <row r="260" ht="15.75" customHeight="1">
      <c r="B260" s="1"/>
    </row>
    <row r="261" ht="15.75" customHeight="1">
      <c r="B261" s="1"/>
    </row>
    <row r="262" ht="15.75" customHeight="1">
      <c r="B262" s="1"/>
    </row>
    <row r="263" ht="15.75" customHeight="1">
      <c r="B263" s="1"/>
    </row>
    <row r="264" ht="15.75" customHeight="1">
      <c r="B264" s="1"/>
    </row>
    <row r="265" ht="15.75" customHeight="1">
      <c r="B265" s="1"/>
    </row>
    <row r="266" ht="15.75" customHeight="1">
      <c r="B266" s="1"/>
    </row>
    <row r="267" ht="15.75" customHeight="1">
      <c r="B267" s="1"/>
    </row>
    <row r="268" ht="15.75" customHeight="1">
      <c r="B268" s="1"/>
    </row>
    <row r="269" ht="15.75" customHeight="1">
      <c r="B269" s="1"/>
    </row>
    <row r="270" ht="15.75" customHeight="1">
      <c r="B270" s="1"/>
    </row>
    <row r="271" ht="15.75" customHeight="1">
      <c r="B271" s="1"/>
    </row>
    <row r="272" ht="15.75" customHeight="1">
      <c r="B272" s="1"/>
    </row>
    <row r="273" ht="15.75" customHeight="1">
      <c r="B273" s="1"/>
    </row>
    <row r="274" ht="15.75" customHeight="1">
      <c r="B274" s="1"/>
    </row>
    <row r="275" ht="15.75" customHeight="1">
      <c r="B275" s="1"/>
    </row>
    <row r="276" ht="15.75" customHeight="1">
      <c r="B276" s="1"/>
    </row>
    <row r="277" ht="15.75" customHeight="1">
      <c r="B277" s="1"/>
    </row>
    <row r="278" ht="15.75" customHeight="1">
      <c r="B278" s="1"/>
    </row>
    <row r="279" ht="15.75" customHeight="1">
      <c r="B279" s="1"/>
    </row>
    <row r="280" ht="15.75" customHeight="1">
      <c r="B280" s="1"/>
    </row>
    <row r="281" ht="15.75" customHeight="1">
      <c r="B281" s="1"/>
    </row>
    <row r="282" ht="15.75" customHeight="1">
      <c r="B282" s="1"/>
    </row>
    <row r="283" ht="15.75" customHeight="1">
      <c r="B283" s="1"/>
    </row>
    <row r="284" ht="15.75" customHeight="1">
      <c r="B284" s="1"/>
    </row>
    <row r="285" ht="15.75" customHeight="1">
      <c r="B285" s="1"/>
    </row>
    <row r="286" ht="15.75" customHeight="1">
      <c r="B286" s="1"/>
    </row>
    <row r="287" ht="15.75" customHeight="1">
      <c r="B287" s="1"/>
    </row>
    <row r="288" ht="15.75" customHeight="1">
      <c r="B288" s="1"/>
    </row>
    <row r="289" ht="15.75" customHeight="1">
      <c r="B289" s="1"/>
    </row>
    <row r="290" ht="15.75" customHeight="1">
      <c r="B290" s="1"/>
    </row>
    <row r="291" ht="15.75" customHeight="1">
      <c r="B291" s="1"/>
    </row>
    <row r="292" ht="15.75" customHeight="1">
      <c r="B292" s="1"/>
    </row>
    <row r="293" ht="15.75" customHeight="1">
      <c r="B293" s="1"/>
    </row>
    <row r="294" ht="15.75" customHeight="1">
      <c r="B294" s="1"/>
    </row>
    <row r="295" ht="15.75" customHeight="1">
      <c r="B295" s="1"/>
    </row>
    <row r="296" ht="15.75" customHeight="1">
      <c r="B296" s="1"/>
    </row>
    <row r="297" ht="15.75" customHeight="1">
      <c r="B297" s="1"/>
    </row>
    <row r="298" ht="15.75" customHeight="1">
      <c r="B298" s="1"/>
    </row>
    <row r="299" ht="15.75" customHeight="1">
      <c r="B299" s="1"/>
    </row>
    <row r="300" ht="15.75" customHeight="1">
      <c r="B300" s="1"/>
    </row>
    <row r="301" ht="15.75" customHeight="1">
      <c r="B301" s="1"/>
    </row>
    <row r="302" ht="15.75" customHeight="1">
      <c r="B302" s="1"/>
    </row>
    <row r="303" ht="15.75" customHeight="1">
      <c r="B303" s="1"/>
    </row>
    <row r="304" ht="15.75" customHeight="1">
      <c r="B304" s="1"/>
    </row>
    <row r="305" ht="15.75" customHeight="1">
      <c r="B305" s="1"/>
    </row>
    <row r="306" ht="15.75" customHeight="1">
      <c r="B306" s="1"/>
    </row>
    <row r="307" ht="15.75" customHeight="1">
      <c r="B307" s="1"/>
    </row>
    <row r="308" ht="15.75" customHeight="1">
      <c r="B308" s="1"/>
    </row>
    <row r="309" ht="15.75" customHeight="1">
      <c r="B309" s="1"/>
    </row>
    <row r="310" ht="15.75" customHeight="1">
      <c r="B310" s="1"/>
    </row>
    <row r="311" ht="15.75" customHeight="1">
      <c r="B311" s="1"/>
    </row>
    <row r="312" ht="15.75" customHeight="1">
      <c r="B312" s="1"/>
    </row>
    <row r="313" ht="15.75" customHeight="1">
      <c r="B313" s="1"/>
    </row>
    <row r="314" ht="15.75" customHeight="1">
      <c r="B314" s="1"/>
    </row>
    <row r="315" ht="15.75" customHeight="1">
      <c r="B315" s="1"/>
    </row>
    <row r="316" ht="15.75" customHeight="1">
      <c r="B316" s="1"/>
    </row>
    <row r="317" ht="15.75" customHeight="1">
      <c r="B317" s="1"/>
    </row>
    <row r="318" ht="15.75" customHeight="1">
      <c r="B318" s="1"/>
    </row>
    <row r="319" ht="15.75" customHeight="1">
      <c r="B319" s="1"/>
    </row>
    <row r="320" ht="15.75" customHeight="1">
      <c r="B320" s="1"/>
    </row>
    <row r="321" ht="15.75" customHeight="1">
      <c r="B321" s="1"/>
    </row>
    <row r="322" ht="15.75" customHeight="1">
      <c r="B322" s="1"/>
    </row>
    <row r="323" ht="15.75" customHeight="1">
      <c r="B323" s="1"/>
    </row>
    <row r="324" ht="15.75" customHeight="1">
      <c r="B324" s="1"/>
    </row>
    <row r="325" ht="15.75" customHeight="1">
      <c r="B325" s="1"/>
    </row>
    <row r="326" ht="15.75" customHeight="1">
      <c r="B326" s="1"/>
    </row>
    <row r="327" ht="15.75" customHeight="1">
      <c r="B327" s="1"/>
    </row>
    <row r="328" ht="15.75" customHeight="1">
      <c r="B328" s="1"/>
    </row>
    <row r="329" ht="15.75" customHeight="1">
      <c r="B329" s="1"/>
    </row>
    <row r="330" ht="15.75" customHeight="1">
      <c r="B330" s="1"/>
    </row>
    <row r="331" ht="15.75" customHeight="1">
      <c r="B331" s="1"/>
    </row>
    <row r="332" ht="15.75" customHeight="1">
      <c r="B332" s="1"/>
    </row>
    <row r="333" ht="15.75" customHeight="1">
      <c r="B333" s="1"/>
    </row>
    <row r="334" ht="15.75" customHeight="1">
      <c r="B334" s="1"/>
    </row>
    <row r="335" ht="15.75" customHeight="1">
      <c r="B335" s="1"/>
    </row>
    <row r="336" ht="15.75" customHeight="1">
      <c r="B336" s="1"/>
    </row>
    <row r="337" ht="15.75" customHeight="1">
      <c r="B337" s="1"/>
    </row>
    <row r="338" ht="15.75" customHeight="1">
      <c r="B338" s="1"/>
    </row>
    <row r="339" ht="15.75" customHeight="1">
      <c r="B339" s="1"/>
    </row>
    <row r="340" ht="15.75" customHeight="1">
      <c r="B340" s="1"/>
    </row>
    <row r="341" ht="15.75" customHeight="1">
      <c r="B341" s="1"/>
    </row>
    <row r="342" ht="15.75" customHeight="1">
      <c r="B342" s="1"/>
    </row>
    <row r="343" ht="15.75" customHeight="1">
      <c r="B343" s="1"/>
    </row>
    <row r="344" ht="15.75" customHeight="1">
      <c r="B344" s="1"/>
    </row>
    <row r="345" ht="15.75" customHeight="1">
      <c r="B345" s="1"/>
    </row>
    <row r="346" ht="15.75" customHeight="1">
      <c r="B346" s="1"/>
    </row>
    <row r="347" ht="15.75" customHeight="1">
      <c r="B347" s="1"/>
    </row>
    <row r="348" ht="15.75" customHeight="1">
      <c r="B348" s="1"/>
    </row>
    <row r="349" ht="15.75" customHeight="1">
      <c r="B349" s="1"/>
    </row>
    <row r="350" ht="15.75" customHeight="1">
      <c r="B350" s="1"/>
    </row>
    <row r="351" ht="15.75" customHeight="1">
      <c r="B351" s="1"/>
    </row>
    <row r="352" ht="15.75" customHeight="1">
      <c r="B352" s="1"/>
    </row>
    <row r="353" ht="15.75" customHeight="1">
      <c r="B353" s="1"/>
    </row>
    <row r="354" ht="15.75" customHeight="1">
      <c r="B354" s="1"/>
    </row>
    <row r="355" ht="15.75" customHeight="1">
      <c r="B355" s="1"/>
    </row>
    <row r="356" ht="15.75" customHeight="1">
      <c r="B356" s="1"/>
    </row>
    <row r="357" ht="15.75" customHeight="1">
      <c r="B357" s="1"/>
    </row>
    <row r="358" ht="15.75" customHeight="1">
      <c r="B358" s="1"/>
    </row>
    <row r="359" ht="15.75" customHeight="1">
      <c r="B359" s="1"/>
    </row>
    <row r="360" ht="15.75" customHeight="1">
      <c r="B360" s="1"/>
    </row>
    <row r="361" ht="15.75" customHeight="1">
      <c r="B361" s="1"/>
    </row>
    <row r="362" ht="15.75" customHeight="1">
      <c r="B362" s="1"/>
    </row>
    <row r="363" ht="15.75" customHeight="1">
      <c r="B363" s="1"/>
    </row>
    <row r="364" ht="15.75" customHeight="1">
      <c r="B364" s="1"/>
    </row>
    <row r="365" ht="15.75" customHeight="1">
      <c r="B365" s="1"/>
    </row>
    <row r="366" ht="15.75" customHeight="1">
      <c r="B366" s="1"/>
    </row>
    <row r="367" ht="15.75" customHeight="1">
      <c r="B367" s="1"/>
    </row>
    <row r="368" ht="15.75" customHeight="1">
      <c r="B368" s="1"/>
    </row>
    <row r="369" ht="15.75" customHeight="1">
      <c r="B369" s="1"/>
    </row>
    <row r="370" ht="15.75" customHeight="1">
      <c r="B370" s="1"/>
    </row>
    <row r="371" ht="15.75" customHeight="1">
      <c r="B371" s="1"/>
    </row>
    <row r="372" ht="15.75" customHeight="1">
      <c r="B372" s="1"/>
    </row>
    <row r="373" ht="15.75" customHeight="1">
      <c r="B373" s="1"/>
    </row>
    <row r="374" ht="15.75" customHeight="1">
      <c r="B374" s="1"/>
    </row>
    <row r="375" ht="15.75" customHeight="1">
      <c r="B375" s="1"/>
    </row>
    <row r="376" ht="15.75" customHeight="1">
      <c r="B376" s="1"/>
    </row>
    <row r="377" ht="15.75" customHeight="1">
      <c r="B377" s="1"/>
    </row>
    <row r="378" ht="15.75" customHeight="1">
      <c r="B378" s="1"/>
    </row>
    <row r="379" ht="15.75" customHeight="1">
      <c r="B379" s="1"/>
    </row>
    <row r="380" ht="15.75" customHeight="1">
      <c r="B380" s="1"/>
    </row>
    <row r="381" ht="15.75" customHeight="1">
      <c r="B381" s="1"/>
    </row>
    <row r="382" ht="15.75" customHeight="1">
      <c r="B382" s="1"/>
    </row>
    <row r="383" ht="15.75" customHeight="1">
      <c r="B383" s="1"/>
    </row>
    <row r="384" ht="15.75" customHeight="1">
      <c r="B384" s="1"/>
    </row>
    <row r="385" ht="15.75" customHeight="1">
      <c r="B385" s="1"/>
    </row>
    <row r="386" ht="15.75" customHeight="1">
      <c r="B386" s="1"/>
    </row>
    <row r="387" ht="15.75" customHeight="1">
      <c r="B387" s="1"/>
    </row>
    <row r="388" ht="15.75" customHeight="1">
      <c r="B388" s="1"/>
    </row>
    <row r="389" ht="15.75" customHeight="1">
      <c r="B389" s="1"/>
    </row>
    <row r="390" ht="15.75" customHeight="1">
      <c r="B390" s="1"/>
    </row>
    <row r="391" ht="15.75" customHeight="1">
      <c r="B391" s="1"/>
    </row>
    <row r="392" ht="15.75" customHeight="1">
      <c r="B392" s="1"/>
    </row>
    <row r="393" ht="15.75" customHeight="1">
      <c r="B393" s="1"/>
    </row>
    <row r="394" ht="15.75" customHeight="1">
      <c r="B394" s="1"/>
    </row>
    <row r="395" ht="15.75" customHeight="1">
      <c r="B395" s="1"/>
    </row>
    <row r="396" ht="15.75" customHeight="1">
      <c r="B396" s="1"/>
    </row>
    <row r="397" ht="15.75" customHeight="1">
      <c r="B397" s="1"/>
    </row>
    <row r="398" ht="15.75" customHeight="1">
      <c r="B398" s="1"/>
    </row>
    <row r="399" ht="15.75" customHeight="1">
      <c r="B399" s="1"/>
    </row>
    <row r="400" ht="15.75" customHeight="1">
      <c r="B400" s="1"/>
    </row>
    <row r="401" ht="15.75" customHeight="1">
      <c r="B401" s="1"/>
    </row>
    <row r="402" ht="15.75" customHeight="1">
      <c r="B402" s="1"/>
    </row>
    <row r="403" ht="15.75" customHeight="1">
      <c r="B403" s="1"/>
    </row>
    <row r="404" ht="15.75" customHeight="1">
      <c r="B404" s="1"/>
    </row>
    <row r="405" ht="15.75" customHeight="1">
      <c r="B405" s="1"/>
    </row>
    <row r="406" ht="15.75" customHeight="1">
      <c r="B406" s="1"/>
    </row>
    <row r="407" ht="15.75" customHeight="1">
      <c r="B407" s="1"/>
    </row>
    <row r="408" ht="15.75" customHeight="1">
      <c r="B408" s="1"/>
    </row>
    <row r="409" ht="15.75" customHeight="1">
      <c r="B409" s="1"/>
    </row>
    <row r="410" ht="15.75" customHeight="1">
      <c r="B410" s="1"/>
    </row>
    <row r="411" ht="15.75" customHeight="1">
      <c r="B411" s="1"/>
    </row>
    <row r="412" ht="15.75" customHeight="1">
      <c r="B412" s="1"/>
    </row>
    <row r="413" ht="15.75" customHeight="1">
      <c r="B413" s="1"/>
    </row>
    <row r="414" ht="15.75" customHeight="1">
      <c r="B414" s="1"/>
    </row>
    <row r="415" ht="15.75" customHeight="1">
      <c r="B415" s="1"/>
    </row>
    <row r="416" ht="15.75" customHeight="1">
      <c r="B416" s="1"/>
    </row>
    <row r="417" ht="15.75" customHeight="1">
      <c r="B417" s="1"/>
    </row>
    <row r="418" ht="15.75" customHeight="1">
      <c r="B418" s="1"/>
    </row>
    <row r="419" ht="15.75" customHeight="1">
      <c r="B419" s="1"/>
    </row>
    <row r="420" ht="15.75" customHeight="1">
      <c r="B420" s="1"/>
    </row>
    <row r="421" ht="15.75" customHeight="1">
      <c r="B421" s="1"/>
    </row>
    <row r="422" ht="15.75" customHeight="1">
      <c r="B422" s="1"/>
    </row>
    <row r="423" ht="15.75" customHeight="1">
      <c r="B423" s="1"/>
    </row>
    <row r="424" ht="15.75" customHeight="1">
      <c r="B424" s="1"/>
    </row>
    <row r="425" ht="15.75" customHeight="1">
      <c r="B425" s="1"/>
    </row>
    <row r="426" ht="15.75" customHeight="1">
      <c r="B426" s="1"/>
    </row>
    <row r="427" ht="15.75" customHeight="1">
      <c r="B427" s="1"/>
    </row>
    <row r="428" ht="15.75" customHeight="1">
      <c r="B428" s="1"/>
    </row>
    <row r="429" ht="15.75" customHeight="1">
      <c r="B429" s="1"/>
    </row>
    <row r="430" ht="15.75" customHeight="1">
      <c r="B430" s="1"/>
    </row>
    <row r="431" ht="15.75" customHeight="1">
      <c r="B431" s="1"/>
    </row>
    <row r="432" ht="15.75" customHeight="1">
      <c r="B432" s="1"/>
    </row>
    <row r="433" ht="15.75" customHeight="1">
      <c r="B433" s="1"/>
    </row>
    <row r="434" ht="15.75" customHeight="1">
      <c r="B434" s="1"/>
    </row>
    <row r="435" ht="15.75" customHeight="1">
      <c r="B435" s="1"/>
    </row>
    <row r="436" ht="15.75" customHeight="1">
      <c r="B436" s="1"/>
    </row>
    <row r="437" ht="15.75" customHeight="1">
      <c r="B437" s="1"/>
    </row>
    <row r="438" ht="15.75" customHeight="1">
      <c r="B438" s="1"/>
    </row>
    <row r="439" ht="15.75" customHeight="1">
      <c r="B439" s="1"/>
    </row>
    <row r="440" ht="15.75" customHeight="1">
      <c r="B440" s="1"/>
    </row>
    <row r="441" ht="15.75" customHeight="1">
      <c r="B441" s="1"/>
    </row>
    <row r="442" ht="15.75" customHeight="1">
      <c r="B442" s="1"/>
    </row>
    <row r="443" ht="15.75" customHeight="1">
      <c r="B443" s="1"/>
    </row>
    <row r="444" ht="15.75" customHeight="1">
      <c r="B444" s="1"/>
    </row>
    <row r="445" ht="15.75" customHeight="1">
      <c r="B445" s="1"/>
    </row>
    <row r="446" ht="15.75" customHeight="1">
      <c r="B446" s="1"/>
    </row>
    <row r="447" ht="15.75" customHeight="1">
      <c r="B447" s="1"/>
    </row>
    <row r="448" ht="15.75" customHeight="1">
      <c r="B448" s="1"/>
    </row>
    <row r="449" ht="15.75" customHeight="1">
      <c r="B449" s="1"/>
    </row>
    <row r="450" ht="15.75" customHeight="1">
      <c r="B450" s="1"/>
    </row>
    <row r="451" ht="15.75" customHeight="1">
      <c r="B451" s="1"/>
    </row>
    <row r="452" ht="15.75" customHeight="1">
      <c r="B452" s="1"/>
    </row>
    <row r="453" ht="15.75" customHeight="1">
      <c r="B453" s="1"/>
    </row>
    <row r="454" ht="15.75" customHeight="1">
      <c r="B454" s="1"/>
    </row>
    <row r="455" ht="15.75" customHeight="1">
      <c r="B455" s="1"/>
    </row>
    <row r="456" ht="15.75" customHeight="1">
      <c r="B456" s="1"/>
    </row>
    <row r="457" ht="15.75" customHeight="1">
      <c r="B457" s="1"/>
    </row>
    <row r="458" ht="15.75" customHeight="1">
      <c r="B458" s="1"/>
    </row>
    <row r="459" ht="15.75" customHeight="1">
      <c r="B459" s="1"/>
    </row>
    <row r="460" ht="15.75" customHeight="1">
      <c r="B460" s="1"/>
    </row>
    <row r="461" ht="15.75" customHeight="1">
      <c r="B461" s="1"/>
    </row>
    <row r="462" ht="15.75" customHeight="1">
      <c r="B462" s="1"/>
    </row>
    <row r="463" ht="15.75" customHeight="1">
      <c r="B463" s="1"/>
    </row>
    <row r="464" ht="15.75" customHeight="1">
      <c r="B464" s="1"/>
    </row>
    <row r="465" ht="15.75" customHeight="1">
      <c r="B465" s="1"/>
    </row>
    <row r="466" ht="15.75" customHeight="1">
      <c r="B466" s="1"/>
    </row>
    <row r="467" ht="15.75" customHeight="1">
      <c r="B467" s="1"/>
    </row>
    <row r="468" ht="15.75" customHeight="1">
      <c r="B468" s="1"/>
    </row>
    <row r="469" ht="15.75" customHeight="1">
      <c r="B469" s="1"/>
    </row>
    <row r="470" ht="15.75" customHeight="1">
      <c r="B470" s="1"/>
    </row>
    <row r="471" ht="15.75" customHeight="1">
      <c r="B471" s="1"/>
    </row>
    <row r="472" ht="15.75" customHeight="1">
      <c r="B472" s="1"/>
    </row>
    <row r="473" ht="15.75" customHeight="1">
      <c r="B473" s="1"/>
    </row>
    <row r="474" ht="15.75" customHeight="1">
      <c r="B474" s="1"/>
    </row>
    <row r="475" ht="15.75" customHeight="1">
      <c r="B475" s="1"/>
    </row>
    <row r="476" ht="15.75" customHeight="1">
      <c r="B476" s="1"/>
    </row>
    <row r="477" ht="15.75" customHeight="1">
      <c r="B477" s="1"/>
    </row>
    <row r="478" ht="15.75" customHeight="1">
      <c r="B478" s="1"/>
    </row>
    <row r="479" ht="15.75" customHeight="1">
      <c r="B479" s="1"/>
    </row>
    <row r="480" ht="15.75" customHeight="1">
      <c r="B480" s="1"/>
    </row>
    <row r="481" ht="15.75" customHeight="1">
      <c r="B481" s="1"/>
    </row>
    <row r="482" ht="15.75" customHeight="1">
      <c r="B482" s="1"/>
    </row>
    <row r="483" ht="15.75" customHeight="1">
      <c r="B483" s="1"/>
    </row>
    <row r="484" ht="15.75" customHeight="1">
      <c r="B484" s="1"/>
    </row>
    <row r="485" ht="15.75" customHeight="1">
      <c r="B485" s="1"/>
    </row>
    <row r="486" ht="15.75" customHeight="1">
      <c r="B486" s="1"/>
    </row>
    <row r="487" ht="15.75" customHeight="1">
      <c r="B487" s="1"/>
    </row>
    <row r="488" ht="15.75" customHeight="1">
      <c r="B488" s="1"/>
    </row>
    <row r="489" ht="15.75" customHeight="1">
      <c r="B489" s="1"/>
    </row>
    <row r="490" ht="15.75" customHeight="1">
      <c r="B490" s="1"/>
    </row>
    <row r="491" ht="15.75" customHeight="1">
      <c r="B491" s="1"/>
    </row>
    <row r="492" ht="15.75" customHeight="1">
      <c r="B492" s="1"/>
    </row>
    <row r="493" ht="15.75" customHeight="1">
      <c r="B493" s="1"/>
    </row>
    <row r="494" ht="15.75" customHeight="1">
      <c r="B494" s="1"/>
    </row>
    <row r="495" ht="15.75" customHeight="1">
      <c r="B495" s="1"/>
    </row>
    <row r="496" ht="15.75" customHeight="1">
      <c r="B496" s="1"/>
    </row>
    <row r="497" ht="15.75" customHeight="1">
      <c r="B497" s="1"/>
    </row>
    <row r="498" ht="15.75" customHeight="1">
      <c r="B498" s="1"/>
    </row>
    <row r="499" ht="15.75" customHeight="1">
      <c r="B499" s="1"/>
    </row>
    <row r="500" ht="15.75" customHeight="1">
      <c r="B500" s="1"/>
    </row>
    <row r="501" ht="15.75" customHeight="1">
      <c r="B501" s="1"/>
    </row>
    <row r="502" ht="15.75" customHeight="1">
      <c r="B502" s="1"/>
    </row>
    <row r="503" ht="15.75" customHeight="1">
      <c r="B503" s="1"/>
    </row>
    <row r="504" ht="15.75" customHeight="1">
      <c r="B504" s="1"/>
    </row>
    <row r="505" ht="15.75" customHeight="1">
      <c r="B505" s="1"/>
    </row>
    <row r="506" ht="15.75" customHeight="1">
      <c r="B506" s="1"/>
    </row>
    <row r="507" ht="15.75" customHeight="1">
      <c r="B507" s="1"/>
    </row>
    <row r="508" ht="15.75" customHeight="1">
      <c r="B508" s="1"/>
    </row>
    <row r="509" ht="15.75" customHeight="1">
      <c r="B509" s="1"/>
    </row>
    <row r="510" ht="15.75" customHeight="1">
      <c r="B510" s="1"/>
    </row>
    <row r="511" ht="15.75" customHeight="1">
      <c r="B511" s="1"/>
    </row>
    <row r="512" ht="15.75" customHeight="1">
      <c r="B512" s="1"/>
    </row>
    <row r="513" ht="15.75" customHeight="1">
      <c r="B513" s="1"/>
    </row>
    <row r="514" ht="15.75" customHeight="1">
      <c r="B514" s="1"/>
    </row>
    <row r="515" ht="15.75" customHeight="1">
      <c r="B515" s="1"/>
    </row>
    <row r="516" ht="15.75" customHeight="1">
      <c r="B516" s="1"/>
    </row>
    <row r="517" ht="15.75" customHeight="1">
      <c r="B517" s="1"/>
    </row>
    <row r="518" ht="15.75" customHeight="1">
      <c r="B518" s="1"/>
    </row>
    <row r="519" ht="15.75" customHeight="1">
      <c r="B519" s="1"/>
    </row>
    <row r="520" ht="15.75" customHeight="1">
      <c r="B520" s="1"/>
    </row>
    <row r="521" ht="15.75" customHeight="1">
      <c r="B521" s="1"/>
    </row>
    <row r="522" ht="15.75" customHeight="1">
      <c r="B522" s="1"/>
    </row>
    <row r="523" ht="15.75" customHeight="1">
      <c r="B523" s="1"/>
    </row>
    <row r="524" ht="15.75" customHeight="1">
      <c r="B524" s="1"/>
    </row>
    <row r="525" ht="15.75" customHeight="1">
      <c r="B525" s="1"/>
    </row>
    <row r="526" ht="15.75" customHeight="1">
      <c r="B526" s="1"/>
    </row>
    <row r="527" ht="15.75" customHeight="1">
      <c r="B527" s="1"/>
    </row>
    <row r="528" ht="15.75" customHeight="1">
      <c r="B528" s="1"/>
    </row>
    <row r="529" ht="15.75" customHeight="1">
      <c r="B529" s="1"/>
    </row>
    <row r="530" ht="15.75" customHeight="1">
      <c r="B530" s="1"/>
    </row>
    <row r="531" ht="15.75" customHeight="1">
      <c r="B531" s="1"/>
    </row>
    <row r="532" ht="15.75" customHeight="1">
      <c r="B532" s="1"/>
    </row>
    <row r="533" ht="15.75" customHeight="1">
      <c r="B533" s="1"/>
    </row>
    <row r="534" ht="15.75" customHeight="1">
      <c r="B534" s="1"/>
    </row>
    <row r="535" ht="15.75" customHeight="1">
      <c r="B535" s="1"/>
    </row>
    <row r="536" ht="15.75" customHeight="1">
      <c r="B536" s="1"/>
    </row>
    <row r="537" ht="15.75" customHeight="1">
      <c r="B537" s="1"/>
    </row>
    <row r="538" ht="15.75" customHeight="1">
      <c r="B538" s="1"/>
    </row>
    <row r="539" ht="15.75" customHeight="1">
      <c r="B539" s="1"/>
    </row>
    <row r="540" ht="15.75" customHeight="1">
      <c r="B540" s="1"/>
    </row>
    <row r="541" ht="15.75" customHeight="1">
      <c r="B541" s="1"/>
    </row>
    <row r="542" ht="15.75" customHeight="1">
      <c r="B542" s="1"/>
    </row>
    <row r="543" ht="15.75" customHeight="1">
      <c r="B543" s="1"/>
    </row>
    <row r="544" ht="15.75" customHeight="1">
      <c r="B544" s="1"/>
    </row>
    <row r="545" ht="15.75" customHeight="1">
      <c r="B545" s="1"/>
    </row>
    <row r="546" ht="15.75" customHeight="1">
      <c r="B546" s="1"/>
    </row>
    <row r="547" ht="15.75" customHeight="1">
      <c r="B547" s="1"/>
    </row>
    <row r="548" ht="15.75" customHeight="1">
      <c r="B548" s="1"/>
    </row>
    <row r="549" ht="15.75" customHeight="1">
      <c r="B549" s="1"/>
    </row>
    <row r="550" ht="15.75" customHeight="1">
      <c r="B550" s="1"/>
    </row>
    <row r="551" ht="15.75" customHeight="1">
      <c r="B551" s="1"/>
    </row>
    <row r="552" ht="15.75" customHeight="1">
      <c r="B552" s="1"/>
    </row>
    <row r="553" ht="15.75" customHeight="1">
      <c r="B553" s="1"/>
    </row>
    <row r="554" ht="15.75" customHeight="1">
      <c r="B554" s="1"/>
    </row>
    <row r="555" ht="15.75" customHeight="1">
      <c r="B555" s="1"/>
    </row>
    <row r="556" ht="15.75" customHeight="1">
      <c r="B556" s="1"/>
    </row>
    <row r="557" ht="15.75" customHeight="1">
      <c r="B557" s="1"/>
    </row>
    <row r="558" ht="15.75" customHeight="1">
      <c r="B558" s="1"/>
    </row>
    <row r="559" ht="15.75" customHeight="1">
      <c r="B559" s="1"/>
    </row>
    <row r="560" ht="15.75" customHeight="1">
      <c r="B560" s="1"/>
    </row>
    <row r="561" ht="15.75" customHeight="1">
      <c r="B561" s="1"/>
    </row>
    <row r="562" ht="15.75" customHeight="1">
      <c r="B562" s="1"/>
    </row>
    <row r="563" ht="15.75" customHeight="1">
      <c r="B563" s="1"/>
    </row>
    <row r="564" ht="15.75" customHeight="1">
      <c r="B564" s="1"/>
    </row>
    <row r="565" ht="15.75" customHeight="1">
      <c r="B565" s="1"/>
    </row>
    <row r="566" ht="15.75" customHeight="1">
      <c r="B566" s="1"/>
    </row>
    <row r="567" ht="15.75" customHeight="1">
      <c r="B567" s="1"/>
    </row>
    <row r="568" ht="15.75" customHeight="1">
      <c r="B568" s="1"/>
    </row>
    <row r="569" ht="15.75" customHeight="1">
      <c r="B569" s="1"/>
    </row>
    <row r="570" ht="15.75" customHeight="1">
      <c r="B570" s="1"/>
    </row>
    <row r="571" ht="15.75" customHeight="1">
      <c r="B571" s="1"/>
    </row>
    <row r="572" ht="15.75" customHeight="1">
      <c r="B572" s="1"/>
    </row>
    <row r="573" ht="15.75" customHeight="1">
      <c r="B573" s="1"/>
    </row>
    <row r="574" ht="15.75" customHeight="1">
      <c r="B574" s="1"/>
    </row>
    <row r="575" ht="15.75" customHeight="1">
      <c r="B575" s="1"/>
    </row>
    <row r="576" ht="15.75" customHeight="1">
      <c r="B576" s="1"/>
    </row>
    <row r="577" ht="15.75" customHeight="1">
      <c r="B577" s="1"/>
    </row>
    <row r="578" ht="15.75" customHeight="1">
      <c r="B578" s="1"/>
    </row>
    <row r="579" ht="15.75" customHeight="1">
      <c r="B579" s="1"/>
    </row>
    <row r="580" ht="15.75" customHeight="1">
      <c r="B580" s="1"/>
    </row>
    <row r="581" ht="15.75" customHeight="1">
      <c r="B581" s="1"/>
    </row>
    <row r="582" ht="15.75" customHeight="1">
      <c r="B582" s="1"/>
    </row>
    <row r="583" ht="15.75" customHeight="1">
      <c r="B583" s="1"/>
    </row>
    <row r="584" ht="15.75" customHeight="1">
      <c r="B584" s="1"/>
    </row>
    <row r="585" ht="15.75" customHeight="1">
      <c r="B585" s="1"/>
    </row>
    <row r="586" ht="15.75" customHeight="1">
      <c r="B586" s="1"/>
    </row>
    <row r="587" ht="15.75" customHeight="1">
      <c r="B587" s="1"/>
    </row>
    <row r="588" ht="15.75" customHeight="1">
      <c r="B588" s="1"/>
    </row>
    <row r="589" ht="15.75" customHeight="1">
      <c r="B589" s="1"/>
    </row>
    <row r="590" ht="15.75" customHeight="1">
      <c r="B590" s="1"/>
    </row>
    <row r="591" ht="15.75" customHeight="1">
      <c r="B591" s="1"/>
    </row>
    <row r="592" ht="15.75" customHeight="1">
      <c r="B592" s="1"/>
    </row>
    <row r="593" ht="15.75" customHeight="1">
      <c r="B593" s="1"/>
    </row>
    <row r="594" ht="15.75" customHeight="1">
      <c r="B594" s="1"/>
    </row>
    <row r="595" ht="15.75" customHeight="1">
      <c r="B595" s="1"/>
    </row>
    <row r="596" ht="15.75" customHeight="1">
      <c r="B596" s="1"/>
    </row>
    <row r="597" ht="15.75" customHeight="1">
      <c r="B597" s="1"/>
    </row>
    <row r="598" ht="15.75" customHeight="1">
      <c r="B598" s="1"/>
    </row>
    <row r="599" ht="15.75" customHeight="1">
      <c r="B599" s="1"/>
    </row>
    <row r="600" ht="15.75" customHeight="1">
      <c r="B600" s="1"/>
    </row>
    <row r="601" ht="15.75" customHeight="1">
      <c r="B601" s="1"/>
    </row>
    <row r="602" ht="15.75" customHeight="1">
      <c r="B602" s="1"/>
    </row>
    <row r="603" ht="15.75" customHeight="1">
      <c r="B603" s="1"/>
    </row>
    <row r="604" ht="15.75" customHeight="1">
      <c r="B604" s="1"/>
    </row>
    <row r="605" ht="15.75" customHeight="1">
      <c r="B605" s="1"/>
    </row>
    <row r="606" ht="15.75" customHeight="1">
      <c r="B606" s="1"/>
    </row>
    <row r="607" ht="15.75" customHeight="1">
      <c r="B607" s="1"/>
    </row>
    <row r="608" ht="15.75" customHeight="1">
      <c r="B608" s="1"/>
    </row>
    <row r="609" ht="15.75" customHeight="1">
      <c r="B609" s="1"/>
    </row>
    <row r="610" ht="15.75" customHeight="1">
      <c r="B610" s="1"/>
    </row>
    <row r="611" ht="15.75" customHeight="1">
      <c r="B611" s="1"/>
    </row>
    <row r="612" ht="15.75" customHeight="1">
      <c r="B612" s="1"/>
    </row>
    <row r="613" ht="15.75" customHeight="1">
      <c r="B613" s="1"/>
    </row>
    <row r="614" ht="15.75" customHeight="1">
      <c r="B614" s="1"/>
    </row>
    <row r="615" ht="15.75" customHeight="1">
      <c r="B615" s="1"/>
    </row>
    <row r="616" ht="15.75" customHeight="1">
      <c r="B616" s="1"/>
    </row>
    <row r="617" ht="15.75" customHeight="1">
      <c r="B617" s="1"/>
    </row>
    <row r="618" ht="15.75" customHeight="1">
      <c r="B618" s="1"/>
    </row>
    <row r="619" ht="15.75" customHeight="1">
      <c r="B619" s="1"/>
    </row>
    <row r="620" ht="15.75" customHeight="1">
      <c r="B620" s="1"/>
    </row>
    <row r="621" ht="15.75" customHeight="1">
      <c r="B621" s="1"/>
    </row>
    <row r="622" ht="15.75" customHeight="1">
      <c r="B622" s="1"/>
    </row>
    <row r="623" ht="15.75" customHeight="1">
      <c r="B623" s="1"/>
    </row>
    <row r="624" ht="15.75" customHeight="1">
      <c r="B624" s="1"/>
    </row>
    <row r="625" ht="15.75" customHeight="1">
      <c r="B625" s="1"/>
    </row>
    <row r="626" ht="15.75" customHeight="1">
      <c r="B626" s="1"/>
    </row>
    <row r="627" ht="15.75" customHeight="1">
      <c r="B627" s="1"/>
    </row>
    <row r="628" ht="15.75" customHeight="1">
      <c r="B628" s="1"/>
    </row>
    <row r="629" ht="15.75" customHeight="1">
      <c r="B629" s="1"/>
    </row>
    <row r="630" ht="15.75" customHeight="1">
      <c r="B630" s="1"/>
    </row>
    <row r="631" ht="15.75" customHeight="1">
      <c r="B631" s="1"/>
    </row>
    <row r="632" ht="15.75" customHeight="1">
      <c r="B632" s="1"/>
    </row>
    <row r="633" ht="15.75" customHeight="1">
      <c r="B633" s="1"/>
    </row>
    <row r="634" ht="15.75" customHeight="1">
      <c r="B634" s="1"/>
    </row>
    <row r="635" ht="15.75" customHeight="1">
      <c r="B635" s="1"/>
    </row>
    <row r="636" ht="15.75" customHeight="1">
      <c r="B636" s="1"/>
    </row>
    <row r="637" ht="15.75" customHeight="1">
      <c r="B637" s="1"/>
    </row>
    <row r="638" ht="15.75" customHeight="1">
      <c r="B638" s="1"/>
    </row>
    <row r="639" ht="15.75" customHeight="1">
      <c r="B639" s="1"/>
    </row>
    <row r="640" ht="15.75" customHeight="1">
      <c r="B640" s="1"/>
    </row>
    <row r="641" ht="15.75" customHeight="1">
      <c r="B641" s="1"/>
    </row>
    <row r="642" ht="15.75" customHeight="1">
      <c r="B642" s="1"/>
    </row>
    <row r="643" ht="15.75" customHeight="1">
      <c r="B643" s="1"/>
    </row>
    <row r="644" ht="15.75" customHeight="1">
      <c r="B644" s="1"/>
    </row>
    <row r="645" ht="15.75" customHeight="1">
      <c r="B645" s="1"/>
    </row>
    <row r="646" ht="15.75" customHeight="1">
      <c r="B646" s="1"/>
    </row>
    <row r="647" ht="15.75" customHeight="1">
      <c r="B647" s="1"/>
    </row>
    <row r="648" ht="15.75" customHeight="1">
      <c r="B648" s="1"/>
    </row>
    <row r="649" ht="15.75" customHeight="1">
      <c r="B649" s="1"/>
    </row>
    <row r="650" ht="15.75" customHeight="1">
      <c r="B650" s="1"/>
    </row>
    <row r="651" ht="15.75" customHeight="1">
      <c r="B651" s="1"/>
    </row>
    <row r="652" ht="15.75" customHeight="1">
      <c r="B652" s="1"/>
    </row>
    <row r="653" ht="15.75" customHeight="1">
      <c r="B653" s="1"/>
    </row>
    <row r="654" ht="15.75" customHeight="1">
      <c r="B654" s="1"/>
    </row>
    <row r="655" ht="15.75" customHeight="1">
      <c r="B655" s="1"/>
    </row>
    <row r="656" ht="15.75" customHeight="1">
      <c r="B656" s="1"/>
    </row>
    <row r="657" ht="15.75" customHeight="1">
      <c r="B657" s="1"/>
    </row>
    <row r="658" ht="15.75" customHeight="1">
      <c r="B658" s="1"/>
    </row>
    <row r="659" ht="15.75" customHeight="1">
      <c r="B659" s="1"/>
    </row>
    <row r="660" ht="15.75" customHeight="1">
      <c r="B660" s="1"/>
    </row>
    <row r="661" ht="15.75" customHeight="1">
      <c r="B661" s="1"/>
    </row>
    <row r="662" ht="15.75" customHeight="1">
      <c r="B662" s="1"/>
    </row>
    <row r="663" ht="15.75" customHeight="1">
      <c r="B663" s="1"/>
    </row>
    <row r="664" ht="15.75" customHeight="1">
      <c r="B664" s="1"/>
    </row>
    <row r="665" ht="15.75" customHeight="1">
      <c r="B665" s="1"/>
    </row>
    <row r="666" ht="15.75" customHeight="1">
      <c r="B666" s="1"/>
    </row>
    <row r="667" ht="15.75" customHeight="1">
      <c r="B667" s="1"/>
    </row>
    <row r="668" ht="15.75" customHeight="1">
      <c r="B668" s="1"/>
    </row>
    <row r="669" ht="15.75" customHeight="1">
      <c r="B669" s="1"/>
    </row>
    <row r="670" ht="15.75" customHeight="1">
      <c r="B670" s="1"/>
    </row>
    <row r="671" ht="15.75" customHeight="1">
      <c r="B671" s="1"/>
    </row>
    <row r="672" ht="15.75" customHeight="1">
      <c r="B672" s="1"/>
    </row>
    <row r="673" ht="15.75" customHeight="1">
      <c r="B673" s="1"/>
    </row>
    <row r="674" ht="15.75" customHeight="1">
      <c r="B674" s="1"/>
    </row>
    <row r="675" ht="15.75" customHeight="1">
      <c r="B675" s="1"/>
    </row>
    <row r="676" ht="15.75" customHeight="1">
      <c r="B676" s="1"/>
    </row>
    <row r="677" ht="15.75" customHeight="1">
      <c r="B677" s="1"/>
    </row>
    <row r="678" ht="15.75" customHeight="1">
      <c r="B678" s="1"/>
    </row>
    <row r="679" ht="15.75" customHeight="1">
      <c r="B679" s="1"/>
    </row>
    <row r="680" ht="15.75" customHeight="1">
      <c r="B680" s="1"/>
    </row>
    <row r="681" ht="15.75" customHeight="1">
      <c r="B681" s="1"/>
    </row>
    <row r="682" ht="15.75" customHeight="1">
      <c r="B682" s="1"/>
    </row>
    <row r="683" ht="15.75" customHeight="1">
      <c r="B683" s="1"/>
    </row>
    <row r="684" ht="15.75" customHeight="1">
      <c r="B684" s="1"/>
    </row>
    <row r="685" ht="15.75" customHeight="1">
      <c r="B685" s="1"/>
    </row>
    <row r="686" ht="15.75" customHeight="1">
      <c r="B686" s="1"/>
    </row>
    <row r="687" ht="15.75" customHeight="1">
      <c r="B687" s="1"/>
    </row>
    <row r="688" ht="15.75" customHeight="1">
      <c r="B688" s="1"/>
    </row>
    <row r="689" ht="15.75" customHeight="1">
      <c r="B689" s="1"/>
    </row>
    <row r="690" ht="15.75" customHeight="1">
      <c r="B690" s="1"/>
    </row>
    <row r="691" ht="15.75" customHeight="1">
      <c r="B691" s="1"/>
    </row>
    <row r="692" ht="15.75" customHeight="1">
      <c r="B692" s="1"/>
    </row>
    <row r="693" ht="15.75" customHeight="1">
      <c r="B693" s="1"/>
    </row>
    <row r="694" ht="15.75" customHeight="1">
      <c r="B694" s="1"/>
    </row>
    <row r="695" ht="15.75" customHeight="1">
      <c r="B695" s="1"/>
    </row>
    <row r="696" ht="15.75" customHeight="1">
      <c r="B696" s="1"/>
    </row>
    <row r="697" ht="15.75" customHeight="1">
      <c r="B697" s="1"/>
    </row>
    <row r="698" ht="15.75" customHeight="1">
      <c r="B698" s="1"/>
    </row>
    <row r="699" ht="15.75" customHeight="1">
      <c r="B699" s="1"/>
    </row>
    <row r="700" ht="15.75" customHeight="1">
      <c r="B700" s="1"/>
    </row>
    <row r="701" ht="15.75" customHeight="1">
      <c r="B701" s="1"/>
    </row>
    <row r="702" ht="15.75" customHeight="1">
      <c r="B702" s="1"/>
    </row>
    <row r="703" ht="15.75" customHeight="1">
      <c r="B703" s="1"/>
    </row>
    <row r="704" ht="15.75" customHeight="1">
      <c r="B704" s="1"/>
    </row>
    <row r="705" ht="15.75" customHeight="1">
      <c r="B705" s="1"/>
    </row>
    <row r="706" ht="15.75" customHeight="1">
      <c r="B706" s="1"/>
    </row>
    <row r="707" ht="15.75" customHeight="1">
      <c r="B707" s="1"/>
    </row>
    <row r="708" ht="15.75" customHeight="1">
      <c r="B708" s="1"/>
    </row>
    <row r="709" ht="15.75" customHeight="1">
      <c r="B709" s="1"/>
    </row>
    <row r="710" ht="15.75" customHeight="1">
      <c r="B710" s="1"/>
    </row>
    <row r="711" ht="15.75" customHeight="1">
      <c r="B711" s="1"/>
    </row>
    <row r="712" ht="15.75" customHeight="1">
      <c r="B712" s="1"/>
    </row>
    <row r="713" ht="15.75" customHeight="1">
      <c r="B713" s="1"/>
    </row>
    <row r="714" ht="15.75" customHeight="1">
      <c r="B714" s="1"/>
    </row>
    <row r="715" ht="15.75" customHeight="1">
      <c r="B715" s="1"/>
    </row>
    <row r="716" ht="15.75" customHeight="1">
      <c r="B716" s="1"/>
    </row>
    <row r="717" ht="15.75" customHeight="1">
      <c r="B717" s="1"/>
    </row>
    <row r="718" ht="15.75" customHeight="1">
      <c r="B718" s="1"/>
    </row>
    <row r="719" ht="15.75" customHeight="1">
      <c r="B719" s="1"/>
    </row>
    <row r="720" ht="15.75" customHeight="1">
      <c r="B720" s="1"/>
    </row>
    <row r="721" ht="15.75" customHeight="1">
      <c r="B721" s="1"/>
    </row>
    <row r="722" ht="15.75" customHeight="1">
      <c r="B722" s="1"/>
    </row>
    <row r="723" ht="15.75" customHeight="1">
      <c r="B723" s="1"/>
    </row>
    <row r="724" ht="15.75" customHeight="1">
      <c r="B724" s="1"/>
    </row>
    <row r="725" ht="15.75" customHeight="1">
      <c r="B725" s="1"/>
    </row>
    <row r="726" ht="15.75" customHeight="1">
      <c r="B726" s="1"/>
    </row>
    <row r="727" ht="15.75" customHeight="1">
      <c r="B727" s="1"/>
    </row>
    <row r="728" ht="15.75" customHeight="1">
      <c r="B728" s="1"/>
    </row>
    <row r="729" ht="15.75" customHeight="1">
      <c r="B729" s="1"/>
    </row>
    <row r="730" ht="15.75" customHeight="1">
      <c r="B730" s="1"/>
    </row>
    <row r="731" ht="15.75" customHeight="1">
      <c r="B731" s="1"/>
    </row>
    <row r="732" ht="15.75" customHeight="1">
      <c r="B732" s="1"/>
    </row>
    <row r="733" ht="15.75" customHeight="1">
      <c r="B733" s="1"/>
    </row>
    <row r="734" ht="15.75" customHeight="1">
      <c r="B734" s="1"/>
    </row>
    <row r="735" ht="15.75" customHeight="1">
      <c r="B735" s="1"/>
    </row>
    <row r="736" ht="15.75" customHeight="1">
      <c r="B736" s="1"/>
    </row>
    <row r="737" ht="15.75" customHeight="1">
      <c r="B737" s="1"/>
    </row>
    <row r="738" ht="15.75" customHeight="1">
      <c r="B738" s="1"/>
    </row>
    <row r="739" ht="15.75" customHeight="1">
      <c r="B739" s="1"/>
    </row>
    <row r="740" ht="15.75" customHeight="1">
      <c r="B740" s="1"/>
    </row>
    <row r="741" ht="15.75" customHeight="1">
      <c r="B741" s="1"/>
    </row>
    <row r="742" ht="15.75" customHeight="1">
      <c r="B742" s="1"/>
    </row>
    <row r="743" ht="15.75" customHeight="1">
      <c r="B743" s="1"/>
    </row>
    <row r="744" ht="15.75" customHeight="1">
      <c r="B744" s="1"/>
    </row>
    <row r="745" ht="15.75" customHeight="1">
      <c r="B745" s="1"/>
    </row>
    <row r="746" ht="15.75" customHeight="1">
      <c r="B746" s="1"/>
    </row>
    <row r="747" ht="15.75" customHeight="1">
      <c r="B747" s="1"/>
    </row>
    <row r="748" ht="15.75" customHeight="1">
      <c r="B748" s="1"/>
    </row>
    <row r="749" ht="15.75" customHeight="1">
      <c r="B749" s="1"/>
    </row>
    <row r="750" ht="15.75" customHeight="1">
      <c r="B750" s="1"/>
    </row>
    <row r="751" ht="15.75" customHeight="1">
      <c r="B751" s="1"/>
    </row>
    <row r="752" ht="15.75" customHeight="1">
      <c r="B752" s="1"/>
    </row>
    <row r="753" ht="15.75" customHeight="1">
      <c r="B753" s="1"/>
    </row>
    <row r="754" ht="15.75" customHeight="1">
      <c r="B754" s="1"/>
    </row>
    <row r="755" ht="15.75" customHeight="1">
      <c r="B755" s="1"/>
    </row>
    <row r="756" ht="15.75" customHeight="1">
      <c r="B756" s="1"/>
    </row>
    <row r="757" ht="15.75" customHeight="1">
      <c r="B757" s="1"/>
    </row>
    <row r="758" ht="15.75" customHeight="1">
      <c r="B758" s="1"/>
    </row>
    <row r="759" ht="15.75" customHeight="1">
      <c r="B759" s="1"/>
    </row>
    <row r="760" ht="15.75" customHeight="1">
      <c r="B760" s="1"/>
    </row>
    <row r="761" ht="15.75" customHeight="1">
      <c r="B761" s="1"/>
    </row>
    <row r="762" ht="15.75" customHeight="1">
      <c r="B762" s="1"/>
    </row>
    <row r="763" ht="15.75" customHeight="1">
      <c r="B763" s="1"/>
    </row>
    <row r="764" ht="15.75" customHeight="1">
      <c r="B764" s="1"/>
    </row>
    <row r="765" ht="15.75" customHeight="1">
      <c r="B765" s="1"/>
    </row>
    <row r="766" ht="15.75" customHeight="1">
      <c r="B766" s="1"/>
    </row>
    <row r="767" ht="15.75" customHeight="1">
      <c r="B767" s="1"/>
    </row>
    <row r="768" ht="15.75" customHeight="1">
      <c r="B768" s="1"/>
    </row>
    <row r="769" ht="15.75" customHeight="1">
      <c r="B769" s="1"/>
    </row>
    <row r="770" ht="15.75" customHeight="1">
      <c r="B770" s="1"/>
    </row>
    <row r="771" ht="15.75" customHeight="1">
      <c r="B771" s="1"/>
    </row>
    <row r="772" ht="15.75" customHeight="1">
      <c r="B772" s="1"/>
    </row>
    <row r="773" ht="15.75" customHeight="1">
      <c r="B773" s="1"/>
    </row>
    <row r="774" ht="15.75" customHeight="1">
      <c r="B774" s="1"/>
    </row>
    <row r="775" ht="15.75" customHeight="1">
      <c r="B775" s="1"/>
    </row>
    <row r="776" ht="15.75" customHeight="1">
      <c r="B776" s="1"/>
    </row>
    <row r="777" ht="15.75" customHeight="1">
      <c r="B777" s="1"/>
    </row>
    <row r="778" ht="15.75" customHeight="1">
      <c r="B778" s="1"/>
    </row>
    <row r="779" ht="15.75" customHeight="1">
      <c r="B779" s="1"/>
    </row>
    <row r="780" ht="15.75" customHeight="1">
      <c r="B780" s="1"/>
    </row>
    <row r="781" ht="15.75" customHeight="1">
      <c r="B781" s="1"/>
    </row>
    <row r="782" ht="15.75" customHeight="1">
      <c r="B782" s="1"/>
    </row>
    <row r="783" ht="15.75" customHeight="1">
      <c r="B783" s="1"/>
    </row>
    <row r="784" ht="15.75" customHeight="1">
      <c r="B784" s="1"/>
    </row>
    <row r="785" ht="15.75" customHeight="1">
      <c r="B785" s="1"/>
    </row>
    <row r="786" ht="15.75" customHeight="1">
      <c r="B786" s="1"/>
    </row>
    <row r="787" ht="15.75" customHeight="1">
      <c r="B787" s="1"/>
    </row>
    <row r="788" ht="15.75" customHeight="1">
      <c r="B788" s="1"/>
    </row>
    <row r="789" ht="15.75" customHeight="1">
      <c r="B789" s="1"/>
    </row>
    <row r="790" ht="15.75" customHeight="1">
      <c r="B790" s="1"/>
    </row>
    <row r="791" ht="15.75" customHeight="1">
      <c r="B791" s="1"/>
    </row>
    <row r="792" ht="15.75" customHeight="1">
      <c r="B792" s="1"/>
    </row>
    <row r="793" ht="15.75" customHeight="1">
      <c r="B793" s="1"/>
    </row>
    <row r="794" ht="15.75" customHeight="1">
      <c r="B794" s="1"/>
    </row>
    <row r="795" ht="15.75" customHeight="1">
      <c r="B795" s="1"/>
    </row>
    <row r="796" ht="15.75" customHeight="1">
      <c r="B796" s="1"/>
    </row>
    <row r="797" ht="15.75" customHeight="1">
      <c r="B797" s="1"/>
    </row>
    <row r="798" ht="15.75" customHeight="1">
      <c r="B798" s="1"/>
    </row>
    <row r="799" ht="15.75" customHeight="1">
      <c r="B799" s="1"/>
    </row>
    <row r="800" ht="15.75" customHeight="1">
      <c r="B800" s="1"/>
    </row>
    <row r="801" ht="15.75" customHeight="1">
      <c r="B801" s="1"/>
    </row>
    <row r="802" ht="15.75" customHeight="1">
      <c r="B802" s="1"/>
    </row>
    <row r="803" ht="15.75" customHeight="1">
      <c r="B803" s="1"/>
    </row>
    <row r="804" ht="15.75" customHeight="1">
      <c r="B804" s="1"/>
    </row>
    <row r="805" ht="15.75" customHeight="1">
      <c r="B805" s="1"/>
    </row>
    <row r="806" ht="15.75" customHeight="1">
      <c r="B806" s="1"/>
    </row>
    <row r="807" ht="15.75" customHeight="1">
      <c r="B807" s="1"/>
    </row>
    <row r="808" ht="15.75" customHeight="1">
      <c r="B808" s="1"/>
    </row>
    <row r="809" ht="15.75" customHeight="1">
      <c r="B809" s="1"/>
    </row>
    <row r="810" ht="15.75" customHeight="1">
      <c r="B810" s="1"/>
    </row>
    <row r="811" ht="15.75" customHeight="1">
      <c r="B811" s="1"/>
    </row>
    <row r="812" ht="15.75" customHeight="1">
      <c r="B812" s="1"/>
    </row>
    <row r="813" ht="15.75" customHeight="1">
      <c r="B813" s="1"/>
    </row>
    <row r="814" ht="15.75" customHeight="1">
      <c r="B814" s="1"/>
    </row>
    <row r="815" ht="15.75" customHeight="1">
      <c r="B815" s="1"/>
    </row>
    <row r="816" ht="15.75" customHeight="1">
      <c r="B816" s="1"/>
    </row>
    <row r="817" ht="15.75" customHeight="1">
      <c r="B817" s="1"/>
    </row>
    <row r="818" ht="15.75" customHeight="1">
      <c r="B818" s="1"/>
    </row>
    <row r="819" ht="15.75" customHeight="1">
      <c r="B819" s="1"/>
    </row>
    <row r="820" ht="15.75" customHeight="1">
      <c r="B820" s="1"/>
    </row>
    <row r="821" ht="15.75" customHeight="1">
      <c r="B821" s="1"/>
    </row>
    <row r="822" ht="15.75" customHeight="1">
      <c r="B822" s="1"/>
    </row>
    <row r="823" ht="15.75" customHeight="1">
      <c r="B823" s="1"/>
    </row>
    <row r="824" ht="15.75" customHeight="1">
      <c r="B824" s="1"/>
    </row>
    <row r="825" ht="15.75" customHeight="1">
      <c r="B825" s="1"/>
    </row>
    <row r="826" ht="15.75" customHeight="1">
      <c r="B826" s="1"/>
    </row>
    <row r="827" ht="15.75" customHeight="1">
      <c r="B827" s="1"/>
    </row>
    <row r="828" ht="15.75" customHeight="1">
      <c r="B828" s="1"/>
    </row>
    <row r="829" ht="15.75" customHeight="1">
      <c r="B829" s="1"/>
    </row>
    <row r="830" ht="15.75" customHeight="1">
      <c r="B830" s="1"/>
    </row>
    <row r="831" ht="15.75" customHeight="1">
      <c r="B831" s="1"/>
    </row>
    <row r="832" ht="15.75" customHeight="1">
      <c r="B832" s="1"/>
    </row>
    <row r="833" ht="15.75" customHeight="1">
      <c r="B833" s="1"/>
    </row>
    <row r="834" ht="15.75" customHeight="1">
      <c r="B834" s="1"/>
    </row>
    <row r="835" ht="15.75" customHeight="1">
      <c r="B835" s="1"/>
    </row>
    <row r="836" ht="15.75" customHeight="1">
      <c r="B836" s="1"/>
    </row>
    <row r="837" ht="15.75" customHeight="1">
      <c r="B837" s="1"/>
    </row>
    <row r="838" ht="15.75" customHeight="1">
      <c r="B838" s="1"/>
    </row>
    <row r="839" ht="15.75" customHeight="1">
      <c r="B839" s="1"/>
    </row>
    <row r="840" ht="15.75" customHeight="1">
      <c r="B840" s="1"/>
    </row>
    <row r="841" ht="15.75" customHeight="1">
      <c r="B841" s="1"/>
    </row>
    <row r="842" ht="15.75" customHeight="1">
      <c r="B842" s="1"/>
    </row>
    <row r="843" ht="15.75" customHeight="1">
      <c r="B843" s="1"/>
    </row>
    <row r="844" ht="15.75" customHeight="1">
      <c r="B844" s="1"/>
    </row>
    <row r="845" ht="15.75" customHeight="1">
      <c r="B845" s="1"/>
    </row>
    <row r="846" ht="15.75" customHeight="1">
      <c r="B846" s="1"/>
    </row>
    <row r="847" ht="15.75" customHeight="1">
      <c r="B847" s="1"/>
    </row>
    <row r="848" ht="15.75" customHeight="1">
      <c r="B848" s="1"/>
    </row>
    <row r="849" ht="15.75" customHeight="1">
      <c r="B849" s="1"/>
    </row>
    <row r="850" ht="15.75" customHeight="1">
      <c r="B850" s="1"/>
    </row>
    <row r="851" ht="15.75" customHeight="1">
      <c r="B851" s="1"/>
    </row>
    <row r="852" ht="15.75" customHeight="1">
      <c r="B852" s="1"/>
    </row>
    <row r="853" ht="15.75" customHeight="1">
      <c r="B853" s="1"/>
    </row>
    <row r="854" ht="15.75" customHeight="1">
      <c r="B854" s="1"/>
    </row>
    <row r="855" ht="15.75" customHeight="1">
      <c r="B855" s="1"/>
    </row>
    <row r="856" ht="15.75" customHeight="1">
      <c r="B856" s="1"/>
    </row>
    <row r="857" ht="15.75" customHeight="1">
      <c r="B857" s="1"/>
    </row>
    <row r="858" ht="15.75" customHeight="1">
      <c r="B858" s="1"/>
    </row>
    <row r="859" ht="15.75" customHeight="1">
      <c r="B859" s="1"/>
    </row>
    <row r="860" ht="15.75" customHeight="1">
      <c r="B860" s="1"/>
    </row>
    <row r="861" ht="15.75" customHeight="1">
      <c r="B861" s="1"/>
    </row>
    <row r="862" ht="15.75" customHeight="1">
      <c r="B862" s="1"/>
    </row>
    <row r="863" ht="15.75" customHeight="1">
      <c r="B863" s="1"/>
    </row>
    <row r="864" ht="15.75" customHeight="1">
      <c r="B864" s="1"/>
    </row>
    <row r="865" ht="15.75" customHeight="1">
      <c r="B865" s="1"/>
    </row>
    <row r="866" ht="15.75" customHeight="1">
      <c r="B866" s="1"/>
    </row>
    <row r="867" ht="15.75" customHeight="1">
      <c r="B867" s="1"/>
    </row>
    <row r="868" ht="15.75" customHeight="1">
      <c r="B868" s="1"/>
    </row>
    <row r="869" ht="15.75" customHeight="1">
      <c r="B869" s="1"/>
    </row>
    <row r="870" ht="15.75" customHeight="1">
      <c r="B870" s="1"/>
    </row>
    <row r="871" ht="15.75" customHeight="1">
      <c r="B871" s="1"/>
    </row>
    <row r="872" ht="15.75" customHeight="1">
      <c r="B872" s="1"/>
    </row>
    <row r="873" ht="15.75" customHeight="1">
      <c r="B873" s="1"/>
    </row>
    <row r="874" ht="15.75" customHeight="1">
      <c r="B874" s="1"/>
    </row>
    <row r="875" ht="15.75" customHeight="1">
      <c r="B875" s="1"/>
    </row>
    <row r="876" ht="15.75" customHeight="1">
      <c r="B876" s="1"/>
    </row>
    <row r="877" ht="15.75" customHeight="1">
      <c r="B877" s="1"/>
    </row>
    <row r="878" ht="15.75" customHeight="1">
      <c r="B878" s="1"/>
    </row>
    <row r="879" ht="15.75" customHeight="1">
      <c r="B879" s="1"/>
    </row>
    <row r="880" ht="15.75" customHeight="1">
      <c r="B880" s="1"/>
    </row>
    <row r="881" ht="15.75" customHeight="1">
      <c r="B881" s="1"/>
    </row>
    <row r="882" ht="15.75" customHeight="1">
      <c r="B882" s="1"/>
    </row>
    <row r="883" ht="15.75" customHeight="1">
      <c r="B883" s="1"/>
    </row>
    <row r="884" ht="15.75" customHeight="1">
      <c r="B884" s="1"/>
    </row>
    <row r="885" ht="15.75" customHeight="1">
      <c r="B885" s="1"/>
    </row>
    <row r="886" ht="15.75" customHeight="1">
      <c r="B886" s="1"/>
    </row>
    <row r="887" ht="15.75" customHeight="1">
      <c r="B887" s="1"/>
    </row>
    <row r="888" ht="15.75" customHeight="1">
      <c r="B888" s="1"/>
    </row>
    <row r="889" ht="15.75" customHeight="1">
      <c r="B889" s="1"/>
    </row>
    <row r="890" ht="15.75" customHeight="1">
      <c r="B890" s="1"/>
    </row>
    <row r="891" ht="15.75" customHeight="1">
      <c r="B891" s="1"/>
    </row>
    <row r="892" ht="15.75" customHeight="1">
      <c r="B892" s="1"/>
    </row>
    <row r="893" ht="15.75" customHeight="1">
      <c r="B893" s="1"/>
    </row>
    <row r="894" ht="15.75" customHeight="1">
      <c r="B894" s="1"/>
    </row>
    <row r="895" ht="15.75" customHeight="1">
      <c r="B895" s="1"/>
    </row>
    <row r="896" ht="15.75" customHeight="1">
      <c r="B896" s="1"/>
    </row>
    <row r="897" ht="15.75" customHeight="1">
      <c r="B897" s="1"/>
    </row>
    <row r="898" ht="15.75" customHeight="1">
      <c r="B898" s="1"/>
    </row>
    <row r="899" ht="15.75" customHeight="1">
      <c r="B899" s="1"/>
    </row>
    <row r="900" ht="15.75" customHeight="1">
      <c r="B900" s="1"/>
    </row>
    <row r="901" ht="15.75" customHeight="1">
      <c r="B901" s="1"/>
    </row>
    <row r="902" ht="15.75" customHeight="1">
      <c r="B902" s="1"/>
    </row>
    <row r="903" ht="15.75" customHeight="1">
      <c r="B903" s="1"/>
    </row>
    <row r="904" ht="15.75" customHeight="1">
      <c r="B904" s="1"/>
    </row>
    <row r="905" ht="15.75" customHeight="1">
      <c r="B905" s="1"/>
    </row>
    <row r="906" ht="15.75" customHeight="1">
      <c r="B906" s="1"/>
    </row>
    <row r="907" ht="15.75" customHeight="1">
      <c r="B907" s="1"/>
    </row>
    <row r="908" ht="15.75" customHeight="1">
      <c r="B908" s="1"/>
    </row>
    <row r="909" ht="15.75" customHeight="1">
      <c r="B909" s="1"/>
    </row>
    <row r="910" ht="15.75" customHeight="1">
      <c r="B910" s="1"/>
    </row>
    <row r="911" ht="15.75" customHeight="1">
      <c r="B911" s="1"/>
    </row>
    <row r="912" ht="15.75" customHeight="1">
      <c r="B912" s="1"/>
    </row>
    <row r="913" ht="15.75" customHeight="1">
      <c r="B913" s="1"/>
    </row>
    <row r="914" ht="15.75" customHeight="1">
      <c r="B914" s="1"/>
    </row>
    <row r="915" ht="15.75" customHeight="1">
      <c r="B915" s="1"/>
    </row>
    <row r="916" ht="15.75" customHeight="1">
      <c r="B916" s="1"/>
    </row>
    <row r="917" ht="15.75" customHeight="1">
      <c r="B917" s="1"/>
    </row>
    <row r="918" ht="15.75" customHeight="1">
      <c r="B918" s="1"/>
    </row>
    <row r="919" ht="15.75" customHeight="1">
      <c r="B919" s="1"/>
    </row>
    <row r="920" ht="15.75" customHeight="1">
      <c r="B920" s="1"/>
    </row>
    <row r="921" ht="15.75" customHeight="1">
      <c r="B921" s="1"/>
    </row>
    <row r="922" ht="15.75" customHeight="1">
      <c r="B922" s="1"/>
    </row>
    <row r="923" ht="15.75" customHeight="1">
      <c r="B923" s="1"/>
    </row>
    <row r="924" ht="15.75" customHeight="1">
      <c r="B924" s="1"/>
    </row>
    <row r="925" ht="15.75" customHeight="1">
      <c r="B925" s="1"/>
    </row>
    <row r="926" ht="15.75" customHeight="1">
      <c r="B926" s="1"/>
    </row>
    <row r="927" ht="15.75" customHeight="1">
      <c r="B927" s="1"/>
    </row>
    <row r="928" ht="15.75" customHeight="1">
      <c r="B928" s="1"/>
    </row>
    <row r="929" ht="15.75" customHeight="1">
      <c r="B929" s="1"/>
    </row>
    <row r="930" ht="15.75" customHeight="1">
      <c r="B930" s="1"/>
    </row>
    <row r="931" ht="15.75" customHeight="1">
      <c r="B931" s="1"/>
    </row>
    <row r="932" ht="15.75" customHeight="1">
      <c r="B932" s="1"/>
    </row>
    <row r="933" ht="15.75" customHeight="1">
      <c r="B933" s="1"/>
    </row>
    <row r="934" ht="15.75" customHeight="1">
      <c r="B934" s="1"/>
    </row>
    <row r="935" ht="15.75" customHeight="1">
      <c r="B935" s="1"/>
    </row>
    <row r="936" ht="15.75" customHeight="1">
      <c r="B936" s="1"/>
    </row>
    <row r="937" ht="15.75" customHeight="1">
      <c r="B937" s="1"/>
    </row>
    <row r="938" ht="15.75" customHeight="1">
      <c r="B938" s="1"/>
    </row>
    <row r="939" ht="15.75" customHeight="1">
      <c r="B939" s="1"/>
    </row>
    <row r="940" ht="15.75" customHeight="1">
      <c r="B940" s="1"/>
    </row>
    <row r="941" ht="15.75" customHeight="1">
      <c r="B941" s="1"/>
    </row>
    <row r="942" ht="15.75" customHeight="1">
      <c r="B942" s="1"/>
    </row>
    <row r="943" ht="15.75" customHeight="1">
      <c r="B943" s="1"/>
    </row>
    <row r="944" ht="15.75" customHeight="1">
      <c r="B944" s="1"/>
    </row>
    <row r="945" ht="15.75" customHeight="1">
      <c r="B945" s="1"/>
    </row>
    <row r="946" ht="15.75" customHeight="1">
      <c r="B946" s="1"/>
    </row>
    <row r="947" ht="15.75" customHeight="1">
      <c r="B947" s="1"/>
    </row>
    <row r="948" ht="15.75" customHeight="1">
      <c r="B948" s="1"/>
    </row>
    <row r="949" ht="15.75" customHeight="1">
      <c r="B949" s="1"/>
    </row>
    <row r="950" ht="15.75" customHeight="1">
      <c r="B950" s="1"/>
    </row>
    <row r="951" ht="15.75" customHeight="1">
      <c r="B951" s="1"/>
    </row>
    <row r="952" ht="15.75" customHeight="1">
      <c r="B952" s="1"/>
    </row>
    <row r="953" ht="15.75" customHeight="1">
      <c r="B953" s="1"/>
    </row>
    <row r="954" ht="15.75" customHeight="1">
      <c r="B954" s="1"/>
    </row>
    <row r="955" ht="15.75" customHeight="1">
      <c r="B955" s="1"/>
    </row>
    <row r="956" ht="15.75" customHeight="1">
      <c r="B956" s="1"/>
    </row>
    <row r="957" ht="15.75" customHeight="1">
      <c r="B957" s="1"/>
    </row>
    <row r="958" ht="15.75" customHeight="1">
      <c r="B958" s="1"/>
    </row>
    <row r="959" ht="15.75" customHeight="1">
      <c r="B959" s="1"/>
    </row>
    <row r="960" ht="15.75" customHeight="1">
      <c r="B960" s="1"/>
    </row>
    <row r="961" ht="15.75" customHeight="1">
      <c r="B961" s="1"/>
    </row>
    <row r="962" ht="15.75" customHeight="1">
      <c r="B962" s="1"/>
    </row>
    <row r="963" ht="15.75" customHeight="1">
      <c r="B963" s="1"/>
    </row>
    <row r="964" ht="15.75" customHeight="1">
      <c r="B964" s="1"/>
    </row>
    <row r="965" ht="15.75" customHeight="1">
      <c r="B965" s="1"/>
    </row>
    <row r="966" ht="15.75" customHeight="1">
      <c r="B966" s="1"/>
    </row>
    <row r="967" ht="15.75" customHeight="1">
      <c r="B967" s="1"/>
    </row>
    <row r="968" ht="15.75" customHeight="1">
      <c r="B968" s="1"/>
    </row>
    <row r="969" ht="15.75" customHeight="1">
      <c r="B969" s="1"/>
    </row>
    <row r="970" ht="15.75" customHeight="1">
      <c r="B970" s="1"/>
    </row>
    <row r="971" ht="15.75" customHeight="1">
      <c r="B971" s="1"/>
    </row>
    <row r="972" ht="15.75" customHeight="1">
      <c r="B972" s="1"/>
    </row>
    <row r="973" ht="15.75" customHeight="1">
      <c r="B973" s="1"/>
    </row>
    <row r="974" ht="15.75" customHeight="1">
      <c r="B974" s="1"/>
    </row>
    <row r="975" ht="15.75" customHeight="1">
      <c r="B975" s="1"/>
    </row>
    <row r="976" ht="15.75" customHeight="1">
      <c r="B976" s="1"/>
    </row>
    <row r="977" ht="15.75" customHeight="1">
      <c r="B977" s="1"/>
    </row>
    <row r="978" ht="15.75" customHeight="1">
      <c r="B978" s="1"/>
    </row>
    <row r="979" ht="15.75" customHeight="1">
      <c r="B979" s="1"/>
    </row>
    <row r="980" ht="15.75" customHeight="1">
      <c r="B980" s="1"/>
    </row>
    <row r="981" ht="15.75" customHeight="1">
      <c r="B981" s="1"/>
    </row>
    <row r="982" ht="15.75" customHeight="1">
      <c r="B982" s="1"/>
    </row>
    <row r="983" ht="15.75" customHeight="1">
      <c r="B983" s="1"/>
    </row>
    <row r="984" ht="15.75" customHeight="1">
      <c r="B984" s="1"/>
    </row>
    <row r="985" ht="15.75" customHeight="1">
      <c r="B985" s="1"/>
    </row>
    <row r="986" ht="15.75" customHeight="1">
      <c r="B986" s="1"/>
    </row>
    <row r="987" ht="15.75" customHeight="1">
      <c r="B987" s="1"/>
    </row>
    <row r="988" ht="15.75" customHeight="1">
      <c r="B988" s="1"/>
    </row>
    <row r="989" ht="15.75" customHeight="1">
      <c r="B989" s="1"/>
    </row>
    <row r="990" ht="15.75" customHeight="1">
      <c r="B990" s="1"/>
    </row>
    <row r="991" ht="15.75" customHeight="1">
      <c r="B991" s="1"/>
    </row>
    <row r="992" ht="15.75" customHeight="1">
      <c r="B992" s="1"/>
    </row>
    <row r="993" ht="15.75" customHeight="1">
      <c r="B993" s="1"/>
    </row>
    <row r="994" ht="15.75" customHeight="1">
      <c r="B994" s="1"/>
    </row>
    <row r="995" ht="15.75" customHeight="1">
      <c r="B995" s="1"/>
    </row>
    <row r="996" ht="15.75" customHeight="1">
      <c r="B996" s="1"/>
    </row>
    <row r="997" ht="15.75" customHeight="1">
      <c r="B997" s="1"/>
    </row>
    <row r="998" ht="15.75" customHeight="1">
      <c r="B998" s="1"/>
    </row>
    <row r="999" ht="15.75" customHeight="1">
      <c r="B999" s="1"/>
    </row>
    <row r="1000" ht="15.75" customHeight="1">
      <c r="B1000" s="1"/>
    </row>
  </sheetData>
  <mergeCells count="12">
    <mergeCell ref="D12:D13"/>
    <mergeCell ref="E12:E13"/>
    <mergeCell ref="B2:C5"/>
    <mergeCell ref="D2:E5"/>
    <mergeCell ref="C7:E7"/>
    <mergeCell ref="B9:B10"/>
    <mergeCell ref="C9:E10"/>
    <mergeCell ref="B11:E11"/>
    <mergeCell ref="B12:B13"/>
    <mergeCell ref="C12:C13"/>
    <mergeCell ref="B39:E40"/>
    <mergeCell ref="B42:E48"/>
  </mergeCells>
  <printOptions/>
  <pageMargins bottom="0.75" footer="0.0" header="0.0" left="0.25" right="0.25" top="0.75"/>
  <pageSetup fitToHeight="0"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outlineLevelRow="3"/>
  <cols>
    <col customWidth="1" min="1" max="1" width="9.14"/>
    <col customWidth="1" min="2" max="2" width="12.43"/>
    <col customWidth="1" min="3" max="3" width="10.0"/>
    <col customWidth="1" min="4" max="4" width="19.14"/>
    <col customWidth="1" min="5" max="5" width="88.0"/>
    <col customWidth="1" min="6" max="6" width="7.43"/>
    <col customWidth="1" min="7" max="7" width="11.29"/>
    <col customWidth="1" min="8" max="8" width="19.14"/>
    <col customWidth="1" min="9" max="9" width="22.86"/>
    <col customWidth="1" min="10" max="10" width="19.14"/>
    <col customWidth="1" min="11" max="11" width="22.86"/>
    <col customWidth="1" min="12" max="12" width="9.14"/>
    <col customWidth="1" hidden="1" min="13" max="13" width="13.71"/>
    <col customWidth="1" min="14" max="14" width="9.14"/>
    <col customWidth="1" min="15" max="15" width="12.43"/>
    <col customWidth="1" min="16" max="17" width="9.14"/>
    <col customWidth="1" min="18" max="26" width="8.71"/>
  </cols>
  <sheetData>
    <row r="1">
      <c r="A1" s="51"/>
      <c r="B1" s="51"/>
      <c r="C1" s="51"/>
      <c r="D1" s="51"/>
      <c r="E1" s="51"/>
      <c r="F1" s="51"/>
      <c r="G1" s="51"/>
      <c r="H1" s="51"/>
      <c r="I1" s="52"/>
      <c r="J1" s="51"/>
      <c r="K1" s="51"/>
      <c r="L1" s="51"/>
      <c r="M1" s="51"/>
      <c r="N1" s="51"/>
      <c r="O1" s="51"/>
      <c r="P1" s="51"/>
      <c r="Q1" s="51"/>
      <c r="R1" s="51"/>
      <c r="S1" s="51"/>
      <c r="T1" s="51"/>
      <c r="U1" s="51"/>
      <c r="V1" s="51"/>
      <c r="W1" s="51"/>
      <c r="X1" s="51"/>
      <c r="Y1" s="51"/>
      <c r="Z1" s="51"/>
    </row>
    <row r="2" ht="15.75" customHeight="1">
      <c r="A2" s="51"/>
      <c r="B2" s="53" t="s">
        <v>0</v>
      </c>
      <c r="C2" s="19"/>
      <c r="D2" s="19"/>
      <c r="E2" s="19"/>
      <c r="F2" s="19"/>
      <c r="G2" s="19"/>
      <c r="H2" s="19"/>
      <c r="I2" s="3"/>
      <c r="J2" s="54"/>
      <c r="K2" s="5"/>
      <c r="L2" s="55"/>
      <c r="M2" s="55"/>
      <c r="N2" s="51"/>
      <c r="O2" s="51"/>
      <c r="P2" s="51"/>
      <c r="Q2" s="51"/>
      <c r="R2" s="51"/>
      <c r="S2" s="51"/>
      <c r="T2" s="51"/>
      <c r="U2" s="51"/>
      <c r="V2" s="51"/>
      <c r="W2" s="51"/>
      <c r="X2" s="51"/>
      <c r="Y2" s="51"/>
      <c r="Z2" s="51"/>
    </row>
    <row r="3" ht="15.75" customHeight="1">
      <c r="A3" s="51"/>
      <c r="B3" s="6"/>
      <c r="I3" s="7"/>
      <c r="J3" s="8"/>
      <c r="K3" s="9"/>
      <c r="L3" s="55"/>
      <c r="M3" s="55"/>
      <c r="N3" s="51"/>
      <c r="O3" s="51"/>
      <c r="P3" s="51"/>
      <c r="Q3" s="51"/>
      <c r="R3" s="51"/>
      <c r="S3" s="51"/>
      <c r="T3" s="51"/>
      <c r="U3" s="51"/>
      <c r="V3" s="51"/>
      <c r="W3" s="51"/>
      <c r="X3" s="51"/>
      <c r="Y3" s="51"/>
      <c r="Z3" s="51"/>
    </row>
    <row r="4" ht="15.75" customHeight="1">
      <c r="A4" s="51"/>
      <c r="B4" s="6"/>
      <c r="I4" s="7"/>
      <c r="J4" s="8"/>
      <c r="K4" s="9"/>
      <c r="L4" s="55"/>
      <c r="M4" s="55"/>
      <c r="N4" s="51"/>
      <c r="O4" s="51"/>
      <c r="P4" s="51"/>
      <c r="Q4" s="51"/>
      <c r="R4" s="51"/>
      <c r="S4" s="51"/>
      <c r="T4" s="51"/>
      <c r="U4" s="51"/>
      <c r="V4" s="51"/>
      <c r="W4" s="51"/>
      <c r="X4" s="51"/>
      <c r="Y4" s="51"/>
      <c r="Z4" s="51"/>
    </row>
    <row r="5" ht="16.5" customHeight="1">
      <c r="A5" s="51"/>
      <c r="B5" s="10"/>
      <c r="C5" s="26"/>
      <c r="D5" s="26"/>
      <c r="E5" s="26"/>
      <c r="F5" s="26"/>
      <c r="G5" s="26"/>
      <c r="H5" s="26"/>
      <c r="I5" s="11"/>
      <c r="J5" s="12"/>
      <c r="K5" s="13"/>
      <c r="L5" s="55"/>
      <c r="M5" s="55"/>
      <c r="N5" s="51"/>
      <c r="O5" s="51"/>
      <c r="P5" s="51"/>
      <c r="Q5" s="51"/>
      <c r="R5" s="51"/>
      <c r="S5" s="51"/>
      <c r="T5" s="51"/>
      <c r="U5" s="51"/>
      <c r="V5" s="51"/>
      <c r="W5" s="51"/>
      <c r="X5" s="51"/>
      <c r="Y5" s="51"/>
      <c r="Z5" s="51"/>
    </row>
    <row r="6">
      <c r="A6" s="51"/>
      <c r="B6" s="56"/>
      <c r="C6" s="57"/>
      <c r="D6" s="57"/>
      <c r="E6" s="57"/>
      <c r="F6" s="57"/>
      <c r="G6" s="57"/>
      <c r="H6" s="57"/>
      <c r="I6" s="58"/>
      <c r="J6" s="57"/>
      <c r="K6" s="59"/>
      <c r="L6" s="55"/>
      <c r="M6" s="55"/>
      <c r="N6" s="51"/>
      <c r="O6" s="51"/>
      <c r="P6" s="51"/>
      <c r="Q6" s="51"/>
      <c r="R6" s="51"/>
      <c r="S6" s="51"/>
      <c r="T6" s="51"/>
      <c r="U6" s="51"/>
      <c r="V6" s="51"/>
      <c r="W6" s="51"/>
      <c r="X6" s="51"/>
      <c r="Y6" s="51"/>
      <c r="Z6" s="51"/>
    </row>
    <row r="7">
      <c r="A7" s="51"/>
      <c r="B7" s="56" t="s">
        <v>1</v>
      </c>
      <c r="C7" s="60" t="s">
        <v>2</v>
      </c>
      <c r="D7" s="19"/>
      <c r="E7" s="19"/>
      <c r="F7" s="19"/>
      <c r="G7" s="19"/>
      <c r="H7" s="19"/>
      <c r="I7" s="19"/>
      <c r="J7" s="57"/>
      <c r="K7" s="59"/>
      <c r="L7" s="55"/>
      <c r="M7" s="55"/>
      <c r="N7" s="51"/>
      <c r="O7" s="51"/>
      <c r="P7" s="51"/>
      <c r="Q7" s="51"/>
      <c r="R7" s="51"/>
      <c r="S7" s="51"/>
      <c r="T7" s="51"/>
      <c r="U7" s="51"/>
      <c r="V7" s="51"/>
      <c r="W7" s="51"/>
      <c r="X7" s="51"/>
      <c r="Y7" s="51"/>
      <c r="Z7" s="51"/>
    </row>
    <row r="8">
      <c r="A8" s="51"/>
      <c r="B8" s="61" t="s">
        <v>37</v>
      </c>
      <c r="C8" s="62" t="s">
        <v>4</v>
      </c>
      <c r="E8" s="63"/>
      <c r="F8" s="63"/>
      <c r="G8" s="64"/>
      <c r="H8" s="63"/>
      <c r="I8" s="65"/>
      <c r="J8" s="64" t="s">
        <v>38</v>
      </c>
      <c r="K8" s="66">
        <f>'Composição BDI'!F16</f>
        <v>0.2497</v>
      </c>
      <c r="L8" s="55"/>
      <c r="M8" s="67" t="s">
        <v>39</v>
      </c>
      <c r="N8" s="51"/>
      <c r="O8" s="51"/>
      <c r="P8" s="51"/>
      <c r="Q8" s="51"/>
      <c r="R8" s="51"/>
      <c r="S8" s="51"/>
      <c r="T8" s="51"/>
      <c r="U8" s="51"/>
      <c r="V8" s="51"/>
      <c r="W8" s="51"/>
      <c r="X8" s="51"/>
      <c r="Y8" s="51"/>
      <c r="Z8" s="51"/>
    </row>
    <row r="9">
      <c r="A9" s="51"/>
      <c r="B9" s="68" t="s">
        <v>6</v>
      </c>
      <c r="D9" s="25" t="s">
        <v>7</v>
      </c>
      <c r="J9" s="69"/>
      <c r="K9" s="70"/>
      <c r="L9" s="55"/>
      <c r="M9" s="71">
        <v>0.0</v>
      </c>
      <c r="N9" s="51"/>
      <c r="O9" s="51"/>
      <c r="P9" s="51"/>
      <c r="Q9" s="51"/>
      <c r="R9" s="51"/>
      <c r="S9" s="51"/>
      <c r="T9" s="51"/>
      <c r="U9" s="51"/>
      <c r="V9" s="51"/>
      <c r="W9" s="51"/>
      <c r="X9" s="51"/>
      <c r="Y9" s="51"/>
      <c r="Z9" s="51"/>
    </row>
    <row r="10">
      <c r="A10" s="51"/>
      <c r="B10" s="10"/>
      <c r="C10" s="26"/>
      <c r="D10" s="26"/>
      <c r="E10" s="26"/>
      <c r="F10" s="26"/>
      <c r="G10" s="26"/>
      <c r="H10" s="26"/>
      <c r="I10" s="26"/>
      <c r="J10" s="72"/>
      <c r="K10" s="73"/>
      <c r="L10" s="55"/>
      <c r="M10" s="55"/>
      <c r="N10" s="51"/>
      <c r="O10" s="51"/>
      <c r="P10" s="51"/>
      <c r="Q10" s="51"/>
      <c r="R10" s="51"/>
      <c r="S10" s="51"/>
      <c r="T10" s="51"/>
      <c r="U10" s="51"/>
      <c r="V10" s="51"/>
      <c r="W10" s="51"/>
      <c r="X10" s="51"/>
      <c r="Y10" s="51"/>
      <c r="Z10" s="51"/>
    </row>
    <row r="11">
      <c r="A11" s="51"/>
      <c r="B11" s="74"/>
      <c r="C11" s="19"/>
      <c r="D11" s="19"/>
      <c r="E11" s="19"/>
      <c r="F11" s="19"/>
      <c r="G11" s="19"/>
      <c r="H11" s="19"/>
      <c r="I11" s="19"/>
      <c r="J11" s="19"/>
      <c r="K11" s="5"/>
      <c r="L11" s="55"/>
      <c r="M11" s="55"/>
      <c r="N11" s="51"/>
      <c r="O11" s="51"/>
      <c r="P11" s="51"/>
      <c r="Q11" s="51"/>
      <c r="R11" s="51"/>
      <c r="S11" s="51"/>
      <c r="T11" s="51"/>
      <c r="U11" s="51"/>
      <c r="V11" s="51"/>
      <c r="W11" s="51"/>
      <c r="X11" s="51"/>
      <c r="Y11" s="51"/>
      <c r="Z11" s="51"/>
    </row>
    <row r="12">
      <c r="A12" s="51"/>
      <c r="B12" s="75" t="s">
        <v>8</v>
      </c>
      <c r="C12" s="76" t="s">
        <v>40</v>
      </c>
      <c r="D12" s="76" t="s">
        <v>41</v>
      </c>
      <c r="E12" s="76" t="s">
        <v>9</v>
      </c>
      <c r="F12" s="77" t="s">
        <v>42</v>
      </c>
      <c r="G12" s="78" t="s">
        <v>43</v>
      </c>
      <c r="H12" s="79" t="s">
        <v>44</v>
      </c>
      <c r="I12" s="80"/>
      <c r="J12" s="79" t="s">
        <v>45</v>
      </c>
      <c r="K12" s="81"/>
      <c r="L12" s="55"/>
      <c r="M12" s="55"/>
      <c r="N12" s="51"/>
      <c r="O12" s="51"/>
      <c r="P12" s="51"/>
      <c r="Q12" s="51"/>
      <c r="R12" s="51"/>
      <c r="S12" s="51"/>
      <c r="T12" s="51"/>
      <c r="U12" s="51"/>
      <c r="V12" s="51"/>
      <c r="W12" s="51"/>
      <c r="X12" s="51"/>
      <c r="Y12" s="51"/>
      <c r="Z12" s="51"/>
    </row>
    <row r="13">
      <c r="A13" s="51"/>
      <c r="B13" s="82"/>
      <c r="C13" s="83"/>
      <c r="D13" s="83"/>
      <c r="E13" s="83"/>
      <c r="F13" s="83"/>
      <c r="G13" s="83"/>
      <c r="H13" s="84" t="s">
        <v>46</v>
      </c>
      <c r="I13" s="85" t="s">
        <v>47</v>
      </c>
      <c r="J13" s="84" t="s">
        <v>46</v>
      </c>
      <c r="K13" s="86" t="s">
        <v>47</v>
      </c>
      <c r="L13" s="55"/>
      <c r="M13" s="55"/>
      <c r="N13" s="51"/>
      <c r="O13" s="51"/>
      <c r="P13" s="51"/>
      <c r="Q13" s="51"/>
      <c r="R13" s="51"/>
      <c r="S13" s="51"/>
      <c r="T13" s="51"/>
      <c r="U13" s="51"/>
      <c r="V13" s="51"/>
      <c r="W13" s="51"/>
      <c r="X13" s="51"/>
      <c r="Y13" s="51"/>
      <c r="Z13" s="51"/>
    </row>
    <row r="14">
      <c r="A14" s="51"/>
      <c r="B14" s="87" t="s">
        <v>12</v>
      </c>
      <c r="C14" s="88"/>
      <c r="D14" s="88"/>
      <c r="E14" s="89" t="s">
        <v>48</v>
      </c>
      <c r="F14" s="88"/>
      <c r="G14" s="88"/>
      <c r="H14" s="90"/>
      <c r="I14" s="91">
        <f>SUM(I15)</f>
        <v>362523.24</v>
      </c>
      <c r="J14" s="90"/>
      <c r="K14" s="92">
        <f>SUM(K15)</f>
        <v>453045.29</v>
      </c>
      <c r="L14" s="55"/>
      <c r="M14" s="55"/>
      <c r="N14" s="51"/>
      <c r="O14" s="51"/>
      <c r="P14" s="51"/>
      <c r="Q14" s="51"/>
      <c r="R14" s="51"/>
      <c r="S14" s="51"/>
      <c r="T14" s="51"/>
      <c r="U14" s="51"/>
      <c r="V14" s="51"/>
      <c r="W14" s="51"/>
      <c r="X14" s="51"/>
      <c r="Y14" s="51"/>
      <c r="Z14" s="51"/>
    </row>
    <row r="15" outlineLevel="1">
      <c r="A15" s="51"/>
      <c r="B15" s="93" t="s">
        <v>49</v>
      </c>
      <c r="C15" s="94"/>
      <c r="D15" s="94" t="s">
        <v>50</v>
      </c>
      <c r="E15" s="95" t="str">
        <f>IF($C15="SINAPI",VLOOKUP($D15,'Comp. Sinapi'!$B:$F,2,0),VLOOKUP($D15,'Comp. Própria'!$B:$I,2,0))</f>
        <v>ADMINISTRAÇÃO DE OBRAS</v>
      </c>
      <c r="F15" s="96" t="str">
        <f>IF($C15="SINAPI",VLOOKUP($D15,'Comp. Sinapi'!$B:$F,3,0),VLOOKUP($D15,'Comp. Própria'!$B:$I,7,0))</f>
        <v>MÊS</v>
      </c>
      <c r="G15" s="97">
        <v>18.0</v>
      </c>
      <c r="H15" s="98">
        <f>M15*(1-$M$9)</f>
        <v>20140.18</v>
      </c>
      <c r="I15" s="99">
        <f>TRUNC((G15*H15),2)</f>
        <v>362523.24</v>
      </c>
      <c r="J15" s="98">
        <f>H15*(1+$K$8)</f>
        <v>25169.18295</v>
      </c>
      <c r="K15" s="100">
        <f>TRUNC((G15*J15),2)</f>
        <v>453045.29</v>
      </c>
      <c r="L15" s="55"/>
      <c r="M15" s="101">
        <f>IF($C15="SINAPI",VLOOKUP($D15,'Comp. Sinapi'!$B:$F,5,0),VLOOKUP($D15,'Comp. Própria'!$B:$I,8,0))</f>
        <v>20140.18</v>
      </c>
      <c r="N15" s="51"/>
      <c r="O15" s="51"/>
      <c r="P15" s="51"/>
      <c r="Q15" s="51"/>
      <c r="R15" s="51"/>
      <c r="S15" s="51"/>
      <c r="T15" s="51"/>
      <c r="U15" s="51"/>
      <c r="V15" s="51"/>
      <c r="W15" s="51"/>
      <c r="X15" s="51"/>
      <c r="Y15" s="51"/>
      <c r="Z15" s="51"/>
    </row>
    <row r="16">
      <c r="A16" s="51"/>
      <c r="B16" s="102"/>
      <c r="C16" s="103"/>
      <c r="D16" s="103"/>
      <c r="E16" s="103"/>
      <c r="F16" s="103"/>
      <c r="G16" s="103"/>
      <c r="H16" s="103"/>
      <c r="I16" s="103"/>
      <c r="J16" s="103"/>
      <c r="K16" s="104"/>
      <c r="L16" s="55"/>
      <c r="M16" s="101"/>
      <c r="N16" s="51"/>
      <c r="O16" s="51"/>
      <c r="P16" s="51"/>
      <c r="Q16" s="51"/>
      <c r="R16" s="51"/>
      <c r="S16" s="51"/>
      <c r="T16" s="51"/>
      <c r="U16" s="51"/>
      <c r="V16" s="51"/>
      <c r="W16" s="51"/>
      <c r="X16" s="51"/>
      <c r="Y16" s="51"/>
      <c r="Z16" s="51"/>
    </row>
    <row r="17">
      <c r="A17" s="51"/>
      <c r="B17" s="105" t="s">
        <v>13</v>
      </c>
      <c r="C17" s="106"/>
      <c r="D17" s="106"/>
      <c r="E17" s="107" t="s">
        <v>51</v>
      </c>
      <c r="F17" s="106"/>
      <c r="G17" s="106"/>
      <c r="H17" s="108"/>
      <c r="I17" s="109">
        <f>SUM(I18:I40)</f>
        <v>544736.85</v>
      </c>
      <c r="J17" s="108"/>
      <c r="K17" s="110">
        <f>SUM(K18:K40)</f>
        <v>680757.66</v>
      </c>
      <c r="L17" s="55"/>
      <c r="M17" s="101"/>
      <c r="N17" s="51"/>
      <c r="O17" s="51"/>
      <c r="P17" s="51"/>
      <c r="Q17" s="51"/>
      <c r="R17" s="51"/>
      <c r="S17" s="51"/>
      <c r="T17" s="51"/>
      <c r="U17" s="51"/>
      <c r="V17" s="51"/>
      <c r="W17" s="51"/>
      <c r="X17" s="51"/>
      <c r="Y17" s="51"/>
      <c r="Z17" s="51"/>
    </row>
    <row r="18" outlineLevel="1">
      <c r="A18" s="51"/>
      <c r="B18" s="93" t="s">
        <v>52</v>
      </c>
      <c r="C18" s="94" t="s">
        <v>53</v>
      </c>
      <c r="D18" s="94" t="s">
        <v>54</v>
      </c>
      <c r="E18" s="95" t="str">
        <f>IF($C18="SINAPI",VLOOKUP($D18,'Comp. Sinapi'!$B:$F,2,0),VLOOKUP($D18,'Comp. Própria'!$B:$I,2,0))</f>
        <v>PLACA DE OBRAS EM CHAPA DE ACO GALVANIZADO</v>
      </c>
      <c r="F18" s="96" t="str">
        <f>IF($C18="SINAPI",VLOOKUP($D18,'Comp. Sinapi'!$B:$F,3,0),VLOOKUP($D18,'Comp. Própria'!$B:$I,7,0))</f>
        <v>M2</v>
      </c>
      <c r="G18" s="97">
        <v>12.5</v>
      </c>
      <c r="H18" s="98">
        <f t="shared" ref="H18:H39" si="1">M18*(1-$M$9)</f>
        <v>178.12</v>
      </c>
      <c r="I18" s="99">
        <f t="shared" ref="I18:I39" si="2">TRUNC((G18*H18),2)</f>
        <v>2226.5</v>
      </c>
      <c r="J18" s="98">
        <f t="shared" ref="J18:J39" si="3">H18*(1+$K$8)</f>
        <v>222.596564</v>
      </c>
      <c r="K18" s="100">
        <f t="shared" ref="K18:K39" si="4">TRUNC((G18*J18),2)</f>
        <v>2782.45</v>
      </c>
      <c r="L18" s="55"/>
      <c r="M18" s="101">
        <f>IF($C18="SINAPI",VLOOKUP($D18,'Comp. Sinapi'!$B:$F,5,0),VLOOKUP($D18,'Comp. Própria'!$B:$I,8,0))</f>
        <v>178.12</v>
      </c>
      <c r="N18" s="51"/>
      <c r="O18" s="111"/>
      <c r="P18" s="51"/>
      <c r="Q18" s="51"/>
      <c r="R18" s="51"/>
      <c r="S18" s="51"/>
      <c r="T18" s="51"/>
      <c r="U18" s="51"/>
      <c r="V18" s="51"/>
      <c r="W18" s="51"/>
      <c r="X18" s="51"/>
      <c r="Y18" s="51"/>
      <c r="Z18" s="51"/>
    </row>
    <row r="19" outlineLevel="1">
      <c r="A19" s="51"/>
      <c r="B19" s="112" t="s">
        <v>55</v>
      </c>
      <c r="C19" s="113" t="s">
        <v>56</v>
      </c>
      <c r="D19" s="113">
        <v>98459.0</v>
      </c>
      <c r="E19" s="114" t="str">
        <f>IF($C19="SINAPI",VLOOKUP($D19,'Comp. Sinapi'!$B:$F,2,0),VLOOKUP($D19,'Comp. Própria'!$B:$I,2,0))</f>
        <v>TAPUME COM TELHA METÁLICA. AF_03/2024</v>
      </c>
      <c r="F19" s="113" t="str">
        <f>IF($C19="SINAPI",VLOOKUP($D19,'Comp. Sinapi'!$B:$F,3,0),VLOOKUP($D19,'Comp. Própria'!$B:$I,7,0))</f>
        <v>M2</v>
      </c>
      <c r="G19" s="115">
        <v>1657.6</v>
      </c>
      <c r="H19" s="116">
        <f t="shared" si="1"/>
        <v>87.59</v>
      </c>
      <c r="I19" s="117">
        <f t="shared" si="2"/>
        <v>145189.18</v>
      </c>
      <c r="J19" s="116">
        <f t="shared" si="3"/>
        <v>109.461223</v>
      </c>
      <c r="K19" s="118">
        <f t="shared" si="4"/>
        <v>181442.92</v>
      </c>
      <c r="L19" s="55"/>
      <c r="M19" s="101">
        <f>IF($C19="SINAPI",VLOOKUP($D19,'Comp. Sinapi'!$B:$F,5,0),VLOOKUP($D19,'Comp. Própria'!$B:$I,8,0))</f>
        <v>87.59</v>
      </c>
      <c r="N19" s="51"/>
      <c r="O19" s="51"/>
      <c r="P19" s="51"/>
      <c r="Q19" s="51"/>
      <c r="R19" s="51"/>
      <c r="S19" s="51"/>
      <c r="T19" s="51"/>
      <c r="U19" s="51"/>
      <c r="V19" s="51"/>
      <c r="W19" s="51"/>
      <c r="X19" s="51"/>
      <c r="Y19" s="51"/>
      <c r="Z19" s="51"/>
    </row>
    <row r="20" outlineLevel="1">
      <c r="A20" s="51"/>
      <c r="B20" s="112" t="s">
        <v>57</v>
      </c>
      <c r="C20" s="113" t="s">
        <v>53</v>
      </c>
      <c r="D20" s="113" t="s">
        <v>58</v>
      </c>
      <c r="E20" s="114" t="str">
        <f>IF($C20="SINAPI",VLOOKUP($D20,'Comp. Sinapi'!$B:$F,2,0),VLOOKUP($D20,'Comp. Própria'!$B:$I,2,0))</f>
        <v>PORTÃO (TAPUME) COM TELHA TRAPEZOIDAL EM ACO ZINCADO, INCLUSO MONTANTES E FERRAGEM (4,00X2,00 M) (LXA). FORNECIMENTO E INSTALAÇÃO</v>
      </c>
      <c r="F20" s="119" t="str">
        <f>IF($C20="SINAPI",VLOOKUP($D20,'Comp. Sinapi'!$B:$F,3,0),VLOOKUP($D20,'Comp. Própria'!$B:$I,7,0))</f>
        <v>UN</v>
      </c>
      <c r="G20" s="115">
        <v>2.0</v>
      </c>
      <c r="H20" s="116">
        <f t="shared" si="1"/>
        <v>776.322259</v>
      </c>
      <c r="I20" s="117">
        <f t="shared" si="2"/>
        <v>1552.64</v>
      </c>
      <c r="J20" s="116">
        <f t="shared" si="3"/>
        <v>970.1699271</v>
      </c>
      <c r="K20" s="118">
        <f t="shared" si="4"/>
        <v>1940.33</v>
      </c>
      <c r="L20" s="55"/>
      <c r="M20" s="101">
        <f>IF($C20="SINAPI",VLOOKUP($D20,'Comp. Sinapi'!$B:$F,5,0),VLOOKUP($D20,'Comp. Própria'!$B:$I,8,0))</f>
        <v>776.322259</v>
      </c>
      <c r="N20" s="51"/>
      <c r="O20" s="51"/>
      <c r="P20" s="51"/>
      <c r="Q20" s="51"/>
      <c r="R20" s="51"/>
      <c r="S20" s="51"/>
      <c r="T20" s="51"/>
      <c r="U20" s="51"/>
      <c r="V20" s="51"/>
      <c r="W20" s="51"/>
      <c r="X20" s="51"/>
      <c r="Y20" s="51"/>
      <c r="Z20" s="51"/>
    </row>
    <row r="21" ht="15.75" customHeight="1" outlineLevel="1">
      <c r="A21" s="51"/>
      <c r="B21" s="112" t="s">
        <v>59</v>
      </c>
      <c r="C21" s="113" t="s">
        <v>56</v>
      </c>
      <c r="D21" s="113">
        <v>97637.0</v>
      </c>
      <c r="E21" s="114" t="str">
        <f>IF($C21="SINAPI",VLOOKUP($D21,'Comp. Sinapi'!$B:$F,2,0),VLOOKUP($D21,'Comp. Própria'!$B:$I,2,0))</f>
        <v>REMOÇÃO DE TAPUME/ CHAPAS METÁLICAS E DE MADEIRA, DE FORMA MANUAL, SEM REAPROVEITAMENTO. AF_09/2023</v>
      </c>
      <c r="F21" s="113" t="str">
        <f>IF($C21="SINAPI",VLOOKUP($D21,'Comp. Sinapi'!$B:$F,3,0),VLOOKUP($D21,'Comp. Própria'!$B:$I,7,0))</f>
        <v>M2</v>
      </c>
      <c r="G21" s="115">
        <v>1657.6</v>
      </c>
      <c r="H21" s="116">
        <f t="shared" si="1"/>
        <v>2.68</v>
      </c>
      <c r="I21" s="117">
        <f t="shared" si="2"/>
        <v>4442.36</v>
      </c>
      <c r="J21" s="116">
        <f t="shared" si="3"/>
        <v>3.349196</v>
      </c>
      <c r="K21" s="118">
        <f t="shared" si="4"/>
        <v>5551.62</v>
      </c>
      <c r="L21" s="55"/>
      <c r="M21" s="101">
        <f>IF($C21="SINAPI",VLOOKUP($D21,'Comp. Sinapi'!$B:$F,5,0),VLOOKUP($D21,'Comp. Própria'!$B:$I,8,0))</f>
        <v>2.68</v>
      </c>
      <c r="N21" s="51"/>
      <c r="O21" s="51"/>
      <c r="P21" s="51"/>
      <c r="Q21" s="51"/>
      <c r="R21" s="51"/>
      <c r="S21" s="51"/>
      <c r="T21" s="51"/>
      <c r="U21" s="51"/>
      <c r="V21" s="51"/>
      <c r="W21" s="51"/>
      <c r="X21" s="51"/>
      <c r="Y21" s="51"/>
      <c r="Z21" s="51"/>
    </row>
    <row r="22" ht="15.75" customHeight="1" outlineLevel="1">
      <c r="A22" s="51"/>
      <c r="B22" s="112" t="s">
        <v>60</v>
      </c>
      <c r="C22" s="113" t="s">
        <v>53</v>
      </c>
      <c r="D22" s="113" t="s">
        <v>61</v>
      </c>
      <c r="E22" s="114" t="str">
        <f>IF($C22="SINAPI",VLOOKUP($D22,'Comp. Sinapi'!$B:$F,2,0),VLOOKUP($D22,'Comp. Própria'!$B:$I,2,0))</f>
        <v>ENTRADA PROVISORIA DE ENERGIA ELETRICA AEREA TRIFASICA 40A EM POSTE MADEIRA</v>
      </c>
      <c r="F22" s="119" t="str">
        <f>IF($C22="SINAPI",VLOOKUP($D22,'Comp. Sinapi'!$B:$F,3,0),VLOOKUP($D22,'Comp. Própria'!$B:$I,7,0))</f>
        <v>UN</v>
      </c>
      <c r="G22" s="115">
        <v>1.0</v>
      </c>
      <c r="H22" s="116">
        <f t="shared" si="1"/>
        <v>1328.089732</v>
      </c>
      <c r="I22" s="117">
        <f t="shared" si="2"/>
        <v>1328.08</v>
      </c>
      <c r="J22" s="116">
        <f t="shared" si="3"/>
        <v>1659.713738</v>
      </c>
      <c r="K22" s="118">
        <f t="shared" si="4"/>
        <v>1659.71</v>
      </c>
      <c r="L22" s="55"/>
      <c r="M22" s="101">
        <f>IF($C22="SINAPI",VLOOKUP($D22,'Comp. Sinapi'!$B:$F,5,0),VLOOKUP($D22,'Comp. Própria'!$B:$I,8,0))</f>
        <v>1328.089732</v>
      </c>
      <c r="N22" s="51"/>
      <c r="O22" s="51"/>
      <c r="P22" s="51"/>
      <c r="Q22" s="51"/>
      <c r="R22" s="51"/>
      <c r="S22" s="51"/>
      <c r="T22" s="51"/>
      <c r="U22" s="51"/>
      <c r="V22" s="51"/>
      <c r="W22" s="51"/>
      <c r="X22" s="51"/>
      <c r="Y22" s="51"/>
      <c r="Z22" s="51"/>
    </row>
    <row r="23" ht="44.25" customHeight="1" outlineLevel="1">
      <c r="A23" s="51"/>
      <c r="B23" s="112" t="s">
        <v>62</v>
      </c>
      <c r="C23" s="113" t="s">
        <v>56</v>
      </c>
      <c r="D23" s="113">
        <v>95635.0</v>
      </c>
      <c r="E23" s="114" t="str">
        <f>IF($C23="SINAPI",VLOOKUP($D23,'Comp. Sinapi'!$B:$F,2,0),VLOOKUP($D23,'Comp. Própria'!$B:$I,2,0))</f>
        <v>KIT CAVALETE PARA MEDIÇÃO DE ÁGUA - ENTRADA PRINCIPAL, EM PVC DN 25 MM (3/4") - FORNECIMENTO E INSTALAÇÃO (EXCLUSIVE HIDRÔMETRO). AF_03/2024</v>
      </c>
      <c r="F23" s="113" t="str">
        <f>IF($C23="SINAPI",VLOOKUP($D23,'Comp. Sinapi'!$B:$F,3,0),VLOOKUP($D23,'Comp. Própria'!$B:$I,7,0))</f>
        <v>UN</v>
      </c>
      <c r="G23" s="115">
        <v>1.0</v>
      </c>
      <c r="H23" s="116">
        <f t="shared" si="1"/>
        <v>194.18</v>
      </c>
      <c r="I23" s="117">
        <f t="shared" si="2"/>
        <v>194.18</v>
      </c>
      <c r="J23" s="116">
        <f t="shared" si="3"/>
        <v>242.666746</v>
      </c>
      <c r="K23" s="118">
        <f t="shared" si="4"/>
        <v>242.66</v>
      </c>
      <c r="L23" s="55"/>
      <c r="M23" s="101">
        <f>IF($C23="SINAPI",VLOOKUP($D23,'Comp. Sinapi'!$B:$F,5,0),VLOOKUP($D23,'Comp. Própria'!$B:$I,8,0))</f>
        <v>194.18</v>
      </c>
      <c r="N23" s="51"/>
      <c r="O23" s="51"/>
      <c r="P23" s="51"/>
      <c r="Q23" s="51"/>
      <c r="R23" s="51"/>
      <c r="S23" s="51"/>
      <c r="T23" s="51"/>
      <c r="U23" s="51"/>
      <c r="V23" s="51"/>
      <c r="W23" s="51"/>
      <c r="X23" s="51"/>
      <c r="Y23" s="51"/>
      <c r="Z23" s="51"/>
    </row>
    <row r="24" ht="15.75" customHeight="1" outlineLevel="1">
      <c r="A24" s="51"/>
      <c r="B24" s="112" t="s">
        <v>63</v>
      </c>
      <c r="C24" s="113" t="s">
        <v>56</v>
      </c>
      <c r="D24" s="113">
        <v>95675.0</v>
      </c>
      <c r="E24" s="114" t="str">
        <f>IF($C24="SINAPI",VLOOKUP($D24,'Comp. Sinapi'!$B:$F,2,0),VLOOKUP($D24,'Comp. Própria'!$B:$I,2,0))</f>
        <v>HIDRÔMETRO DN 3/4", 5,0 M3/H - FORNECIMENTO E INSTALAÇÃO. AF_03/2024</v>
      </c>
      <c r="F24" s="113" t="str">
        <f>IF($C24="SINAPI",VLOOKUP($D24,'Comp. Sinapi'!$B:$F,3,0),VLOOKUP($D24,'Comp. Própria'!$B:$I,7,0))</f>
        <v>UN</v>
      </c>
      <c r="G24" s="115">
        <v>1.0</v>
      </c>
      <c r="H24" s="116">
        <f t="shared" si="1"/>
        <v>149.55</v>
      </c>
      <c r="I24" s="117">
        <f t="shared" si="2"/>
        <v>149.55</v>
      </c>
      <c r="J24" s="116">
        <f t="shared" si="3"/>
        <v>186.892635</v>
      </c>
      <c r="K24" s="118">
        <f t="shared" si="4"/>
        <v>186.89</v>
      </c>
      <c r="L24" s="55"/>
      <c r="M24" s="101">
        <f>IF($C24="SINAPI",VLOOKUP($D24,'Comp. Sinapi'!$B:$F,5,0),VLOOKUP($D24,'Comp. Própria'!$B:$I,8,0))</f>
        <v>149.55</v>
      </c>
      <c r="N24" s="51"/>
      <c r="O24" s="51"/>
      <c r="P24" s="51"/>
      <c r="Q24" s="51"/>
      <c r="R24" s="51"/>
      <c r="S24" s="51"/>
      <c r="T24" s="51"/>
      <c r="U24" s="51"/>
      <c r="V24" s="51"/>
      <c r="W24" s="51"/>
      <c r="X24" s="51"/>
      <c r="Y24" s="51"/>
      <c r="Z24" s="51"/>
    </row>
    <row r="25" ht="15.75" customHeight="1" outlineLevel="1">
      <c r="A25" s="51"/>
      <c r="B25" s="112" t="s">
        <v>64</v>
      </c>
      <c r="C25" s="113" t="s">
        <v>53</v>
      </c>
      <c r="D25" s="113" t="s">
        <v>65</v>
      </c>
      <c r="E25" s="114" t="str">
        <f>IF($C25="SINAPI",VLOOKUP($D25,'Comp. Sinapi'!$B:$F,2,0),VLOOKUP($D25,'Comp. Própria'!$B:$I,2,0))</f>
        <v>EXECUÇÃO DE CENTRAL DE ARMADURA EM CANTEIRO DE OBRA, NÃO INCLUSO MOBILIÁRIO E EQUIPAMENTOS. AF_04/2016</v>
      </c>
      <c r="F25" s="119" t="str">
        <f>IF($C25="SINAPI",VLOOKUP($D25,'Comp. Sinapi'!$B:$F,3,0),VLOOKUP($D25,'Comp. Própria'!$B:$I,7,0))</f>
        <v>M2</v>
      </c>
      <c r="G25" s="115">
        <v>24.0</v>
      </c>
      <c r="H25" s="116">
        <f t="shared" si="1"/>
        <v>122.629906</v>
      </c>
      <c r="I25" s="117">
        <f t="shared" si="2"/>
        <v>2943.11</v>
      </c>
      <c r="J25" s="116">
        <f t="shared" si="3"/>
        <v>153.2505935</v>
      </c>
      <c r="K25" s="118">
        <f t="shared" si="4"/>
        <v>3678.01</v>
      </c>
      <c r="L25" s="55"/>
      <c r="M25" s="101">
        <f>IF($C25="SINAPI",VLOOKUP($D25,'Comp. Sinapi'!$B:$F,5,0),VLOOKUP($D25,'Comp. Própria'!$B:$I,8,0))</f>
        <v>122.629906</v>
      </c>
      <c r="N25" s="51"/>
      <c r="O25" s="51"/>
      <c r="P25" s="51"/>
      <c r="Q25" s="51"/>
      <c r="R25" s="51"/>
      <c r="S25" s="51"/>
      <c r="T25" s="51"/>
      <c r="U25" s="51"/>
      <c r="V25" s="51"/>
      <c r="W25" s="51"/>
      <c r="X25" s="51"/>
      <c r="Y25" s="51"/>
      <c r="Z25" s="51"/>
    </row>
    <row r="26" ht="15.75" customHeight="1" outlineLevel="1">
      <c r="A26" s="51"/>
      <c r="B26" s="112" t="s">
        <v>66</v>
      </c>
      <c r="C26" s="113" t="s">
        <v>53</v>
      </c>
      <c r="D26" s="113" t="s">
        <v>67</v>
      </c>
      <c r="E26" s="114" t="str">
        <f>IF($C26="SINAPI",VLOOKUP($D26,'Comp. Sinapi'!$B:$F,2,0),VLOOKUP($D26,'Comp. Própria'!$B:$I,2,0))</f>
        <v>EXECUÇÃO DE CENTRAL DE FÔRMAS, PRODUÇÃO DE ARGAMASSA OU CONCRETO EM CANTEIRO DE OBRA, NÃO INCLUSO MOBILIÁRIO E EQUIPAMENTOS. AF_04/2016</v>
      </c>
      <c r="F26" s="119" t="str">
        <f>IF($C26="SINAPI",VLOOKUP($D26,'Comp. Sinapi'!$B:$F,3,0),VLOOKUP($D26,'Comp. Própria'!$B:$I,7,0))</f>
        <v>M2</v>
      </c>
      <c r="G26" s="115">
        <v>24.0</v>
      </c>
      <c r="H26" s="116">
        <f t="shared" si="1"/>
        <v>209.618875</v>
      </c>
      <c r="I26" s="117">
        <f t="shared" si="2"/>
        <v>5030.85</v>
      </c>
      <c r="J26" s="116">
        <f t="shared" si="3"/>
        <v>261.9607081</v>
      </c>
      <c r="K26" s="118">
        <f t="shared" si="4"/>
        <v>6287.05</v>
      </c>
      <c r="L26" s="55"/>
      <c r="M26" s="101">
        <f>IF($C26="SINAPI",VLOOKUP($D26,'Comp. Sinapi'!$B:$F,5,0),VLOOKUP($D26,'Comp. Própria'!$B:$I,8,0))</f>
        <v>209.618875</v>
      </c>
      <c r="N26" s="51"/>
      <c r="O26" s="51"/>
      <c r="P26" s="51"/>
      <c r="Q26" s="51"/>
      <c r="R26" s="51"/>
      <c r="S26" s="51"/>
      <c r="T26" s="51"/>
      <c r="U26" s="51"/>
      <c r="V26" s="51"/>
      <c r="W26" s="51"/>
      <c r="X26" s="51"/>
      <c r="Y26" s="51"/>
      <c r="Z26" s="51"/>
    </row>
    <row r="27" ht="15.75" customHeight="1" outlineLevel="1">
      <c r="A27" s="51"/>
      <c r="B27" s="112" t="s">
        <v>68</v>
      </c>
      <c r="C27" s="113" t="s">
        <v>53</v>
      </c>
      <c r="D27" s="113" t="s">
        <v>69</v>
      </c>
      <c r="E27" s="114" t="str">
        <f>IF($C27="SINAPI",VLOOKUP($D27,'Comp. Sinapi'!$B:$F,2,0),VLOOKUP($D27,'Comp. Própria'!$B:$I,2,0))</f>
        <v>CENTRAL DE BETONEIRA DE ATÉ 600L - DIMENSÕES 5X5 M (CONSIDERANDO DISTANCIA SEGURA MINÍMA) , PÉ DIREITO H=2,80 M, ISOLAMENTO DE ÁREA DE RISCO EM PERIFERIA COM MADEIRA H=1,10M, INSTALAÇÕES ELÉTRICAS E ATERRAMENTO, BASE EM PISO RÍGIDO LEVEMENTE INCLINADO PARA ESCOAMENTO DE ÁGUA, COBERTURA DE PROTEÇÃO A INTERMPÉRIES CLIMÁTICAS E  QUEDA DE MATERIAIS. (EXCETO BETONEIRA)</v>
      </c>
      <c r="F27" s="119" t="str">
        <f>IF($C27="SINAPI",VLOOKUP($D27,'Comp. Sinapi'!$B:$F,3,0),VLOOKUP($D27,'Comp. Própria'!$B:$I,7,0))</f>
        <v>UN</v>
      </c>
      <c r="G27" s="115">
        <v>1.0</v>
      </c>
      <c r="H27" s="116">
        <f t="shared" si="1"/>
        <v>4644.107</v>
      </c>
      <c r="I27" s="117">
        <f t="shared" si="2"/>
        <v>4644.1</v>
      </c>
      <c r="J27" s="116">
        <f t="shared" si="3"/>
        <v>5803.740518</v>
      </c>
      <c r="K27" s="118">
        <f t="shared" si="4"/>
        <v>5803.74</v>
      </c>
      <c r="L27" s="55"/>
      <c r="M27" s="101">
        <f>IF($C27="SINAPI",VLOOKUP($D27,'Comp. Sinapi'!$B:$F,5,0),VLOOKUP($D27,'Comp. Própria'!$B:$I,8,0))</f>
        <v>4644.107</v>
      </c>
      <c r="N27" s="51"/>
      <c r="O27" s="51"/>
      <c r="P27" s="51"/>
      <c r="Q27" s="51"/>
      <c r="R27" s="51"/>
      <c r="S27" s="51"/>
      <c r="T27" s="51"/>
      <c r="U27" s="51"/>
      <c r="V27" s="51"/>
      <c r="W27" s="51"/>
      <c r="X27" s="51"/>
      <c r="Y27" s="51"/>
      <c r="Z27" s="51"/>
    </row>
    <row r="28" ht="15.75" customHeight="1" outlineLevel="1">
      <c r="A28" s="51"/>
      <c r="B28" s="112" t="s">
        <v>70</v>
      </c>
      <c r="C28" s="113" t="s">
        <v>53</v>
      </c>
      <c r="D28" s="113" t="s">
        <v>71</v>
      </c>
      <c r="E28" s="114" t="str">
        <f>IF($C28="SINAPI",VLOOKUP($D28,'Comp. Sinapi'!$B:$F,2,0),VLOOKUP($D28,'Comp. Própria'!$B:$I,2,0))</f>
        <v>EXECUÇÃO DE ALMOXARIFADO EM CANTEIRO DE OBRA EM CHAPA DE MADEIRA COMPENSADA, INCLUSO PRATELEIRAS. AF_02/2016</v>
      </c>
      <c r="F28" s="119" t="str">
        <f>IF($C28="SINAPI",VLOOKUP($D28,'Comp. Sinapi'!$B:$F,3,0),VLOOKUP($D28,'Comp. Própria'!$B:$I,7,0))</f>
        <v>M2</v>
      </c>
      <c r="G28" s="115">
        <v>45.0</v>
      </c>
      <c r="H28" s="116">
        <f t="shared" si="1"/>
        <v>382.124667</v>
      </c>
      <c r="I28" s="117">
        <f t="shared" si="2"/>
        <v>17195.61</v>
      </c>
      <c r="J28" s="116">
        <f t="shared" si="3"/>
        <v>477.5411963</v>
      </c>
      <c r="K28" s="118">
        <f t="shared" si="4"/>
        <v>21489.35</v>
      </c>
      <c r="L28" s="55"/>
      <c r="M28" s="101">
        <f>IF($C28="SINAPI",VLOOKUP($D28,'Comp. Sinapi'!$B:$F,5,0),VLOOKUP($D28,'Comp. Própria'!$B:$I,8,0))</f>
        <v>382.124667</v>
      </c>
      <c r="N28" s="51"/>
      <c r="O28" s="51"/>
      <c r="P28" s="51"/>
      <c r="Q28" s="51"/>
      <c r="R28" s="51"/>
      <c r="S28" s="51"/>
      <c r="T28" s="51"/>
      <c r="U28" s="51"/>
      <c r="V28" s="51"/>
      <c r="W28" s="51"/>
      <c r="X28" s="51"/>
      <c r="Y28" s="51"/>
      <c r="Z28" s="51"/>
    </row>
    <row r="29" ht="15.75" customHeight="1" outlineLevel="1">
      <c r="A29" s="51"/>
      <c r="B29" s="112" t="s">
        <v>72</v>
      </c>
      <c r="C29" s="113" t="s">
        <v>53</v>
      </c>
      <c r="D29" s="113" t="s">
        <v>73</v>
      </c>
      <c r="E29" s="114" t="str">
        <f>IF($C29="SINAPI",VLOOKUP($D29,'Comp. Sinapi'!$B:$F,2,0),VLOOKUP($D29,'Comp. Própria'!$B:$I,2,0))</f>
        <v>EXECUÇÃO DE DEPÓSITO EM CANTEIRO DE OBRA EM CHAPA DE MADEIRA COMPENSADA, NÃO INCLUSO MOBILIÁRIO. AF_04/2016TELEIRAS. AF_02/2016</v>
      </c>
      <c r="F29" s="119" t="str">
        <f>IF($C29="SINAPI",VLOOKUP($D29,'Comp. Sinapi'!$B:$F,3,0),VLOOKUP($D29,'Comp. Própria'!$B:$I,7,0))</f>
        <v>M2</v>
      </c>
      <c r="G29" s="115">
        <v>30.0</v>
      </c>
      <c r="H29" s="116">
        <f t="shared" si="1"/>
        <v>365.980659</v>
      </c>
      <c r="I29" s="117">
        <f t="shared" si="2"/>
        <v>10979.41</v>
      </c>
      <c r="J29" s="116">
        <f t="shared" si="3"/>
        <v>457.3660296</v>
      </c>
      <c r="K29" s="118">
        <f t="shared" si="4"/>
        <v>13720.98</v>
      </c>
      <c r="L29" s="55"/>
      <c r="M29" s="101">
        <f>IF($C29="SINAPI",VLOOKUP($D29,'Comp. Sinapi'!$B:$F,5,0),VLOOKUP($D29,'Comp. Própria'!$B:$I,8,0))</f>
        <v>365.980659</v>
      </c>
      <c r="N29" s="51"/>
      <c r="O29" s="51"/>
      <c r="P29" s="51"/>
      <c r="Q29" s="51"/>
      <c r="R29" s="51"/>
      <c r="S29" s="51"/>
      <c r="T29" s="51"/>
      <c r="U29" s="51"/>
      <c r="V29" s="51"/>
      <c r="W29" s="51"/>
      <c r="X29" s="51"/>
      <c r="Y29" s="51"/>
      <c r="Z29" s="51"/>
    </row>
    <row r="30" ht="15.75" customHeight="1" outlineLevel="1">
      <c r="A30" s="51"/>
      <c r="B30" s="112" t="s">
        <v>74</v>
      </c>
      <c r="C30" s="113" t="s">
        <v>53</v>
      </c>
      <c r="D30" s="113" t="s">
        <v>75</v>
      </c>
      <c r="E30" s="114" t="str">
        <f>IF($C30="SINAPI",VLOOKUP($D30,'Comp. Sinapi'!$B:$F,2,0),VLOOKUP($D30,'Comp. Própria'!$B:$I,2,0))</f>
        <v>EXECUÇÃO DE REFEITÓRIO EM CANTEIRO DE OBRA EM CHAPA DE MADEIRA COMPENSADA, NÃO INCLUSO MOBILIÁRIO E EQUIPAMENTOS. AF_02/2016</v>
      </c>
      <c r="F30" s="119" t="str">
        <f>IF($C30="SINAPI",VLOOKUP($D30,'Comp. Sinapi'!$B:$F,3,0),VLOOKUP($D30,'Comp. Própria'!$B:$I,7,0))</f>
        <v>M2</v>
      </c>
      <c r="G30" s="115">
        <v>62.5</v>
      </c>
      <c r="H30" s="116">
        <f t="shared" si="1"/>
        <v>278.313588</v>
      </c>
      <c r="I30" s="117">
        <f t="shared" si="2"/>
        <v>17394.59</v>
      </c>
      <c r="J30" s="116">
        <f t="shared" si="3"/>
        <v>347.8084909</v>
      </c>
      <c r="K30" s="118">
        <f t="shared" si="4"/>
        <v>21738.03</v>
      </c>
      <c r="L30" s="55"/>
      <c r="M30" s="101">
        <f>IF($C30="SINAPI",VLOOKUP($D30,'Comp. Sinapi'!$B:$F,5,0),VLOOKUP($D30,'Comp. Própria'!$B:$I,8,0))</f>
        <v>278.313588</v>
      </c>
      <c r="N30" s="51"/>
      <c r="O30" s="51"/>
      <c r="P30" s="51"/>
      <c r="Q30" s="51"/>
      <c r="R30" s="51"/>
      <c r="S30" s="51"/>
      <c r="T30" s="51"/>
      <c r="U30" s="51"/>
      <c r="V30" s="51"/>
      <c r="W30" s="51"/>
      <c r="X30" s="51"/>
      <c r="Y30" s="51"/>
      <c r="Z30" s="51"/>
    </row>
    <row r="31" ht="15.75" customHeight="1" outlineLevel="1">
      <c r="A31" s="51"/>
      <c r="B31" s="112" t="s">
        <v>76</v>
      </c>
      <c r="C31" s="113" t="s">
        <v>53</v>
      </c>
      <c r="D31" s="113" t="s">
        <v>77</v>
      </c>
      <c r="E31" s="114" t="str">
        <f>IF($C31="SINAPI",VLOOKUP($D31,'Comp. Sinapi'!$B:$F,2,0),VLOOKUP($D31,'Comp. Própria'!$B:$I,2,0))</f>
        <v>EXECUÇÃO DE SANITÁRIO E VESTIÁRIO EM CANTEIRO DE OBRA EM CHAPA DE MADEIRA COMPENSADA, NÃO INCLUSO</v>
      </c>
      <c r="F31" s="119" t="str">
        <f>IF($C31="SINAPI",VLOOKUP($D31,'Comp. Sinapi'!$B:$F,3,0),VLOOKUP($D31,'Comp. Própria'!$B:$I,7,0))</f>
        <v>M2</v>
      </c>
      <c r="G31" s="115">
        <v>200.0</v>
      </c>
      <c r="H31" s="116">
        <f t="shared" si="1"/>
        <v>733.5093533</v>
      </c>
      <c r="I31" s="117">
        <f t="shared" si="2"/>
        <v>146701.87</v>
      </c>
      <c r="J31" s="116">
        <f t="shared" si="3"/>
        <v>916.6666389</v>
      </c>
      <c r="K31" s="118">
        <f t="shared" si="4"/>
        <v>183333.32</v>
      </c>
      <c r="L31" s="55"/>
      <c r="M31" s="101">
        <f>IF($C31="SINAPI",VLOOKUP($D31,'Comp. Sinapi'!$B:$F,5,0),VLOOKUP($D31,'Comp. Própria'!$B:$I,8,0))</f>
        <v>733.5093533</v>
      </c>
      <c r="N31" s="51"/>
      <c r="O31" s="51"/>
      <c r="P31" s="51"/>
      <c r="Q31" s="51"/>
      <c r="R31" s="51"/>
      <c r="S31" s="51"/>
      <c r="T31" s="51"/>
      <c r="U31" s="51"/>
      <c r="V31" s="51"/>
      <c r="W31" s="51"/>
      <c r="X31" s="51"/>
      <c r="Y31" s="51"/>
      <c r="Z31" s="51"/>
    </row>
    <row r="32" ht="15.75" customHeight="1" outlineLevel="1">
      <c r="A32" s="51"/>
      <c r="B32" s="112" t="s">
        <v>78</v>
      </c>
      <c r="C32" s="113" t="s">
        <v>53</v>
      </c>
      <c r="D32" s="113" t="s">
        <v>79</v>
      </c>
      <c r="E32" s="114" t="str">
        <f>IF($C32="SINAPI",VLOOKUP($D32,'Comp. Sinapi'!$B:$F,2,0),VLOOKUP($D32,'Comp. Própria'!$B:$I,2,0))</f>
        <v>EXECUÇÃO DE ESCRITÓRIO EM CANTEIRO DE OBRA EM CHAPA DE MADEIRA COMPENSADA, NÃO INCLUSO MOBILIÁRIO E EQUIPAMENTOS. AF_02/2016</v>
      </c>
      <c r="F32" s="119" t="str">
        <f>IF($C32="SINAPI",VLOOKUP($D32,'Comp. Sinapi'!$B:$F,3,0),VLOOKUP($D32,'Comp. Própria'!$B:$I,7,0))</f>
        <v>M2</v>
      </c>
      <c r="G32" s="115">
        <v>50.0</v>
      </c>
      <c r="H32" s="116">
        <f t="shared" si="1"/>
        <v>742.561072</v>
      </c>
      <c r="I32" s="117">
        <f t="shared" si="2"/>
        <v>37128.05</v>
      </c>
      <c r="J32" s="116">
        <f t="shared" si="3"/>
        <v>927.9785717</v>
      </c>
      <c r="K32" s="118">
        <f t="shared" si="4"/>
        <v>46398.92</v>
      </c>
      <c r="L32" s="55"/>
      <c r="M32" s="101">
        <f>IF($C32="SINAPI",VLOOKUP($D32,'Comp. Sinapi'!$B:$F,5,0),VLOOKUP($D32,'Comp. Própria'!$B:$I,8,0))</f>
        <v>742.561072</v>
      </c>
      <c r="N32" s="51"/>
      <c r="O32" s="51"/>
      <c r="P32" s="51"/>
      <c r="Q32" s="51"/>
      <c r="R32" s="51"/>
      <c r="S32" s="51"/>
      <c r="T32" s="51"/>
      <c r="U32" s="51"/>
      <c r="V32" s="51"/>
      <c r="W32" s="51"/>
      <c r="X32" s="51"/>
      <c r="Y32" s="51"/>
      <c r="Z32" s="51"/>
    </row>
    <row r="33" ht="15.75" customHeight="1" outlineLevel="1">
      <c r="A33" s="51"/>
      <c r="B33" s="112" t="s">
        <v>80</v>
      </c>
      <c r="C33" s="113" t="s">
        <v>53</v>
      </c>
      <c r="D33" s="113" t="s">
        <v>81</v>
      </c>
      <c r="E33" s="114" t="str">
        <f>IF($C33="SINAPI",VLOOKUP($D33,'Comp. Sinapi'!$B:$F,2,0),VLOOKUP($D33,'Comp. Própria'!$B:$I,2,0))</f>
        <v>ESPELHO CRISTAL, ESPESSURA 4MM, COM PARAFUSOS DE FIXACAO, SEM MOLDURA</v>
      </c>
      <c r="F33" s="119" t="str">
        <f>IF($C33="SINAPI",VLOOKUP($D33,'Comp. Sinapi'!$B:$F,3,0),VLOOKUP($D33,'Comp. Própria'!$B:$I,7,0))</f>
        <v>M2</v>
      </c>
      <c r="G33" s="115">
        <v>6.3</v>
      </c>
      <c r="H33" s="116">
        <f t="shared" si="1"/>
        <v>262.782</v>
      </c>
      <c r="I33" s="117">
        <f t="shared" si="2"/>
        <v>1655.52</v>
      </c>
      <c r="J33" s="116">
        <f t="shared" si="3"/>
        <v>328.3986654</v>
      </c>
      <c r="K33" s="118">
        <f t="shared" si="4"/>
        <v>2068.91</v>
      </c>
      <c r="L33" s="55"/>
      <c r="M33" s="101">
        <f>IF($C33="SINAPI",VLOOKUP($D33,'Comp. Sinapi'!$B:$F,5,0),VLOOKUP($D33,'Comp. Própria'!$B:$I,8,0))</f>
        <v>262.782</v>
      </c>
      <c r="N33" s="51"/>
      <c r="O33" s="51"/>
      <c r="P33" s="51"/>
      <c r="Q33" s="51"/>
      <c r="R33" s="51"/>
      <c r="S33" s="51"/>
      <c r="T33" s="51"/>
      <c r="U33" s="51"/>
      <c r="V33" s="51"/>
      <c r="W33" s="51"/>
      <c r="X33" s="51"/>
      <c r="Y33" s="51"/>
      <c r="Z33" s="51"/>
    </row>
    <row r="34" ht="15.75" customHeight="1" outlineLevel="1">
      <c r="A34" s="51"/>
      <c r="B34" s="112" t="s">
        <v>82</v>
      </c>
      <c r="C34" s="113" t="s">
        <v>53</v>
      </c>
      <c r="D34" s="113" t="s">
        <v>83</v>
      </c>
      <c r="E34" s="114" t="str">
        <f>IF($C34="SINAPI",VLOOKUP($D34,'Comp. Sinapi'!$B:$F,2,0),VLOOKUP($D34,'Comp. Própria'!$B:$I,2,0))</f>
        <v>DEMOLIÇÃO DE PISO DE CONCRETO, DE FORMA MECANIZADA COM MARTELETE, SEM REAPROVEITAMENTO.</v>
      </c>
      <c r="F34" s="119" t="str">
        <f>IF($C34="SINAPI",VLOOKUP($D34,'Comp. Sinapi'!$B:$F,3,0),VLOOKUP($D34,'Comp. Própria'!$B:$I,7,0))</f>
        <v>M3</v>
      </c>
      <c r="G34" s="115">
        <v>691.51</v>
      </c>
      <c r="H34" s="116">
        <f t="shared" si="1"/>
        <v>55.468594</v>
      </c>
      <c r="I34" s="117">
        <f t="shared" si="2"/>
        <v>38357.08</v>
      </c>
      <c r="J34" s="116">
        <f t="shared" si="3"/>
        <v>69.31910192</v>
      </c>
      <c r="K34" s="118">
        <f t="shared" si="4"/>
        <v>47934.85</v>
      </c>
      <c r="L34" s="55"/>
      <c r="M34" s="101">
        <f>IF($C34="SINAPI",VLOOKUP($D34,'Comp. Sinapi'!$B:$F,5,0),VLOOKUP($D34,'Comp. Própria'!$B:$I,8,0))</f>
        <v>55.468594</v>
      </c>
      <c r="N34" s="51"/>
      <c r="O34" s="51"/>
      <c r="P34" s="51"/>
      <c r="Q34" s="51"/>
      <c r="R34" s="51"/>
      <c r="S34" s="51"/>
      <c r="T34" s="51"/>
      <c r="U34" s="51"/>
      <c r="V34" s="51"/>
      <c r="W34" s="51"/>
      <c r="X34" s="51"/>
      <c r="Y34" s="51"/>
      <c r="Z34" s="51"/>
    </row>
    <row r="35" ht="48.0" customHeight="1" outlineLevel="1">
      <c r="A35" s="51"/>
      <c r="B35" s="112" t="s">
        <v>84</v>
      </c>
      <c r="C35" s="113" t="s">
        <v>56</v>
      </c>
      <c r="D35" s="113">
        <v>98525.0</v>
      </c>
      <c r="E35" s="114" t="str">
        <f>IF($C35="SINAPI",VLOOKUP($D35,'Comp. Sinapi'!$B:$F,2,0),VLOOKUP($D35,'Comp. Própria'!$B:$I,2,0))</f>
        <v>LIMPEZA MECANIZADA DE CAMADA VEGETAL, VEGETAÇÃO E PEQUENAS ÁRVORES (DIÂMETRO DE TRONCO MENOR QUE 0,20 M), COM TRATOR DE ESTEIRAS. AF_03/2024</v>
      </c>
      <c r="F35" s="113" t="str">
        <f>IF($C35="SINAPI",VLOOKUP($D35,'Comp. Sinapi'!$B:$F,3,0),VLOOKUP($D35,'Comp. Própria'!$B:$I,7,0))</f>
        <v>M2</v>
      </c>
      <c r="G35" s="115">
        <v>9889.42</v>
      </c>
      <c r="H35" s="116">
        <f t="shared" si="1"/>
        <v>0.59</v>
      </c>
      <c r="I35" s="117">
        <f t="shared" si="2"/>
        <v>5834.75</v>
      </c>
      <c r="J35" s="116">
        <f t="shared" si="3"/>
        <v>0.737323</v>
      </c>
      <c r="K35" s="118">
        <f t="shared" si="4"/>
        <v>7291.69</v>
      </c>
      <c r="L35" s="55"/>
      <c r="M35" s="101">
        <f>IF($C35="SINAPI",VLOOKUP($D35,'Comp. Sinapi'!$B:$F,5,0),VLOOKUP($D35,'Comp. Própria'!$B:$I,8,0))</f>
        <v>0.59</v>
      </c>
      <c r="N35" s="51"/>
      <c r="O35" s="51"/>
      <c r="P35" s="51"/>
      <c r="Q35" s="51"/>
      <c r="R35" s="51"/>
      <c r="S35" s="51"/>
      <c r="T35" s="51"/>
      <c r="U35" s="51"/>
      <c r="V35" s="51"/>
      <c r="W35" s="51"/>
      <c r="X35" s="51"/>
      <c r="Y35" s="51"/>
      <c r="Z35" s="51"/>
    </row>
    <row r="36" ht="15.75" customHeight="1" outlineLevel="1">
      <c r="A36" s="51"/>
      <c r="B36" s="112" t="s">
        <v>85</v>
      </c>
      <c r="C36" s="113" t="s">
        <v>56</v>
      </c>
      <c r="D36" s="113">
        <v>97625.0</v>
      </c>
      <c r="E36" s="114" t="str">
        <f>IF($C36="SINAPI",VLOOKUP($D36,'Comp. Sinapi'!$B:$F,2,0),VLOOKUP($D36,'Comp. Própria'!$B:$I,2,0))</f>
        <v>DEMOLIÇÃO DE ALVENARIA PARA QUALQUER TIPO DE BLOCO, DE FORMA MECANIZADA, SEM REAPROVEITAMENTO. AF_09/2023</v>
      </c>
      <c r="F36" s="113" t="str">
        <f>IF($C36="SINAPI",VLOOKUP($D36,'Comp. Sinapi'!$B:$F,3,0),VLOOKUP($D36,'Comp. Própria'!$B:$I,7,0))</f>
        <v>M3</v>
      </c>
      <c r="G36" s="115">
        <v>299.72</v>
      </c>
      <c r="H36" s="116">
        <f t="shared" si="1"/>
        <v>50.25</v>
      </c>
      <c r="I36" s="117">
        <f t="shared" si="2"/>
        <v>15060.93</v>
      </c>
      <c r="J36" s="116">
        <f t="shared" si="3"/>
        <v>62.797425</v>
      </c>
      <c r="K36" s="118">
        <f t="shared" si="4"/>
        <v>18821.64</v>
      </c>
      <c r="L36" s="55"/>
      <c r="M36" s="101">
        <f>IF($C36="SINAPI",VLOOKUP($D36,'Comp. Sinapi'!$B:$F,5,0),VLOOKUP($D36,'Comp. Própria'!$B:$I,8,0))</f>
        <v>50.25</v>
      </c>
      <c r="N36" s="51"/>
      <c r="O36" s="51"/>
      <c r="P36" s="51"/>
      <c r="Q36" s="51"/>
      <c r="R36" s="51"/>
      <c r="S36" s="51"/>
      <c r="T36" s="51"/>
      <c r="U36" s="51"/>
      <c r="V36" s="51"/>
      <c r="W36" s="51"/>
      <c r="X36" s="51"/>
      <c r="Y36" s="51"/>
      <c r="Z36" s="51"/>
    </row>
    <row r="37" ht="15.75" customHeight="1" outlineLevel="1">
      <c r="A37" s="51"/>
      <c r="B37" s="112" t="s">
        <v>86</v>
      </c>
      <c r="C37" s="113" t="s">
        <v>56</v>
      </c>
      <c r="D37" s="113">
        <v>100984.0</v>
      </c>
      <c r="E37" s="114" t="str">
        <f>IF($C37="SINAPI",VLOOKUP($D37,'Comp. Sinapi'!$B:$F,2,0),VLOOKUP($D37,'Comp. Própria'!$B:$I,2,0))</f>
        <v>CARGA, MANOBRA E DESCARGA DE ENTULHO EM CAMINHÃO BASCULANTE 18 M³ - CARGA COM ESCAVADEIRA HIDRÁULICA  (CAÇAMBA DE 0,80 M³ / 111 HP) E DESCARGA LIVRE (UNIDADE: M3). AF_07/2020</v>
      </c>
      <c r="F37" s="113" t="str">
        <f>IF($C37="SINAPI",VLOOKUP($D37,'Comp. Sinapi'!$B:$F,3,0),VLOOKUP($D37,'Comp. Própria'!$B:$I,7,0))</f>
        <v>M3</v>
      </c>
      <c r="G37" s="115">
        <v>2317.1</v>
      </c>
      <c r="H37" s="116">
        <f t="shared" si="1"/>
        <v>8.72</v>
      </c>
      <c r="I37" s="117">
        <f t="shared" si="2"/>
        <v>20205.11</v>
      </c>
      <c r="J37" s="116">
        <f t="shared" si="3"/>
        <v>10.897384</v>
      </c>
      <c r="K37" s="118">
        <f t="shared" si="4"/>
        <v>25250.32</v>
      </c>
      <c r="L37" s="55"/>
      <c r="M37" s="101">
        <f>IF($C37="SINAPI",VLOOKUP($D37,'Comp. Sinapi'!$B:$F,5,0),VLOOKUP($D37,'Comp. Própria'!$B:$I,8,0))</f>
        <v>8.72</v>
      </c>
      <c r="N37" s="51"/>
      <c r="O37" s="51"/>
      <c r="P37" s="51"/>
      <c r="Q37" s="51"/>
      <c r="R37" s="51"/>
      <c r="S37" s="51"/>
      <c r="T37" s="51"/>
      <c r="U37" s="51"/>
      <c r="V37" s="51"/>
      <c r="W37" s="51"/>
      <c r="X37" s="51"/>
      <c r="Y37" s="51"/>
      <c r="Z37" s="51"/>
    </row>
    <row r="38" ht="15.75" customHeight="1" outlineLevel="1">
      <c r="A38" s="51"/>
      <c r="B38" s="112" t="s">
        <v>87</v>
      </c>
      <c r="C38" s="113" t="s">
        <v>56</v>
      </c>
      <c r="D38" s="113">
        <v>95877.0</v>
      </c>
      <c r="E38" s="114" t="str">
        <f>IF($C38="SINAPI",VLOOKUP($D38,'Comp. Sinapi'!$B:$F,2,0),VLOOKUP($D38,'Comp. Própria'!$B:$I,2,0))</f>
        <v>TRANSPORTE COM CAMINHÃO BASCULANTE DE 18 M³, EM VIA URBANA PAVIMENTADA, DMT ATÉ 30 KM (UNIDADE: M3XKM). AF_07/2020</v>
      </c>
      <c r="F38" s="113" t="str">
        <f>IF($C38="SINAPI",VLOOKUP($D38,'Comp. Sinapi'!$B:$F,3,0),VLOOKUP($D38,'Comp. Própria'!$B:$I,7,0))</f>
        <v>M3XKM</v>
      </c>
      <c r="G38" s="115">
        <v>34756.43</v>
      </c>
      <c r="H38" s="116">
        <f t="shared" si="1"/>
        <v>1.85</v>
      </c>
      <c r="I38" s="117">
        <f t="shared" si="2"/>
        <v>64299.39</v>
      </c>
      <c r="J38" s="116">
        <f t="shared" si="3"/>
        <v>2.311945</v>
      </c>
      <c r="K38" s="118">
        <f t="shared" si="4"/>
        <v>80354.95</v>
      </c>
      <c r="L38" s="55"/>
      <c r="M38" s="101">
        <f>IF($C38="SINAPI",VLOOKUP($D38,'Comp. Sinapi'!$B:$F,5,0),VLOOKUP($D38,'Comp. Própria'!$B:$I,8,0))</f>
        <v>1.85</v>
      </c>
      <c r="N38" s="51"/>
      <c r="O38" s="51"/>
      <c r="P38" s="51"/>
      <c r="Q38" s="51"/>
      <c r="R38" s="51"/>
      <c r="S38" s="51"/>
      <c r="T38" s="51"/>
      <c r="U38" s="51"/>
      <c r="V38" s="51"/>
      <c r="W38" s="51"/>
      <c r="X38" s="51"/>
      <c r="Y38" s="51"/>
      <c r="Z38" s="51"/>
    </row>
    <row r="39" ht="15.75" customHeight="1" outlineLevel="1">
      <c r="A39" s="51"/>
      <c r="B39" s="112" t="s">
        <v>88</v>
      </c>
      <c r="C39" s="113" t="s">
        <v>56</v>
      </c>
      <c r="D39" s="113">
        <v>100575.0</v>
      </c>
      <c r="E39" s="114" t="str">
        <f>IF($C39="SINAPI",VLOOKUP($D39,'Comp. Sinapi'!$B:$F,2,0),VLOOKUP($D39,'Comp. Própria'!$B:$I,2,0))</f>
        <v>REGULARIZAÇÃO DE SUPERFÍCIES COM MOTONIVELADORA. AF_11/2019</v>
      </c>
      <c r="F39" s="113" t="str">
        <f>IF($C39="SINAPI",VLOOKUP($D39,'Comp. Sinapi'!$B:$F,3,0),VLOOKUP($D39,'Comp. Própria'!$B:$I,7,0))</f>
        <v>M2</v>
      </c>
      <c r="G39" s="115">
        <v>18533.26</v>
      </c>
      <c r="H39" s="116">
        <f t="shared" si="1"/>
        <v>0.12</v>
      </c>
      <c r="I39" s="117">
        <f t="shared" si="2"/>
        <v>2223.99</v>
      </c>
      <c r="J39" s="116">
        <f t="shared" si="3"/>
        <v>0.149964</v>
      </c>
      <c r="K39" s="118">
        <f t="shared" si="4"/>
        <v>2779.32</v>
      </c>
      <c r="L39" s="55"/>
      <c r="M39" s="101">
        <f>IF($C39="SINAPI",VLOOKUP($D39,'Comp. Sinapi'!$B:$F,5,0),VLOOKUP($D39,'Comp. Própria'!$B:$I,8,0))</f>
        <v>0.12</v>
      </c>
      <c r="N39" s="51"/>
      <c r="O39" s="51"/>
      <c r="P39" s="51"/>
      <c r="Q39" s="51"/>
      <c r="R39" s="51"/>
      <c r="S39" s="51"/>
      <c r="T39" s="51"/>
      <c r="U39" s="51"/>
      <c r="V39" s="51"/>
      <c r="W39" s="51"/>
      <c r="X39" s="51"/>
      <c r="Y39" s="51"/>
      <c r="Z39" s="51"/>
    </row>
    <row r="40" ht="15.75" customHeight="1">
      <c r="A40" s="51"/>
      <c r="B40" s="102"/>
      <c r="C40" s="103"/>
      <c r="D40" s="103"/>
      <c r="E40" s="103"/>
      <c r="F40" s="103"/>
      <c r="G40" s="103"/>
      <c r="H40" s="103"/>
      <c r="I40" s="103"/>
      <c r="J40" s="103"/>
      <c r="K40" s="104"/>
      <c r="L40" s="55"/>
      <c r="M40" s="55"/>
      <c r="N40" s="51"/>
      <c r="O40" s="51"/>
      <c r="P40" s="51"/>
      <c r="Q40" s="51"/>
      <c r="R40" s="51"/>
      <c r="S40" s="51"/>
      <c r="T40" s="51"/>
      <c r="U40" s="51"/>
      <c r="V40" s="51"/>
      <c r="W40" s="51"/>
      <c r="X40" s="51"/>
      <c r="Y40" s="51"/>
      <c r="Z40" s="51"/>
    </row>
    <row r="41" ht="15.75" customHeight="1">
      <c r="A41" s="51"/>
      <c r="B41" s="105" t="s">
        <v>14</v>
      </c>
      <c r="C41" s="106"/>
      <c r="D41" s="106"/>
      <c r="E41" s="120" t="s">
        <v>89</v>
      </c>
      <c r="F41" s="106"/>
      <c r="G41" s="106"/>
      <c r="H41" s="108"/>
      <c r="I41" s="109">
        <f>I42+I57+I76+I86+I97+I111+I117+I130+I138+I149+I158+I171+I177+I187</f>
        <v>2147858.77</v>
      </c>
      <c r="J41" s="108"/>
      <c r="K41" s="110">
        <f>K42+K57+K76+K86+K97+K111+K117+K130+K138+K149+K158+K171+K177+K187</f>
        <v>2684179.1</v>
      </c>
      <c r="L41" s="51"/>
      <c r="M41" s="51"/>
      <c r="N41" s="51"/>
      <c r="O41" s="51"/>
      <c r="P41" s="51"/>
      <c r="Q41" s="51"/>
      <c r="R41" s="51"/>
      <c r="S41" s="51"/>
      <c r="T41" s="51"/>
      <c r="U41" s="51"/>
      <c r="V41" s="51"/>
      <c r="W41" s="51"/>
      <c r="X41" s="51"/>
      <c r="Y41" s="51"/>
      <c r="Z41" s="51"/>
    </row>
    <row r="42" ht="15.75" customHeight="1" outlineLevel="1">
      <c r="A42" s="51"/>
      <c r="B42" s="121" t="s">
        <v>90</v>
      </c>
      <c r="C42" s="122"/>
      <c r="D42" s="122"/>
      <c r="E42" s="122" t="s">
        <v>91</v>
      </c>
      <c r="F42" s="122"/>
      <c r="G42" s="122"/>
      <c r="H42" s="122"/>
      <c r="I42" s="123">
        <f>SUM(I43:I55)</f>
        <v>511803.76</v>
      </c>
      <c r="J42" s="122"/>
      <c r="K42" s="124">
        <f>SUM(K43:K55)</f>
        <v>639601.15</v>
      </c>
      <c r="L42" s="51"/>
      <c r="M42" s="51"/>
      <c r="N42" s="51"/>
      <c r="O42" s="51"/>
      <c r="P42" s="51"/>
      <c r="Q42" s="51"/>
      <c r="R42" s="51"/>
      <c r="S42" s="51"/>
      <c r="T42" s="51"/>
      <c r="U42" s="51"/>
      <c r="V42" s="51"/>
      <c r="W42" s="51"/>
      <c r="X42" s="51"/>
      <c r="Y42" s="51"/>
      <c r="Z42" s="51"/>
    </row>
    <row r="43" ht="15.75" customHeight="1" outlineLevel="2">
      <c r="A43" s="51"/>
      <c r="B43" s="93" t="s">
        <v>92</v>
      </c>
      <c r="C43" s="94" t="s">
        <v>56</v>
      </c>
      <c r="D43" s="94">
        <v>96527.0</v>
      </c>
      <c r="E43" s="95" t="str">
        <f>IF($C43="SINAPI",VLOOKUP($D43,'Comp. Sinapi'!$B:$F,2,0),VLOOKUP($D43,'Comp. Própria'!$B:$I,2,0))</f>
        <v>ESCAVAÇÃO MANUAL PARA VIGA BALDRAME OU SAPATA CORRIDA (INCLUINDO ESCAVAÇÃO PARA COLOCAÇÃO DE FÔRMAS). AF_01/2024</v>
      </c>
      <c r="F43" s="94" t="str">
        <f>IF($C43="SINAPI",VLOOKUP($D43,'Comp. Sinapi'!$B:$F,3,0),VLOOKUP($D43,'Comp. Própria'!$B:$I,7,0))</f>
        <v>M3</v>
      </c>
      <c r="G43" s="97">
        <v>156.48</v>
      </c>
      <c r="H43" s="98">
        <f t="shared" ref="H43:H55" si="5">M43*(1-$M$9)</f>
        <v>97.14</v>
      </c>
      <c r="I43" s="99">
        <f t="shared" ref="I43:I55" si="6">TRUNC((G43*H43),2)</f>
        <v>15200.46</v>
      </c>
      <c r="J43" s="98">
        <f t="shared" ref="J43:J55" si="7">H43*(1+$K$8)</f>
        <v>121.395858</v>
      </c>
      <c r="K43" s="100">
        <f t="shared" ref="K43:K55" si="8">TRUNC((G43*J43),2)</f>
        <v>18996.02</v>
      </c>
      <c r="L43" s="51"/>
      <c r="M43" s="101">
        <f>IF($C43="SINAPI",VLOOKUP($D43,'Comp. Sinapi'!$B:$F,5,0),VLOOKUP($D43,'Comp. Própria'!$B:$I,8,0))</f>
        <v>97.14</v>
      </c>
      <c r="N43" s="51"/>
      <c r="O43" s="51"/>
      <c r="P43" s="51"/>
      <c r="Q43" s="51"/>
      <c r="R43" s="51"/>
      <c r="S43" s="51"/>
      <c r="T43" s="51"/>
      <c r="U43" s="51"/>
      <c r="V43" s="51"/>
      <c r="W43" s="51"/>
      <c r="X43" s="51"/>
      <c r="Y43" s="51"/>
      <c r="Z43" s="51"/>
    </row>
    <row r="44" ht="15.75" customHeight="1" outlineLevel="2">
      <c r="A44" s="51"/>
      <c r="B44" s="112" t="s">
        <v>93</v>
      </c>
      <c r="C44" s="113" t="s">
        <v>56</v>
      </c>
      <c r="D44" s="113">
        <v>96523.0</v>
      </c>
      <c r="E44" s="114" t="str">
        <f>IF($C44="SINAPI",VLOOKUP($D44,'Comp. Sinapi'!$B:$F,2,0),VLOOKUP($D44,'Comp. Própria'!$B:$I,2,0))</f>
        <v>ESCAVAÇÃO MANUAL PARA BLOCO DE COROAMENTO OU SAPATA (INCLUINDO ESCAVAÇÃO PARA COLOCAÇÃO DE FÔRMAS). AF_01/2024</v>
      </c>
      <c r="F44" s="113" t="str">
        <f>IF($C44="SINAPI",VLOOKUP($D44,'Comp. Sinapi'!$B:$F,3,0),VLOOKUP($D44,'Comp. Própria'!$B:$I,7,0))</f>
        <v>M3</v>
      </c>
      <c r="G44" s="115">
        <v>140.35</v>
      </c>
      <c r="H44" s="116">
        <f t="shared" si="5"/>
        <v>88.26</v>
      </c>
      <c r="I44" s="117">
        <f t="shared" si="6"/>
        <v>12387.29</v>
      </c>
      <c r="J44" s="116">
        <f t="shared" si="7"/>
        <v>110.298522</v>
      </c>
      <c r="K44" s="118">
        <f t="shared" si="8"/>
        <v>15480.39</v>
      </c>
      <c r="L44" s="51"/>
      <c r="M44" s="101">
        <f>IF($C44="SINAPI",VLOOKUP($D44,'Comp. Sinapi'!$B:$F,5,0),VLOOKUP($D44,'Comp. Própria'!$B:$I,8,0))</f>
        <v>88.26</v>
      </c>
      <c r="N44" s="51"/>
      <c r="O44" s="51"/>
      <c r="P44" s="51"/>
      <c r="Q44" s="51"/>
      <c r="R44" s="51"/>
      <c r="S44" s="51"/>
      <c r="T44" s="51"/>
      <c r="U44" s="51"/>
      <c r="V44" s="51"/>
      <c r="W44" s="51"/>
      <c r="X44" s="51"/>
      <c r="Y44" s="51"/>
      <c r="Z44" s="51"/>
    </row>
    <row r="45" ht="15.75" customHeight="1" outlineLevel="2">
      <c r="A45" s="51"/>
      <c r="B45" s="112" t="s">
        <v>94</v>
      </c>
      <c r="C45" s="113" t="s">
        <v>95</v>
      </c>
      <c r="D45" s="113" t="s">
        <v>96</v>
      </c>
      <c r="E45" s="114" t="str">
        <f>IF($C45="SINAPI",VLOOKUP($D45,'Comp. Sinapi'!$B:$F,2,0),VLOOKUP($D45,'Comp. Própria'!$B:$I,2,0))</f>
        <v>ARMAÇÃO DE BLOCO, VIGA BALDRAME OU SAPATA UTILIZANDO AÇO CA-50 DE 16 MM - MONTAGEM. AF_06/2017</v>
      </c>
      <c r="F45" s="119" t="str">
        <f>IF($C45="SINAPI",VLOOKUP($D45,'Comp. Sinapi'!$B:$F,3,0),VLOOKUP($D45,'Comp. Própria'!$B:$I,7,0))</f>
        <v>KG</v>
      </c>
      <c r="G45" s="115">
        <v>129.7</v>
      </c>
      <c r="H45" s="116">
        <f t="shared" si="5"/>
        <v>5.508845</v>
      </c>
      <c r="I45" s="117">
        <f t="shared" si="6"/>
        <v>714.49</v>
      </c>
      <c r="J45" s="116">
        <f t="shared" si="7"/>
        <v>6.884403597</v>
      </c>
      <c r="K45" s="118">
        <f t="shared" si="8"/>
        <v>892.9</v>
      </c>
      <c r="L45" s="51"/>
      <c r="M45" s="101">
        <f>IF($C45="SINAPI",VLOOKUP($D45,'Comp. Sinapi'!$B:$F,5,0),VLOOKUP($D45,'Comp. Própria'!$B:$I,8,0))</f>
        <v>5.508845</v>
      </c>
      <c r="N45" s="51"/>
      <c r="O45" s="51"/>
      <c r="P45" s="51"/>
      <c r="Q45" s="51"/>
      <c r="R45" s="51"/>
      <c r="S45" s="51"/>
      <c r="T45" s="51"/>
      <c r="U45" s="51"/>
      <c r="V45" s="51"/>
      <c r="W45" s="51"/>
      <c r="X45" s="51"/>
      <c r="Y45" s="51"/>
      <c r="Z45" s="51"/>
    </row>
    <row r="46" ht="15.75" customHeight="1" outlineLevel="2">
      <c r="A46" s="51"/>
      <c r="B46" s="112" t="s">
        <v>97</v>
      </c>
      <c r="C46" s="113" t="s">
        <v>95</v>
      </c>
      <c r="D46" s="113" t="s">
        <v>98</v>
      </c>
      <c r="E46" s="114" t="str">
        <f>IF($C46="SINAPI",VLOOKUP($D46,'Comp. Sinapi'!$B:$F,2,0),VLOOKUP($D46,'Comp. Própria'!$B:$I,2,0))</f>
        <v>ARMAÇÃO DE BLOCO, VIGA BALDRAME OU SAPATA UTILIZANDO AÇO CA-50 DE 12,5 MM - MONTAGEM. AF_06/2017</v>
      </c>
      <c r="F46" s="119" t="str">
        <f>IF($C46="SINAPI",VLOOKUP($D46,'Comp. Sinapi'!$B:$F,3,0),VLOOKUP($D46,'Comp. Própria'!$B:$I,7,0))</f>
        <v>KG</v>
      </c>
      <c r="G46" s="115">
        <v>594.6</v>
      </c>
      <c r="H46" s="116">
        <f t="shared" si="5"/>
        <v>5.83192</v>
      </c>
      <c r="I46" s="117">
        <f t="shared" si="6"/>
        <v>3467.65</v>
      </c>
      <c r="J46" s="116">
        <f t="shared" si="7"/>
        <v>7.288150424</v>
      </c>
      <c r="K46" s="118">
        <f t="shared" si="8"/>
        <v>4333.53</v>
      </c>
      <c r="L46" s="51"/>
      <c r="M46" s="101">
        <f>IF($C46="SINAPI",VLOOKUP($D46,'Comp. Sinapi'!$B:$F,5,0),VLOOKUP($D46,'Comp. Própria'!$B:$I,8,0))</f>
        <v>5.83192</v>
      </c>
      <c r="N46" s="51"/>
      <c r="O46" s="51"/>
      <c r="P46" s="51"/>
      <c r="Q46" s="51"/>
      <c r="R46" s="51"/>
      <c r="S46" s="51"/>
      <c r="T46" s="51"/>
      <c r="U46" s="51"/>
      <c r="V46" s="51"/>
      <c r="W46" s="51"/>
      <c r="X46" s="51"/>
      <c r="Y46" s="51"/>
      <c r="Z46" s="51"/>
    </row>
    <row r="47" ht="15.75" customHeight="1" outlineLevel="2">
      <c r="A47" s="51"/>
      <c r="B47" s="112" t="s">
        <v>99</v>
      </c>
      <c r="C47" s="113" t="s">
        <v>56</v>
      </c>
      <c r="D47" s="113">
        <v>96546.0</v>
      </c>
      <c r="E47" s="114" t="str">
        <f>IF($C47="SINAPI",VLOOKUP($D47,'Comp. Sinapi'!$B:$F,2,0),VLOOKUP($D47,'Comp. Própria'!$B:$I,2,0))</f>
        <v>ARMAÇÃO DE BLOCO UTILIZANDO AÇO CA-50 DE 10 MM - MONTAGEM. AF_01/2024</v>
      </c>
      <c r="F47" s="113" t="str">
        <f>IF($C47="SINAPI",VLOOKUP($D47,'Comp. Sinapi'!$B:$F,3,0),VLOOKUP($D47,'Comp. Própria'!$B:$I,7,0))</f>
        <v>KG</v>
      </c>
      <c r="G47" s="115">
        <v>2545.4</v>
      </c>
      <c r="H47" s="116">
        <f t="shared" si="5"/>
        <v>15.67</v>
      </c>
      <c r="I47" s="117">
        <f t="shared" si="6"/>
        <v>39886.41</v>
      </c>
      <c r="J47" s="116">
        <f t="shared" si="7"/>
        <v>19.582799</v>
      </c>
      <c r="K47" s="118">
        <f t="shared" si="8"/>
        <v>49846.05</v>
      </c>
      <c r="L47" s="51"/>
      <c r="M47" s="101">
        <f>IF($C47="SINAPI",VLOOKUP($D47,'Comp. Sinapi'!$B:$F,5,0),VLOOKUP($D47,'Comp. Própria'!$B:$I,8,0))</f>
        <v>15.67</v>
      </c>
      <c r="N47" s="51"/>
      <c r="O47" s="51"/>
      <c r="P47" s="51"/>
      <c r="Q47" s="51"/>
      <c r="R47" s="51"/>
      <c r="S47" s="51"/>
      <c r="T47" s="51"/>
      <c r="U47" s="51"/>
      <c r="V47" s="51"/>
      <c r="W47" s="51"/>
      <c r="X47" s="51"/>
      <c r="Y47" s="51"/>
      <c r="Z47" s="51"/>
    </row>
    <row r="48" ht="15.75" customHeight="1" outlineLevel="2">
      <c r="A48" s="51"/>
      <c r="B48" s="112" t="s">
        <v>100</v>
      </c>
      <c r="C48" s="113" t="s">
        <v>56</v>
      </c>
      <c r="D48" s="113">
        <v>96545.0</v>
      </c>
      <c r="E48" s="114" t="str">
        <f>IF($C48="SINAPI",VLOOKUP($D48,'Comp. Sinapi'!$B:$F,2,0),VLOOKUP($D48,'Comp. Própria'!$B:$I,2,0))</f>
        <v>ARMAÇÃO DE BLOCO UTILIZANDO AÇO CA-50 DE 8 MM - MONTAGEM. AF_01/2024</v>
      </c>
      <c r="F48" s="113" t="str">
        <f>IF($C48="SINAPI",VLOOKUP($D48,'Comp. Sinapi'!$B:$F,3,0),VLOOKUP($D48,'Comp. Própria'!$B:$I,7,0))</f>
        <v>KG</v>
      </c>
      <c r="G48" s="115">
        <v>152.5</v>
      </c>
      <c r="H48" s="116">
        <f t="shared" si="5"/>
        <v>17.72</v>
      </c>
      <c r="I48" s="117">
        <f t="shared" si="6"/>
        <v>2702.3</v>
      </c>
      <c r="J48" s="116">
        <f t="shared" si="7"/>
        <v>22.144684</v>
      </c>
      <c r="K48" s="118">
        <f t="shared" si="8"/>
        <v>3377.06</v>
      </c>
      <c r="L48" s="51"/>
      <c r="M48" s="101">
        <f>IF($C48="SINAPI",VLOOKUP($D48,'Comp. Sinapi'!$B:$F,5,0),VLOOKUP($D48,'Comp. Própria'!$B:$I,8,0))</f>
        <v>17.72</v>
      </c>
      <c r="N48" s="51"/>
      <c r="O48" s="51"/>
      <c r="P48" s="51"/>
      <c r="Q48" s="51"/>
      <c r="R48" s="51"/>
      <c r="S48" s="51"/>
      <c r="T48" s="51"/>
      <c r="U48" s="51"/>
      <c r="V48" s="51"/>
      <c r="W48" s="51"/>
      <c r="X48" s="51"/>
      <c r="Y48" s="51"/>
      <c r="Z48" s="51"/>
    </row>
    <row r="49" ht="15.75" customHeight="1" outlineLevel="2">
      <c r="A49" s="51"/>
      <c r="B49" s="112" t="s">
        <v>101</v>
      </c>
      <c r="C49" s="113" t="s">
        <v>56</v>
      </c>
      <c r="D49" s="113">
        <v>96543.0</v>
      </c>
      <c r="E49" s="114" t="str">
        <f>IF($C49="SINAPI",VLOOKUP($D49,'Comp. Sinapi'!$B:$F,2,0),VLOOKUP($D49,'Comp. Própria'!$B:$I,2,0))</f>
        <v>ARMAÇÃO DE BLOCO UTILIZANDO AÇO CA-60 DE 5 MM - MONTAGEM. AF_01/2024</v>
      </c>
      <c r="F49" s="113" t="str">
        <f>IF($C49="SINAPI",VLOOKUP($D49,'Comp. Sinapi'!$B:$F,3,0),VLOOKUP($D49,'Comp. Própria'!$B:$I,7,0))</f>
        <v>KG</v>
      </c>
      <c r="G49" s="115">
        <v>1406.8</v>
      </c>
      <c r="H49" s="116">
        <f t="shared" si="5"/>
        <v>20.89</v>
      </c>
      <c r="I49" s="117">
        <f t="shared" si="6"/>
        <v>29388.05</v>
      </c>
      <c r="J49" s="116">
        <f t="shared" si="7"/>
        <v>26.106233</v>
      </c>
      <c r="K49" s="118">
        <f t="shared" si="8"/>
        <v>36726.24</v>
      </c>
      <c r="L49" s="51"/>
      <c r="M49" s="101">
        <f>IF($C49="SINAPI",VLOOKUP($D49,'Comp. Sinapi'!$B:$F,5,0),VLOOKUP($D49,'Comp. Própria'!$B:$I,8,0))</f>
        <v>20.89</v>
      </c>
      <c r="N49" s="51"/>
      <c r="O49" s="51"/>
      <c r="P49" s="51"/>
      <c r="Q49" s="51"/>
      <c r="R49" s="51"/>
      <c r="S49" s="51"/>
      <c r="T49" s="51"/>
      <c r="U49" s="51"/>
      <c r="V49" s="51"/>
      <c r="W49" s="51"/>
      <c r="X49" s="51"/>
      <c r="Y49" s="51"/>
      <c r="Z49" s="51"/>
    </row>
    <row r="50" ht="40.5" customHeight="1" outlineLevel="2">
      <c r="A50" s="51"/>
      <c r="B50" s="112" t="s">
        <v>102</v>
      </c>
      <c r="C50" s="113" t="s">
        <v>56</v>
      </c>
      <c r="D50" s="113">
        <v>96544.0</v>
      </c>
      <c r="E50" s="114" t="str">
        <f>IF($C50="SINAPI",VLOOKUP($D50,'Comp. Sinapi'!$B:$F,2,0),VLOOKUP($D50,'Comp. Própria'!$B:$I,2,0))</f>
        <v>ARMAÇÃO DE BLOCO UTILIZANDO AÇO CA-50 DE 6,3 MM - MONTAGEM. AF_01/2024</v>
      </c>
      <c r="F50" s="113" t="str">
        <f>IF($C50="SINAPI",VLOOKUP($D50,'Comp. Sinapi'!$B:$F,3,0),VLOOKUP($D50,'Comp. Própria'!$B:$I,7,0))</f>
        <v>KG</v>
      </c>
      <c r="G50" s="115">
        <v>957.5</v>
      </c>
      <c r="H50" s="116">
        <f t="shared" si="5"/>
        <v>19.27</v>
      </c>
      <c r="I50" s="117">
        <f t="shared" si="6"/>
        <v>18451.02</v>
      </c>
      <c r="J50" s="116">
        <f t="shared" si="7"/>
        <v>24.081719</v>
      </c>
      <c r="K50" s="118">
        <f t="shared" si="8"/>
        <v>23058.24</v>
      </c>
      <c r="L50" s="51"/>
      <c r="M50" s="101">
        <f>IF($C50="SINAPI",VLOOKUP($D50,'Comp. Sinapi'!$B:$F,5,0),VLOOKUP($D50,'Comp. Própria'!$B:$I,8,0))</f>
        <v>19.27</v>
      </c>
      <c r="N50" s="51"/>
      <c r="O50" s="51"/>
      <c r="P50" s="51"/>
      <c r="Q50" s="51"/>
      <c r="R50" s="51"/>
      <c r="S50" s="51"/>
      <c r="T50" s="51"/>
      <c r="U50" s="51"/>
      <c r="V50" s="51"/>
      <c r="W50" s="51"/>
      <c r="X50" s="51"/>
      <c r="Y50" s="51"/>
      <c r="Z50" s="51"/>
    </row>
    <row r="51" ht="45.0" customHeight="1" outlineLevel="2">
      <c r="A51" s="51"/>
      <c r="B51" s="112" t="s">
        <v>103</v>
      </c>
      <c r="C51" s="113" t="s">
        <v>56</v>
      </c>
      <c r="D51" s="113">
        <v>96539.0</v>
      </c>
      <c r="E51" s="114" t="str">
        <f>IF($C51="SINAPI",VLOOKUP($D51,'Comp. Sinapi'!$B:$F,2,0),VLOOKUP($D51,'Comp. Própria'!$B:$I,2,0))</f>
        <v>FABRICAÇÃO, MONTAGEM E DESMONTAGEM DE FÔRMA PARA VIGA BALDRAME, EM CHAPA DE MADEIRA COMPENSADA RESINADA, E=17 MM, 2 UTILIZAÇÕES. AF_01/2024</v>
      </c>
      <c r="F51" s="113" t="str">
        <f>IF($C51="SINAPI",VLOOKUP($D51,'Comp. Sinapi'!$B:$F,3,0),VLOOKUP($D51,'Comp. Própria'!$B:$I,7,0))</f>
        <v>M2</v>
      </c>
      <c r="G51" s="115">
        <v>1328.5</v>
      </c>
      <c r="H51" s="116">
        <f t="shared" si="5"/>
        <v>143.46</v>
      </c>
      <c r="I51" s="117">
        <f t="shared" si="6"/>
        <v>190586.61</v>
      </c>
      <c r="J51" s="116">
        <f t="shared" si="7"/>
        <v>179.281962</v>
      </c>
      <c r="K51" s="118">
        <f t="shared" si="8"/>
        <v>238176.08</v>
      </c>
      <c r="L51" s="51"/>
      <c r="M51" s="101">
        <f>IF($C51="SINAPI",VLOOKUP($D51,'Comp. Sinapi'!$B:$F,5,0),VLOOKUP($D51,'Comp. Própria'!$B:$I,8,0))</f>
        <v>143.46</v>
      </c>
      <c r="N51" s="51"/>
      <c r="O51" s="51"/>
      <c r="P51" s="51"/>
      <c r="Q51" s="51"/>
      <c r="R51" s="51"/>
      <c r="S51" s="51"/>
      <c r="T51" s="51"/>
      <c r="U51" s="51"/>
      <c r="V51" s="51"/>
      <c r="W51" s="51"/>
      <c r="X51" s="51"/>
      <c r="Y51" s="51"/>
      <c r="Z51" s="51"/>
    </row>
    <row r="52" ht="15.75" customHeight="1" outlineLevel="2">
      <c r="A52" s="51"/>
      <c r="B52" s="112" t="s">
        <v>104</v>
      </c>
      <c r="C52" s="113" t="s">
        <v>56</v>
      </c>
      <c r="D52" s="113">
        <v>96538.0</v>
      </c>
      <c r="E52" s="114" t="str">
        <f>IF($C52="SINAPI",VLOOKUP($D52,'Comp. Sinapi'!$B:$F,2,0),VLOOKUP($D52,'Comp. Própria'!$B:$I,2,0))</f>
        <v>FABRICAÇÃO, MONTAGEM E DESMONTAGEM DE FÔRMA PARA SAPATA, EM CHAPA DE MADEIRA COMPENSADA RESINADA, E=17 MM, 2 UTILIZAÇÕES. AF_01/2024</v>
      </c>
      <c r="F52" s="113" t="str">
        <f>IF($C52="SINAPI",VLOOKUP($D52,'Comp. Sinapi'!$B:$F,3,0),VLOOKUP($D52,'Comp. Própria'!$B:$I,7,0))</f>
        <v>M2</v>
      </c>
      <c r="G52" s="115">
        <v>87.0</v>
      </c>
      <c r="H52" s="116">
        <f t="shared" si="5"/>
        <v>255.22</v>
      </c>
      <c r="I52" s="117">
        <f t="shared" si="6"/>
        <v>22204.14</v>
      </c>
      <c r="J52" s="116">
        <f t="shared" si="7"/>
        <v>318.948434</v>
      </c>
      <c r="K52" s="118">
        <f t="shared" si="8"/>
        <v>27748.51</v>
      </c>
      <c r="L52" s="51"/>
      <c r="M52" s="101">
        <f>IF($C52="SINAPI",VLOOKUP($D52,'Comp. Sinapi'!$B:$F,5,0),VLOOKUP($D52,'Comp. Própria'!$B:$I,8,0))</f>
        <v>255.22</v>
      </c>
      <c r="N52" s="51"/>
      <c r="O52" s="51"/>
      <c r="P52" s="51"/>
      <c r="Q52" s="51"/>
      <c r="R52" s="51"/>
      <c r="S52" s="51"/>
      <c r="T52" s="51"/>
      <c r="U52" s="51"/>
      <c r="V52" s="51"/>
      <c r="W52" s="51"/>
      <c r="X52" s="51"/>
      <c r="Y52" s="51"/>
      <c r="Z52" s="51"/>
    </row>
    <row r="53" ht="15.75" customHeight="1" outlineLevel="2">
      <c r="A53" s="51"/>
      <c r="B53" s="112" t="s">
        <v>105</v>
      </c>
      <c r="C53" s="113" t="s">
        <v>56</v>
      </c>
      <c r="D53" s="113">
        <v>96619.0</v>
      </c>
      <c r="E53" s="114" t="str">
        <f>IF($C53="SINAPI",VLOOKUP($D53,'Comp. Sinapi'!$B:$F,2,0),VLOOKUP($D53,'Comp. Própria'!$B:$I,2,0))</f>
        <v>LASTRO DE CONCRETO MAGRO, APLICADO EM BLOCOS DE COROAMENTO OU SAPATAS, ESPESSURA DE 5 CM. AF_01/2024</v>
      </c>
      <c r="F53" s="113" t="str">
        <f>IF($C53="SINAPI",VLOOKUP($D53,'Comp. Sinapi'!$B:$F,3,0),VLOOKUP($D53,'Comp. Própria'!$B:$I,7,0))</f>
        <v>M2</v>
      </c>
      <c r="G53" s="115">
        <v>95.42</v>
      </c>
      <c r="H53" s="116">
        <f t="shared" si="5"/>
        <v>42.35</v>
      </c>
      <c r="I53" s="117">
        <f t="shared" si="6"/>
        <v>4041.03</v>
      </c>
      <c r="J53" s="116">
        <f t="shared" si="7"/>
        <v>52.924795</v>
      </c>
      <c r="K53" s="118">
        <f t="shared" si="8"/>
        <v>5050.08</v>
      </c>
      <c r="L53" s="51"/>
      <c r="M53" s="101">
        <f>IF($C53="SINAPI",VLOOKUP($D53,'Comp. Sinapi'!$B:$F,5,0),VLOOKUP($D53,'Comp. Própria'!$B:$I,8,0))</f>
        <v>42.35</v>
      </c>
      <c r="N53" s="51"/>
      <c r="O53" s="51"/>
      <c r="P53" s="51"/>
      <c r="Q53" s="51"/>
      <c r="R53" s="51"/>
      <c r="S53" s="51"/>
      <c r="T53" s="51"/>
      <c r="U53" s="51"/>
      <c r="V53" s="51"/>
      <c r="W53" s="51"/>
      <c r="X53" s="51"/>
      <c r="Y53" s="51"/>
      <c r="Z53" s="51"/>
    </row>
    <row r="54" ht="15.75" customHeight="1" outlineLevel="2">
      <c r="A54" s="51"/>
      <c r="B54" s="112" t="s">
        <v>106</v>
      </c>
      <c r="C54" s="113" t="s">
        <v>56</v>
      </c>
      <c r="D54" s="113">
        <v>96555.0</v>
      </c>
      <c r="E54" s="114" t="str">
        <f>IF($C54="SINAPI",VLOOKUP($D54,'Comp. Sinapi'!$B:$F,2,0),VLOOKUP($D54,'Comp. Própria'!$B:$I,2,0))</f>
        <v>CONCRETAGEM DE BLOCO DE COROAMENTO OU VIGA BALDRAME, FCK 30 MPA, COM USO DE JERICA - LANÇAMENTO, ADENSAMENTO E ACABAMENTO. AF_01/2024</v>
      </c>
      <c r="F54" s="113" t="str">
        <f>IF($C54="SINAPI",VLOOKUP($D54,'Comp. Sinapi'!$B:$F,3,0),VLOOKUP($D54,'Comp. Própria'!$B:$I,7,0))</f>
        <v>M3</v>
      </c>
      <c r="G54" s="115">
        <v>132.4</v>
      </c>
      <c r="H54" s="116">
        <f t="shared" si="5"/>
        <v>790.68</v>
      </c>
      <c r="I54" s="117">
        <f t="shared" si="6"/>
        <v>104686.03</v>
      </c>
      <c r="J54" s="116">
        <f t="shared" si="7"/>
        <v>988.112796</v>
      </c>
      <c r="K54" s="118">
        <f t="shared" si="8"/>
        <v>130826.13</v>
      </c>
      <c r="L54" s="51"/>
      <c r="M54" s="101">
        <f>IF($C54="SINAPI",VLOOKUP($D54,'Comp. Sinapi'!$B:$F,5,0),VLOOKUP($D54,'Comp. Própria'!$B:$I,8,0))</f>
        <v>790.68</v>
      </c>
      <c r="N54" s="51"/>
      <c r="O54" s="51"/>
      <c r="P54" s="51"/>
      <c r="Q54" s="51"/>
      <c r="R54" s="51"/>
      <c r="S54" s="51"/>
      <c r="T54" s="51"/>
      <c r="U54" s="51"/>
      <c r="V54" s="51"/>
      <c r="W54" s="51"/>
      <c r="X54" s="51"/>
      <c r="Y54" s="51"/>
      <c r="Z54" s="51"/>
    </row>
    <row r="55" ht="15.75" customHeight="1" outlineLevel="2">
      <c r="A55" s="51"/>
      <c r="B55" s="112" t="s">
        <v>107</v>
      </c>
      <c r="C55" s="113" t="s">
        <v>56</v>
      </c>
      <c r="D55" s="113">
        <v>98557.0</v>
      </c>
      <c r="E55" s="114" t="str">
        <f>IF($C55="SINAPI",VLOOKUP($D55,'Comp. Sinapi'!$B:$F,2,0),VLOOKUP($D55,'Comp. Própria'!$B:$I,2,0))</f>
        <v>IMPERMEABILIZAÇÃO DE SUPERFÍCIE COM EMULSÃO ASFÁLTICA, 2 DEMÃOS. AF_09/2023</v>
      </c>
      <c r="F55" s="113" t="str">
        <f>IF($C55="SINAPI",VLOOKUP($D55,'Comp. Sinapi'!$B:$F,3,0),VLOOKUP($D55,'Comp. Própria'!$B:$I,7,0))</f>
        <v>M2</v>
      </c>
      <c r="G55" s="115">
        <v>1594.2</v>
      </c>
      <c r="H55" s="116">
        <f t="shared" si="5"/>
        <v>42.71</v>
      </c>
      <c r="I55" s="117">
        <f t="shared" si="6"/>
        <v>68088.28</v>
      </c>
      <c r="J55" s="116">
        <f t="shared" si="7"/>
        <v>53.374687</v>
      </c>
      <c r="K55" s="118">
        <f t="shared" si="8"/>
        <v>85089.92</v>
      </c>
      <c r="L55" s="51"/>
      <c r="M55" s="101">
        <f>IF($C55="SINAPI",VLOOKUP($D55,'Comp. Sinapi'!$B:$F,5,0),VLOOKUP($D55,'Comp. Própria'!$B:$I,8,0))</f>
        <v>42.71</v>
      </c>
      <c r="N55" s="51"/>
      <c r="O55" s="51"/>
      <c r="P55" s="51"/>
      <c r="Q55" s="51"/>
      <c r="R55" s="51"/>
      <c r="S55" s="51"/>
      <c r="T55" s="51"/>
      <c r="U55" s="51"/>
      <c r="V55" s="51"/>
      <c r="W55" s="51"/>
      <c r="X55" s="51"/>
      <c r="Y55" s="51"/>
      <c r="Z55" s="51"/>
    </row>
    <row r="56" ht="15.75" customHeight="1" outlineLevel="1">
      <c r="A56" s="51"/>
      <c r="B56" s="102"/>
      <c r="C56" s="103"/>
      <c r="D56" s="103"/>
      <c r="E56" s="103"/>
      <c r="F56" s="103"/>
      <c r="G56" s="103"/>
      <c r="H56" s="103"/>
      <c r="I56" s="103"/>
      <c r="J56" s="103"/>
      <c r="K56" s="104"/>
      <c r="L56" s="51"/>
      <c r="M56" s="51"/>
      <c r="N56" s="51"/>
      <c r="O56" s="51"/>
      <c r="P56" s="51"/>
      <c r="Q56" s="51"/>
      <c r="R56" s="51"/>
      <c r="S56" s="51"/>
      <c r="T56" s="51"/>
      <c r="U56" s="51"/>
      <c r="V56" s="51"/>
      <c r="W56" s="51"/>
      <c r="X56" s="51"/>
      <c r="Y56" s="51"/>
      <c r="Z56" s="51"/>
    </row>
    <row r="57" ht="15.75" customHeight="1" outlineLevel="1">
      <c r="A57" s="51"/>
      <c r="B57" s="125" t="s">
        <v>108</v>
      </c>
      <c r="C57" s="126"/>
      <c r="D57" s="126"/>
      <c r="E57" s="126" t="s">
        <v>109</v>
      </c>
      <c r="F57" s="126"/>
      <c r="G57" s="126"/>
      <c r="H57" s="126"/>
      <c r="I57" s="127">
        <f>SUM(I58:I74)</f>
        <v>72996.71</v>
      </c>
      <c r="J57" s="126"/>
      <c r="K57" s="128">
        <f>SUM(K58:K74)</f>
        <v>91224.01</v>
      </c>
      <c r="L57" s="51"/>
      <c r="M57" s="51"/>
      <c r="N57" s="51"/>
      <c r="O57" s="51"/>
      <c r="P57" s="51"/>
      <c r="Q57" s="51"/>
      <c r="R57" s="51"/>
      <c r="S57" s="51"/>
      <c r="T57" s="51"/>
      <c r="U57" s="51"/>
      <c r="V57" s="51"/>
      <c r="W57" s="51"/>
      <c r="X57" s="51"/>
      <c r="Y57" s="51"/>
      <c r="Z57" s="51"/>
    </row>
    <row r="58" ht="15.75" customHeight="1" outlineLevel="2">
      <c r="A58" s="51"/>
      <c r="B58" s="93" t="s">
        <v>110</v>
      </c>
      <c r="C58" s="94" t="s">
        <v>56</v>
      </c>
      <c r="D58" s="94">
        <v>96521.0</v>
      </c>
      <c r="E58" s="95" t="str">
        <f>IF($C58="SINAPI",VLOOKUP($D58,'Comp. Sinapi'!$B:$F,2,0),VLOOKUP($D58,'Comp. Própria'!$B:$I,2,0))</f>
        <v>ESCAVAÇÃO MECANIZADA PARA BLOCO DE COROAMENTO OU SAPATA COM RETROESCAVADEIRA (INCLUINDO ESCAVAÇÃO PARA COLOCAÇÃO DE FÔRMAS). AF_01/2024</v>
      </c>
      <c r="F58" s="94" t="str">
        <f>IF($C58="SINAPI",VLOOKUP($D58,'Comp. Sinapi'!$B:$F,3,0),VLOOKUP($D58,'Comp. Própria'!$B:$I,7,0))</f>
        <v>M3</v>
      </c>
      <c r="G58" s="97">
        <v>129.39</v>
      </c>
      <c r="H58" s="98">
        <f t="shared" ref="H58:H74" si="9">M58*(1-$M$9)</f>
        <v>37.49</v>
      </c>
      <c r="I58" s="99">
        <f t="shared" ref="I58:I74" si="10">TRUNC((G58*H58),2)</f>
        <v>4850.83</v>
      </c>
      <c r="J58" s="98">
        <f t="shared" ref="J58:J74" si="11">H58*(1+$K$8)</f>
        <v>46.851253</v>
      </c>
      <c r="K58" s="100">
        <f t="shared" ref="K58:K74" si="12">TRUNC((G58*J58),2)</f>
        <v>6062.08</v>
      </c>
      <c r="L58" s="51"/>
      <c r="M58" s="101">
        <f>IF($C58="SINAPI",VLOOKUP($D58,'Comp. Sinapi'!$B:$F,5,0),VLOOKUP($D58,'Comp. Própria'!$B:$I,8,0))</f>
        <v>37.49</v>
      </c>
      <c r="N58" s="51"/>
      <c r="O58" s="51"/>
      <c r="P58" s="51"/>
      <c r="Q58" s="51"/>
      <c r="R58" s="51"/>
      <c r="S58" s="51"/>
      <c r="T58" s="51"/>
      <c r="U58" s="51"/>
      <c r="V58" s="51"/>
      <c r="W58" s="51"/>
      <c r="X58" s="51"/>
      <c r="Y58" s="51"/>
      <c r="Z58" s="51"/>
    </row>
    <row r="59" ht="48.0" customHeight="1" outlineLevel="2">
      <c r="A59" s="51"/>
      <c r="B59" s="112" t="s">
        <v>111</v>
      </c>
      <c r="C59" s="113" t="s">
        <v>56</v>
      </c>
      <c r="D59" s="113">
        <v>96525.0</v>
      </c>
      <c r="E59" s="114" t="str">
        <f>IF($C59="SINAPI",VLOOKUP($D59,'Comp. Sinapi'!$B:$F,2,0),VLOOKUP($D59,'Comp. Própria'!$B:$I,2,0))</f>
        <v>ESCAVAÇÃO MECANIZADA PARA VIGA BALDRAME OU SAPATA CORRIDA COM MINI-ESCAVADEIRA (INCLUINDO ESCAVAÇÃO PARA COLOCAÇÃO DE FÔRMAS). AF_01/2024</v>
      </c>
      <c r="F59" s="113" t="str">
        <f>IF($C59="SINAPI",VLOOKUP($D59,'Comp. Sinapi'!$B:$F,3,0),VLOOKUP($D59,'Comp. Própria'!$B:$I,7,0))</f>
        <v>M3</v>
      </c>
      <c r="G59" s="115">
        <v>28.17</v>
      </c>
      <c r="H59" s="116">
        <f t="shared" si="9"/>
        <v>51.71</v>
      </c>
      <c r="I59" s="117">
        <f t="shared" si="10"/>
        <v>1456.67</v>
      </c>
      <c r="J59" s="116">
        <f t="shared" si="11"/>
        <v>64.621987</v>
      </c>
      <c r="K59" s="118">
        <f t="shared" si="12"/>
        <v>1820.4</v>
      </c>
      <c r="L59" s="51"/>
      <c r="M59" s="101">
        <f>IF($C59="SINAPI",VLOOKUP($D59,'Comp. Sinapi'!$B:$F,5,0),VLOOKUP($D59,'Comp. Própria'!$B:$I,8,0))</f>
        <v>51.71</v>
      </c>
      <c r="N59" s="51"/>
      <c r="O59" s="51"/>
      <c r="P59" s="51"/>
      <c r="Q59" s="51"/>
      <c r="R59" s="51"/>
      <c r="S59" s="51"/>
      <c r="T59" s="51"/>
      <c r="U59" s="51"/>
      <c r="V59" s="51"/>
      <c r="W59" s="51"/>
      <c r="X59" s="51"/>
      <c r="Y59" s="51"/>
      <c r="Z59" s="51"/>
    </row>
    <row r="60" ht="15.75" customHeight="1" outlineLevel="2">
      <c r="A60" s="51"/>
      <c r="B60" s="112" t="s">
        <v>112</v>
      </c>
      <c r="C60" s="113" t="s">
        <v>56</v>
      </c>
      <c r="D60" s="113">
        <v>96619.0</v>
      </c>
      <c r="E60" s="114" t="str">
        <f>IF($C60="SINAPI",VLOOKUP($D60,'Comp. Sinapi'!$B:$F,2,0),VLOOKUP($D60,'Comp. Própria'!$B:$I,2,0))</f>
        <v>LASTRO DE CONCRETO MAGRO, APLICADO EM BLOCOS DE COROAMENTO OU SAPATAS, ESPESSURA DE 5 CM. AF_01/2024</v>
      </c>
      <c r="F60" s="113" t="str">
        <f>IF($C60="SINAPI",VLOOKUP($D60,'Comp. Sinapi'!$B:$F,3,0),VLOOKUP($D60,'Comp. Própria'!$B:$I,7,0))</f>
        <v>M2</v>
      </c>
      <c r="G60" s="115">
        <v>135.04</v>
      </c>
      <c r="H60" s="116">
        <f t="shared" si="9"/>
        <v>42.35</v>
      </c>
      <c r="I60" s="117">
        <f t="shared" si="10"/>
        <v>5718.94</v>
      </c>
      <c r="J60" s="116">
        <f t="shared" si="11"/>
        <v>52.924795</v>
      </c>
      <c r="K60" s="118">
        <f t="shared" si="12"/>
        <v>7146.96</v>
      </c>
      <c r="L60" s="51"/>
      <c r="M60" s="101">
        <f>IF($C60="SINAPI",VLOOKUP($D60,'Comp. Sinapi'!$B:$F,5,0),VLOOKUP($D60,'Comp. Própria'!$B:$I,8,0))</f>
        <v>42.35</v>
      </c>
      <c r="N60" s="51"/>
      <c r="O60" s="51"/>
      <c r="P60" s="51"/>
      <c r="Q60" s="51"/>
      <c r="R60" s="51"/>
      <c r="S60" s="51"/>
      <c r="T60" s="51"/>
      <c r="U60" s="51"/>
      <c r="V60" s="51"/>
      <c r="W60" s="51"/>
      <c r="X60" s="51"/>
      <c r="Y60" s="51"/>
      <c r="Z60" s="51"/>
    </row>
    <row r="61" ht="15.75" customHeight="1" outlineLevel="2">
      <c r="A61" s="51"/>
      <c r="B61" s="112" t="s">
        <v>113</v>
      </c>
      <c r="C61" s="113" t="s">
        <v>56</v>
      </c>
      <c r="D61" s="113">
        <v>96617.0</v>
      </c>
      <c r="E61" s="114" t="str">
        <f>IF($C61="SINAPI",VLOOKUP($D61,'Comp. Sinapi'!$B:$F,2,0),VLOOKUP($D61,'Comp. Própria'!$B:$I,2,0))</f>
        <v>LASTRO DE CONCRETO MAGRO, APLICADO EM BLOCOS DE COROAMENTO OU SAPATAS, ESPESSURA DE 3 CM. AF_01/2024</v>
      </c>
      <c r="F61" s="113" t="str">
        <f>IF($C61="SINAPI",VLOOKUP($D61,'Comp. Sinapi'!$B:$F,3,0),VLOOKUP($D61,'Comp. Própria'!$B:$I,7,0))</f>
        <v>M2</v>
      </c>
      <c r="G61" s="115">
        <v>65.52</v>
      </c>
      <c r="H61" s="116">
        <f t="shared" si="9"/>
        <v>21.12</v>
      </c>
      <c r="I61" s="117">
        <f t="shared" si="10"/>
        <v>1383.78</v>
      </c>
      <c r="J61" s="116">
        <f t="shared" si="11"/>
        <v>26.393664</v>
      </c>
      <c r="K61" s="118">
        <f t="shared" si="12"/>
        <v>1729.31</v>
      </c>
      <c r="L61" s="51"/>
      <c r="M61" s="101">
        <f>IF($C61="SINAPI",VLOOKUP($D61,'Comp. Sinapi'!$B:$F,5,0),VLOOKUP($D61,'Comp. Própria'!$B:$I,8,0))</f>
        <v>21.12</v>
      </c>
      <c r="N61" s="51"/>
      <c r="O61" s="51"/>
      <c r="P61" s="51"/>
      <c r="Q61" s="51"/>
      <c r="R61" s="51"/>
      <c r="S61" s="51"/>
      <c r="T61" s="51"/>
      <c r="U61" s="51"/>
      <c r="V61" s="51"/>
      <c r="W61" s="51"/>
      <c r="X61" s="51"/>
      <c r="Y61" s="51"/>
      <c r="Z61" s="51"/>
    </row>
    <row r="62" ht="15.75" customHeight="1" outlineLevel="2">
      <c r="A62" s="51"/>
      <c r="B62" s="112" t="s">
        <v>114</v>
      </c>
      <c r="C62" s="113" t="s">
        <v>56</v>
      </c>
      <c r="D62" s="113">
        <v>93381.0</v>
      </c>
      <c r="E62" s="114" t="str">
        <f>IF($C62="SINAPI",VLOOKUP($D62,'Comp. Sinapi'!$B:$F,2,0),VLOOKUP($D62,'Comp. Própria'!$B:$I,2,0))</f>
        <v>REATERRO MECANIZADO DE VALA COM RETROESCAVADEIRA (CAPACIDADE DA CAÇAMBA   DA RETRO: 0,26 M³/POTÊNCIA: 88 HP), LARGURA 0,8 A 1,5 M, PROFUNDIDADE 1,5 A 3,0 M, COM SOLO (SEM SUBSTITUIÇÃO) DE 1ª CATEGORIA E COMPACTADOR DE SOLOS DE PERCUSSÃO. AF_08/2023</v>
      </c>
      <c r="F62" s="113" t="str">
        <f>IF($C62="SINAPI",VLOOKUP($D62,'Comp. Sinapi'!$B:$F,3,0),VLOOKUP($D62,'Comp. Própria'!$B:$I,7,0))</f>
        <v>M3</v>
      </c>
      <c r="G62" s="115">
        <v>103.7</v>
      </c>
      <c r="H62" s="116">
        <f t="shared" si="9"/>
        <v>10.97</v>
      </c>
      <c r="I62" s="117">
        <f t="shared" si="10"/>
        <v>1137.58</v>
      </c>
      <c r="J62" s="116">
        <f t="shared" si="11"/>
        <v>13.709209</v>
      </c>
      <c r="K62" s="118">
        <f t="shared" si="12"/>
        <v>1421.64</v>
      </c>
      <c r="L62" s="51"/>
      <c r="M62" s="101">
        <f>IF($C62="SINAPI",VLOOKUP($D62,'Comp. Sinapi'!$B:$F,5,0),VLOOKUP($D62,'Comp. Própria'!$B:$I,8,0))</f>
        <v>10.97</v>
      </c>
      <c r="N62" s="51"/>
      <c r="O62" s="51"/>
      <c r="P62" s="51"/>
      <c r="Q62" s="51"/>
      <c r="R62" s="51"/>
      <c r="S62" s="51"/>
      <c r="T62" s="51"/>
      <c r="U62" s="51"/>
      <c r="V62" s="51"/>
      <c r="W62" s="51"/>
      <c r="X62" s="51"/>
      <c r="Y62" s="51"/>
      <c r="Z62" s="51"/>
    </row>
    <row r="63" ht="15.75" customHeight="1" outlineLevel="2">
      <c r="A63" s="51"/>
      <c r="B63" s="112" t="s">
        <v>115</v>
      </c>
      <c r="C63" s="113" t="s">
        <v>56</v>
      </c>
      <c r="D63" s="113">
        <v>93378.0</v>
      </c>
      <c r="E63" s="114" t="str">
        <f>IF($C63="SINAPI",VLOOKUP($D63,'Comp. Sinapi'!$B:$F,2,0),VLOOKUP($D63,'Comp. Própria'!$B:$I,2,0))</f>
        <v>REATERRO MECANIZADO DE VALA COM RETROESCAVADEIRA (CAPACIDADE DA CAÇAMBA   DA RETRO: 0,26 M³/POTÊNCIA: 88 HP), LARGURA ATÉ 0,8 M, PROFUNDIDADE ATÉ 1,5 M, COM SOLO (SEM SUBSTITUIÇÃO) DE 1ª CATEGORIA, COM COMPACTADOR DE SOLOS DE PERCUSSÃO. AF_08/2023</v>
      </c>
      <c r="F63" s="113" t="str">
        <f>IF($C63="SINAPI",VLOOKUP($D63,'Comp. Sinapi'!$B:$F,3,0),VLOOKUP($D63,'Comp. Própria'!$B:$I,7,0))</f>
        <v>M3</v>
      </c>
      <c r="G63" s="115">
        <v>17.47</v>
      </c>
      <c r="H63" s="116">
        <f t="shared" si="9"/>
        <v>20.68</v>
      </c>
      <c r="I63" s="117">
        <f t="shared" si="10"/>
        <v>361.27</v>
      </c>
      <c r="J63" s="116">
        <f t="shared" si="11"/>
        <v>25.843796</v>
      </c>
      <c r="K63" s="118">
        <f t="shared" si="12"/>
        <v>451.49</v>
      </c>
      <c r="L63" s="51"/>
      <c r="M63" s="101">
        <f>IF($C63="SINAPI",VLOOKUP($D63,'Comp. Sinapi'!$B:$F,5,0),VLOOKUP($D63,'Comp. Própria'!$B:$I,8,0))</f>
        <v>20.68</v>
      </c>
      <c r="N63" s="51"/>
      <c r="O63" s="51"/>
      <c r="P63" s="51"/>
      <c r="Q63" s="51"/>
      <c r="R63" s="51"/>
      <c r="S63" s="51"/>
      <c r="T63" s="51"/>
      <c r="U63" s="51"/>
      <c r="V63" s="51"/>
      <c r="W63" s="51"/>
      <c r="X63" s="51"/>
      <c r="Y63" s="51"/>
      <c r="Z63" s="51"/>
    </row>
    <row r="64" ht="15.75" customHeight="1" outlineLevel="2">
      <c r="A64" s="51"/>
      <c r="B64" s="112" t="s">
        <v>116</v>
      </c>
      <c r="C64" s="113" t="s">
        <v>56</v>
      </c>
      <c r="D64" s="113">
        <v>100982.0</v>
      </c>
      <c r="E64" s="114" t="str">
        <f>IF($C64="SINAPI",VLOOKUP($D64,'Comp. Sinapi'!$B:$F,2,0),VLOOKUP($D64,'Comp. Própria'!$B:$I,2,0))</f>
        <v>CARGA, MANOBRA E DESCARGA DE ENTULHO EM CAMINHÃO BASCULANTE 10 M³ - CARGA COM ESCAVADEIRA HIDRÁULICA  (CAÇAMBA DE 0,80 M³ / 111 HP) E DESCARGA LIVRE (UNIDADE: M3). AF_07/2020</v>
      </c>
      <c r="F64" s="113" t="str">
        <f>IF($C64="SINAPI",VLOOKUP($D64,'Comp. Sinapi'!$B:$F,3,0),VLOOKUP($D64,'Comp. Própria'!$B:$I,7,0))</f>
        <v>M3</v>
      </c>
      <c r="G64" s="115">
        <v>50.94</v>
      </c>
      <c r="H64" s="116">
        <f t="shared" si="9"/>
        <v>8.89</v>
      </c>
      <c r="I64" s="117">
        <f t="shared" si="10"/>
        <v>452.85</v>
      </c>
      <c r="J64" s="116">
        <f t="shared" si="11"/>
        <v>11.109833</v>
      </c>
      <c r="K64" s="118">
        <f t="shared" si="12"/>
        <v>565.93</v>
      </c>
      <c r="L64" s="51"/>
      <c r="M64" s="101">
        <f>IF($C64="SINAPI",VLOOKUP($D64,'Comp. Sinapi'!$B:$F,5,0),VLOOKUP($D64,'Comp. Própria'!$B:$I,8,0))</f>
        <v>8.89</v>
      </c>
      <c r="N64" s="51"/>
      <c r="O64" s="51"/>
      <c r="P64" s="51"/>
      <c r="Q64" s="51"/>
      <c r="R64" s="51"/>
      <c r="S64" s="51"/>
      <c r="T64" s="51"/>
      <c r="U64" s="51"/>
      <c r="V64" s="51"/>
      <c r="W64" s="51"/>
      <c r="X64" s="51"/>
      <c r="Y64" s="51"/>
      <c r="Z64" s="51"/>
    </row>
    <row r="65" ht="15.75" customHeight="1" outlineLevel="2">
      <c r="A65" s="51"/>
      <c r="B65" s="112" t="s">
        <v>117</v>
      </c>
      <c r="C65" s="113" t="s">
        <v>56</v>
      </c>
      <c r="D65" s="113">
        <v>95875.0</v>
      </c>
      <c r="E65" s="114" t="str">
        <f>IF($C65="SINAPI",VLOOKUP($D65,'Comp. Sinapi'!$B:$F,2,0),VLOOKUP($D65,'Comp. Própria'!$B:$I,2,0))</f>
        <v>TRANSPORTE COM CAMINHÃO BASCULANTE DE 10 M³, EM VIA URBANA PAVIMENTADA, DMT ATÉ 30 KM (UNIDADE: M3XKM). AF_07/2020</v>
      </c>
      <c r="F65" s="113" t="str">
        <f>IF($C65="SINAPI",VLOOKUP($D65,'Comp. Sinapi'!$B:$F,3,0),VLOOKUP($D65,'Comp. Própria'!$B:$I,7,0))</f>
        <v>M3XKM</v>
      </c>
      <c r="G65" s="115">
        <v>1528.24</v>
      </c>
      <c r="H65" s="116">
        <f t="shared" si="9"/>
        <v>2.5</v>
      </c>
      <c r="I65" s="117">
        <f t="shared" si="10"/>
        <v>3820.6</v>
      </c>
      <c r="J65" s="116">
        <f t="shared" si="11"/>
        <v>3.12425</v>
      </c>
      <c r="K65" s="118">
        <f t="shared" si="12"/>
        <v>4774.6</v>
      </c>
      <c r="L65" s="51"/>
      <c r="M65" s="101">
        <f>IF($C65="SINAPI",VLOOKUP($D65,'Comp. Sinapi'!$B:$F,5,0),VLOOKUP($D65,'Comp. Própria'!$B:$I,8,0))</f>
        <v>2.5</v>
      </c>
      <c r="N65" s="51"/>
      <c r="O65" s="51"/>
      <c r="P65" s="51"/>
      <c r="Q65" s="51"/>
      <c r="R65" s="51"/>
      <c r="S65" s="51"/>
      <c r="T65" s="51"/>
      <c r="U65" s="51"/>
      <c r="V65" s="51"/>
      <c r="W65" s="51"/>
      <c r="X65" s="51"/>
      <c r="Y65" s="51"/>
      <c r="Z65" s="51"/>
    </row>
    <row r="66" ht="15.75" customHeight="1" outlineLevel="2">
      <c r="A66" s="51"/>
      <c r="B66" s="112" t="s">
        <v>118</v>
      </c>
      <c r="C66" s="113" t="s">
        <v>56</v>
      </c>
      <c r="D66" s="113">
        <v>98557.0</v>
      </c>
      <c r="E66" s="114" t="str">
        <f>IF($C66="SINAPI",VLOOKUP($D66,'Comp. Sinapi'!$B:$F,2,0),VLOOKUP($D66,'Comp. Própria'!$B:$I,2,0))</f>
        <v>IMPERMEABILIZAÇÃO DE SUPERFÍCIE COM EMULSÃO ASFÁLTICA, 2 DEMÃOS. AF_09/2023</v>
      </c>
      <c r="F66" s="113" t="str">
        <f>IF($C66="SINAPI",VLOOKUP($D66,'Comp. Sinapi'!$B:$F,3,0),VLOOKUP($D66,'Comp. Própria'!$B:$I,7,0))</f>
        <v>M2</v>
      </c>
      <c r="G66" s="115">
        <v>108.98</v>
      </c>
      <c r="H66" s="116">
        <f t="shared" si="9"/>
        <v>42.71</v>
      </c>
      <c r="I66" s="117">
        <f t="shared" si="10"/>
        <v>4654.53</v>
      </c>
      <c r="J66" s="116">
        <f t="shared" si="11"/>
        <v>53.374687</v>
      </c>
      <c r="K66" s="118">
        <f t="shared" si="12"/>
        <v>5816.77</v>
      </c>
      <c r="L66" s="51"/>
      <c r="M66" s="101">
        <f>IF($C66="SINAPI",VLOOKUP($D66,'Comp. Sinapi'!$B:$F,5,0),VLOOKUP($D66,'Comp. Própria'!$B:$I,8,0))</f>
        <v>42.71</v>
      </c>
      <c r="N66" s="51"/>
      <c r="O66" s="51"/>
      <c r="P66" s="51"/>
      <c r="Q66" s="51"/>
      <c r="R66" s="51"/>
      <c r="S66" s="51"/>
      <c r="T66" s="51"/>
      <c r="U66" s="51"/>
      <c r="V66" s="51"/>
      <c r="W66" s="51"/>
      <c r="X66" s="51"/>
      <c r="Y66" s="51"/>
      <c r="Z66" s="51"/>
    </row>
    <row r="67" ht="15.75" customHeight="1" outlineLevel="2">
      <c r="A67" s="51"/>
      <c r="B67" s="112" t="s">
        <v>119</v>
      </c>
      <c r="C67" s="113" t="s">
        <v>56</v>
      </c>
      <c r="D67" s="113">
        <v>101616.0</v>
      </c>
      <c r="E67" s="114" t="str">
        <f>IF($C67="SINAPI",VLOOKUP($D67,'Comp. Sinapi'!$B:$F,2,0),VLOOKUP($D67,'Comp. Própria'!$B:$I,2,0))</f>
        <v>PREPARO DE FUNDO DE VALA COM LARGURA MENOR QUE 1,5 M (ACERTO DO SOLO NATURAL). AF_08/2020</v>
      </c>
      <c r="F67" s="113" t="str">
        <f>IF($C67="SINAPI",VLOOKUP($D67,'Comp. Sinapi'!$B:$F,3,0),VLOOKUP($D67,'Comp. Própria'!$B:$I,7,0))</f>
        <v>M2</v>
      </c>
      <c r="G67" s="115">
        <v>135.04</v>
      </c>
      <c r="H67" s="116">
        <f t="shared" si="9"/>
        <v>5.9</v>
      </c>
      <c r="I67" s="117">
        <f t="shared" si="10"/>
        <v>796.73</v>
      </c>
      <c r="J67" s="116">
        <f t="shared" si="11"/>
        <v>7.37323</v>
      </c>
      <c r="K67" s="118">
        <f t="shared" si="12"/>
        <v>995.68</v>
      </c>
      <c r="L67" s="51"/>
      <c r="M67" s="101">
        <f>IF($C67="SINAPI",VLOOKUP($D67,'Comp. Sinapi'!$B:$F,5,0),VLOOKUP($D67,'Comp. Própria'!$B:$I,8,0))</f>
        <v>5.9</v>
      </c>
      <c r="N67" s="51"/>
      <c r="O67" s="51"/>
      <c r="P67" s="51"/>
      <c r="Q67" s="51"/>
      <c r="R67" s="51"/>
      <c r="S67" s="51"/>
      <c r="T67" s="51"/>
      <c r="U67" s="51"/>
      <c r="V67" s="51"/>
      <c r="W67" s="51"/>
      <c r="X67" s="51"/>
      <c r="Y67" s="51"/>
      <c r="Z67" s="51"/>
    </row>
    <row r="68" ht="15.75" customHeight="1" outlineLevel="2">
      <c r="A68" s="51"/>
      <c r="B68" s="112" t="s">
        <v>120</v>
      </c>
      <c r="C68" s="113" t="s">
        <v>56</v>
      </c>
      <c r="D68" s="113">
        <v>96532.0</v>
      </c>
      <c r="E68" s="114" t="str">
        <f>IF($C68="SINAPI",VLOOKUP($D68,'Comp. Sinapi'!$B:$F,2,0),VLOOKUP($D68,'Comp. Própria'!$B:$I,2,0))</f>
        <v>FABRICAÇÃO, MONTAGEM E DESMONTAGEM DE FÔRMA PARA SAPATA, EM MADEIRA SERRADA, E=25 MM, 2 UTILIZAÇÕES. AF_01/2024</v>
      </c>
      <c r="F68" s="113" t="str">
        <f>IF($C68="SINAPI",VLOOKUP($D68,'Comp. Sinapi'!$B:$F,3,0),VLOOKUP($D68,'Comp. Própria'!$B:$I,7,0))</f>
        <v>M2</v>
      </c>
      <c r="G68" s="115">
        <v>37.32</v>
      </c>
      <c r="H68" s="116">
        <f t="shared" si="9"/>
        <v>181.81</v>
      </c>
      <c r="I68" s="117">
        <f t="shared" si="10"/>
        <v>6785.14</v>
      </c>
      <c r="J68" s="116">
        <f t="shared" si="11"/>
        <v>227.207957</v>
      </c>
      <c r="K68" s="118">
        <f t="shared" si="12"/>
        <v>8479.4</v>
      </c>
      <c r="L68" s="51"/>
      <c r="M68" s="101">
        <f>IF($C68="SINAPI",VLOOKUP($D68,'Comp. Sinapi'!$B:$F,5,0),VLOOKUP($D68,'Comp. Própria'!$B:$I,8,0))</f>
        <v>181.81</v>
      </c>
      <c r="N68" s="51"/>
      <c r="O68" s="51"/>
      <c r="P68" s="51"/>
      <c r="Q68" s="51"/>
      <c r="R68" s="51"/>
      <c r="S68" s="51"/>
      <c r="T68" s="51"/>
      <c r="U68" s="51"/>
      <c r="V68" s="51"/>
      <c r="W68" s="51"/>
      <c r="X68" s="51"/>
      <c r="Y68" s="51"/>
      <c r="Z68" s="51"/>
    </row>
    <row r="69" ht="15.75" customHeight="1" outlineLevel="2">
      <c r="A69" s="51"/>
      <c r="B69" s="112" t="s">
        <v>121</v>
      </c>
      <c r="C69" s="113" t="s">
        <v>56</v>
      </c>
      <c r="D69" s="113">
        <v>96533.0</v>
      </c>
      <c r="E69" s="114" t="str">
        <f>IF($C69="SINAPI",VLOOKUP($D69,'Comp. Sinapi'!$B:$F,2,0),VLOOKUP($D69,'Comp. Própria'!$B:$I,2,0))</f>
        <v>FABRICAÇÃO, MONTAGEM E DESMONTAGEM DE FÔRMA PARA VIGA BALDRAME, EM MADEIRA SERRADA, E=25 MM, 2 UTILIZAÇÕES. AF_01/2024</v>
      </c>
      <c r="F69" s="113" t="str">
        <f>IF($C69="SINAPI",VLOOKUP($D69,'Comp. Sinapi'!$B:$F,3,0),VLOOKUP($D69,'Comp. Própria'!$B:$I,7,0))</f>
        <v>M2</v>
      </c>
      <c r="G69" s="115">
        <v>108.98</v>
      </c>
      <c r="H69" s="116">
        <f t="shared" si="9"/>
        <v>105.21</v>
      </c>
      <c r="I69" s="117">
        <f t="shared" si="10"/>
        <v>11465.78</v>
      </c>
      <c r="J69" s="116">
        <f t="shared" si="11"/>
        <v>131.480937</v>
      </c>
      <c r="K69" s="118">
        <f t="shared" si="12"/>
        <v>14328.79</v>
      </c>
      <c r="L69" s="51"/>
      <c r="M69" s="101">
        <f>IF($C69="SINAPI",VLOOKUP($D69,'Comp. Sinapi'!$B:$F,5,0),VLOOKUP($D69,'Comp. Própria'!$B:$I,8,0))</f>
        <v>105.21</v>
      </c>
      <c r="N69" s="51"/>
      <c r="O69" s="51"/>
      <c r="P69" s="51"/>
      <c r="Q69" s="51"/>
      <c r="R69" s="51"/>
      <c r="S69" s="51"/>
      <c r="T69" s="51"/>
      <c r="U69" s="51"/>
      <c r="V69" s="51"/>
      <c r="W69" s="51"/>
      <c r="X69" s="51"/>
      <c r="Y69" s="51"/>
      <c r="Z69" s="51"/>
    </row>
    <row r="70" ht="15.75" customHeight="1" outlineLevel="2">
      <c r="A70" s="51"/>
      <c r="B70" s="112" t="s">
        <v>122</v>
      </c>
      <c r="C70" s="113" t="s">
        <v>95</v>
      </c>
      <c r="D70" s="113" t="s">
        <v>123</v>
      </c>
      <c r="E70" s="114" t="str">
        <f>IF($C70="SINAPI",VLOOKUP($D70,'Comp. Sinapi'!$B:$F,2,0),VLOOKUP($D70,'Comp. Própria'!$B:$I,2,0))</f>
        <v>CONCRETAGEM DE BLOCOS DE COROAMENTO E VIGAS BALDRAMES, FCK 25 MPA, COM USO DE BOMBA - LANÇAMENTO, ADENSAMENTO E ACABAMENTO.</v>
      </c>
      <c r="F70" s="119" t="str">
        <f>IF($C70="SINAPI",VLOOKUP($D70,'Comp. Sinapi'!$B:$F,3,0),VLOOKUP($D70,'Comp. Própria'!$B:$I,7,0))</f>
        <v>KG</v>
      </c>
      <c r="G70" s="115">
        <v>21.95</v>
      </c>
      <c r="H70" s="116">
        <f t="shared" si="9"/>
        <v>413.71257</v>
      </c>
      <c r="I70" s="117">
        <f t="shared" si="10"/>
        <v>9080.99</v>
      </c>
      <c r="J70" s="116">
        <f t="shared" si="11"/>
        <v>517.0165987</v>
      </c>
      <c r="K70" s="118">
        <f t="shared" si="12"/>
        <v>11348.51</v>
      </c>
      <c r="L70" s="51"/>
      <c r="M70" s="101">
        <f>IF($C70="SINAPI",VLOOKUP($D70,'Comp. Sinapi'!$B:$F,5,0),VLOOKUP($D70,'Comp. Própria'!$B:$I,8,0))</f>
        <v>413.71257</v>
      </c>
      <c r="N70" s="51"/>
      <c r="O70" s="51"/>
      <c r="P70" s="51"/>
      <c r="Q70" s="51"/>
      <c r="R70" s="51"/>
      <c r="S70" s="51"/>
      <c r="T70" s="51"/>
      <c r="U70" s="51"/>
      <c r="V70" s="51"/>
      <c r="W70" s="51"/>
      <c r="X70" s="51"/>
      <c r="Y70" s="51"/>
      <c r="Z70" s="51"/>
    </row>
    <row r="71" ht="15.75" customHeight="1" outlineLevel="2">
      <c r="A71" s="51"/>
      <c r="B71" s="112" t="s">
        <v>124</v>
      </c>
      <c r="C71" s="113" t="s">
        <v>56</v>
      </c>
      <c r="D71" s="113">
        <v>96543.0</v>
      </c>
      <c r="E71" s="114" t="str">
        <f>IF($C71="SINAPI",VLOOKUP($D71,'Comp. Sinapi'!$B:$F,2,0),VLOOKUP($D71,'Comp. Própria'!$B:$I,2,0))</f>
        <v>ARMAÇÃO DE BLOCO UTILIZANDO AÇO CA-60 DE 5 MM - MONTAGEM. AF_01/2024</v>
      </c>
      <c r="F71" s="113" t="str">
        <f>IF($C71="SINAPI",VLOOKUP($D71,'Comp. Sinapi'!$B:$F,3,0),VLOOKUP($D71,'Comp. Própria'!$B:$I,7,0))</f>
        <v>KG</v>
      </c>
      <c r="G71" s="115">
        <v>130.8</v>
      </c>
      <c r="H71" s="116">
        <f t="shared" si="9"/>
        <v>20.89</v>
      </c>
      <c r="I71" s="117">
        <f t="shared" si="10"/>
        <v>2732.41</v>
      </c>
      <c r="J71" s="116">
        <f t="shared" si="11"/>
        <v>26.106233</v>
      </c>
      <c r="K71" s="118">
        <f t="shared" si="12"/>
        <v>3414.69</v>
      </c>
      <c r="L71" s="51"/>
      <c r="M71" s="101">
        <f>IF($C71="SINAPI",VLOOKUP($D71,'Comp. Sinapi'!$B:$F,5,0),VLOOKUP($D71,'Comp. Própria'!$B:$I,8,0))</f>
        <v>20.89</v>
      </c>
      <c r="N71" s="51"/>
      <c r="O71" s="51"/>
      <c r="P71" s="51"/>
      <c r="Q71" s="51"/>
      <c r="R71" s="51"/>
      <c r="S71" s="51"/>
      <c r="T71" s="51"/>
      <c r="U71" s="51"/>
      <c r="V71" s="51"/>
      <c r="W71" s="51"/>
      <c r="X71" s="51"/>
      <c r="Y71" s="51"/>
      <c r="Z71" s="51"/>
    </row>
    <row r="72" ht="30.0" customHeight="1" outlineLevel="2">
      <c r="A72" s="51"/>
      <c r="B72" s="112" t="s">
        <v>125</v>
      </c>
      <c r="C72" s="113" t="s">
        <v>56</v>
      </c>
      <c r="D72" s="113">
        <v>96544.0</v>
      </c>
      <c r="E72" s="114" t="str">
        <f>IF($C72="SINAPI",VLOOKUP($D72,'Comp. Sinapi'!$B:$F,2,0),VLOOKUP($D72,'Comp. Própria'!$B:$I,2,0))</f>
        <v>ARMAÇÃO DE BLOCO UTILIZANDO AÇO CA-50 DE 6,3 MM - MONTAGEM. AF_01/2024</v>
      </c>
      <c r="F72" s="113" t="str">
        <f>IF($C72="SINAPI",VLOOKUP($D72,'Comp. Sinapi'!$B:$F,3,0),VLOOKUP($D72,'Comp. Própria'!$B:$I,7,0))</f>
        <v>KG</v>
      </c>
      <c r="G72" s="115">
        <v>22.9</v>
      </c>
      <c r="H72" s="116">
        <f t="shared" si="9"/>
        <v>19.27</v>
      </c>
      <c r="I72" s="117">
        <f t="shared" si="10"/>
        <v>441.28</v>
      </c>
      <c r="J72" s="116">
        <f t="shared" si="11"/>
        <v>24.081719</v>
      </c>
      <c r="K72" s="118">
        <f t="shared" si="12"/>
        <v>551.47</v>
      </c>
      <c r="L72" s="51"/>
      <c r="M72" s="101">
        <f>IF($C72="SINAPI",VLOOKUP($D72,'Comp. Sinapi'!$B:$F,5,0),VLOOKUP($D72,'Comp. Própria'!$B:$I,8,0))</f>
        <v>19.27</v>
      </c>
      <c r="N72" s="51"/>
      <c r="O72" s="51"/>
      <c r="P72" s="51"/>
      <c r="Q72" s="51"/>
      <c r="R72" s="51"/>
      <c r="S72" s="51"/>
      <c r="T72" s="51"/>
      <c r="U72" s="51"/>
      <c r="V72" s="51"/>
      <c r="W72" s="51"/>
      <c r="X72" s="51"/>
      <c r="Y72" s="51"/>
      <c r="Z72" s="51"/>
    </row>
    <row r="73" ht="15.75" customHeight="1" outlineLevel="2">
      <c r="A73" s="51"/>
      <c r="B73" s="112" t="s">
        <v>126</v>
      </c>
      <c r="C73" s="113" t="s">
        <v>56</v>
      </c>
      <c r="D73" s="113">
        <v>96545.0</v>
      </c>
      <c r="E73" s="114" t="str">
        <f>IF($C73="SINAPI",VLOOKUP($D73,'Comp. Sinapi'!$B:$F,2,0),VLOOKUP($D73,'Comp. Própria'!$B:$I,2,0))</f>
        <v>ARMAÇÃO DE BLOCO UTILIZANDO AÇO CA-50 DE 8 MM - MONTAGEM. AF_01/2024</v>
      </c>
      <c r="F73" s="113" t="str">
        <f>IF($C73="SINAPI",VLOOKUP($D73,'Comp. Sinapi'!$B:$F,3,0),VLOOKUP($D73,'Comp. Própria'!$B:$I,7,0))</f>
        <v>KG</v>
      </c>
      <c r="G73" s="115">
        <v>762.0</v>
      </c>
      <c r="H73" s="116">
        <f t="shared" si="9"/>
        <v>17.72</v>
      </c>
      <c r="I73" s="117">
        <f t="shared" si="10"/>
        <v>13502.64</v>
      </c>
      <c r="J73" s="116">
        <f t="shared" si="11"/>
        <v>22.144684</v>
      </c>
      <c r="K73" s="118">
        <f t="shared" si="12"/>
        <v>16874.24</v>
      </c>
      <c r="L73" s="51"/>
      <c r="M73" s="101">
        <f>IF($C73="SINAPI",VLOOKUP($D73,'Comp. Sinapi'!$B:$F,5,0),VLOOKUP($D73,'Comp. Própria'!$B:$I,8,0))</f>
        <v>17.72</v>
      </c>
      <c r="N73" s="51"/>
      <c r="O73" s="51"/>
      <c r="P73" s="51"/>
      <c r="Q73" s="51"/>
      <c r="R73" s="51"/>
      <c r="S73" s="51"/>
      <c r="T73" s="51"/>
      <c r="U73" s="51"/>
      <c r="V73" s="51"/>
      <c r="W73" s="51"/>
      <c r="X73" s="51"/>
      <c r="Y73" s="51"/>
      <c r="Z73" s="51"/>
    </row>
    <row r="74" ht="15.75" customHeight="1" outlineLevel="2">
      <c r="A74" s="51"/>
      <c r="B74" s="112" t="s">
        <v>127</v>
      </c>
      <c r="C74" s="113" t="s">
        <v>56</v>
      </c>
      <c r="D74" s="113">
        <v>96546.0</v>
      </c>
      <c r="E74" s="114" t="str">
        <f>IF($C74="SINAPI",VLOOKUP($D74,'Comp. Sinapi'!$B:$F,2,0),VLOOKUP($D74,'Comp. Própria'!$B:$I,2,0))</f>
        <v>ARMAÇÃO DE BLOCO UTILIZANDO AÇO CA-50 DE 10 MM - MONTAGEM. AF_01/2024</v>
      </c>
      <c r="F74" s="113" t="str">
        <f>IF($C74="SINAPI",VLOOKUP($D74,'Comp. Sinapi'!$B:$F,3,0),VLOOKUP($D74,'Comp. Própria'!$B:$I,7,0))</f>
        <v>KG</v>
      </c>
      <c r="G74" s="115">
        <v>277.9</v>
      </c>
      <c r="H74" s="116">
        <f t="shared" si="9"/>
        <v>15.67</v>
      </c>
      <c r="I74" s="117">
        <f t="shared" si="10"/>
        <v>4354.69</v>
      </c>
      <c r="J74" s="116">
        <f t="shared" si="11"/>
        <v>19.582799</v>
      </c>
      <c r="K74" s="118">
        <f t="shared" si="12"/>
        <v>5442.05</v>
      </c>
      <c r="L74" s="51"/>
      <c r="M74" s="101">
        <f>IF($C74="SINAPI",VLOOKUP($D74,'Comp. Sinapi'!$B:$F,5,0),VLOOKUP($D74,'Comp. Própria'!$B:$I,8,0))</f>
        <v>15.67</v>
      </c>
      <c r="N74" s="51"/>
      <c r="O74" s="51"/>
      <c r="P74" s="51"/>
      <c r="Q74" s="51"/>
      <c r="R74" s="51"/>
      <c r="S74" s="51"/>
      <c r="T74" s="51"/>
      <c r="U74" s="51"/>
      <c r="V74" s="51"/>
      <c r="W74" s="51"/>
      <c r="X74" s="51"/>
      <c r="Y74" s="51"/>
      <c r="Z74" s="51"/>
    </row>
    <row r="75" ht="15.75" customHeight="1" outlineLevel="1">
      <c r="A75" s="51"/>
      <c r="B75" s="102"/>
      <c r="C75" s="103"/>
      <c r="D75" s="103"/>
      <c r="E75" s="103"/>
      <c r="F75" s="103"/>
      <c r="G75" s="103"/>
      <c r="H75" s="103"/>
      <c r="I75" s="103"/>
      <c r="J75" s="103"/>
      <c r="K75" s="104"/>
      <c r="L75" s="51"/>
      <c r="M75" s="51"/>
      <c r="N75" s="51"/>
      <c r="O75" s="51"/>
      <c r="P75" s="51"/>
      <c r="Q75" s="51"/>
      <c r="R75" s="51"/>
      <c r="S75" s="51"/>
      <c r="T75" s="51"/>
      <c r="U75" s="51"/>
      <c r="V75" s="51"/>
      <c r="W75" s="51"/>
      <c r="X75" s="51"/>
      <c r="Y75" s="51"/>
      <c r="Z75" s="51"/>
    </row>
    <row r="76" ht="15.75" customHeight="1" outlineLevel="1">
      <c r="A76" s="51"/>
      <c r="B76" s="125" t="s">
        <v>128</v>
      </c>
      <c r="C76" s="126"/>
      <c r="D76" s="126"/>
      <c r="E76" s="126" t="s">
        <v>129</v>
      </c>
      <c r="F76" s="126"/>
      <c r="G76" s="126"/>
      <c r="H76" s="126"/>
      <c r="I76" s="127">
        <f>SUM(I77:I84)</f>
        <v>14851.23</v>
      </c>
      <c r="J76" s="126"/>
      <c r="K76" s="128">
        <f>SUM(K77:K84)</f>
        <v>18559.59</v>
      </c>
      <c r="L76" s="51"/>
      <c r="M76" s="51"/>
      <c r="N76" s="51"/>
      <c r="O76" s="51"/>
      <c r="P76" s="51"/>
      <c r="Q76" s="51"/>
      <c r="R76" s="51"/>
      <c r="S76" s="51"/>
      <c r="T76" s="51"/>
      <c r="U76" s="51"/>
      <c r="V76" s="51"/>
      <c r="W76" s="51"/>
      <c r="X76" s="51"/>
      <c r="Y76" s="51"/>
      <c r="Z76" s="51"/>
    </row>
    <row r="77" ht="15.75" customHeight="1" outlineLevel="2">
      <c r="A77" s="51"/>
      <c r="B77" s="93" t="s">
        <v>130</v>
      </c>
      <c r="C77" s="94" t="s">
        <v>56</v>
      </c>
      <c r="D77" s="94">
        <v>96521.0</v>
      </c>
      <c r="E77" s="95" t="str">
        <f>IF($C77="SINAPI",VLOOKUP($D77,'Comp. Sinapi'!$B:$F,2,0),VLOOKUP($D77,'Comp. Própria'!$B:$I,2,0))</f>
        <v>ESCAVAÇÃO MECANIZADA PARA BLOCO DE COROAMENTO OU SAPATA COM RETROESCAVADEIRA (INCLUINDO ESCAVAÇÃO PARA COLOCAÇÃO DE FÔRMAS). AF_01/2024</v>
      </c>
      <c r="F77" s="94" t="str">
        <f>IF($C77="SINAPI",VLOOKUP($D77,'Comp. Sinapi'!$B:$F,3,0),VLOOKUP($D77,'Comp. Própria'!$B:$I,7,0))</f>
        <v>M3</v>
      </c>
      <c r="G77" s="97">
        <v>46.93</v>
      </c>
      <c r="H77" s="98">
        <f t="shared" ref="H77:H84" si="13">M77*(1-$M$9)</f>
        <v>37.49</v>
      </c>
      <c r="I77" s="99">
        <f t="shared" ref="I77:I84" si="14">TRUNC((G77*H77),2)</f>
        <v>1759.4</v>
      </c>
      <c r="J77" s="98">
        <f t="shared" ref="J77:J84" si="15">H77*(1+$K$8)</f>
        <v>46.851253</v>
      </c>
      <c r="K77" s="100">
        <f t="shared" ref="K77:K84" si="16">TRUNC((G77*J77),2)</f>
        <v>2198.72</v>
      </c>
      <c r="L77" s="51"/>
      <c r="M77" s="101">
        <f>IF($C77="SINAPI",VLOOKUP($D77,'Comp. Sinapi'!$B:$F,5,0),VLOOKUP($D77,'Comp. Própria'!$B:$I,8,0))</f>
        <v>37.49</v>
      </c>
      <c r="N77" s="51"/>
      <c r="O77" s="51"/>
      <c r="P77" s="51"/>
      <c r="Q77" s="51"/>
      <c r="R77" s="51"/>
      <c r="S77" s="51"/>
      <c r="T77" s="51"/>
      <c r="U77" s="51"/>
      <c r="V77" s="51"/>
      <c r="W77" s="51"/>
      <c r="X77" s="51"/>
      <c r="Y77" s="51"/>
      <c r="Z77" s="51"/>
    </row>
    <row r="78" ht="47.25" customHeight="1" outlineLevel="2">
      <c r="A78" s="51"/>
      <c r="B78" s="112" t="s">
        <v>131</v>
      </c>
      <c r="C78" s="113" t="s">
        <v>56</v>
      </c>
      <c r="D78" s="113">
        <v>96525.0</v>
      </c>
      <c r="E78" s="114" t="str">
        <f>IF($C78="SINAPI",VLOOKUP($D78,'Comp. Sinapi'!$B:$F,2,0),VLOOKUP($D78,'Comp. Própria'!$B:$I,2,0))</f>
        <v>ESCAVAÇÃO MECANIZADA PARA VIGA BALDRAME OU SAPATA CORRIDA COM MINI-ESCAVADEIRA (INCLUINDO ESCAVAÇÃO PARA COLOCAÇÃO DE FÔRMAS). AF_01/2024</v>
      </c>
      <c r="F78" s="113" t="str">
        <f>IF($C78="SINAPI",VLOOKUP($D78,'Comp. Sinapi'!$B:$F,3,0),VLOOKUP($D78,'Comp. Própria'!$B:$I,7,0))</f>
        <v>M3</v>
      </c>
      <c r="G78" s="115">
        <v>30.31</v>
      </c>
      <c r="H78" s="116">
        <f t="shared" si="13"/>
        <v>51.71</v>
      </c>
      <c r="I78" s="117">
        <f t="shared" si="14"/>
        <v>1567.33</v>
      </c>
      <c r="J78" s="116">
        <f t="shared" si="15"/>
        <v>64.621987</v>
      </c>
      <c r="K78" s="118">
        <f t="shared" si="16"/>
        <v>1958.69</v>
      </c>
      <c r="L78" s="51"/>
      <c r="M78" s="101">
        <f>IF($C78="SINAPI",VLOOKUP($D78,'Comp. Sinapi'!$B:$F,5,0),VLOOKUP($D78,'Comp. Própria'!$B:$I,8,0))</f>
        <v>51.71</v>
      </c>
      <c r="N78" s="51"/>
      <c r="O78" s="51"/>
      <c r="P78" s="51"/>
      <c r="Q78" s="51"/>
      <c r="R78" s="51"/>
      <c r="S78" s="51"/>
      <c r="T78" s="51"/>
      <c r="U78" s="51"/>
      <c r="V78" s="51"/>
      <c r="W78" s="51"/>
      <c r="X78" s="51"/>
      <c r="Y78" s="51"/>
      <c r="Z78" s="51"/>
    </row>
    <row r="79" ht="15.75" customHeight="1" outlineLevel="2">
      <c r="A79" s="51"/>
      <c r="B79" s="112" t="s">
        <v>132</v>
      </c>
      <c r="C79" s="113" t="s">
        <v>56</v>
      </c>
      <c r="D79" s="113">
        <v>101616.0</v>
      </c>
      <c r="E79" s="114" t="str">
        <f>IF($C79="SINAPI",VLOOKUP($D79,'Comp. Sinapi'!$B:$F,2,0),VLOOKUP($D79,'Comp. Própria'!$B:$I,2,0))</f>
        <v>PREPARO DE FUNDO DE VALA COM LARGURA MENOR QUE 1,5 M (ACERTO DO SOLO NATURAL). AF_08/2020</v>
      </c>
      <c r="F79" s="113" t="str">
        <f>IF($C79="SINAPI",VLOOKUP($D79,'Comp. Sinapi'!$B:$F,3,0),VLOOKUP($D79,'Comp. Própria'!$B:$I,7,0))</f>
        <v>M2</v>
      </c>
      <c r="G79" s="115">
        <v>85.39</v>
      </c>
      <c r="H79" s="116">
        <f t="shared" si="13"/>
        <v>5.9</v>
      </c>
      <c r="I79" s="117">
        <f t="shared" si="14"/>
        <v>503.8</v>
      </c>
      <c r="J79" s="116">
        <f t="shared" si="15"/>
        <v>7.37323</v>
      </c>
      <c r="K79" s="118">
        <f t="shared" si="16"/>
        <v>629.6</v>
      </c>
      <c r="L79" s="51"/>
      <c r="M79" s="101">
        <f>IF($C79="SINAPI",VLOOKUP($D79,'Comp. Sinapi'!$B:$F,5,0),VLOOKUP($D79,'Comp. Própria'!$B:$I,8,0))</f>
        <v>5.9</v>
      </c>
      <c r="N79" s="51"/>
      <c r="O79" s="51"/>
      <c r="P79" s="51"/>
      <c r="Q79" s="51"/>
      <c r="R79" s="51"/>
      <c r="S79" s="51"/>
      <c r="T79" s="51"/>
      <c r="U79" s="51"/>
      <c r="V79" s="51"/>
      <c r="W79" s="51"/>
      <c r="X79" s="51"/>
      <c r="Y79" s="51"/>
      <c r="Z79" s="51"/>
    </row>
    <row r="80" ht="15.75" customHeight="1" outlineLevel="2">
      <c r="A80" s="51"/>
      <c r="B80" s="112" t="s">
        <v>133</v>
      </c>
      <c r="C80" s="113" t="s">
        <v>56</v>
      </c>
      <c r="D80" s="113">
        <v>96619.0</v>
      </c>
      <c r="E80" s="114" t="str">
        <f>IF($C80="SINAPI",VLOOKUP($D80,'Comp. Sinapi'!$B:$F,2,0),VLOOKUP($D80,'Comp. Própria'!$B:$I,2,0))</f>
        <v>LASTRO DE CONCRETO MAGRO, APLICADO EM BLOCOS DE COROAMENTO OU SAPATAS, ESPESSURA DE 5 CM. AF_01/2024</v>
      </c>
      <c r="F80" s="113" t="str">
        <f>IF($C80="SINAPI",VLOOKUP($D80,'Comp. Sinapi'!$B:$F,3,0),VLOOKUP($D80,'Comp. Própria'!$B:$I,7,0))</f>
        <v>M2</v>
      </c>
      <c r="G80" s="115">
        <v>85.39</v>
      </c>
      <c r="H80" s="116">
        <f t="shared" si="13"/>
        <v>42.35</v>
      </c>
      <c r="I80" s="117">
        <f t="shared" si="14"/>
        <v>3616.26</v>
      </c>
      <c r="J80" s="116">
        <f t="shared" si="15"/>
        <v>52.924795</v>
      </c>
      <c r="K80" s="118">
        <f t="shared" si="16"/>
        <v>4519.24</v>
      </c>
      <c r="L80" s="51"/>
      <c r="M80" s="101">
        <f>IF($C80="SINAPI",VLOOKUP($D80,'Comp. Sinapi'!$B:$F,5,0),VLOOKUP($D80,'Comp. Própria'!$B:$I,8,0))</f>
        <v>42.35</v>
      </c>
      <c r="N80" s="51"/>
      <c r="O80" s="51"/>
      <c r="P80" s="51"/>
      <c r="Q80" s="51"/>
      <c r="R80" s="51"/>
      <c r="S80" s="51"/>
      <c r="T80" s="51"/>
      <c r="U80" s="51"/>
      <c r="V80" s="51"/>
      <c r="W80" s="51"/>
      <c r="X80" s="51"/>
      <c r="Y80" s="51"/>
      <c r="Z80" s="51"/>
    </row>
    <row r="81" ht="15.75" customHeight="1" outlineLevel="2">
      <c r="A81" s="51"/>
      <c r="B81" s="112" t="s">
        <v>134</v>
      </c>
      <c r="C81" s="113" t="s">
        <v>56</v>
      </c>
      <c r="D81" s="113">
        <v>93378.0</v>
      </c>
      <c r="E81" s="114" t="str">
        <f>IF($C81="SINAPI",VLOOKUP($D81,'Comp. Sinapi'!$B:$F,2,0),VLOOKUP($D81,'Comp. Própria'!$B:$I,2,0))</f>
        <v>REATERRO MECANIZADO DE VALA COM RETROESCAVADEIRA (CAPACIDADE DA CAÇAMBA   DA RETRO: 0,26 M³/POTÊNCIA: 88 HP), LARGURA ATÉ 0,8 M, PROFUNDIDADE ATÉ 1,5 M, COM SOLO (SEM SUBSTITUIÇÃO) DE 1ª CATEGORIA, COM COMPACTADOR DE SOLOS DE PERCUSSÃO. AF_08/2023</v>
      </c>
      <c r="F81" s="113" t="str">
        <f>IF($C81="SINAPI",VLOOKUP($D81,'Comp. Sinapi'!$B:$F,3,0),VLOOKUP($D81,'Comp. Própria'!$B:$I,7,0))</f>
        <v>M3</v>
      </c>
      <c r="G81" s="115">
        <v>66.38</v>
      </c>
      <c r="H81" s="116">
        <f t="shared" si="13"/>
        <v>20.68</v>
      </c>
      <c r="I81" s="117">
        <f t="shared" si="14"/>
        <v>1372.73</v>
      </c>
      <c r="J81" s="116">
        <f t="shared" si="15"/>
        <v>25.843796</v>
      </c>
      <c r="K81" s="118">
        <f t="shared" si="16"/>
        <v>1715.51</v>
      </c>
      <c r="L81" s="51"/>
      <c r="M81" s="101">
        <f>IF($C81="SINAPI",VLOOKUP($D81,'Comp. Sinapi'!$B:$F,5,0),VLOOKUP($D81,'Comp. Própria'!$B:$I,8,0))</f>
        <v>20.68</v>
      </c>
      <c r="N81" s="51"/>
      <c r="O81" s="51"/>
      <c r="P81" s="51"/>
      <c r="Q81" s="51"/>
      <c r="R81" s="51"/>
      <c r="S81" s="51"/>
      <c r="T81" s="51"/>
      <c r="U81" s="51"/>
      <c r="V81" s="51"/>
      <c r="W81" s="51"/>
      <c r="X81" s="51"/>
      <c r="Y81" s="51"/>
      <c r="Z81" s="51"/>
    </row>
    <row r="82" ht="15.75" customHeight="1" outlineLevel="2">
      <c r="A82" s="51"/>
      <c r="B82" s="112" t="s">
        <v>135</v>
      </c>
      <c r="C82" s="113" t="s">
        <v>56</v>
      </c>
      <c r="D82" s="113">
        <v>100981.0</v>
      </c>
      <c r="E82" s="114" t="str">
        <f>IF($C82="SINAPI",VLOOKUP($D82,'Comp. Sinapi'!$B:$F,2,0),VLOOKUP($D82,'Comp. Própria'!$B:$I,2,0))</f>
        <v>CARGA, MANOBRA E DESCARGA DE ENTULHO EM CAMINHÃO BASCULANTE 6 M³ - CARGA COM ESCAVADEIRA HIDRÁULICA  (CAÇAMBA DE 0,80 M³ / 111 HP) E DESCARGA LIVRE (UNIDADE: M3). AF_07/2020</v>
      </c>
      <c r="F82" s="113" t="str">
        <f>IF($C82="SINAPI",VLOOKUP($D82,'Comp. Sinapi'!$B:$F,3,0),VLOOKUP($D82,'Comp. Própria'!$B:$I,7,0))</f>
        <v>M3</v>
      </c>
      <c r="G82" s="115">
        <v>10.86</v>
      </c>
      <c r="H82" s="116">
        <f t="shared" si="13"/>
        <v>9.27</v>
      </c>
      <c r="I82" s="117">
        <f t="shared" si="14"/>
        <v>100.67</v>
      </c>
      <c r="J82" s="116">
        <f t="shared" si="15"/>
        <v>11.584719</v>
      </c>
      <c r="K82" s="118">
        <f t="shared" si="16"/>
        <v>125.81</v>
      </c>
      <c r="L82" s="51"/>
      <c r="M82" s="101">
        <f>IF($C82="SINAPI",VLOOKUP($D82,'Comp. Sinapi'!$B:$F,5,0),VLOOKUP($D82,'Comp. Própria'!$B:$I,8,0))</f>
        <v>9.27</v>
      </c>
      <c r="N82" s="51"/>
      <c r="O82" s="51"/>
      <c r="P82" s="51"/>
      <c r="Q82" s="51"/>
      <c r="R82" s="51"/>
      <c r="S82" s="51"/>
      <c r="T82" s="51"/>
      <c r="U82" s="51"/>
      <c r="V82" s="51"/>
      <c r="W82" s="51"/>
      <c r="X82" s="51"/>
      <c r="Y82" s="51"/>
      <c r="Z82" s="51"/>
    </row>
    <row r="83" ht="15.75" customHeight="1" outlineLevel="2">
      <c r="A83" s="51"/>
      <c r="B83" s="112" t="s">
        <v>136</v>
      </c>
      <c r="C83" s="113" t="s">
        <v>56</v>
      </c>
      <c r="D83" s="113">
        <v>97919.0</v>
      </c>
      <c r="E83" s="114" t="str">
        <f>IF($C83="SINAPI",VLOOKUP($D83,'Comp. Sinapi'!$B:$F,2,0),VLOOKUP($D83,'Comp. Própria'!$B:$I,2,0))</f>
        <v>TRANSPORTE COM CAMINHÃO BASCULANTE DE 6 M³, EM VIA URBANA PAVIMENTADA, ADICIONAL PARA DMT EXCEDENTE A 30 KM (UNIDADE: TXKM). AF_07/2020</v>
      </c>
      <c r="F83" s="113" t="str">
        <f>IF($C83="SINAPI",VLOOKUP($D83,'Comp. Sinapi'!$B:$F,3,0),VLOOKUP($D83,'Comp. Própria'!$B:$I,7,0))</f>
        <v>TXKM</v>
      </c>
      <c r="G83" s="115">
        <v>716.76</v>
      </c>
      <c r="H83" s="116">
        <f t="shared" si="13"/>
        <v>0.79</v>
      </c>
      <c r="I83" s="117">
        <f t="shared" si="14"/>
        <v>566.24</v>
      </c>
      <c r="J83" s="116">
        <f t="shared" si="15"/>
        <v>0.987263</v>
      </c>
      <c r="K83" s="118">
        <f t="shared" si="16"/>
        <v>707.63</v>
      </c>
      <c r="L83" s="51"/>
      <c r="M83" s="101">
        <f>IF($C83="SINAPI",VLOOKUP($D83,'Comp. Sinapi'!$B:$F,5,0),VLOOKUP($D83,'Comp. Própria'!$B:$I,8,0))</f>
        <v>0.79</v>
      </c>
      <c r="N83" s="51"/>
      <c r="O83" s="51"/>
      <c r="P83" s="51"/>
      <c r="Q83" s="51"/>
      <c r="R83" s="51"/>
      <c r="S83" s="51"/>
      <c r="T83" s="51"/>
      <c r="U83" s="51"/>
      <c r="V83" s="51"/>
      <c r="W83" s="51"/>
      <c r="X83" s="51"/>
      <c r="Y83" s="51"/>
      <c r="Z83" s="51"/>
    </row>
    <row r="84" ht="15.75" customHeight="1" outlineLevel="2">
      <c r="A84" s="51"/>
      <c r="B84" s="112" t="s">
        <v>137</v>
      </c>
      <c r="C84" s="113" t="s">
        <v>56</v>
      </c>
      <c r="D84" s="113">
        <v>98557.0</v>
      </c>
      <c r="E84" s="114" t="str">
        <f>IF($C84="SINAPI",VLOOKUP($D84,'Comp. Sinapi'!$B:$F,2,0),VLOOKUP($D84,'Comp. Própria'!$B:$I,2,0))</f>
        <v>IMPERMEABILIZAÇÃO DE SUPERFÍCIE COM EMULSÃO ASFÁLTICA, 2 DEMÃOS. AF_09/2023</v>
      </c>
      <c r="F84" s="113" t="str">
        <f>IF($C84="SINAPI",VLOOKUP($D84,'Comp. Sinapi'!$B:$F,3,0),VLOOKUP($D84,'Comp. Própria'!$B:$I,7,0))</f>
        <v>M2</v>
      </c>
      <c r="G84" s="115">
        <v>125.61</v>
      </c>
      <c r="H84" s="116">
        <f t="shared" si="13"/>
        <v>42.71</v>
      </c>
      <c r="I84" s="117">
        <f t="shared" si="14"/>
        <v>5364.8</v>
      </c>
      <c r="J84" s="116">
        <f t="shared" si="15"/>
        <v>53.374687</v>
      </c>
      <c r="K84" s="118">
        <f t="shared" si="16"/>
        <v>6704.39</v>
      </c>
      <c r="L84" s="51"/>
      <c r="M84" s="101">
        <f>IF($C84="SINAPI",VLOOKUP($D84,'Comp. Sinapi'!$B:$F,5,0),VLOOKUP($D84,'Comp. Própria'!$B:$I,8,0))</f>
        <v>42.71</v>
      </c>
      <c r="N84" s="51"/>
      <c r="O84" s="51"/>
      <c r="P84" s="51"/>
      <c r="Q84" s="51"/>
      <c r="R84" s="51"/>
      <c r="S84" s="51"/>
      <c r="T84" s="51"/>
      <c r="U84" s="51"/>
      <c r="V84" s="51"/>
      <c r="W84" s="51"/>
      <c r="X84" s="51"/>
      <c r="Y84" s="51"/>
      <c r="Z84" s="51"/>
    </row>
    <row r="85" ht="15.75" customHeight="1" outlineLevel="1">
      <c r="A85" s="51"/>
      <c r="B85" s="102"/>
      <c r="C85" s="103"/>
      <c r="D85" s="103"/>
      <c r="E85" s="103"/>
      <c r="F85" s="103"/>
      <c r="G85" s="103"/>
      <c r="H85" s="103"/>
      <c r="I85" s="103"/>
      <c r="J85" s="103"/>
      <c r="K85" s="104"/>
      <c r="L85" s="51"/>
      <c r="M85" s="51"/>
      <c r="N85" s="51"/>
      <c r="O85" s="51"/>
      <c r="P85" s="51"/>
      <c r="Q85" s="51"/>
      <c r="R85" s="51"/>
      <c r="S85" s="51"/>
      <c r="T85" s="51"/>
      <c r="U85" s="51"/>
      <c r="V85" s="51"/>
      <c r="W85" s="51"/>
      <c r="X85" s="51"/>
      <c r="Y85" s="51"/>
      <c r="Z85" s="51"/>
    </row>
    <row r="86" ht="15.75" customHeight="1" outlineLevel="1">
      <c r="A86" s="51"/>
      <c r="B86" s="125" t="s">
        <v>138</v>
      </c>
      <c r="C86" s="126"/>
      <c r="D86" s="126"/>
      <c r="E86" s="126" t="s">
        <v>139</v>
      </c>
      <c r="F86" s="126"/>
      <c r="G86" s="126"/>
      <c r="H86" s="126"/>
      <c r="I86" s="127">
        <f>SUM(I87:I95)</f>
        <v>30178.22</v>
      </c>
      <c r="J86" s="126"/>
      <c r="K86" s="128">
        <f>SUM(K87:K95)</f>
        <v>37713.73</v>
      </c>
      <c r="L86" s="51"/>
      <c r="M86" s="51"/>
      <c r="N86" s="51"/>
      <c r="O86" s="51"/>
      <c r="P86" s="51"/>
      <c r="Q86" s="51"/>
      <c r="R86" s="51"/>
      <c r="S86" s="51"/>
      <c r="T86" s="51"/>
      <c r="U86" s="51"/>
      <c r="V86" s="51"/>
      <c r="W86" s="51"/>
      <c r="X86" s="51"/>
      <c r="Y86" s="51"/>
      <c r="Z86" s="51"/>
    </row>
    <row r="87" ht="15.75" customHeight="1" outlineLevel="2">
      <c r="A87" s="51"/>
      <c r="B87" s="93" t="s">
        <v>140</v>
      </c>
      <c r="C87" s="94" t="s">
        <v>56</v>
      </c>
      <c r="D87" s="94">
        <v>96534.0</v>
      </c>
      <c r="E87" s="95" t="str">
        <f>IF($C87="SINAPI",VLOOKUP($D87,'Comp. Sinapi'!$B:$F,2,0),VLOOKUP($D87,'Comp. Própria'!$B:$I,2,0))</f>
        <v>FABRICAÇÃO, MONTAGEM E DESMONTAGEM DE FÔRMA PARA BLOCO DE COROAMENTO, EM MADEIRA SERRADA, E=25 MM, 4 UTILIZAÇÕES. AF_01/2024</v>
      </c>
      <c r="F87" s="94" t="str">
        <f>IF($C87="SINAPI",VLOOKUP($D87,'Comp. Sinapi'!$B:$F,3,0),VLOOKUP($D87,'Comp. Própria'!$B:$I,7,0))</f>
        <v>M2</v>
      </c>
      <c r="G87" s="97">
        <v>17.68</v>
      </c>
      <c r="H87" s="98">
        <f t="shared" ref="H87:H95" si="17">M87*(1-$M$9)</f>
        <v>82.14</v>
      </c>
      <c r="I87" s="99">
        <f t="shared" ref="I87:I95" si="18">TRUNC((G87*H87),2)</f>
        <v>1452.23</v>
      </c>
      <c r="J87" s="98">
        <f t="shared" ref="J87:J95" si="19">H87*(1+$K$8)</f>
        <v>102.650358</v>
      </c>
      <c r="K87" s="100">
        <f t="shared" ref="K87:K95" si="20">TRUNC((G87*J87),2)</f>
        <v>1814.85</v>
      </c>
      <c r="L87" s="51"/>
      <c r="M87" s="101">
        <f>IF($C87="SINAPI",VLOOKUP($D87,'Comp. Sinapi'!$B:$F,5,0),VLOOKUP($D87,'Comp. Própria'!$B:$I,8,0))</f>
        <v>82.14</v>
      </c>
      <c r="N87" s="51"/>
      <c r="O87" s="51"/>
      <c r="P87" s="51"/>
      <c r="Q87" s="51"/>
      <c r="R87" s="51"/>
      <c r="S87" s="51"/>
      <c r="T87" s="51"/>
      <c r="U87" s="51"/>
      <c r="V87" s="51"/>
      <c r="W87" s="51"/>
      <c r="X87" s="51"/>
      <c r="Y87" s="51"/>
      <c r="Z87" s="51"/>
    </row>
    <row r="88" ht="15.75" customHeight="1" outlineLevel="2">
      <c r="A88" s="51"/>
      <c r="B88" s="112" t="s">
        <v>141</v>
      </c>
      <c r="C88" s="113" t="s">
        <v>56</v>
      </c>
      <c r="D88" s="113">
        <v>96533.0</v>
      </c>
      <c r="E88" s="114" t="str">
        <f>IF($C88="SINAPI",VLOOKUP($D88,'Comp. Sinapi'!$B:$F,2,0),VLOOKUP($D88,'Comp. Própria'!$B:$I,2,0))</f>
        <v>FABRICAÇÃO, MONTAGEM E DESMONTAGEM DE FÔRMA PARA VIGA BALDRAME, EM MADEIRA SERRADA, E=25 MM, 2 UTILIZAÇÕES. AF_01/2024</v>
      </c>
      <c r="F88" s="113" t="str">
        <f>IF($C88="SINAPI",VLOOKUP($D88,'Comp. Sinapi'!$B:$F,3,0),VLOOKUP($D88,'Comp. Própria'!$B:$I,7,0))</f>
        <v>M2</v>
      </c>
      <c r="G88" s="115">
        <v>125.61</v>
      </c>
      <c r="H88" s="116">
        <f t="shared" si="17"/>
        <v>105.21</v>
      </c>
      <c r="I88" s="117">
        <f t="shared" si="18"/>
        <v>13215.42</v>
      </c>
      <c r="J88" s="116">
        <f t="shared" si="19"/>
        <v>131.480937</v>
      </c>
      <c r="K88" s="118">
        <f t="shared" si="20"/>
        <v>16515.32</v>
      </c>
      <c r="L88" s="51"/>
      <c r="M88" s="101">
        <f>IF($C88="SINAPI",VLOOKUP($D88,'Comp. Sinapi'!$B:$F,5,0),VLOOKUP($D88,'Comp. Própria'!$B:$I,8,0))</f>
        <v>105.21</v>
      </c>
      <c r="N88" s="51"/>
      <c r="O88" s="51"/>
      <c r="P88" s="51"/>
      <c r="Q88" s="51"/>
      <c r="R88" s="51"/>
      <c r="S88" s="51"/>
      <c r="T88" s="51"/>
      <c r="U88" s="51"/>
      <c r="V88" s="51"/>
      <c r="W88" s="51"/>
      <c r="X88" s="51"/>
      <c r="Y88" s="51"/>
      <c r="Z88" s="51"/>
    </row>
    <row r="89" ht="15.75" customHeight="1" outlineLevel="2">
      <c r="A89" s="51"/>
      <c r="B89" s="112" t="s">
        <v>142</v>
      </c>
      <c r="C89" s="113" t="s">
        <v>56</v>
      </c>
      <c r="D89" s="113">
        <v>96545.0</v>
      </c>
      <c r="E89" s="114" t="str">
        <f>IF($C89="SINAPI",VLOOKUP($D89,'Comp. Sinapi'!$B:$F,2,0),VLOOKUP($D89,'Comp. Própria'!$B:$I,2,0))</f>
        <v>ARMAÇÃO DE BLOCO UTILIZANDO AÇO CA-50 DE 8 MM - MONTAGEM. AF_01/2024</v>
      </c>
      <c r="F89" s="113" t="str">
        <f>IF($C89="SINAPI",VLOOKUP($D89,'Comp. Sinapi'!$B:$F,3,0),VLOOKUP($D89,'Comp. Própria'!$B:$I,7,0))</f>
        <v>KG</v>
      </c>
      <c r="G89" s="115">
        <v>333.6</v>
      </c>
      <c r="H89" s="116">
        <f t="shared" si="17"/>
        <v>17.72</v>
      </c>
      <c r="I89" s="117">
        <f t="shared" si="18"/>
        <v>5911.39</v>
      </c>
      <c r="J89" s="116">
        <f t="shared" si="19"/>
        <v>22.144684</v>
      </c>
      <c r="K89" s="118">
        <f t="shared" si="20"/>
        <v>7387.46</v>
      </c>
      <c r="L89" s="51"/>
      <c r="M89" s="101">
        <f>IF($C89="SINAPI",VLOOKUP($D89,'Comp. Sinapi'!$B:$F,5,0),VLOOKUP($D89,'Comp. Própria'!$B:$I,8,0))</f>
        <v>17.72</v>
      </c>
      <c r="N89" s="51"/>
      <c r="O89" s="51"/>
      <c r="P89" s="51"/>
      <c r="Q89" s="51"/>
      <c r="R89" s="51"/>
      <c r="S89" s="51"/>
      <c r="T89" s="51"/>
      <c r="U89" s="51"/>
      <c r="V89" s="51"/>
      <c r="W89" s="51"/>
      <c r="X89" s="51"/>
      <c r="Y89" s="51"/>
      <c r="Z89" s="51"/>
    </row>
    <row r="90" ht="15.75" customHeight="1" outlineLevel="2">
      <c r="A90" s="51"/>
      <c r="B90" s="112" t="s">
        <v>143</v>
      </c>
      <c r="C90" s="113" t="s">
        <v>95</v>
      </c>
      <c r="D90" s="113" t="s">
        <v>144</v>
      </c>
      <c r="E90" s="114" t="str">
        <f>IF($C90="SINAPI",VLOOKUP($D90,'Comp. Sinapi'!$B:$F,2,0),VLOOKUP($D90,'Comp. Própria'!$B:$I,2,0))</f>
        <v>CONCRETAGEM DE SAPATAS, FCK 25 MPA, COM USO DE BOMBA - LANÇAMENTO, ADENSAMENTO E ACABAMENTO.</v>
      </c>
      <c r="F90" s="119" t="str">
        <f>IF($C90="SINAPI",VLOOKUP($D90,'Comp. Sinapi'!$B:$F,3,0),VLOOKUP($D90,'Comp. Própria'!$B:$I,7,0))</f>
        <v>M3</v>
      </c>
      <c r="G90" s="115">
        <v>2.99</v>
      </c>
      <c r="H90" s="116">
        <f t="shared" si="17"/>
        <v>417.18775</v>
      </c>
      <c r="I90" s="117">
        <f t="shared" si="18"/>
        <v>1247.39</v>
      </c>
      <c r="J90" s="116">
        <f t="shared" si="19"/>
        <v>521.3595312</v>
      </c>
      <c r="K90" s="118">
        <f t="shared" si="20"/>
        <v>1558.86</v>
      </c>
      <c r="L90" s="51"/>
      <c r="M90" s="101">
        <f>IF($C90="SINAPI",VLOOKUP($D90,'Comp. Sinapi'!$B:$F,5,0),VLOOKUP($D90,'Comp. Própria'!$B:$I,8,0))</f>
        <v>417.18775</v>
      </c>
      <c r="N90" s="51"/>
      <c r="O90" s="51"/>
      <c r="P90" s="51"/>
      <c r="Q90" s="51"/>
      <c r="R90" s="51"/>
      <c r="S90" s="51"/>
      <c r="T90" s="51"/>
      <c r="U90" s="51"/>
      <c r="V90" s="51"/>
      <c r="W90" s="51"/>
      <c r="X90" s="51"/>
      <c r="Y90" s="51"/>
      <c r="Z90" s="51"/>
    </row>
    <row r="91" ht="15.75" customHeight="1" outlineLevel="2">
      <c r="A91" s="51"/>
      <c r="B91" s="112" t="s">
        <v>145</v>
      </c>
      <c r="C91" s="113" t="s">
        <v>56</v>
      </c>
      <c r="D91" s="113">
        <v>96543.0</v>
      </c>
      <c r="E91" s="114" t="str">
        <f>IF($C91="SINAPI",VLOOKUP($D91,'Comp. Sinapi'!$B:$F,2,0),VLOOKUP($D91,'Comp. Própria'!$B:$I,2,0))</f>
        <v>ARMAÇÃO DE BLOCO UTILIZANDO AÇO CA-60 DE 5 MM - MONTAGEM. AF_01/2024</v>
      </c>
      <c r="F91" s="113" t="str">
        <f>IF($C91="SINAPI",VLOOKUP($D91,'Comp. Sinapi'!$B:$F,3,0),VLOOKUP($D91,'Comp. Própria'!$B:$I,7,0))</f>
        <v>KG</v>
      </c>
      <c r="G91" s="115">
        <v>101.0</v>
      </c>
      <c r="H91" s="116">
        <f t="shared" si="17"/>
        <v>20.89</v>
      </c>
      <c r="I91" s="117">
        <f t="shared" si="18"/>
        <v>2109.89</v>
      </c>
      <c r="J91" s="116">
        <f t="shared" si="19"/>
        <v>26.106233</v>
      </c>
      <c r="K91" s="118">
        <f t="shared" si="20"/>
        <v>2636.72</v>
      </c>
      <c r="L91" s="51"/>
      <c r="M91" s="101">
        <f>IF($C91="SINAPI",VLOOKUP($D91,'Comp. Sinapi'!$B:$F,5,0),VLOOKUP($D91,'Comp. Própria'!$B:$I,8,0))</f>
        <v>20.89</v>
      </c>
      <c r="N91" s="51"/>
      <c r="O91" s="51"/>
      <c r="P91" s="51"/>
      <c r="Q91" s="51"/>
      <c r="R91" s="51"/>
      <c r="S91" s="51"/>
      <c r="T91" s="51"/>
      <c r="U91" s="51"/>
      <c r="V91" s="51"/>
      <c r="W91" s="51"/>
      <c r="X91" s="51"/>
      <c r="Y91" s="51"/>
      <c r="Z91" s="51"/>
    </row>
    <row r="92" ht="31.5" customHeight="1" outlineLevel="2">
      <c r="A92" s="51"/>
      <c r="B92" s="112" t="s">
        <v>146</v>
      </c>
      <c r="C92" s="113" t="s">
        <v>56</v>
      </c>
      <c r="D92" s="113">
        <v>96544.0</v>
      </c>
      <c r="E92" s="114" t="str">
        <f>IF($C92="SINAPI",VLOOKUP($D92,'Comp. Sinapi'!$B:$F,2,0),VLOOKUP($D92,'Comp. Própria'!$B:$I,2,0))</f>
        <v>ARMAÇÃO DE BLOCO UTILIZANDO AÇO CA-50 DE 6,3 MM - MONTAGEM. AF_01/2024</v>
      </c>
      <c r="F92" s="113" t="str">
        <f>IF($C92="SINAPI",VLOOKUP($D92,'Comp. Sinapi'!$B:$F,3,0),VLOOKUP($D92,'Comp. Própria'!$B:$I,7,0))</f>
        <v>KG</v>
      </c>
      <c r="G92" s="115">
        <v>45.8</v>
      </c>
      <c r="H92" s="116">
        <f t="shared" si="17"/>
        <v>19.27</v>
      </c>
      <c r="I92" s="117">
        <f t="shared" si="18"/>
        <v>882.56</v>
      </c>
      <c r="J92" s="116">
        <f t="shared" si="19"/>
        <v>24.081719</v>
      </c>
      <c r="K92" s="118">
        <f t="shared" si="20"/>
        <v>1102.94</v>
      </c>
      <c r="L92" s="51"/>
      <c r="M92" s="101">
        <f>IF($C92="SINAPI",VLOOKUP($D92,'Comp. Sinapi'!$B:$F,5,0),VLOOKUP($D92,'Comp. Própria'!$B:$I,8,0))</f>
        <v>19.27</v>
      </c>
      <c r="N92" s="51"/>
      <c r="O92" s="51"/>
      <c r="P92" s="51"/>
      <c r="Q92" s="51"/>
      <c r="R92" s="51"/>
      <c r="S92" s="51"/>
      <c r="T92" s="51"/>
      <c r="U92" s="51"/>
      <c r="V92" s="51"/>
      <c r="W92" s="51"/>
      <c r="X92" s="51"/>
      <c r="Y92" s="51"/>
      <c r="Z92" s="51"/>
    </row>
    <row r="93" ht="15.75" customHeight="1" outlineLevel="2">
      <c r="A93" s="51"/>
      <c r="B93" s="112" t="s">
        <v>147</v>
      </c>
      <c r="C93" s="113" t="s">
        <v>56</v>
      </c>
      <c r="D93" s="113">
        <v>96546.0</v>
      </c>
      <c r="E93" s="114" t="str">
        <f>IF($C93="SINAPI",VLOOKUP($D93,'Comp. Sinapi'!$B:$F,2,0),VLOOKUP($D93,'Comp. Própria'!$B:$I,2,0))</f>
        <v>ARMAÇÃO DE BLOCO UTILIZANDO AÇO CA-50 DE 10 MM - MONTAGEM. AF_01/2024</v>
      </c>
      <c r="F93" s="113" t="str">
        <f>IF($C93="SINAPI",VLOOKUP($D93,'Comp. Sinapi'!$B:$F,3,0),VLOOKUP($D93,'Comp. Própria'!$B:$I,7,0))</f>
        <v>KG</v>
      </c>
      <c r="G93" s="115">
        <v>49.2</v>
      </c>
      <c r="H93" s="116">
        <f t="shared" si="17"/>
        <v>15.67</v>
      </c>
      <c r="I93" s="117">
        <f t="shared" si="18"/>
        <v>770.96</v>
      </c>
      <c r="J93" s="116">
        <f t="shared" si="19"/>
        <v>19.582799</v>
      </c>
      <c r="K93" s="118">
        <f t="shared" si="20"/>
        <v>963.47</v>
      </c>
      <c r="L93" s="51"/>
      <c r="M93" s="101">
        <f>IF($C93="SINAPI",VLOOKUP($D93,'Comp. Sinapi'!$B:$F,5,0),VLOOKUP($D93,'Comp. Própria'!$B:$I,8,0))</f>
        <v>15.67</v>
      </c>
      <c r="N93" s="51"/>
      <c r="O93" s="51"/>
      <c r="P93" s="51"/>
      <c r="Q93" s="51"/>
      <c r="R93" s="51"/>
      <c r="S93" s="51"/>
      <c r="T93" s="51"/>
      <c r="U93" s="51"/>
      <c r="V93" s="51"/>
      <c r="W93" s="51"/>
      <c r="X93" s="51"/>
      <c r="Y93" s="51"/>
      <c r="Z93" s="51"/>
    </row>
    <row r="94" ht="15.75" customHeight="1" outlineLevel="2">
      <c r="A94" s="51"/>
      <c r="B94" s="112" t="s">
        <v>148</v>
      </c>
      <c r="C94" s="113" t="s">
        <v>95</v>
      </c>
      <c r="D94" s="113" t="s">
        <v>98</v>
      </c>
      <c r="E94" s="114" t="str">
        <f>IF($C94="SINAPI",VLOOKUP($D94,'Comp. Sinapi'!$B:$F,2,0),VLOOKUP($D94,'Comp. Própria'!$B:$I,2,0))</f>
        <v>ARMAÇÃO DE BLOCO, VIGA BALDRAME OU SAPATA UTILIZANDO AÇO CA-50 DE 12,5 MM - MONTAGEM. AF_06/2017</v>
      </c>
      <c r="F94" s="119" t="str">
        <f>IF($C94="SINAPI",VLOOKUP($D94,'Comp. Sinapi'!$B:$F,3,0),VLOOKUP($D94,'Comp. Própria'!$B:$I,7,0))</f>
        <v>KG</v>
      </c>
      <c r="G94" s="115">
        <v>9.9</v>
      </c>
      <c r="H94" s="116">
        <f t="shared" si="17"/>
        <v>5.83192</v>
      </c>
      <c r="I94" s="117">
        <f t="shared" si="18"/>
        <v>57.73</v>
      </c>
      <c r="J94" s="116">
        <f t="shared" si="19"/>
        <v>7.288150424</v>
      </c>
      <c r="K94" s="118">
        <f t="shared" si="20"/>
        <v>72.15</v>
      </c>
      <c r="L94" s="51"/>
      <c r="M94" s="101">
        <f>IF($C94="SINAPI",VLOOKUP($D94,'Comp. Sinapi'!$B:$F,5,0),VLOOKUP($D94,'Comp. Própria'!$B:$I,8,0))</f>
        <v>5.83192</v>
      </c>
      <c r="N94" s="51"/>
      <c r="O94" s="51"/>
      <c r="P94" s="51"/>
      <c r="Q94" s="51"/>
      <c r="R94" s="51"/>
      <c r="S94" s="51"/>
      <c r="T94" s="51"/>
      <c r="U94" s="51"/>
      <c r="V94" s="51"/>
      <c r="W94" s="51"/>
      <c r="X94" s="51"/>
      <c r="Y94" s="51"/>
      <c r="Z94" s="51"/>
    </row>
    <row r="95" ht="15.75" customHeight="1" outlineLevel="2">
      <c r="A95" s="51"/>
      <c r="B95" s="112" t="s">
        <v>149</v>
      </c>
      <c r="C95" s="113" t="s">
        <v>95</v>
      </c>
      <c r="D95" s="113" t="s">
        <v>144</v>
      </c>
      <c r="E95" s="114" t="str">
        <f>IF($C95="SINAPI",VLOOKUP($D95,'Comp. Sinapi'!$B:$F,2,0),VLOOKUP($D95,'Comp. Própria'!$B:$I,2,0))</f>
        <v>CONCRETAGEM DE SAPATAS, FCK 25 MPA, COM USO DE BOMBA - LANÇAMENTO, ADENSAMENTO E ACABAMENTO.</v>
      </c>
      <c r="F95" s="119" t="str">
        <f>IF($C95="SINAPI",VLOOKUP($D95,'Comp. Sinapi'!$B:$F,3,0),VLOOKUP($D95,'Comp. Própria'!$B:$I,7,0))</f>
        <v>M3</v>
      </c>
      <c r="G95" s="115">
        <v>10.86</v>
      </c>
      <c r="H95" s="116">
        <f t="shared" si="17"/>
        <v>417.18775</v>
      </c>
      <c r="I95" s="117">
        <f t="shared" si="18"/>
        <v>4530.65</v>
      </c>
      <c r="J95" s="116">
        <f t="shared" si="19"/>
        <v>521.3595312</v>
      </c>
      <c r="K95" s="118">
        <f t="shared" si="20"/>
        <v>5661.96</v>
      </c>
      <c r="L95" s="51"/>
      <c r="M95" s="101">
        <f>IF($C95="SINAPI",VLOOKUP($D95,'Comp. Sinapi'!$B:$F,5,0),VLOOKUP($D95,'Comp. Própria'!$B:$I,8,0))</f>
        <v>417.18775</v>
      </c>
      <c r="N95" s="51"/>
      <c r="O95" s="51"/>
      <c r="P95" s="51"/>
      <c r="Q95" s="51"/>
      <c r="R95" s="51"/>
      <c r="S95" s="51"/>
      <c r="T95" s="51"/>
      <c r="U95" s="51"/>
      <c r="V95" s="51"/>
      <c r="W95" s="51"/>
      <c r="X95" s="51"/>
      <c r="Y95" s="51"/>
      <c r="Z95" s="51"/>
    </row>
    <row r="96" ht="15.75" customHeight="1" outlineLevel="1">
      <c r="A96" s="51"/>
      <c r="B96" s="102"/>
      <c r="C96" s="103"/>
      <c r="D96" s="103"/>
      <c r="E96" s="103"/>
      <c r="F96" s="103"/>
      <c r="G96" s="103"/>
      <c r="H96" s="103"/>
      <c r="I96" s="103"/>
      <c r="J96" s="103"/>
      <c r="K96" s="104"/>
      <c r="L96" s="51"/>
      <c r="M96" s="51"/>
      <c r="N96" s="51"/>
      <c r="O96" s="51"/>
      <c r="P96" s="51"/>
      <c r="Q96" s="51"/>
      <c r="R96" s="51"/>
      <c r="S96" s="51"/>
      <c r="T96" s="51"/>
      <c r="U96" s="51"/>
      <c r="V96" s="51"/>
      <c r="W96" s="51"/>
      <c r="X96" s="51"/>
      <c r="Y96" s="51"/>
      <c r="Z96" s="51"/>
    </row>
    <row r="97" ht="15.75" customHeight="1" outlineLevel="1">
      <c r="A97" s="51"/>
      <c r="B97" s="125" t="s">
        <v>150</v>
      </c>
      <c r="C97" s="126"/>
      <c r="D97" s="126"/>
      <c r="E97" s="126" t="s">
        <v>151</v>
      </c>
      <c r="F97" s="126"/>
      <c r="G97" s="126"/>
      <c r="H97" s="126"/>
      <c r="I97" s="127">
        <f>SUM(I98:I109)</f>
        <v>25410.55</v>
      </c>
      <c r="J97" s="126"/>
      <c r="K97" s="128">
        <f>SUM(K98:K109)</f>
        <v>31755.56</v>
      </c>
      <c r="L97" s="51"/>
      <c r="M97" s="51"/>
      <c r="N97" s="51"/>
      <c r="O97" s="51"/>
      <c r="P97" s="51"/>
      <c r="Q97" s="51"/>
      <c r="R97" s="51"/>
      <c r="S97" s="51"/>
      <c r="T97" s="51"/>
      <c r="U97" s="51"/>
      <c r="V97" s="51"/>
      <c r="W97" s="51"/>
      <c r="X97" s="51"/>
      <c r="Y97" s="51"/>
      <c r="Z97" s="51"/>
    </row>
    <row r="98" ht="45.0" customHeight="1" outlineLevel="2">
      <c r="A98" s="51"/>
      <c r="B98" s="93" t="s">
        <v>152</v>
      </c>
      <c r="C98" s="94" t="s">
        <v>56</v>
      </c>
      <c r="D98" s="94">
        <v>98525.0</v>
      </c>
      <c r="E98" s="95" t="str">
        <f>IF($C98="SINAPI",VLOOKUP($D98,'Comp. Sinapi'!$B:$F,2,0),VLOOKUP($D98,'Comp. Própria'!$B:$I,2,0))</f>
        <v>LIMPEZA MECANIZADA DE CAMADA VEGETAL, VEGETAÇÃO E PEQUENAS ÁRVORES (DIÂMETRO DE TRONCO MENOR QUE 0,20 M), COM TRATOR DE ESTEIRAS. AF_03/2024</v>
      </c>
      <c r="F98" s="94" t="str">
        <f>IF($C98="SINAPI",VLOOKUP($D98,'Comp. Sinapi'!$B:$F,3,0),VLOOKUP($D98,'Comp. Própria'!$B:$I,7,0))</f>
        <v>M2</v>
      </c>
      <c r="G98" s="97">
        <v>111.87</v>
      </c>
      <c r="H98" s="98">
        <f t="shared" ref="H98:H109" si="21">M98*(1-$M$9)</f>
        <v>0.59</v>
      </c>
      <c r="I98" s="99">
        <f t="shared" ref="I98:I109" si="22">TRUNC((G98*H98),2)</f>
        <v>66</v>
      </c>
      <c r="J98" s="98">
        <f t="shared" ref="J98:J109" si="23">H98*(1+$K$8)</f>
        <v>0.737323</v>
      </c>
      <c r="K98" s="100">
        <f t="shared" ref="K98:K109" si="24">TRUNC((G98*J98),2)</f>
        <v>82.48</v>
      </c>
      <c r="L98" s="51"/>
      <c r="M98" s="101">
        <f>IF($C98="SINAPI",VLOOKUP($D98,'Comp. Sinapi'!$B:$F,5,0),VLOOKUP($D98,'Comp. Própria'!$B:$I,8,0))</f>
        <v>0.59</v>
      </c>
      <c r="N98" s="51"/>
      <c r="O98" s="51"/>
      <c r="P98" s="51"/>
      <c r="Q98" s="51"/>
      <c r="R98" s="51"/>
      <c r="S98" s="51"/>
      <c r="T98" s="51"/>
      <c r="U98" s="51"/>
      <c r="V98" s="51"/>
      <c r="W98" s="51"/>
      <c r="X98" s="51"/>
      <c r="Y98" s="51"/>
      <c r="Z98" s="51"/>
    </row>
    <row r="99" ht="15.75" customHeight="1" outlineLevel="2">
      <c r="A99" s="51"/>
      <c r="B99" s="112" t="s">
        <v>153</v>
      </c>
      <c r="C99" s="113" t="s">
        <v>56</v>
      </c>
      <c r="D99" s="113">
        <v>96527.0</v>
      </c>
      <c r="E99" s="114" t="str">
        <f>IF($C99="SINAPI",VLOOKUP($D99,'Comp. Sinapi'!$B:$F,2,0),VLOOKUP($D99,'Comp. Própria'!$B:$I,2,0))</f>
        <v>ESCAVAÇÃO MANUAL PARA VIGA BALDRAME OU SAPATA CORRIDA (INCLUINDO ESCAVAÇÃO PARA COLOCAÇÃO DE FÔRMAS). AF_01/2024</v>
      </c>
      <c r="F99" s="113" t="str">
        <f>IF($C99="SINAPI",VLOOKUP($D99,'Comp. Sinapi'!$B:$F,3,0),VLOOKUP($D99,'Comp. Própria'!$B:$I,7,0))</f>
        <v>M3</v>
      </c>
      <c r="G99" s="115">
        <v>10.5</v>
      </c>
      <c r="H99" s="116">
        <f t="shared" si="21"/>
        <v>97.14</v>
      </c>
      <c r="I99" s="117">
        <f t="shared" si="22"/>
        <v>1019.97</v>
      </c>
      <c r="J99" s="116">
        <f t="shared" si="23"/>
        <v>121.395858</v>
      </c>
      <c r="K99" s="118">
        <f t="shared" si="24"/>
        <v>1274.65</v>
      </c>
      <c r="L99" s="51"/>
      <c r="M99" s="101">
        <f>IF($C99="SINAPI",VLOOKUP($D99,'Comp. Sinapi'!$B:$F,5,0),VLOOKUP($D99,'Comp. Própria'!$B:$I,8,0))</f>
        <v>97.14</v>
      </c>
      <c r="N99" s="51"/>
      <c r="O99" s="51"/>
      <c r="P99" s="51"/>
      <c r="Q99" s="51"/>
      <c r="R99" s="51"/>
      <c r="S99" s="51"/>
      <c r="T99" s="51"/>
      <c r="U99" s="51"/>
      <c r="V99" s="51"/>
      <c r="W99" s="51"/>
      <c r="X99" s="51"/>
      <c r="Y99" s="51"/>
      <c r="Z99" s="51"/>
    </row>
    <row r="100" ht="15.75" customHeight="1" outlineLevel="2">
      <c r="A100" s="51"/>
      <c r="B100" s="112" t="s">
        <v>154</v>
      </c>
      <c r="C100" s="113" t="s">
        <v>56</v>
      </c>
      <c r="D100" s="113">
        <v>96523.0</v>
      </c>
      <c r="E100" s="114" t="str">
        <f>IF($C100="SINAPI",VLOOKUP($D100,'Comp. Sinapi'!$B:$F,2,0),VLOOKUP($D100,'Comp. Própria'!$B:$I,2,0))</f>
        <v>ESCAVAÇÃO MANUAL PARA BLOCO DE COROAMENTO OU SAPATA (INCLUINDO ESCAVAÇÃO PARA COLOCAÇÃO DE FÔRMAS). AF_01/2024</v>
      </c>
      <c r="F100" s="113" t="str">
        <f>IF($C100="SINAPI",VLOOKUP($D100,'Comp. Sinapi'!$B:$F,3,0),VLOOKUP($D100,'Comp. Própria'!$B:$I,7,0))</f>
        <v>M3</v>
      </c>
      <c r="G100" s="115">
        <v>21.168</v>
      </c>
      <c r="H100" s="116">
        <f t="shared" si="21"/>
        <v>88.26</v>
      </c>
      <c r="I100" s="117">
        <f t="shared" si="22"/>
        <v>1868.28</v>
      </c>
      <c r="J100" s="116">
        <f t="shared" si="23"/>
        <v>110.298522</v>
      </c>
      <c r="K100" s="118">
        <f t="shared" si="24"/>
        <v>2334.79</v>
      </c>
      <c r="L100" s="51"/>
      <c r="M100" s="101">
        <f>IF($C100="SINAPI",VLOOKUP($D100,'Comp. Sinapi'!$B:$F,5,0),VLOOKUP($D100,'Comp. Própria'!$B:$I,8,0))</f>
        <v>88.26</v>
      </c>
      <c r="N100" s="51"/>
      <c r="O100" s="51"/>
      <c r="P100" s="51"/>
      <c r="Q100" s="51"/>
      <c r="R100" s="51"/>
      <c r="S100" s="51"/>
      <c r="T100" s="51"/>
      <c r="U100" s="51"/>
      <c r="V100" s="51"/>
      <c r="W100" s="51"/>
      <c r="X100" s="51"/>
      <c r="Y100" s="51"/>
      <c r="Z100" s="51"/>
    </row>
    <row r="101" ht="15.75" customHeight="1" outlineLevel="2">
      <c r="A101" s="51"/>
      <c r="B101" s="112" t="s">
        <v>155</v>
      </c>
      <c r="C101" s="113" t="s">
        <v>95</v>
      </c>
      <c r="D101" s="113" t="s">
        <v>98</v>
      </c>
      <c r="E101" s="114" t="str">
        <f>IF($C101="SINAPI",VLOOKUP($D101,'Comp. Sinapi'!$B:$F,2,0),VLOOKUP($D101,'Comp. Própria'!$B:$I,2,0))</f>
        <v>ARMAÇÃO DE BLOCO, VIGA BALDRAME OU SAPATA UTILIZANDO AÇO CA-50 DE 12,5 MM - MONTAGEM. AF_06/2017</v>
      </c>
      <c r="F101" s="119" t="str">
        <f>IF($C101="SINAPI",VLOOKUP($D101,'Comp. Sinapi'!$B:$F,3,0),VLOOKUP($D101,'Comp. Própria'!$B:$I,7,0))</f>
        <v>KG</v>
      </c>
      <c r="G101" s="115">
        <v>10.5</v>
      </c>
      <c r="H101" s="116">
        <f t="shared" si="21"/>
        <v>5.83192</v>
      </c>
      <c r="I101" s="117">
        <f t="shared" si="22"/>
        <v>61.23</v>
      </c>
      <c r="J101" s="116">
        <f t="shared" si="23"/>
        <v>7.288150424</v>
      </c>
      <c r="K101" s="118">
        <f t="shared" si="24"/>
        <v>76.52</v>
      </c>
      <c r="L101" s="51"/>
      <c r="M101" s="101">
        <f>IF($C101="SINAPI",VLOOKUP($D101,'Comp. Sinapi'!$B:$F,5,0),VLOOKUP($D101,'Comp. Própria'!$B:$I,8,0))</f>
        <v>5.83192</v>
      </c>
      <c r="N101" s="51"/>
      <c r="O101" s="51"/>
      <c r="P101" s="51"/>
      <c r="Q101" s="51"/>
      <c r="R101" s="51"/>
      <c r="S101" s="51"/>
      <c r="T101" s="51"/>
      <c r="U101" s="51"/>
      <c r="V101" s="51"/>
      <c r="W101" s="51"/>
      <c r="X101" s="51"/>
      <c r="Y101" s="51"/>
      <c r="Z101" s="51"/>
    </row>
    <row r="102" ht="15.75" customHeight="1" outlineLevel="2">
      <c r="A102" s="51"/>
      <c r="B102" s="112" t="s">
        <v>156</v>
      </c>
      <c r="C102" s="113" t="s">
        <v>56</v>
      </c>
      <c r="D102" s="113">
        <v>96546.0</v>
      </c>
      <c r="E102" s="114" t="str">
        <f>IF($C102="SINAPI",VLOOKUP($D102,'Comp. Sinapi'!$B:$F,2,0),VLOOKUP($D102,'Comp. Própria'!$B:$I,2,0))</f>
        <v>ARMAÇÃO DE BLOCO UTILIZANDO AÇO CA-50 DE 10 MM - MONTAGEM. AF_01/2024</v>
      </c>
      <c r="F102" s="113" t="str">
        <f>IF($C102="SINAPI",VLOOKUP($D102,'Comp. Sinapi'!$B:$F,3,0),VLOOKUP($D102,'Comp. Própria'!$B:$I,7,0))</f>
        <v>KG</v>
      </c>
      <c r="G102" s="115">
        <v>46.0</v>
      </c>
      <c r="H102" s="116">
        <f t="shared" si="21"/>
        <v>15.67</v>
      </c>
      <c r="I102" s="117">
        <f t="shared" si="22"/>
        <v>720.82</v>
      </c>
      <c r="J102" s="116">
        <f t="shared" si="23"/>
        <v>19.582799</v>
      </c>
      <c r="K102" s="118">
        <f t="shared" si="24"/>
        <v>900.8</v>
      </c>
      <c r="L102" s="51"/>
      <c r="M102" s="101">
        <f>IF($C102="SINAPI",VLOOKUP($D102,'Comp. Sinapi'!$B:$F,5,0),VLOOKUP($D102,'Comp. Própria'!$B:$I,8,0))</f>
        <v>15.67</v>
      </c>
      <c r="N102" s="51"/>
      <c r="O102" s="51"/>
      <c r="P102" s="51"/>
      <c r="Q102" s="51"/>
      <c r="R102" s="51"/>
      <c r="S102" s="51"/>
      <c r="T102" s="51"/>
      <c r="U102" s="51"/>
      <c r="V102" s="51"/>
      <c r="W102" s="51"/>
      <c r="X102" s="51"/>
      <c r="Y102" s="51"/>
      <c r="Z102" s="51"/>
    </row>
    <row r="103" ht="15.75" customHeight="1" outlineLevel="2">
      <c r="A103" s="51"/>
      <c r="B103" s="112" t="s">
        <v>157</v>
      </c>
      <c r="C103" s="113" t="s">
        <v>56</v>
      </c>
      <c r="D103" s="113">
        <v>96545.0</v>
      </c>
      <c r="E103" s="114" t="str">
        <f>IF($C103="SINAPI",VLOOKUP($D103,'Comp. Sinapi'!$B:$F,2,0),VLOOKUP($D103,'Comp. Própria'!$B:$I,2,0))</f>
        <v>ARMAÇÃO DE BLOCO UTILIZANDO AÇO CA-50 DE 8 MM - MONTAGEM. AF_01/2024</v>
      </c>
      <c r="F103" s="113" t="str">
        <f>IF($C103="SINAPI",VLOOKUP($D103,'Comp. Sinapi'!$B:$F,3,0),VLOOKUP($D103,'Comp. Própria'!$B:$I,7,0))</f>
        <v>KG</v>
      </c>
      <c r="G103" s="115">
        <v>161.9</v>
      </c>
      <c r="H103" s="116">
        <f t="shared" si="21"/>
        <v>17.72</v>
      </c>
      <c r="I103" s="117">
        <f t="shared" si="22"/>
        <v>2868.86</v>
      </c>
      <c r="J103" s="116">
        <f t="shared" si="23"/>
        <v>22.144684</v>
      </c>
      <c r="K103" s="118">
        <f t="shared" si="24"/>
        <v>3585.22</v>
      </c>
      <c r="L103" s="51"/>
      <c r="M103" s="101">
        <f>IF($C103="SINAPI",VLOOKUP($D103,'Comp. Sinapi'!$B:$F,5,0),VLOOKUP($D103,'Comp. Própria'!$B:$I,8,0))</f>
        <v>17.72</v>
      </c>
      <c r="N103" s="51"/>
      <c r="O103" s="51"/>
      <c r="P103" s="51"/>
      <c r="Q103" s="51"/>
      <c r="R103" s="51"/>
      <c r="S103" s="51"/>
      <c r="T103" s="51"/>
      <c r="U103" s="51"/>
      <c r="V103" s="51"/>
      <c r="W103" s="51"/>
      <c r="X103" s="51"/>
      <c r="Y103" s="51"/>
      <c r="Z103" s="51"/>
    </row>
    <row r="104" ht="15.75" customHeight="1" outlineLevel="2">
      <c r="A104" s="51"/>
      <c r="B104" s="112" t="s">
        <v>158</v>
      </c>
      <c r="C104" s="113" t="s">
        <v>56</v>
      </c>
      <c r="D104" s="113">
        <v>96543.0</v>
      </c>
      <c r="E104" s="114" t="str">
        <f>IF($C104="SINAPI",VLOOKUP($D104,'Comp. Sinapi'!$B:$F,2,0),VLOOKUP($D104,'Comp. Própria'!$B:$I,2,0))</f>
        <v>ARMAÇÃO DE BLOCO UTILIZANDO AÇO CA-60 DE 5 MM - MONTAGEM. AF_01/2024</v>
      </c>
      <c r="F104" s="113" t="str">
        <f>IF($C104="SINAPI",VLOOKUP($D104,'Comp. Sinapi'!$B:$F,3,0),VLOOKUP($D104,'Comp. Própria'!$B:$I,7,0))</f>
        <v>KG</v>
      </c>
      <c r="G104" s="115">
        <v>46.0</v>
      </c>
      <c r="H104" s="116">
        <f t="shared" si="21"/>
        <v>20.89</v>
      </c>
      <c r="I104" s="117">
        <f t="shared" si="22"/>
        <v>960.94</v>
      </c>
      <c r="J104" s="116">
        <f t="shared" si="23"/>
        <v>26.106233</v>
      </c>
      <c r="K104" s="118">
        <f t="shared" si="24"/>
        <v>1200.88</v>
      </c>
      <c r="L104" s="51"/>
      <c r="M104" s="101">
        <f>IF($C104="SINAPI",VLOOKUP($D104,'Comp. Sinapi'!$B:$F,5,0),VLOOKUP($D104,'Comp. Própria'!$B:$I,8,0))</f>
        <v>20.89</v>
      </c>
      <c r="N104" s="51"/>
      <c r="O104" s="51"/>
      <c r="P104" s="51"/>
      <c r="Q104" s="51"/>
      <c r="R104" s="51"/>
      <c r="S104" s="51"/>
      <c r="T104" s="51"/>
      <c r="U104" s="51"/>
      <c r="V104" s="51"/>
      <c r="W104" s="51"/>
      <c r="X104" s="51"/>
      <c r="Y104" s="51"/>
      <c r="Z104" s="51"/>
    </row>
    <row r="105" ht="15.75" customHeight="1" outlineLevel="2">
      <c r="A105" s="51"/>
      <c r="B105" s="112" t="s">
        <v>159</v>
      </c>
      <c r="C105" s="113" t="s">
        <v>56</v>
      </c>
      <c r="D105" s="113">
        <v>96538.0</v>
      </c>
      <c r="E105" s="114" t="str">
        <f>IF($C105="SINAPI",VLOOKUP($D105,'Comp. Sinapi'!$B:$F,2,0),VLOOKUP($D105,'Comp. Própria'!$B:$I,2,0))</f>
        <v>FABRICAÇÃO, MONTAGEM E DESMONTAGEM DE FÔRMA PARA SAPATA, EM CHAPA DE MADEIRA COMPENSADA RESINADA, E=17 MM, 2 UTILIZAÇÕES. AF_01/2024</v>
      </c>
      <c r="F105" s="113" t="str">
        <f>IF($C105="SINAPI",VLOOKUP($D105,'Comp. Sinapi'!$B:$F,3,0),VLOOKUP($D105,'Comp. Própria'!$B:$I,7,0))</f>
        <v>M2</v>
      </c>
      <c r="G105" s="115">
        <v>10.2</v>
      </c>
      <c r="H105" s="116">
        <f t="shared" si="21"/>
        <v>255.22</v>
      </c>
      <c r="I105" s="117">
        <f t="shared" si="22"/>
        <v>2603.24</v>
      </c>
      <c r="J105" s="116">
        <f t="shared" si="23"/>
        <v>318.948434</v>
      </c>
      <c r="K105" s="118">
        <f t="shared" si="24"/>
        <v>3253.27</v>
      </c>
      <c r="L105" s="51"/>
      <c r="M105" s="101">
        <f>IF($C105="SINAPI",VLOOKUP($D105,'Comp. Sinapi'!$B:$F,5,0),VLOOKUP($D105,'Comp. Própria'!$B:$I,8,0))</f>
        <v>255.22</v>
      </c>
      <c r="N105" s="51"/>
      <c r="O105" s="51"/>
      <c r="P105" s="51"/>
      <c r="Q105" s="51"/>
      <c r="R105" s="51"/>
      <c r="S105" s="51"/>
      <c r="T105" s="51"/>
      <c r="U105" s="51"/>
      <c r="V105" s="51"/>
      <c r="W105" s="51"/>
      <c r="X105" s="51"/>
      <c r="Y105" s="51"/>
      <c r="Z105" s="51"/>
    </row>
    <row r="106" ht="46.5" customHeight="1" outlineLevel="2">
      <c r="A106" s="51"/>
      <c r="B106" s="112" t="s">
        <v>160</v>
      </c>
      <c r="C106" s="113" t="s">
        <v>56</v>
      </c>
      <c r="D106" s="113">
        <v>96539.0</v>
      </c>
      <c r="E106" s="114" t="str">
        <f>IF($C106="SINAPI",VLOOKUP($D106,'Comp. Sinapi'!$B:$F,2,0),VLOOKUP($D106,'Comp. Própria'!$B:$I,2,0))</f>
        <v>FABRICAÇÃO, MONTAGEM E DESMONTAGEM DE FÔRMA PARA VIGA BALDRAME, EM CHAPA DE MADEIRA COMPENSADA RESINADA, E=17 MM, 2 UTILIZAÇÕES. AF_01/2024</v>
      </c>
      <c r="F106" s="113" t="str">
        <f>IF($C106="SINAPI",VLOOKUP($D106,'Comp. Sinapi'!$B:$F,3,0),VLOOKUP($D106,'Comp. Própria'!$B:$I,7,0))</f>
        <v>M2</v>
      </c>
      <c r="G106" s="115">
        <v>54.8</v>
      </c>
      <c r="H106" s="116">
        <f t="shared" si="21"/>
        <v>143.46</v>
      </c>
      <c r="I106" s="117">
        <f t="shared" si="22"/>
        <v>7861.6</v>
      </c>
      <c r="J106" s="116">
        <f t="shared" si="23"/>
        <v>179.281962</v>
      </c>
      <c r="K106" s="118">
        <f t="shared" si="24"/>
        <v>9824.65</v>
      </c>
      <c r="L106" s="51"/>
      <c r="M106" s="101">
        <f>IF($C106="SINAPI",VLOOKUP($D106,'Comp. Sinapi'!$B:$F,5,0),VLOOKUP($D106,'Comp. Própria'!$B:$I,8,0))</f>
        <v>143.46</v>
      </c>
      <c r="N106" s="51"/>
      <c r="O106" s="51"/>
      <c r="P106" s="51"/>
      <c r="Q106" s="51"/>
      <c r="R106" s="51"/>
      <c r="S106" s="51"/>
      <c r="T106" s="51"/>
      <c r="U106" s="51"/>
      <c r="V106" s="51"/>
      <c r="W106" s="51"/>
      <c r="X106" s="51"/>
      <c r="Y106" s="51"/>
      <c r="Z106" s="51"/>
    </row>
    <row r="107" ht="15.75" customHeight="1" outlineLevel="2">
      <c r="A107" s="51"/>
      <c r="B107" s="112" t="s">
        <v>161</v>
      </c>
      <c r="C107" s="113" t="s">
        <v>56</v>
      </c>
      <c r="D107" s="113">
        <v>96619.0</v>
      </c>
      <c r="E107" s="114" t="str">
        <f>IF($C107="SINAPI",VLOOKUP($D107,'Comp. Sinapi'!$B:$F,2,0),VLOOKUP($D107,'Comp. Própria'!$B:$I,2,0))</f>
        <v>LASTRO DE CONCRETO MAGRO, APLICADO EM BLOCOS DE COROAMENTO OU SAPATAS, ESPESSURA DE 5 CM. AF_01/2024</v>
      </c>
      <c r="F107" s="113" t="str">
        <f>IF($C107="SINAPI",VLOOKUP($D107,'Comp. Sinapi'!$B:$F,3,0),VLOOKUP($D107,'Comp. Própria'!$B:$I,7,0))</f>
        <v>M2</v>
      </c>
      <c r="G107" s="115">
        <v>1.44</v>
      </c>
      <c r="H107" s="116">
        <f t="shared" si="21"/>
        <v>42.35</v>
      </c>
      <c r="I107" s="117">
        <f t="shared" si="22"/>
        <v>60.98</v>
      </c>
      <c r="J107" s="116">
        <f t="shared" si="23"/>
        <v>52.924795</v>
      </c>
      <c r="K107" s="118">
        <f t="shared" si="24"/>
        <v>76.21</v>
      </c>
      <c r="L107" s="51"/>
      <c r="M107" s="101">
        <f>IF($C107="SINAPI",VLOOKUP($D107,'Comp. Sinapi'!$B:$F,5,0),VLOOKUP($D107,'Comp. Própria'!$B:$I,8,0))</f>
        <v>42.35</v>
      </c>
      <c r="N107" s="51"/>
      <c r="O107" s="51"/>
      <c r="P107" s="51"/>
      <c r="Q107" s="51"/>
      <c r="R107" s="51"/>
      <c r="S107" s="51"/>
      <c r="T107" s="51"/>
      <c r="U107" s="51"/>
      <c r="V107" s="51"/>
      <c r="W107" s="51"/>
      <c r="X107" s="51"/>
      <c r="Y107" s="51"/>
      <c r="Z107" s="51"/>
    </row>
    <row r="108" ht="15.75" customHeight="1" outlineLevel="2">
      <c r="A108" s="51"/>
      <c r="B108" s="112" t="s">
        <v>162</v>
      </c>
      <c r="C108" s="113" t="s">
        <v>56</v>
      </c>
      <c r="D108" s="113">
        <v>96555.0</v>
      </c>
      <c r="E108" s="114" t="str">
        <f>IF($C108="SINAPI",VLOOKUP($D108,'Comp. Sinapi'!$B:$F,2,0),VLOOKUP($D108,'Comp. Própria'!$B:$I,2,0))</f>
        <v>CONCRETAGEM DE BLOCO DE COROAMENTO OU VIGA BALDRAME, FCK 30 MPA, COM USO DE JERICA - LANÇAMENTO, ADENSAMENTO E ACABAMENTO. AF_01/2024</v>
      </c>
      <c r="F108" s="113" t="str">
        <f>IF($C108="SINAPI",VLOOKUP($D108,'Comp. Sinapi'!$B:$F,3,0),VLOOKUP($D108,'Comp. Própria'!$B:$I,7,0))</f>
        <v>M3</v>
      </c>
      <c r="G108" s="115">
        <v>6.0</v>
      </c>
      <c r="H108" s="116">
        <f t="shared" si="21"/>
        <v>790.68</v>
      </c>
      <c r="I108" s="117">
        <f t="shared" si="22"/>
        <v>4744.08</v>
      </c>
      <c r="J108" s="116">
        <f t="shared" si="23"/>
        <v>988.112796</v>
      </c>
      <c r="K108" s="118">
        <f t="shared" si="24"/>
        <v>5928.67</v>
      </c>
      <c r="L108" s="51"/>
      <c r="M108" s="101">
        <f>IF($C108="SINAPI",VLOOKUP($D108,'Comp. Sinapi'!$B:$F,5,0),VLOOKUP($D108,'Comp. Própria'!$B:$I,8,0))</f>
        <v>790.68</v>
      </c>
      <c r="N108" s="51"/>
      <c r="O108" s="51"/>
      <c r="P108" s="51"/>
      <c r="Q108" s="51"/>
      <c r="R108" s="51"/>
      <c r="S108" s="51"/>
      <c r="T108" s="51"/>
      <c r="U108" s="51"/>
      <c r="V108" s="51"/>
      <c r="W108" s="51"/>
      <c r="X108" s="51"/>
      <c r="Y108" s="51"/>
      <c r="Z108" s="51"/>
    </row>
    <row r="109" ht="15.75" customHeight="1" outlineLevel="2">
      <c r="A109" s="51"/>
      <c r="B109" s="112" t="s">
        <v>163</v>
      </c>
      <c r="C109" s="113" t="s">
        <v>56</v>
      </c>
      <c r="D109" s="113">
        <v>98557.0</v>
      </c>
      <c r="E109" s="114" t="str">
        <f>IF($C109="SINAPI",VLOOKUP($D109,'Comp. Sinapi'!$B:$F,2,0),VLOOKUP($D109,'Comp. Própria'!$B:$I,2,0))</f>
        <v>IMPERMEABILIZAÇÃO DE SUPERFÍCIE COM EMULSÃO ASFÁLTICA, 2 DEMÃOS. AF_09/2023</v>
      </c>
      <c r="F109" s="113" t="str">
        <f>IF($C109="SINAPI",VLOOKUP($D109,'Comp. Sinapi'!$B:$F,3,0),VLOOKUP($D109,'Comp. Própria'!$B:$I,7,0))</f>
        <v>M2</v>
      </c>
      <c r="G109" s="115">
        <v>60.28</v>
      </c>
      <c r="H109" s="116">
        <f t="shared" si="21"/>
        <v>42.71</v>
      </c>
      <c r="I109" s="117">
        <f t="shared" si="22"/>
        <v>2574.55</v>
      </c>
      <c r="J109" s="116">
        <f t="shared" si="23"/>
        <v>53.374687</v>
      </c>
      <c r="K109" s="118">
        <f t="shared" si="24"/>
        <v>3217.42</v>
      </c>
      <c r="L109" s="51"/>
      <c r="M109" s="101">
        <f>IF($C109="SINAPI",VLOOKUP($D109,'Comp. Sinapi'!$B:$F,5,0),VLOOKUP($D109,'Comp. Própria'!$B:$I,8,0))</f>
        <v>42.71</v>
      </c>
      <c r="N109" s="51"/>
      <c r="O109" s="51"/>
      <c r="P109" s="51"/>
      <c r="Q109" s="51"/>
      <c r="R109" s="51"/>
      <c r="S109" s="51"/>
      <c r="T109" s="51"/>
      <c r="U109" s="51"/>
      <c r="V109" s="51"/>
      <c r="W109" s="51"/>
      <c r="X109" s="51"/>
      <c r="Y109" s="51"/>
      <c r="Z109" s="51"/>
    </row>
    <row r="110" ht="15.75" customHeight="1" outlineLevel="1">
      <c r="A110" s="51"/>
      <c r="B110" s="102"/>
      <c r="C110" s="103"/>
      <c r="D110" s="103"/>
      <c r="E110" s="103"/>
      <c r="F110" s="103"/>
      <c r="G110" s="103"/>
      <c r="H110" s="103"/>
      <c r="I110" s="103"/>
      <c r="J110" s="103"/>
      <c r="K110" s="104"/>
      <c r="L110" s="51"/>
      <c r="M110" s="51"/>
      <c r="N110" s="51"/>
      <c r="O110" s="51"/>
      <c r="P110" s="51"/>
      <c r="Q110" s="51"/>
      <c r="R110" s="51"/>
      <c r="S110" s="51"/>
      <c r="T110" s="51"/>
      <c r="U110" s="51"/>
      <c r="V110" s="51"/>
      <c r="W110" s="51"/>
      <c r="X110" s="51"/>
      <c r="Y110" s="51"/>
      <c r="Z110" s="51"/>
    </row>
    <row r="111" ht="15.75" customHeight="1" outlineLevel="1">
      <c r="A111" s="51"/>
      <c r="B111" s="125" t="s">
        <v>164</v>
      </c>
      <c r="C111" s="126"/>
      <c r="D111" s="126"/>
      <c r="E111" s="126" t="s">
        <v>165</v>
      </c>
      <c r="F111" s="126"/>
      <c r="G111" s="126"/>
      <c r="H111" s="126"/>
      <c r="I111" s="127">
        <f>SUM(I112:I115)</f>
        <v>722570.65</v>
      </c>
      <c r="J111" s="126"/>
      <c r="K111" s="128">
        <f>SUM(K112:K115)</f>
        <v>902996.53</v>
      </c>
      <c r="L111" s="51"/>
      <c r="M111" s="51"/>
      <c r="N111" s="51"/>
      <c r="O111" s="51"/>
      <c r="P111" s="51"/>
      <c r="Q111" s="51"/>
      <c r="R111" s="51"/>
      <c r="S111" s="51"/>
      <c r="T111" s="51"/>
      <c r="U111" s="51"/>
      <c r="V111" s="51"/>
      <c r="W111" s="51"/>
      <c r="X111" s="51"/>
      <c r="Y111" s="51"/>
      <c r="Z111" s="51"/>
    </row>
    <row r="112" ht="15.75" customHeight="1" outlineLevel="2">
      <c r="A112" s="51"/>
      <c r="B112" s="93" t="s">
        <v>166</v>
      </c>
      <c r="C112" s="94" t="s">
        <v>56</v>
      </c>
      <c r="D112" s="94">
        <v>92396.0</v>
      </c>
      <c r="E112" s="95" t="str">
        <f>IF($C112="SINAPI",VLOOKUP($D112,'Comp. Sinapi'!$B:$F,2,0),VLOOKUP($D112,'Comp. Própria'!$B:$I,2,0))</f>
        <v>EXECUÇÃO DE PASSEIO EM PISO INTERTRAVADO, COM BLOCO RETANGULAR COR NATURAL DE 20 X 10 CM, ESPESSURA 6 CM. AF_10/2022</v>
      </c>
      <c r="F112" s="94" t="str">
        <f>IF($C112="SINAPI",VLOOKUP($D112,'Comp. Sinapi'!$B:$F,3,0),VLOOKUP($D112,'Comp. Própria'!$B:$I,7,0))</f>
        <v>M2</v>
      </c>
      <c r="G112" s="97">
        <v>141.06</v>
      </c>
      <c r="H112" s="98">
        <f t="shared" ref="H112:H115" si="25">M112*(1-$M$9)</f>
        <v>96.04</v>
      </c>
      <c r="I112" s="99">
        <f t="shared" ref="I112:I115" si="26">TRUNC((G112*H112),2)</f>
        <v>13547.4</v>
      </c>
      <c r="J112" s="98">
        <f t="shared" ref="J112:J115" si="27">H112*(1+$K$8)</f>
        <v>120.021188</v>
      </c>
      <c r="K112" s="100">
        <f t="shared" ref="K112:K115" si="28">TRUNC((G112*J112),2)</f>
        <v>16930.18</v>
      </c>
      <c r="L112" s="51"/>
      <c r="M112" s="101">
        <f>IF($C112="SINAPI",VLOOKUP($D112,'Comp. Sinapi'!$B:$F,5,0),VLOOKUP($D112,'Comp. Própria'!$B:$I,8,0))</f>
        <v>96.04</v>
      </c>
      <c r="N112" s="51"/>
      <c r="O112" s="51"/>
      <c r="P112" s="51"/>
      <c r="Q112" s="51"/>
      <c r="R112" s="51"/>
      <c r="S112" s="51"/>
      <c r="T112" s="51"/>
      <c r="U112" s="51"/>
      <c r="V112" s="51"/>
      <c r="W112" s="51"/>
      <c r="X112" s="51"/>
      <c r="Y112" s="51"/>
      <c r="Z112" s="51"/>
    </row>
    <row r="113" ht="15.75" customHeight="1" outlineLevel="2">
      <c r="A113" s="51"/>
      <c r="B113" s="112" t="s">
        <v>167</v>
      </c>
      <c r="C113" s="113" t="s">
        <v>56</v>
      </c>
      <c r="D113" s="113">
        <v>94263.0</v>
      </c>
      <c r="E113" s="114" t="str">
        <f>IF($C113="SINAPI",VLOOKUP($D113,'Comp. Sinapi'!$B:$F,2,0),VLOOKUP($D113,'Comp. Própria'!$B:$I,2,0))</f>
        <v>GUIA (MEIO-FIO) CONCRETO, MOLDADA  IN LOCO  EM TRECHO RETO COM EXTRUSORA, 13 CM BASE X 22 CM ALTURA. AF_01/2024</v>
      </c>
      <c r="F113" s="113" t="str">
        <f>IF($C113="SINAPI",VLOOKUP($D113,'Comp. Sinapi'!$B:$F,3,0),VLOOKUP($D113,'Comp. Própria'!$B:$I,7,0))</f>
        <v>M</v>
      </c>
      <c r="G113" s="115">
        <v>239.92</v>
      </c>
      <c r="H113" s="116">
        <f t="shared" si="25"/>
        <v>38.97</v>
      </c>
      <c r="I113" s="117">
        <f t="shared" si="26"/>
        <v>9349.68</v>
      </c>
      <c r="J113" s="116">
        <f t="shared" si="27"/>
        <v>48.700809</v>
      </c>
      <c r="K113" s="118">
        <f t="shared" si="28"/>
        <v>11684.29</v>
      </c>
      <c r="L113" s="51"/>
      <c r="M113" s="101">
        <f>IF($C113="SINAPI",VLOOKUP($D113,'Comp. Sinapi'!$B:$F,5,0),VLOOKUP($D113,'Comp. Própria'!$B:$I,8,0))</f>
        <v>38.97</v>
      </c>
      <c r="N113" s="51"/>
      <c r="O113" s="51"/>
      <c r="P113" s="51"/>
      <c r="Q113" s="51"/>
      <c r="R113" s="51"/>
      <c r="S113" s="51"/>
      <c r="T113" s="51"/>
      <c r="U113" s="51"/>
      <c r="V113" s="51"/>
      <c r="W113" s="51"/>
      <c r="X113" s="51"/>
      <c r="Y113" s="51"/>
      <c r="Z113" s="51"/>
    </row>
    <row r="114" ht="15.75" customHeight="1" outlineLevel="2">
      <c r="A114" s="51"/>
      <c r="B114" s="112" t="s">
        <v>168</v>
      </c>
      <c r="C114" s="113" t="s">
        <v>56</v>
      </c>
      <c r="D114" s="113">
        <v>87692.0</v>
      </c>
      <c r="E114" s="114" t="str">
        <f>IF($C114="SINAPI",VLOOKUP($D114,'Comp. Sinapi'!$B:$F,2,0),VLOOKUP($D114,'Comp. Própria'!$B:$I,2,0))</f>
        <v>CONTRAPISO EM ARGAMASSA TRAÇO 1:4 (CIMENTO E AREIA), PREPARO MANUAL, APLICADO EM ÁREAS SECAS SOBRE LAJE, NÃO ADERIDO, ACABAMENTO NÃO REFORÇADO, ESPESSURA 5CM. AF_07/2021</v>
      </c>
      <c r="F114" s="113" t="str">
        <f>IF($C114="SINAPI",VLOOKUP($D114,'Comp. Sinapi'!$B:$F,3,0),VLOOKUP($D114,'Comp. Própria'!$B:$I,7,0))</f>
        <v>M2</v>
      </c>
      <c r="G114" s="115">
        <v>2933.69</v>
      </c>
      <c r="H114" s="116">
        <f t="shared" si="25"/>
        <v>58.27</v>
      </c>
      <c r="I114" s="117">
        <f t="shared" si="26"/>
        <v>170946.11</v>
      </c>
      <c r="J114" s="116">
        <f t="shared" si="27"/>
        <v>72.820019</v>
      </c>
      <c r="K114" s="118">
        <f t="shared" si="28"/>
        <v>213631.36</v>
      </c>
      <c r="L114" s="51"/>
      <c r="M114" s="101">
        <f>IF($C114="SINAPI",VLOOKUP($D114,'Comp. Sinapi'!$B:$F,5,0),VLOOKUP($D114,'Comp. Própria'!$B:$I,8,0))</f>
        <v>58.27</v>
      </c>
      <c r="N114" s="51"/>
      <c r="O114" s="51"/>
      <c r="P114" s="51"/>
      <c r="Q114" s="51"/>
      <c r="R114" s="51"/>
      <c r="S114" s="51"/>
      <c r="T114" s="51"/>
      <c r="U114" s="51"/>
      <c r="V114" s="51"/>
      <c r="W114" s="51"/>
      <c r="X114" s="51"/>
      <c r="Y114" s="51"/>
      <c r="Z114" s="51"/>
    </row>
    <row r="115" ht="15.75" customHeight="1" outlineLevel="2">
      <c r="A115" s="51"/>
      <c r="B115" s="112" t="s">
        <v>169</v>
      </c>
      <c r="C115" s="113" t="s">
        <v>56</v>
      </c>
      <c r="D115" s="113">
        <v>87263.0</v>
      </c>
      <c r="E115" s="114" t="str">
        <f>IF($C115="SINAPI",VLOOKUP($D115,'Comp. Sinapi'!$B:$F,2,0),VLOOKUP($D115,'Comp. Própria'!$B:$I,2,0))</f>
        <v>REVESTIMENTO CERÂMICO PARA PISO COM PLACAS TIPO PORCELANATO DE DIMENSÕES 60X60 CM APLICADA EM AMBIENTES DE ÁREA MAIOR QUE 10 M². AF_02/2023_PE</v>
      </c>
      <c r="F115" s="113" t="str">
        <f>IF($C115="SINAPI",VLOOKUP($D115,'Comp. Sinapi'!$B:$F,3,0),VLOOKUP($D115,'Comp. Própria'!$B:$I,7,0))</f>
        <v>M2</v>
      </c>
      <c r="G115" s="115">
        <v>3278.93</v>
      </c>
      <c r="H115" s="116">
        <f t="shared" si="25"/>
        <v>161.25</v>
      </c>
      <c r="I115" s="117">
        <f t="shared" si="26"/>
        <v>528727.46</v>
      </c>
      <c r="J115" s="116">
        <f t="shared" si="27"/>
        <v>201.514125</v>
      </c>
      <c r="K115" s="118">
        <f t="shared" si="28"/>
        <v>660750.7</v>
      </c>
      <c r="L115" s="51"/>
      <c r="M115" s="101">
        <f>IF($C115="SINAPI",VLOOKUP($D115,'Comp. Sinapi'!$B:$F,5,0),VLOOKUP($D115,'Comp. Própria'!$B:$I,8,0))</f>
        <v>161.25</v>
      </c>
      <c r="N115" s="51"/>
      <c r="O115" s="51"/>
      <c r="P115" s="51"/>
      <c r="Q115" s="51"/>
      <c r="R115" s="51"/>
      <c r="S115" s="51"/>
      <c r="T115" s="51"/>
      <c r="U115" s="51"/>
      <c r="V115" s="51"/>
      <c r="W115" s="51"/>
      <c r="X115" s="51"/>
      <c r="Y115" s="51"/>
      <c r="Z115" s="51"/>
    </row>
    <row r="116" ht="15.75" customHeight="1" outlineLevel="1">
      <c r="A116" s="51"/>
      <c r="B116" s="102"/>
      <c r="C116" s="103"/>
      <c r="D116" s="103"/>
      <c r="E116" s="103"/>
      <c r="F116" s="103"/>
      <c r="G116" s="103"/>
      <c r="H116" s="103"/>
      <c r="I116" s="103"/>
      <c r="J116" s="103"/>
      <c r="K116" s="104"/>
      <c r="L116" s="51"/>
      <c r="M116" s="51"/>
      <c r="N116" s="51"/>
      <c r="O116" s="51"/>
      <c r="P116" s="51"/>
      <c r="Q116" s="51"/>
      <c r="R116" s="51"/>
      <c r="S116" s="51"/>
      <c r="T116" s="51"/>
      <c r="U116" s="51"/>
      <c r="V116" s="51"/>
      <c r="W116" s="51"/>
      <c r="X116" s="51"/>
      <c r="Y116" s="51"/>
      <c r="Z116" s="51"/>
    </row>
    <row r="117" ht="15.75" customHeight="1" outlineLevel="1">
      <c r="A117" s="51"/>
      <c r="B117" s="125" t="s">
        <v>170</v>
      </c>
      <c r="C117" s="126"/>
      <c r="D117" s="126"/>
      <c r="E117" s="126" t="s">
        <v>171</v>
      </c>
      <c r="F117" s="126"/>
      <c r="G117" s="126"/>
      <c r="H117" s="126"/>
      <c r="I117" s="127">
        <f>SUM(I118:I128)</f>
        <v>115637.75</v>
      </c>
      <c r="J117" s="126"/>
      <c r="K117" s="128">
        <f>SUM(K118:K128)</f>
        <v>144512.51</v>
      </c>
      <c r="L117" s="51"/>
      <c r="M117" s="51"/>
      <c r="N117" s="51"/>
      <c r="O117" s="51"/>
      <c r="P117" s="51"/>
      <c r="Q117" s="51"/>
      <c r="R117" s="51"/>
      <c r="S117" s="51"/>
      <c r="T117" s="51"/>
      <c r="U117" s="51"/>
      <c r="V117" s="51"/>
      <c r="W117" s="51"/>
      <c r="X117" s="51"/>
      <c r="Y117" s="51"/>
      <c r="Z117" s="51"/>
    </row>
    <row r="118" ht="15.75" customHeight="1" outlineLevel="2">
      <c r="A118" s="51"/>
      <c r="B118" s="93" t="s">
        <v>172</v>
      </c>
      <c r="C118" s="94" t="s">
        <v>56</v>
      </c>
      <c r="D118" s="94">
        <v>97084.0</v>
      </c>
      <c r="E118" s="95" t="str">
        <f>IF($C118="SINAPI",VLOOKUP($D118,'Comp. Sinapi'!$B:$F,2,0),VLOOKUP($D118,'Comp. Própria'!$B:$I,2,0))</f>
        <v>COMPACTAÇÃO MECÂNICA DE SOLO PARA EXECUÇÃO DE RADIER, PISO DE CONCRETO OU LAJE SOBRE SOLO, COM COMPACTADOR DE SOLOS TIPO PLACA VIBRATÓRIA. AF_09/2021</v>
      </c>
      <c r="F118" s="94" t="str">
        <f>IF($C118="SINAPI",VLOOKUP($D118,'Comp. Sinapi'!$B:$F,3,0),VLOOKUP($D118,'Comp. Própria'!$B:$I,7,0))</f>
        <v>M2</v>
      </c>
      <c r="G118" s="97">
        <v>699.45</v>
      </c>
      <c r="H118" s="98">
        <f t="shared" ref="H118:H128" si="29">M118*(1-$M$9)</f>
        <v>0.65</v>
      </c>
      <c r="I118" s="99">
        <f t="shared" ref="I118:I128" si="30">TRUNC((G118*H118),2)</f>
        <v>454.64</v>
      </c>
      <c r="J118" s="98">
        <f t="shared" ref="J118:J128" si="31">H118*(1+$K$8)</f>
        <v>0.812305</v>
      </c>
      <c r="K118" s="100">
        <f t="shared" ref="K118:K128" si="32">TRUNC((G118*J118),2)</f>
        <v>568.16</v>
      </c>
      <c r="L118" s="51"/>
      <c r="M118" s="101">
        <f>IF($C118="SINAPI",VLOOKUP($D118,'Comp. Sinapi'!$B:$F,5,0),VLOOKUP($D118,'Comp. Própria'!$B:$I,8,0))</f>
        <v>0.65</v>
      </c>
      <c r="N118" s="51"/>
      <c r="O118" s="51"/>
      <c r="P118" s="51"/>
      <c r="Q118" s="51"/>
      <c r="R118" s="51"/>
      <c r="S118" s="51"/>
      <c r="T118" s="51"/>
      <c r="U118" s="51"/>
      <c r="V118" s="51"/>
      <c r="W118" s="51"/>
      <c r="X118" s="51"/>
      <c r="Y118" s="51"/>
      <c r="Z118" s="51"/>
    </row>
    <row r="119" ht="15.75" customHeight="1" outlineLevel="2">
      <c r="A119" s="51"/>
      <c r="B119" s="112" t="s">
        <v>173</v>
      </c>
      <c r="C119" s="113" t="s">
        <v>56</v>
      </c>
      <c r="D119" s="113">
        <v>96622.0</v>
      </c>
      <c r="E119" s="114" t="str">
        <f>IF($C119="SINAPI",VLOOKUP($D119,'Comp. Sinapi'!$B:$F,2,0),VLOOKUP($D119,'Comp. Própria'!$B:$I,2,0))</f>
        <v>LASTRO COM MATERIAL GRANULAR, APLICADO EM PISOS OU LAJES SOBRE SOLO, ESPESSURA DE *5 CM*. AF_01/2024</v>
      </c>
      <c r="F119" s="113" t="str">
        <f>IF($C119="SINAPI",VLOOKUP($D119,'Comp. Sinapi'!$B:$F,3,0),VLOOKUP($D119,'Comp. Própria'!$B:$I,7,0))</f>
        <v>M3</v>
      </c>
      <c r="G119" s="115">
        <v>34.97</v>
      </c>
      <c r="H119" s="116">
        <f t="shared" si="29"/>
        <v>262.27</v>
      </c>
      <c r="I119" s="117">
        <f t="shared" si="30"/>
        <v>9171.58</v>
      </c>
      <c r="J119" s="116">
        <f t="shared" si="31"/>
        <v>327.758819</v>
      </c>
      <c r="K119" s="118">
        <f t="shared" si="32"/>
        <v>11461.72</v>
      </c>
      <c r="L119" s="51"/>
      <c r="M119" s="101">
        <f>IF($C119="SINAPI",VLOOKUP($D119,'Comp. Sinapi'!$B:$F,5,0),VLOOKUP($D119,'Comp. Própria'!$B:$I,8,0))</f>
        <v>262.27</v>
      </c>
      <c r="N119" s="51"/>
      <c r="O119" s="51"/>
      <c r="P119" s="51"/>
      <c r="Q119" s="51"/>
      <c r="R119" s="51"/>
      <c r="S119" s="51"/>
      <c r="T119" s="51"/>
      <c r="U119" s="51"/>
      <c r="V119" s="51"/>
      <c r="W119" s="51"/>
      <c r="X119" s="51"/>
      <c r="Y119" s="51"/>
      <c r="Z119" s="51"/>
    </row>
    <row r="120" ht="15.75" customHeight="1" outlineLevel="2">
      <c r="A120" s="51"/>
      <c r="B120" s="112" t="s">
        <v>174</v>
      </c>
      <c r="C120" s="113" t="s">
        <v>56</v>
      </c>
      <c r="D120" s="113">
        <v>97113.0</v>
      </c>
      <c r="E120" s="114" t="str">
        <f>IF($C120="SINAPI",VLOOKUP($D120,'Comp. Sinapi'!$B:$F,2,0),VLOOKUP($D120,'Comp. Própria'!$B:$I,2,0))</f>
        <v>APLICAÇÃO DE LONA PLÁSTICA PARA EXECUÇÃO DE PAVIMENTOS DE CONCRETO. AF_04/2022</v>
      </c>
      <c r="F120" s="113" t="str">
        <f>IF($C120="SINAPI",VLOOKUP($D120,'Comp. Sinapi'!$B:$F,3,0),VLOOKUP($D120,'Comp. Própria'!$B:$I,7,0))</f>
        <v>M2</v>
      </c>
      <c r="G120" s="115">
        <v>699.45</v>
      </c>
      <c r="H120" s="116">
        <f t="shared" si="29"/>
        <v>2.83</v>
      </c>
      <c r="I120" s="117">
        <f t="shared" si="30"/>
        <v>1979.44</v>
      </c>
      <c r="J120" s="116">
        <f t="shared" si="31"/>
        <v>3.536651</v>
      </c>
      <c r="K120" s="118">
        <f t="shared" si="32"/>
        <v>2473.71</v>
      </c>
      <c r="L120" s="51"/>
      <c r="M120" s="101">
        <f>IF($C120="SINAPI",VLOOKUP($D120,'Comp. Sinapi'!$B:$F,5,0),VLOOKUP($D120,'Comp. Própria'!$B:$I,8,0))</f>
        <v>2.83</v>
      </c>
      <c r="N120" s="51"/>
      <c r="O120" s="51"/>
      <c r="P120" s="51"/>
      <c r="Q120" s="51"/>
      <c r="R120" s="51"/>
      <c r="S120" s="51"/>
      <c r="T120" s="51"/>
      <c r="U120" s="51"/>
      <c r="V120" s="51"/>
      <c r="W120" s="51"/>
      <c r="X120" s="51"/>
      <c r="Y120" s="51"/>
      <c r="Z120" s="51"/>
    </row>
    <row r="121" ht="15.75" customHeight="1" outlineLevel="2">
      <c r="A121" s="51"/>
      <c r="B121" s="112" t="s">
        <v>175</v>
      </c>
      <c r="C121" s="113" t="s">
        <v>56</v>
      </c>
      <c r="D121" s="113">
        <v>97090.0</v>
      </c>
      <c r="E121" s="114" t="str">
        <f>IF($C121="SINAPI",VLOOKUP($D121,'Comp. Sinapi'!$B:$F,2,0),VLOOKUP($D121,'Comp. Própria'!$B:$I,2,0))</f>
        <v>ARMAÇÃO PARA EXECUÇÃO DE RADIER, PISO DE CONCRETO OU LAJE SOBRE SOLO, COM USO DE TELA Q-138. AF_09/2021</v>
      </c>
      <c r="F121" s="113" t="str">
        <f>IF($C121="SINAPI",VLOOKUP($D121,'Comp. Sinapi'!$B:$F,3,0),VLOOKUP($D121,'Comp. Própria'!$B:$I,7,0))</f>
        <v>KG</v>
      </c>
      <c r="G121" s="115">
        <v>1846.55</v>
      </c>
      <c r="H121" s="116">
        <f t="shared" si="29"/>
        <v>17.17</v>
      </c>
      <c r="I121" s="117">
        <f t="shared" si="30"/>
        <v>31705.26</v>
      </c>
      <c r="J121" s="116">
        <f t="shared" si="31"/>
        <v>21.457349</v>
      </c>
      <c r="K121" s="118">
        <f t="shared" si="32"/>
        <v>39622.06</v>
      </c>
      <c r="L121" s="51"/>
      <c r="M121" s="101">
        <f>IF($C121="SINAPI",VLOOKUP($D121,'Comp. Sinapi'!$B:$F,5,0),VLOOKUP($D121,'Comp. Própria'!$B:$I,8,0))</f>
        <v>17.17</v>
      </c>
      <c r="N121" s="51"/>
      <c r="O121" s="51"/>
      <c r="P121" s="51"/>
      <c r="Q121" s="51"/>
      <c r="R121" s="51"/>
      <c r="S121" s="51"/>
      <c r="T121" s="51"/>
      <c r="U121" s="51"/>
      <c r="V121" s="51"/>
      <c r="W121" s="51"/>
      <c r="X121" s="51"/>
      <c r="Y121" s="51"/>
      <c r="Z121" s="51"/>
    </row>
    <row r="122" ht="15.75" customHeight="1" outlineLevel="2">
      <c r="A122" s="51"/>
      <c r="B122" s="112" t="s">
        <v>176</v>
      </c>
      <c r="C122" s="113" t="s">
        <v>95</v>
      </c>
      <c r="D122" s="113" t="s">
        <v>177</v>
      </c>
      <c r="E122" s="114" t="str">
        <f>IF($C122="SINAPI",VLOOKUP($D122,'Comp. Sinapi'!$B:$F,2,0),VLOOKUP($D122,'Comp. Própria'!$B:$I,2,0))</f>
        <v>CONCRETAGEM DE RADIER, PISO OU LAJE SOBRE SOLO, FCK 25 MPA, PARA ESPESSURA DE 7 CM - LANÇAMENTO, ADENSAMENTO E ACABAMENTO.</v>
      </c>
      <c r="F122" s="119" t="str">
        <f>IF($C122="SINAPI",VLOOKUP($D122,'Comp. Sinapi'!$B:$F,3,0),VLOOKUP($D122,'Comp. Própria'!$B:$I,7,0))</f>
        <v>M3</v>
      </c>
      <c r="G122" s="115">
        <v>48.96</v>
      </c>
      <c r="H122" s="116">
        <f t="shared" si="29"/>
        <v>419.5781</v>
      </c>
      <c r="I122" s="117">
        <f t="shared" si="30"/>
        <v>20542.54</v>
      </c>
      <c r="J122" s="116">
        <f t="shared" si="31"/>
        <v>524.3467516</v>
      </c>
      <c r="K122" s="118">
        <f t="shared" si="32"/>
        <v>25672.01</v>
      </c>
      <c r="L122" s="51"/>
      <c r="M122" s="101">
        <f>IF($C122="SINAPI",VLOOKUP($D122,'Comp. Sinapi'!$B:$F,5,0),VLOOKUP($D122,'Comp. Própria'!$B:$I,8,0))</f>
        <v>419.5781</v>
      </c>
      <c r="N122" s="51"/>
      <c r="O122" s="51"/>
      <c r="P122" s="51"/>
      <c r="Q122" s="51"/>
      <c r="R122" s="51"/>
      <c r="S122" s="51"/>
      <c r="T122" s="51"/>
      <c r="U122" s="51"/>
      <c r="V122" s="51"/>
      <c r="W122" s="51"/>
      <c r="X122" s="51"/>
      <c r="Y122" s="51"/>
      <c r="Z122" s="51"/>
    </row>
    <row r="123" ht="15.75" customHeight="1" outlineLevel="2">
      <c r="A123" s="51"/>
      <c r="B123" s="112" t="s">
        <v>178</v>
      </c>
      <c r="C123" s="113" t="s">
        <v>56</v>
      </c>
      <c r="D123" s="113">
        <v>98577.0</v>
      </c>
      <c r="E123" s="114" t="str">
        <f>IF($C123="SINAPI",VLOOKUP($D123,'Comp. Sinapi'!$B:$F,2,0),VLOOKUP($D123,'Comp. Própria'!$B:$I,2,0))</f>
        <v>TRATAMENTO DE JUNTA SERRADA, COM TARUGO DE POLIETILENO E SELANTE À BASE DE SILICONE. AF_09/2023</v>
      </c>
      <c r="F123" s="113" t="str">
        <f>IF($C123="SINAPI",VLOOKUP($D123,'Comp. Sinapi'!$B:$F,3,0),VLOOKUP($D123,'Comp. Própria'!$B:$I,7,0))</f>
        <v>M</v>
      </c>
      <c r="G123" s="115">
        <v>196.84</v>
      </c>
      <c r="H123" s="116">
        <f t="shared" si="29"/>
        <v>43.91</v>
      </c>
      <c r="I123" s="117">
        <f t="shared" si="30"/>
        <v>8643.24</v>
      </c>
      <c r="J123" s="116">
        <f t="shared" si="31"/>
        <v>54.874327</v>
      </c>
      <c r="K123" s="118">
        <f t="shared" si="32"/>
        <v>10801.46</v>
      </c>
      <c r="L123" s="51"/>
      <c r="M123" s="101">
        <f>IF($C123="SINAPI",VLOOKUP($D123,'Comp. Sinapi'!$B:$F,5,0),VLOOKUP($D123,'Comp. Própria'!$B:$I,8,0))</f>
        <v>43.91</v>
      </c>
      <c r="N123" s="51"/>
      <c r="O123" s="51"/>
      <c r="P123" s="51"/>
      <c r="Q123" s="51"/>
      <c r="R123" s="51"/>
      <c r="S123" s="51"/>
      <c r="T123" s="51"/>
      <c r="U123" s="51"/>
      <c r="V123" s="51"/>
      <c r="W123" s="51"/>
      <c r="X123" s="51"/>
      <c r="Y123" s="51"/>
      <c r="Z123" s="51"/>
    </row>
    <row r="124" ht="15.75" customHeight="1" outlineLevel="2">
      <c r="A124" s="51"/>
      <c r="B124" s="112" t="s">
        <v>179</v>
      </c>
      <c r="C124" s="113" t="s">
        <v>56</v>
      </c>
      <c r="D124" s="113">
        <v>92884.0</v>
      </c>
      <c r="E124" s="114" t="str">
        <f>IF($C124="SINAPI",VLOOKUP($D124,'Comp. Sinapi'!$B:$F,2,0),VLOOKUP($D124,'Comp. Própria'!$B:$I,2,0))</f>
        <v>ARMAÇÃO UTILIZANDO AÇO CA-25 DE 10,0 MM - MONTAGEM. AF_06/2022</v>
      </c>
      <c r="F124" s="113" t="str">
        <f>IF($C124="SINAPI",VLOOKUP($D124,'Comp. Sinapi'!$B:$F,3,0),VLOOKUP($D124,'Comp. Própria'!$B:$I,7,0))</f>
        <v>KG</v>
      </c>
      <c r="G124" s="115">
        <v>42.573</v>
      </c>
      <c r="H124" s="116">
        <f t="shared" si="29"/>
        <v>14.22</v>
      </c>
      <c r="I124" s="117">
        <f t="shared" si="30"/>
        <v>605.38</v>
      </c>
      <c r="J124" s="116">
        <f t="shared" si="31"/>
        <v>17.770734</v>
      </c>
      <c r="K124" s="118">
        <f t="shared" si="32"/>
        <v>756.55</v>
      </c>
      <c r="L124" s="51"/>
      <c r="M124" s="101">
        <f>IF($C124="SINAPI",VLOOKUP($D124,'Comp. Sinapi'!$B:$F,5,0),VLOOKUP($D124,'Comp. Própria'!$B:$I,8,0))</f>
        <v>14.22</v>
      </c>
      <c r="N124" s="51"/>
      <c r="O124" s="51"/>
      <c r="P124" s="51"/>
      <c r="Q124" s="51"/>
      <c r="R124" s="51"/>
      <c r="S124" s="51"/>
      <c r="T124" s="51"/>
      <c r="U124" s="51"/>
      <c r="V124" s="51"/>
      <c r="W124" s="51"/>
      <c r="X124" s="51"/>
      <c r="Y124" s="51"/>
      <c r="Z124" s="51"/>
    </row>
    <row r="125" ht="15.75" customHeight="1" outlineLevel="2">
      <c r="A125" s="51"/>
      <c r="B125" s="112" t="s">
        <v>180</v>
      </c>
      <c r="C125" s="113" t="s">
        <v>56</v>
      </c>
      <c r="D125" s="113">
        <v>97115.0</v>
      </c>
      <c r="E125" s="114" t="str">
        <f>IF($C125="SINAPI",VLOOKUP($D125,'Comp. Sinapi'!$B:$F,2,0),VLOOKUP($D125,'Comp. Própria'!$B:$I,2,0))</f>
        <v>APLICAÇÃO DE GRAXA EM BARRAS DE TRANSFERÊNCIA PARA EXECUÇÃO DE PAVIMENTO DE CONCRETO. AF_04/2022</v>
      </c>
      <c r="F125" s="113" t="str">
        <f>IF($C125="SINAPI",VLOOKUP($D125,'Comp. Sinapi'!$B:$F,3,0),VLOOKUP($D125,'Comp. Própria'!$B:$I,7,0))</f>
        <v>KG</v>
      </c>
      <c r="G125" s="115">
        <v>1.5</v>
      </c>
      <c r="H125" s="116">
        <f t="shared" si="29"/>
        <v>57.81</v>
      </c>
      <c r="I125" s="117">
        <f t="shared" si="30"/>
        <v>86.71</v>
      </c>
      <c r="J125" s="116">
        <f t="shared" si="31"/>
        <v>72.245157</v>
      </c>
      <c r="K125" s="118">
        <f t="shared" si="32"/>
        <v>108.36</v>
      </c>
      <c r="L125" s="51"/>
      <c r="M125" s="101">
        <f>IF($C125="SINAPI",VLOOKUP($D125,'Comp. Sinapi'!$B:$F,5,0),VLOOKUP($D125,'Comp. Própria'!$B:$I,8,0))</f>
        <v>57.81</v>
      </c>
      <c r="N125" s="51"/>
      <c r="O125" s="51"/>
      <c r="P125" s="51"/>
      <c r="Q125" s="51"/>
      <c r="R125" s="51"/>
      <c r="S125" s="51"/>
      <c r="T125" s="51"/>
      <c r="U125" s="51"/>
      <c r="V125" s="51"/>
      <c r="W125" s="51"/>
      <c r="X125" s="51"/>
      <c r="Y125" s="51"/>
      <c r="Z125" s="51"/>
    </row>
    <row r="126" ht="15.75" customHeight="1" outlineLevel="2">
      <c r="A126" s="51"/>
      <c r="B126" s="112" t="s">
        <v>181</v>
      </c>
      <c r="C126" s="113" t="s">
        <v>56</v>
      </c>
      <c r="D126" s="113">
        <v>97097.0</v>
      </c>
      <c r="E126" s="114" t="str">
        <f>IF($C126="SINAPI",VLOOKUP($D126,'Comp. Sinapi'!$B:$F,2,0),VLOOKUP($D126,'Comp. Própria'!$B:$I,2,0))</f>
        <v>ACABAMENTO POLIDO PARA PISO DE CONCRETO ARMADO OU LAJE SOBRE SOLO DE ALTA RESISTÊNCIA. AF_09/2021</v>
      </c>
      <c r="F126" s="113" t="str">
        <f>IF($C126="SINAPI",VLOOKUP($D126,'Comp. Sinapi'!$B:$F,3,0),VLOOKUP($D126,'Comp. Própria'!$B:$I,7,0))</f>
        <v>M2</v>
      </c>
      <c r="G126" s="115">
        <v>699.45</v>
      </c>
      <c r="H126" s="116">
        <f t="shared" si="29"/>
        <v>38.11</v>
      </c>
      <c r="I126" s="117">
        <f t="shared" si="30"/>
        <v>26656.03</v>
      </c>
      <c r="J126" s="116">
        <f t="shared" si="31"/>
        <v>47.626067</v>
      </c>
      <c r="K126" s="118">
        <f t="shared" si="32"/>
        <v>33312.05</v>
      </c>
      <c r="L126" s="51"/>
      <c r="M126" s="101">
        <f>IF($C126="SINAPI",VLOOKUP($D126,'Comp. Sinapi'!$B:$F,5,0),VLOOKUP($D126,'Comp. Própria'!$B:$I,8,0))</f>
        <v>38.11</v>
      </c>
      <c r="N126" s="51"/>
      <c r="O126" s="51"/>
      <c r="P126" s="51"/>
      <c r="Q126" s="51"/>
      <c r="R126" s="51"/>
      <c r="S126" s="51"/>
      <c r="T126" s="51"/>
      <c r="U126" s="51"/>
      <c r="V126" s="51"/>
      <c r="W126" s="51"/>
      <c r="X126" s="51"/>
      <c r="Y126" s="51"/>
      <c r="Z126" s="51"/>
    </row>
    <row r="127" ht="15.75" customHeight="1" outlineLevel="2">
      <c r="A127" s="51"/>
      <c r="B127" s="112" t="s">
        <v>182</v>
      </c>
      <c r="C127" s="113" t="s">
        <v>56</v>
      </c>
      <c r="D127" s="113">
        <v>98557.0</v>
      </c>
      <c r="E127" s="114" t="str">
        <f>IF($C127="SINAPI",VLOOKUP($D127,'Comp. Sinapi'!$B:$F,2,0),VLOOKUP($D127,'Comp. Própria'!$B:$I,2,0))</f>
        <v>IMPERMEABILIZAÇÃO DE SUPERFÍCIE COM EMULSÃO ASFÁLTICA, 2 DEMÃOS. AF_09/2023</v>
      </c>
      <c r="F127" s="113" t="str">
        <f>IF($C127="SINAPI",VLOOKUP($D127,'Comp. Sinapi'!$B:$F,3,0),VLOOKUP($D127,'Comp. Própria'!$B:$I,7,0))</f>
        <v>M2</v>
      </c>
      <c r="G127" s="115">
        <v>331.99</v>
      </c>
      <c r="H127" s="116">
        <f t="shared" si="29"/>
        <v>42.71</v>
      </c>
      <c r="I127" s="117">
        <f t="shared" si="30"/>
        <v>14179.29</v>
      </c>
      <c r="J127" s="116">
        <f t="shared" si="31"/>
        <v>53.374687</v>
      </c>
      <c r="K127" s="118">
        <f t="shared" si="32"/>
        <v>17719.86</v>
      </c>
      <c r="L127" s="51"/>
      <c r="M127" s="101">
        <f>IF($C127="SINAPI",VLOOKUP($D127,'Comp. Sinapi'!$B:$F,5,0),VLOOKUP($D127,'Comp. Própria'!$B:$I,8,0))</f>
        <v>42.71</v>
      </c>
      <c r="N127" s="51"/>
      <c r="O127" s="51"/>
      <c r="P127" s="51"/>
      <c r="Q127" s="51"/>
      <c r="R127" s="51"/>
      <c r="S127" s="51"/>
      <c r="T127" s="51"/>
      <c r="U127" s="51"/>
      <c r="V127" s="51"/>
      <c r="W127" s="51"/>
      <c r="X127" s="51"/>
      <c r="Y127" s="51"/>
      <c r="Z127" s="51"/>
    </row>
    <row r="128" ht="15.75" customHeight="1" outlineLevel="2">
      <c r="A128" s="51"/>
      <c r="B128" s="112" t="s">
        <v>183</v>
      </c>
      <c r="C128" s="113" t="s">
        <v>95</v>
      </c>
      <c r="D128" s="113" t="s">
        <v>184</v>
      </c>
      <c r="E128" s="114" t="str">
        <f>IF($C128="SINAPI",VLOOKUP($D128,'Comp. Sinapi'!$B:$F,2,0),VLOOKUP($D128,'Comp. Própria'!$B:$I,2,0))</f>
        <v>IMPERMEABILIZAÇÃO DE PAREDES COM ARGAMASSA DE CIMENTO E AREIA, COM ADITIVO IMPERMEABILIZANTE, E = 2CM. AF_06/2018</v>
      </c>
      <c r="F128" s="119" t="str">
        <f>IF($C128="SINAPI",VLOOKUP($D128,'Comp. Sinapi'!$B:$F,3,0),VLOOKUP($D128,'Comp. Própria'!$B:$I,7,0))</f>
        <v>M2</v>
      </c>
      <c r="G128" s="115">
        <v>78.17</v>
      </c>
      <c r="H128" s="116">
        <f t="shared" si="29"/>
        <v>20.64281</v>
      </c>
      <c r="I128" s="117">
        <f t="shared" si="30"/>
        <v>1613.64</v>
      </c>
      <c r="J128" s="116">
        <f t="shared" si="31"/>
        <v>25.79731966</v>
      </c>
      <c r="K128" s="118">
        <f t="shared" si="32"/>
        <v>2016.57</v>
      </c>
      <c r="L128" s="51"/>
      <c r="M128" s="101">
        <f>IF($C128="SINAPI",VLOOKUP($D128,'Comp. Sinapi'!$B:$F,5,0),VLOOKUP($D128,'Comp. Própria'!$B:$I,8,0))</f>
        <v>20.64281</v>
      </c>
      <c r="N128" s="51"/>
      <c r="O128" s="51"/>
      <c r="P128" s="51"/>
      <c r="Q128" s="51"/>
      <c r="R128" s="51"/>
      <c r="S128" s="51"/>
      <c r="T128" s="51"/>
      <c r="U128" s="51"/>
      <c r="V128" s="51"/>
      <c r="W128" s="51"/>
      <c r="X128" s="51"/>
      <c r="Y128" s="51"/>
      <c r="Z128" s="51"/>
    </row>
    <row r="129" ht="15.75" customHeight="1" outlineLevel="1">
      <c r="A129" s="51"/>
      <c r="B129" s="102"/>
      <c r="C129" s="103"/>
      <c r="D129" s="103"/>
      <c r="E129" s="103"/>
      <c r="F129" s="103"/>
      <c r="G129" s="103"/>
      <c r="H129" s="103"/>
      <c r="I129" s="103"/>
      <c r="J129" s="103"/>
      <c r="K129" s="104"/>
      <c r="L129" s="51"/>
      <c r="M129" s="51"/>
      <c r="N129" s="51"/>
      <c r="O129" s="51"/>
      <c r="P129" s="51"/>
      <c r="Q129" s="51"/>
      <c r="R129" s="51"/>
      <c r="S129" s="51"/>
      <c r="T129" s="51"/>
      <c r="U129" s="51"/>
      <c r="V129" s="51"/>
      <c r="W129" s="51"/>
      <c r="X129" s="51"/>
      <c r="Y129" s="51"/>
      <c r="Z129" s="51"/>
    </row>
    <row r="130" ht="15.75" customHeight="1" outlineLevel="1">
      <c r="A130" s="51"/>
      <c r="B130" s="125" t="s">
        <v>185</v>
      </c>
      <c r="C130" s="126"/>
      <c r="D130" s="126"/>
      <c r="E130" s="126" t="s">
        <v>186</v>
      </c>
      <c r="F130" s="126"/>
      <c r="G130" s="126"/>
      <c r="H130" s="126"/>
      <c r="I130" s="127">
        <f>SUM(I131:I136)</f>
        <v>89557.97</v>
      </c>
      <c r="J130" s="126"/>
      <c r="K130" s="128">
        <f>SUM(K131:K136)</f>
        <v>111920.6</v>
      </c>
      <c r="L130" s="51"/>
      <c r="M130" s="51"/>
      <c r="N130" s="51"/>
      <c r="O130" s="51"/>
      <c r="P130" s="51"/>
      <c r="Q130" s="51"/>
      <c r="R130" s="51"/>
      <c r="S130" s="51"/>
      <c r="T130" s="51"/>
      <c r="U130" s="51"/>
      <c r="V130" s="51"/>
      <c r="W130" s="51"/>
      <c r="X130" s="51"/>
      <c r="Y130" s="51"/>
      <c r="Z130" s="51"/>
    </row>
    <row r="131" ht="15.75" customHeight="1" outlineLevel="2">
      <c r="A131" s="51"/>
      <c r="B131" s="93" t="s">
        <v>187</v>
      </c>
      <c r="C131" s="94" t="s">
        <v>56</v>
      </c>
      <c r="D131" s="94">
        <v>96622.0</v>
      </c>
      <c r="E131" s="95" t="str">
        <f>IF($C131="SINAPI",VLOOKUP($D131,'Comp. Sinapi'!$B:$F,2,0),VLOOKUP($D131,'Comp. Própria'!$B:$I,2,0))</f>
        <v>LASTRO COM MATERIAL GRANULAR, APLICADO EM PISOS OU LAJES SOBRE SOLO, ESPESSURA DE *5 CM*. AF_01/2024</v>
      </c>
      <c r="F131" s="94" t="str">
        <f>IF($C131="SINAPI",VLOOKUP($D131,'Comp. Sinapi'!$B:$F,3,0),VLOOKUP($D131,'Comp. Própria'!$B:$I,7,0))</f>
        <v>M3</v>
      </c>
      <c r="G131" s="97">
        <v>17.23</v>
      </c>
      <c r="H131" s="98">
        <f t="shared" ref="H131:H136" si="33">M131*(1-$M$9)</f>
        <v>262.27</v>
      </c>
      <c r="I131" s="99">
        <f t="shared" ref="I131:I136" si="34">TRUNC((G131*H131),2)</f>
        <v>4518.91</v>
      </c>
      <c r="J131" s="98">
        <f t="shared" ref="J131:J136" si="35">H131*(1+$K$8)</f>
        <v>327.758819</v>
      </c>
      <c r="K131" s="100">
        <f t="shared" ref="K131:K136" si="36">TRUNC((G131*J131),2)</f>
        <v>5647.28</v>
      </c>
      <c r="L131" s="51"/>
      <c r="M131" s="101">
        <f>IF($C131="SINAPI",VLOOKUP($D131,'Comp. Sinapi'!$B:$F,5,0),VLOOKUP($D131,'Comp. Própria'!$B:$I,8,0))</f>
        <v>262.27</v>
      </c>
      <c r="N131" s="51"/>
      <c r="O131" s="51"/>
      <c r="P131" s="51"/>
      <c r="Q131" s="51"/>
      <c r="R131" s="51"/>
      <c r="S131" s="51"/>
      <c r="T131" s="51"/>
      <c r="U131" s="51"/>
      <c r="V131" s="51"/>
      <c r="W131" s="51"/>
      <c r="X131" s="51"/>
      <c r="Y131" s="51"/>
      <c r="Z131" s="51"/>
    </row>
    <row r="132" ht="15.75" customHeight="1" outlineLevel="2">
      <c r="A132" s="51"/>
      <c r="B132" s="112" t="s">
        <v>188</v>
      </c>
      <c r="C132" s="113" t="s">
        <v>95</v>
      </c>
      <c r="D132" s="113" t="s">
        <v>177</v>
      </c>
      <c r="E132" s="114" t="str">
        <f>IF($C132="SINAPI",VLOOKUP($D132,'Comp. Sinapi'!$B:$F,2,0),VLOOKUP($D132,'Comp. Própria'!$B:$I,2,0))</f>
        <v>CONCRETAGEM DE RADIER, PISO OU LAJE SOBRE SOLO, FCK 25 MPA, PARA ESPESSURA DE 7 CM - LANÇAMENTO, ADENSAMENTO E ACABAMENTO.</v>
      </c>
      <c r="F132" s="119" t="str">
        <f>IF($C132="SINAPI",VLOOKUP($D132,'Comp. Sinapi'!$B:$F,3,0),VLOOKUP($D132,'Comp. Própria'!$B:$I,7,0))</f>
        <v>M3</v>
      </c>
      <c r="G132" s="115">
        <v>24.12</v>
      </c>
      <c r="H132" s="116">
        <f t="shared" si="33"/>
        <v>419.5781</v>
      </c>
      <c r="I132" s="117">
        <f t="shared" si="34"/>
        <v>10120.22</v>
      </c>
      <c r="J132" s="116">
        <f t="shared" si="35"/>
        <v>524.3467516</v>
      </c>
      <c r="K132" s="118">
        <f t="shared" si="36"/>
        <v>12647.24</v>
      </c>
      <c r="L132" s="51"/>
      <c r="M132" s="101">
        <f>IF($C132="SINAPI",VLOOKUP($D132,'Comp. Sinapi'!$B:$F,5,0),VLOOKUP($D132,'Comp. Própria'!$B:$I,8,0))</f>
        <v>419.5781</v>
      </c>
      <c r="N132" s="51"/>
      <c r="O132" s="51"/>
      <c r="P132" s="51"/>
      <c r="Q132" s="51"/>
      <c r="R132" s="51"/>
      <c r="S132" s="51"/>
      <c r="T132" s="51"/>
      <c r="U132" s="51"/>
      <c r="V132" s="51"/>
      <c r="W132" s="51"/>
      <c r="X132" s="51"/>
      <c r="Y132" s="51"/>
      <c r="Z132" s="51"/>
    </row>
    <row r="133" ht="15.75" customHeight="1" outlineLevel="2">
      <c r="A133" s="51"/>
      <c r="B133" s="112" t="s">
        <v>189</v>
      </c>
      <c r="C133" s="113" t="s">
        <v>56</v>
      </c>
      <c r="D133" s="113">
        <v>97088.0</v>
      </c>
      <c r="E133" s="114" t="str">
        <f>IF($C133="SINAPI",VLOOKUP($D133,'Comp. Sinapi'!$B:$F,2,0),VLOOKUP($D133,'Comp. Própria'!$B:$I,2,0))</f>
        <v>ARMAÇÃO PARA EXECUÇÃO DE RADIER, PISO DE CONCRETO OU LAJE SOBRE SOLO, COM USO DE TELA Q-92. AF_09/2021</v>
      </c>
      <c r="F133" s="113" t="str">
        <f>IF($C133="SINAPI",VLOOKUP($D133,'Comp. Sinapi'!$B:$F,3,0),VLOOKUP($D133,'Comp. Própria'!$B:$I,7,0))</f>
        <v>KG</v>
      </c>
      <c r="G133" s="115">
        <v>611.84</v>
      </c>
      <c r="H133" s="116">
        <f t="shared" si="33"/>
        <v>19.12</v>
      </c>
      <c r="I133" s="117">
        <f t="shared" si="34"/>
        <v>11698.38</v>
      </c>
      <c r="J133" s="116">
        <f t="shared" si="35"/>
        <v>23.894264</v>
      </c>
      <c r="K133" s="118">
        <f t="shared" si="36"/>
        <v>14619.46</v>
      </c>
      <c r="L133" s="51"/>
      <c r="M133" s="101">
        <f>IF($C133="SINAPI",VLOOKUP($D133,'Comp. Sinapi'!$B:$F,5,0),VLOOKUP($D133,'Comp. Própria'!$B:$I,8,0))</f>
        <v>19.12</v>
      </c>
      <c r="N133" s="51"/>
      <c r="O133" s="51"/>
      <c r="P133" s="51"/>
      <c r="Q133" s="51"/>
      <c r="R133" s="51"/>
      <c r="S133" s="51"/>
      <c r="T133" s="51"/>
      <c r="U133" s="51"/>
      <c r="V133" s="51"/>
      <c r="W133" s="51"/>
      <c r="X133" s="51"/>
      <c r="Y133" s="51"/>
      <c r="Z133" s="51"/>
    </row>
    <row r="134" ht="15.75" customHeight="1" outlineLevel="2">
      <c r="A134" s="51"/>
      <c r="B134" s="112" t="s">
        <v>190</v>
      </c>
      <c r="C134" s="113" t="s">
        <v>56</v>
      </c>
      <c r="D134" s="113">
        <v>97087.0</v>
      </c>
      <c r="E134" s="114" t="str">
        <f>IF($C134="SINAPI",VLOOKUP($D134,'Comp. Sinapi'!$B:$F,2,0),VLOOKUP($D134,'Comp. Própria'!$B:$I,2,0))</f>
        <v>CAMADA SEPARADORA PARA EXECUÇÃO DE RADIER, PISO DE CONCRETO OU LAJE SOBRE SOLO, EM LONA PLÁSTICA. AF_09/2021</v>
      </c>
      <c r="F134" s="113" t="str">
        <f>IF($C134="SINAPI",VLOOKUP($D134,'Comp. Sinapi'!$B:$F,3,0),VLOOKUP($D134,'Comp. Própria'!$B:$I,7,0))</f>
        <v>M2</v>
      </c>
      <c r="G134" s="115">
        <v>344.51</v>
      </c>
      <c r="H134" s="116">
        <f t="shared" si="33"/>
        <v>2.85</v>
      </c>
      <c r="I134" s="117">
        <f t="shared" si="34"/>
        <v>981.85</v>
      </c>
      <c r="J134" s="116">
        <f t="shared" si="35"/>
        <v>3.561645</v>
      </c>
      <c r="K134" s="118">
        <f t="shared" si="36"/>
        <v>1227.02</v>
      </c>
      <c r="L134" s="51"/>
      <c r="M134" s="101">
        <f>IF($C134="SINAPI",VLOOKUP($D134,'Comp. Sinapi'!$B:$F,5,0),VLOOKUP($D134,'Comp. Própria'!$B:$I,8,0))</f>
        <v>2.85</v>
      </c>
      <c r="N134" s="51"/>
      <c r="O134" s="51"/>
      <c r="P134" s="51"/>
      <c r="Q134" s="51"/>
      <c r="R134" s="51"/>
      <c r="S134" s="51"/>
      <c r="T134" s="51"/>
      <c r="U134" s="51"/>
      <c r="V134" s="51"/>
      <c r="W134" s="51"/>
      <c r="X134" s="51"/>
      <c r="Y134" s="51"/>
      <c r="Z134" s="51"/>
    </row>
    <row r="135" ht="15.75" customHeight="1" outlineLevel="2">
      <c r="A135" s="51"/>
      <c r="B135" s="112" t="s">
        <v>191</v>
      </c>
      <c r="C135" s="113" t="s">
        <v>56</v>
      </c>
      <c r="D135" s="113">
        <v>87262.0</v>
      </c>
      <c r="E135" s="114" t="str">
        <f>IF($C135="SINAPI",VLOOKUP($D135,'Comp. Sinapi'!$B:$F,2,0),VLOOKUP($D135,'Comp. Própria'!$B:$I,2,0))</f>
        <v>REVESTIMENTO CERÂMICO PARA PISO COM PLACAS TIPO PORCELANATO DE DIMENSÕES 60X60 CM APLICADA EM AMBIENTES DE ÁREA ENTRE 5 M² E 10 M². AF_02/2023_PE</v>
      </c>
      <c r="F135" s="113" t="str">
        <f>IF($C135="SINAPI",VLOOKUP($D135,'Comp. Sinapi'!$B:$F,3,0),VLOOKUP($D135,'Comp. Própria'!$B:$I,7,0))</f>
        <v>M2</v>
      </c>
      <c r="G135" s="115">
        <v>333.19</v>
      </c>
      <c r="H135" s="116">
        <f t="shared" si="33"/>
        <v>171.1</v>
      </c>
      <c r="I135" s="117">
        <f t="shared" si="34"/>
        <v>57008.8</v>
      </c>
      <c r="J135" s="116">
        <f t="shared" si="35"/>
        <v>213.82367</v>
      </c>
      <c r="K135" s="118">
        <f t="shared" si="36"/>
        <v>71243.9</v>
      </c>
      <c r="L135" s="51"/>
      <c r="M135" s="101">
        <f>IF($C135="SINAPI",VLOOKUP($D135,'Comp. Sinapi'!$B:$F,5,0),VLOOKUP($D135,'Comp. Própria'!$B:$I,8,0))</f>
        <v>171.1</v>
      </c>
      <c r="N135" s="51"/>
      <c r="O135" s="51"/>
      <c r="P135" s="51"/>
      <c r="Q135" s="51"/>
      <c r="R135" s="51"/>
      <c r="S135" s="51"/>
      <c r="T135" s="51"/>
      <c r="U135" s="51"/>
      <c r="V135" s="51"/>
      <c r="W135" s="51"/>
      <c r="X135" s="51"/>
      <c r="Y135" s="51"/>
      <c r="Z135" s="51"/>
    </row>
    <row r="136" ht="15.75" customHeight="1" outlineLevel="2">
      <c r="A136" s="51"/>
      <c r="B136" s="112" t="s">
        <v>192</v>
      </c>
      <c r="C136" s="113" t="s">
        <v>95</v>
      </c>
      <c r="D136" s="113" t="s">
        <v>193</v>
      </c>
      <c r="E136" s="114" t="str">
        <f>IF($C136="SINAPI",VLOOKUP($D136,'Comp. Sinapi'!$B:$F,2,0),VLOOKUP($D136,'Comp. Própria'!$B:$I,2,0))</f>
        <v>REGULARIZAÇÃO DESEMPENADA (FAROFA) DE BASE PARA REVESTIMENTO DE PISO COM ARGAMASSA DE CIMENTO E AREIA SEM PENEIRAR TRAÇO1:3 - PREPARO MECÂNICO COM BETONEIRA 600L - E = 3CM</v>
      </c>
      <c r="F136" s="119" t="str">
        <f>IF($C136="SINAPI",VLOOKUP($D136,'Comp. Sinapi'!$B:$F,3,0),VLOOKUP($D136,'Comp. Própria'!$B:$I,7,0))</f>
        <v>M2</v>
      </c>
      <c r="G136" s="115">
        <v>333.19</v>
      </c>
      <c r="H136" s="116">
        <f t="shared" si="33"/>
        <v>15.6962</v>
      </c>
      <c r="I136" s="117">
        <f t="shared" si="34"/>
        <v>5229.81</v>
      </c>
      <c r="J136" s="116">
        <f t="shared" si="35"/>
        <v>19.61554114</v>
      </c>
      <c r="K136" s="118">
        <f t="shared" si="36"/>
        <v>6535.7</v>
      </c>
      <c r="L136" s="51"/>
      <c r="M136" s="101">
        <f>IF($C136="SINAPI",VLOOKUP($D136,'Comp. Sinapi'!$B:$F,5,0),VLOOKUP($D136,'Comp. Própria'!$B:$I,8,0))</f>
        <v>15.6962</v>
      </c>
      <c r="N136" s="51"/>
      <c r="O136" s="51"/>
      <c r="P136" s="51"/>
      <c r="Q136" s="51"/>
      <c r="R136" s="51"/>
      <c r="S136" s="51"/>
      <c r="T136" s="51"/>
      <c r="U136" s="51"/>
      <c r="V136" s="51"/>
      <c r="W136" s="51"/>
      <c r="X136" s="51"/>
      <c r="Y136" s="51"/>
      <c r="Z136" s="51"/>
    </row>
    <row r="137" ht="15.75" customHeight="1" outlineLevel="1">
      <c r="A137" s="51"/>
      <c r="B137" s="102"/>
      <c r="C137" s="103"/>
      <c r="D137" s="103"/>
      <c r="E137" s="103"/>
      <c r="F137" s="103"/>
      <c r="G137" s="103"/>
      <c r="H137" s="103"/>
      <c r="I137" s="103"/>
      <c r="J137" s="103"/>
      <c r="K137" s="104"/>
      <c r="L137" s="51"/>
      <c r="M137" s="51"/>
      <c r="N137" s="51"/>
      <c r="O137" s="51"/>
      <c r="P137" s="51"/>
      <c r="Q137" s="51"/>
      <c r="R137" s="51"/>
      <c r="S137" s="51"/>
      <c r="T137" s="51"/>
      <c r="U137" s="51"/>
      <c r="V137" s="51"/>
      <c r="W137" s="51"/>
      <c r="X137" s="51"/>
      <c r="Y137" s="51"/>
      <c r="Z137" s="51"/>
    </row>
    <row r="138" ht="15.75" customHeight="1" outlineLevel="1">
      <c r="A138" s="51"/>
      <c r="B138" s="125" t="s">
        <v>194</v>
      </c>
      <c r="C138" s="126"/>
      <c r="D138" s="126"/>
      <c r="E138" s="126" t="s">
        <v>186</v>
      </c>
      <c r="F138" s="126"/>
      <c r="G138" s="126"/>
      <c r="H138" s="126"/>
      <c r="I138" s="127">
        <f>SUM(I139:I147)</f>
        <v>36667.7</v>
      </c>
      <c r="J138" s="126"/>
      <c r="K138" s="128">
        <f>SUM(K139:K147)</f>
        <v>45823.64</v>
      </c>
      <c r="L138" s="51"/>
      <c r="M138" s="51"/>
      <c r="N138" s="51"/>
      <c r="O138" s="51"/>
      <c r="P138" s="51"/>
      <c r="Q138" s="51"/>
      <c r="R138" s="51"/>
      <c r="S138" s="51"/>
      <c r="T138" s="51"/>
      <c r="U138" s="51"/>
      <c r="V138" s="51"/>
      <c r="W138" s="51"/>
      <c r="X138" s="51"/>
      <c r="Y138" s="51"/>
      <c r="Z138" s="51"/>
    </row>
    <row r="139" ht="15.75" customHeight="1" outlineLevel="2">
      <c r="A139" s="51"/>
      <c r="B139" s="93" t="s">
        <v>195</v>
      </c>
      <c r="C139" s="94" t="s">
        <v>95</v>
      </c>
      <c r="D139" s="94" t="s">
        <v>196</v>
      </c>
      <c r="E139" s="95" t="str">
        <f>IF($C139="SINAPI",VLOOKUP($D139,'Comp. Sinapi'!$B:$F,2,0),VLOOKUP($D139,'Comp. Própria'!$B:$I,2,0))</f>
        <v>LASTRO COM MATERIAL GRANULAR (PEDRA BRITADA N.1), APLICADO EM PISOS OU LAJES SOBRE SOLO, ESPESSURA DE *5 CM*</v>
      </c>
      <c r="F139" s="96" t="str">
        <f>IF($C139="SINAPI",VLOOKUP($D139,'Comp. Sinapi'!$B:$F,3,0),VLOOKUP($D139,'Comp. Própria'!$B:$I,7,0))</f>
        <v>M3</v>
      </c>
      <c r="G139" s="97">
        <v>3.36</v>
      </c>
      <c r="H139" s="98">
        <f t="shared" ref="H139:H147" si="37">M139*(1-$M$9)</f>
        <v>92.31836</v>
      </c>
      <c r="I139" s="99">
        <f t="shared" ref="I139:I147" si="38">TRUNC((G139*H139),2)</f>
        <v>310.18</v>
      </c>
      <c r="J139" s="98">
        <f t="shared" ref="J139:J147" si="39">H139*(1+$K$8)</f>
        <v>115.3702545</v>
      </c>
      <c r="K139" s="100">
        <f t="shared" ref="K139:K147" si="40">TRUNC((G139*J139),2)</f>
        <v>387.64</v>
      </c>
      <c r="L139" s="51"/>
      <c r="M139" s="101">
        <f>IF($C139="SINAPI",VLOOKUP($D139,'Comp. Sinapi'!$B:$F,5,0),VLOOKUP($D139,'Comp. Própria'!$B:$I,8,0))</f>
        <v>92.31836</v>
      </c>
      <c r="N139" s="51"/>
      <c r="O139" s="51"/>
      <c r="P139" s="51"/>
      <c r="Q139" s="51"/>
      <c r="R139" s="51"/>
      <c r="S139" s="51"/>
      <c r="T139" s="51"/>
      <c r="U139" s="51"/>
      <c r="V139" s="51"/>
      <c r="W139" s="51"/>
      <c r="X139" s="51"/>
      <c r="Y139" s="51"/>
      <c r="Z139" s="51"/>
    </row>
    <row r="140" ht="15.75" customHeight="1" outlineLevel="2">
      <c r="A140" s="51"/>
      <c r="B140" s="112" t="s">
        <v>197</v>
      </c>
      <c r="C140" s="113" t="s">
        <v>56</v>
      </c>
      <c r="D140" s="113">
        <v>97113.0</v>
      </c>
      <c r="E140" s="114" t="str">
        <f>IF($C140="SINAPI",VLOOKUP($D140,'Comp. Sinapi'!$B:$F,2,0),VLOOKUP($D140,'Comp. Própria'!$B:$I,2,0))</f>
        <v>APLICAÇÃO DE LONA PLÁSTICA PARA EXECUÇÃO DE PAVIMENTOS DE CONCRETO. AF_04/2022</v>
      </c>
      <c r="F140" s="113" t="str">
        <f>IF($C140="SINAPI",VLOOKUP($D140,'Comp. Sinapi'!$B:$F,3,0),VLOOKUP($D140,'Comp. Própria'!$B:$I,7,0))</f>
        <v>M2</v>
      </c>
      <c r="G140" s="115">
        <v>67.29</v>
      </c>
      <c r="H140" s="116">
        <f t="shared" si="37"/>
        <v>2.83</v>
      </c>
      <c r="I140" s="117">
        <f t="shared" si="38"/>
        <v>190.43</v>
      </c>
      <c r="J140" s="116">
        <f t="shared" si="39"/>
        <v>3.536651</v>
      </c>
      <c r="K140" s="118">
        <f t="shared" si="40"/>
        <v>237.98</v>
      </c>
      <c r="L140" s="51"/>
      <c r="M140" s="101">
        <f>IF($C140="SINAPI",VLOOKUP($D140,'Comp. Sinapi'!$B:$F,5,0),VLOOKUP($D140,'Comp. Própria'!$B:$I,8,0))</f>
        <v>2.83</v>
      </c>
      <c r="N140" s="51"/>
      <c r="O140" s="51"/>
      <c r="P140" s="51"/>
      <c r="Q140" s="51"/>
      <c r="R140" s="51"/>
      <c r="S140" s="51"/>
      <c r="T140" s="51"/>
      <c r="U140" s="51"/>
      <c r="V140" s="51"/>
      <c r="W140" s="51"/>
      <c r="X140" s="51"/>
      <c r="Y140" s="51"/>
      <c r="Z140" s="51"/>
    </row>
    <row r="141" ht="43.5" customHeight="1" outlineLevel="2">
      <c r="A141" s="51"/>
      <c r="B141" s="112" t="s">
        <v>198</v>
      </c>
      <c r="C141" s="113" t="s">
        <v>56</v>
      </c>
      <c r="D141" s="113">
        <v>97083.0</v>
      </c>
      <c r="E141" s="114" t="str">
        <f>IF($C141="SINAPI",VLOOKUP($D141,'Comp. Sinapi'!$B:$F,2,0),VLOOKUP($D141,'Comp. Própria'!$B:$I,2,0))</f>
        <v>COMPACTAÇÃO MECÂNICA DE SOLO PARA EXECUÇÃO DE RADIER, PISO DE CONCRETO OU LAJE SOBRE SOLO, COM COMPACTADOR DE SOLOS A PERCUSSÃO. AF_09/2021</v>
      </c>
      <c r="F141" s="113" t="str">
        <f>IF($C141="SINAPI",VLOOKUP($D141,'Comp. Sinapi'!$B:$F,3,0),VLOOKUP($D141,'Comp. Própria'!$B:$I,7,0))</f>
        <v>M2</v>
      </c>
      <c r="G141" s="115">
        <v>67.29</v>
      </c>
      <c r="H141" s="116">
        <f t="shared" si="37"/>
        <v>3.13</v>
      </c>
      <c r="I141" s="117">
        <f t="shared" si="38"/>
        <v>210.61</v>
      </c>
      <c r="J141" s="116">
        <f t="shared" si="39"/>
        <v>3.911561</v>
      </c>
      <c r="K141" s="118">
        <f t="shared" si="40"/>
        <v>263.2</v>
      </c>
      <c r="L141" s="51"/>
      <c r="M141" s="101">
        <f>IF($C141="SINAPI",VLOOKUP($D141,'Comp. Sinapi'!$B:$F,5,0),VLOOKUP($D141,'Comp. Própria'!$B:$I,8,0))</f>
        <v>3.13</v>
      </c>
      <c r="N141" s="51"/>
      <c r="O141" s="51"/>
      <c r="P141" s="51"/>
      <c r="Q141" s="51"/>
      <c r="R141" s="51"/>
      <c r="S141" s="51"/>
      <c r="T141" s="51"/>
      <c r="U141" s="51"/>
      <c r="V141" s="51"/>
      <c r="W141" s="51"/>
      <c r="X141" s="51"/>
      <c r="Y141" s="51"/>
      <c r="Z141" s="51"/>
    </row>
    <row r="142" ht="15.75" customHeight="1" outlineLevel="2">
      <c r="A142" s="51"/>
      <c r="B142" s="112" t="s">
        <v>199</v>
      </c>
      <c r="C142" s="113" t="s">
        <v>95</v>
      </c>
      <c r="D142" s="113" t="s">
        <v>177</v>
      </c>
      <c r="E142" s="114" t="str">
        <f>IF($C142="SINAPI",VLOOKUP($D142,'Comp. Sinapi'!$B:$F,2,0),VLOOKUP($D142,'Comp. Própria'!$B:$I,2,0))</f>
        <v>CONCRETAGEM DE RADIER, PISO OU LAJE SOBRE SOLO, FCK 25 MPA, PARA ESPESSURA DE 7 CM - LANÇAMENTO, ADENSAMENTO E ACABAMENTO.</v>
      </c>
      <c r="F142" s="119" t="str">
        <f>IF($C142="SINAPI",VLOOKUP($D142,'Comp. Sinapi'!$B:$F,3,0),VLOOKUP($D142,'Comp. Própria'!$B:$I,7,0))</f>
        <v>M3</v>
      </c>
      <c r="G142" s="115">
        <v>4.71</v>
      </c>
      <c r="H142" s="116">
        <f t="shared" si="37"/>
        <v>419.5781</v>
      </c>
      <c r="I142" s="117">
        <f t="shared" si="38"/>
        <v>1976.21</v>
      </c>
      <c r="J142" s="116">
        <f t="shared" si="39"/>
        <v>524.3467516</v>
      </c>
      <c r="K142" s="118">
        <f t="shared" si="40"/>
        <v>2469.67</v>
      </c>
      <c r="L142" s="51"/>
      <c r="M142" s="101">
        <f>IF($C142="SINAPI",VLOOKUP($D142,'Comp. Sinapi'!$B:$F,5,0),VLOOKUP($D142,'Comp. Própria'!$B:$I,8,0))</f>
        <v>419.5781</v>
      </c>
      <c r="N142" s="51"/>
      <c r="O142" s="51"/>
      <c r="P142" s="51"/>
      <c r="Q142" s="51"/>
      <c r="R142" s="51"/>
      <c r="S142" s="51"/>
      <c r="T142" s="51"/>
      <c r="U142" s="51"/>
      <c r="V142" s="51"/>
      <c r="W142" s="51"/>
      <c r="X142" s="51"/>
      <c r="Y142" s="51"/>
      <c r="Z142" s="51"/>
    </row>
    <row r="143" ht="15.75" customHeight="1" outlineLevel="2">
      <c r="A143" s="51"/>
      <c r="B143" s="112" t="s">
        <v>200</v>
      </c>
      <c r="C143" s="113" t="s">
        <v>56</v>
      </c>
      <c r="D143" s="113">
        <v>97090.0</v>
      </c>
      <c r="E143" s="114" t="str">
        <f>IF($C143="SINAPI",VLOOKUP($D143,'Comp. Sinapi'!$B:$F,2,0),VLOOKUP($D143,'Comp. Própria'!$B:$I,2,0))</f>
        <v>ARMAÇÃO PARA EXECUÇÃO DE RADIER, PISO DE CONCRETO OU LAJE SOBRE SOLO, COM USO DE TELA Q-138. AF_09/2021</v>
      </c>
      <c r="F143" s="113" t="str">
        <f>IF($C143="SINAPI",VLOOKUP($D143,'Comp. Sinapi'!$B:$F,3,0),VLOOKUP($D143,'Comp. Própria'!$B:$I,7,0))</f>
        <v>KG</v>
      </c>
      <c r="G143" s="115">
        <v>148.03</v>
      </c>
      <c r="H143" s="116">
        <f t="shared" si="37"/>
        <v>17.17</v>
      </c>
      <c r="I143" s="117">
        <f t="shared" si="38"/>
        <v>2541.67</v>
      </c>
      <c r="J143" s="116">
        <f t="shared" si="39"/>
        <v>21.457349</v>
      </c>
      <c r="K143" s="118">
        <f t="shared" si="40"/>
        <v>3176.33</v>
      </c>
      <c r="L143" s="51"/>
      <c r="M143" s="101">
        <f>IF($C143="SINAPI",VLOOKUP($D143,'Comp. Sinapi'!$B:$F,5,0),VLOOKUP($D143,'Comp. Própria'!$B:$I,8,0))</f>
        <v>17.17</v>
      </c>
      <c r="N143" s="51"/>
      <c r="O143" s="51"/>
      <c r="P143" s="51"/>
      <c r="Q143" s="51"/>
      <c r="R143" s="51"/>
      <c r="S143" s="51"/>
      <c r="T143" s="51"/>
      <c r="U143" s="51"/>
      <c r="V143" s="51"/>
      <c r="W143" s="51"/>
      <c r="X143" s="51"/>
      <c r="Y143" s="51"/>
      <c r="Z143" s="51"/>
    </row>
    <row r="144" ht="15.75" customHeight="1" outlineLevel="2">
      <c r="A144" s="51"/>
      <c r="B144" s="112" t="s">
        <v>201</v>
      </c>
      <c r="C144" s="113" t="s">
        <v>56</v>
      </c>
      <c r="D144" s="113">
        <v>98553.0</v>
      </c>
      <c r="E144" s="114" t="str">
        <f>IF($C144="SINAPI",VLOOKUP($D144,'Comp. Sinapi'!$B:$F,2,0),VLOOKUP($D144,'Comp. Própria'!$B:$I,2,0))</f>
        <v>IMPERMEABILIZAÇÃO DE SUPERFÍCIE COM MEMBRANA À BASE DE POLIURETANO, 2 DEMÃOS. AF_09/2023</v>
      </c>
      <c r="F144" s="113" t="str">
        <f>IF($C144="SINAPI",VLOOKUP($D144,'Comp. Sinapi'!$B:$F,3,0),VLOOKUP($D144,'Comp. Própria'!$B:$I,7,0))</f>
        <v>M2</v>
      </c>
      <c r="G144" s="115">
        <v>107.66</v>
      </c>
      <c r="H144" s="116">
        <f t="shared" si="37"/>
        <v>166.17</v>
      </c>
      <c r="I144" s="117">
        <f t="shared" si="38"/>
        <v>17889.86</v>
      </c>
      <c r="J144" s="116">
        <f t="shared" si="39"/>
        <v>207.662649</v>
      </c>
      <c r="K144" s="118">
        <f t="shared" si="40"/>
        <v>22356.96</v>
      </c>
      <c r="L144" s="51"/>
      <c r="M144" s="101">
        <f>IF($C144="SINAPI",VLOOKUP($D144,'Comp. Sinapi'!$B:$F,5,0),VLOOKUP($D144,'Comp. Própria'!$B:$I,8,0))</f>
        <v>166.17</v>
      </c>
      <c r="N144" s="51"/>
      <c r="O144" s="51"/>
      <c r="P144" s="51"/>
      <c r="Q144" s="51"/>
      <c r="R144" s="51"/>
      <c r="S144" s="51"/>
      <c r="T144" s="51"/>
      <c r="U144" s="51"/>
      <c r="V144" s="51"/>
      <c r="W144" s="51"/>
      <c r="X144" s="51"/>
      <c r="Y144" s="51"/>
      <c r="Z144" s="51"/>
    </row>
    <row r="145" ht="15.75" customHeight="1" outlineLevel="2">
      <c r="A145" s="51"/>
      <c r="B145" s="112" t="s">
        <v>202</v>
      </c>
      <c r="C145" s="113" t="s">
        <v>56</v>
      </c>
      <c r="D145" s="113">
        <v>98557.0</v>
      </c>
      <c r="E145" s="114" t="str">
        <f>IF($C145="SINAPI",VLOOKUP($D145,'Comp. Sinapi'!$B:$F,2,0),VLOOKUP($D145,'Comp. Própria'!$B:$I,2,0))</f>
        <v>IMPERMEABILIZAÇÃO DE SUPERFÍCIE COM EMULSÃO ASFÁLTICA, 2 DEMÃOS. AF_09/2023</v>
      </c>
      <c r="F145" s="113" t="str">
        <f>IF($C145="SINAPI",VLOOKUP($D145,'Comp. Sinapi'!$B:$F,3,0),VLOOKUP($D145,'Comp. Própria'!$B:$I,7,0))</f>
        <v>M2</v>
      </c>
      <c r="G145" s="115">
        <v>38.35</v>
      </c>
      <c r="H145" s="116">
        <f t="shared" si="37"/>
        <v>42.71</v>
      </c>
      <c r="I145" s="117">
        <f t="shared" si="38"/>
        <v>1637.92</v>
      </c>
      <c r="J145" s="116">
        <f t="shared" si="39"/>
        <v>53.374687</v>
      </c>
      <c r="K145" s="118">
        <f t="shared" si="40"/>
        <v>2046.91</v>
      </c>
      <c r="L145" s="51"/>
      <c r="M145" s="101">
        <f>IF($C145="SINAPI",VLOOKUP($D145,'Comp. Sinapi'!$B:$F,5,0),VLOOKUP($D145,'Comp. Própria'!$B:$I,8,0))</f>
        <v>42.71</v>
      </c>
      <c r="N145" s="51"/>
      <c r="O145" s="51"/>
      <c r="P145" s="51"/>
      <c r="Q145" s="51"/>
      <c r="R145" s="51"/>
      <c r="S145" s="51"/>
      <c r="T145" s="51"/>
      <c r="U145" s="51"/>
      <c r="V145" s="51"/>
      <c r="W145" s="51"/>
      <c r="X145" s="51"/>
      <c r="Y145" s="51"/>
      <c r="Z145" s="51"/>
    </row>
    <row r="146" ht="15.75" customHeight="1" outlineLevel="2">
      <c r="A146" s="51"/>
      <c r="B146" s="112" t="s">
        <v>203</v>
      </c>
      <c r="C146" s="113" t="s">
        <v>56</v>
      </c>
      <c r="D146" s="113">
        <v>104162.0</v>
      </c>
      <c r="E146" s="114" t="str">
        <f>IF($C146="SINAPI",VLOOKUP($D146,'Comp. Sinapi'!$B:$F,2,0),VLOOKUP($D146,'Comp. Própria'!$B:$I,2,0))</f>
        <v>PISO EM GRANILITE, MARMORITE OU GRANITINA EM AMBIENTES INTERNOS, COM ESPESSURA DE 8 MM, INCLUSO MISTURA EM BETONEIRA, COLOCAÇÃO DAS JUNTAS, APLICAÇÃO DO PISO, 4 POLIMENTOS COM POLITRIZ, ESTUCAMENTO, SELADOR E CERA. AF_06/2022</v>
      </c>
      <c r="F146" s="113" t="str">
        <f>IF($C146="SINAPI",VLOOKUP($D146,'Comp. Sinapi'!$B:$F,3,0),VLOOKUP($D146,'Comp. Própria'!$B:$I,7,0))</f>
        <v>M2</v>
      </c>
      <c r="G146" s="115">
        <v>78.65</v>
      </c>
      <c r="H146" s="116">
        <f t="shared" si="37"/>
        <v>96.27</v>
      </c>
      <c r="I146" s="117">
        <f t="shared" si="38"/>
        <v>7571.63</v>
      </c>
      <c r="J146" s="116">
        <f t="shared" si="39"/>
        <v>120.308619</v>
      </c>
      <c r="K146" s="118">
        <f t="shared" si="40"/>
        <v>9462.27</v>
      </c>
      <c r="L146" s="51"/>
      <c r="M146" s="101">
        <f>IF($C146="SINAPI",VLOOKUP($D146,'Comp. Sinapi'!$B:$F,5,0),VLOOKUP($D146,'Comp. Própria'!$B:$I,8,0))</f>
        <v>96.27</v>
      </c>
      <c r="N146" s="51"/>
      <c r="O146" s="51"/>
      <c r="P146" s="51"/>
      <c r="Q146" s="51"/>
      <c r="R146" s="51"/>
      <c r="S146" s="51"/>
      <c r="T146" s="51"/>
      <c r="U146" s="51"/>
      <c r="V146" s="51"/>
      <c r="W146" s="51"/>
      <c r="X146" s="51"/>
      <c r="Y146" s="51"/>
      <c r="Z146" s="51"/>
    </row>
    <row r="147" ht="15.75" customHeight="1" outlineLevel="2">
      <c r="A147" s="51"/>
      <c r="B147" s="112" t="s">
        <v>204</v>
      </c>
      <c r="C147" s="113" t="s">
        <v>56</v>
      </c>
      <c r="D147" s="113">
        <v>87267.0</v>
      </c>
      <c r="E147" s="114" t="str">
        <f>IF($C147="SINAPI",VLOOKUP($D147,'Comp. Sinapi'!$B:$F,2,0),VLOOKUP($D147,'Comp. Própria'!$B:$I,2,0))</f>
        <v>REVESTIMENTO CERÂMICO PARA PAREDES INTERNAS COM PLACAS TIPO ESMALTADA EXTRA DE DIMENSÕES 20X20 CM APLICADAS A MEIA ALTURA DAS PAREDES. AF_02/2023_PE</v>
      </c>
      <c r="F147" s="113" t="str">
        <f>IF($C147="SINAPI",VLOOKUP($D147,'Comp. Sinapi'!$B:$F,3,0),VLOOKUP($D147,'Comp. Própria'!$B:$I,7,0))</f>
        <v>M2</v>
      </c>
      <c r="G147" s="115">
        <v>61.34</v>
      </c>
      <c r="H147" s="116">
        <f t="shared" si="37"/>
        <v>70.74</v>
      </c>
      <c r="I147" s="117">
        <f t="shared" si="38"/>
        <v>4339.19</v>
      </c>
      <c r="J147" s="116">
        <f t="shared" si="39"/>
        <v>88.403778</v>
      </c>
      <c r="K147" s="118">
        <f t="shared" si="40"/>
        <v>5422.68</v>
      </c>
      <c r="L147" s="51"/>
      <c r="M147" s="101">
        <f>IF($C147="SINAPI",VLOOKUP($D147,'Comp. Sinapi'!$B:$F,5,0),VLOOKUP($D147,'Comp. Própria'!$B:$I,8,0))</f>
        <v>70.74</v>
      </c>
      <c r="N147" s="51"/>
      <c r="O147" s="51"/>
      <c r="P147" s="51"/>
      <c r="Q147" s="51"/>
      <c r="R147" s="51"/>
      <c r="S147" s="51"/>
      <c r="T147" s="51"/>
      <c r="U147" s="51"/>
      <c r="V147" s="51"/>
      <c r="W147" s="51"/>
      <c r="X147" s="51"/>
      <c r="Y147" s="51"/>
      <c r="Z147" s="51"/>
    </row>
    <row r="148" ht="15.75" customHeight="1" outlineLevel="1">
      <c r="A148" s="51"/>
      <c r="B148" s="102"/>
      <c r="C148" s="103"/>
      <c r="D148" s="103"/>
      <c r="E148" s="103"/>
      <c r="F148" s="103"/>
      <c r="G148" s="103"/>
      <c r="H148" s="103"/>
      <c r="I148" s="103"/>
      <c r="J148" s="103"/>
      <c r="K148" s="104"/>
      <c r="L148" s="51"/>
      <c r="M148" s="51"/>
      <c r="N148" s="51"/>
      <c r="O148" s="51"/>
      <c r="P148" s="51"/>
      <c r="Q148" s="51"/>
      <c r="R148" s="51"/>
      <c r="S148" s="51"/>
      <c r="T148" s="51"/>
      <c r="U148" s="51"/>
      <c r="V148" s="51"/>
      <c r="W148" s="51"/>
      <c r="X148" s="51"/>
      <c r="Y148" s="51"/>
      <c r="Z148" s="51"/>
    </row>
    <row r="149" ht="15.75" customHeight="1" outlineLevel="1">
      <c r="A149" s="51"/>
      <c r="B149" s="125" t="s">
        <v>205</v>
      </c>
      <c r="C149" s="126"/>
      <c r="D149" s="126"/>
      <c r="E149" s="126" t="s">
        <v>206</v>
      </c>
      <c r="F149" s="126"/>
      <c r="G149" s="126"/>
      <c r="H149" s="126"/>
      <c r="I149" s="127">
        <f>SUM(I150:I156)</f>
        <v>17644.3</v>
      </c>
      <c r="J149" s="126"/>
      <c r="K149" s="128">
        <f>SUM(K150:K156)</f>
        <v>22050.09</v>
      </c>
      <c r="L149" s="51"/>
      <c r="M149" s="51"/>
      <c r="N149" s="51"/>
      <c r="O149" s="51"/>
      <c r="P149" s="51"/>
      <c r="Q149" s="51"/>
      <c r="R149" s="51"/>
      <c r="S149" s="51"/>
      <c r="T149" s="51"/>
      <c r="U149" s="51"/>
      <c r="V149" s="51"/>
      <c r="W149" s="51"/>
      <c r="X149" s="51"/>
      <c r="Y149" s="51"/>
      <c r="Z149" s="51"/>
    </row>
    <row r="150" ht="15.75" customHeight="1" outlineLevel="2">
      <c r="A150" s="51"/>
      <c r="B150" s="93" t="s">
        <v>207</v>
      </c>
      <c r="C150" s="94" t="s">
        <v>56</v>
      </c>
      <c r="D150" s="94">
        <v>92443.0</v>
      </c>
      <c r="E150" s="95" t="str">
        <f>IF($C150="SINAPI",VLOOKUP($D150,'Comp. Sinapi'!$B:$F,2,0),VLOOKUP($D150,'Comp. Própria'!$B:$I,2,0))</f>
        <v>MONTAGEM E DESMONTAGEM DE FÔRMA DE PILARES RETANGULARES E ESTRUTURAS SIMILARES, PÉ-DIREITO SIMPLES, EM CHAPA DE MADEIRA COMPENSADA PLASTIFICADA, 18 UTILIZAÇÕES. AF_09/2020</v>
      </c>
      <c r="F150" s="94" t="str">
        <f>IF($C150="SINAPI",VLOOKUP($D150,'Comp. Sinapi'!$B:$F,3,0),VLOOKUP($D150,'Comp. Própria'!$B:$I,7,0))</f>
        <v>M2</v>
      </c>
      <c r="G150" s="97">
        <v>25.06</v>
      </c>
      <c r="H150" s="98">
        <f t="shared" ref="H150:H156" si="41">M150*(1-$M$9)</f>
        <v>65.42</v>
      </c>
      <c r="I150" s="99">
        <f t="shared" ref="I150:I156" si="42">TRUNC((G150*H150),2)</f>
        <v>1639.42</v>
      </c>
      <c r="J150" s="98">
        <f t="shared" ref="J150:J156" si="43">H150*(1+$K$8)</f>
        <v>81.755374</v>
      </c>
      <c r="K150" s="100">
        <f t="shared" ref="K150:K156" si="44">TRUNC((G150*J150),2)</f>
        <v>2048.78</v>
      </c>
      <c r="L150" s="51"/>
      <c r="M150" s="101">
        <f>IF($C150="SINAPI",VLOOKUP($D150,'Comp. Sinapi'!$B:$F,5,0),VLOOKUP($D150,'Comp. Própria'!$B:$I,8,0))</f>
        <v>65.42</v>
      </c>
      <c r="N150" s="51"/>
      <c r="O150" s="51"/>
      <c r="P150" s="51"/>
      <c r="Q150" s="51"/>
      <c r="R150" s="51"/>
      <c r="S150" s="51"/>
      <c r="T150" s="51"/>
      <c r="U150" s="51"/>
      <c r="V150" s="51"/>
      <c r="W150" s="51"/>
      <c r="X150" s="51"/>
      <c r="Y150" s="51"/>
      <c r="Z150" s="51"/>
    </row>
    <row r="151" ht="15.75" customHeight="1" outlineLevel="2">
      <c r="A151" s="51"/>
      <c r="B151" s="112" t="s">
        <v>208</v>
      </c>
      <c r="C151" s="113" t="s">
        <v>56</v>
      </c>
      <c r="D151" s="113">
        <v>92479.0</v>
      </c>
      <c r="E151" s="114" t="str">
        <f>IF($C151="SINAPI",VLOOKUP($D151,'Comp. Sinapi'!$B:$F,2,0),VLOOKUP($D151,'Comp. Própria'!$B:$I,2,0))</f>
        <v>MONTAGEM E DESMONTAGEM DE FÔRMA DE VIGA, ESCORAMENTO COM GARFO DE MADEIRA, PÉ-DIREITO SIMPLES, EM CHAPA DE MADEIRA PLASTIFICADA, 18 UTILIZAÇÕES. AF_09/2020</v>
      </c>
      <c r="F151" s="113" t="str">
        <f>IF($C151="SINAPI",VLOOKUP($D151,'Comp. Sinapi'!$B:$F,3,0),VLOOKUP($D151,'Comp. Própria'!$B:$I,7,0))</f>
        <v>M2</v>
      </c>
      <c r="G151" s="115">
        <v>24.17</v>
      </c>
      <c r="H151" s="116">
        <f t="shared" si="41"/>
        <v>77.93</v>
      </c>
      <c r="I151" s="117">
        <f t="shared" si="42"/>
        <v>1883.56</v>
      </c>
      <c r="J151" s="116">
        <f t="shared" si="43"/>
        <v>97.389121</v>
      </c>
      <c r="K151" s="118">
        <f t="shared" si="44"/>
        <v>2353.89</v>
      </c>
      <c r="L151" s="51"/>
      <c r="M151" s="101">
        <f>IF($C151="SINAPI",VLOOKUP($D151,'Comp. Sinapi'!$B:$F,5,0),VLOOKUP($D151,'Comp. Própria'!$B:$I,8,0))</f>
        <v>77.93</v>
      </c>
      <c r="N151" s="51"/>
      <c r="O151" s="51"/>
      <c r="P151" s="51"/>
      <c r="Q151" s="51"/>
      <c r="R151" s="51"/>
      <c r="S151" s="51"/>
      <c r="T151" s="51"/>
      <c r="U151" s="51"/>
      <c r="V151" s="51"/>
      <c r="W151" s="51"/>
      <c r="X151" s="51"/>
      <c r="Y151" s="51"/>
      <c r="Z151" s="51"/>
    </row>
    <row r="152" ht="15.75" customHeight="1" outlineLevel="2">
      <c r="A152" s="51"/>
      <c r="B152" s="112" t="s">
        <v>209</v>
      </c>
      <c r="C152" s="113" t="s">
        <v>95</v>
      </c>
      <c r="D152" s="113" t="s">
        <v>144</v>
      </c>
      <c r="E152" s="114" t="str">
        <f>IF($C152="SINAPI",VLOOKUP($D152,'Comp. Sinapi'!$B:$F,2,0),VLOOKUP($D152,'Comp. Própria'!$B:$I,2,0))</f>
        <v>CONCRETAGEM DE SAPATAS, FCK 25 MPA, COM USO DE BOMBA - LANÇAMENTO, ADENSAMENTO E ACABAMENTO.</v>
      </c>
      <c r="F152" s="119" t="str">
        <f>IF($C152="SINAPI",VLOOKUP($D152,'Comp. Sinapi'!$B:$F,3,0),VLOOKUP($D152,'Comp. Própria'!$B:$I,7,0))</f>
        <v>M3</v>
      </c>
      <c r="G152" s="115">
        <v>8.2</v>
      </c>
      <c r="H152" s="116">
        <f t="shared" si="41"/>
        <v>417.18775</v>
      </c>
      <c r="I152" s="117">
        <f t="shared" si="42"/>
        <v>3420.93</v>
      </c>
      <c r="J152" s="116">
        <f t="shared" si="43"/>
        <v>521.3595312</v>
      </c>
      <c r="K152" s="118">
        <f t="shared" si="44"/>
        <v>4275.14</v>
      </c>
      <c r="L152" s="51"/>
      <c r="M152" s="101">
        <f>IF($C152="SINAPI",VLOOKUP($D152,'Comp. Sinapi'!$B:$F,5,0),VLOOKUP($D152,'Comp. Própria'!$B:$I,8,0))</f>
        <v>417.18775</v>
      </c>
      <c r="N152" s="51"/>
      <c r="O152" s="51"/>
      <c r="P152" s="51"/>
      <c r="Q152" s="51"/>
      <c r="R152" s="51"/>
      <c r="S152" s="51"/>
      <c r="T152" s="51"/>
      <c r="U152" s="51"/>
      <c r="V152" s="51"/>
      <c r="W152" s="51"/>
      <c r="X152" s="51"/>
      <c r="Y152" s="51"/>
      <c r="Z152" s="51"/>
    </row>
    <row r="153" ht="15.75" customHeight="1" outlineLevel="2">
      <c r="A153" s="51"/>
      <c r="B153" s="112" t="s">
        <v>210</v>
      </c>
      <c r="C153" s="113" t="s">
        <v>56</v>
      </c>
      <c r="D153" s="113">
        <v>97088.0</v>
      </c>
      <c r="E153" s="114" t="str">
        <f>IF($C153="SINAPI",VLOOKUP($D153,'Comp. Sinapi'!$B:$F,2,0),VLOOKUP($D153,'Comp. Própria'!$B:$I,2,0))</f>
        <v>ARMAÇÃO PARA EXECUÇÃO DE RADIER, PISO DE CONCRETO OU LAJE SOBRE SOLO, COM USO DE TELA Q-92. AF_09/2021</v>
      </c>
      <c r="F153" s="113" t="str">
        <f>IF($C153="SINAPI",VLOOKUP($D153,'Comp. Sinapi'!$B:$F,3,0),VLOOKUP($D153,'Comp. Própria'!$B:$I,7,0))</f>
        <v>KG</v>
      </c>
      <c r="G153" s="115">
        <v>49.82</v>
      </c>
      <c r="H153" s="116">
        <f t="shared" si="41"/>
        <v>19.12</v>
      </c>
      <c r="I153" s="117">
        <f t="shared" si="42"/>
        <v>952.55</v>
      </c>
      <c r="J153" s="116">
        <f t="shared" si="43"/>
        <v>23.894264</v>
      </c>
      <c r="K153" s="118">
        <f t="shared" si="44"/>
        <v>1190.41</v>
      </c>
      <c r="L153" s="51"/>
      <c r="M153" s="101">
        <f>IF($C153="SINAPI",VLOOKUP($D153,'Comp. Sinapi'!$B:$F,5,0),VLOOKUP($D153,'Comp. Própria'!$B:$I,8,0))</f>
        <v>19.12</v>
      </c>
      <c r="N153" s="51"/>
      <c r="O153" s="51"/>
      <c r="P153" s="51"/>
      <c r="Q153" s="51"/>
      <c r="R153" s="51"/>
      <c r="S153" s="51"/>
      <c r="T153" s="51"/>
      <c r="U153" s="51"/>
      <c r="V153" s="51"/>
      <c r="W153" s="51"/>
      <c r="X153" s="51"/>
      <c r="Y153" s="51"/>
      <c r="Z153" s="51"/>
    </row>
    <row r="154" ht="15.75" customHeight="1" outlineLevel="2">
      <c r="A154" s="51"/>
      <c r="B154" s="112" t="s">
        <v>211</v>
      </c>
      <c r="C154" s="113" t="s">
        <v>56</v>
      </c>
      <c r="D154" s="113">
        <v>103329.0</v>
      </c>
      <c r="E154" s="114" t="str">
        <f>IF($C154="SINAPI",VLOOKUP($D154,'Comp. Sinapi'!$B:$F,2,0),VLOOKUP($D154,'Comp. Própria'!$B:$I,2,0))</f>
        <v>ALVENARIA DE VEDAÇÃO DE BLOCOS CERÂMICOS FURADOS NA HORIZONTAL DE 9X19X19 CM (ESPESSURA 9 CM) E ARGAMASSA DE ASSENTAMENTO COM PREPARO MANUAL. AF_12/2021</v>
      </c>
      <c r="F154" s="113" t="str">
        <f>IF($C154="SINAPI",VLOOKUP($D154,'Comp. Sinapi'!$B:$F,3,0),VLOOKUP($D154,'Comp. Própria'!$B:$I,7,0))</f>
        <v>M2</v>
      </c>
      <c r="G154" s="115">
        <v>52.83</v>
      </c>
      <c r="H154" s="116">
        <f t="shared" si="41"/>
        <v>94.7</v>
      </c>
      <c r="I154" s="117">
        <f t="shared" si="42"/>
        <v>5003</v>
      </c>
      <c r="J154" s="116">
        <f t="shared" si="43"/>
        <v>118.34659</v>
      </c>
      <c r="K154" s="118">
        <f t="shared" si="44"/>
        <v>6252.25</v>
      </c>
      <c r="L154" s="51"/>
      <c r="M154" s="101">
        <f>IF($C154="SINAPI",VLOOKUP($D154,'Comp. Sinapi'!$B:$F,5,0),VLOOKUP($D154,'Comp. Própria'!$B:$I,8,0))</f>
        <v>94.7</v>
      </c>
      <c r="N154" s="51"/>
      <c r="O154" s="51"/>
      <c r="P154" s="51"/>
      <c r="Q154" s="51"/>
      <c r="R154" s="51"/>
      <c r="S154" s="51"/>
      <c r="T154" s="51"/>
      <c r="U154" s="51"/>
      <c r="V154" s="51"/>
      <c r="W154" s="51"/>
      <c r="X154" s="51"/>
      <c r="Y154" s="51"/>
      <c r="Z154" s="51"/>
    </row>
    <row r="155" ht="15.75" customHeight="1" outlineLevel="2">
      <c r="A155" s="51"/>
      <c r="B155" s="112" t="s">
        <v>212</v>
      </c>
      <c r="C155" s="113" t="s">
        <v>56</v>
      </c>
      <c r="D155" s="113">
        <v>92761.0</v>
      </c>
      <c r="E155" s="114" t="str">
        <f>IF($C155="SINAPI",VLOOKUP($D155,'Comp. Sinapi'!$B:$F,2,0),VLOOKUP($D155,'Comp. Própria'!$B:$I,2,0))</f>
        <v>ARMAÇÃO DE PILAR OU VIGA DE ESTRUTURA CONVENCIONAL DE CONCRETO ARMADO UTILIZANDO AÇO CA-50 DE 8,0 MM - MONTAGEM. AF_06/2022</v>
      </c>
      <c r="F155" s="113" t="str">
        <f>IF($C155="SINAPI",VLOOKUP($D155,'Comp. Sinapi'!$B:$F,3,0),VLOOKUP($D155,'Comp. Própria'!$B:$I,7,0))</f>
        <v>KG</v>
      </c>
      <c r="G155" s="115">
        <v>49.94</v>
      </c>
      <c r="H155" s="116">
        <f t="shared" si="41"/>
        <v>14.33</v>
      </c>
      <c r="I155" s="117">
        <f t="shared" si="42"/>
        <v>715.64</v>
      </c>
      <c r="J155" s="116">
        <f t="shared" si="43"/>
        <v>17.908201</v>
      </c>
      <c r="K155" s="118">
        <f t="shared" si="44"/>
        <v>894.33</v>
      </c>
      <c r="L155" s="51"/>
      <c r="M155" s="101">
        <f>IF($C155="SINAPI",VLOOKUP($D155,'Comp. Sinapi'!$B:$F,5,0),VLOOKUP($D155,'Comp. Própria'!$B:$I,8,0))</f>
        <v>14.33</v>
      </c>
      <c r="N155" s="51"/>
      <c r="O155" s="51"/>
      <c r="P155" s="51"/>
      <c r="Q155" s="51"/>
      <c r="R155" s="51"/>
      <c r="S155" s="51"/>
      <c r="T155" s="51"/>
      <c r="U155" s="51"/>
      <c r="V155" s="51"/>
      <c r="W155" s="51"/>
      <c r="X155" s="51"/>
      <c r="Y155" s="51"/>
      <c r="Z155" s="51"/>
    </row>
    <row r="156" ht="15.75" customHeight="1" outlineLevel="2">
      <c r="A156" s="51"/>
      <c r="B156" s="112" t="s">
        <v>213</v>
      </c>
      <c r="C156" s="113" t="s">
        <v>56</v>
      </c>
      <c r="D156" s="113">
        <v>87694.0</v>
      </c>
      <c r="E156" s="114" t="str">
        <f>IF($C156="SINAPI",VLOOKUP($D156,'Comp. Sinapi'!$B:$F,2,0),VLOOKUP($D156,'Comp. Própria'!$B:$I,2,0))</f>
        <v>CONTRAPISO EM ARGAMASSA PRONTA, PREPARO MANUAL, APLICADO EM ÁREAS SECAS SOBRE LAJE, NÃO ADERIDO, ACABAMENTO NÃO REFORÇADO, ESPESSURA 5CM. AF_07/2021</v>
      </c>
      <c r="F156" s="113" t="str">
        <f>IF($C156="SINAPI",VLOOKUP($D156,'Comp. Sinapi'!$B:$F,3,0),VLOOKUP($D156,'Comp. Própria'!$B:$I,7,0))</f>
        <v>M2</v>
      </c>
      <c r="G156" s="115">
        <v>21.58</v>
      </c>
      <c r="H156" s="116">
        <f t="shared" si="41"/>
        <v>186.71</v>
      </c>
      <c r="I156" s="117">
        <f t="shared" si="42"/>
        <v>4029.2</v>
      </c>
      <c r="J156" s="116">
        <f t="shared" si="43"/>
        <v>233.331487</v>
      </c>
      <c r="K156" s="118">
        <f t="shared" si="44"/>
        <v>5035.29</v>
      </c>
      <c r="L156" s="51"/>
      <c r="M156" s="101">
        <f>IF($C156="SINAPI",VLOOKUP($D156,'Comp. Sinapi'!$B:$F,5,0),VLOOKUP($D156,'Comp. Própria'!$B:$I,8,0))</f>
        <v>186.71</v>
      </c>
      <c r="N156" s="51"/>
      <c r="O156" s="51"/>
      <c r="P156" s="51"/>
      <c r="Q156" s="51"/>
      <c r="R156" s="51"/>
      <c r="S156" s="51"/>
      <c r="T156" s="51"/>
      <c r="U156" s="51"/>
      <c r="V156" s="51"/>
      <c r="W156" s="51"/>
      <c r="X156" s="51"/>
      <c r="Y156" s="51"/>
      <c r="Z156" s="51"/>
    </row>
    <row r="157" ht="15.75" customHeight="1" outlineLevel="1">
      <c r="A157" s="51"/>
      <c r="B157" s="102"/>
      <c r="C157" s="103"/>
      <c r="D157" s="103"/>
      <c r="E157" s="103"/>
      <c r="F157" s="103"/>
      <c r="G157" s="103"/>
      <c r="H157" s="103"/>
      <c r="I157" s="103"/>
      <c r="J157" s="103"/>
      <c r="K157" s="104"/>
      <c r="L157" s="51"/>
      <c r="M157" s="51"/>
      <c r="N157" s="51"/>
      <c r="O157" s="51"/>
      <c r="P157" s="51"/>
      <c r="Q157" s="51"/>
      <c r="R157" s="51"/>
      <c r="S157" s="51"/>
      <c r="T157" s="51"/>
      <c r="U157" s="51"/>
      <c r="V157" s="51"/>
      <c r="W157" s="51"/>
      <c r="X157" s="51"/>
      <c r="Y157" s="51"/>
      <c r="Z157" s="51"/>
    </row>
    <row r="158" ht="15.75" customHeight="1" outlineLevel="1">
      <c r="A158" s="51"/>
      <c r="B158" s="125" t="s">
        <v>214</v>
      </c>
      <c r="C158" s="126"/>
      <c r="D158" s="126"/>
      <c r="E158" s="126" t="s">
        <v>215</v>
      </c>
      <c r="F158" s="126"/>
      <c r="G158" s="126"/>
      <c r="H158" s="126"/>
      <c r="I158" s="127">
        <f>SUM(I159:I169)</f>
        <v>416557.79</v>
      </c>
      <c r="J158" s="126"/>
      <c r="K158" s="128">
        <f>SUM(K159:K169)</f>
        <v>520572.26</v>
      </c>
      <c r="L158" s="51"/>
      <c r="M158" s="51"/>
      <c r="N158" s="51"/>
      <c r="O158" s="51"/>
      <c r="P158" s="51"/>
      <c r="Q158" s="51"/>
      <c r="R158" s="51"/>
      <c r="S158" s="51"/>
      <c r="T158" s="51"/>
      <c r="U158" s="51"/>
      <c r="V158" s="51"/>
      <c r="W158" s="51"/>
      <c r="X158" s="51"/>
      <c r="Y158" s="51"/>
      <c r="Z158" s="51"/>
    </row>
    <row r="159" ht="15.75" customHeight="1" outlineLevel="2">
      <c r="A159" s="51"/>
      <c r="B159" s="93" t="s">
        <v>216</v>
      </c>
      <c r="C159" s="94" t="s">
        <v>56</v>
      </c>
      <c r="D159" s="94">
        <v>92765.0</v>
      </c>
      <c r="E159" s="95" t="str">
        <f>IF($C159="SINAPI",VLOOKUP($D159,'Comp. Sinapi'!$B:$F,2,0),VLOOKUP($D159,'Comp. Própria'!$B:$I,2,0))</f>
        <v>ARMAÇÃO DE PILAR OU VIGA DE ESTRUTURA CONVENCIONAL DE CONCRETO ARMADO UTILIZANDO AÇO CA-50 DE 20,0 MM - MONTAGEM. AF_06/2022</v>
      </c>
      <c r="F159" s="94" t="str">
        <f>IF($C159="SINAPI",VLOOKUP($D159,'Comp. Sinapi'!$B:$F,3,0),VLOOKUP($D159,'Comp. Própria'!$B:$I,7,0))</f>
        <v>KG</v>
      </c>
      <c r="G159" s="97">
        <v>51.9</v>
      </c>
      <c r="H159" s="98">
        <f t="shared" ref="H159:H169" si="45">M159*(1-$M$9)</f>
        <v>12.2</v>
      </c>
      <c r="I159" s="99">
        <f t="shared" ref="I159:I169" si="46">TRUNC((G159*H159),2)</f>
        <v>633.18</v>
      </c>
      <c r="J159" s="98">
        <f t="shared" ref="J159:J169" si="47">H159*(1+$K$8)</f>
        <v>15.24634</v>
      </c>
      <c r="K159" s="100">
        <f t="shared" ref="K159:K169" si="48">TRUNC((G159*J159),2)</f>
        <v>791.28</v>
      </c>
      <c r="L159" s="51"/>
      <c r="M159" s="101">
        <f>IF($C159="SINAPI",VLOOKUP($D159,'Comp. Sinapi'!$B:$F,5,0),VLOOKUP($D159,'Comp. Própria'!$B:$I,8,0))</f>
        <v>12.2</v>
      </c>
      <c r="N159" s="51"/>
      <c r="O159" s="51"/>
      <c r="P159" s="51"/>
      <c r="Q159" s="51"/>
      <c r="R159" s="51"/>
      <c r="S159" s="51"/>
      <c r="T159" s="51"/>
      <c r="U159" s="51"/>
      <c r="V159" s="51"/>
      <c r="W159" s="51"/>
      <c r="X159" s="51"/>
      <c r="Y159" s="51"/>
      <c r="Z159" s="51"/>
    </row>
    <row r="160" ht="15.75" customHeight="1" outlineLevel="2">
      <c r="A160" s="51"/>
      <c r="B160" s="112" t="s">
        <v>217</v>
      </c>
      <c r="C160" s="113" t="s">
        <v>56</v>
      </c>
      <c r="D160" s="113">
        <v>92764.0</v>
      </c>
      <c r="E160" s="114" t="str">
        <f>IF($C160="SINAPI",VLOOKUP($D160,'Comp. Sinapi'!$B:$F,2,0),VLOOKUP($D160,'Comp. Própria'!$B:$I,2,0))</f>
        <v>ARMAÇÃO DE PILAR OU VIGA DE ESTRUTURA CONVENCIONAL DE CONCRETO ARMADO UTILIZANDO AÇO CA-50 DE 16,0 MM - MONTAGEM. AF_06/2022</v>
      </c>
      <c r="F160" s="113" t="str">
        <f>IF($C160="SINAPI",VLOOKUP($D160,'Comp. Sinapi'!$B:$F,3,0),VLOOKUP($D160,'Comp. Própria'!$B:$I,7,0))</f>
        <v>KG</v>
      </c>
      <c r="G160" s="115">
        <v>102.2</v>
      </c>
      <c r="H160" s="116">
        <f t="shared" si="45"/>
        <v>10.64</v>
      </c>
      <c r="I160" s="117">
        <f t="shared" si="46"/>
        <v>1087.4</v>
      </c>
      <c r="J160" s="116">
        <f t="shared" si="47"/>
        <v>13.296808</v>
      </c>
      <c r="K160" s="118">
        <f t="shared" si="48"/>
        <v>1358.93</v>
      </c>
      <c r="L160" s="51"/>
      <c r="M160" s="101">
        <f>IF($C160="SINAPI",VLOOKUP($D160,'Comp. Sinapi'!$B:$F,5,0),VLOOKUP($D160,'Comp. Própria'!$B:$I,8,0))</f>
        <v>10.64</v>
      </c>
      <c r="N160" s="51"/>
      <c r="O160" s="51"/>
      <c r="P160" s="51"/>
      <c r="Q160" s="51"/>
      <c r="R160" s="51"/>
      <c r="S160" s="51"/>
      <c r="T160" s="51"/>
      <c r="U160" s="51"/>
      <c r="V160" s="51"/>
      <c r="W160" s="51"/>
      <c r="X160" s="51"/>
      <c r="Y160" s="51"/>
      <c r="Z160" s="51"/>
    </row>
    <row r="161" ht="15.75" customHeight="1" outlineLevel="2">
      <c r="A161" s="51"/>
      <c r="B161" s="112" t="s">
        <v>218</v>
      </c>
      <c r="C161" s="113" t="s">
        <v>56</v>
      </c>
      <c r="D161" s="113">
        <v>92763.0</v>
      </c>
      <c r="E161" s="114" t="str">
        <f>IF($C161="SINAPI",VLOOKUP($D161,'Comp. Sinapi'!$B:$F,2,0),VLOOKUP($D161,'Comp. Própria'!$B:$I,2,0))</f>
        <v>ARMAÇÃO DE PILAR OU VIGA DE ESTRUTURA CONVENCIONAL DE CONCRETO ARMADO UTILIZANDO AÇO CA-50 DE 12,5 MM - MONTAGEM. AF_06/2022</v>
      </c>
      <c r="F161" s="113" t="str">
        <f>IF($C161="SINAPI",VLOOKUP($D161,'Comp. Sinapi'!$B:$F,3,0),VLOOKUP($D161,'Comp. Própria'!$B:$I,7,0))</f>
        <v>KG</v>
      </c>
      <c r="G161" s="115">
        <v>155.2</v>
      </c>
      <c r="H161" s="116">
        <f t="shared" si="45"/>
        <v>10.94</v>
      </c>
      <c r="I161" s="117">
        <f t="shared" si="46"/>
        <v>1697.88</v>
      </c>
      <c r="J161" s="116">
        <f t="shared" si="47"/>
        <v>13.671718</v>
      </c>
      <c r="K161" s="118">
        <f t="shared" si="48"/>
        <v>2121.85</v>
      </c>
      <c r="L161" s="51"/>
      <c r="M161" s="101">
        <f>IF($C161="SINAPI",VLOOKUP($D161,'Comp. Sinapi'!$B:$F,5,0),VLOOKUP($D161,'Comp. Própria'!$B:$I,8,0))</f>
        <v>10.94</v>
      </c>
      <c r="N161" s="51"/>
      <c r="O161" s="51"/>
      <c r="P161" s="51"/>
      <c r="Q161" s="51"/>
      <c r="R161" s="51"/>
      <c r="S161" s="51"/>
      <c r="T161" s="51"/>
      <c r="U161" s="51"/>
      <c r="V161" s="51"/>
      <c r="W161" s="51"/>
      <c r="X161" s="51"/>
      <c r="Y161" s="51"/>
      <c r="Z161" s="51"/>
    </row>
    <row r="162" ht="15.75" customHeight="1" outlineLevel="2">
      <c r="A162" s="51"/>
      <c r="B162" s="112" t="s">
        <v>219</v>
      </c>
      <c r="C162" s="113" t="s">
        <v>56</v>
      </c>
      <c r="D162" s="113">
        <v>92762.0</v>
      </c>
      <c r="E162" s="114" t="str">
        <f>IF($C162="SINAPI",VLOOKUP($D162,'Comp. Sinapi'!$B:$F,2,0),VLOOKUP($D162,'Comp. Própria'!$B:$I,2,0))</f>
        <v>ARMAÇÃO DE PILAR OU VIGA DE ESTRUTURA CONVENCIONAL DE CONCRETO ARMADO UTILIZANDO AÇO CA-50 DE 10,0 MM - MONTAGEM. AF_06/2022</v>
      </c>
      <c r="F162" s="113" t="str">
        <f>IF($C162="SINAPI",VLOOKUP($D162,'Comp. Sinapi'!$B:$F,3,0),VLOOKUP($D162,'Comp. Própria'!$B:$I,7,0))</f>
        <v>KG</v>
      </c>
      <c r="G162" s="115">
        <v>3476.0</v>
      </c>
      <c r="H162" s="116">
        <f t="shared" si="45"/>
        <v>12.92</v>
      </c>
      <c r="I162" s="117">
        <f t="shared" si="46"/>
        <v>44909.92</v>
      </c>
      <c r="J162" s="116">
        <f t="shared" si="47"/>
        <v>16.146124</v>
      </c>
      <c r="K162" s="118">
        <f t="shared" si="48"/>
        <v>56123.92</v>
      </c>
      <c r="L162" s="51"/>
      <c r="M162" s="101">
        <f>IF($C162="SINAPI",VLOOKUP($D162,'Comp. Sinapi'!$B:$F,5,0),VLOOKUP($D162,'Comp. Própria'!$B:$I,8,0))</f>
        <v>12.92</v>
      </c>
      <c r="N162" s="51"/>
      <c r="O162" s="51"/>
      <c r="P162" s="51"/>
      <c r="Q162" s="51"/>
      <c r="R162" s="51"/>
      <c r="S162" s="51"/>
      <c r="T162" s="51"/>
      <c r="U162" s="51"/>
      <c r="V162" s="51"/>
      <c r="W162" s="51"/>
      <c r="X162" s="51"/>
      <c r="Y162" s="51"/>
      <c r="Z162" s="51"/>
    </row>
    <row r="163" ht="15.75" customHeight="1" outlineLevel="2">
      <c r="A163" s="51"/>
      <c r="B163" s="112" t="s">
        <v>220</v>
      </c>
      <c r="C163" s="113" t="s">
        <v>56</v>
      </c>
      <c r="D163" s="113">
        <v>92761.0</v>
      </c>
      <c r="E163" s="114" t="str">
        <f>IF($C163="SINAPI",VLOOKUP($D163,'Comp. Sinapi'!$B:$F,2,0),VLOOKUP($D163,'Comp. Própria'!$B:$I,2,0))</f>
        <v>ARMAÇÃO DE PILAR OU VIGA DE ESTRUTURA CONVENCIONAL DE CONCRETO ARMADO UTILIZANDO AÇO CA-50 DE 8,0 MM - MONTAGEM. AF_06/2022</v>
      </c>
      <c r="F163" s="113" t="str">
        <f>IF($C163="SINAPI",VLOOKUP($D163,'Comp. Sinapi'!$B:$F,3,0),VLOOKUP($D163,'Comp. Própria'!$B:$I,7,0))</f>
        <v>KG</v>
      </c>
      <c r="G163" s="115">
        <v>61.0</v>
      </c>
      <c r="H163" s="116">
        <f t="shared" si="45"/>
        <v>14.33</v>
      </c>
      <c r="I163" s="117">
        <f t="shared" si="46"/>
        <v>874.13</v>
      </c>
      <c r="J163" s="116">
        <f t="shared" si="47"/>
        <v>17.908201</v>
      </c>
      <c r="K163" s="118">
        <f t="shared" si="48"/>
        <v>1092.4</v>
      </c>
      <c r="L163" s="51"/>
      <c r="M163" s="101">
        <f>IF($C163="SINAPI",VLOOKUP($D163,'Comp. Sinapi'!$B:$F,5,0),VLOOKUP($D163,'Comp. Própria'!$B:$I,8,0))</f>
        <v>14.33</v>
      </c>
      <c r="N163" s="51"/>
      <c r="O163" s="51"/>
      <c r="P163" s="51"/>
      <c r="Q163" s="51"/>
      <c r="R163" s="51"/>
      <c r="S163" s="51"/>
      <c r="T163" s="51"/>
      <c r="U163" s="51"/>
      <c r="V163" s="51"/>
      <c r="W163" s="51"/>
      <c r="X163" s="51"/>
      <c r="Y163" s="51"/>
      <c r="Z163" s="51"/>
    </row>
    <row r="164" ht="15.75" customHeight="1" outlineLevel="2">
      <c r="A164" s="51"/>
      <c r="B164" s="112" t="s">
        <v>221</v>
      </c>
      <c r="C164" s="113" t="s">
        <v>56</v>
      </c>
      <c r="D164" s="113">
        <v>92759.0</v>
      </c>
      <c r="E164" s="114" t="str">
        <f>IF($C164="SINAPI",VLOOKUP($D164,'Comp. Sinapi'!$B:$F,2,0),VLOOKUP($D164,'Comp. Própria'!$B:$I,2,0))</f>
        <v>ARMAÇÃO DE PILAR OU VIGA DE ESTRUTURA CONVENCIONAL DE CONCRETO ARMADO UTILIZANDO AÇO CA-60 DE 5,0 MM - MONTAGEM. AF_06/2022</v>
      </c>
      <c r="F164" s="113" t="str">
        <f>IF($C164="SINAPI",VLOOKUP($D164,'Comp. Sinapi'!$B:$F,3,0),VLOOKUP($D164,'Comp. Própria'!$B:$I,7,0))</f>
        <v>KG</v>
      </c>
      <c r="G164" s="115">
        <v>1963.94</v>
      </c>
      <c r="H164" s="116">
        <f t="shared" si="45"/>
        <v>15.5</v>
      </c>
      <c r="I164" s="117">
        <f t="shared" si="46"/>
        <v>30441.07</v>
      </c>
      <c r="J164" s="116">
        <f t="shared" si="47"/>
        <v>19.37035</v>
      </c>
      <c r="K164" s="118">
        <f t="shared" si="48"/>
        <v>38042.2</v>
      </c>
      <c r="L164" s="51"/>
      <c r="M164" s="101">
        <f>IF($C164="SINAPI",VLOOKUP($D164,'Comp. Sinapi'!$B:$F,5,0),VLOOKUP($D164,'Comp. Própria'!$B:$I,8,0))</f>
        <v>15.5</v>
      </c>
      <c r="N164" s="51"/>
      <c r="O164" s="51"/>
      <c r="P164" s="51"/>
      <c r="Q164" s="51"/>
      <c r="R164" s="51"/>
      <c r="S164" s="51"/>
      <c r="T164" s="51"/>
      <c r="U164" s="51"/>
      <c r="V164" s="51"/>
      <c r="W164" s="51"/>
      <c r="X164" s="51"/>
      <c r="Y164" s="51"/>
      <c r="Z164" s="51"/>
    </row>
    <row r="165" ht="15.75" customHeight="1" outlineLevel="2">
      <c r="A165" s="51"/>
      <c r="B165" s="112" t="s">
        <v>222</v>
      </c>
      <c r="C165" s="113" t="s">
        <v>56</v>
      </c>
      <c r="D165" s="113">
        <v>92760.0</v>
      </c>
      <c r="E165" s="114" t="str">
        <f>IF($C165="SINAPI",VLOOKUP($D165,'Comp. Sinapi'!$B:$F,2,0),VLOOKUP($D165,'Comp. Própria'!$B:$I,2,0))</f>
        <v>ARMAÇÃO DE PILAR OU VIGA DE ESTRUTURA CONVENCIONAL DE CONCRETO ARMADO UTILIZANDO AÇO CA-50 DE 6,3 MM - MONTAGEM. AF_06/2022</v>
      </c>
      <c r="F165" s="113" t="str">
        <f>IF($C165="SINAPI",VLOOKUP($D165,'Comp. Sinapi'!$B:$F,3,0),VLOOKUP($D165,'Comp. Própria'!$B:$I,7,0))</f>
        <v>KG</v>
      </c>
      <c r="G165" s="115">
        <v>957.1</v>
      </c>
      <c r="H165" s="116">
        <f t="shared" si="45"/>
        <v>14.99</v>
      </c>
      <c r="I165" s="117">
        <f t="shared" si="46"/>
        <v>14346.92</v>
      </c>
      <c r="J165" s="116">
        <f t="shared" si="47"/>
        <v>18.733003</v>
      </c>
      <c r="K165" s="118">
        <f t="shared" si="48"/>
        <v>17929.35</v>
      </c>
      <c r="L165" s="51"/>
      <c r="M165" s="101">
        <f>IF($C165="SINAPI",VLOOKUP($D165,'Comp. Sinapi'!$B:$F,5,0),VLOOKUP($D165,'Comp. Própria'!$B:$I,8,0))</f>
        <v>14.99</v>
      </c>
      <c r="N165" s="51"/>
      <c r="O165" s="51"/>
      <c r="P165" s="51"/>
      <c r="Q165" s="51"/>
      <c r="R165" s="51"/>
      <c r="S165" s="51"/>
      <c r="T165" s="51"/>
      <c r="U165" s="51"/>
      <c r="V165" s="51"/>
      <c r="W165" s="51"/>
      <c r="X165" s="51"/>
      <c r="Y165" s="51"/>
      <c r="Z165" s="51"/>
    </row>
    <row r="166" ht="15.75" customHeight="1" outlineLevel="2">
      <c r="A166" s="51"/>
      <c r="B166" s="112" t="s">
        <v>223</v>
      </c>
      <c r="C166" s="113" t="s">
        <v>56</v>
      </c>
      <c r="D166" s="113">
        <v>92431.0</v>
      </c>
      <c r="E166" s="114" t="str">
        <f>IF($C166="SINAPI",VLOOKUP($D166,'Comp. Sinapi'!$B:$F,2,0),VLOOKUP($D166,'Comp. Própria'!$B:$I,2,0))</f>
        <v>MONTAGEM E DESMONTAGEM DE FÔRMA DE PILARES RETANGULARES E ESTRUTURAS SIMILARES, PÉ-DIREITO SIMPLES, EM CHAPA DE MADEIRA COMPENSADA PLASTIFICADA, 10 UTILIZAÇÕES. AF_09/2020</v>
      </c>
      <c r="F166" s="113" t="str">
        <f>IF($C166="SINAPI",VLOOKUP($D166,'Comp. Sinapi'!$B:$F,3,0),VLOOKUP($D166,'Comp. Própria'!$B:$I,7,0))</f>
        <v>M2</v>
      </c>
      <c r="G166" s="115">
        <v>462.6</v>
      </c>
      <c r="H166" s="116">
        <f t="shared" si="45"/>
        <v>77.58</v>
      </c>
      <c r="I166" s="117">
        <f t="shared" si="46"/>
        <v>35888.5</v>
      </c>
      <c r="J166" s="116">
        <f t="shared" si="47"/>
        <v>96.951726</v>
      </c>
      <c r="K166" s="118">
        <f t="shared" si="48"/>
        <v>44849.86</v>
      </c>
      <c r="L166" s="51"/>
      <c r="M166" s="101">
        <f>IF($C166="SINAPI",VLOOKUP($D166,'Comp. Sinapi'!$B:$F,5,0),VLOOKUP($D166,'Comp. Própria'!$B:$I,8,0))</f>
        <v>77.58</v>
      </c>
      <c r="N166" s="51"/>
      <c r="O166" s="51"/>
      <c r="P166" s="51"/>
      <c r="Q166" s="51"/>
      <c r="R166" s="51"/>
      <c r="S166" s="51"/>
      <c r="T166" s="51"/>
      <c r="U166" s="51"/>
      <c r="V166" s="51"/>
      <c r="W166" s="51"/>
      <c r="X166" s="51"/>
      <c r="Y166" s="51"/>
      <c r="Z166" s="51"/>
    </row>
    <row r="167" ht="15.75" customHeight="1" outlineLevel="2">
      <c r="A167" s="51"/>
      <c r="B167" s="112" t="s">
        <v>224</v>
      </c>
      <c r="C167" s="113" t="s">
        <v>56</v>
      </c>
      <c r="D167" s="113">
        <v>92467.0</v>
      </c>
      <c r="E167" s="114" t="str">
        <f>IF($C167="SINAPI",VLOOKUP($D167,'Comp. Sinapi'!$B:$F,2,0),VLOOKUP($D167,'Comp. Própria'!$B:$I,2,0))</f>
        <v>MONTAGEM E DESMONTAGEM DE FÔRMA DE VIGA, ESCORAMENTO COM GARFO DE MADEIRA, PÉ-DIREITO SIMPLES, EM CHAPA DE MADEIRA PLASTIFICADA, 10 UTILIZAÇÕES. AF_09/2020</v>
      </c>
      <c r="F167" s="113" t="str">
        <f>IF($C167="SINAPI",VLOOKUP($D167,'Comp. Sinapi'!$B:$F,3,0),VLOOKUP($D167,'Comp. Própria'!$B:$I,7,0))</f>
        <v>M2</v>
      </c>
      <c r="G167" s="115">
        <v>1202.4</v>
      </c>
      <c r="H167" s="116">
        <f t="shared" si="45"/>
        <v>115.4</v>
      </c>
      <c r="I167" s="117">
        <f t="shared" si="46"/>
        <v>138756.96</v>
      </c>
      <c r="J167" s="116">
        <f t="shared" si="47"/>
        <v>144.21538</v>
      </c>
      <c r="K167" s="118">
        <f t="shared" si="48"/>
        <v>173404.57</v>
      </c>
      <c r="L167" s="51"/>
      <c r="M167" s="101">
        <f>IF($C167="SINAPI",VLOOKUP($D167,'Comp. Sinapi'!$B:$F,5,0),VLOOKUP($D167,'Comp. Própria'!$B:$I,8,0))</f>
        <v>115.4</v>
      </c>
      <c r="N167" s="51"/>
      <c r="O167" s="51"/>
      <c r="P167" s="51"/>
      <c r="Q167" s="51"/>
      <c r="R167" s="51"/>
      <c r="S167" s="51"/>
      <c r="T167" s="51"/>
      <c r="U167" s="51"/>
      <c r="V167" s="51"/>
      <c r="W167" s="51"/>
      <c r="X167" s="51"/>
      <c r="Y167" s="51"/>
      <c r="Z167" s="51"/>
    </row>
    <row r="168" ht="15.75" customHeight="1" outlineLevel="2">
      <c r="A168" s="51"/>
      <c r="B168" s="112" t="s">
        <v>225</v>
      </c>
      <c r="C168" s="113" t="s">
        <v>56</v>
      </c>
      <c r="D168" s="113">
        <v>103669.0</v>
      </c>
      <c r="E168" s="114" t="str">
        <f>IF($C168="SINAPI",VLOOKUP($D168,'Comp. Sinapi'!$B:$F,2,0),VLOOKUP($D168,'Comp. Própria'!$B:$I,2,0))</f>
        <v>CONCRETAGEM DE PILARES, FCK = 25 MPA,  COM USO DE BALDES - LANÇAMENTO, ADENSAMENTO E ACABAMENTO. AF_02/2022</v>
      </c>
      <c r="F168" s="113" t="str">
        <f>IF($C168="SINAPI",VLOOKUP($D168,'Comp. Sinapi'!$B:$F,3,0),VLOOKUP($D168,'Comp. Própria'!$B:$I,7,0))</f>
        <v>M3</v>
      </c>
      <c r="G168" s="115">
        <v>29.9</v>
      </c>
      <c r="H168" s="116">
        <f t="shared" si="45"/>
        <v>1149.27</v>
      </c>
      <c r="I168" s="117">
        <f t="shared" si="46"/>
        <v>34363.17</v>
      </c>
      <c r="J168" s="116">
        <f t="shared" si="47"/>
        <v>1436.242719</v>
      </c>
      <c r="K168" s="118">
        <f t="shared" si="48"/>
        <v>42943.65</v>
      </c>
      <c r="L168" s="51"/>
      <c r="M168" s="101">
        <f>IF($C168="SINAPI",VLOOKUP($D168,'Comp. Sinapi'!$B:$F,5,0),VLOOKUP($D168,'Comp. Própria'!$B:$I,8,0))</f>
        <v>1149.27</v>
      </c>
      <c r="N168" s="51"/>
      <c r="O168" s="51"/>
      <c r="P168" s="51"/>
      <c r="Q168" s="51"/>
      <c r="R168" s="51"/>
      <c r="S168" s="51"/>
      <c r="T168" s="51"/>
      <c r="U168" s="51"/>
      <c r="V168" s="51"/>
      <c r="W168" s="51"/>
      <c r="X168" s="51"/>
      <c r="Y168" s="51"/>
      <c r="Z168" s="51"/>
    </row>
    <row r="169" ht="15.75" customHeight="1" outlineLevel="2">
      <c r="A169" s="51"/>
      <c r="B169" s="112" t="s">
        <v>226</v>
      </c>
      <c r="C169" s="113" t="s">
        <v>56</v>
      </c>
      <c r="D169" s="113">
        <v>103682.0</v>
      </c>
      <c r="E169" s="114" t="str">
        <f>IF($C169="SINAPI",VLOOKUP($D169,'Comp. Sinapi'!$B:$F,2,0),VLOOKUP($D169,'Comp. Própria'!$B:$I,2,0))</f>
        <v>CONCRETAGEM DE VIGAS E LAJES, FCK=25 MPA, PARA QUALQUER TIPO DE LAJE COM BALDES EM EDIFICAÇÃO TÉRREA - LANÇAMENTO, ADENSAMENTO E ACABAMENTO. AF_02/2022</v>
      </c>
      <c r="F169" s="113" t="str">
        <f>IF($C169="SINAPI",VLOOKUP($D169,'Comp. Sinapi'!$B:$F,3,0),VLOOKUP($D169,'Comp. Própria'!$B:$I,7,0))</f>
        <v>M3</v>
      </c>
      <c r="G169" s="115">
        <v>97.4</v>
      </c>
      <c r="H169" s="116">
        <f t="shared" si="45"/>
        <v>1165.9</v>
      </c>
      <c r="I169" s="117">
        <f t="shared" si="46"/>
        <v>113558.66</v>
      </c>
      <c r="J169" s="116">
        <f t="shared" si="47"/>
        <v>1457.02523</v>
      </c>
      <c r="K169" s="118">
        <f t="shared" si="48"/>
        <v>141914.25</v>
      </c>
      <c r="L169" s="51"/>
      <c r="M169" s="101">
        <f>IF($C169="SINAPI",VLOOKUP($D169,'Comp. Sinapi'!$B:$F,5,0),VLOOKUP($D169,'Comp. Própria'!$B:$I,8,0))</f>
        <v>1165.9</v>
      </c>
      <c r="N169" s="51"/>
      <c r="O169" s="51"/>
      <c r="P169" s="51"/>
      <c r="Q169" s="51"/>
      <c r="R169" s="51"/>
      <c r="S169" s="51"/>
      <c r="T169" s="51"/>
      <c r="U169" s="51"/>
      <c r="V169" s="51"/>
      <c r="W169" s="51"/>
      <c r="X169" s="51"/>
      <c r="Y169" s="51"/>
      <c r="Z169" s="51"/>
    </row>
    <row r="170" ht="15.75" customHeight="1" outlineLevel="1">
      <c r="A170" s="51"/>
      <c r="B170" s="102"/>
      <c r="C170" s="103"/>
      <c r="D170" s="103"/>
      <c r="E170" s="103"/>
      <c r="F170" s="103"/>
      <c r="G170" s="103"/>
      <c r="H170" s="103"/>
      <c r="I170" s="103"/>
      <c r="J170" s="103"/>
      <c r="K170" s="104"/>
      <c r="L170" s="51"/>
      <c r="M170" s="51"/>
      <c r="N170" s="51"/>
      <c r="O170" s="51"/>
      <c r="P170" s="51"/>
      <c r="Q170" s="51"/>
      <c r="R170" s="51"/>
      <c r="S170" s="51"/>
      <c r="T170" s="51"/>
      <c r="U170" s="51"/>
      <c r="V170" s="51"/>
      <c r="W170" s="51"/>
      <c r="X170" s="51"/>
      <c r="Y170" s="51"/>
      <c r="Z170" s="51"/>
    </row>
    <row r="171" ht="15.75" customHeight="1" outlineLevel="1">
      <c r="A171" s="51"/>
      <c r="B171" s="125" t="s">
        <v>227</v>
      </c>
      <c r="C171" s="126"/>
      <c r="D171" s="126"/>
      <c r="E171" s="126" t="s">
        <v>228</v>
      </c>
      <c r="F171" s="126"/>
      <c r="G171" s="126"/>
      <c r="H171" s="126"/>
      <c r="I171" s="127">
        <f>SUM(I172:I175)</f>
        <v>31747.38</v>
      </c>
      <c r="J171" s="126"/>
      <c r="K171" s="128">
        <f>SUM(K172:K175)</f>
        <v>39674.68</v>
      </c>
      <c r="L171" s="51"/>
      <c r="M171" s="51"/>
      <c r="N171" s="51"/>
      <c r="O171" s="51"/>
      <c r="P171" s="51"/>
      <c r="Q171" s="51"/>
      <c r="R171" s="51"/>
      <c r="S171" s="51"/>
      <c r="T171" s="51"/>
      <c r="U171" s="51"/>
      <c r="V171" s="51"/>
      <c r="W171" s="51"/>
      <c r="X171" s="51"/>
      <c r="Y171" s="51"/>
      <c r="Z171" s="51"/>
    </row>
    <row r="172" ht="15.75" customHeight="1" outlineLevel="2">
      <c r="A172" s="51"/>
      <c r="B172" s="93" t="s">
        <v>229</v>
      </c>
      <c r="C172" s="94" t="s">
        <v>56</v>
      </c>
      <c r="D172" s="94">
        <v>92411.0</v>
      </c>
      <c r="E172" s="95" t="str">
        <f>IF($C172="SINAPI",VLOOKUP($D172,'Comp. Sinapi'!$B:$F,2,0),VLOOKUP($D172,'Comp. Própria'!$B:$I,2,0))</f>
        <v>MONTAGEM E DESMONTAGEM DE FÔRMA DE PILARES RETANGULARES E ESTRUTURAS SIMILARES, PÉ-DIREITO SIMPLES, EM MADEIRA SERRADA, 2 UTILIZAÇÕES. AF_09/2020</v>
      </c>
      <c r="F172" s="94" t="str">
        <f>IF($C172="SINAPI",VLOOKUP($D172,'Comp. Sinapi'!$B:$F,3,0),VLOOKUP($D172,'Comp. Própria'!$B:$I,7,0))</f>
        <v>M2</v>
      </c>
      <c r="G172" s="97">
        <v>78.0</v>
      </c>
      <c r="H172" s="98">
        <f t="shared" ref="H172:H175" si="49">M172*(1-$M$9)</f>
        <v>167.96</v>
      </c>
      <c r="I172" s="99">
        <f t="shared" ref="I172:I175" si="50">TRUNC((G172*H172),2)</f>
        <v>13100.88</v>
      </c>
      <c r="J172" s="98">
        <f t="shared" ref="J172:J175" si="51">H172*(1+$K$8)</f>
        <v>209.899612</v>
      </c>
      <c r="K172" s="100">
        <f t="shared" ref="K172:K175" si="52">TRUNC((G172*J172),2)</f>
        <v>16372.16</v>
      </c>
      <c r="L172" s="51"/>
      <c r="M172" s="101">
        <f>IF($C172="SINAPI",VLOOKUP($D172,'Comp. Sinapi'!$B:$F,5,0),VLOOKUP($D172,'Comp. Própria'!$B:$I,8,0))</f>
        <v>167.96</v>
      </c>
      <c r="N172" s="51"/>
      <c r="O172" s="51"/>
      <c r="P172" s="51"/>
      <c r="Q172" s="51"/>
      <c r="R172" s="51"/>
      <c r="S172" s="51"/>
      <c r="T172" s="51"/>
      <c r="U172" s="51"/>
      <c r="V172" s="51"/>
      <c r="W172" s="51"/>
      <c r="X172" s="51"/>
      <c r="Y172" s="51"/>
      <c r="Z172" s="51"/>
    </row>
    <row r="173" ht="15.75" customHeight="1" outlineLevel="2">
      <c r="A173" s="51"/>
      <c r="B173" s="112" t="s">
        <v>230</v>
      </c>
      <c r="C173" s="113" t="s">
        <v>56</v>
      </c>
      <c r="D173" s="113">
        <v>103672.0</v>
      </c>
      <c r="E173" s="114" t="str">
        <f>IF($C173="SINAPI",VLOOKUP($D173,'Comp. Sinapi'!$B:$F,2,0),VLOOKUP($D173,'Comp. Própria'!$B:$I,2,0))</f>
        <v>CONCRETAGEM DE PILARES, FCK = 25 MPA, COM USO DE BOMBA - LANÇAMENTO, ADENSAMENTO E ACABAMENTO. AF_02/2022_PS</v>
      </c>
      <c r="F173" s="113" t="str">
        <f>IF($C173="SINAPI",VLOOKUP($D173,'Comp. Sinapi'!$B:$F,3,0),VLOOKUP($D173,'Comp. Própria'!$B:$I,7,0))</f>
        <v>M3</v>
      </c>
      <c r="G173" s="115">
        <v>9.05</v>
      </c>
      <c r="H173" s="116">
        <f t="shared" si="49"/>
        <v>860.82</v>
      </c>
      <c r="I173" s="117">
        <f t="shared" si="50"/>
        <v>7790.42</v>
      </c>
      <c r="J173" s="116">
        <f t="shared" si="51"/>
        <v>1075.766754</v>
      </c>
      <c r="K173" s="118">
        <f t="shared" si="52"/>
        <v>9735.68</v>
      </c>
      <c r="L173" s="51"/>
      <c r="M173" s="101">
        <f>IF($C173="SINAPI",VLOOKUP($D173,'Comp. Sinapi'!$B:$F,5,0),VLOOKUP($D173,'Comp. Própria'!$B:$I,8,0))</f>
        <v>860.82</v>
      </c>
      <c r="N173" s="51"/>
      <c r="O173" s="51"/>
      <c r="P173" s="51"/>
      <c r="Q173" s="51"/>
      <c r="R173" s="51"/>
      <c r="S173" s="51"/>
      <c r="T173" s="51"/>
      <c r="U173" s="51"/>
      <c r="V173" s="51"/>
      <c r="W173" s="51"/>
      <c r="X173" s="51"/>
      <c r="Y173" s="51"/>
      <c r="Z173" s="51"/>
    </row>
    <row r="174" ht="15.75" customHeight="1" outlineLevel="2">
      <c r="A174" s="51"/>
      <c r="B174" s="112" t="s">
        <v>231</v>
      </c>
      <c r="C174" s="113" t="s">
        <v>56</v>
      </c>
      <c r="D174" s="113">
        <v>92762.0</v>
      </c>
      <c r="E174" s="114" t="str">
        <f>IF($C174="SINAPI",VLOOKUP($D174,'Comp. Sinapi'!$B:$F,2,0),VLOOKUP($D174,'Comp. Própria'!$B:$I,2,0))</f>
        <v>ARMAÇÃO DE PILAR OU VIGA DE ESTRUTURA CONVENCIONAL DE CONCRETO ARMADO UTILIZANDO AÇO CA-50 DE 10,0 MM - MONTAGEM. AF_06/2022</v>
      </c>
      <c r="F174" s="113" t="str">
        <f>IF($C174="SINAPI",VLOOKUP($D174,'Comp. Sinapi'!$B:$F,3,0),VLOOKUP($D174,'Comp. Própria'!$B:$I,7,0))</f>
        <v>KG</v>
      </c>
      <c r="G174" s="115">
        <v>431.4</v>
      </c>
      <c r="H174" s="116">
        <f t="shared" si="49"/>
        <v>12.92</v>
      </c>
      <c r="I174" s="117">
        <f t="shared" si="50"/>
        <v>5573.68</v>
      </c>
      <c r="J174" s="116">
        <f t="shared" si="51"/>
        <v>16.146124</v>
      </c>
      <c r="K174" s="118">
        <f t="shared" si="52"/>
        <v>6965.43</v>
      </c>
      <c r="L174" s="51"/>
      <c r="M174" s="101">
        <f>IF($C174="SINAPI",VLOOKUP($D174,'Comp. Sinapi'!$B:$F,5,0),VLOOKUP($D174,'Comp. Própria'!$B:$I,8,0))</f>
        <v>12.92</v>
      </c>
      <c r="N174" s="51"/>
      <c r="O174" s="51"/>
      <c r="P174" s="51"/>
      <c r="Q174" s="51"/>
      <c r="R174" s="51"/>
      <c r="S174" s="51"/>
      <c r="T174" s="51"/>
      <c r="U174" s="51"/>
      <c r="V174" s="51"/>
      <c r="W174" s="51"/>
      <c r="X174" s="51"/>
      <c r="Y174" s="51"/>
      <c r="Z174" s="51"/>
    </row>
    <row r="175" ht="15.75" customHeight="1" outlineLevel="2">
      <c r="A175" s="51"/>
      <c r="B175" s="112" t="s">
        <v>232</v>
      </c>
      <c r="C175" s="113" t="s">
        <v>56</v>
      </c>
      <c r="D175" s="113">
        <v>92759.0</v>
      </c>
      <c r="E175" s="114" t="str">
        <f>IF($C175="SINAPI",VLOOKUP($D175,'Comp. Sinapi'!$B:$F,2,0),VLOOKUP($D175,'Comp. Própria'!$B:$I,2,0))</f>
        <v>ARMAÇÃO DE PILAR OU VIGA DE ESTRUTURA CONVENCIONAL DE CONCRETO ARMADO UTILIZANDO AÇO CA-60 DE 5,0 MM - MONTAGEM. AF_06/2022</v>
      </c>
      <c r="F175" s="113" t="str">
        <f>IF($C175="SINAPI",VLOOKUP($D175,'Comp. Sinapi'!$B:$F,3,0),VLOOKUP($D175,'Comp. Própria'!$B:$I,7,0))</f>
        <v>KG</v>
      </c>
      <c r="G175" s="115">
        <v>340.8</v>
      </c>
      <c r="H175" s="116">
        <f t="shared" si="49"/>
        <v>15.5</v>
      </c>
      <c r="I175" s="117">
        <f t="shared" si="50"/>
        <v>5282.4</v>
      </c>
      <c r="J175" s="116">
        <f t="shared" si="51"/>
        <v>19.37035</v>
      </c>
      <c r="K175" s="118">
        <f t="shared" si="52"/>
        <v>6601.41</v>
      </c>
      <c r="L175" s="51"/>
      <c r="M175" s="101">
        <f>IF($C175="SINAPI",VLOOKUP($D175,'Comp. Sinapi'!$B:$F,5,0),VLOOKUP($D175,'Comp. Própria'!$B:$I,8,0))</f>
        <v>15.5</v>
      </c>
      <c r="N175" s="51"/>
      <c r="O175" s="51"/>
      <c r="P175" s="51"/>
      <c r="Q175" s="51"/>
      <c r="R175" s="51"/>
      <c r="S175" s="51"/>
      <c r="T175" s="51"/>
      <c r="U175" s="51"/>
      <c r="V175" s="51"/>
      <c r="W175" s="51"/>
      <c r="X175" s="51"/>
      <c r="Y175" s="51"/>
      <c r="Z175" s="51"/>
    </row>
    <row r="176" ht="15.75" customHeight="1" outlineLevel="1">
      <c r="A176" s="51"/>
      <c r="B176" s="102"/>
      <c r="C176" s="103"/>
      <c r="D176" s="103"/>
      <c r="E176" s="103"/>
      <c r="F176" s="103"/>
      <c r="G176" s="103"/>
      <c r="H176" s="103"/>
      <c r="I176" s="103"/>
      <c r="J176" s="103"/>
      <c r="K176" s="104"/>
      <c r="L176" s="51"/>
      <c r="M176" s="51"/>
      <c r="N176" s="51"/>
      <c r="O176" s="51"/>
      <c r="P176" s="51"/>
      <c r="Q176" s="51"/>
      <c r="R176" s="51"/>
      <c r="S176" s="51"/>
      <c r="T176" s="51"/>
      <c r="U176" s="51"/>
      <c r="V176" s="51"/>
      <c r="W176" s="51"/>
      <c r="X176" s="51"/>
      <c r="Y176" s="51"/>
      <c r="Z176" s="51"/>
    </row>
    <row r="177" ht="15.75" customHeight="1" outlineLevel="1">
      <c r="A177" s="51"/>
      <c r="B177" s="125" t="s">
        <v>233</v>
      </c>
      <c r="C177" s="126"/>
      <c r="D177" s="126"/>
      <c r="E177" s="126" t="s">
        <v>234</v>
      </c>
      <c r="F177" s="126"/>
      <c r="G177" s="126"/>
      <c r="H177" s="126"/>
      <c r="I177" s="127">
        <f>SUM(I178:I185)</f>
        <v>40996.29</v>
      </c>
      <c r="J177" s="126"/>
      <c r="K177" s="128">
        <f>SUM(K178:K185)</f>
        <v>51233.07</v>
      </c>
      <c r="L177" s="51"/>
      <c r="M177" s="51"/>
      <c r="N177" s="51"/>
      <c r="O177" s="51"/>
      <c r="P177" s="51"/>
      <c r="Q177" s="51"/>
      <c r="R177" s="51"/>
      <c r="S177" s="51"/>
      <c r="T177" s="51"/>
      <c r="U177" s="51"/>
      <c r="V177" s="51"/>
      <c r="W177" s="51"/>
      <c r="X177" s="51"/>
      <c r="Y177" s="51"/>
      <c r="Z177" s="51"/>
    </row>
    <row r="178" ht="15.75" customHeight="1" outlineLevel="2">
      <c r="A178" s="51"/>
      <c r="B178" s="93" t="s">
        <v>235</v>
      </c>
      <c r="C178" s="94" t="s">
        <v>56</v>
      </c>
      <c r="D178" s="94">
        <v>92431.0</v>
      </c>
      <c r="E178" s="95" t="str">
        <f>IF($C178="SINAPI",VLOOKUP($D178,'Comp. Sinapi'!$B:$F,2,0),VLOOKUP($D178,'Comp. Própria'!$B:$I,2,0))</f>
        <v>MONTAGEM E DESMONTAGEM DE FÔRMA DE PILARES RETANGULARES E ESTRUTURAS SIMILARES, PÉ-DIREITO SIMPLES, EM CHAPA DE MADEIRA COMPENSADA PLASTIFICADA, 10 UTILIZAÇÕES. AF_09/2020</v>
      </c>
      <c r="F178" s="94" t="str">
        <f>IF($C178="SINAPI",VLOOKUP($D178,'Comp. Sinapi'!$B:$F,3,0),VLOOKUP($D178,'Comp. Própria'!$B:$I,7,0))</f>
        <v>M2</v>
      </c>
      <c r="G178" s="97">
        <v>103.79</v>
      </c>
      <c r="H178" s="98">
        <f t="shared" ref="H178:H185" si="53">M178*(1-$M$9)</f>
        <v>77.58</v>
      </c>
      <c r="I178" s="99">
        <f t="shared" ref="I178:I185" si="54">TRUNC((G178*H178),2)</f>
        <v>8052.02</v>
      </c>
      <c r="J178" s="98">
        <f t="shared" ref="J178:J185" si="55">H178*(1+$K$8)</f>
        <v>96.951726</v>
      </c>
      <c r="K178" s="100">
        <f t="shared" ref="K178:K185" si="56">TRUNC((G178*J178),2)</f>
        <v>10062.61</v>
      </c>
      <c r="L178" s="51"/>
      <c r="M178" s="101">
        <f>IF($C178="SINAPI",VLOOKUP($D178,'Comp. Sinapi'!$B:$F,5,0),VLOOKUP($D178,'Comp. Própria'!$B:$I,8,0))</f>
        <v>77.58</v>
      </c>
      <c r="N178" s="51"/>
      <c r="O178" s="51"/>
      <c r="P178" s="51"/>
      <c r="Q178" s="51"/>
      <c r="R178" s="51"/>
      <c r="S178" s="51"/>
      <c r="T178" s="51"/>
      <c r="U178" s="51"/>
      <c r="V178" s="51"/>
      <c r="W178" s="51"/>
      <c r="X178" s="51"/>
      <c r="Y178" s="51"/>
      <c r="Z178" s="51"/>
    </row>
    <row r="179" ht="43.5" customHeight="1" outlineLevel="2">
      <c r="A179" s="51"/>
      <c r="B179" s="112" t="s">
        <v>236</v>
      </c>
      <c r="C179" s="113" t="s">
        <v>56</v>
      </c>
      <c r="D179" s="113">
        <v>92468.0</v>
      </c>
      <c r="E179" s="114" t="str">
        <f>IF($C179="SINAPI",VLOOKUP($D179,'Comp. Sinapi'!$B:$F,2,0),VLOOKUP($D179,'Comp. Própria'!$B:$I,2,0))</f>
        <v>MONTAGEM E DESMONTAGEM DE FÔRMA DE VIGA, ESCORAMENTO METÁLICO, PÉ-DIREITO SIMPLES, EM CHAPA DE MADEIRA PLASTIFICADA, 10 UTILIZAÇÕES. AF_09/2020</v>
      </c>
      <c r="F179" s="113" t="str">
        <f>IF($C179="SINAPI",VLOOKUP($D179,'Comp. Sinapi'!$B:$F,3,0),VLOOKUP($D179,'Comp. Própria'!$B:$I,7,0))</f>
        <v>M2</v>
      </c>
      <c r="G179" s="115">
        <v>97.19</v>
      </c>
      <c r="H179" s="116">
        <f t="shared" si="53"/>
        <v>150.24</v>
      </c>
      <c r="I179" s="117">
        <f t="shared" si="54"/>
        <v>14601.82</v>
      </c>
      <c r="J179" s="116">
        <f t="shared" si="55"/>
        <v>187.754928</v>
      </c>
      <c r="K179" s="118">
        <f t="shared" si="56"/>
        <v>18247.9</v>
      </c>
      <c r="L179" s="51"/>
      <c r="M179" s="101">
        <f>IF($C179="SINAPI",VLOOKUP($D179,'Comp. Sinapi'!$B:$F,5,0),VLOOKUP($D179,'Comp. Própria'!$B:$I,8,0))</f>
        <v>150.24</v>
      </c>
      <c r="N179" s="51"/>
      <c r="O179" s="51"/>
      <c r="P179" s="51"/>
      <c r="Q179" s="51"/>
      <c r="R179" s="51"/>
      <c r="S179" s="51"/>
      <c r="T179" s="51"/>
      <c r="U179" s="51"/>
      <c r="V179" s="51"/>
      <c r="W179" s="51"/>
      <c r="X179" s="51"/>
      <c r="Y179" s="51"/>
      <c r="Z179" s="51"/>
    </row>
    <row r="180" ht="15.75" customHeight="1" outlineLevel="2">
      <c r="A180" s="51"/>
      <c r="B180" s="112" t="s">
        <v>237</v>
      </c>
      <c r="C180" s="113" t="s">
        <v>56</v>
      </c>
      <c r="D180" s="113">
        <v>92759.0</v>
      </c>
      <c r="E180" s="114" t="str">
        <f>IF($C180="SINAPI",VLOOKUP($D180,'Comp. Sinapi'!$B:$F,2,0),VLOOKUP($D180,'Comp. Própria'!$B:$I,2,0))</f>
        <v>ARMAÇÃO DE PILAR OU VIGA DE ESTRUTURA CONVENCIONAL DE CONCRETO ARMADO UTILIZANDO AÇO CA-60 DE 5,0 MM - MONTAGEM. AF_06/2022</v>
      </c>
      <c r="F180" s="113" t="str">
        <f>IF($C180="SINAPI",VLOOKUP($D180,'Comp. Sinapi'!$B:$F,3,0),VLOOKUP($D180,'Comp. Própria'!$B:$I,7,0))</f>
        <v>KG</v>
      </c>
      <c r="G180" s="115">
        <v>221.6</v>
      </c>
      <c r="H180" s="116">
        <f t="shared" si="53"/>
        <v>15.5</v>
      </c>
      <c r="I180" s="117">
        <f t="shared" si="54"/>
        <v>3434.8</v>
      </c>
      <c r="J180" s="116">
        <f t="shared" si="55"/>
        <v>19.37035</v>
      </c>
      <c r="K180" s="118">
        <f t="shared" si="56"/>
        <v>4292.46</v>
      </c>
      <c r="L180" s="51"/>
      <c r="M180" s="101">
        <f>IF($C180="SINAPI",VLOOKUP($D180,'Comp. Sinapi'!$B:$F,5,0),VLOOKUP($D180,'Comp. Própria'!$B:$I,8,0))</f>
        <v>15.5</v>
      </c>
      <c r="N180" s="51"/>
      <c r="O180" s="51"/>
      <c r="P180" s="51"/>
      <c r="Q180" s="51"/>
      <c r="R180" s="51"/>
      <c r="S180" s="51"/>
      <c r="T180" s="51"/>
      <c r="U180" s="51"/>
      <c r="V180" s="51"/>
      <c r="W180" s="51"/>
      <c r="X180" s="51"/>
      <c r="Y180" s="51"/>
      <c r="Z180" s="51"/>
    </row>
    <row r="181" ht="15.75" customHeight="1" outlineLevel="2">
      <c r="A181" s="51"/>
      <c r="B181" s="112" t="s">
        <v>238</v>
      </c>
      <c r="C181" s="113" t="s">
        <v>56</v>
      </c>
      <c r="D181" s="113">
        <v>92761.0</v>
      </c>
      <c r="E181" s="114" t="str">
        <f>IF($C181="SINAPI",VLOOKUP($D181,'Comp. Sinapi'!$B:$F,2,0),VLOOKUP($D181,'Comp. Própria'!$B:$I,2,0))</f>
        <v>ARMAÇÃO DE PILAR OU VIGA DE ESTRUTURA CONVENCIONAL DE CONCRETO ARMADO UTILIZANDO AÇO CA-50 DE 8,0 MM - MONTAGEM. AF_06/2022</v>
      </c>
      <c r="F181" s="113" t="str">
        <f>IF($C181="SINAPI",VLOOKUP($D181,'Comp. Sinapi'!$B:$F,3,0),VLOOKUP($D181,'Comp. Própria'!$B:$I,7,0))</f>
        <v>KG</v>
      </c>
      <c r="G181" s="115">
        <v>80.3</v>
      </c>
      <c r="H181" s="116">
        <f t="shared" si="53"/>
        <v>14.33</v>
      </c>
      <c r="I181" s="117">
        <f t="shared" si="54"/>
        <v>1150.69</v>
      </c>
      <c r="J181" s="116">
        <f t="shared" si="55"/>
        <v>17.908201</v>
      </c>
      <c r="K181" s="118">
        <f t="shared" si="56"/>
        <v>1438.02</v>
      </c>
      <c r="L181" s="51"/>
      <c r="M181" s="101">
        <f>IF($C181="SINAPI",VLOOKUP($D181,'Comp. Sinapi'!$B:$F,5,0),VLOOKUP($D181,'Comp. Própria'!$B:$I,8,0))</f>
        <v>14.33</v>
      </c>
      <c r="N181" s="51"/>
      <c r="O181" s="51"/>
      <c r="P181" s="51"/>
      <c r="Q181" s="51"/>
      <c r="R181" s="51"/>
      <c r="S181" s="51"/>
      <c r="T181" s="51"/>
      <c r="U181" s="51"/>
      <c r="V181" s="51"/>
      <c r="W181" s="51"/>
      <c r="X181" s="51"/>
      <c r="Y181" s="51"/>
      <c r="Z181" s="51"/>
    </row>
    <row r="182" ht="15.75" customHeight="1" outlineLevel="2">
      <c r="A182" s="51"/>
      <c r="B182" s="112" t="s">
        <v>239</v>
      </c>
      <c r="C182" s="113" t="s">
        <v>56</v>
      </c>
      <c r="D182" s="113">
        <v>92762.0</v>
      </c>
      <c r="E182" s="114" t="str">
        <f>IF($C182="SINAPI",VLOOKUP($D182,'Comp. Sinapi'!$B:$F,2,0),VLOOKUP($D182,'Comp. Própria'!$B:$I,2,0))</f>
        <v>ARMAÇÃO DE PILAR OU VIGA DE ESTRUTURA CONVENCIONAL DE CONCRETO ARMADO UTILIZANDO AÇO CA-50 DE 10,0 MM - MONTAGEM. AF_06/2022</v>
      </c>
      <c r="F182" s="113" t="str">
        <f>IF($C182="SINAPI",VLOOKUP($D182,'Comp. Sinapi'!$B:$F,3,0),VLOOKUP($D182,'Comp. Própria'!$B:$I,7,0))</f>
        <v>KG</v>
      </c>
      <c r="G182" s="115">
        <v>487.8</v>
      </c>
      <c r="H182" s="116">
        <f t="shared" si="53"/>
        <v>12.92</v>
      </c>
      <c r="I182" s="117">
        <f t="shared" si="54"/>
        <v>6302.37</v>
      </c>
      <c r="J182" s="116">
        <f t="shared" si="55"/>
        <v>16.146124</v>
      </c>
      <c r="K182" s="118">
        <f t="shared" si="56"/>
        <v>7876.07</v>
      </c>
      <c r="L182" s="51"/>
      <c r="M182" s="101">
        <f>IF($C182="SINAPI",VLOOKUP($D182,'Comp. Sinapi'!$B:$F,5,0),VLOOKUP($D182,'Comp. Própria'!$B:$I,8,0))</f>
        <v>12.92</v>
      </c>
      <c r="N182" s="51"/>
      <c r="O182" s="51"/>
      <c r="P182" s="51"/>
      <c r="Q182" s="51"/>
      <c r="R182" s="51"/>
      <c r="S182" s="51"/>
      <c r="T182" s="51"/>
      <c r="U182" s="51"/>
      <c r="V182" s="51"/>
      <c r="W182" s="51"/>
      <c r="X182" s="51"/>
      <c r="Y182" s="51"/>
      <c r="Z182" s="51"/>
    </row>
    <row r="183" ht="15.75" customHeight="1" outlineLevel="2">
      <c r="A183" s="51"/>
      <c r="B183" s="112" t="s">
        <v>240</v>
      </c>
      <c r="C183" s="113" t="s">
        <v>56</v>
      </c>
      <c r="D183" s="113">
        <v>92760.0</v>
      </c>
      <c r="E183" s="114" t="str">
        <f>IF($C183="SINAPI",VLOOKUP($D183,'Comp. Sinapi'!$B:$F,2,0),VLOOKUP($D183,'Comp. Própria'!$B:$I,2,0))</f>
        <v>ARMAÇÃO DE PILAR OU VIGA DE ESTRUTURA CONVENCIONAL DE CONCRETO ARMADO UTILIZANDO AÇO CA-50 DE 6,3 MM - MONTAGEM. AF_06/2022</v>
      </c>
      <c r="F183" s="113" t="str">
        <f>IF($C183="SINAPI",VLOOKUP($D183,'Comp. Sinapi'!$B:$F,3,0),VLOOKUP($D183,'Comp. Própria'!$B:$I,7,0))</f>
        <v>KG</v>
      </c>
      <c r="G183" s="115">
        <v>3.7</v>
      </c>
      <c r="H183" s="116">
        <f t="shared" si="53"/>
        <v>14.99</v>
      </c>
      <c r="I183" s="117">
        <f t="shared" si="54"/>
        <v>55.46</v>
      </c>
      <c r="J183" s="116">
        <f t="shared" si="55"/>
        <v>18.733003</v>
      </c>
      <c r="K183" s="118">
        <f t="shared" si="56"/>
        <v>69.31</v>
      </c>
      <c r="L183" s="51"/>
      <c r="M183" s="101">
        <f>IF($C183="SINAPI",VLOOKUP($D183,'Comp. Sinapi'!$B:$F,5,0),VLOOKUP($D183,'Comp. Própria'!$B:$I,8,0))</f>
        <v>14.99</v>
      </c>
      <c r="N183" s="51"/>
      <c r="O183" s="51"/>
      <c r="P183" s="51"/>
      <c r="Q183" s="51"/>
      <c r="R183" s="51"/>
      <c r="S183" s="51"/>
      <c r="T183" s="51"/>
      <c r="U183" s="51"/>
      <c r="V183" s="51"/>
      <c r="W183" s="51"/>
      <c r="X183" s="51"/>
      <c r="Y183" s="51"/>
      <c r="Z183" s="51"/>
    </row>
    <row r="184" ht="15.75" customHeight="1" outlineLevel="2">
      <c r="A184" s="51"/>
      <c r="B184" s="112" t="s">
        <v>241</v>
      </c>
      <c r="C184" s="113" t="s">
        <v>56</v>
      </c>
      <c r="D184" s="113">
        <v>92763.0</v>
      </c>
      <c r="E184" s="114" t="str">
        <f>IF($C184="SINAPI",VLOOKUP($D184,'Comp. Sinapi'!$B:$F,2,0),VLOOKUP($D184,'Comp. Própria'!$B:$I,2,0))</f>
        <v>ARMAÇÃO DE PILAR OU VIGA DE ESTRUTURA CONVENCIONAL DE CONCRETO ARMADO UTILIZANDO AÇO CA-50 DE 12,5 MM - MONTAGEM. AF_06/2022</v>
      </c>
      <c r="F184" s="113" t="str">
        <f>IF($C184="SINAPI",VLOOKUP($D184,'Comp. Sinapi'!$B:$F,3,0),VLOOKUP($D184,'Comp. Própria'!$B:$I,7,0))</f>
        <v>KG</v>
      </c>
      <c r="G184" s="115">
        <v>95.4</v>
      </c>
      <c r="H184" s="116">
        <f t="shared" si="53"/>
        <v>10.94</v>
      </c>
      <c r="I184" s="117">
        <f t="shared" si="54"/>
        <v>1043.67</v>
      </c>
      <c r="J184" s="116">
        <f t="shared" si="55"/>
        <v>13.671718</v>
      </c>
      <c r="K184" s="118">
        <f t="shared" si="56"/>
        <v>1304.28</v>
      </c>
      <c r="L184" s="51"/>
      <c r="M184" s="101">
        <f>IF($C184="SINAPI",VLOOKUP($D184,'Comp. Sinapi'!$B:$F,5,0),VLOOKUP($D184,'Comp. Própria'!$B:$I,8,0))</f>
        <v>10.94</v>
      </c>
      <c r="N184" s="51"/>
      <c r="O184" s="51"/>
      <c r="P184" s="51"/>
      <c r="Q184" s="51"/>
      <c r="R184" s="51"/>
      <c r="S184" s="51"/>
      <c r="T184" s="51"/>
      <c r="U184" s="51"/>
      <c r="V184" s="51"/>
      <c r="W184" s="51"/>
      <c r="X184" s="51"/>
      <c r="Y184" s="51"/>
      <c r="Z184" s="51"/>
    </row>
    <row r="185" ht="15.75" customHeight="1" outlineLevel="2">
      <c r="A185" s="51"/>
      <c r="B185" s="112" t="s">
        <v>242</v>
      </c>
      <c r="C185" s="113" t="s">
        <v>56</v>
      </c>
      <c r="D185" s="113">
        <v>103669.0</v>
      </c>
      <c r="E185" s="114" t="str">
        <f>IF($C185="SINAPI",VLOOKUP($D185,'Comp. Sinapi'!$B:$F,2,0),VLOOKUP($D185,'Comp. Própria'!$B:$I,2,0))</f>
        <v>CONCRETAGEM DE PILARES, FCK = 25 MPA,  COM USO DE BALDES - LANÇAMENTO, ADENSAMENTO E ACABAMENTO. AF_02/2022</v>
      </c>
      <c r="F185" s="113" t="str">
        <f>IF($C185="SINAPI",VLOOKUP($D185,'Comp. Sinapi'!$B:$F,3,0),VLOOKUP($D185,'Comp. Própria'!$B:$I,7,0))</f>
        <v>M3</v>
      </c>
      <c r="G185" s="115">
        <v>5.53</v>
      </c>
      <c r="H185" s="116">
        <f t="shared" si="53"/>
        <v>1149.27</v>
      </c>
      <c r="I185" s="117">
        <f t="shared" si="54"/>
        <v>6355.46</v>
      </c>
      <c r="J185" s="116">
        <f t="shared" si="55"/>
        <v>1436.242719</v>
      </c>
      <c r="K185" s="118">
        <f t="shared" si="56"/>
        <v>7942.42</v>
      </c>
      <c r="L185" s="51"/>
      <c r="M185" s="101">
        <f>IF($C185="SINAPI",VLOOKUP($D185,'Comp. Sinapi'!$B:$F,5,0),VLOOKUP($D185,'Comp. Própria'!$B:$I,8,0))</f>
        <v>1149.27</v>
      </c>
      <c r="N185" s="51"/>
      <c r="O185" s="51"/>
      <c r="P185" s="51"/>
      <c r="Q185" s="51"/>
      <c r="R185" s="51"/>
      <c r="S185" s="51"/>
      <c r="T185" s="51"/>
      <c r="U185" s="51"/>
      <c r="V185" s="51"/>
      <c r="W185" s="51"/>
      <c r="X185" s="51"/>
      <c r="Y185" s="51"/>
      <c r="Z185" s="51"/>
    </row>
    <row r="186" ht="15.75" customHeight="1" outlineLevel="1">
      <c r="A186" s="51"/>
      <c r="B186" s="102"/>
      <c r="C186" s="103"/>
      <c r="D186" s="103"/>
      <c r="E186" s="103"/>
      <c r="F186" s="103"/>
      <c r="G186" s="103"/>
      <c r="H186" s="103"/>
      <c r="I186" s="103"/>
      <c r="J186" s="103"/>
      <c r="K186" s="104"/>
      <c r="L186" s="51"/>
      <c r="M186" s="51"/>
      <c r="N186" s="51"/>
      <c r="O186" s="51"/>
      <c r="P186" s="51"/>
      <c r="Q186" s="51"/>
      <c r="R186" s="51"/>
      <c r="S186" s="51"/>
      <c r="T186" s="51"/>
      <c r="U186" s="51"/>
      <c r="V186" s="51"/>
      <c r="W186" s="51"/>
      <c r="X186" s="51"/>
      <c r="Y186" s="51"/>
      <c r="Z186" s="51"/>
    </row>
    <row r="187" ht="15.75" customHeight="1" outlineLevel="1">
      <c r="A187" s="51"/>
      <c r="B187" s="125" t="s">
        <v>243</v>
      </c>
      <c r="C187" s="126"/>
      <c r="D187" s="126"/>
      <c r="E187" s="126" t="s">
        <v>244</v>
      </c>
      <c r="F187" s="126"/>
      <c r="G187" s="126"/>
      <c r="H187" s="126"/>
      <c r="I187" s="127">
        <f>SUM(I188:I195)</f>
        <v>21238.47</v>
      </c>
      <c r="J187" s="126"/>
      <c r="K187" s="128">
        <f>SUM(K188:K195)</f>
        <v>26541.68</v>
      </c>
      <c r="L187" s="51"/>
      <c r="M187" s="51"/>
      <c r="N187" s="51"/>
      <c r="O187" s="51"/>
      <c r="P187" s="51"/>
      <c r="Q187" s="51"/>
      <c r="R187" s="51"/>
      <c r="S187" s="51"/>
      <c r="T187" s="51"/>
      <c r="U187" s="51"/>
      <c r="V187" s="51"/>
      <c r="W187" s="51"/>
      <c r="X187" s="51"/>
      <c r="Y187" s="51"/>
      <c r="Z187" s="51"/>
    </row>
    <row r="188" ht="15.75" customHeight="1" outlineLevel="2">
      <c r="A188" s="51"/>
      <c r="B188" s="93" t="s">
        <v>245</v>
      </c>
      <c r="C188" s="94" t="s">
        <v>56</v>
      </c>
      <c r="D188" s="94">
        <v>92763.0</v>
      </c>
      <c r="E188" s="95" t="str">
        <f>IF($C188="SINAPI",VLOOKUP($D188,'Comp. Sinapi'!$B:$F,2,0),VLOOKUP($D188,'Comp. Própria'!$B:$I,2,0))</f>
        <v>ARMAÇÃO DE PILAR OU VIGA DE ESTRUTURA CONVENCIONAL DE CONCRETO ARMADO UTILIZANDO AÇO CA-50 DE 12,5 MM - MONTAGEM. AF_06/2022</v>
      </c>
      <c r="F188" s="94" t="str">
        <f>IF($C188="SINAPI",VLOOKUP($D188,'Comp. Sinapi'!$B:$F,3,0),VLOOKUP($D188,'Comp. Própria'!$B:$I,7,0))</f>
        <v>KG</v>
      </c>
      <c r="G188" s="97">
        <v>40.0</v>
      </c>
      <c r="H188" s="98">
        <f t="shared" ref="H188:H195" si="57">M188*(1-$M$9)</f>
        <v>10.94</v>
      </c>
      <c r="I188" s="99">
        <f t="shared" ref="I188:I195" si="58">TRUNC((G188*H188),2)</f>
        <v>437.6</v>
      </c>
      <c r="J188" s="98">
        <f t="shared" ref="J188:J195" si="59">H188*(1+$K$8)</f>
        <v>13.671718</v>
      </c>
      <c r="K188" s="100">
        <f t="shared" ref="K188:K195" si="60">TRUNC((G188*J188),2)</f>
        <v>546.86</v>
      </c>
      <c r="L188" s="51"/>
      <c r="M188" s="101">
        <f>IF($C188="SINAPI",VLOOKUP($D188,'Comp. Sinapi'!$B:$F,5,0),VLOOKUP($D188,'Comp. Própria'!$B:$I,8,0))</f>
        <v>10.94</v>
      </c>
      <c r="N188" s="51"/>
      <c r="O188" s="51"/>
      <c r="P188" s="51"/>
      <c r="Q188" s="51"/>
      <c r="R188" s="51"/>
      <c r="S188" s="51"/>
      <c r="T188" s="51"/>
      <c r="U188" s="51"/>
      <c r="V188" s="51"/>
      <c r="W188" s="51"/>
      <c r="X188" s="51"/>
      <c r="Y188" s="51"/>
      <c r="Z188" s="51"/>
    </row>
    <row r="189" ht="15.75" customHeight="1" outlineLevel="2">
      <c r="A189" s="51"/>
      <c r="B189" s="112" t="s">
        <v>246</v>
      </c>
      <c r="C189" s="113" t="s">
        <v>56</v>
      </c>
      <c r="D189" s="113">
        <v>92762.0</v>
      </c>
      <c r="E189" s="114" t="str">
        <f>IF($C189="SINAPI",VLOOKUP($D189,'Comp. Sinapi'!$B:$F,2,0),VLOOKUP($D189,'Comp. Própria'!$B:$I,2,0))</f>
        <v>ARMAÇÃO DE PILAR OU VIGA DE ESTRUTURA CONVENCIONAL DE CONCRETO ARMADO UTILIZANDO AÇO CA-50 DE 10,0 MM - MONTAGEM. AF_06/2022</v>
      </c>
      <c r="F189" s="113" t="str">
        <f>IF($C189="SINAPI",VLOOKUP($D189,'Comp. Sinapi'!$B:$F,3,0),VLOOKUP($D189,'Comp. Própria'!$B:$I,7,0))</f>
        <v>KG</v>
      </c>
      <c r="G189" s="115">
        <v>147.2</v>
      </c>
      <c r="H189" s="116">
        <f t="shared" si="57"/>
        <v>12.92</v>
      </c>
      <c r="I189" s="117">
        <f t="shared" si="58"/>
        <v>1901.82</v>
      </c>
      <c r="J189" s="116">
        <f t="shared" si="59"/>
        <v>16.146124</v>
      </c>
      <c r="K189" s="118">
        <f t="shared" si="60"/>
        <v>2376.7</v>
      </c>
      <c r="L189" s="51"/>
      <c r="M189" s="101">
        <f>IF($C189="SINAPI",VLOOKUP($D189,'Comp. Sinapi'!$B:$F,5,0),VLOOKUP($D189,'Comp. Própria'!$B:$I,8,0))</f>
        <v>12.92</v>
      </c>
      <c r="N189" s="51"/>
      <c r="O189" s="51"/>
      <c r="P189" s="51"/>
      <c r="Q189" s="51"/>
      <c r="R189" s="51"/>
      <c r="S189" s="51"/>
      <c r="T189" s="51"/>
      <c r="U189" s="51"/>
      <c r="V189" s="51"/>
      <c r="W189" s="51"/>
      <c r="X189" s="51"/>
      <c r="Y189" s="51"/>
      <c r="Z189" s="51"/>
    </row>
    <row r="190" ht="15.75" customHeight="1" outlineLevel="2">
      <c r="A190" s="51"/>
      <c r="B190" s="112" t="s">
        <v>247</v>
      </c>
      <c r="C190" s="113" t="s">
        <v>56</v>
      </c>
      <c r="D190" s="113">
        <v>92761.0</v>
      </c>
      <c r="E190" s="114" t="str">
        <f>IF($C190="SINAPI",VLOOKUP($D190,'Comp. Sinapi'!$B:$F,2,0),VLOOKUP($D190,'Comp. Própria'!$B:$I,2,0))</f>
        <v>ARMAÇÃO DE PILAR OU VIGA DE ESTRUTURA CONVENCIONAL DE CONCRETO ARMADO UTILIZANDO AÇO CA-50 DE 8,0 MM - MONTAGEM. AF_06/2022</v>
      </c>
      <c r="F190" s="113" t="str">
        <f>IF($C190="SINAPI",VLOOKUP($D190,'Comp. Sinapi'!$B:$F,3,0),VLOOKUP($D190,'Comp. Própria'!$B:$I,7,0))</f>
        <v>KG</v>
      </c>
      <c r="G190" s="115">
        <v>96.1</v>
      </c>
      <c r="H190" s="116">
        <f t="shared" si="57"/>
        <v>14.33</v>
      </c>
      <c r="I190" s="117">
        <f t="shared" si="58"/>
        <v>1377.11</v>
      </c>
      <c r="J190" s="116">
        <f t="shared" si="59"/>
        <v>17.908201</v>
      </c>
      <c r="K190" s="118">
        <f t="shared" si="60"/>
        <v>1720.97</v>
      </c>
      <c r="L190" s="51"/>
      <c r="M190" s="101">
        <f>IF($C190="SINAPI",VLOOKUP($D190,'Comp. Sinapi'!$B:$F,5,0),VLOOKUP($D190,'Comp. Própria'!$B:$I,8,0))</f>
        <v>14.33</v>
      </c>
      <c r="N190" s="51"/>
      <c r="O190" s="51"/>
      <c r="P190" s="51"/>
      <c r="Q190" s="51"/>
      <c r="R190" s="51"/>
      <c r="S190" s="51"/>
      <c r="T190" s="51"/>
      <c r="U190" s="51"/>
      <c r="V190" s="51"/>
      <c r="W190" s="51"/>
      <c r="X190" s="51"/>
      <c r="Y190" s="51"/>
      <c r="Z190" s="51"/>
    </row>
    <row r="191" ht="15.75" customHeight="1" outlineLevel="2">
      <c r="A191" s="51"/>
      <c r="B191" s="112" t="s">
        <v>248</v>
      </c>
      <c r="C191" s="113" t="s">
        <v>56</v>
      </c>
      <c r="D191" s="113">
        <v>92759.0</v>
      </c>
      <c r="E191" s="114" t="str">
        <f>IF($C191="SINAPI",VLOOKUP($D191,'Comp. Sinapi'!$B:$F,2,0),VLOOKUP($D191,'Comp. Própria'!$B:$I,2,0))</f>
        <v>ARMAÇÃO DE PILAR OU VIGA DE ESTRUTURA CONVENCIONAL DE CONCRETO ARMADO UTILIZANDO AÇO CA-60 DE 5,0 MM - MONTAGEM. AF_06/2022</v>
      </c>
      <c r="F191" s="113" t="str">
        <f>IF($C191="SINAPI",VLOOKUP($D191,'Comp. Sinapi'!$B:$F,3,0),VLOOKUP($D191,'Comp. Própria'!$B:$I,7,0))</f>
        <v>KG</v>
      </c>
      <c r="G191" s="115">
        <v>103.3</v>
      </c>
      <c r="H191" s="116">
        <f t="shared" si="57"/>
        <v>15.5</v>
      </c>
      <c r="I191" s="117">
        <f t="shared" si="58"/>
        <v>1601.15</v>
      </c>
      <c r="J191" s="116">
        <f t="shared" si="59"/>
        <v>19.37035</v>
      </c>
      <c r="K191" s="118">
        <f t="shared" si="60"/>
        <v>2000.95</v>
      </c>
      <c r="L191" s="51"/>
      <c r="M191" s="101">
        <f>IF($C191="SINAPI",VLOOKUP($D191,'Comp. Sinapi'!$B:$F,5,0),VLOOKUP($D191,'Comp. Própria'!$B:$I,8,0))</f>
        <v>15.5</v>
      </c>
      <c r="N191" s="51"/>
      <c r="O191" s="51"/>
      <c r="P191" s="51"/>
      <c r="Q191" s="51"/>
      <c r="R191" s="51"/>
      <c r="S191" s="51"/>
      <c r="T191" s="51"/>
      <c r="U191" s="51"/>
      <c r="V191" s="51"/>
      <c r="W191" s="51"/>
      <c r="X191" s="51"/>
      <c r="Y191" s="51"/>
      <c r="Z191" s="51"/>
    </row>
    <row r="192" ht="15.75" customHeight="1" outlineLevel="2">
      <c r="A192" s="51"/>
      <c r="B192" s="112" t="s">
        <v>249</v>
      </c>
      <c r="C192" s="113" t="s">
        <v>56</v>
      </c>
      <c r="D192" s="113">
        <v>92431.0</v>
      </c>
      <c r="E192" s="114" t="str">
        <f>IF($C192="SINAPI",VLOOKUP($D192,'Comp. Sinapi'!$B:$F,2,0),VLOOKUP($D192,'Comp. Própria'!$B:$I,2,0))</f>
        <v>MONTAGEM E DESMONTAGEM DE FÔRMA DE PILARES RETANGULARES E ESTRUTURAS SIMILARES, PÉ-DIREITO SIMPLES, EM CHAPA DE MADEIRA COMPENSADA PLASTIFICADA, 10 UTILIZAÇÕES. AF_09/2020</v>
      </c>
      <c r="F192" s="113" t="str">
        <f>IF($C192="SINAPI",VLOOKUP($D192,'Comp. Sinapi'!$B:$F,3,0),VLOOKUP($D192,'Comp. Própria'!$B:$I,7,0))</f>
        <v>M2</v>
      </c>
      <c r="G192" s="115">
        <v>43.0</v>
      </c>
      <c r="H192" s="116">
        <f t="shared" si="57"/>
        <v>77.58</v>
      </c>
      <c r="I192" s="117">
        <f t="shared" si="58"/>
        <v>3335.94</v>
      </c>
      <c r="J192" s="116">
        <f t="shared" si="59"/>
        <v>96.951726</v>
      </c>
      <c r="K192" s="118">
        <f t="shared" si="60"/>
        <v>4168.92</v>
      </c>
      <c r="L192" s="51"/>
      <c r="M192" s="101">
        <f>IF($C192="SINAPI",VLOOKUP($D192,'Comp. Sinapi'!$B:$F,5,0),VLOOKUP($D192,'Comp. Própria'!$B:$I,8,0))</f>
        <v>77.58</v>
      </c>
      <c r="N192" s="51"/>
      <c r="O192" s="51"/>
      <c r="P192" s="51"/>
      <c r="Q192" s="51"/>
      <c r="R192" s="51"/>
      <c r="S192" s="51"/>
      <c r="T192" s="51"/>
      <c r="U192" s="51"/>
      <c r="V192" s="51"/>
      <c r="W192" s="51"/>
      <c r="X192" s="51"/>
      <c r="Y192" s="51"/>
      <c r="Z192" s="51"/>
    </row>
    <row r="193" ht="15.75" customHeight="1" outlineLevel="2">
      <c r="A193" s="51"/>
      <c r="B193" s="112" t="s">
        <v>250</v>
      </c>
      <c r="C193" s="113" t="s">
        <v>56</v>
      </c>
      <c r="D193" s="113">
        <v>92467.0</v>
      </c>
      <c r="E193" s="114" t="str">
        <f>IF($C193="SINAPI",VLOOKUP($D193,'Comp. Sinapi'!$B:$F,2,0),VLOOKUP($D193,'Comp. Própria'!$B:$I,2,0))</f>
        <v>MONTAGEM E DESMONTAGEM DE FÔRMA DE VIGA, ESCORAMENTO COM GARFO DE MADEIRA, PÉ-DIREITO SIMPLES, EM CHAPA DE MADEIRA PLASTIFICADA, 10 UTILIZAÇÕES. AF_09/2020</v>
      </c>
      <c r="F193" s="113" t="str">
        <f>IF($C193="SINAPI",VLOOKUP($D193,'Comp. Sinapi'!$B:$F,3,0),VLOOKUP($D193,'Comp. Própria'!$B:$I,7,0))</f>
        <v>M2</v>
      </c>
      <c r="G193" s="115">
        <v>54.8</v>
      </c>
      <c r="H193" s="116">
        <f t="shared" si="57"/>
        <v>115.4</v>
      </c>
      <c r="I193" s="117">
        <f t="shared" si="58"/>
        <v>6323.92</v>
      </c>
      <c r="J193" s="116">
        <f t="shared" si="59"/>
        <v>144.21538</v>
      </c>
      <c r="K193" s="118">
        <f t="shared" si="60"/>
        <v>7903</v>
      </c>
      <c r="L193" s="51"/>
      <c r="M193" s="101">
        <f>IF($C193="SINAPI",VLOOKUP($D193,'Comp. Sinapi'!$B:$F,5,0),VLOOKUP($D193,'Comp. Própria'!$B:$I,8,0))</f>
        <v>115.4</v>
      </c>
      <c r="N193" s="51"/>
      <c r="O193" s="51"/>
      <c r="P193" s="51"/>
      <c r="Q193" s="51"/>
      <c r="R193" s="51"/>
      <c r="S193" s="51"/>
      <c r="T193" s="51"/>
      <c r="U193" s="51"/>
      <c r="V193" s="51"/>
      <c r="W193" s="51"/>
      <c r="X193" s="51"/>
      <c r="Y193" s="51"/>
      <c r="Z193" s="51"/>
    </row>
    <row r="194" ht="15.75" customHeight="1" outlineLevel="2">
      <c r="A194" s="51"/>
      <c r="B194" s="112" t="s">
        <v>251</v>
      </c>
      <c r="C194" s="113" t="s">
        <v>56</v>
      </c>
      <c r="D194" s="113">
        <v>103669.0</v>
      </c>
      <c r="E194" s="114" t="str">
        <f>IF($C194="SINAPI",VLOOKUP($D194,'Comp. Sinapi'!$B:$F,2,0),VLOOKUP($D194,'Comp. Própria'!$B:$I,2,0))</f>
        <v>CONCRETAGEM DE PILARES, FCK = 25 MPA,  COM USO DE BALDES - LANÇAMENTO, ADENSAMENTO E ACABAMENTO. AF_02/2022</v>
      </c>
      <c r="F194" s="113" t="str">
        <f>IF($C194="SINAPI",VLOOKUP($D194,'Comp. Sinapi'!$B:$F,3,0),VLOOKUP($D194,'Comp. Própria'!$B:$I,7,0))</f>
        <v>M3</v>
      </c>
      <c r="G194" s="115">
        <v>2.1</v>
      </c>
      <c r="H194" s="116">
        <f t="shared" si="57"/>
        <v>1149.27</v>
      </c>
      <c r="I194" s="117">
        <f t="shared" si="58"/>
        <v>2413.46</v>
      </c>
      <c r="J194" s="116">
        <f t="shared" si="59"/>
        <v>1436.242719</v>
      </c>
      <c r="K194" s="118">
        <f t="shared" si="60"/>
        <v>3016.1</v>
      </c>
      <c r="L194" s="51"/>
      <c r="M194" s="101">
        <f>IF($C194="SINAPI",VLOOKUP($D194,'Comp. Sinapi'!$B:$F,5,0),VLOOKUP($D194,'Comp. Própria'!$B:$I,8,0))</f>
        <v>1149.27</v>
      </c>
      <c r="N194" s="51"/>
      <c r="O194" s="51"/>
      <c r="P194" s="51"/>
      <c r="Q194" s="51"/>
      <c r="R194" s="51"/>
      <c r="S194" s="51"/>
      <c r="T194" s="51"/>
      <c r="U194" s="51"/>
      <c r="V194" s="51"/>
      <c r="W194" s="51"/>
      <c r="X194" s="51"/>
      <c r="Y194" s="51"/>
      <c r="Z194" s="51"/>
    </row>
    <row r="195" ht="15.75" customHeight="1" outlineLevel="2">
      <c r="A195" s="51"/>
      <c r="B195" s="112" t="s">
        <v>252</v>
      </c>
      <c r="C195" s="113" t="s">
        <v>56</v>
      </c>
      <c r="D195" s="113">
        <v>103682.0</v>
      </c>
      <c r="E195" s="114" t="str">
        <f>IF($C195="SINAPI",VLOOKUP($D195,'Comp. Sinapi'!$B:$F,2,0),VLOOKUP($D195,'Comp. Própria'!$B:$I,2,0))</f>
        <v>CONCRETAGEM DE VIGAS E LAJES, FCK=25 MPA, PARA QUALQUER TIPO DE LAJE COM BALDES EM EDIFICAÇÃO TÉRREA - LANÇAMENTO, ADENSAMENTO E ACABAMENTO. AF_02/2022</v>
      </c>
      <c r="F195" s="113" t="str">
        <f>IF($C195="SINAPI",VLOOKUP($D195,'Comp. Sinapi'!$B:$F,3,0),VLOOKUP($D195,'Comp. Própria'!$B:$I,7,0))</f>
        <v>M3</v>
      </c>
      <c r="G195" s="115">
        <v>3.3</v>
      </c>
      <c r="H195" s="116">
        <f t="shared" si="57"/>
        <v>1165.9</v>
      </c>
      <c r="I195" s="117">
        <f t="shared" si="58"/>
        <v>3847.47</v>
      </c>
      <c r="J195" s="116">
        <f t="shared" si="59"/>
        <v>1457.02523</v>
      </c>
      <c r="K195" s="118">
        <f t="shared" si="60"/>
        <v>4808.18</v>
      </c>
      <c r="L195" s="51"/>
      <c r="M195" s="101">
        <f>IF($C195="SINAPI",VLOOKUP($D195,'Comp. Sinapi'!$B:$F,5,0),VLOOKUP($D195,'Comp. Própria'!$B:$I,8,0))</f>
        <v>1165.9</v>
      </c>
      <c r="N195" s="51"/>
      <c r="O195" s="51"/>
      <c r="P195" s="51"/>
      <c r="Q195" s="51"/>
      <c r="R195" s="51"/>
      <c r="S195" s="51"/>
      <c r="T195" s="51"/>
      <c r="U195" s="51"/>
      <c r="V195" s="51"/>
      <c r="W195" s="51"/>
      <c r="X195" s="51"/>
      <c r="Y195" s="51"/>
      <c r="Z195" s="51"/>
    </row>
    <row r="196" ht="15.75" customHeight="1" outlineLevel="1">
      <c r="A196" s="51"/>
      <c r="B196" s="129"/>
      <c r="C196" s="130"/>
      <c r="D196" s="130"/>
      <c r="E196" s="130"/>
      <c r="F196" s="130"/>
      <c r="G196" s="130"/>
      <c r="H196" s="130"/>
      <c r="I196" s="130"/>
      <c r="J196" s="130"/>
      <c r="K196" s="131"/>
      <c r="L196" s="51"/>
      <c r="M196" s="51"/>
      <c r="N196" s="51"/>
      <c r="O196" s="51"/>
      <c r="P196" s="51"/>
      <c r="Q196" s="51"/>
      <c r="R196" s="51"/>
      <c r="S196" s="51"/>
      <c r="T196" s="51"/>
      <c r="U196" s="51"/>
      <c r="V196" s="51"/>
      <c r="W196" s="51"/>
      <c r="X196" s="51"/>
      <c r="Y196" s="51"/>
      <c r="Z196" s="51"/>
    </row>
    <row r="197" ht="15.75" customHeight="1">
      <c r="A197" s="51"/>
      <c r="B197" s="102"/>
      <c r="C197" s="103"/>
      <c r="D197" s="103"/>
      <c r="E197" s="103"/>
      <c r="F197" s="103"/>
      <c r="G197" s="103"/>
      <c r="H197" s="103"/>
      <c r="I197" s="103"/>
      <c r="J197" s="103"/>
      <c r="K197" s="104"/>
      <c r="L197" s="51"/>
      <c r="M197" s="51"/>
      <c r="N197" s="51"/>
      <c r="O197" s="51"/>
      <c r="P197" s="51"/>
      <c r="Q197" s="51"/>
      <c r="R197" s="51"/>
      <c r="S197" s="51"/>
      <c r="T197" s="51"/>
      <c r="U197" s="51"/>
      <c r="V197" s="51"/>
      <c r="W197" s="51"/>
      <c r="X197" s="51"/>
      <c r="Y197" s="51"/>
      <c r="Z197" s="51"/>
    </row>
    <row r="198" ht="15.75" customHeight="1">
      <c r="A198" s="51"/>
      <c r="B198" s="105" t="s">
        <v>15</v>
      </c>
      <c r="C198" s="106"/>
      <c r="D198" s="106"/>
      <c r="E198" s="120" t="s">
        <v>253</v>
      </c>
      <c r="F198" s="106"/>
      <c r="G198" s="106"/>
      <c r="H198" s="108"/>
      <c r="I198" s="109">
        <f>I199+I214+I221+I232</f>
        <v>823023.53</v>
      </c>
      <c r="J198" s="108"/>
      <c r="K198" s="110">
        <f>K199+K214+K221+K232</f>
        <v>1028532.58</v>
      </c>
      <c r="L198" s="51"/>
      <c r="M198" s="51"/>
      <c r="N198" s="51"/>
      <c r="O198" s="51"/>
      <c r="P198" s="51"/>
      <c r="Q198" s="51"/>
      <c r="R198" s="51"/>
      <c r="S198" s="51"/>
      <c r="T198" s="51"/>
      <c r="U198" s="51"/>
      <c r="V198" s="51"/>
      <c r="W198" s="51"/>
      <c r="X198" s="51"/>
      <c r="Y198" s="51"/>
      <c r="Z198" s="51"/>
    </row>
    <row r="199" ht="15.75" customHeight="1" outlineLevel="1">
      <c r="A199" s="51"/>
      <c r="B199" s="121" t="s">
        <v>254</v>
      </c>
      <c r="C199" s="122"/>
      <c r="D199" s="122"/>
      <c r="E199" s="122" t="s">
        <v>255</v>
      </c>
      <c r="F199" s="122"/>
      <c r="G199" s="122"/>
      <c r="H199" s="122"/>
      <c r="I199" s="123">
        <f>SUM(I200:I212)</f>
        <v>453142.69</v>
      </c>
      <c r="J199" s="122"/>
      <c r="K199" s="124">
        <f>SUM(K200:K212)</f>
        <v>566292.45</v>
      </c>
      <c r="L199" s="51"/>
      <c r="M199" s="51"/>
      <c r="N199" s="51"/>
      <c r="O199" s="51"/>
      <c r="P199" s="51"/>
      <c r="Q199" s="51"/>
      <c r="R199" s="51"/>
      <c r="S199" s="51"/>
      <c r="T199" s="51"/>
      <c r="U199" s="51"/>
      <c r="V199" s="51"/>
      <c r="W199" s="51"/>
      <c r="X199" s="51"/>
      <c r="Y199" s="51"/>
      <c r="Z199" s="51"/>
    </row>
    <row r="200" ht="15.75" customHeight="1" outlineLevel="2">
      <c r="A200" s="51"/>
      <c r="B200" s="93" t="s">
        <v>256</v>
      </c>
      <c r="C200" s="94" t="s">
        <v>95</v>
      </c>
      <c r="D200" s="94" t="s">
        <v>257</v>
      </c>
      <c r="E200" s="95" t="str">
        <f>IF($C200="SINAPI",VLOOKUP($D200,'Comp. Sinapi'!$B:$F,2,0),VLOOKUP($D200,'Comp. Própria'!$B:$I,2,0))</f>
        <v>TELHAMENTO COM TELHA METÁLICA TERMOACÚSTICA E = 30 MM, COM ATÉ 2 ÁGUAS, CHAPA/CHAPA - INCLUSO IÇAMENTO. AF_07/2019</v>
      </c>
      <c r="F200" s="96" t="str">
        <f>IF($C200="SINAPI",VLOOKUP($D200,'Comp. Sinapi'!$B:$F,3,0),VLOOKUP($D200,'Comp. Própria'!$B:$I,7,0))</f>
        <v>M2</v>
      </c>
      <c r="G200" s="97">
        <v>2781.7</v>
      </c>
      <c r="H200" s="98">
        <f t="shared" ref="H200:H212" si="61">M200*(1-$M$9)</f>
        <v>69.568736</v>
      </c>
      <c r="I200" s="99">
        <f t="shared" ref="I200:I212" si="62">TRUNC((G200*H200),2)</f>
        <v>193519.35</v>
      </c>
      <c r="J200" s="98">
        <f t="shared" ref="J200:J212" si="63">H200*(1+$K$8)</f>
        <v>86.94004938</v>
      </c>
      <c r="K200" s="100">
        <f t="shared" ref="K200:K212" si="64">TRUNC((G200*J200),2)</f>
        <v>241841.13</v>
      </c>
      <c r="L200" s="51"/>
      <c r="M200" s="101">
        <f>IF($C200="SINAPI",VLOOKUP($D200,'Comp. Sinapi'!$B:$F,5,0),VLOOKUP($D200,'Comp. Própria'!$B:$I,8,0))</f>
        <v>69.568736</v>
      </c>
      <c r="N200" s="51"/>
      <c r="O200" s="51"/>
      <c r="P200" s="51"/>
      <c r="Q200" s="51"/>
      <c r="R200" s="51"/>
      <c r="S200" s="51"/>
      <c r="T200" s="51"/>
      <c r="U200" s="51"/>
      <c r="V200" s="51"/>
      <c r="W200" s="51"/>
      <c r="X200" s="51"/>
      <c r="Y200" s="51"/>
      <c r="Z200" s="51"/>
    </row>
    <row r="201" ht="15.75" customHeight="1" outlineLevel="2">
      <c r="A201" s="51"/>
      <c r="B201" s="112" t="s">
        <v>258</v>
      </c>
      <c r="C201" s="113" t="s">
        <v>95</v>
      </c>
      <c r="D201" s="113" t="s">
        <v>259</v>
      </c>
      <c r="E201" s="114" t="str">
        <f>IF($C201="SINAPI",VLOOKUP($D201,'Comp. Sinapi'!$B:$F,2,0),VLOOKUP($D201,'Comp. Própria'!$B:$I,2,0))</f>
        <v>CUMEEIRA PARA TELHA TRAPEZOIDAL TERMOACÚSTICA DE AÇO PRÉ-PINTADA ELETROSTATICAMENTE EM UMA FACE, E=0,43 MM, GALVALUME, CHAPA/CHAPA, INCLUSO ACESSÓRIOS DE FIXAÇÃO E IÇAMENTO.</v>
      </c>
      <c r="F201" s="119" t="str">
        <f>IF($C201="SINAPI",VLOOKUP($D201,'Comp. Sinapi'!$B:$F,3,0),VLOOKUP($D201,'Comp. Própria'!$B:$I,7,0))</f>
        <v>M</v>
      </c>
      <c r="G201" s="115">
        <v>63.64</v>
      </c>
      <c r="H201" s="116">
        <f t="shared" si="61"/>
        <v>23.678242</v>
      </c>
      <c r="I201" s="117">
        <f t="shared" si="62"/>
        <v>1506.88</v>
      </c>
      <c r="J201" s="116">
        <f t="shared" si="63"/>
        <v>29.59069903</v>
      </c>
      <c r="K201" s="118">
        <f t="shared" si="64"/>
        <v>1883.15</v>
      </c>
      <c r="L201" s="51"/>
      <c r="M201" s="101">
        <f>IF($C201="SINAPI",VLOOKUP($D201,'Comp. Sinapi'!$B:$F,5,0),VLOOKUP($D201,'Comp. Própria'!$B:$I,8,0))</f>
        <v>23.678242</v>
      </c>
      <c r="N201" s="51"/>
      <c r="O201" s="51"/>
      <c r="P201" s="51"/>
      <c r="Q201" s="51"/>
      <c r="R201" s="51"/>
      <c r="S201" s="51"/>
      <c r="T201" s="51"/>
      <c r="U201" s="51"/>
      <c r="V201" s="51"/>
      <c r="W201" s="51"/>
      <c r="X201" s="51"/>
      <c r="Y201" s="51"/>
      <c r="Z201" s="51"/>
    </row>
    <row r="202" ht="15.75" customHeight="1" outlineLevel="2">
      <c r="A202" s="51"/>
      <c r="B202" s="112" t="s">
        <v>260</v>
      </c>
      <c r="C202" s="113" t="s">
        <v>95</v>
      </c>
      <c r="D202" s="113" t="s">
        <v>261</v>
      </c>
      <c r="E202" s="114" t="str">
        <f>IF($C202="SINAPI",VLOOKUP($D202,'Comp. Sinapi'!$B:$F,2,0),VLOOKUP($D202,'Comp. Própria'!$B:$I,2,0))</f>
        <v>TAPA ONDA PARA A TELHA TERMOACÚSTICA - FORNECIMENTO E INSTALAÇÃO.</v>
      </c>
      <c r="F202" s="119" t="str">
        <f>IF($C202="SINAPI",VLOOKUP($D202,'Comp. Sinapi'!$B:$F,3,0),VLOOKUP($D202,'Comp. Própria'!$B:$I,7,0))</f>
        <v>M</v>
      </c>
      <c r="G202" s="115">
        <v>452.2</v>
      </c>
      <c r="H202" s="116">
        <f t="shared" si="61"/>
        <v>11.342142</v>
      </c>
      <c r="I202" s="117">
        <f t="shared" si="62"/>
        <v>5128.91</v>
      </c>
      <c r="J202" s="116">
        <f t="shared" si="63"/>
        <v>14.17427486</v>
      </c>
      <c r="K202" s="118">
        <f t="shared" si="64"/>
        <v>6409.6</v>
      </c>
      <c r="L202" s="51"/>
      <c r="M202" s="101">
        <f>IF($C202="SINAPI",VLOOKUP($D202,'Comp. Sinapi'!$B:$F,5,0),VLOOKUP($D202,'Comp. Própria'!$B:$I,8,0))</f>
        <v>11.342142</v>
      </c>
      <c r="N202" s="51"/>
      <c r="O202" s="51"/>
      <c r="P202" s="51"/>
      <c r="Q202" s="51"/>
      <c r="R202" s="51"/>
      <c r="S202" s="51"/>
      <c r="T202" s="51"/>
      <c r="U202" s="51"/>
      <c r="V202" s="51"/>
      <c r="W202" s="51"/>
      <c r="X202" s="51"/>
      <c r="Y202" s="51"/>
      <c r="Z202" s="51"/>
    </row>
    <row r="203" ht="15.75" customHeight="1" outlineLevel="2">
      <c r="A203" s="51"/>
      <c r="B203" s="112" t="s">
        <v>262</v>
      </c>
      <c r="C203" s="113" t="s">
        <v>95</v>
      </c>
      <c r="D203" s="113" t="s">
        <v>263</v>
      </c>
      <c r="E203" s="114" t="str">
        <f>IF($C203="SINAPI",VLOOKUP($D203,'Comp. Sinapi'!$B:$F,2,0),VLOOKUP($D203,'Comp. Própria'!$B:$I,2,0))</f>
        <v>TELHAMENTO COM TELHA POLICARBONATO TIPO TRANSLÚCIDA (CHAPA ALVEOLAR) - 6MM, COM ATÉ 2 ÁGUAS, INCLUSO IÇAMENTO. (INCLINAÇÃO 10,00%).</v>
      </c>
      <c r="F203" s="119" t="str">
        <f>IF($C203="SINAPI",VLOOKUP($D203,'Comp. Sinapi'!$B:$F,3,0),VLOOKUP($D203,'Comp. Própria'!$B:$I,7,0))</f>
        <v>M2</v>
      </c>
      <c r="G203" s="115">
        <v>190.78</v>
      </c>
      <c r="H203" s="116">
        <f t="shared" si="61"/>
        <v>132.577914</v>
      </c>
      <c r="I203" s="117">
        <f t="shared" si="62"/>
        <v>25293.21</v>
      </c>
      <c r="J203" s="116">
        <f t="shared" si="63"/>
        <v>165.6826191</v>
      </c>
      <c r="K203" s="118">
        <f t="shared" si="64"/>
        <v>31608.93</v>
      </c>
      <c r="L203" s="51"/>
      <c r="M203" s="101">
        <f>IF($C203="SINAPI",VLOOKUP($D203,'Comp. Sinapi'!$B:$F,5,0),VLOOKUP($D203,'Comp. Própria'!$B:$I,8,0))</f>
        <v>132.577914</v>
      </c>
      <c r="N203" s="51"/>
      <c r="O203" s="51"/>
      <c r="P203" s="51"/>
      <c r="Q203" s="51"/>
      <c r="R203" s="51"/>
      <c r="S203" s="51"/>
      <c r="T203" s="51"/>
      <c r="U203" s="51"/>
      <c r="V203" s="51"/>
      <c r="W203" s="51"/>
      <c r="X203" s="51"/>
      <c r="Y203" s="51"/>
      <c r="Z203" s="51"/>
    </row>
    <row r="204" ht="15.75" customHeight="1" outlineLevel="2">
      <c r="A204" s="51"/>
      <c r="B204" s="112" t="s">
        <v>264</v>
      </c>
      <c r="C204" s="113" t="s">
        <v>56</v>
      </c>
      <c r="D204" s="113">
        <v>94451.0</v>
      </c>
      <c r="E204" s="114" t="str">
        <f>IF($C204="SINAPI",VLOOKUP($D204,'Comp. Sinapi'!$B:$F,2,0),VLOOKUP($D204,'Comp. Própria'!$B:$I,2,0))</f>
        <v>CUMEEIRA PARA TELHA DE FIBROCIMENTO ESTRUTURAL E = 6 MM, INCLUSO ACESSÓRIOS DE FIXAÇÃO E IÇAMENTO. AF_07/2019</v>
      </c>
      <c r="F204" s="113" t="str">
        <f>IF($C204="SINAPI",VLOOKUP($D204,'Comp. Sinapi'!$B:$F,3,0),VLOOKUP($D204,'Comp. Própria'!$B:$I,7,0))</f>
        <v>M</v>
      </c>
      <c r="G204" s="115">
        <v>63.64</v>
      </c>
      <c r="H204" s="116">
        <f t="shared" si="61"/>
        <v>89.84</v>
      </c>
      <c r="I204" s="117">
        <f t="shared" si="62"/>
        <v>5717.41</v>
      </c>
      <c r="J204" s="116">
        <f t="shared" si="63"/>
        <v>112.273048</v>
      </c>
      <c r="K204" s="118">
        <f t="shared" si="64"/>
        <v>7145.05</v>
      </c>
      <c r="L204" s="51"/>
      <c r="M204" s="101">
        <f>IF($C204="SINAPI",VLOOKUP($D204,'Comp. Sinapi'!$B:$F,5,0),VLOOKUP($D204,'Comp. Própria'!$B:$I,8,0))</f>
        <v>89.84</v>
      </c>
      <c r="N204" s="51"/>
      <c r="O204" s="51"/>
      <c r="P204" s="51"/>
      <c r="Q204" s="51"/>
      <c r="R204" s="51"/>
      <c r="S204" s="51"/>
      <c r="T204" s="51"/>
      <c r="U204" s="51"/>
      <c r="V204" s="51"/>
      <c r="W204" s="51"/>
      <c r="X204" s="51"/>
      <c r="Y204" s="51"/>
      <c r="Z204" s="51"/>
    </row>
    <row r="205" ht="15.75" customHeight="1" outlineLevel="2">
      <c r="A205" s="51"/>
      <c r="B205" s="112" t="s">
        <v>265</v>
      </c>
      <c r="C205" s="113" t="s">
        <v>56</v>
      </c>
      <c r="D205" s="113">
        <v>94227.0</v>
      </c>
      <c r="E205" s="114" t="str">
        <f>IF($C205="SINAPI",VLOOKUP($D205,'Comp. Sinapi'!$B:$F,2,0),VLOOKUP($D205,'Comp. Própria'!$B:$I,2,0))</f>
        <v>CALHA EM CHAPA DE AÇO GALVANIZADO NÚMERO 24, DESENVOLVIMENTO DE 33 CM, INCLUSO TRANSPORTE VERTICAL. AF_07/2019</v>
      </c>
      <c r="F205" s="113" t="str">
        <f>IF($C205="SINAPI",VLOOKUP($D205,'Comp. Sinapi'!$B:$F,3,0),VLOOKUP($D205,'Comp. Própria'!$B:$I,7,0))</f>
        <v>M</v>
      </c>
      <c r="G205" s="115">
        <v>256.32</v>
      </c>
      <c r="H205" s="116">
        <f t="shared" si="61"/>
        <v>69.8</v>
      </c>
      <c r="I205" s="117">
        <f t="shared" si="62"/>
        <v>17891.13</v>
      </c>
      <c r="J205" s="116">
        <f t="shared" si="63"/>
        <v>87.22906</v>
      </c>
      <c r="K205" s="118">
        <f t="shared" si="64"/>
        <v>22358.55</v>
      </c>
      <c r="L205" s="51"/>
      <c r="M205" s="101">
        <f>IF($C205="SINAPI",VLOOKUP($D205,'Comp. Sinapi'!$B:$F,5,0),VLOOKUP($D205,'Comp. Própria'!$B:$I,8,0))</f>
        <v>69.8</v>
      </c>
      <c r="N205" s="51"/>
      <c r="O205" s="51"/>
      <c r="P205" s="51"/>
      <c r="Q205" s="51"/>
      <c r="R205" s="51"/>
      <c r="S205" s="51"/>
      <c r="T205" s="51"/>
      <c r="U205" s="51"/>
      <c r="V205" s="51"/>
      <c r="W205" s="51"/>
      <c r="X205" s="51"/>
      <c r="Y205" s="51"/>
      <c r="Z205" s="51"/>
    </row>
    <row r="206" ht="15.75" customHeight="1" outlineLevel="2">
      <c r="A206" s="51"/>
      <c r="B206" s="112" t="s">
        <v>266</v>
      </c>
      <c r="C206" s="113" t="s">
        <v>56</v>
      </c>
      <c r="D206" s="113">
        <v>94229.0</v>
      </c>
      <c r="E206" s="114" t="str">
        <f>IF($C206="SINAPI",VLOOKUP($D206,'Comp. Sinapi'!$B:$F,2,0),VLOOKUP($D206,'Comp. Própria'!$B:$I,2,0))</f>
        <v>CALHA EM CHAPA DE AÇO GALVANIZADO NÚMERO 24, DESENVOLVIMENTO DE 100 CM, INCLUSO TRANSPORTE VERTICAL. AF_07/2019</v>
      </c>
      <c r="F206" s="113" t="str">
        <f>IF($C206="SINAPI",VLOOKUP($D206,'Comp. Sinapi'!$B:$F,3,0),VLOOKUP($D206,'Comp. Própria'!$B:$I,7,0))</f>
        <v>M</v>
      </c>
      <c r="G206" s="115">
        <v>9.46</v>
      </c>
      <c r="H206" s="116">
        <f t="shared" si="61"/>
        <v>182.82</v>
      </c>
      <c r="I206" s="117">
        <f t="shared" si="62"/>
        <v>1729.47</v>
      </c>
      <c r="J206" s="116">
        <f t="shared" si="63"/>
        <v>228.470154</v>
      </c>
      <c r="K206" s="118">
        <f t="shared" si="64"/>
        <v>2161.32</v>
      </c>
      <c r="L206" s="51"/>
      <c r="M206" s="101">
        <f>IF($C206="SINAPI",VLOOKUP($D206,'Comp. Sinapi'!$B:$F,5,0),VLOOKUP($D206,'Comp. Própria'!$B:$I,8,0))</f>
        <v>182.82</v>
      </c>
      <c r="N206" s="51"/>
      <c r="O206" s="51"/>
      <c r="P206" s="51"/>
      <c r="Q206" s="51"/>
      <c r="R206" s="51"/>
      <c r="S206" s="51"/>
      <c r="T206" s="51"/>
      <c r="U206" s="51"/>
      <c r="V206" s="51"/>
      <c r="W206" s="51"/>
      <c r="X206" s="51"/>
      <c r="Y206" s="51"/>
      <c r="Z206" s="51"/>
    </row>
    <row r="207" ht="15.75" customHeight="1" outlineLevel="2">
      <c r="A207" s="51"/>
      <c r="B207" s="112" t="s">
        <v>267</v>
      </c>
      <c r="C207" s="113" t="s">
        <v>56</v>
      </c>
      <c r="D207" s="113">
        <v>100327.0</v>
      </c>
      <c r="E207" s="114" t="str">
        <f>IF($C207="SINAPI",VLOOKUP($D207,'Comp. Sinapi'!$B:$F,2,0),VLOOKUP($D207,'Comp. Própria'!$B:$I,2,0))</f>
        <v>RUFO EXTERNO/INTERNO EM CHAPA DE AÇO GALVANIZADO NÚMERO 26, CORTE DE 33 CM, INCLUSO IÇAMENTO. AF_07/2019</v>
      </c>
      <c r="F207" s="113" t="str">
        <f>IF($C207="SINAPI",VLOOKUP($D207,'Comp. Sinapi'!$B:$F,3,0),VLOOKUP($D207,'Comp. Própria'!$B:$I,7,0))</f>
        <v>M</v>
      </c>
      <c r="G207" s="115">
        <v>13.92</v>
      </c>
      <c r="H207" s="116">
        <f t="shared" si="61"/>
        <v>62.95</v>
      </c>
      <c r="I207" s="117">
        <f t="shared" si="62"/>
        <v>876.26</v>
      </c>
      <c r="J207" s="116">
        <f t="shared" si="63"/>
        <v>78.668615</v>
      </c>
      <c r="K207" s="118">
        <f t="shared" si="64"/>
        <v>1095.06</v>
      </c>
      <c r="L207" s="51"/>
      <c r="M207" s="101">
        <f>IF($C207="SINAPI",VLOOKUP($D207,'Comp. Sinapi'!$B:$F,5,0),VLOOKUP($D207,'Comp. Própria'!$B:$I,8,0))</f>
        <v>62.95</v>
      </c>
      <c r="N207" s="51"/>
      <c r="O207" s="51"/>
      <c r="P207" s="51"/>
      <c r="Q207" s="51"/>
      <c r="R207" s="51"/>
      <c r="S207" s="51"/>
      <c r="T207" s="51"/>
      <c r="U207" s="51"/>
      <c r="V207" s="51"/>
      <c r="W207" s="51"/>
      <c r="X207" s="51"/>
      <c r="Y207" s="51"/>
      <c r="Z207" s="51"/>
    </row>
    <row r="208" ht="15.75" customHeight="1" outlineLevel="2">
      <c r="A208" s="51"/>
      <c r="B208" s="112" t="s">
        <v>268</v>
      </c>
      <c r="C208" s="113" t="s">
        <v>56</v>
      </c>
      <c r="D208" s="113">
        <v>100327.0</v>
      </c>
      <c r="E208" s="114" t="str">
        <f>IF($C208="SINAPI",VLOOKUP($D208,'Comp. Sinapi'!$B:$F,2,0),VLOOKUP($D208,'Comp. Própria'!$B:$I,2,0))</f>
        <v>RUFO EXTERNO/INTERNO EM CHAPA DE AÇO GALVANIZADO NÚMERO 26, CORTE DE 33 CM, INCLUSO IÇAMENTO. AF_07/2019</v>
      </c>
      <c r="F208" s="113" t="str">
        <f>IF($C208="SINAPI",VLOOKUP($D208,'Comp. Sinapi'!$B:$F,3,0),VLOOKUP($D208,'Comp. Própria'!$B:$I,7,0))</f>
        <v>M</v>
      </c>
      <c r="G208" s="115">
        <v>13.92</v>
      </c>
      <c r="H208" s="116">
        <f t="shared" si="61"/>
        <v>62.95</v>
      </c>
      <c r="I208" s="117">
        <f t="shared" si="62"/>
        <v>876.26</v>
      </c>
      <c r="J208" s="116">
        <f t="shared" si="63"/>
        <v>78.668615</v>
      </c>
      <c r="K208" s="118">
        <f t="shared" si="64"/>
        <v>1095.06</v>
      </c>
      <c r="L208" s="51"/>
      <c r="M208" s="101">
        <f>IF($C208="SINAPI",VLOOKUP($D208,'Comp. Sinapi'!$B:$F,5,0),VLOOKUP($D208,'Comp. Própria'!$B:$I,8,0))</f>
        <v>62.95</v>
      </c>
      <c r="N208" s="51"/>
      <c r="O208" s="51"/>
      <c r="P208" s="51"/>
      <c r="Q208" s="51"/>
      <c r="R208" s="51"/>
      <c r="S208" s="51"/>
      <c r="T208" s="51"/>
      <c r="U208" s="51"/>
      <c r="V208" s="51"/>
      <c r="W208" s="51"/>
      <c r="X208" s="51"/>
      <c r="Y208" s="51"/>
      <c r="Z208" s="51"/>
    </row>
    <row r="209" ht="15.75" customHeight="1" outlineLevel="2">
      <c r="A209" s="51"/>
      <c r="B209" s="112" t="s">
        <v>269</v>
      </c>
      <c r="C209" s="113" t="s">
        <v>95</v>
      </c>
      <c r="D209" s="113" t="s">
        <v>270</v>
      </c>
      <c r="E209" s="114" t="str">
        <f>IF($C209="SINAPI",VLOOKUP($D209,'Comp. Sinapi'!$B:$F,2,0),VLOOKUP($D209,'Comp. Própria'!$B:$I,2,0))</f>
        <v>FECHAMENTO  EM CHAPA DE AÇO, E = 0,45 MM (3,60 KG/M2), FORNECIMENTO E INSTALAÇÃO</v>
      </c>
      <c r="F209" s="119" t="str">
        <f>IF($C209="SINAPI",VLOOKUP($D209,'Comp. Sinapi'!$B:$F,3,0),VLOOKUP($D209,'Comp. Própria'!$B:$I,7,0))</f>
        <v>M2</v>
      </c>
      <c r="G209" s="115">
        <v>24.91</v>
      </c>
      <c r="H209" s="116">
        <f t="shared" si="61"/>
        <v>15.86546</v>
      </c>
      <c r="I209" s="117">
        <f t="shared" si="62"/>
        <v>395.2</v>
      </c>
      <c r="J209" s="116">
        <f t="shared" si="63"/>
        <v>19.82706536</v>
      </c>
      <c r="K209" s="118">
        <f t="shared" si="64"/>
        <v>493.89</v>
      </c>
      <c r="L209" s="51"/>
      <c r="M209" s="101">
        <f>IF($C209="SINAPI",VLOOKUP($D209,'Comp. Sinapi'!$B:$F,5,0),VLOOKUP($D209,'Comp. Própria'!$B:$I,8,0))</f>
        <v>15.86546</v>
      </c>
      <c r="N209" s="51"/>
      <c r="O209" s="51"/>
      <c r="P209" s="51"/>
      <c r="Q209" s="51"/>
      <c r="R209" s="51"/>
      <c r="S209" s="51"/>
      <c r="T209" s="51"/>
      <c r="U209" s="51"/>
      <c r="V209" s="51"/>
      <c r="W209" s="51"/>
      <c r="X209" s="51"/>
      <c r="Y209" s="51"/>
      <c r="Z209" s="51"/>
    </row>
    <row r="210" ht="58.5" customHeight="1" outlineLevel="2">
      <c r="A210" s="51"/>
      <c r="B210" s="112" t="s">
        <v>271</v>
      </c>
      <c r="C210" s="113" t="s">
        <v>95</v>
      </c>
      <c r="D210" s="113" t="s">
        <v>272</v>
      </c>
      <c r="E210" s="114" t="str">
        <f>IF($C210="SINAPI",VLOOKUP($D210,'Comp. Sinapi'!$B:$F,2,0),VLOOKUP($D210,'Comp. Própria'!$B:$I,2,0))</f>
        <v>ESTRUTURA METÁLICA DE COBERTURA DE "BLOCO B", COM LIGAÇÕES SOLDADAS E/OU PARAFUSADAS, INCLUSOS PERFIS METÁLICOS E CHAPAS METÁLICAS (AÇO ASTM A36), MÃO DE OBRA – FORNECIMENTO, MONTAGEM E INSTALAÇÃO CONFORME PROJETO.</v>
      </c>
      <c r="F210" s="119" t="str">
        <f>IF($C210="SINAPI",VLOOKUP($D210,'Comp. Sinapi'!$B:$F,3,0),VLOOKUP($D210,'Comp. Própria'!$B:$I,7,0))</f>
        <v>M2</v>
      </c>
      <c r="G210" s="115">
        <v>27461.76</v>
      </c>
      <c r="H210" s="116">
        <f t="shared" si="61"/>
        <v>5.73771</v>
      </c>
      <c r="I210" s="117">
        <f t="shared" si="62"/>
        <v>157567.61</v>
      </c>
      <c r="J210" s="116">
        <f t="shared" si="63"/>
        <v>7.170416187</v>
      </c>
      <c r="K210" s="118">
        <f t="shared" si="64"/>
        <v>196912.24</v>
      </c>
      <c r="L210" s="51"/>
      <c r="M210" s="101">
        <f>IF($C210="SINAPI",VLOOKUP($D210,'Comp. Sinapi'!$B:$F,5,0),VLOOKUP($D210,'Comp. Própria'!$B:$I,8,0))</f>
        <v>5.73771</v>
      </c>
      <c r="N210" s="51"/>
      <c r="O210" s="51"/>
      <c r="P210" s="51"/>
      <c r="Q210" s="51"/>
      <c r="R210" s="51"/>
      <c r="S210" s="51"/>
      <c r="T210" s="51"/>
      <c r="U210" s="51"/>
      <c r="V210" s="51"/>
      <c r="W210" s="51"/>
      <c r="X210" s="51"/>
      <c r="Y210" s="51"/>
      <c r="Z210" s="51"/>
    </row>
    <row r="211" ht="15.75" customHeight="1" outlineLevel="2">
      <c r="A211" s="51"/>
      <c r="B211" s="112" t="s">
        <v>273</v>
      </c>
      <c r="C211" s="113" t="s">
        <v>56</v>
      </c>
      <c r="D211" s="113">
        <v>100719.0</v>
      </c>
      <c r="E211" s="114" t="str">
        <f>IF($C211="SINAPI",VLOOKUP($D211,'Comp. Sinapi'!$B:$F,2,0),VLOOKUP($D211,'Comp. Própria'!$B:$I,2,0))</f>
        <v>PINTURA COM TINTA ALQUÍDICA DE FUNDO (TIPO ZARCÃO) PULVERIZADA SOBRE PERFIL METÁLICO EXECUTADO EM FÁBRICA (POR DEMÃO). AF_01/2020_PE</v>
      </c>
      <c r="F211" s="113" t="str">
        <f>IF($C211="SINAPI",VLOOKUP($D211,'Comp. Sinapi'!$B:$F,3,0),VLOOKUP($D211,'Comp. Própria'!$B:$I,7,0))</f>
        <v>M2</v>
      </c>
      <c r="G211" s="115">
        <v>1479.05</v>
      </c>
      <c r="H211" s="116">
        <f t="shared" si="61"/>
        <v>9.79</v>
      </c>
      <c r="I211" s="117">
        <f t="shared" si="62"/>
        <v>14479.89</v>
      </c>
      <c r="J211" s="116">
        <f t="shared" si="63"/>
        <v>12.234563</v>
      </c>
      <c r="K211" s="118">
        <f t="shared" si="64"/>
        <v>18095.53</v>
      </c>
      <c r="L211" s="51"/>
      <c r="M211" s="101">
        <f>IF($C211="SINAPI",VLOOKUP($D211,'Comp. Sinapi'!$B:$F,5,0),VLOOKUP($D211,'Comp. Própria'!$B:$I,8,0))</f>
        <v>9.79</v>
      </c>
      <c r="N211" s="51"/>
      <c r="O211" s="51"/>
      <c r="P211" s="51"/>
      <c r="Q211" s="51"/>
      <c r="R211" s="51"/>
      <c r="S211" s="51"/>
      <c r="T211" s="51"/>
      <c r="U211" s="51"/>
      <c r="V211" s="51"/>
      <c r="W211" s="51"/>
      <c r="X211" s="51"/>
      <c r="Y211" s="51"/>
      <c r="Z211" s="51"/>
    </row>
    <row r="212" ht="15.75" customHeight="1" outlineLevel="2">
      <c r="A212" s="51"/>
      <c r="B212" s="112" t="s">
        <v>274</v>
      </c>
      <c r="C212" s="113" t="s">
        <v>56</v>
      </c>
      <c r="D212" s="113">
        <v>100747.0</v>
      </c>
      <c r="E212" s="114" t="str">
        <f>IF($C212="SINAPI",VLOOKUP($D212,'Comp. Sinapi'!$B:$F,2,0),VLOOKUP($D212,'Comp. Própria'!$B:$I,2,0))</f>
        <v>PINTURA COM TINTA ALQUÍDICA DE ACABAMENTO (ESMALTE SINTÉTICO FOSCO) PULVERIZADA SOBRE PERFIL METÁLICO EXECUTADO EM FÁBRICA (POR DEMÃO). AF_01/2020_PE</v>
      </c>
      <c r="F212" s="113" t="str">
        <f>IF($C212="SINAPI",VLOOKUP($D212,'Comp. Sinapi'!$B:$F,3,0),VLOOKUP($D212,'Comp. Própria'!$B:$I,7,0))</f>
        <v>M2</v>
      </c>
      <c r="G212" s="115">
        <v>2958.1</v>
      </c>
      <c r="H212" s="116">
        <f t="shared" si="61"/>
        <v>9.52</v>
      </c>
      <c r="I212" s="117">
        <f t="shared" si="62"/>
        <v>28161.11</v>
      </c>
      <c r="J212" s="116">
        <f t="shared" si="63"/>
        <v>11.897144</v>
      </c>
      <c r="K212" s="118">
        <f t="shared" si="64"/>
        <v>35192.94</v>
      </c>
      <c r="L212" s="51"/>
      <c r="M212" s="101">
        <f>IF($C212="SINAPI",VLOOKUP($D212,'Comp. Sinapi'!$B:$F,5,0),VLOOKUP($D212,'Comp. Própria'!$B:$I,8,0))</f>
        <v>9.52</v>
      </c>
      <c r="N212" s="51"/>
      <c r="O212" s="51"/>
      <c r="P212" s="51"/>
      <c r="Q212" s="51"/>
      <c r="R212" s="51"/>
      <c r="S212" s="51"/>
      <c r="T212" s="51"/>
      <c r="U212" s="51"/>
      <c r="V212" s="51"/>
      <c r="W212" s="51"/>
      <c r="X212" s="51"/>
      <c r="Y212" s="51"/>
      <c r="Z212" s="51"/>
    </row>
    <row r="213" ht="15.75" customHeight="1" outlineLevel="1">
      <c r="A213" s="51"/>
      <c r="B213" s="102"/>
      <c r="C213" s="103"/>
      <c r="D213" s="103"/>
      <c r="E213" s="103"/>
      <c r="F213" s="103"/>
      <c r="G213" s="103"/>
      <c r="H213" s="103"/>
      <c r="I213" s="103"/>
      <c r="J213" s="103"/>
      <c r="K213" s="104"/>
      <c r="L213" s="51"/>
      <c r="M213" s="51"/>
      <c r="N213" s="51"/>
      <c r="O213" s="51"/>
      <c r="P213" s="51"/>
      <c r="Q213" s="51"/>
      <c r="R213" s="51"/>
      <c r="S213" s="51"/>
      <c r="T213" s="51"/>
      <c r="U213" s="51"/>
      <c r="V213" s="51"/>
      <c r="W213" s="51"/>
      <c r="X213" s="51"/>
      <c r="Y213" s="51"/>
      <c r="Z213" s="51"/>
    </row>
    <row r="214" ht="15.75" customHeight="1" outlineLevel="1">
      <c r="A214" s="51"/>
      <c r="B214" s="125" t="s">
        <v>275</v>
      </c>
      <c r="C214" s="126"/>
      <c r="D214" s="126"/>
      <c r="E214" s="126" t="s">
        <v>276</v>
      </c>
      <c r="F214" s="126"/>
      <c r="G214" s="126"/>
      <c r="H214" s="126"/>
      <c r="I214" s="127">
        <f>SUM(I215:I219)</f>
        <v>137306.76</v>
      </c>
      <c r="J214" s="126"/>
      <c r="K214" s="128">
        <f>SUM(K215:K219)</f>
        <v>171592.28</v>
      </c>
      <c r="L214" s="51"/>
      <c r="M214" s="51"/>
      <c r="N214" s="51"/>
      <c r="O214" s="51"/>
      <c r="P214" s="51"/>
      <c r="Q214" s="51"/>
      <c r="R214" s="51"/>
      <c r="S214" s="51"/>
      <c r="T214" s="51"/>
      <c r="U214" s="51"/>
      <c r="V214" s="51"/>
      <c r="W214" s="51"/>
      <c r="X214" s="51"/>
      <c r="Y214" s="51"/>
      <c r="Z214" s="51"/>
    </row>
    <row r="215" ht="60.0" customHeight="1" outlineLevel="2">
      <c r="A215" s="51"/>
      <c r="B215" s="93" t="s">
        <v>277</v>
      </c>
      <c r="C215" s="94" t="s">
        <v>95</v>
      </c>
      <c r="D215" s="94" t="s">
        <v>278</v>
      </c>
      <c r="E215" s="95" t="str">
        <f>IF($C215="SINAPI",VLOOKUP($D215,'Comp. Sinapi'!$B:$F,2,0),VLOOKUP($D215,'Comp. Própria'!$B:$I,2,0))</f>
        <v>ESTRUTURA METÁLICA DE COBERTURA DA QUADRA, COM LIGAÇÕES SOLDADAS E/OU PARAFUSADAS, INCLUSOS PERFIS METÁLICOS E CHAPAS METÁLICAS (AÇO ASTM A36), MÃO DE OBRA – FORNECIMENTO, MONTAGEM E INSTALAÇÃO CONFORME PROJETO.</v>
      </c>
      <c r="F215" s="96" t="str">
        <f>IF($C215="SINAPI",VLOOKUP($D215,'Comp. Sinapi'!$B:$F,3,0),VLOOKUP($D215,'Comp. Própria'!$B:$I,7,0))</f>
        <v>KG</v>
      </c>
      <c r="G215" s="97">
        <v>12577.84</v>
      </c>
      <c r="H215" s="98">
        <f t="shared" ref="H215:H219" si="65">M215*(1-$M$9)</f>
        <v>6.1349092</v>
      </c>
      <c r="I215" s="99">
        <f t="shared" ref="I215:I219" si="66">TRUNC((G215*H215),2)</f>
        <v>77163.9</v>
      </c>
      <c r="J215" s="98">
        <f t="shared" ref="J215:J219" si="67">H215*(1+$K$8)</f>
        <v>7.666796027</v>
      </c>
      <c r="K215" s="100">
        <f t="shared" ref="K215:K219" si="68">TRUNC((G215*J215),2)</f>
        <v>96431.73</v>
      </c>
      <c r="L215" s="51"/>
      <c r="M215" s="101">
        <f>IF($C215="SINAPI",VLOOKUP($D215,'Comp. Sinapi'!$B:$F,5,0),VLOOKUP($D215,'Comp. Própria'!$B:$I,8,0))</f>
        <v>6.1349092</v>
      </c>
      <c r="N215" s="51"/>
      <c r="O215" s="51"/>
      <c r="P215" s="51"/>
      <c r="Q215" s="51"/>
      <c r="R215" s="51"/>
      <c r="S215" s="51"/>
      <c r="T215" s="51"/>
      <c r="U215" s="51"/>
      <c r="V215" s="51"/>
      <c r="W215" s="51"/>
      <c r="X215" s="51"/>
      <c r="Y215" s="51"/>
      <c r="Z215" s="51"/>
    </row>
    <row r="216" ht="15.75" customHeight="1" outlineLevel="2">
      <c r="A216" s="51"/>
      <c r="B216" s="112" t="s">
        <v>279</v>
      </c>
      <c r="C216" s="113" t="s">
        <v>95</v>
      </c>
      <c r="D216" s="113" t="s">
        <v>280</v>
      </c>
      <c r="E216" s="114" t="str">
        <f>IF($C216="SINAPI",VLOOKUP($D216,'Comp. Sinapi'!$B:$F,2,0),VLOOKUP($D216,'Comp. Própria'!$B:$I,2,0))</f>
        <v>PINTURA COM TINTA ALQUÍDICA DE ACABAMENTO, 02 DEMÃOS (ESMALTE SINTÉTICO FOSCO) E PINTURA DE FUNDO, 01 DEMÃO (TIPO ZARCÃO) PULVERIZADA SOBRE SUPERFÍCIES METÁLICAS EXECUTADAS NA OBRA</v>
      </c>
      <c r="F216" s="119" t="str">
        <f>IF($C216="SINAPI",VLOOKUP($D216,'Comp. Sinapi'!$B:$F,3,0),VLOOKUP($D216,'Comp. Própria'!$B:$I,7,0))</f>
        <v>M2</v>
      </c>
      <c r="G216" s="115">
        <v>859.16</v>
      </c>
      <c r="H216" s="116">
        <f t="shared" si="65"/>
        <v>13.607267</v>
      </c>
      <c r="I216" s="117">
        <f t="shared" si="66"/>
        <v>11690.81</v>
      </c>
      <c r="J216" s="116">
        <f t="shared" si="67"/>
        <v>17.00500157</v>
      </c>
      <c r="K216" s="118">
        <f t="shared" si="68"/>
        <v>14610.01</v>
      </c>
      <c r="L216" s="51"/>
      <c r="M216" s="101">
        <f>IF($C216="SINAPI",VLOOKUP($D216,'Comp. Sinapi'!$B:$F,5,0),VLOOKUP($D216,'Comp. Própria'!$B:$I,8,0))</f>
        <v>13.607267</v>
      </c>
      <c r="N216" s="51"/>
      <c r="O216" s="51"/>
      <c r="P216" s="51"/>
      <c r="Q216" s="51"/>
      <c r="R216" s="51"/>
      <c r="S216" s="51"/>
      <c r="T216" s="51"/>
      <c r="U216" s="51"/>
      <c r="V216" s="51"/>
      <c r="W216" s="51"/>
      <c r="X216" s="51"/>
      <c r="Y216" s="51"/>
      <c r="Z216" s="51"/>
    </row>
    <row r="217" ht="15.75" customHeight="1" outlineLevel="2">
      <c r="A217" s="51"/>
      <c r="B217" s="112" t="s">
        <v>281</v>
      </c>
      <c r="C217" s="113" t="s">
        <v>95</v>
      </c>
      <c r="D217" s="113" t="s">
        <v>282</v>
      </c>
      <c r="E217" s="114" t="str">
        <f>IF($C217="SINAPI",VLOOKUP($D217,'Comp. Sinapi'!$B:$F,2,0),VLOOKUP($D217,'Comp. Própria'!$B:$I,2,0))</f>
        <v>FORNECIMENTO E INSTALAÇÃO DE TELA DE ARAME GALVANIZADA TIPO MALHA HEXAGONAL ANTI-POMBO</v>
      </c>
      <c r="F217" s="119" t="str">
        <f>IF($C217="SINAPI",VLOOKUP($D217,'Comp. Sinapi'!$B:$F,3,0),VLOOKUP($D217,'Comp. Própria'!$B:$I,7,0))</f>
        <v>M2</v>
      </c>
      <c r="G217" s="115">
        <v>32.0</v>
      </c>
      <c r="H217" s="116">
        <f t="shared" si="65"/>
        <v>20.055466</v>
      </c>
      <c r="I217" s="117">
        <f t="shared" si="66"/>
        <v>641.77</v>
      </c>
      <c r="J217" s="116">
        <f t="shared" si="67"/>
        <v>25.06331586</v>
      </c>
      <c r="K217" s="118">
        <f t="shared" si="68"/>
        <v>802.02</v>
      </c>
      <c r="L217" s="51"/>
      <c r="M217" s="101">
        <f>IF($C217="SINAPI",VLOOKUP($D217,'Comp. Sinapi'!$B:$F,5,0),VLOOKUP($D217,'Comp. Própria'!$B:$I,8,0))</f>
        <v>20.055466</v>
      </c>
      <c r="N217" s="51"/>
      <c r="O217" s="51"/>
      <c r="P217" s="51"/>
      <c r="Q217" s="51"/>
      <c r="R217" s="51"/>
      <c r="S217" s="51"/>
      <c r="T217" s="51"/>
      <c r="U217" s="51"/>
      <c r="V217" s="51"/>
      <c r="W217" s="51"/>
      <c r="X217" s="51"/>
      <c r="Y217" s="51"/>
      <c r="Z217" s="51"/>
    </row>
    <row r="218" ht="15.75" customHeight="1" outlineLevel="2">
      <c r="A218" s="51"/>
      <c r="B218" s="112" t="s">
        <v>283</v>
      </c>
      <c r="C218" s="113" t="s">
        <v>95</v>
      </c>
      <c r="D218" s="113" t="s">
        <v>284</v>
      </c>
      <c r="E218" s="114" t="str">
        <f>IF($C218="SINAPI",VLOOKUP($D218,'Comp. Sinapi'!$B:$F,2,0),VLOOKUP($D218,'Comp. Própria'!$B:$I,2,0))</f>
        <v>TELHAMENTO COBERTURA ONDULADA GALVANIZADA, PRÉ-PINTADA AZUL, INLCLUSO IÇAMENTO</v>
      </c>
      <c r="F218" s="119" t="str">
        <f>IF($C218="SINAPI",VLOOKUP($D218,'Comp. Sinapi'!$B:$F,3,0),VLOOKUP($D218,'Comp. Própria'!$B:$I,7,0))</f>
        <v>M2</v>
      </c>
      <c r="G218" s="115">
        <v>553.34</v>
      </c>
      <c r="H218" s="116">
        <f t="shared" si="65"/>
        <v>69.90992669</v>
      </c>
      <c r="I218" s="117">
        <f t="shared" si="66"/>
        <v>38683.95</v>
      </c>
      <c r="J218" s="116">
        <f t="shared" si="67"/>
        <v>87.36643539</v>
      </c>
      <c r="K218" s="118">
        <f t="shared" si="68"/>
        <v>48343.34</v>
      </c>
      <c r="L218" s="51"/>
      <c r="M218" s="101">
        <f>IF($C218="SINAPI",VLOOKUP($D218,'Comp. Sinapi'!$B:$F,5,0),VLOOKUP($D218,'Comp. Própria'!$B:$I,8,0))</f>
        <v>69.90992669</v>
      </c>
      <c r="N218" s="51"/>
      <c r="O218" s="51"/>
      <c r="P218" s="51"/>
      <c r="Q218" s="51"/>
      <c r="R218" s="51"/>
      <c r="S218" s="51"/>
      <c r="T218" s="51"/>
      <c r="U218" s="51"/>
      <c r="V218" s="51"/>
      <c r="W218" s="51"/>
      <c r="X218" s="51"/>
      <c r="Y218" s="51"/>
      <c r="Z218" s="51"/>
    </row>
    <row r="219" ht="15.75" customHeight="1" outlineLevel="2">
      <c r="A219" s="51"/>
      <c r="B219" s="112" t="s">
        <v>285</v>
      </c>
      <c r="C219" s="113" t="s">
        <v>95</v>
      </c>
      <c r="D219" s="113" t="s">
        <v>286</v>
      </c>
      <c r="E219" s="114" t="str">
        <f>IF($C219="SINAPI",VLOOKUP($D219,'Comp. Sinapi'!$B:$F,2,0),VLOOKUP($D219,'Comp. Própria'!$B:$I,2,0))</f>
        <v>TELHAMENTO COBERTURA ONDULADA GALVANIZADA, PRÉ-PINTADA BRANCA, INLCLUSO IÇAMENTO</v>
      </c>
      <c r="F219" s="119" t="str">
        <f>IF($C219="SINAPI",VLOOKUP($D219,'Comp. Sinapi'!$B:$F,3,0),VLOOKUP($D219,'Comp. Própria'!$B:$I,7,0))</f>
        <v>M2</v>
      </c>
      <c r="G219" s="115">
        <v>300.77</v>
      </c>
      <c r="H219" s="116">
        <f t="shared" si="65"/>
        <v>30.343242</v>
      </c>
      <c r="I219" s="117">
        <f t="shared" si="66"/>
        <v>9126.33</v>
      </c>
      <c r="J219" s="116">
        <f t="shared" si="67"/>
        <v>37.91994953</v>
      </c>
      <c r="K219" s="118">
        <f t="shared" si="68"/>
        <v>11405.18</v>
      </c>
      <c r="L219" s="51"/>
      <c r="M219" s="101">
        <f>IF($C219="SINAPI",VLOOKUP($D219,'Comp. Sinapi'!$B:$F,5,0),VLOOKUP($D219,'Comp. Própria'!$B:$I,8,0))</f>
        <v>30.343242</v>
      </c>
      <c r="N219" s="51"/>
      <c r="O219" s="51"/>
      <c r="P219" s="51"/>
      <c r="Q219" s="51"/>
      <c r="R219" s="51"/>
      <c r="S219" s="51"/>
      <c r="T219" s="51"/>
      <c r="U219" s="51"/>
      <c r="V219" s="51"/>
      <c r="W219" s="51"/>
      <c r="X219" s="51"/>
      <c r="Y219" s="51"/>
      <c r="Z219" s="51"/>
    </row>
    <row r="220" ht="15.75" customHeight="1" outlineLevel="1">
      <c r="A220" s="51"/>
      <c r="B220" s="102"/>
      <c r="C220" s="103"/>
      <c r="D220" s="103"/>
      <c r="E220" s="103"/>
      <c r="F220" s="103"/>
      <c r="G220" s="103"/>
      <c r="H220" s="103"/>
      <c r="I220" s="103"/>
      <c r="J220" s="103"/>
      <c r="K220" s="104"/>
      <c r="L220" s="51"/>
      <c r="M220" s="51"/>
      <c r="N220" s="51"/>
      <c r="O220" s="51"/>
      <c r="P220" s="51"/>
      <c r="Q220" s="51"/>
      <c r="R220" s="51"/>
      <c r="S220" s="51"/>
      <c r="T220" s="51"/>
      <c r="U220" s="51"/>
      <c r="V220" s="51"/>
      <c r="W220" s="51"/>
      <c r="X220" s="51"/>
      <c r="Y220" s="51"/>
      <c r="Z220" s="51"/>
    </row>
    <row r="221" ht="15.75" customHeight="1" outlineLevel="1">
      <c r="A221" s="51"/>
      <c r="B221" s="125" t="s">
        <v>287</v>
      </c>
      <c r="C221" s="126"/>
      <c r="D221" s="126"/>
      <c r="E221" s="126" t="s">
        <v>288</v>
      </c>
      <c r="F221" s="126"/>
      <c r="G221" s="126"/>
      <c r="H221" s="126"/>
      <c r="I221" s="127">
        <f>SUM(I222:I230)</f>
        <v>210193.89</v>
      </c>
      <c r="J221" s="126"/>
      <c r="K221" s="128">
        <f>SUM(K222:K230)</f>
        <v>262679.31</v>
      </c>
      <c r="L221" s="51"/>
      <c r="M221" s="51"/>
      <c r="N221" s="51"/>
      <c r="O221" s="51"/>
      <c r="P221" s="51"/>
      <c r="Q221" s="51"/>
      <c r="R221" s="51"/>
      <c r="S221" s="51"/>
      <c r="T221" s="51"/>
      <c r="U221" s="51"/>
      <c r="V221" s="51"/>
      <c r="W221" s="51"/>
      <c r="X221" s="51"/>
      <c r="Y221" s="51"/>
      <c r="Z221" s="51"/>
    </row>
    <row r="222" ht="52.5" customHeight="1" outlineLevel="2">
      <c r="A222" s="51"/>
      <c r="B222" s="93" t="s">
        <v>289</v>
      </c>
      <c r="C222" s="94" t="s">
        <v>95</v>
      </c>
      <c r="D222" s="94" t="s">
        <v>290</v>
      </c>
      <c r="E222" s="95" t="str">
        <f>IF($C222="SINAPI",VLOOKUP($D222,'Comp. Sinapi'!$B:$F,2,0),VLOOKUP($D222,'Comp. Própria'!$B:$I,2,0))</f>
        <v>ESTRUTURA METÁLICA DE COBERTURA DO "REFEITÓRIO", COM LIGAÇÕES SOLDADAS, INCLUSOS PERFIS METÁLICOS E CHAPAS METÁLICAS (AÇO ASTM A36), MÃO DE OBRA E TRANSPORTE COM GUINDASTE – FORNECIMENTO, MONTAGEM E INSTALAÇÃO</v>
      </c>
      <c r="F222" s="96" t="str">
        <f>IF($C222="SINAPI",VLOOKUP($D222,'Comp. Sinapi'!$B:$F,3,0),VLOOKUP($D222,'Comp. Própria'!$B:$I,7,0))</f>
        <v>KG</v>
      </c>
      <c r="G222" s="97">
        <v>4072.99</v>
      </c>
      <c r="H222" s="98">
        <f t="shared" ref="H222:H230" si="69">M222*(1-$M$9)</f>
        <v>38.71047973</v>
      </c>
      <c r="I222" s="99">
        <f t="shared" ref="I222:I230" si="70">TRUNC((G222*H222),2)</f>
        <v>157667.39</v>
      </c>
      <c r="J222" s="98">
        <f t="shared" ref="J222:J230" si="71">H222*(1+$K$8)</f>
        <v>48.37648652</v>
      </c>
      <c r="K222" s="100">
        <f t="shared" ref="K222:K230" si="72">TRUNC((G222*J222),2)</f>
        <v>197036.94</v>
      </c>
      <c r="L222" s="51"/>
      <c r="M222" s="101">
        <f>IF($C222="SINAPI",VLOOKUP($D222,'Comp. Sinapi'!$B:$F,5,0),VLOOKUP($D222,'Comp. Própria'!$B:$I,8,0))</f>
        <v>38.71047973</v>
      </c>
      <c r="N222" s="51"/>
      <c r="O222" s="51"/>
      <c r="P222" s="51"/>
      <c r="Q222" s="51"/>
      <c r="R222" s="51"/>
      <c r="S222" s="51"/>
      <c r="T222" s="51"/>
      <c r="U222" s="51"/>
      <c r="V222" s="51"/>
      <c r="W222" s="51"/>
      <c r="X222" s="51"/>
      <c r="Y222" s="51"/>
      <c r="Z222" s="51"/>
    </row>
    <row r="223" ht="15.75" customHeight="1" outlineLevel="2">
      <c r="A223" s="51"/>
      <c r="B223" s="112" t="s">
        <v>291</v>
      </c>
      <c r="C223" s="113" t="s">
        <v>95</v>
      </c>
      <c r="D223" s="113" t="s">
        <v>257</v>
      </c>
      <c r="E223" s="114" t="str">
        <f>IF($C223="SINAPI",VLOOKUP($D223,'Comp. Sinapi'!$B:$F,2,0),VLOOKUP($D223,'Comp. Própria'!$B:$I,2,0))</f>
        <v>TELHAMENTO COM TELHA METÁLICA TERMOACÚSTICA E = 30 MM, COM ATÉ 2 ÁGUAS, CHAPA/CHAPA - INCLUSO IÇAMENTO. AF_07/2019</v>
      </c>
      <c r="F223" s="119" t="str">
        <f>IF($C223="SINAPI",VLOOKUP($D223,'Comp. Sinapi'!$B:$F,3,0),VLOOKUP($D223,'Comp. Própria'!$B:$I,7,0))</f>
        <v>M2</v>
      </c>
      <c r="G223" s="115">
        <v>424.05</v>
      </c>
      <c r="H223" s="116">
        <f t="shared" si="69"/>
        <v>69.568736</v>
      </c>
      <c r="I223" s="117">
        <f t="shared" si="70"/>
        <v>29500.62</v>
      </c>
      <c r="J223" s="116">
        <f t="shared" si="71"/>
        <v>86.94004938</v>
      </c>
      <c r="K223" s="118">
        <f t="shared" si="72"/>
        <v>36866.92</v>
      </c>
      <c r="L223" s="51"/>
      <c r="M223" s="101">
        <f>IF($C223="SINAPI",VLOOKUP($D223,'Comp. Sinapi'!$B:$F,5,0),VLOOKUP($D223,'Comp. Própria'!$B:$I,8,0))</f>
        <v>69.568736</v>
      </c>
      <c r="N223" s="51"/>
      <c r="O223" s="51"/>
      <c r="P223" s="51"/>
      <c r="Q223" s="51"/>
      <c r="R223" s="51"/>
      <c r="S223" s="51"/>
      <c r="T223" s="51"/>
      <c r="U223" s="51"/>
      <c r="V223" s="51"/>
      <c r="W223" s="51"/>
      <c r="X223" s="51"/>
      <c r="Y223" s="51"/>
      <c r="Z223" s="51"/>
    </row>
    <row r="224" ht="15.75" customHeight="1" outlineLevel="2">
      <c r="A224" s="51"/>
      <c r="B224" s="112" t="s">
        <v>292</v>
      </c>
      <c r="C224" s="113" t="s">
        <v>95</v>
      </c>
      <c r="D224" s="113" t="s">
        <v>261</v>
      </c>
      <c r="E224" s="114" t="str">
        <f>IF($C224="SINAPI",VLOOKUP($D224,'Comp. Sinapi'!$B:$F,2,0),VLOOKUP($D224,'Comp. Própria'!$B:$I,2,0))</f>
        <v>TAPA ONDA PARA A TELHA TERMOACÚSTICA - FORNECIMENTO E INSTALAÇÃO.</v>
      </c>
      <c r="F224" s="119" t="str">
        <f>IF($C224="SINAPI",VLOOKUP($D224,'Comp. Sinapi'!$B:$F,3,0),VLOOKUP($D224,'Comp. Própria'!$B:$I,7,0))</f>
        <v>M</v>
      </c>
      <c r="G224" s="115">
        <v>51.4</v>
      </c>
      <c r="H224" s="116">
        <f t="shared" si="69"/>
        <v>11.342142</v>
      </c>
      <c r="I224" s="117">
        <f t="shared" si="70"/>
        <v>582.98</v>
      </c>
      <c r="J224" s="116">
        <f t="shared" si="71"/>
        <v>14.17427486</v>
      </c>
      <c r="K224" s="118">
        <f t="shared" si="72"/>
        <v>728.55</v>
      </c>
      <c r="L224" s="51"/>
      <c r="M224" s="101">
        <f>IF($C224="SINAPI",VLOOKUP($D224,'Comp. Sinapi'!$B:$F,5,0),VLOOKUP($D224,'Comp. Própria'!$B:$I,8,0))</f>
        <v>11.342142</v>
      </c>
      <c r="N224" s="51"/>
      <c r="O224" s="51"/>
      <c r="P224" s="51"/>
      <c r="Q224" s="51"/>
      <c r="R224" s="51"/>
      <c r="S224" s="51"/>
      <c r="T224" s="51"/>
      <c r="U224" s="51"/>
      <c r="V224" s="51"/>
      <c r="W224" s="51"/>
      <c r="X224" s="51"/>
      <c r="Y224" s="51"/>
      <c r="Z224" s="51"/>
    </row>
    <row r="225" ht="15.75" customHeight="1" outlineLevel="2">
      <c r="A225" s="51"/>
      <c r="B225" s="112" t="s">
        <v>293</v>
      </c>
      <c r="C225" s="113" t="s">
        <v>95</v>
      </c>
      <c r="D225" s="113" t="s">
        <v>259</v>
      </c>
      <c r="E225" s="114" t="str">
        <f>IF($C225="SINAPI",VLOOKUP($D225,'Comp. Sinapi'!$B:$F,2,0),VLOOKUP($D225,'Comp. Própria'!$B:$I,2,0))</f>
        <v>CUMEEIRA PARA TELHA TRAPEZOIDAL TERMOACÚSTICA DE AÇO PRÉ-PINTADA ELETROSTATICAMENTE EM UMA FACE, E=0,43 MM, GALVALUME, CHAPA/CHAPA, INCLUSO ACESSÓRIOS DE FIXAÇÃO E IÇAMENTO.</v>
      </c>
      <c r="F225" s="119" t="str">
        <f>IF($C225="SINAPI",VLOOKUP($D225,'Comp. Sinapi'!$B:$F,3,0),VLOOKUP($D225,'Comp. Própria'!$B:$I,7,0))</f>
        <v>M</v>
      </c>
      <c r="G225" s="115">
        <v>25.7</v>
      </c>
      <c r="H225" s="116">
        <f t="shared" si="69"/>
        <v>23.678242</v>
      </c>
      <c r="I225" s="117">
        <f t="shared" si="70"/>
        <v>608.53</v>
      </c>
      <c r="J225" s="116">
        <f t="shared" si="71"/>
        <v>29.59069903</v>
      </c>
      <c r="K225" s="118">
        <f t="shared" si="72"/>
        <v>760.48</v>
      </c>
      <c r="L225" s="51"/>
      <c r="M225" s="101">
        <f>IF($C225="SINAPI",VLOOKUP($D225,'Comp. Sinapi'!$B:$F,5,0),VLOOKUP($D225,'Comp. Própria'!$B:$I,8,0))</f>
        <v>23.678242</v>
      </c>
      <c r="N225" s="51"/>
      <c r="O225" s="51"/>
      <c r="P225" s="51"/>
      <c r="Q225" s="51"/>
      <c r="R225" s="51"/>
      <c r="S225" s="51"/>
      <c r="T225" s="51"/>
      <c r="U225" s="51"/>
      <c r="V225" s="51"/>
      <c r="W225" s="51"/>
      <c r="X225" s="51"/>
      <c r="Y225" s="51"/>
      <c r="Z225" s="51"/>
    </row>
    <row r="226" ht="15.75" customHeight="1" outlineLevel="2">
      <c r="A226" s="51"/>
      <c r="B226" s="112" t="s">
        <v>294</v>
      </c>
      <c r="C226" s="113" t="s">
        <v>95</v>
      </c>
      <c r="D226" s="113" t="s">
        <v>270</v>
      </c>
      <c r="E226" s="114" t="str">
        <f>IF($C226="SINAPI",VLOOKUP($D226,'Comp. Sinapi'!$B:$F,2,0),VLOOKUP($D226,'Comp. Própria'!$B:$I,2,0))</f>
        <v>FECHAMENTO  EM CHAPA DE AÇO, E = 0,45 MM (3,60 KG/M2), FORNECIMENTO E INSTALAÇÃO</v>
      </c>
      <c r="F226" s="119" t="str">
        <f>IF($C226="SINAPI",VLOOKUP($D226,'Comp. Sinapi'!$B:$F,3,0),VLOOKUP($D226,'Comp. Própria'!$B:$I,7,0))</f>
        <v>M2</v>
      </c>
      <c r="G226" s="115">
        <v>7.67</v>
      </c>
      <c r="H226" s="116">
        <f t="shared" si="69"/>
        <v>15.86546</v>
      </c>
      <c r="I226" s="117">
        <f t="shared" si="70"/>
        <v>121.68</v>
      </c>
      <c r="J226" s="116">
        <f t="shared" si="71"/>
        <v>19.82706536</v>
      </c>
      <c r="K226" s="118">
        <f t="shared" si="72"/>
        <v>152.07</v>
      </c>
      <c r="L226" s="51"/>
      <c r="M226" s="101">
        <f>IF($C226="SINAPI",VLOOKUP($D226,'Comp. Sinapi'!$B:$F,5,0),VLOOKUP($D226,'Comp. Própria'!$B:$I,8,0))</f>
        <v>15.86546</v>
      </c>
      <c r="N226" s="51"/>
      <c r="O226" s="51"/>
      <c r="P226" s="51"/>
      <c r="Q226" s="51"/>
      <c r="R226" s="51"/>
      <c r="S226" s="51"/>
      <c r="T226" s="51"/>
      <c r="U226" s="51"/>
      <c r="V226" s="51"/>
      <c r="W226" s="51"/>
      <c r="X226" s="51"/>
      <c r="Y226" s="51"/>
      <c r="Z226" s="51"/>
    </row>
    <row r="227" ht="15.75" customHeight="1" outlineLevel="2">
      <c r="A227" s="51"/>
      <c r="B227" s="112" t="s">
        <v>295</v>
      </c>
      <c r="C227" s="113" t="s">
        <v>56</v>
      </c>
      <c r="D227" s="113">
        <v>94229.0</v>
      </c>
      <c r="E227" s="114" t="str">
        <f>IF($C227="SINAPI",VLOOKUP($D227,'Comp. Sinapi'!$B:$F,2,0),VLOOKUP($D227,'Comp. Própria'!$B:$I,2,0))</f>
        <v>CALHA EM CHAPA DE AÇO GALVANIZADO NÚMERO 24, DESENVOLVIMENTO DE 100 CM, INCLUSO TRANSPORTE VERTICAL. AF_07/2019</v>
      </c>
      <c r="F227" s="113" t="str">
        <f>IF($C227="SINAPI",VLOOKUP($D227,'Comp. Sinapi'!$B:$F,3,0),VLOOKUP($D227,'Comp. Própria'!$B:$I,7,0))</f>
        <v>M</v>
      </c>
      <c r="G227" s="115">
        <v>51.4</v>
      </c>
      <c r="H227" s="116">
        <f t="shared" si="69"/>
        <v>182.82</v>
      </c>
      <c r="I227" s="117">
        <f t="shared" si="70"/>
        <v>9396.94</v>
      </c>
      <c r="J227" s="116">
        <f t="shared" si="71"/>
        <v>228.470154</v>
      </c>
      <c r="K227" s="118">
        <f t="shared" si="72"/>
        <v>11743.36</v>
      </c>
      <c r="L227" s="51"/>
      <c r="M227" s="101">
        <f>IF($C227="SINAPI",VLOOKUP($D227,'Comp. Sinapi'!$B:$F,5,0),VLOOKUP($D227,'Comp. Própria'!$B:$I,8,0))</f>
        <v>182.82</v>
      </c>
      <c r="N227" s="51"/>
      <c r="O227" s="51"/>
      <c r="P227" s="51"/>
      <c r="Q227" s="51"/>
      <c r="R227" s="51"/>
      <c r="S227" s="51"/>
      <c r="T227" s="51"/>
      <c r="U227" s="51"/>
      <c r="V227" s="51"/>
      <c r="W227" s="51"/>
      <c r="X227" s="51"/>
      <c r="Y227" s="51"/>
      <c r="Z227" s="51"/>
    </row>
    <row r="228" ht="15.75" customHeight="1" outlineLevel="2">
      <c r="A228" s="51"/>
      <c r="B228" s="112" t="s">
        <v>296</v>
      </c>
      <c r="C228" s="113" t="s">
        <v>56</v>
      </c>
      <c r="D228" s="113">
        <v>94227.0</v>
      </c>
      <c r="E228" s="114" t="str">
        <f>IF($C228="SINAPI",VLOOKUP($D228,'Comp. Sinapi'!$B:$F,2,0),VLOOKUP($D228,'Comp. Própria'!$B:$I,2,0))</f>
        <v>CALHA EM CHAPA DE AÇO GALVANIZADO NÚMERO 24, DESENVOLVIMENTO DE 33 CM, INCLUSO TRANSPORTE VERTICAL. AF_07/2019</v>
      </c>
      <c r="F228" s="113" t="str">
        <f>IF($C228="SINAPI",VLOOKUP($D228,'Comp. Sinapi'!$B:$F,3,0),VLOOKUP($D228,'Comp. Própria'!$B:$I,7,0))</f>
        <v>M</v>
      </c>
      <c r="G228" s="115">
        <v>12.6</v>
      </c>
      <c r="H228" s="116">
        <f t="shared" si="69"/>
        <v>69.8</v>
      </c>
      <c r="I228" s="117">
        <f t="shared" si="70"/>
        <v>879.48</v>
      </c>
      <c r="J228" s="116">
        <f t="shared" si="71"/>
        <v>87.22906</v>
      </c>
      <c r="K228" s="118">
        <f t="shared" si="72"/>
        <v>1099.08</v>
      </c>
      <c r="L228" s="51"/>
      <c r="M228" s="101">
        <f>IF($C228="SINAPI",VLOOKUP($D228,'Comp. Sinapi'!$B:$F,5,0),VLOOKUP($D228,'Comp. Própria'!$B:$I,8,0))</f>
        <v>69.8</v>
      </c>
      <c r="N228" s="51"/>
      <c r="O228" s="51"/>
      <c r="P228" s="51"/>
      <c r="Q228" s="51"/>
      <c r="R228" s="51"/>
      <c r="S228" s="51"/>
      <c r="T228" s="51"/>
      <c r="U228" s="51"/>
      <c r="V228" s="51"/>
      <c r="W228" s="51"/>
      <c r="X228" s="51"/>
      <c r="Y228" s="51"/>
      <c r="Z228" s="51"/>
    </row>
    <row r="229" ht="15.75" customHeight="1" outlineLevel="2">
      <c r="A229" s="51"/>
      <c r="B229" s="112" t="s">
        <v>297</v>
      </c>
      <c r="C229" s="113" t="s">
        <v>56</v>
      </c>
      <c r="D229" s="113">
        <v>100719.0</v>
      </c>
      <c r="E229" s="114" t="str">
        <f>IF($C229="SINAPI",VLOOKUP($D229,'Comp. Sinapi'!$B:$F,2,0),VLOOKUP($D229,'Comp. Própria'!$B:$I,2,0))</f>
        <v>PINTURA COM TINTA ALQUÍDICA DE FUNDO (TIPO ZARCÃO) PULVERIZADA SOBRE PERFIL METÁLICO EXECUTADO EM FÁBRICA (POR DEMÃO). AF_01/2020_PE</v>
      </c>
      <c r="F229" s="113" t="str">
        <f>IF($C229="SINAPI",VLOOKUP($D229,'Comp. Sinapi'!$B:$F,3,0),VLOOKUP($D229,'Comp. Própria'!$B:$I,7,0))</f>
        <v>M2</v>
      </c>
      <c r="G229" s="115">
        <v>396.68</v>
      </c>
      <c r="H229" s="116">
        <f t="shared" si="69"/>
        <v>9.79</v>
      </c>
      <c r="I229" s="117">
        <f t="shared" si="70"/>
        <v>3883.49</v>
      </c>
      <c r="J229" s="116">
        <f t="shared" si="71"/>
        <v>12.234563</v>
      </c>
      <c r="K229" s="118">
        <f t="shared" si="72"/>
        <v>4853.2</v>
      </c>
      <c r="L229" s="51"/>
      <c r="M229" s="101">
        <f>IF($C229="SINAPI",VLOOKUP($D229,'Comp. Sinapi'!$B:$F,5,0),VLOOKUP($D229,'Comp. Própria'!$B:$I,8,0))</f>
        <v>9.79</v>
      </c>
      <c r="N229" s="51"/>
      <c r="O229" s="51"/>
      <c r="P229" s="51"/>
      <c r="Q229" s="51"/>
      <c r="R229" s="51"/>
      <c r="S229" s="51"/>
      <c r="T229" s="51"/>
      <c r="U229" s="51"/>
      <c r="V229" s="51"/>
      <c r="W229" s="51"/>
      <c r="X229" s="51"/>
      <c r="Y229" s="51"/>
      <c r="Z229" s="51"/>
    </row>
    <row r="230" ht="15.75" customHeight="1" outlineLevel="2">
      <c r="A230" s="51"/>
      <c r="B230" s="112" t="s">
        <v>298</v>
      </c>
      <c r="C230" s="113" t="s">
        <v>56</v>
      </c>
      <c r="D230" s="113">
        <v>100747.0</v>
      </c>
      <c r="E230" s="114" t="str">
        <f>IF($C230="SINAPI",VLOOKUP($D230,'Comp. Sinapi'!$B:$F,2,0),VLOOKUP($D230,'Comp. Própria'!$B:$I,2,0))</f>
        <v>PINTURA COM TINTA ALQUÍDICA DE ACABAMENTO (ESMALTE SINTÉTICO FOSCO) PULVERIZADA SOBRE PERFIL METÁLICO EXECUTADO EM FÁBRICA (POR DEMÃO). AF_01/2020_PE</v>
      </c>
      <c r="F230" s="113" t="str">
        <f>IF($C230="SINAPI",VLOOKUP($D230,'Comp. Sinapi'!$B:$F,3,0),VLOOKUP($D230,'Comp. Própria'!$B:$I,7,0))</f>
        <v>M2</v>
      </c>
      <c r="G230" s="115">
        <v>793.36</v>
      </c>
      <c r="H230" s="116">
        <f t="shared" si="69"/>
        <v>9.52</v>
      </c>
      <c r="I230" s="117">
        <f t="shared" si="70"/>
        <v>7552.78</v>
      </c>
      <c r="J230" s="116">
        <f t="shared" si="71"/>
        <v>11.897144</v>
      </c>
      <c r="K230" s="118">
        <f t="shared" si="72"/>
        <v>9438.71</v>
      </c>
      <c r="L230" s="51"/>
      <c r="M230" s="101">
        <f>IF($C230="SINAPI",VLOOKUP($D230,'Comp. Sinapi'!$B:$F,5,0),VLOOKUP($D230,'Comp. Própria'!$B:$I,8,0))</f>
        <v>9.52</v>
      </c>
      <c r="N230" s="51"/>
      <c r="O230" s="51"/>
      <c r="P230" s="51"/>
      <c r="Q230" s="51"/>
      <c r="R230" s="51"/>
      <c r="S230" s="51"/>
      <c r="T230" s="51"/>
      <c r="U230" s="51"/>
      <c r="V230" s="51"/>
      <c r="W230" s="51"/>
      <c r="X230" s="51"/>
      <c r="Y230" s="51"/>
      <c r="Z230" s="51"/>
    </row>
    <row r="231" ht="15.75" customHeight="1" outlineLevel="1">
      <c r="A231" s="51"/>
      <c r="B231" s="102"/>
      <c r="C231" s="103"/>
      <c r="D231" s="103"/>
      <c r="E231" s="103"/>
      <c r="F231" s="103"/>
      <c r="G231" s="103"/>
      <c r="H231" s="103"/>
      <c r="I231" s="103"/>
      <c r="J231" s="103"/>
      <c r="K231" s="104"/>
      <c r="L231" s="51"/>
      <c r="M231" s="51"/>
      <c r="N231" s="51"/>
      <c r="O231" s="51"/>
      <c r="P231" s="51"/>
      <c r="Q231" s="51"/>
      <c r="R231" s="51"/>
      <c r="S231" s="51"/>
      <c r="T231" s="51"/>
      <c r="U231" s="51"/>
      <c r="V231" s="51"/>
      <c r="W231" s="51"/>
      <c r="X231" s="51"/>
      <c r="Y231" s="51"/>
      <c r="Z231" s="51"/>
    </row>
    <row r="232" ht="15.75" customHeight="1" outlineLevel="1">
      <c r="A232" s="51"/>
      <c r="B232" s="125" t="s">
        <v>299</v>
      </c>
      <c r="C232" s="126"/>
      <c r="D232" s="126"/>
      <c r="E232" s="126" t="s">
        <v>300</v>
      </c>
      <c r="F232" s="126"/>
      <c r="G232" s="126"/>
      <c r="H232" s="126"/>
      <c r="I232" s="127">
        <f>SUM(I233:I237)</f>
        <v>22380.19</v>
      </c>
      <c r="J232" s="126"/>
      <c r="K232" s="128">
        <f>SUM(K233:K237)</f>
        <v>27968.54</v>
      </c>
      <c r="L232" s="51"/>
      <c r="M232" s="51"/>
      <c r="N232" s="51"/>
      <c r="O232" s="51"/>
      <c r="P232" s="51"/>
      <c r="Q232" s="51"/>
      <c r="R232" s="51"/>
      <c r="S232" s="51"/>
      <c r="T232" s="51"/>
      <c r="U232" s="51"/>
      <c r="V232" s="51"/>
      <c r="W232" s="51"/>
      <c r="X232" s="51"/>
      <c r="Y232" s="51"/>
      <c r="Z232" s="51"/>
    </row>
    <row r="233" ht="15.75" customHeight="1" outlineLevel="2">
      <c r="A233" s="51"/>
      <c r="B233" s="93" t="s">
        <v>301</v>
      </c>
      <c r="C233" s="94" t="s">
        <v>95</v>
      </c>
      <c r="D233" s="94" t="s">
        <v>302</v>
      </c>
      <c r="E233" s="95" t="str">
        <f>IF($C233="SINAPI",VLOOKUP($D233,'Comp. Sinapi'!$B:$F,2,0),VLOOKUP($D233,'Comp. Própria'!$B:$I,2,0))</f>
        <v>ESTRUTURA METÁLICA DE COBERTURA DO "VESTIÁRIO", COM LIGAÇÕES SOLDADAS E/OU PARAFUSADAS, INCLUSOS PERFIS METÁLICOS E CHAPAS METÁLICAS (AÇO ASTM A36), MÃO DE OBRA – FORNECIMENTO, MONTAGEM E INSTALAÇÃO</v>
      </c>
      <c r="F233" s="96" t="str">
        <f>IF($C233="SINAPI",VLOOKUP($D233,'Comp. Sinapi'!$B:$F,3,0),VLOOKUP($D233,'Comp. Própria'!$B:$I,7,0))</f>
        <v>KG</v>
      </c>
      <c r="G233" s="97">
        <v>902.6</v>
      </c>
      <c r="H233" s="98">
        <f t="shared" ref="H233:H237" si="73">M233*(1-$M$9)</f>
        <v>7.755158</v>
      </c>
      <c r="I233" s="99">
        <f t="shared" ref="I233:I237" si="74">TRUNC((G233*H233),2)</f>
        <v>6999.8</v>
      </c>
      <c r="J233" s="98">
        <f t="shared" ref="J233:J237" si="75">H233*(1+$K$8)</f>
        <v>9.691620953</v>
      </c>
      <c r="K233" s="100">
        <f t="shared" ref="K233:K237" si="76">TRUNC((G233*J233),2)</f>
        <v>8747.65</v>
      </c>
      <c r="L233" s="51"/>
      <c r="M233" s="101">
        <f>IF($C233="SINAPI",VLOOKUP($D233,'Comp. Sinapi'!$B:$F,5,0),VLOOKUP($D233,'Comp. Própria'!$B:$I,8,0))</f>
        <v>7.755158</v>
      </c>
      <c r="N233" s="51"/>
      <c r="O233" s="51"/>
      <c r="P233" s="51"/>
      <c r="Q233" s="51"/>
      <c r="R233" s="51"/>
      <c r="S233" s="51"/>
      <c r="T233" s="51"/>
      <c r="U233" s="51"/>
      <c r="V233" s="51"/>
      <c r="W233" s="51"/>
      <c r="X233" s="51"/>
      <c r="Y233" s="51"/>
      <c r="Z233" s="51"/>
    </row>
    <row r="234" ht="15.75" customHeight="1" outlineLevel="2">
      <c r="A234" s="51"/>
      <c r="B234" s="112" t="s">
        <v>303</v>
      </c>
      <c r="C234" s="113" t="s">
        <v>56</v>
      </c>
      <c r="D234" s="113">
        <v>94216.0</v>
      </c>
      <c r="E234" s="114" t="str">
        <f>IF($C234="SINAPI",VLOOKUP($D234,'Comp. Sinapi'!$B:$F,2,0),VLOOKUP($D234,'Comp. Própria'!$B:$I,2,0))</f>
        <v>TELHAMENTO COM TELHA METÁLICA TERMOACÚSTICA E = 30 MM, COM ATÉ 2 ÁGUAS, INCLUSO IÇAMENTO. AF_07/2019</v>
      </c>
      <c r="F234" s="113" t="str">
        <f>IF($C234="SINAPI",VLOOKUP($D234,'Comp. Sinapi'!$B:$F,3,0),VLOOKUP($D234,'Comp. Própria'!$B:$I,7,0))</f>
        <v>M2</v>
      </c>
      <c r="G234" s="115">
        <v>76.241</v>
      </c>
      <c r="H234" s="116">
        <f t="shared" si="73"/>
        <v>159.75</v>
      </c>
      <c r="I234" s="117">
        <f t="shared" si="74"/>
        <v>12179.49</v>
      </c>
      <c r="J234" s="116">
        <f t="shared" si="75"/>
        <v>199.639575</v>
      </c>
      <c r="K234" s="118">
        <f t="shared" si="76"/>
        <v>15220.72</v>
      </c>
      <c r="L234" s="51"/>
      <c r="M234" s="101">
        <f>IF($C234="SINAPI",VLOOKUP($D234,'Comp. Sinapi'!$B:$F,5,0),VLOOKUP($D234,'Comp. Própria'!$B:$I,8,0))</f>
        <v>159.75</v>
      </c>
      <c r="N234" s="51"/>
      <c r="O234" s="51"/>
      <c r="P234" s="51"/>
      <c r="Q234" s="51"/>
      <c r="R234" s="51"/>
      <c r="S234" s="51"/>
      <c r="T234" s="51"/>
      <c r="U234" s="51"/>
      <c r="V234" s="51"/>
      <c r="W234" s="51"/>
      <c r="X234" s="51"/>
      <c r="Y234" s="51"/>
      <c r="Z234" s="51"/>
    </row>
    <row r="235" ht="15.75" customHeight="1" outlineLevel="2">
      <c r="A235" s="51"/>
      <c r="B235" s="112" t="s">
        <v>304</v>
      </c>
      <c r="C235" s="113" t="s">
        <v>95</v>
      </c>
      <c r="D235" s="113" t="s">
        <v>261</v>
      </c>
      <c r="E235" s="114" t="str">
        <f>IF($C235="SINAPI",VLOOKUP($D235,'Comp. Sinapi'!$B:$F,2,0),VLOOKUP($D235,'Comp. Própria'!$B:$I,2,0))</f>
        <v>TAPA ONDA PARA A TELHA TERMOACÚSTICA - FORNECIMENTO E INSTALAÇÃO.</v>
      </c>
      <c r="F235" s="119" t="str">
        <f>IF($C235="SINAPI",VLOOKUP($D235,'Comp. Sinapi'!$B:$F,3,0),VLOOKUP($D235,'Comp. Própria'!$B:$I,7,0))</f>
        <v>M</v>
      </c>
      <c r="G235" s="115">
        <v>10.516</v>
      </c>
      <c r="H235" s="116">
        <f t="shared" si="73"/>
        <v>11.342142</v>
      </c>
      <c r="I235" s="117">
        <f t="shared" si="74"/>
        <v>119.27</v>
      </c>
      <c r="J235" s="116">
        <f t="shared" si="75"/>
        <v>14.17427486</v>
      </c>
      <c r="K235" s="118">
        <f t="shared" si="76"/>
        <v>149.05</v>
      </c>
      <c r="L235" s="51"/>
      <c r="M235" s="101">
        <f>IF($C235="SINAPI",VLOOKUP($D235,'Comp. Sinapi'!$B:$F,5,0),VLOOKUP($D235,'Comp. Própria'!$B:$I,8,0))</f>
        <v>11.342142</v>
      </c>
      <c r="N235" s="51"/>
      <c r="O235" s="51"/>
      <c r="P235" s="51"/>
      <c r="Q235" s="51"/>
      <c r="R235" s="51"/>
      <c r="S235" s="51"/>
      <c r="T235" s="51"/>
      <c r="U235" s="51"/>
      <c r="V235" s="51"/>
      <c r="W235" s="51"/>
      <c r="X235" s="51"/>
      <c r="Y235" s="51"/>
      <c r="Z235" s="51"/>
    </row>
    <row r="236" ht="15.75" customHeight="1" outlineLevel="2">
      <c r="A236" s="51"/>
      <c r="B236" s="112" t="s">
        <v>305</v>
      </c>
      <c r="C236" s="113" t="s">
        <v>56</v>
      </c>
      <c r="D236" s="113">
        <v>100719.0</v>
      </c>
      <c r="E236" s="114" t="str">
        <f>IF($C236="SINAPI",VLOOKUP($D236,'Comp. Sinapi'!$B:$F,2,0),VLOOKUP($D236,'Comp. Própria'!$B:$I,2,0))</f>
        <v>PINTURA COM TINTA ALQUÍDICA DE FUNDO (TIPO ZARCÃO) PULVERIZADA SOBRE PERFIL METÁLICO EXECUTADO EM FÁBRICA (POR DEMÃO). AF_01/2020_PE</v>
      </c>
      <c r="F236" s="113" t="str">
        <f>IF($C236="SINAPI",VLOOKUP($D236,'Comp. Sinapi'!$B:$F,3,0),VLOOKUP($D236,'Comp. Própria'!$B:$I,7,0))</f>
        <v>M2</v>
      </c>
      <c r="G236" s="115">
        <v>106.89</v>
      </c>
      <c r="H236" s="116">
        <f t="shared" si="73"/>
        <v>9.79</v>
      </c>
      <c r="I236" s="117">
        <f t="shared" si="74"/>
        <v>1046.45</v>
      </c>
      <c r="J236" s="116">
        <f t="shared" si="75"/>
        <v>12.234563</v>
      </c>
      <c r="K236" s="118">
        <f t="shared" si="76"/>
        <v>1307.75</v>
      </c>
      <c r="L236" s="51"/>
      <c r="M236" s="101">
        <f>IF($C236="SINAPI",VLOOKUP($D236,'Comp. Sinapi'!$B:$F,5,0),VLOOKUP($D236,'Comp. Própria'!$B:$I,8,0))</f>
        <v>9.79</v>
      </c>
      <c r="N236" s="51"/>
      <c r="O236" s="51"/>
      <c r="P236" s="51"/>
      <c r="Q236" s="51"/>
      <c r="R236" s="51"/>
      <c r="S236" s="51"/>
      <c r="T236" s="51"/>
      <c r="U236" s="51"/>
      <c r="V236" s="51"/>
      <c r="W236" s="51"/>
      <c r="X236" s="51"/>
      <c r="Y236" s="51"/>
      <c r="Z236" s="51"/>
    </row>
    <row r="237" ht="15.75" customHeight="1" outlineLevel="2">
      <c r="A237" s="51"/>
      <c r="B237" s="112" t="s">
        <v>306</v>
      </c>
      <c r="C237" s="113" t="s">
        <v>56</v>
      </c>
      <c r="D237" s="113">
        <v>100747.0</v>
      </c>
      <c r="E237" s="114" t="str">
        <f>IF($C237="SINAPI",VLOOKUP($D237,'Comp. Sinapi'!$B:$F,2,0),VLOOKUP($D237,'Comp. Própria'!$B:$I,2,0))</f>
        <v>PINTURA COM TINTA ALQUÍDICA DE ACABAMENTO (ESMALTE SINTÉTICO FOSCO) PULVERIZADA SOBRE PERFIL METÁLICO EXECUTADO EM FÁBRICA (POR DEMÃO). AF_01/2020_PE</v>
      </c>
      <c r="F237" s="113" t="str">
        <f>IF($C237="SINAPI",VLOOKUP($D237,'Comp. Sinapi'!$B:$F,3,0),VLOOKUP($D237,'Comp. Própria'!$B:$I,7,0))</f>
        <v>M2</v>
      </c>
      <c r="G237" s="115">
        <v>213.78</v>
      </c>
      <c r="H237" s="116">
        <f t="shared" si="73"/>
        <v>9.52</v>
      </c>
      <c r="I237" s="117">
        <f t="shared" si="74"/>
        <v>2035.18</v>
      </c>
      <c r="J237" s="116">
        <f t="shared" si="75"/>
        <v>11.897144</v>
      </c>
      <c r="K237" s="118">
        <f t="shared" si="76"/>
        <v>2543.37</v>
      </c>
      <c r="L237" s="51"/>
      <c r="M237" s="101">
        <f>IF($C237="SINAPI",VLOOKUP($D237,'Comp. Sinapi'!$B:$F,5,0),VLOOKUP($D237,'Comp. Própria'!$B:$I,8,0))</f>
        <v>9.52</v>
      </c>
      <c r="N237" s="51"/>
      <c r="O237" s="51"/>
      <c r="P237" s="51"/>
      <c r="Q237" s="51"/>
      <c r="R237" s="51"/>
      <c r="S237" s="51"/>
      <c r="T237" s="51"/>
      <c r="U237" s="51"/>
      <c r="V237" s="51"/>
      <c r="W237" s="51"/>
      <c r="X237" s="51"/>
      <c r="Y237" s="51"/>
      <c r="Z237" s="51"/>
    </row>
    <row r="238" ht="15.75" customHeight="1" outlineLevel="1">
      <c r="A238" s="51"/>
      <c r="B238" s="129"/>
      <c r="C238" s="130"/>
      <c r="D238" s="130"/>
      <c r="E238" s="130"/>
      <c r="F238" s="130"/>
      <c r="G238" s="130"/>
      <c r="H238" s="130"/>
      <c r="I238" s="130"/>
      <c r="J238" s="130"/>
      <c r="K238" s="131"/>
      <c r="L238" s="51"/>
      <c r="M238" s="51"/>
      <c r="N238" s="51"/>
      <c r="O238" s="51"/>
      <c r="P238" s="51"/>
      <c r="Q238" s="51"/>
      <c r="R238" s="51"/>
      <c r="S238" s="51"/>
      <c r="T238" s="51"/>
      <c r="U238" s="51"/>
      <c r="V238" s="51"/>
      <c r="W238" s="51"/>
      <c r="X238" s="51"/>
      <c r="Y238" s="51"/>
      <c r="Z238" s="51"/>
    </row>
    <row r="239" ht="15.75" customHeight="1">
      <c r="A239" s="51"/>
      <c r="B239" s="102"/>
      <c r="C239" s="103"/>
      <c r="D239" s="103"/>
      <c r="E239" s="103"/>
      <c r="F239" s="103"/>
      <c r="G239" s="103"/>
      <c r="H239" s="103"/>
      <c r="I239" s="103"/>
      <c r="J239" s="103"/>
      <c r="K239" s="104"/>
      <c r="L239" s="51"/>
      <c r="M239" s="51"/>
      <c r="N239" s="51"/>
      <c r="O239" s="51"/>
      <c r="P239" s="51"/>
      <c r="Q239" s="51"/>
      <c r="R239" s="51"/>
      <c r="S239" s="51"/>
      <c r="T239" s="51"/>
      <c r="U239" s="51"/>
      <c r="V239" s="51"/>
      <c r="W239" s="51"/>
      <c r="X239" s="51"/>
      <c r="Y239" s="51"/>
      <c r="Z239" s="51"/>
    </row>
    <row r="240" ht="15.75" customHeight="1">
      <c r="A240" s="51"/>
      <c r="B240" s="105" t="s">
        <v>16</v>
      </c>
      <c r="C240" s="106"/>
      <c r="D240" s="106"/>
      <c r="E240" s="120" t="s">
        <v>307</v>
      </c>
      <c r="F240" s="106"/>
      <c r="G240" s="106"/>
      <c r="H240" s="108"/>
      <c r="I240" s="109">
        <f>I241+I263+I271+I290</f>
        <v>913797.73</v>
      </c>
      <c r="J240" s="108"/>
      <c r="K240" s="110">
        <f>K241+K263+K271+K290</f>
        <v>1141973.05</v>
      </c>
      <c r="L240" s="51"/>
      <c r="M240" s="51"/>
      <c r="N240" s="51"/>
      <c r="O240" s="51"/>
      <c r="P240" s="51"/>
      <c r="Q240" s="51"/>
      <c r="R240" s="51"/>
      <c r="S240" s="51"/>
      <c r="T240" s="51"/>
      <c r="U240" s="51"/>
      <c r="V240" s="51"/>
      <c r="W240" s="51"/>
      <c r="X240" s="51"/>
      <c r="Y240" s="51"/>
      <c r="Z240" s="51"/>
    </row>
    <row r="241" ht="15.75" customHeight="1" outlineLevel="1">
      <c r="A241" s="51"/>
      <c r="B241" s="121" t="s">
        <v>308</v>
      </c>
      <c r="C241" s="122"/>
      <c r="D241" s="122"/>
      <c r="E241" s="122" t="s">
        <v>309</v>
      </c>
      <c r="F241" s="122"/>
      <c r="G241" s="122"/>
      <c r="H241" s="122"/>
      <c r="I241" s="123">
        <f>SUM(I242:I261)</f>
        <v>691619.78</v>
      </c>
      <c r="J241" s="122"/>
      <c r="K241" s="124">
        <f>SUM(K242:K261)</f>
        <v>864317.24</v>
      </c>
      <c r="L241" s="51"/>
      <c r="M241" s="51"/>
      <c r="N241" s="51"/>
      <c r="O241" s="51"/>
      <c r="P241" s="51"/>
      <c r="Q241" s="51"/>
      <c r="R241" s="51"/>
      <c r="S241" s="51"/>
      <c r="T241" s="51"/>
      <c r="U241" s="51"/>
      <c r="V241" s="51"/>
      <c r="W241" s="51"/>
      <c r="X241" s="51"/>
      <c r="Y241" s="51"/>
      <c r="Z241" s="51"/>
    </row>
    <row r="242" ht="15.75" customHeight="1" outlineLevel="2">
      <c r="A242" s="51"/>
      <c r="B242" s="93" t="s">
        <v>310</v>
      </c>
      <c r="C242" s="94" t="s">
        <v>56</v>
      </c>
      <c r="D242" s="94">
        <v>99059.0</v>
      </c>
      <c r="E242" s="95" t="str">
        <f>IF($C242="SINAPI",VLOOKUP($D242,'Comp. Sinapi'!$B:$F,2,0),VLOOKUP($D242,'Comp. Própria'!$B:$I,2,0))</f>
        <v>LOCAÇÃO CONVENCIONAL DE OBRA, UTILIZANDO GABARITO DE TÁBUAS CORRIDAS PONTALETADAS A CADA 2,00M -  2 UTILIZAÇÕES. AF_03/2024</v>
      </c>
      <c r="F242" s="94" t="str">
        <f>IF($C242="SINAPI",VLOOKUP($D242,'Comp. Sinapi'!$B:$F,3,0),VLOOKUP($D242,'Comp. Própria'!$B:$I,7,0))</f>
        <v>M</v>
      </c>
      <c r="G242" s="97">
        <v>323.76</v>
      </c>
      <c r="H242" s="98">
        <f t="shared" ref="H242:H261" si="77">M242*(1-$M$9)</f>
        <v>60.75</v>
      </c>
      <c r="I242" s="99">
        <f t="shared" ref="I242:I261" si="78">TRUNC((G242*H242),2)</f>
        <v>19668.42</v>
      </c>
      <c r="J242" s="98">
        <f t="shared" ref="J242:J261" si="79">H242*(1+$K$8)</f>
        <v>75.919275</v>
      </c>
      <c r="K242" s="100">
        <f t="shared" ref="K242:K261" si="80">TRUNC((G242*J242),2)</f>
        <v>24579.62</v>
      </c>
      <c r="L242" s="51"/>
      <c r="M242" s="101">
        <f>IF($C242="SINAPI",VLOOKUP($D242,'Comp. Sinapi'!$B:$F,5,0),VLOOKUP($D242,'Comp. Própria'!$B:$I,8,0))</f>
        <v>60.75</v>
      </c>
      <c r="N242" s="51"/>
      <c r="O242" s="51"/>
      <c r="P242" s="51"/>
      <c r="Q242" s="51"/>
      <c r="R242" s="51"/>
      <c r="S242" s="51"/>
      <c r="T242" s="51"/>
      <c r="U242" s="51"/>
      <c r="V242" s="51"/>
      <c r="W242" s="51"/>
      <c r="X242" s="51"/>
      <c r="Y242" s="51"/>
      <c r="Z242" s="51"/>
    </row>
    <row r="243" ht="15.75" customHeight="1" outlineLevel="2">
      <c r="A243" s="51"/>
      <c r="B243" s="112" t="s">
        <v>311</v>
      </c>
      <c r="C243" s="113" t="s">
        <v>56</v>
      </c>
      <c r="D243" s="113">
        <v>103328.0</v>
      </c>
      <c r="E243" s="114" t="str">
        <f>IF($C243="SINAPI",VLOOKUP($D243,'Comp. Sinapi'!$B:$F,2,0),VLOOKUP($D243,'Comp. Própria'!$B:$I,2,0))</f>
        <v>ALVENARIA DE VEDAÇÃO DE BLOCOS CERÂMICOS FURADOS NA HORIZONTAL DE 9X19X19 CM (ESPESSURA 9 CM) E ARGAMASSA DE ASSENTAMENTO COM PREPARO EM BETONEIRA. AF_12/2021</v>
      </c>
      <c r="F243" s="113" t="str">
        <f>IF($C243="SINAPI",VLOOKUP($D243,'Comp. Sinapi'!$B:$F,3,0),VLOOKUP($D243,'Comp. Própria'!$B:$I,7,0))</f>
        <v>M2</v>
      </c>
      <c r="G243" s="115">
        <v>1937.91</v>
      </c>
      <c r="H243" s="116">
        <f t="shared" si="77"/>
        <v>93.56</v>
      </c>
      <c r="I243" s="117">
        <f t="shared" si="78"/>
        <v>181310.85</v>
      </c>
      <c r="J243" s="116">
        <f t="shared" si="79"/>
        <v>116.921932</v>
      </c>
      <c r="K243" s="118">
        <f t="shared" si="80"/>
        <v>226584.18</v>
      </c>
      <c r="L243" s="51"/>
      <c r="M243" s="101">
        <f>IF($C243="SINAPI",VLOOKUP($D243,'Comp. Sinapi'!$B:$F,5,0),VLOOKUP($D243,'Comp. Própria'!$B:$I,8,0))</f>
        <v>93.56</v>
      </c>
      <c r="N243" s="51"/>
      <c r="O243" s="51"/>
      <c r="P243" s="51"/>
      <c r="Q243" s="51"/>
      <c r="R243" s="51"/>
      <c r="S243" s="51"/>
      <c r="T243" s="51"/>
      <c r="U243" s="51"/>
      <c r="V243" s="51"/>
      <c r="W243" s="51"/>
      <c r="X243" s="51"/>
      <c r="Y243" s="51"/>
      <c r="Z243" s="51"/>
    </row>
    <row r="244" ht="15.75" customHeight="1" outlineLevel="2">
      <c r="A244" s="51"/>
      <c r="B244" s="112" t="s">
        <v>312</v>
      </c>
      <c r="C244" s="113" t="s">
        <v>56</v>
      </c>
      <c r="D244" s="113">
        <v>105023.0</v>
      </c>
      <c r="E244" s="114" t="str">
        <f>IF($C244="SINAPI",VLOOKUP($D244,'Comp. Sinapi'!$B:$F,2,0),VLOOKUP($D244,'Comp. Própria'!$B:$I,2,0))</f>
        <v>VERGA MOLDADA IN LOCO EM CONCRETO, ESPESSURA DE *15* CM. AF_03/2024</v>
      </c>
      <c r="F244" s="113" t="str">
        <f>IF($C244="SINAPI",VLOOKUP($D244,'Comp. Sinapi'!$B:$F,3,0),VLOOKUP($D244,'Comp. Própria'!$B:$I,7,0))</f>
        <v>M</v>
      </c>
      <c r="G244" s="115">
        <v>303.0</v>
      </c>
      <c r="H244" s="116">
        <f t="shared" si="77"/>
        <v>64.83</v>
      </c>
      <c r="I244" s="117">
        <f t="shared" si="78"/>
        <v>19643.49</v>
      </c>
      <c r="J244" s="116">
        <f t="shared" si="79"/>
        <v>81.018051</v>
      </c>
      <c r="K244" s="118">
        <f t="shared" si="80"/>
        <v>24548.46</v>
      </c>
      <c r="L244" s="51"/>
      <c r="M244" s="101">
        <f>IF($C244="SINAPI",VLOOKUP($D244,'Comp. Sinapi'!$B:$F,5,0),VLOOKUP($D244,'Comp. Própria'!$B:$I,8,0))</f>
        <v>64.83</v>
      </c>
      <c r="N244" s="51"/>
      <c r="O244" s="51"/>
      <c r="P244" s="51"/>
      <c r="Q244" s="51"/>
      <c r="R244" s="51"/>
      <c r="S244" s="51"/>
      <c r="T244" s="51"/>
      <c r="U244" s="51"/>
      <c r="V244" s="51"/>
      <c r="W244" s="51"/>
      <c r="X244" s="51"/>
      <c r="Y244" s="51"/>
      <c r="Z244" s="51"/>
    </row>
    <row r="245" ht="29.25" customHeight="1" outlineLevel="2">
      <c r="A245" s="51"/>
      <c r="B245" s="112" t="s">
        <v>313</v>
      </c>
      <c r="C245" s="113" t="s">
        <v>56</v>
      </c>
      <c r="D245" s="113">
        <v>105029.0</v>
      </c>
      <c r="E245" s="114" t="str">
        <f>IF($C245="SINAPI",VLOOKUP($D245,'Comp. Sinapi'!$B:$F,2,0),VLOOKUP($D245,'Comp. Própria'!$B:$I,2,0))</f>
        <v>CONTRAVERGA MOLDADA IN LOCO EM CONCRETO, ESPESSURA DE *15* CM. AF_03/2024</v>
      </c>
      <c r="F245" s="113" t="str">
        <f>IF($C245="SINAPI",VLOOKUP($D245,'Comp. Sinapi'!$B:$F,3,0),VLOOKUP($D245,'Comp. Própria'!$B:$I,7,0))</f>
        <v>M</v>
      </c>
      <c r="G245" s="115">
        <v>303.0</v>
      </c>
      <c r="H245" s="116">
        <f t="shared" si="77"/>
        <v>49.93</v>
      </c>
      <c r="I245" s="117">
        <f t="shared" si="78"/>
        <v>15128.79</v>
      </c>
      <c r="J245" s="116">
        <f t="shared" si="79"/>
        <v>62.397521</v>
      </c>
      <c r="K245" s="118">
        <f t="shared" si="80"/>
        <v>18906.44</v>
      </c>
      <c r="L245" s="51"/>
      <c r="M245" s="101">
        <f>IF($C245="SINAPI",VLOOKUP($D245,'Comp. Sinapi'!$B:$F,5,0),VLOOKUP($D245,'Comp. Própria'!$B:$I,8,0))</f>
        <v>49.93</v>
      </c>
      <c r="N245" s="51"/>
      <c r="O245" s="51"/>
      <c r="P245" s="51"/>
      <c r="Q245" s="51"/>
      <c r="R245" s="51"/>
      <c r="S245" s="51"/>
      <c r="T245" s="51"/>
      <c r="U245" s="51"/>
      <c r="V245" s="51"/>
      <c r="W245" s="51"/>
      <c r="X245" s="51"/>
      <c r="Y245" s="51"/>
      <c r="Z245" s="51"/>
    </row>
    <row r="246" ht="15.75" customHeight="1" outlineLevel="2">
      <c r="A246" s="51"/>
      <c r="B246" s="112" t="s">
        <v>314</v>
      </c>
      <c r="C246" s="113" t="s">
        <v>56</v>
      </c>
      <c r="D246" s="113">
        <v>93187.0</v>
      </c>
      <c r="E246" s="114" t="str">
        <f>IF($C246="SINAPI",VLOOKUP($D246,'Comp. Sinapi'!$B:$F,2,0),VLOOKUP($D246,'Comp. Própria'!$B:$I,2,0))</f>
        <v>VERGA MOLDADA IN LOCO EM CONCRETO, ESPESSURA DE *20* CM. AF_03/2024</v>
      </c>
      <c r="F246" s="113" t="str">
        <f>IF($C246="SINAPI",VLOOKUP($D246,'Comp. Sinapi'!$B:$F,3,0),VLOOKUP($D246,'Comp. Própria'!$B:$I,7,0))</f>
        <v>M</v>
      </c>
      <c r="G246" s="115">
        <v>2.8</v>
      </c>
      <c r="H246" s="116">
        <f t="shared" si="77"/>
        <v>76.32</v>
      </c>
      <c r="I246" s="117">
        <f t="shared" si="78"/>
        <v>213.69</v>
      </c>
      <c r="J246" s="116">
        <f t="shared" si="79"/>
        <v>95.377104</v>
      </c>
      <c r="K246" s="118">
        <f t="shared" si="80"/>
        <v>267.05</v>
      </c>
      <c r="L246" s="51"/>
      <c r="M246" s="101">
        <f>IF($C246="SINAPI",VLOOKUP($D246,'Comp. Sinapi'!$B:$F,5,0),VLOOKUP($D246,'Comp. Própria'!$B:$I,8,0))</f>
        <v>76.32</v>
      </c>
      <c r="N246" s="51"/>
      <c r="O246" s="51"/>
      <c r="P246" s="51"/>
      <c r="Q246" s="51"/>
      <c r="R246" s="51"/>
      <c r="S246" s="51"/>
      <c r="T246" s="51"/>
      <c r="U246" s="51"/>
      <c r="V246" s="51"/>
      <c r="W246" s="51"/>
      <c r="X246" s="51"/>
      <c r="Y246" s="51"/>
      <c r="Z246" s="51"/>
    </row>
    <row r="247" ht="28.5" customHeight="1" outlineLevel="2">
      <c r="A247" s="51"/>
      <c r="B247" s="112" t="s">
        <v>315</v>
      </c>
      <c r="C247" s="113" t="s">
        <v>56</v>
      </c>
      <c r="D247" s="113">
        <v>93197.0</v>
      </c>
      <c r="E247" s="114" t="str">
        <f>IF($C247="SINAPI",VLOOKUP($D247,'Comp. Sinapi'!$B:$F,2,0),VLOOKUP($D247,'Comp. Própria'!$B:$I,2,0))</f>
        <v>CONTRAVERGA MOLDADA IN LOCO EM CONCRETO, ESPESSURA DE *20* CM. AF_03/2024</v>
      </c>
      <c r="F247" s="113" t="str">
        <f>IF($C247="SINAPI",VLOOKUP($D247,'Comp. Sinapi'!$B:$F,3,0),VLOOKUP($D247,'Comp. Própria'!$B:$I,7,0))</f>
        <v>M</v>
      </c>
      <c r="G247" s="115">
        <v>2.8</v>
      </c>
      <c r="H247" s="116">
        <f t="shared" si="77"/>
        <v>58.09</v>
      </c>
      <c r="I247" s="117">
        <f t="shared" si="78"/>
        <v>162.65</v>
      </c>
      <c r="J247" s="116">
        <f t="shared" si="79"/>
        <v>72.595073</v>
      </c>
      <c r="K247" s="118">
        <f t="shared" si="80"/>
        <v>203.26</v>
      </c>
      <c r="L247" s="51"/>
      <c r="M247" s="101">
        <f>IF($C247="SINAPI",VLOOKUP($D247,'Comp. Sinapi'!$B:$F,5,0),VLOOKUP($D247,'Comp. Própria'!$B:$I,8,0))</f>
        <v>58.09</v>
      </c>
      <c r="N247" s="51"/>
      <c r="O247" s="51"/>
      <c r="P247" s="51"/>
      <c r="Q247" s="51"/>
      <c r="R247" s="51"/>
      <c r="S247" s="51"/>
      <c r="T247" s="51"/>
      <c r="U247" s="51"/>
      <c r="V247" s="51"/>
      <c r="W247" s="51"/>
      <c r="X247" s="51"/>
      <c r="Y247" s="51"/>
      <c r="Z247" s="51"/>
    </row>
    <row r="248" ht="15.75" customHeight="1" outlineLevel="2">
      <c r="A248" s="51"/>
      <c r="B248" s="112" t="s">
        <v>316</v>
      </c>
      <c r="C248" s="113" t="s">
        <v>56</v>
      </c>
      <c r="D248" s="113">
        <v>105023.0</v>
      </c>
      <c r="E248" s="114" t="str">
        <f>IF($C248="SINAPI",VLOOKUP($D248,'Comp. Sinapi'!$B:$F,2,0),VLOOKUP($D248,'Comp. Própria'!$B:$I,2,0))</f>
        <v>VERGA MOLDADA IN LOCO EM CONCRETO, ESPESSURA DE *15* CM. AF_03/2024</v>
      </c>
      <c r="F248" s="113" t="str">
        <f>IF($C248="SINAPI",VLOOKUP($D248,'Comp. Sinapi'!$B:$F,3,0),VLOOKUP($D248,'Comp. Própria'!$B:$I,7,0))</f>
        <v>M</v>
      </c>
      <c r="G248" s="115">
        <v>59.4</v>
      </c>
      <c r="H248" s="116">
        <f t="shared" si="77"/>
        <v>64.83</v>
      </c>
      <c r="I248" s="117">
        <f t="shared" si="78"/>
        <v>3850.9</v>
      </c>
      <c r="J248" s="116">
        <f t="shared" si="79"/>
        <v>81.018051</v>
      </c>
      <c r="K248" s="118">
        <f t="shared" si="80"/>
        <v>4812.47</v>
      </c>
      <c r="L248" s="51"/>
      <c r="M248" s="101">
        <f>IF($C248="SINAPI",VLOOKUP($D248,'Comp. Sinapi'!$B:$F,5,0),VLOOKUP($D248,'Comp. Própria'!$B:$I,8,0))</f>
        <v>64.83</v>
      </c>
      <c r="N248" s="51"/>
      <c r="O248" s="51"/>
      <c r="P248" s="51"/>
      <c r="Q248" s="51"/>
      <c r="R248" s="51"/>
      <c r="S248" s="51"/>
      <c r="T248" s="51"/>
      <c r="U248" s="51"/>
      <c r="V248" s="51"/>
      <c r="W248" s="51"/>
      <c r="X248" s="51"/>
      <c r="Y248" s="51"/>
      <c r="Z248" s="51"/>
    </row>
    <row r="249" ht="15.75" customHeight="1" outlineLevel="2">
      <c r="A249" s="51"/>
      <c r="B249" s="112" t="s">
        <v>317</v>
      </c>
      <c r="C249" s="113" t="s">
        <v>56</v>
      </c>
      <c r="D249" s="113">
        <v>93202.0</v>
      </c>
      <c r="E249" s="114" t="str">
        <f>IF($C249="SINAPI",VLOOKUP($D249,'Comp. Sinapi'!$B:$F,2,0),VLOOKUP($D249,'Comp. Própria'!$B:$I,2,0))</f>
        <v>FIXAÇÃO (ENCUNHAMENTO) DE ALVENARIA DE VEDAÇÃO COM TIJOLO MACIÇO. AF_03/2024</v>
      </c>
      <c r="F249" s="113" t="str">
        <f>IF($C249="SINAPI",VLOOKUP($D249,'Comp. Sinapi'!$B:$F,3,0),VLOOKUP($D249,'Comp. Própria'!$B:$I,7,0))</f>
        <v>M</v>
      </c>
      <c r="G249" s="115">
        <v>732.92</v>
      </c>
      <c r="H249" s="116">
        <f t="shared" si="77"/>
        <v>29.69</v>
      </c>
      <c r="I249" s="117">
        <f t="shared" si="78"/>
        <v>21760.39</v>
      </c>
      <c r="J249" s="116">
        <f t="shared" si="79"/>
        <v>37.103593</v>
      </c>
      <c r="K249" s="118">
        <f t="shared" si="80"/>
        <v>27193.96</v>
      </c>
      <c r="L249" s="51"/>
      <c r="M249" s="101">
        <f>IF($C249="SINAPI",VLOOKUP($D249,'Comp. Sinapi'!$B:$F,5,0),VLOOKUP($D249,'Comp. Própria'!$B:$I,8,0))</f>
        <v>29.69</v>
      </c>
      <c r="N249" s="51"/>
      <c r="O249" s="51"/>
      <c r="P249" s="51"/>
      <c r="Q249" s="51"/>
      <c r="R249" s="51"/>
      <c r="S249" s="51"/>
      <c r="T249" s="51"/>
      <c r="U249" s="51"/>
      <c r="V249" s="51"/>
      <c r="W249" s="51"/>
      <c r="X249" s="51"/>
      <c r="Y249" s="51"/>
      <c r="Z249" s="51"/>
    </row>
    <row r="250" ht="51.75" customHeight="1" outlineLevel="2">
      <c r="A250" s="51"/>
      <c r="B250" s="112" t="s">
        <v>318</v>
      </c>
      <c r="C250" s="113" t="s">
        <v>56</v>
      </c>
      <c r="D250" s="113">
        <v>96359.0</v>
      </c>
      <c r="E250" s="114" t="str">
        <f>IF($C250="SINAPI",VLOOKUP($D250,'Comp. Sinapi'!$B:$F,2,0),VLOOKUP($D250,'Comp. Própria'!$B:$I,2,0))</f>
        <v>PAREDE COM SISTEMA EM CHAPAS DE GESSO PARA DRYWALL, USO INTERNO, COM DUAS FACES SIMPLES E ESTRUTURA METÁLICA COM GUIAS SIMPLES PARA PAREDES COM ÁREA LÍQUIDA MAIOR OU IGUAL A 6 M2, COM VÃOS. AF_07/2023_PS</v>
      </c>
      <c r="F250" s="113" t="str">
        <f>IF($C250="SINAPI",VLOOKUP($D250,'Comp. Sinapi'!$B:$F,3,0),VLOOKUP($D250,'Comp. Própria'!$B:$I,7,0))</f>
        <v>M2</v>
      </c>
      <c r="G250" s="115">
        <v>83.734</v>
      </c>
      <c r="H250" s="116">
        <f t="shared" si="77"/>
        <v>107</v>
      </c>
      <c r="I250" s="117">
        <f t="shared" si="78"/>
        <v>8959.53</v>
      </c>
      <c r="J250" s="116">
        <f t="shared" si="79"/>
        <v>133.7179</v>
      </c>
      <c r="K250" s="118">
        <f t="shared" si="80"/>
        <v>11196.73</v>
      </c>
      <c r="L250" s="51"/>
      <c r="M250" s="101">
        <f>IF($C250="SINAPI",VLOOKUP($D250,'Comp. Sinapi'!$B:$F,5,0),VLOOKUP($D250,'Comp. Própria'!$B:$I,8,0))</f>
        <v>107</v>
      </c>
      <c r="N250" s="51"/>
      <c r="O250" s="51"/>
      <c r="P250" s="51"/>
      <c r="Q250" s="51"/>
      <c r="R250" s="51"/>
      <c r="S250" s="51"/>
      <c r="T250" s="51"/>
      <c r="U250" s="51"/>
      <c r="V250" s="51"/>
      <c r="W250" s="51"/>
      <c r="X250" s="51"/>
      <c r="Y250" s="51"/>
      <c r="Z250" s="51"/>
    </row>
    <row r="251" ht="15.75" customHeight="1" outlineLevel="2">
      <c r="A251" s="51"/>
      <c r="B251" s="112" t="s">
        <v>319</v>
      </c>
      <c r="C251" s="113" t="s">
        <v>95</v>
      </c>
      <c r="D251" s="113" t="s">
        <v>320</v>
      </c>
      <c r="E251" s="114" t="str">
        <f>IF($C251="SINAPI",VLOOKUP($D251,'Comp. Sinapi'!$B:$F,2,0),VLOOKUP($D251,'Comp. Própria'!$B:$I,2,0))</f>
        <v>COBOGO DE CONCRETO (ELEMENTO VAZADO), 7X50X50CM, ASSENTADO COM ARGAMASSA TRACO 1:4 (CIMENTO E AREIA)</v>
      </c>
      <c r="F251" s="119" t="str">
        <f>IF($C251="SINAPI",VLOOKUP($D251,'Comp. Sinapi'!$B:$F,3,0),VLOOKUP($D251,'Comp. Própria'!$B:$I,7,0))</f>
        <v>M2</v>
      </c>
      <c r="G251" s="115">
        <v>4.8</v>
      </c>
      <c r="H251" s="116">
        <f t="shared" si="77"/>
        <v>93.563972</v>
      </c>
      <c r="I251" s="117">
        <f t="shared" si="78"/>
        <v>449.1</v>
      </c>
      <c r="J251" s="116">
        <f t="shared" si="79"/>
        <v>116.9268958</v>
      </c>
      <c r="K251" s="118">
        <f t="shared" si="80"/>
        <v>561.24</v>
      </c>
      <c r="L251" s="51"/>
      <c r="M251" s="101">
        <f>IF($C251="SINAPI",VLOOKUP($D251,'Comp. Sinapi'!$B:$F,5,0),VLOOKUP($D251,'Comp. Própria'!$B:$I,8,0))</f>
        <v>93.563972</v>
      </c>
      <c r="N251" s="51"/>
      <c r="O251" s="51"/>
      <c r="P251" s="51"/>
      <c r="Q251" s="51"/>
      <c r="R251" s="51"/>
      <c r="S251" s="51"/>
      <c r="T251" s="51"/>
      <c r="U251" s="51"/>
      <c r="V251" s="51"/>
      <c r="W251" s="51"/>
      <c r="X251" s="51"/>
      <c r="Y251" s="51"/>
      <c r="Z251" s="51"/>
    </row>
    <row r="252" ht="15.75" customHeight="1" outlineLevel="2">
      <c r="A252" s="51"/>
      <c r="B252" s="112" t="s">
        <v>321</v>
      </c>
      <c r="C252" s="113" t="s">
        <v>56</v>
      </c>
      <c r="D252" s="113">
        <v>87879.0</v>
      </c>
      <c r="E252" s="114" t="str">
        <f>IF($C252="SINAPI",VLOOKUP($D252,'Comp. Sinapi'!$B:$F,2,0),VLOOKUP($D252,'Comp. Própria'!$B:$I,2,0))</f>
        <v>CHAPISCO APLICADO EM ALVENARIAS E ESTRUTURAS DE CONCRETO INTERNAS, COM COLHER DE PEDREIRO.  ARGAMASSA TRAÇO 1:3 COM PREPARO EM BETONEIRA 400L. AF_10/2022</v>
      </c>
      <c r="F252" s="113" t="str">
        <f>IF($C252="SINAPI",VLOOKUP($D252,'Comp. Sinapi'!$B:$F,3,0),VLOOKUP($D252,'Comp. Própria'!$B:$I,7,0))</f>
        <v>M2</v>
      </c>
      <c r="G252" s="115">
        <v>3902.13</v>
      </c>
      <c r="H252" s="116">
        <f t="shared" si="77"/>
        <v>4.38</v>
      </c>
      <c r="I252" s="117">
        <f t="shared" si="78"/>
        <v>17091.32</v>
      </c>
      <c r="J252" s="116">
        <f t="shared" si="79"/>
        <v>5.473686</v>
      </c>
      <c r="K252" s="118">
        <f t="shared" si="80"/>
        <v>21359.03</v>
      </c>
      <c r="L252" s="51"/>
      <c r="M252" s="101">
        <f>IF($C252="SINAPI",VLOOKUP($D252,'Comp. Sinapi'!$B:$F,5,0),VLOOKUP($D252,'Comp. Própria'!$B:$I,8,0))</f>
        <v>4.38</v>
      </c>
      <c r="N252" s="51"/>
      <c r="O252" s="51"/>
      <c r="P252" s="51"/>
      <c r="Q252" s="51"/>
      <c r="R252" s="51"/>
      <c r="S252" s="51"/>
      <c r="T252" s="51"/>
      <c r="U252" s="51"/>
      <c r="V252" s="51"/>
      <c r="W252" s="51"/>
      <c r="X252" s="51"/>
      <c r="Y252" s="51"/>
      <c r="Z252" s="51"/>
    </row>
    <row r="253" ht="15.75" customHeight="1" outlineLevel="2">
      <c r="A253" s="51"/>
      <c r="B253" s="112" t="s">
        <v>322</v>
      </c>
      <c r="C253" s="113" t="s">
        <v>56</v>
      </c>
      <c r="D253" s="113">
        <v>87775.0</v>
      </c>
      <c r="E253" s="114" t="str">
        <f>IF($C253="SINAPI",VLOOKUP($D253,'Comp. Sinapi'!$B:$F,2,0),VLOOKUP($D253,'Comp. Própria'!$B:$I,2,0))</f>
        <v>EMBOÇO OU MASSA ÚNICA EM ARGAMASSA TRAÇO 1:2:8, PREPARO MECÂNICO COM BETONEIRA 400 L, APLICADA MANUALMENTE EM PANOS DE FACHADA COM PRESENÇA DE VÃOS, ESPESSURA DE 25 MM. AF_08/2022</v>
      </c>
      <c r="F253" s="113" t="str">
        <f>IF($C253="SINAPI",VLOOKUP($D253,'Comp. Sinapi'!$B:$F,3,0),VLOOKUP($D253,'Comp. Própria'!$B:$I,7,0))</f>
        <v>M2</v>
      </c>
      <c r="G253" s="115">
        <v>2958.53</v>
      </c>
      <c r="H253" s="116">
        <f t="shared" si="77"/>
        <v>52.75</v>
      </c>
      <c r="I253" s="117">
        <f t="shared" si="78"/>
        <v>156062.45</v>
      </c>
      <c r="J253" s="116">
        <f t="shared" si="79"/>
        <v>65.921675</v>
      </c>
      <c r="K253" s="118">
        <f t="shared" si="80"/>
        <v>195031.25</v>
      </c>
      <c r="L253" s="51"/>
      <c r="M253" s="101">
        <f>IF($C253="SINAPI",VLOOKUP($D253,'Comp. Sinapi'!$B:$F,5,0),VLOOKUP($D253,'Comp. Própria'!$B:$I,8,0))</f>
        <v>52.75</v>
      </c>
      <c r="N253" s="51"/>
      <c r="O253" s="51"/>
      <c r="P253" s="51"/>
      <c r="Q253" s="51"/>
      <c r="R253" s="51"/>
      <c r="S253" s="51"/>
      <c r="T253" s="51"/>
      <c r="U253" s="51"/>
      <c r="V253" s="51"/>
      <c r="W253" s="51"/>
      <c r="X253" s="51"/>
      <c r="Y253" s="51"/>
      <c r="Z253" s="51"/>
    </row>
    <row r="254" ht="15.75" customHeight="1" outlineLevel="2">
      <c r="A254" s="51"/>
      <c r="B254" s="112" t="s">
        <v>323</v>
      </c>
      <c r="C254" s="113" t="s">
        <v>56</v>
      </c>
      <c r="D254" s="113">
        <v>87267.0</v>
      </c>
      <c r="E254" s="114" t="str">
        <f>IF($C254="SINAPI",VLOOKUP($D254,'Comp. Sinapi'!$B:$F,2,0),VLOOKUP($D254,'Comp. Própria'!$B:$I,2,0))</f>
        <v>REVESTIMENTO CERÂMICO PARA PAREDES INTERNAS COM PLACAS TIPO ESMALTADA EXTRA DE DIMENSÕES 20X20 CM APLICADAS A MEIA ALTURA DAS PAREDES. AF_02/2023_PE</v>
      </c>
      <c r="F254" s="113" t="str">
        <f>IF($C254="SINAPI",VLOOKUP($D254,'Comp. Sinapi'!$B:$F,3,0),VLOOKUP($D254,'Comp. Própria'!$B:$I,7,0))</f>
        <v>M2</v>
      </c>
      <c r="G254" s="115">
        <v>208.0</v>
      </c>
      <c r="H254" s="116">
        <f t="shared" si="77"/>
        <v>70.74</v>
      </c>
      <c r="I254" s="117">
        <f t="shared" si="78"/>
        <v>14713.92</v>
      </c>
      <c r="J254" s="116">
        <f t="shared" si="79"/>
        <v>88.403778</v>
      </c>
      <c r="K254" s="118">
        <f t="shared" si="80"/>
        <v>18387.98</v>
      </c>
      <c r="L254" s="51"/>
      <c r="M254" s="101">
        <f>IF($C254="SINAPI",VLOOKUP($D254,'Comp. Sinapi'!$B:$F,5,0),VLOOKUP($D254,'Comp. Própria'!$B:$I,8,0))</f>
        <v>70.74</v>
      </c>
      <c r="N254" s="51"/>
      <c r="O254" s="51"/>
      <c r="P254" s="51"/>
      <c r="Q254" s="51"/>
      <c r="R254" s="51"/>
      <c r="S254" s="51"/>
      <c r="T254" s="51"/>
      <c r="U254" s="51"/>
      <c r="V254" s="51"/>
      <c r="W254" s="51"/>
      <c r="X254" s="51"/>
      <c r="Y254" s="51"/>
      <c r="Z254" s="51"/>
    </row>
    <row r="255" ht="15.75" customHeight="1" outlineLevel="2">
      <c r="A255" s="51"/>
      <c r="B255" s="112" t="s">
        <v>324</v>
      </c>
      <c r="C255" s="113" t="s">
        <v>56</v>
      </c>
      <c r="D255" s="113">
        <v>87273.0</v>
      </c>
      <c r="E255" s="114" t="str">
        <f>IF($C255="SINAPI",VLOOKUP($D255,'Comp. Sinapi'!$B:$F,2,0),VLOOKUP($D255,'Comp. Própria'!$B:$I,2,0))</f>
        <v>REVESTIMENTO CERÂMICO PARA PAREDES INTERNAS COM PLACAS TIPO ESMALTADA EXTRA  DE DIMENSÕES 33X45 CM APLICADAS NA ALTURA INTEIRA DAS PAREDES. AF_02/2023_PE</v>
      </c>
      <c r="F255" s="113" t="str">
        <f>IF($C255="SINAPI",VLOOKUP($D255,'Comp. Sinapi'!$B:$F,3,0),VLOOKUP($D255,'Comp. Própria'!$B:$I,7,0))</f>
        <v>M2</v>
      </c>
      <c r="G255" s="115">
        <v>967.55</v>
      </c>
      <c r="H255" s="116">
        <f t="shared" si="77"/>
        <v>72.79</v>
      </c>
      <c r="I255" s="117">
        <f t="shared" si="78"/>
        <v>70427.96</v>
      </c>
      <c r="J255" s="116">
        <f t="shared" si="79"/>
        <v>90.965663</v>
      </c>
      <c r="K255" s="118">
        <f t="shared" si="80"/>
        <v>88013.82</v>
      </c>
      <c r="L255" s="51"/>
      <c r="M255" s="101">
        <f>IF($C255="SINAPI",VLOOKUP($D255,'Comp. Sinapi'!$B:$F,5,0),VLOOKUP($D255,'Comp. Própria'!$B:$I,8,0))</f>
        <v>72.79</v>
      </c>
      <c r="N255" s="51"/>
      <c r="O255" s="51"/>
      <c r="P255" s="51"/>
      <c r="Q255" s="51"/>
      <c r="R255" s="51"/>
      <c r="S255" s="51"/>
      <c r="T255" s="51"/>
      <c r="U255" s="51"/>
      <c r="V255" s="51"/>
      <c r="W255" s="51"/>
      <c r="X255" s="51"/>
      <c r="Y255" s="51"/>
      <c r="Z255" s="51"/>
    </row>
    <row r="256" ht="15.75" customHeight="1" outlineLevel="2">
      <c r="A256" s="51"/>
      <c r="B256" s="112" t="s">
        <v>325</v>
      </c>
      <c r="C256" s="113" t="s">
        <v>56</v>
      </c>
      <c r="D256" s="113">
        <v>87554.0</v>
      </c>
      <c r="E256" s="114" t="str">
        <f>IF($C256="SINAPI",VLOOKUP($D256,'Comp. Sinapi'!$B:$F,2,0),VLOOKUP($D256,'Comp. Própria'!$B:$I,2,0))</f>
        <v>EMBOÇO, EM ARGAMASSA TRAÇO 1:2:8, PREPARO MANUAL, APLICADO MANUALMENTE EM PAREDES INTERNAS DE AMBIENTES COM ÁREA MAIOR QUE 10M², E = 10MM, COM TALISCAS. AF_03/2024</v>
      </c>
      <c r="F256" s="113" t="str">
        <f>IF($C256="SINAPI",VLOOKUP($D256,'Comp. Sinapi'!$B:$F,3,0),VLOOKUP($D256,'Comp. Própria'!$B:$I,7,0))</f>
        <v>M2</v>
      </c>
      <c r="G256" s="115">
        <v>1067.19</v>
      </c>
      <c r="H256" s="116">
        <f t="shared" si="77"/>
        <v>23.98</v>
      </c>
      <c r="I256" s="117">
        <f t="shared" si="78"/>
        <v>25591.21</v>
      </c>
      <c r="J256" s="116">
        <f t="shared" si="79"/>
        <v>29.967806</v>
      </c>
      <c r="K256" s="118">
        <f t="shared" si="80"/>
        <v>31981.34</v>
      </c>
      <c r="L256" s="51"/>
      <c r="M256" s="101">
        <f>IF($C256="SINAPI",VLOOKUP($D256,'Comp. Sinapi'!$B:$F,5,0),VLOOKUP($D256,'Comp. Própria'!$B:$I,8,0))</f>
        <v>23.98</v>
      </c>
      <c r="N256" s="51"/>
      <c r="O256" s="51"/>
      <c r="P256" s="51"/>
      <c r="Q256" s="51"/>
      <c r="R256" s="51"/>
      <c r="S256" s="51"/>
      <c r="T256" s="51"/>
      <c r="U256" s="51"/>
      <c r="V256" s="51"/>
      <c r="W256" s="51"/>
      <c r="X256" s="51"/>
      <c r="Y256" s="51"/>
      <c r="Z256" s="51"/>
    </row>
    <row r="257" ht="15.75" customHeight="1" outlineLevel="2">
      <c r="A257" s="51"/>
      <c r="B257" s="112" t="s">
        <v>326</v>
      </c>
      <c r="C257" s="113" t="s">
        <v>56</v>
      </c>
      <c r="D257" s="113">
        <v>96486.0</v>
      </c>
      <c r="E257" s="114" t="str">
        <f>IF($C257="SINAPI",VLOOKUP($D257,'Comp. Sinapi'!$B:$F,2,0),VLOOKUP($D257,'Comp. Própria'!$B:$I,2,0))</f>
        <v>FORRO EM RÉGUAS DE PVC, LISO, PARA AMBIENTES COMERCIAIS, INCLUSIVE ESTRUTURA BIDIRECIONAL DE FIXAÇÃO. AF_08/2023_PS</v>
      </c>
      <c r="F257" s="113" t="str">
        <f>IF($C257="SINAPI",VLOOKUP($D257,'Comp. Sinapi'!$B:$F,3,0),VLOOKUP($D257,'Comp. Própria'!$B:$I,7,0))</f>
        <v>M2</v>
      </c>
      <c r="G257" s="115">
        <v>1629.72</v>
      </c>
      <c r="H257" s="116">
        <f t="shared" si="77"/>
        <v>70.35</v>
      </c>
      <c r="I257" s="117">
        <f t="shared" si="78"/>
        <v>114650.8</v>
      </c>
      <c r="J257" s="116">
        <f t="shared" si="79"/>
        <v>87.916395</v>
      </c>
      <c r="K257" s="118">
        <f t="shared" si="80"/>
        <v>143279.1</v>
      </c>
      <c r="L257" s="51"/>
      <c r="M257" s="101">
        <f>IF($C257="SINAPI",VLOOKUP($D257,'Comp. Sinapi'!$B:$F,5,0),VLOOKUP($D257,'Comp. Própria'!$B:$I,8,0))</f>
        <v>70.35</v>
      </c>
      <c r="N257" s="51"/>
      <c r="O257" s="51"/>
      <c r="P257" s="51"/>
      <c r="Q257" s="51"/>
      <c r="R257" s="51"/>
      <c r="S257" s="51"/>
      <c r="T257" s="51"/>
      <c r="U257" s="51"/>
      <c r="V257" s="51"/>
      <c r="W257" s="51"/>
      <c r="X257" s="51"/>
      <c r="Y257" s="51"/>
      <c r="Z257" s="51"/>
    </row>
    <row r="258" ht="15.75" customHeight="1" outlineLevel="2">
      <c r="A258" s="51"/>
      <c r="B258" s="112" t="s">
        <v>327</v>
      </c>
      <c r="C258" s="113" t="s">
        <v>56</v>
      </c>
      <c r="D258" s="113">
        <v>96121.0</v>
      </c>
      <c r="E258" s="114" t="str">
        <f>IF($C258="SINAPI",VLOOKUP($D258,'Comp. Sinapi'!$B:$F,2,0),VLOOKUP($D258,'Comp. Própria'!$B:$I,2,0))</f>
        <v>ACABAMENTOS PARA FORRO (RODA-FORRO EM PERFIL METÁLICO E PLÁSTICO). AF_08/2023</v>
      </c>
      <c r="F258" s="113" t="str">
        <f>IF($C258="SINAPI",VLOOKUP($D258,'Comp. Sinapi'!$B:$F,3,0),VLOOKUP($D258,'Comp. Própria'!$B:$I,7,0))</f>
        <v>M</v>
      </c>
      <c r="G258" s="115">
        <v>996.4</v>
      </c>
      <c r="H258" s="116">
        <f t="shared" si="77"/>
        <v>11.17</v>
      </c>
      <c r="I258" s="117">
        <f t="shared" si="78"/>
        <v>11129.78</v>
      </c>
      <c r="J258" s="116">
        <f t="shared" si="79"/>
        <v>13.959149</v>
      </c>
      <c r="K258" s="118">
        <f t="shared" si="80"/>
        <v>13908.89</v>
      </c>
      <c r="L258" s="51"/>
      <c r="M258" s="101">
        <f>IF($C258="SINAPI",VLOOKUP($D258,'Comp. Sinapi'!$B:$F,5,0),VLOOKUP($D258,'Comp. Própria'!$B:$I,8,0))</f>
        <v>11.17</v>
      </c>
      <c r="N258" s="51"/>
      <c r="O258" s="51"/>
      <c r="P258" s="51"/>
      <c r="Q258" s="51"/>
      <c r="R258" s="51"/>
      <c r="S258" s="51"/>
      <c r="T258" s="51"/>
      <c r="U258" s="51"/>
      <c r="V258" s="51"/>
      <c r="W258" s="51"/>
      <c r="X258" s="51"/>
      <c r="Y258" s="51"/>
      <c r="Z258" s="51"/>
    </row>
    <row r="259" ht="15.75" customHeight="1" outlineLevel="2">
      <c r="A259" s="51"/>
      <c r="B259" s="112" t="s">
        <v>328</v>
      </c>
      <c r="C259" s="113" t="s">
        <v>56</v>
      </c>
      <c r="D259" s="113">
        <v>98554.0</v>
      </c>
      <c r="E259" s="114" t="str">
        <f>IF($C259="SINAPI",VLOOKUP($D259,'Comp. Sinapi'!$B:$F,2,0),VLOOKUP($D259,'Comp. Própria'!$B:$I,2,0))</f>
        <v>IMPERMEABILIZAÇÃO DE SUPERFÍCIE COM MEMBRANA À BASE DE RESINA ACRÍLICA, 3 DEMÃOS. AF_09/2023</v>
      </c>
      <c r="F259" s="113" t="str">
        <f>IF($C259="SINAPI",VLOOKUP($D259,'Comp. Sinapi'!$B:$F,3,0),VLOOKUP($D259,'Comp. Própria'!$B:$I,7,0))</f>
        <v>M2</v>
      </c>
      <c r="G259" s="115">
        <v>48.49</v>
      </c>
      <c r="H259" s="116">
        <f t="shared" si="77"/>
        <v>44.01</v>
      </c>
      <c r="I259" s="117">
        <f t="shared" si="78"/>
        <v>2134.04</v>
      </c>
      <c r="J259" s="116">
        <f t="shared" si="79"/>
        <v>54.999297</v>
      </c>
      <c r="K259" s="118">
        <f t="shared" si="80"/>
        <v>2666.91</v>
      </c>
      <c r="L259" s="51"/>
      <c r="M259" s="101">
        <f>IF($C259="SINAPI",VLOOKUP($D259,'Comp. Sinapi'!$B:$F,5,0),VLOOKUP($D259,'Comp. Própria'!$B:$I,8,0))</f>
        <v>44.01</v>
      </c>
      <c r="N259" s="51"/>
      <c r="O259" s="51"/>
      <c r="P259" s="51"/>
      <c r="Q259" s="51"/>
      <c r="R259" s="51"/>
      <c r="S259" s="51"/>
      <c r="T259" s="51"/>
      <c r="U259" s="51"/>
      <c r="V259" s="51"/>
      <c r="W259" s="51"/>
      <c r="X259" s="51"/>
      <c r="Y259" s="51"/>
      <c r="Z259" s="51"/>
    </row>
    <row r="260" ht="15.75" customHeight="1" outlineLevel="2">
      <c r="A260" s="51"/>
      <c r="B260" s="112" t="s">
        <v>329</v>
      </c>
      <c r="C260" s="113" t="s">
        <v>56</v>
      </c>
      <c r="D260" s="113">
        <v>98554.0</v>
      </c>
      <c r="E260" s="114" t="str">
        <f>IF($C260="SINAPI",VLOOKUP($D260,'Comp. Sinapi'!$B:$F,2,0),VLOOKUP($D260,'Comp. Própria'!$B:$I,2,0))</f>
        <v>IMPERMEABILIZAÇÃO DE SUPERFÍCIE COM MEMBRANA À BASE DE RESINA ACRÍLICA, 3 DEMÃOS. AF_09/2023</v>
      </c>
      <c r="F260" s="113" t="str">
        <f>IF($C260="SINAPI",VLOOKUP($D260,'Comp. Sinapi'!$B:$F,3,0),VLOOKUP($D260,'Comp. Própria'!$B:$I,7,0))</f>
        <v>M2</v>
      </c>
      <c r="G260" s="115">
        <v>73.22</v>
      </c>
      <c r="H260" s="116">
        <f t="shared" si="77"/>
        <v>44.01</v>
      </c>
      <c r="I260" s="117">
        <f t="shared" si="78"/>
        <v>3222.41</v>
      </c>
      <c r="J260" s="116">
        <f t="shared" si="79"/>
        <v>54.999297</v>
      </c>
      <c r="K260" s="118">
        <f t="shared" si="80"/>
        <v>4027.04</v>
      </c>
      <c r="L260" s="51"/>
      <c r="M260" s="101">
        <f>IF($C260="SINAPI",VLOOKUP($D260,'Comp. Sinapi'!$B:$F,5,0),VLOOKUP($D260,'Comp. Própria'!$B:$I,8,0))</f>
        <v>44.01</v>
      </c>
      <c r="N260" s="51"/>
      <c r="O260" s="51"/>
      <c r="P260" s="51"/>
      <c r="Q260" s="51"/>
      <c r="R260" s="51"/>
      <c r="S260" s="51"/>
      <c r="T260" s="51"/>
      <c r="U260" s="51"/>
      <c r="V260" s="51"/>
      <c r="W260" s="51"/>
      <c r="X260" s="51"/>
      <c r="Y260" s="51"/>
      <c r="Z260" s="51"/>
    </row>
    <row r="261" ht="15.75" customHeight="1" outlineLevel="2">
      <c r="A261" s="51"/>
      <c r="B261" s="112" t="s">
        <v>330</v>
      </c>
      <c r="C261" s="113" t="s">
        <v>56</v>
      </c>
      <c r="D261" s="113">
        <v>98554.0</v>
      </c>
      <c r="E261" s="114" t="str">
        <f>IF($C261="SINAPI",VLOOKUP($D261,'Comp. Sinapi'!$B:$F,2,0),VLOOKUP($D261,'Comp. Própria'!$B:$I,2,0))</f>
        <v>IMPERMEABILIZAÇÃO DE SUPERFÍCIE COM MEMBRANA À BASE DE RESINA ACRÍLICA, 3 DEMÃOS. AF_09/2023</v>
      </c>
      <c r="F261" s="113" t="str">
        <f>IF($C261="SINAPI",VLOOKUP($D261,'Comp. Sinapi'!$B:$F,3,0),VLOOKUP($D261,'Comp. Própria'!$B:$I,7,0))</f>
        <v>M2</v>
      </c>
      <c r="G261" s="115">
        <v>123.792</v>
      </c>
      <c r="H261" s="116">
        <f t="shared" si="77"/>
        <v>44.01</v>
      </c>
      <c r="I261" s="117">
        <f t="shared" si="78"/>
        <v>5448.08</v>
      </c>
      <c r="J261" s="116">
        <f t="shared" si="79"/>
        <v>54.999297</v>
      </c>
      <c r="K261" s="118">
        <f t="shared" si="80"/>
        <v>6808.47</v>
      </c>
      <c r="L261" s="51"/>
      <c r="M261" s="101">
        <f>IF($C261="SINAPI",VLOOKUP($D261,'Comp. Sinapi'!$B:$F,5,0),VLOOKUP($D261,'Comp. Própria'!$B:$I,8,0))</f>
        <v>44.01</v>
      </c>
      <c r="N261" s="51"/>
      <c r="O261" s="51"/>
      <c r="P261" s="51"/>
      <c r="Q261" s="51"/>
      <c r="R261" s="51"/>
      <c r="S261" s="51"/>
      <c r="T261" s="51"/>
      <c r="U261" s="51"/>
      <c r="V261" s="51"/>
      <c r="W261" s="51"/>
      <c r="X261" s="51"/>
      <c r="Y261" s="51"/>
      <c r="Z261" s="51"/>
    </row>
    <row r="262" ht="15.75" customHeight="1" outlineLevel="1">
      <c r="A262" s="51"/>
      <c r="B262" s="102"/>
      <c r="C262" s="103"/>
      <c r="D262" s="103"/>
      <c r="E262" s="103"/>
      <c r="F262" s="103"/>
      <c r="G262" s="103"/>
      <c r="H262" s="103"/>
      <c r="I262" s="103"/>
      <c r="J262" s="103"/>
      <c r="K262" s="104"/>
      <c r="L262" s="51"/>
      <c r="M262" s="51"/>
      <c r="N262" s="51"/>
      <c r="O262" s="51"/>
      <c r="P262" s="51"/>
      <c r="Q262" s="51"/>
      <c r="R262" s="51"/>
      <c r="S262" s="51"/>
      <c r="T262" s="51"/>
      <c r="U262" s="51"/>
      <c r="V262" s="51"/>
      <c r="W262" s="51"/>
      <c r="X262" s="51"/>
      <c r="Y262" s="51"/>
      <c r="Z262" s="51"/>
    </row>
    <row r="263" ht="15.75" customHeight="1" outlineLevel="1">
      <c r="A263" s="51"/>
      <c r="B263" s="125" t="s">
        <v>331</v>
      </c>
      <c r="C263" s="126"/>
      <c r="D263" s="126"/>
      <c r="E263" s="126" t="s">
        <v>332</v>
      </c>
      <c r="F263" s="126"/>
      <c r="G263" s="126"/>
      <c r="H263" s="126"/>
      <c r="I263" s="127">
        <f>SUM(I264:I269)</f>
        <v>52870.34</v>
      </c>
      <c r="J263" s="126"/>
      <c r="K263" s="128">
        <f>SUM(K264:K269)</f>
        <v>66072.06</v>
      </c>
      <c r="L263" s="51"/>
      <c r="M263" s="51"/>
      <c r="N263" s="51"/>
      <c r="O263" s="51"/>
      <c r="P263" s="51"/>
      <c r="Q263" s="51"/>
      <c r="R263" s="51"/>
      <c r="S263" s="51"/>
      <c r="T263" s="51"/>
      <c r="U263" s="51"/>
      <c r="V263" s="51"/>
      <c r="W263" s="51"/>
      <c r="X263" s="51"/>
      <c r="Y263" s="51"/>
      <c r="Z263" s="51"/>
    </row>
    <row r="264" ht="15.75" customHeight="1" outlineLevel="2">
      <c r="A264" s="51"/>
      <c r="B264" s="93" t="s">
        <v>333</v>
      </c>
      <c r="C264" s="94" t="s">
        <v>56</v>
      </c>
      <c r="D264" s="94">
        <v>99059.0</v>
      </c>
      <c r="E264" s="95" t="str">
        <f>IF($C264="SINAPI",VLOOKUP($D264,'Comp. Sinapi'!$B:$F,2,0),VLOOKUP($D264,'Comp. Própria'!$B:$I,2,0))</f>
        <v>LOCAÇÃO CONVENCIONAL DE OBRA, UTILIZANDO GABARITO DE TÁBUAS CORRIDAS PONTALETADAS A CADA 2,00M -  2 UTILIZAÇÕES. AF_03/2024</v>
      </c>
      <c r="F264" s="94" t="str">
        <f>IF($C264="SINAPI",VLOOKUP($D264,'Comp. Sinapi'!$B:$F,3,0),VLOOKUP($D264,'Comp. Própria'!$B:$I,7,0))</f>
        <v>M</v>
      </c>
      <c r="G264" s="97">
        <v>133.78</v>
      </c>
      <c r="H264" s="98">
        <f t="shared" ref="H264:H269" si="81">M264*(1-$M$9)</f>
        <v>60.75</v>
      </c>
      <c r="I264" s="99">
        <f t="shared" ref="I264:I269" si="82">TRUNC((G264*H264),2)</f>
        <v>8127.13</v>
      </c>
      <c r="J264" s="98">
        <f t="shared" ref="J264:J269" si="83">H264*(1+$K$8)</f>
        <v>75.919275</v>
      </c>
      <c r="K264" s="100">
        <f t="shared" ref="K264:K269" si="84">TRUNC((G264*J264),2)</f>
        <v>10156.48</v>
      </c>
      <c r="L264" s="51"/>
      <c r="M264" s="101">
        <f>IF($C264="SINAPI",VLOOKUP($D264,'Comp. Sinapi'!$B:$F,5,0),VLOOKUP($D264,'Comp. Própria'!$B:$I,8,0))</f>
        <v>60.75</v>
      </c>
      <c r="N264" s="51"/>
      <c r="O264" s="51"/>
      <c r="P264" s="51"/>
      <c r="Q264" s="51"/>
      <c r="R264" s="51"/>
      <c r="S264" s="51"/>
      <c r="T264" s="51"/>
      <c r="U264" s="51"/>
      <c r="V264" s="51"/>
      <c r="W264" s="51"/>
      <c r="X264" s="51"/>
      <c r="Y264" s="51"/>
      <c r="Z264" s="51"/>
    </row>
    <row r="265" ht="15.75" customHeight="1" outlineLevel="2">
      <c r="A265" s="51"/>
      <c r="B265" s="112" t="s">
        <v>334</v>
      </c>
      <c r="C265" s="113" t="s">
        <v>95</v>
      </c>
      <c r="D265" s="113" t="s">
        <v>335</v>
      </c>
      <c r="E265" s="114" t="str">
        <f>IF($C265="SINAPI",VLOOKUP($D265,'Comp. Sinapi'!$B:$F,2,0),VLOOKUP($D265,'Comp. Própria'!$B:$I,2,0))</f>
        <v>LOCAÇÃO E MONTAGEM DE ANDAIME METÁLICO TUBULAR TIPO TORRE</v>
      </c>
      <c r="F265" s="119" t="str">
        <f>IF($C265="SINAPI",VLOOKUP($D265,'Comp. Sinapi'!$B:$F,3,0),VLOOKUP($D265,'Comp. Própria'!$B:$I,7,0))</f>
        <v>MXMES</v>
      </c>
      <c r="G265" s="115">
        <v>90.0</v>
      </c>
      <c r="H265" s="116">
        <f t="shared" si="81"/>
        <v>21.45</v>
      </c>
      <c r="I265" s="117">
        <f t="shared" si="82"/>
        <v>1930.5</v>
      </c>
      <c r="J265" s="116">
        <f t="shared" si="83"/>
        <v>26.806065</v>
      </c>
      <c r="K265" s="118">
        <f t="shared" si="84"/>
        <v>2412.54</v>
      </c>
      <c r="L265" s="51"/>
      <c r="M265" s="101">
        <f>IF($C265="SINAPI",VLOOKUP($D265,'Comp. Sinapi'!$B:$F,5,0),VLOOKUP($D265,'Comp. Própria'!$B:$I,8,0))</f>
        <v>21.45</v>
      </c>
      <c r="N265" s="51"/>
      <c r="O265" s="51"/>
      <c r="P265" s="51"/>
      <c r="Q265" s="51"/>
      <c r="R265" s="51"/>
      <c r="S265" s="51"/>
      <c r="T265" s="51"/>
      <c r="U265" s="51"/>
      <c r="V265" s="51"/>
      <c r="W265" s="51"/>
      <c r="X265" s="51"/>
      <c r="Y265" s="51"/>
      <c r="Z265" s="51"/>
    </row>
    <row r="266" ht="15.75" customHeight="1" outlineLevel="2">
      <c r="A266" s="51"/>
      <c r="B266" s="112" t="s">
        <v>336</v>
      </c>
      <c r="C266" s="113" t="s">
        <v>56</v>
      </c>
      <c r="D266" s="113">
        <v>103328.0</v>
      </c>
      <c r="E266" s="114" t="str">
        <f>IF($C266="SINAPI",VLOOKUP($D266,'Comp. Sinapi'!$B:$F,2,0),VLOOKUP($D266,'Comp. Própria'!$B:$I,2,0))</f>
        <v>ALVENARIA DE VEDAÇÃO DE BLOCOS CERÂMICOS FURADOS NA HORIZONTAL DE 9X19X19 CM (ESPESSURA 9 CM) E ARGAMASSA DE ASSENTAMENTO COM PREPARO EM BETONEIRA. AF_12/2021</v>
      </c>
      <c r="F266" s="113" t="str">
        <f>IF($C266="SINAPI",VLOOKUP($D266,'Comp. Sinapi'!$B:$F,3,0),VLOOKUP($D266,'Comp. Própria'!$B:$I,7,0))</f>
        <v>M2</v>
      </c>
      <c r="G266" s="115">
        <v>122.9</v>
      </c>
      <c r="H266" s="116">
        <f t="shared" si="81"/>
        <v>93.56</v>
      </c>
      <c r="I266" s="117">
        <f t="shared" si="82"/>
        <v>11498.52</v>
      </c>
      <c r="J266" s="116">
        <f t="shared" si="83"/>
        <v>116.921932</v>
      </c>
      <c r="K266" s="118">
        <f t="shared" si="84"/>
        <v>14369.7</v>
      </c>
      <c r="L266" s="51"/>
      <c r="M266" s="101">
        <f>IF($C266="SINAPI",VLOOKUP($D266,'Comp. Sinapi'!$B:$F,5,0),VLOOKUP($D266,'Comp. Própria'!$B:$I,8,0))</f>
        <v>93.56</v>
      </c>
      <c r="N266" s="51"/>
      <c r="O266" s="51"/>
      <c r="P266" s="51"/>
      <c r="Q266" s="51"/>
      <c r="R266" s="51"/>
      <c r="S266" s="51"/>
      <c r="T266" s="51"/>
      <c r="U266" s="51"/>
      <c r="V266" s="51"/>
      <c r="W266" s="51"/>
      <c r="X266" s="51"/>
      <c r="Y266" s="51"/>
      <c r="Z266" s="51"/>
    </row>
    <row r="267" ht="15.75" customHeight="1" outlineLevel="2">
      <c r="A267" s="51"/>
      <c r="B267" s="112" t="s">
        <v>337</v>
      </c>
      <c r="C267" s="113" t="s">
        <v>56</v>
      </c>
      <c r="D267" s="113">
        <v>87905.0</v>
      </c>
      <c r="E267" s="114" t="str">
        <f>IF($C267="SINAPI",VLOOKUP($D267,'Comp. Sinapi'!$B:$F,2,0),VLOOKUP($D267,'Comp. Própria'!$B:$I,2,0))</f>
        <v>CHAPISCO APLICADO EM ALVENARIA (COM PRESENÇA DE VÃOS) E ESTRUTURAS DE CONCRETO DE FACHADA, COM COLHER DE PEDREIRO.  ARGAMASSA TRAÇO 1:3 COM PREPARO EM BETONEIRA 400L. AF_10/2022</v>
      </c>
      <c r="F267" s="113" t="str">
        <f>IF($C267="SINAPI",VLOOKUP($D267,'Comp. Sinapi'!$B:$F,3,0),VLOOKUP($D267,'Comp. Própria'!$B:$I,7,0))</f>
        <v>M2</v>
      </c>
      <c r="G267" s="115">
        <v>245.79</v>
      </c>
      <c r="H267" s="116">
        <f t="shared" si="81"/>
        <v>7.7</v>
      </c>
      <c r="I267" s="117">
        <f t="shared" si="82"/>
        <v>1892.58</v>
      </c>
      <c r="J267" s="116">
        <f t="shared" si="83"/>
        <v>9.62269</v>
      </c>
      <c r="K267" s="118">
        <f t="shared" si="84"/>
        <v>2365.16</v>
      </c>
      <c r="L267" s="51"/>
      <c r="M267" s="101">
        <f>IF($C267="SINAPI",VLOOKUP($D267,'Comp. Sinapi'!$B:$F,5,0),VLOOKUP($D267,'Comp. Própria'!$B:$I,8,0))</f>
        <v>7.7</v>
      </c>
      <c r="N267" s="51"/>
      <c r="O267" s="51"/>
      <c r="P267" s="51"/>
      <c r="Q267" s="51"/>
      <c r="R267" s="51"/>
      <c r="S267" s="51"/>
      <c r="T267" s="51"/>
      <c r="U267" s="51"/>
      <c r="V267" s="51"/>
      <c r="W267" s="51"/>
      <c r="X267" s="51"/>
      <c r="Y267" s="51"/>
      <c r="Z267" s="51"/>
    </row>
    <row r="268" ht="15.75" customHeight="1" outlineLevel="2">
      <c r="A268" s="51"/>
      <c r="B268" s="112" t="s">
        <v>338</v>
      </c>
      <c r="C268" s="113" t="s">
        <v>56</v>
      </c>
      <c r="D268" s="113">
        <v>87775.0</v>
      </c>
      <c r="E268" s="114" t="str">
        <f>IF($C268="SINAPI",VLOOKUP($D268,'Comp. Sinapi'!$B:$F,2,0),VLOOKUP($D268,'Comp. Própria'!$B:$I,2,0))</f>
        <v>EMBOÇO OU MASSA ÚNICA EM ARGAMASSA TRAÇO 1:2:8, PREPARO MECÂNICO COM BETONEIRA 400 L, APLICADA MANUALMENTE EM PANOS DE FACHADA COM PRESENÇA DE VÃOS, ESPESSURA DE 25 MM. AF_08/2022</v>
      </c>
      <c r="F268" s="113" t="str">
        <f>IF($C268="SINAPI",VLOOKUP($D268,'Comp. Sinapi'!$B:$F,3,0),VLOOKUP($D268,'Comp. Própria'!$B:$I,7,0))</f>
        <v>M2</v>
      </c>
      <c r="G268" s="115">
        <v>245.79</v>
      </c>
      <c r="H268" s="116">
        <f t="shared" si="81"/>
        <v>52.75</v>
      </c>
      <c r="I268" s="117">
        <f t="shared" si="82"/>
        <v>12965.42</v>
      </c>
      <c r="J268" s="116">
        <f t="shared" si="83"/>
        <v>65.921675</v>
      </c>
      <c r="K268" s="118">
        <f t="shared" si="84"/>
        <v>16202.88</v>
      </c>
      <c r="L268" s="51"/>
      <c r="M268" s="101">
        <f>IF($C268="SINAPI",VLOOKUP($D268,'Comp. Sinapi'!$B:$F,5,0),VLOOKUP($D268,'Comp. Própria'!$B:$I,8,0))</f>
        <v>52.75</v>
      </c>
      <c r="N268" s="51"/>
      <c r="O268" s="51"/>
      <c r="P268" s="51"/>
      <c r="Q268" s="51"/>
      <c r="R268" s="51"/>
      <c r="S268" s="51"/>
      <c r="T268" s="51"/>
      <c r="U268" s="51"/>
      <c r="V268" s="51"/>
      <c r="W268" s="51"/>
      <c r="X268" s="51"/>
      <c r="Y268" s="51"/>
      <c r="Z268" s="51"/>
    </row>
    <row r="269" ht="15.75" customHeight="1" outlineLevel="2">
      <c r="A269" s="51"/>
      <c r="B269" s="112" t="s">
        <v>339</v>
      </c>
      <c r="C269" s="113" t="s">
        <v>56</v>
      </c>
      <c r="D269" s="113">
        <v>102362.0</v>
      </c>
      <c r="E269" s="114" t="str">
        <f>IF($C269="SINAPI",VLOOKUP($D269,'Comp. Sinapi'!$B:$F,2,0),VLOOKUP($D269,'Comp. Própria'!$B:$I,2,0))</f>
        <v>ALAMBRADO PARA QUADRA POLIESPORTIVA, ESTRUTURADO POR TUBOS DE ACO GALVANIZADO, (MONTANTES COM DIAMETRO 2", TRAVESSAS E ESCORAS COM DIÂMETRO 1 ¼"), COM TELA DE ARAME GALVANIZADO, FIO 14 BWG E MALHA QUADRADA 5X5CM (EXCETO MURETA). AF_03/2021</v>
      </c>
      <c r="F269" s="113" t="str">
        <f>IF($C269="SINAPI",VLOOKUP($D269,'Comp. Sinapi'!$B:$F,3,0),VLOOKUP($D269,'Comp. Própria'!$B:$I,7,0))</f>
        <v>M2</v>
      </c>
      <c r="G269" s="115">
        <v>101.5</v>
      </c>
      <c r="H269" s="116">
        <f t="shared" si="81"/>
        <v>162.13</v>
      </c>
      <c r="I269" s="117">
        <f t="shared" si="82"/>
        <v>16456.19</v>
      </c>
      <c r="J269" s="116">
        <f t="shared" si="83"/>
        <v>202.613861</v>
      </c>
      <c r="K269" s="118">
        <f t="shared" si="84"/>
        <v>20565.3</v>
      </c>
      <c r="L269" s="51"/>
      <c r="M269" s="101">
        <f>IF($C269="SINAPI",VLOOKUP($D269,'Comp. Sinapi'!$B:$F,5,0),VLOOKUP($D269,'Comp. Própria'!$B:$I,8,0))</f>
        <v>162.13</v>
      </c>
      <c r="N269" s="51"/>
      <c r="O269" s="51"/>
      <c r="P269" s="51"/>
      <c r="Q269" s="51"/>
      <c r="R269" s="51"/>
      <c r="S269" s="51"/>
      <c r="T269" s="51"/>
      <c r="U269" s="51"/>
      <c r="V269" s="51"/>
      <c r="W269" s="51"/>
      <c r="X269" s="51"/>
      <c r="Y269" s="51"/>
      <c r="Z269" s="51"/>
    </row>
    <row r="270" ht="15.75" customHeight="1" outlineLevel="1">
      <c r="A270" s="51"/>
      <c r="B270" s="102"/>
      <c r="C270" s="103"/>
      <c r="D270" s="103"/>
      <c r="E270" s="103"/>
      <c r="F270" s="103"/>
      <c r="G270" s="103"/>
      <c r="H270" s="103"/>
      <c r="I270" s="103"/>
      <c r="J270" s="103"/>
      <c r="K270" s="104"/>
      <c r="L270" s="51"/>
      <c r="M270" s="51"/>
      <c r="N270" s="51"/>
      <c r="O270" s="51"/>
      <c r="P270" s="51"/>
      <c r="Q270" s="51"/>
      <c r="R270" s="51"/>
      <c r="S270" s="51"/>
      <c r="T270" s="51"/>
      <c r="U270" s="51"/>
      <c r="V270" s="51"/>
      <c r="W270" s="51"/>
      <c r="X270" s="51"/>
      <c r="Y270" s="51"/>
      <c r="Z270" s="51"/>
    </row>
    <row r="271" ht="15.75" customHeight="1" outlineLevel="1">
      <c r="A271" s="51"/>
      <c r="B271" s="125" t="s">
        <v>340</v>
      </c>
      <c r="C271" s="126"/>
      <c r="D271" s="126"/>
      <c r="E271" s="126" t="s">
        <v>341</v>
      </c>
      <c r="F271" s="126"/>
      <c r="G271" s="126"/>
      <c r="H271" s="126"/>
      <c r="I271" s="127">
        <f>SUM(I272:I288)</f>
        <v>102797.19</v>
      </c>
      <c r="J271" s="126"/>
      <c r="K271" s="128">
        <f>SUM(K272:K288)</f>
        <v>128465.64</v>
      </c>
      <c r="L271" s="51"/>
      <c r="M271" s="51"/>
      <c r="N271" s="51"/>
      <c r="O271" s="51"/>
      <c r="P271" s="51"/>
      <c r="Q271" s="51"/>
      <c r="R271" s="51"/>
      <c r="S271" s="51"/>
      <c r="T271" s="51"/>
      <c r="U271" s="51"/>
      <c r="V271" s="51"/>
      <c r="W271" s="51"/>
      <c r="X271" s="51"/>
      <c r="Y271" s="51"/>
      <c r="Z271" s="51"/>
    </row>
    <row r="272" ht="15.75" customHeight="1" outlineLevel="2">
      <c r="A272" s="51"/>
      <c r="B272" s="93" t="s">
        <v>342</v>
      </c>
      <c r="C272" s="94" t="s">
        <v>56</v>
      </c>
      <c r="D272" s="94">
        <v>99059.0</v>
      </c>
      <c r="E272" s="95" t="str">
        <f>IF($C272="SINAPI",VLOOKUP($D272,'Comp. Sinapi'!$B:$F,2,0),VLOOKUP($D272,'Comp. Própria'!$B:$I,2,0))</f>
        <v>LOCAÇÃO CONVENCIONAL DE OBRA, UTILIZANDO GABARITO DE TÁBUAS CORRIDAS PONTALETADAS A CADA 2,00M -  2 UTILIZAÇÕES. AF_03/2024</v>
      </c>
      <c r="F272" s="94" t="str">
        <f>IF($C272="SINAPI",VLOOKUP($D272,'Comp. Sinapi'!$B:$F,3,0),VLOOKUP($D272,'Comp. Própria'!$B:$I,7,0))</f>
        <v>M</v>
      </c>
      <c r="G272" s="97">
        <v>94.0</v>
      </c>
      <c r="H272" s="98">
        <f t="shared" ref="H272:H288" si="85">M272*(1-$M$9)</f>
        <v>60.75</v>
      </c>
      <c r="I272" s="99">
        <f t="shared" ref="I272:I288" si="86">TRUNC((G272*H272),2)</f>
        <v>5710.5</v>
      </c>
      <c r="J272" s="98">
        <f t="shared" ref="J272:J288" si="87">H272*(1+$K$8)</f>
        <v>75.919275</v>
      </c>
      <c r="K272" s="100">
        <f t="shared" ref="K272:K288" si="88">TRUNC((G272*J272),2)</f>
        <v>7136.41</v>
      </c>
      <c r="L272" s="51"/>
      <c r="M272" s="101">
        <f>IF($C272="SINAPI",VLOOKUP($D272,'Comp. Sinapi'!$B:$F,5,0),VLOOKUP($D272,'Comp. Própria'!$B:$I,8,0))</f>
        <v>60.75</v>
      </c>
      <c r="N272" s="51"/>
      <c r="O272" s="51"/>
      <c r="P272" s="51"/>
      <c r="Q272" s="51"/>
      <c r="R272" s="51"/>
      <c r="S272" s="51"/>
      <c r="T272" s="51"/>
      <c r="U272" s="51"/>
      <c r="V272" s="51"/>
      <c r="W272" s="51"/>
      <c r="X272" s="51"/>
      <c r="Y272" s="51"/>
      <c r="Z272" s="51"/>
    </row>
    <row r="273" ht="15.75" customHeight="1" outlineLevel="2">
      <c r="A273" s="51"/>
      <c r="B273" s="112" t="s">
        <v>343</v>
      </c>
      <c r="C273" s="113" t="s">
        <v>56</v>
      </c>
      <c r="D273" s="113">
        <v>103328.0</v>
      </c>
      <c r="E273" s="114" t="str">
        <f>IF($C273="SINAPI",VLOOKUP($D273,'Comp. Sinapi'!$B:$F,2,0),VLOOKUP($D273,'Comp. Própria'!$B:$I,2,0))</f>
        <v>ALVENARIA DE VEDAÇÃO DE BLOCOS CERÂMICOS FURADOS NA HORIZONTAL DE 9X19X19 CM (ESPESSURA 9 CM) E ARGAMASSA DE ASSENTAMENTO COM PREPARO EM BETONEIRA. AF_12/2021</v>
      </c>
      <c r="F273" s="113" t="str">
        <f>IF($C273="SINAPI",VLOOKUP($D273,'Comp. Sinapi'!$B:$F,3,0),VLOOKUP($D273,'Comp. Própria'!$B:$I,7,0))</f>
        <v>M2</v>
      </c>
      <c r="G273" s="115">
        <v>208.91</v>
      </c>
      <c r="H273" s="116">
        <f t="shared" si="85"/>
        <v>93.56</v>
      </c>
      <c r="I273" s="117">
        <f t="shared" si="86"/>
        <v>19545.61</v>
      </c>
      <c r="J273" s="116">
        <f t="shared" si="87"/>
        <v>116.921932</v>
      </c>
      <c r="K273" s="118">
        <f t="shared" si="88"/>
        <v>24426.16</v>
      </c>
      <c r="L273" s="51"/>
      <c r="M273" s="101">
        <f>IF($C273="SINAPI",VLOOKUP($D273,'Comp. Sinapi'!$B:$F,5,0),VLOOKUP($D273,'Comp. Própria'!$B:$I,8,0))</f>
        <v>93.56</v>
      </c>
      <c r="N273" s="51"/>
      <c r="O273" s="51"/>
      <c r="P273" s="51"/>
      <c r="Q273" s="51"/>
      <c r="R273" s="51"/>
      <c r="S273" s="51"/>
      <c r="T273" s="51"/>
      <c r="U273" s="51"/>
      <c r="V273" s="51"/>
      <c r="W273" s="51"/>
      <c r="X273" s="51"/>
      <c r="Y273" s="51"/>
      <c r="Z273" s="51"/>
    </row>
    <row r="274" ht="15.75" customHeight="1" outlineLevel="2">
      <c r="A274" s="51"/>
      <c r="B274" s="112" t="s">
        <v>344</v>
      </c>
      <c r="C274" s="113" t="s">
        <v>56</v>
      </c>
      <c r="D274" s="113">
        <v>105023.0</v>
      </c>
      <c r="E274" s="114" t="str">
        <f>IF($C274="SINAPI",VLOOKUP($D274,'Comp. Sinapi'!$B:$F,2,0),VLOOKUP($D274,'Comp. Própria'!$B:$I,2,0))</f>
        <v>VERGA MOLDADA IN LOCO EM CONCRETO, ESPESSURA DE *15* CM. AF_03/2024</v>
      </c>
      <c r="F274" s="113" t="str">
        <f>IF($C274="SINAPI",VLOOKUP($D274,'Comp. Sinapi'!$B:$F,3,0),VLOOKUP($D274,'Comp. Própria'!$B:$I,7,0))</f>
        <v>M</v>
      </c>
      <c r="G274" s="115">
        <v>15.6</v>
      </c>
      <c r="H274" s="116">
        <f t="shared" si="85"/>
        <v>64.83</v>
      </c>
      <c r="I274" s="117">
        <f t="shared" si="86"/>
        <v>1011.34</v>
      </c>
      <c r="J274" s="116">
        <f t="shared" si="87"/>
        <v>81.018051</v>
      </c>
      <c r="K274" s="118">
        <f t="shared" si="88"/>
        <v>1263.88</v>
      </c>
      <c r="L274" s="51"/>
      <c r="M274" s="101">
        <f>IF($C274="SINAPI",VLOOKUP($D274,'Comp. Sinapi'!$B:$F,5,0),VLOOKUP($D274,'Comp. Própria'!$B:$I,8,0))</f>
        <v>64.83</v>
      </c>
      <c r="N274" s="51"/>
      <c r="O274" s="51"/>
      <c r="P274" s="51"/>
      <c r="Q274" s="51"/>
      <c r="R274" s="51"/>
      <c r="S274" s="51"/>
      <c r="T274" s="51"/>
      <c r="U274" s="51"/>
      <c r="V274" s="51"/>
      <c r="W274" s="51"/>
      <c r="X274" s="51"/>
      <c r="Y274" s="51"/>
      <c r="Z274" s="51"/>
    </row>
    <row r="275" ht="24.0" customHeight="1" outlineLevel="2">
      <c r="A275" s="51"/>
      <c r="B275" s="112" t="s">
        <v>345</v>
      </c>
      <c r="C275" s="113" t="s">
        <v>56</v>
      </c>
      <c r="D275" s="113">
        <v>105029.0</v>
      </c>
      <c r="E275" s="114" t="str">
        <f>IF($C275="SINAPI",VLOOKUP($D275,'Comp. Sinapi'!$B:$F,2,0),VLOOKUP($D275,'Comp. Própria'!$B:$I,2,0))</f>
        <v>CONTRAVERGA MOLDADA IN LOCO EM CONCRETO, ESPESSURA DE *15* CM. AF_03/2024</v>
      </c>
      <c r="F275" s="113" t="str">
        <f>IF($C275="SINAPI",VLOOKUP($D275,'Comp. Sinapi'!$B:$F,3,0),VLOOKUP($D275,'Comp. Própria'!$B:$I,7,0))</f>
        <v>M</v>
      </c>
      <c r="G275" s="115">
        <v>15.6</v>
      </c>
      <c r="H275" s="116">
        <f t="shared" si="85"/>
        <v>49.93</v>
      </c>
      <c r="I275" s="117">
        <f t="shared" si="86"/>
        <v>778.9</v>
      </c>
      <c r="J275" s="116">
        <f t="shared" si="87"/>
        <v>62.397521</v>
      </c>
      <c r="K275" s="118">
        <f t="shared" si="88"/>
        <v>973.4</v>
      </c>
      <c r="L275" s="51"/>
      <c r="M275" s="101">
        <f>IF($C275="SINAPI",VLOOKUP($D275,'Comp. Sinapi'!$B:$F,5,0),VLOOKUP($D275,'Comp. Própria'!$B:$I,8,0))</f>
        <v>49.93</v>
      </c>
      <c r="N275" s="51"/>
      <c r="O275" s="51"/>
      <c r="P275" s="51"/>
      <c r="Q275" s="51"/>
      <c r="R275" s="51"/>
      <c r="S275" s="51"/>
      <c r="T275" s="51"/>
      <c r="U275" s="51"/>
      <c r="V275" s="51"/>
      <c r="W275" s="51"/>
      <c r="X275" s="51"/>
      <c r="Y275" s="51"/>
      <c r="Z275" s="51"/>
    </row>
    <row r="276" ht="15.75" customHeight="1" outlineLevel="2">
      <c r="A276" s="51"/>
      <c r="B276" s="112" t="s">
        <v>346</v>
      </c>
      <c r="C276" s="113" t="s">
        <v>56</v>
      </c>
      <c r="D276" s="113">
        <v>105023.0</v>
      </c>
      <c r="E276" s="114" t="str">
        <f>IF($C276="SINAPI",VLOOKUP($D276,'Comp. Sinapi'!$B:$F,2,0),VLOOKUP($D276,'Comp. Própria'!$B:$I,2,0))</f>
        <v>VERGA MOLDADA IN LOCO EM CONCRETO, ESPESSURA DE *15* CM. AF_03/2024</v>
      </c>
      <c r="F276" s="113" t="str">
        <f>IF($C276="SINAPI",VLOOKUP($D276,'Comp. Sinapi'!$B:$F,3,0),VLOOKUP($D276,'Comp. Própria'!$B:$I,7,0))</f>
        <v>M</v>
      </c>
      <c r="G276" s="115">
        <v>9.2</v>
      </c>
      <c r="H276" s="116">
        <f t="shared" si="85"/>
        <v>64.83</v>
      </c>
      <c r="I276" s="117">
        <f t="shared" si="86"/>
        <v>596.43</v>
      </c>
      <c r="J276" s="116">
        <f t="shared" si="87"/>
        <v>81.018051</v>
      </c>
      <c r="K276" s="118">
        <f t="shared" si="88"/>
        <v>745.36</v>
      </c>
      <c r="L276" s="51"/>
      <c r="M276" s="101">
        <f>IF($C276="SINAPI",VLOOKUP($D276,'Comp. Sinapi'!$B:$F,5,0),VLOOKUP($D276,'Comp. Própria'!$B:$I,8,0))</f>
        <v>64.83</v>
      </c>
      <c r="N276" s="51"/>
      <c r="O276" s="51"/>
      <c r="P276" s="51"/>
      <c r="Q276" s="51"/>
      <c r="R276" s="51"/>
      <c r="S276" s="51"/>
      <c r="T276" s="51"/>
      <c r="U276" s="51"/>
      <c r="V276" s="51"/>
      <c r="W276" s="51"/>
      <c r="X276" s="51"/>
      <c r="Y276" s="51"/>
      <c r="Z276" s="51"/>
    </row>
    <row r="277" ht="29.25" customHeight="1" outlineLevel="2">
      <c r="A277" s="51"/>
      <c r="B277" s="112" t="s">
        <v>347</v>
      </c>
      <c r="C277" s="113" t="s">
        <v>56</v>
      </c>
      <c r="D277" s="113">
        <v>105029.0</v>
      </c>
      <c r="E277" s="114" t="str">
        <f>IF($C277="SINAPI",VLOOKUP($D277,'Comp. Sinapi'!$B:$F,2,0),VLOOKUP($D277,'Comp. Própria'!$B:$I,2,0))</f>
        <v>CONTRAVERGA MOLDADA IN LOCO EM CONCRETO, ESPESSURA DE *15* CM. AF_03/2024</v>
      </c>
      <c r="F277" s="113" t="str">
        <f>IF($C277="SINAPI",VLOOKUP($D277,'Comp. Sinapi'!$B:$F,3,0),VLOOKUP($D277,'Comp. Própria'!$B:$I,7,0))</f>
        <v>M</v>
      </c>
      <c r="G277" s="115">
        <v>9.2</v>
      </c>
      <c r="H277" s="116">
        <f t="shared" si="85"/>
        <v>49.93</v>
      </c>
      <c r="I277" s="117">
        <f t="shared" si="86"/>
        <v>459.35</v>
      </c>
      <c r="J277" s="116">
        <f t="shared" si="87"/>
        <v>62.397521</v>
      </c>
      <c r="K277" s="118">
        <f t="shared" si="88"/>
        <v>574.05</v>
      </c>
      <c r="L277" s="51"/>
      <c r="M277" s="101">
        <f>IF($C277="SINAPI",VLOOKUP($D277,'Comp. Sinapi'!$B:$F,5,0),VLOOKUP($D277,'Comp. Própria'!$B:$I,8,0))</f>
        <v>49.93</v>
      </c>
      <c r="N277" s="51"/>
      <c r="O277" s="51"/>
      <c r="P277" s="51"/>
      <c r="Q277" s="51"/>
      <c r="R277" s="51"/>
      <c r="S277" s="51"/>
      <c r="T277" s="51"/>
      <c r="U277" s="51"/>
      <c r="V277" s="51"/>
      <c r="W277" s="51"/>
      <c r="X277" s="51"/>
      <c r="Y277" s="51"/>
      <c r="Z277" s="51"/>
    </row>
    <row r="278" ht="15.75" customHeight="1" outlineLevel="2">
      <c r="A278" s="51"/>
      <c r="B278" s="112" t="s">
        <v>348</v>
      </c>
      <c r="C278" s="113" t="s">
        <v>56</v>
      </c>
      <c r="D278" s="113">
        <v>105023.0</v>
      </c>
      <c r="E278" s="114" t="str">
        <f>IF($C278="SINAPI",VLOOKUP($D278,'Comp. Sinapi'!$B:$F,2,0),VLOOKUP($D278,'Comp. Própria'!$B:$I,2,0))</f>
        <v>VERGA MOLDADA IN LOCO EM CONCRETO, ESPESSURA DE *15* CM. AF_03/2024</v>
      </c>
      <c r="F278" s="113" t="str">
        <f>IF($C278="SINAPI",VLOOKUP($D278,'Comp. Sinapi'!$B:$F,3,0),VLOOKUP($D278,'Comp. Própria'!$B:$I,7,0))</f>
        <v>M</v>
      </c>
      <c r="G278" s="115">
        <v>7.1</v>
      </c>
      <c r="H278" s="116">
        <f t="shared" si="85"/>
        <v>64.83</v>
      </c>
      <c r="I278" s="117">
        <f t="shared" si="86"/>
        <v>460.29</v>
      </c>
      <c r="J278" s="116">
        <f t="shared" si="87"/>
        <v>81.018051</v>
      </c>
      <c r="K278" s="118">
        <f t="shared" si="88"/>
        <v>575.22</v>
      </c>
      <c r="L278" s="51"/>
      <c r="M278" s="101">
        <f>IF($C278="SINAPI",VLOOKUP($D278,'Comp. Sinapi'!$B:$F,5,0),VLOOKUP($D278,'Comp. Própria'!$B:$I,8,0))</f>
        <v>64.83</v>
      </c>
      <c r="N278" s="51"/>
      <c r="O278" s="51"/>
      <c r="P278" s="51"/>
      <c r="Q278" s="51"/>
      <c r="R278" s="51"/>
      <c r="S278" s="51"/>
      <c r="T278" s="51"/>
      <c r="U278" s="51"/>
      <c r="V278" s="51"/>
      <c r="W278" s="51"/>
      <c r="X278" s="51"/>
      <c r="Y278" s="51"/>
      <c r="Z278" s="51"/>
    </row>
    <row r="279" ht="15.75" customHeight="1" outlineLevel="2">
      <c r="A279" s="51"/>
      <c r="B279" s="112" t="s">
        <v>349</v>
      </c>
      <c r="C279" s="113" t="s">
        <v>56</v>
      </c>
      <c r="D279" s="113">
        <v>93202.0</v>
      </c>
      <c r="E279" s="114" t="str">
        <f>IF($C279="SINAPI",VLOOKUP($D279,'Comp. Sinapi'!$B:$F,2,0),VLOOKUP($D279,'Comp. Própria'!$B:$I,2,0))</f>
        <v>FIXAÇÃO (ENCUNHAMENTO) DE ALVENARIA DE VEDAÇÃO COM TIJOLO MACIÇO. AF_03/2024</v>
      </c>
      <c r="F279" s="113" t="str">
        <f>IF($C279="SINAPI",VLOOKUP($D279,'Comp. Sinapi'!$B:$F,3,0),VLOOKUP($D279,'Comp. Própria'!$B:$I,7,0))</f>
        <v>M</v>
      </c>
      <c r="G279" s="115">
        <v>105.19</v>
      </c>
      <c r="H279" s="116">
        <f t="shared" si="85"/>
        <v>29.69</v>
      </c>
      <c r="I279" s="117">
        <f t="shared" si="86"/>
        <v>3123.09</v>
      </c>
      <c r="J279" s="116">
        <f t="shared" si="87"/>
        <v>37.103593</v>
      </c>
      <c r="K279" s="118">
        <f t="shared" si="88"/>
        <v>3902.92</v>
      </c>
      <c r="L279" s="51"/>
      <c r="M279" s="101">
        <f>IF($C279="SINAPI",VLOOKUP($D279,'Comp. Sinapi'!$B:$F,5,0),VLOOKUP($D279,'Comp. Própria'!$B:$I,8,0))</f>
        <v>29.69</v>
      </c>
      <c r="N279" s="51"/>
      <c r="O279" s="51"/>
      <c r="P279" s="51"/>
      <c r="Q279" s="51"/>
      <c r="R279" s="51"/>
      <c r="S279" s="51"/>
      <c r="T279" s="51"/>
      <c r="U279" s="51"/>
      <c r="V279" s="51"/>
      <c r="W279" s="51"/>
      <c r="X279" s="51"/>
      <c r="Y279" s="51"/>
      <c r="Z279" s="51"/>
    </row>
    <row r="280" ht="15.75" customHeight="1" outlineLevel="2">
      <c r="A280" s="51"/>
      <c r="B280" s="112" t="s">
        <v>350</v>
      </c>
      <c r="C280" s="113" t="s">
        <v>56</v>
      </c>
      <c r="D280" s="113">
        <v>87905.0</v>
      </c>
      <c r="E280" s="114" t="str">
        <f>IF($C280="SINAPI",VLOOKUP($D280,'Comp. Sinapi'!$B:$F,2,0),VLOOKUP($D280,'Comp. Própria'!$B:$I,2,0))</f>
        <v>CHAPISCO APLICADO EM ALVENARIA (COM PRESENÇA DE VÃOS) E ESTRUTURAS DE CONCRETO DE FACHADA, COM COLHER DE PEDREIRO.  ARGAMASSA TRAÇO 1:3 COM PREPARO EM BETONEIRA 400L. AF_10/2022</v>
      </c>
      <c r="F280" s="113" t="str">
        <f>IF($C280="SINAPI",VLOOKUP($D280,'Comp. Sinapi'!$B:$F,3,0),VLOOKUP($D280,'Comp. Própria'!$B:$I,7,0))</f>
        <v>M2</v>
      </c>
      <c r="G280" s="115">
        <v>494.08</v>
      </c>
      <c r="H280" s="116">
        <f t="shared" si="85"/>
        <v>7.7</v>
      </c>
      <c r="I280" s="117">
        <f t="shared" si="86"/>
        <v>3804.41</v>
      </c>
      <c r="J280" s="116">
        <f t="shared" si="87"/>
        <v>9.62269</v>
      </c>
      <c r="K280" s="118">
        <f t="shared" si="88"/>
        <v>4754.37</v>
      </c>
      <c r="L280" s="51"/>
      <c r="M280" s="101">
        <f>IF($C280="SINAPI",VLOOKUP($D280,'Comp. Sinapi'!$B:$F,5,0),VLOOKUP($D280,'Comp. Própria'!$B:$I,8,0))</f>
        <v>7.7</v>
      </c>
      <c r="N280" s="51"/>
      <c r="O280" s="51"/>
      <c r="P280" s="51"/>
      <c r="Q280" s="51"/>
      <c r="R280" s="51"/>
      <c r="S280" s="51"/>
      <c r="T280" s="51"/>
      <c r="U280" s="51"/>
      <c r="V280" s="51"/>
      <c r="W280" s="51"/>
      <c r="X280" s="51"/>
      <c r="Y280" s="51"/>
      <c r="Z280" s="51"/>
    </row>
    <row r="281" ht="15.75" customHeight="1" outlineLevel="2">
      <c r="A281" s="51"/>
      <c r="B281" s="112" t="s">
        <v>351</v>
      </c>
      <c r="C281" s="113" t="s">
        <v>56</v>
      </c>
      <c r="D281" s="113">
        <v>87775.0</v>
      </c>
      <c r="E281" s="114" t="str">
        <f>IF($C281="SINAPI",VLOOKUP($D281,'Comp. Sinapi'!$B:$F,2,0),VLOOKUP($D281,'Comp. Própria'!$B:$I,2,0))</f>
        <v>EMBOÇO OU MASSA ÚNICA EM ARGAMASSA TRAÇO 1:2:8, PREPARO MECÂNICO COM BETONEIRA 400 L, APLICADA MANUALMENTE EM PANOS DE FACHADA COM PRESENÇA DE VÃOS, ESPESSURA DE 25 MM. AF_08/2022</v>
      </c>
      <c r="F281" s="113" t="str">
        <f>IF($C281="SINAPI",VLOOKUP($D281,'Comp. Sinapi'!$B:$F,3,0),VLOOKUP($D281,'Comp. Própria'!$B:$I,7,0))</f>
        <v>M2</v>
      </c>
      <c r="G281" s="115">
        <v>169.17</v>
      </c>
      <c r="H281" s="116">
        <f t="shared" si="85"/>
        <v>52.75</v>
      </c>
      <c r="I281" s="117">
        <f t="shared" si="86"/>
        <v>8923.71</v>
      </c>
      <c r="J281" s="116">
        <f t="shared" si="87"/>
        <v>65.921675</v>
      </c>
      <c r="K281" s="118">
        <f t="shared" si="88"/>
        <v>11151.96</v>
      </c>
      <c r="L281" s="51"/>
      <c r="M281" s="101">
        <f>IF($C281="SINAPI",VLOOKUP($D281,'Comp. Sinapi'!$B:$F,5,0),VLOOKUP($D281,'Comp. Própria'!$B:$I,8,0))</f>
        <v>52.75</v>
      </c>
      <c r="N281" s="51"/>
      <c r="O281" s="51"/>
      <c r="P281" s="51"/>
      <c r="Q281" s="51"/>
      <c r="R281" s="51"/>
      <c r="S281" s="51"/>
      <c r="T281" s="51"/>
      <c r="U281" s="51"/>
      <c r="V281" s="51"/>
      <c r="W281" s="51"/>
      <c r="X281" s="51"/>
      <c r="Y281" s="51"/>
      <c r="Z281" s="51"/>
    </row>
    <row r="282" ht="15.75" customHeight="1" outlineLevel="2">
      <c r="A282" s="51"/>
      <c r="B282" s="112" t="s">
        <v>352</v>
      </c>
      <c r="C282" s="113" t="s">
        <v>56</v>
      </c>
      <c r="D282" s="113">
        <v>87275.0</v>
      </c>
      <c r="E282" s="114" t="str">
        <f>IF($C282="SINAPI",VLOOKUP($D282,'Comp. Sinapi'!$B:$F,2,0),VLOOKUP($D282,'Comp. Própria'!$B:$I,2,0))</f>
        <v>REVESTIMENTO CERÂMICO PARA PAREDES INTERNAS COM PLACAS TIPO ESMALTADA EXTRA DE DIMENSÕES 33X45 CM APLICADAS A MEIA ALTURA DAS PAREDES. AF_02/2023_PE</v>
      </c>
      <c r="F282" s="113" t="str">
        <f>IF($C282="SINAPI",VLOOKUP($D282,'Comp. Sinapi'!$B:$F,3,0),VLOOKUP($D282,'Comp. Própria'!$B:$I,7,0))</f>
        <v>M2</v>
      </c>
      <c r="G282" s="115">
        <v>231.02</v>
      </c>
      <c r="H282" s="116">
        <f t="shared" si="85"/>
        <v>79.23</v>
      </c>
      <c r="I282" s="117">
        <f t="shared" si="86"/>
        <v>18303.71</v>
      </c>
      <c r="J282" s="116">
        <f t="shared" si="87"/>
        <v>99.013731</v>
      </c>
      <c r="K282" s="118">
        <f t="shared" si="88"/>
        <v>22874.15</v>
      </c>
      <c r="L282" s="51"/>
      <c r="M282" s="101">
        <f>IF($C282="SINAPI",VLOOKUP($D282,'Comp. Sinapi'!$B:$F,5,0),VLOOKUP($D282,'Comp. Própria'!$B:$I,8,0))</f>
        <v>79.23</v>
      </c>
      <c r="N282" s="51"/>
      <c r="O282" s="51"/>
      <c r="P282" s="51"/>
      <c r="Q282" s="51"/>
      <c r="R282" s="51"/>
      <c r="S282" s="51"/>
      <c r="T282" s="51"/>
      <c r="U282" s="51"/>
      <c r="V282" s="51"/>
      <c r="W282" s="51"/>
      <c r="X282" s="51"/>
      <c r="Y282" s="51"/>
      <c r="Z282" s="51"/>
    </row>
    <row r="283" ht="15.75" customHeight="1" outlineLevel="2">
      <c r="A283" s="51"/>
      <c r="B283" s="112" t="s">
        <v>353</v>
      </c>
      <c r="C283" s="113" t="s">
        <v>56</v>
      </c>
      <c r="D283" s="113">
        <v>87535.0</v>
      </c>
      <c r="E283" s="114" t="str">
        <f>IF($C283="SINAPI",VLOOKUP($D283,'Comp. Sinapi'!$B:$F,2,0),VLOOKUP($D283,'Comp. Própria'!$B:$I,2,0))</f>
        <v>EMBOÇO, EM ARGAMASSA TRAÇO 1:2:8, PREPARO MECÂNICO, APLICADO MANUALMENTE EM PAREDES INTERNAS DE AMBIENTES COM ÁREA MAIOR QUE 10M², E = 17,5MM, COM TALISCAS. AF_03/2024</v>
      </c>
      <c r="F283" s="113" t="str">
        <f>IF($C283="SINAPI",VLOOKUP($D283,'Comp. Sinapi'!$B:$F,3,0),VLOOKUP($D283,'Comp. Própria'!$B:$I,7,0))</f>
        <v>M2</v>
      </c>
      <c r="G283" s="115">
        <v>176.33</v>
      </c>
      <c r="H283" s="116">
        <f t="shared" si="85"/>
        <v>31.44</v>
      </c>
      <c r="I283" s="117">
        <f t="shared" si="86"/>
        <v>5543.81</v>
      </c>
      <c r="J283" s="116">
        <f t="shared" si="87"/>
        <v>39.290568</v>
      </c>
      <c r="K283" s="118">
        <f t="shared" si="88"/>
        <v>6928.1</v>
      </c>
      <c r="L283" s="51"/>
      <c r="M283" s="101">
        <f>IF($C283="SINAPI",VLOOKUP($D283,'Comp. Sinapi'!$B:$F,5,0),VLOOKUP($D283,'Comp. Própria'!$B:$I,8,0))</f>
        <v>31.44</v>
      </c>
      <c r="N283" s="51"/>
      <c r="O283" s="51"/>
      <c r="P283" s="51"/>
      <c r="Q283" s="51"/>
      <c r="R283" s="51"/>
      <c r="S283" s="51"/>
      <c r="T283" s="51"/>
      <c r="U283" s="51"/>
      <c r="V283" s="51"/>
      <c r="W283" s="51"/>
      <c r="X283" s="51"/>
      <c r="Y283" s="51"/>
      <c r="Z283" s="51"/>
    </row>
    <row r="284" ht="15.75" customHeight="1" outlineLevel="2">
      <c r="A284" s="51"/>
      <c r="B284" s="112" t="s">
        <v>354</v>
      </c>
      <c r="C284" s="113" t="s">
        <v>355</v>
      </c>
      <c r="D284" s="113" t="s">
        <v>356</v>
      </c>
      <c r="E284" s="114" t="str">
        <f>IF($C284="SINAPI",VLOOKUP($D284,'Comp. Sinapi'!$B:$F,2,0),VLOOKUP($D284,'Comp. Própria'!$B:$I,2,0))</f>
        <v>REVESTIMENTO CERÂMICO PARA PAREDES INTERNAS COM PLACAS DIMENSÕES 20X20 CM NA COR AZUL PANTONE  APLICADAS EM AMBIENTES DE ÁREA MAIOR QUE 5 M² A MEIA ALTURA DAS PAREDES.</v>
      </c>
      <c r="F284" s="119" t="str">
        <f>IF($C284="SINAPI",VLOOKUP($D284,'Comp. Sinapi'!$B:$F,3,0),VLOOKUP($D284,'Comp. Própria'!$B:$I,7,0))</f>
        <v>M2</v>
      </c>
      <c r="G284" s="115">
        <v>2.66</v>
      </c>
      <c r="H284" s="116">
        <f t="shared" si="85"/>
        <v>55.3058</v>
      </c>
      <c r="I284" s="117">
        <f t="shared" si="86"/>
        <v>147.11</v>
      </c>
      <c r="J284" s="116">
        <f t="shared" si="87"/>
        <v>69.11565826</v>
      </c>
      <c r="K284" s="118">
        <f t="shared" si="88"/>
        <v>183.84</v>
      </c>
      <c r="L284" s="51"/>
      <c r="M284" s="101">
        <f>IF($C284="SINAPI",VLOOKUP($D284,'Comp. Sinapi'!$B:$F,5,0),VLOOKUP($D284,'Comp. Própria'!$B:$I,8,0))</f>
        <v>55.3058</v>
      </c>
      <c r="N284" s="51"/>
      <c r="O284" s="51"/>
      <c r="P284" s="51"/>
      <c r="Q284" s="51"/>
      <c r="R284" s="51"/>
      <c r="S284" s="51"/>
      <c r="T284" s="51"/>
      <c r="U284" s="51"/>
      <c r="V284" s="51"/>
      <c r="W284" s="51"/>
      <c r="X284" s="51"/>
      <c r="Y284" s="51"/>
      <c r="Z284" s="51"/>
    </row>
    <row r="285" ht="15.75" customHeight="1" outlineLevel="2">
      <c r="A285" s="51"/>
      <c r="B285" s="112" t="s">
        <v>357</v>
      </c>
      <c r="C285" s="113" t="s">
        <v>56</v>
      </c>
      <c r="D285" s="113">
        <v>96121.0</v>
      </c>
      <c r="E285" s="114" t="str">
        <f>IF($C285="SINAPI",VLOOKUP($D285,'Comp. Sinapi'!$B:$F,2,0),VLOOKUP($D285,'Comp. Própria'!$B:$I,2,0))</f>
        <v>ACABAMENTOS PARA FORRO (RODA-FORRO EM PERFIL METÁLICO E PLÁSTICO). AF_08/2023</v>
      </c>
      <c r="F285" s="113" t="str">
        <f>IF($C285="SINAPI",VLOOKUP($D285,'Comp. Sinapi'!$B:$F,3,0),VLOOKUP($D285,'Comp. Própria'!$B:$I,7,0))</f>
        <v>M</v>
      </c>
      <c r="G285" s="115">
        <v>177.06</v>
      </c>
      <c r="H285" s="116">
        <f t="shared" si="85"/>
        <v>11.17</v>
      </c>
      <c r="I285" s="117">
        <f t="shared" si="86"/>
        <v>1977.76</v>
      </c>
      <c r="J285" s="116">
        <f t="shared" si="87"/>
        <v>13.959149</v>
      </c>
      <c r="K285" s="118">
        <f t="shared" si="88"/>
        <v>2471.6</v>
      </c>
      <c r="L285" s="51"/>
      <c r="M285" s="101">
        <f>IF($C285="SINAPI",VLOOKUP($D285,'Comp. Sinapi'!$B:$F,5,0),VLOOKUP($D285,'Comp. Própria'!$B:$I,8,0))</f>
        <v>11.17</v>
      </c>
      <c r="N285" s="51"/>
      <c r="O285" s="51"/>
      <c r="P285" s="51"/>
      <c r="Q285" s="51"/>
      <c r="R285" s="51"/>
      <c r="S285" s="51"/>
      <c r="T285" s="51"/>
      <c r="U285" s="51"/>
      <c r="V285" s="51"/>
      <c r="W285" s="51"/>
      <c r="X285" s="51"/>
      <c r="Y285" s="51"/>
      <c r="Z285" s="51"/>
    </row>
    <row r="286" ht="15.75" customHeight="1" outlineLevel="2">
      <c r="A286" s="51"/>
      <c r="B286" s="112" t="s">
        <v>358</v>
      </c>
      <c r="C286" s="113" t="s">
        <v>56</v>
      </c>
      <c r="D286" s="113">
        <v>96486.0</v>
      </c>
      <c r="E286" s="114" t="str">
        <f>IF($C286="SINAPI",VLOOKUP($D286,'Comp. Sinapi'!$B:$F,2,0),VLOOKUP($D286,'Comp. Própria'!$B:$I,2,0))</f>
        <v>FORRO EM RÉGUAS DE PVC, LISO, PARA AMBIENTES COMERCIAIS, INCLUSIVE ESTRUTURA BIDIRECIONAL DE FIXAÇÃO. AF_08/2023_PS</v>
      </c>
      <c r="F286" s="113" t="str">
        <f>IF($C286="SINAPI",VLOOKUP($D286,'Comp. Sinapi'!$B:$F,3,0),VLOOKUP($D286,'Comp. Própria'!$B:$I,7,0))</f>
        <v>M2</v>
      </c>
      <c r="G286" s="115">
        <v>332.0</v>
      </c>
      <c r="H286" s="116">
        <f t="shared" si="85"/>
        <v>70.35</v>
      </c>
      <c r="I286" s="117">
        <f t="shared" si="86"/>
        <v>23356.2</v>
      </c>
      <c r="J286" s="116">
        <f t="shared" si="87"/>
        <v>87.916395</v>
      </c>
      <c r="K286" s="118">
        <f t="shared" si="88"/>
        <v>29188.24</v>
      </c>
      <c r="L286" s="51"/>
      <c r="M286" s="101">
        <f>IF($C286="SINAPI",VLOOKUP($D286,'Comp. Sinapi'!$B:$F,5,0),VLOOKUP($D286,'Comp. Própria'!$B:$I,8,0))</f>
        <v>70.35</v>
      </c>
      <c r="N286" s="51"/>
      <c r="O286" s="51"/>
      <c r="P286" s="51"/>
      <c r="Q286" s="51"/>
      <c r="R286" s="51"/>
      <c r="S286" s="51"/>
      <c r="T286" s="51"/>
      <c r="U286" s="51"/>
      <c r="V286" s="51"/>
      <c r="W286" s="51"/>
      <c r="X286" s="51"/>
      <c r="Y286" s="51"/>
      <c r="Z286" s="51"/>
    </row>
    <row r="287" ht="15.75" customHeight="1" outlineLevel="2">
      <c r="A287" s="51"/>
      <c r="B287" s="112" t="s">
        <v>359</v>
      </c>
      <c r="C287" s="113" t="s">
        <v>56</v>
      </c>
      <c r="D287" s="113">
        <v>96486.0</v>
      </c>
      <c r="E287" s="114" t="str">
        <f>IF($C287="SINAPI",VLOOKUP($D287,'Comp. Sinapi'!$B:$F,2,0),VLOOKUP($D287,'Comp. Própria'!$B:$I,2,0))</f>
        <v>FORRO EM RÉGUAS DE PVC, LISO, PARA AMBIENTES COMERCIAIS, INCLUSIVE ESTRUTURA BIDIRECIONAL DE FIXAÇÃO. AF_08/2023_PS</v>
      </c>
      <c r="F287" s="113" t="str">
        <f>IF($C287="SINAPI",VLOOKUP($D287,'Comp. Sinapi'!$B:$F,3,0),VLOOKUP($D287,'Comp. Própria'!$B:$I,7,0))</f>
        <v>M2</v>
      </c>
      <c r="G287" s="115">
        <v>100.6</v>
      </c>
      <c r="H287" s="116">
        <f t="shared" si="85"/>
        <v>70.35</v>
      </c>
      <c r="I287" s="117">
        <f t="shared" si="86"/>
        <v>7077.21</v>
      </c>
      <c r="J287" s="116">
        <f t="shared" si="87"/>
        <v>87.916395</v>
      </c>
      <c r="K287" s="118">
        <f t="shared" si="88"/>
        <v>8844.38</v>
      </c>
      <c r="L287" s="51"/>
      <c r="M287" s="101">
        <f>IF($C287="SINAPI",VLOOKUP($D287,'Comp. Sinapi'!$B:$F,5,0),VLOOKUP($D287,'Comp. Própria'!$B:$I,8,0))</f>
        <v>70.35</v>
      </c>
      <c r="N287" s="51"/>
      <c r="O287" s="51"/>
      <c r="P287" s="51"/>
      <c r="Q287" s="51"/>
      <c r="R287" s="51"/>
      <c r="S287" s="51"/>
      <c r="T287" s="51"/>
      <c r="U287" s="51"/>
      <c r="V287" s="51"/>
      <c r="W287" s="51"/>
      <c r="X287" s="51"/>
      <c r="Y287" s="51"/>
      <c r="Z287" s="51"/>
    </row>
    <row r="288" ht="15.75" customHeight="1" outlineLevel="2">
      <c r="A288" s="51"/>
      <c r="B288" s="112" t="s">
        <v>360</v>
      </c>
      <c r="C288" s="113" t="s">
        <v>56</v>
      </c>
      <c r="D288" s="113">
        <v>96121.0</v>
      </c>
      <c r="E288" s="114" t="str">
        <f>IF($C288="SINAPI",VLOOKUP($D288,'Comp. Sinapi'!$B:$F,2,0),VLOOKUP($D288,'Comp. Própria'!$B:$I,2,0))</f>
        <v>ACABAMENTOS PARA FORRO (RODA-FORRO EM PERFIL METÁLICO E PLÁSTICO). AF_08/2023</v>
      </c>
      <c r="F288" s="113" t="str">
        <f>IF($C288="SINAPI",VLOOKUP($D288,'Comp. Sinapi'!$B:$F,3,0),VLOOKUP($D288,'Comp. Própria'!$B:$I,7,0))</f>
        <v>M</v>
      </c>
      <c r="G288" s="115">
        <v>177.06</v>
      </c>
      <c r="H288" s="116">
        <f t="shared" si="85"/>
        <v>11.17</v>
      </c>
      <c r="I288" s="117">
        <f t="shared" si="86"/>
        <v>1977.76</v>
      </c>
      <c r="J288" s="116">
        <f t="shared" si="87"/>
        <v>13.959149</v>
      </c>
      <c r="K288" s="118">
        <f t="shared" si="88"/>
        <v>2471.6</v>
      </c>
      <c r="L288" s="51"/>
      <c r="M288" s="101">
        <f>IF($C288="SINAPI",VLOOKUP($D288,'Comp. Sinapi'!$B:$F,5,0),VLOOKUP($D288,'Comp. Própria'!$B:$I,8,0))</f>
        <v>11.17</v>
      </c>
      <c r="N288" s="51"/>
      <c r="O288" s="51"/>
      <c r="P288" s="51"/>
      <c r="Q288" s="51"/>
      <c r="R288" s="51"/>
      <c r="S288" s="51"/>
      <c r="T288" s="51"/>
      <c r="U288" s="51"/>
      <c r="V288" s="51"/>
      <c r="W288" s="51"/>
      <c r="X288" s="51"/>
      <c r="Y288" s="51"/>
      <c r="Z288" s="51"/>
    </row>
    <row r="289" ht="15.75" customHeight="1" outlineLevel="1">
      <c r="A289" s="51"/>
      <c r="B289" s="102"/>
      <c r="C289" s="103"/>
      <c r="D289" s="103"/>
      <c r="E289" s="103"/>
      <c r="F289" s="103"/>
      <c r="G289" s="103"/>
      <c r="H289" s="103"/>
      <c r="I289" s="103"/>
      <c r="J289" s="103"/>
      <c r="K289" s="104"/>
      <c r="L289" s="51"/>
      <c r="M289" s="51"/>
      <c r="N289" s="51"/>
      <c r="O289" s="51"/>
      <c r="P289" s="51"/>
      <c r="Q289" s="51"/>
      <c r="R289" s="51"/>
      <c r="S289" s="51"/>
      <c r="T289" s="51"/>
      <c r="U289" s="51"/>
      <c r="V289" s="51"/>
      <c r="W289" s="51"/>
      <c r="X289" s="51"/>
      <c r="Y289" s="51"/>
      <c r="Z289" s="51"/>
    </row>
    <row r="290" ht="15.75" customHeight="1" outlineLevel="1">
      <c r="A290" s="51"/>
      <c r="B290" s="125" t="s">
        <v>361</v>
      </c>
      <c r="C290" s="126"/>
      <c r="D290" s="126"/>
      <c r="E290" s="126" t="s">
        <v>362</v>
      </c>
      <c r="F290" s="126"/>
      <c r="G290" s="126"/>
      <c r="H290" s="126"/>
      <c r="I290" s="127">
        <f>SUM(I291:I303)</f>
        <v>66510.42</v>
      </c>
      <c r="J290" s="126"/>
      <c r="K290" s="128">
        <f>SUM(K291:K303)</f>
        <v>83118.11</v>
      </c>
      <c r="L290" s="51"/>
      <c r="M290" s="51"/>
      <c r="N290" s="51"/>
      <c r="O290" s="51"/>
      <c r="P290" s="51"/>
      <c r="Q290" s="51"/>
      <c r="R290" s="51"/>
      <c r="S290" s="51"/>
      <c r="T290" s="51"/>
      <c r="U290" s="51"/>
      <c r="V290" s="51"/>
      <c r="W290" s="51"/>
      <c r="X290" s="51"/>
      <c r="Y290" s="51"/>
      <c r="Z290" s="51"/>
    </row>
    <row r="291" ht="15.75" customHeight="1" outlineLevel="2">
      <c r="A291" s="51"/>
      <c r="B291" s="93" t="s">
        <v>363</v>
      </c>
      <c r="C291" s="94" t="s">
        <v>56</v>
      </c>
      <c r="D291" s="94">
        <v>99059.0</v>
      </c>
      <c r="E291" s="95" t="str">
        <f>IF($C291="SINAPI",VLOOKUP($D291,'Comp. Sinapi'!$B:$F,2,0),VLOOKUP($D291,'Comp. Própria'!$B:$I,2,0))</f>
        <v>LOCAÇÃO CONVENCIONAL DE OBRA, UTILIZANDO GABARITO DE TÁBUAS CORRIDAS PONTALETADAS A CADA 2,00M -  2 UTILIZAÇÕES. AF_03/2024</v>
      </c>
      <c r="F291" s="94" t="str">
        <f>IF($C291="SINAPI",VLOOKUP($D291,'Comp. Sinapi'!$B:$F,3,0),VLOOKUP($D291,'Comp. Própria'!$B:$I,7,0))</f>
        <v>M</v>
      </c>
      <c r="G291" s="97">
        <v>19.28</v>
      </c>
      <c r="H291" s="98">
        <f t="shared" ref="H291:H303" si="89">M291*(1-$M$9)</f>
        <v>60.75</v>
      </c>
      <c r="I291" s="99">
        <f t="shared" ref="I291:I303" si="90">TRUNC((G291*H291),2)</f>
        <v>1171.26</v>
      </c>
      <c r="J291" s="98">
        <f t="shared" ref="J291:J303" si="91">H291*(1+$K$8)</f>
        <v>75.919275</v>
      </c>
      <c r="K291" s="100">
        <f t="shared" ref="K291:K303" si="92">TRUNC((G291*J291),2)</f>
        <v>1463.72</v>
      </c>
      <c r="L291" s="51"/>
      <c r="M291" s="101">
        <f>IF($C291="SINAPI",VLOOKUP($D291,'Comp. Sinapi'!$B:$F,5,0),VLOOKUP($D291,'Comp. Própria'!$B:$I,8,0))</f>
        <v>60.75</v>
      </c>
      <c r="N291" s="51"/>
      <c r="O291" s="51"/>
      <c r="P291" s="51"/>
      <c r="Q291" s="51"/>
      <c r="R291" s="51"/>
      <c r="S291" s="51"/>
      <c r="T291" s="51"/>
      <c r="U291" s="51"/>
      <c r="V291" s="51"/>
      <c r="W291" s="51"/>
      <c r="X291" s="51"/>
      <c r="Y291" s="51"/>
      <c r="Z291" s="51"/>
    </row>
    <row r="292" ht="15.75" customHeight="1" outlineLevel="2">
      <c r="A292" s="51"/>
      <c r="B292" s="112" t="s">
        <v>364</v>
      </c>
      <c r="C292" s="113" t="s">
        <v>56</v>
      </c>
      <c r="D292" s="113">
        <v>103328.0</v>
      </c>
      <c r="E292" s="114" t="str">
        <f>IF($C292="SINAPI",VLOOKUP($D292,'Comp. Sinapi'!$B:$F,2,0),VLOOKUP($D292,'Comp. Própria'!$B:$I,2,0))</f>
        <v>ALVENARIA DE VEDAÇÃO DE BLOCOS CERÂMICOS FURADOS NA HORIZONTAL DE 9X19X19 CM (ESPESSURA 9 CM) E ARGAMASSA DE ASSENTAMENTO COM PREPARO EM BETONEIRA. AF_12/2021</v>
      </c>
      <c r="F292" s="113" t="str">
        <f>IF($C292="SINAPI",VLOOKUP($D292,'Comp. Sinapi'!$B:$F,3,0),VLOOKUP($D292,'Comp. Própria'!$B:$I,7,0))</f>
        <v>M2</v>
      </c>
      <c r="G292" s="115">
        <v>175.131</v>
      </c>
      <c r="H292" s="116">
        <f t="shared" si="89"/>
        <v>93.56</v>
      </c>
      <c r="I292" s="117">
        <f t="shared" si="90"/>
        <v>16385.25</v>
      </c>
      <c r="J292" s="116">
        <f t="shared" si="91"/>
        <v>116.921932</v>
      </c>
      <c r="K292" s="118">
        <f t="shared" si="92"/>
        <v>20476.65</v>
      </c>
      <c r="L292" s="51"/>
      <c r="M292" s="101">
        <f>IF($C292="SINAPI",VLOOKUP($D292,'Comp. Sinapi'!$B:$F,5,0),VLOOKUP($D292,'Comp. Própria'!$B:$I,8,0))</f>
        <v>93.56</v>
      </c>
      <c r="N292" s="51"/>
      <c r="O292" s="51"/>
      <c r="P292" s="51"/>
      <c r="Q292" s="51"/>
      <c r="R292" s="51"/>
      <c r="S292" s="51"/>
      <c r="T292" s="51"/>
      <c r="U292" s="51"/>
      <c r="V292" s="51"/>
      <c r="W292" s="51"/>
      <c r="X292" s="51"/>
      <c r="Y292" s="51"/>
      <c r="Z292" s="51"/>
    </row>
    <row r="293" ht="15.75" customHeight="1" outlineLevel="2">
      <c r="A293" s="51"/>
      <c r="B293" s="112" t="s">
        <v>365</v>
      </c>
      <c r="C293" s="113" t="s">
        <v>56</v>
      </c>
      <c r="D293" s="113">
        <v>93187.0</v>
      </c>
      <c r="E293" s="114" t="str">
        <f>IF($C293="SINAPI",VLOOKUP($D293,'Comp. Sinapi'!$B:$F,2,0),VLOOKUP($D293,'Comp. Própria'!$B:$I,2,0))</f>
        <v>VERGA MOLDADA IN LOCO EM CONCRETO, ESPESSURA DE *20* CM. AF_03/2024</v>
      </c>
      <c r="F293" s="113" t="str">
        <f>IF($C293="SINAPI",VLOOKUP($D293,'Comp. Sinapi'!$B:$F,3,0),VLOOKUP($D293,'Comp. Própria'!$B:$I,7,0))</f>
        <v>M</v>
      </c>
      <c r="G293" s="115">
        <v>19.4</v>
      </c>
      <c r="H293" s="116">
        <f t="shared" si="89"/>
        <v>76.32</v>
      </c>
      <c r="I293" s="117">
        <f t="shared" si="90"/>
        <v>1480.6</v>
      </c>
      <c r="J293" s="116">
        <f t="shared" si="91"/>
        <v>95.377104</v>
      </c>
      <c r="K293" s="118">
        <f t="shared" si="92"/>
        <v>1850.31</v>
      </c>
      <c r="L293" s="51"/>
      <c r="M293" s="101">
        <f>IF($C293="SINAPI",VLOOKUP($D293,'Comp. Sinapi'!$B:$F,5,0),VLOOKUP($D293,'Comp. Própria'!$B:$I,8,0))</f>
        <v>76.32</v>
      </c>
      <c r="N293" s="51"/>
      <c r="O293" s="51"/>
      <c r="P293" s="51"/>
      <c r="Q293" s="51"/>
      <c r="R293" s="51"/>
      <c r="S293" s="51"/>
      <c r="T293" s="51"/>
      <c r="U293" s="51"/>
      <c r="V293" s="51"/>
      <c r="W293" s="51"/>
      <c r="X293" s="51"/>
      <c r="Y293" s="51"/>
      <c r="Z293" s="51"/>
    </row>
    <row r="294" ht="30.75" customHeight="1" outlineLevel="2">
      <c r="A294" s="51"/>
      <c r="B294" s="112" t="s">
        <v>366</v>
      </c>
      <c r="C294" s="113" t="s">
        <v>56</v>
      </c>
      <c r="D294" s="113">
        <v>93197.0</v>
      </c>
      <c r="E294" s="114" t="str">
        <f>IF($C294="SINAPI",VLOOKUP($D294,'Comp. Sinapi'!$B:$F,2,0),VLOOKUP($D294,'Comp. Própria'!$B:$I,2,0))</f>
        <v>CONTRAVERGA MOLDADA IN LOCO EM CONCRETO, ESPESSURA DE *20* CM. AF_03/2024</v>
      </c>
      <c r="F294" s="113" t="str">
        <f>IF($C294="SINAPI",VLOOKUP($D294,'Comp. Sinapi'!$B:$F,3,0),VLOOKUP($D294,'Comp. Própria'!$B:$I,7,0))</f>
        <v>M</v>
      </c>
      <c r="G294" s="115">
        <v>19.4</v>
      </c>
      <c r="H294" s="116">
        <f t="shared" si="89"/>
        <v>58.09</v>
      </c>
      <c r="I294" s="117">
        <f t="shared" si="90"/>
        <v>1126.94</v>
      </c>
      <c r="J294" s="116">
        <f t="shared" si="91"/>
        <v>72.595073</v>
      </c>
      <c r="K294" s="118">
        <f t="shared" si="92"/>
        <v>1408.34</v>
      </c>
      <c r="L294" s="51"/>
      <c r="M294" s="101">
        <f>IF($C294="SINAPI",VLOOKUP($D294,'Comp. Sinapi'!$B:$F,5,0),VLOOKUP($D294,'Comp. Própria'!$B:$I,8,0))</f>
        <v>58.09</v>
      </c>
      <c r="N294" s="51"/>
      <c r="O294" s="51"/>
      <c r="P294" s="51"/>
      <c r="Q294" s="51"/>
      <c r="R294" s="51"/>
      <c r="S294" s="51"/>
      <c r="T294" s="51"/>
      <c r="U294" s="51"/>
      <c r="V294" s="51"/>
      <c r="W294" s="51"/>
      <c r="X294" s="51"/>
      <c r="Y294" s="51"/>
      <c r="Z294" s="51"/>
    </row>
    <row r="295" ht="15.75" customHeight="1" outlineLevel="2">
      <c r="A295" s="51"/>
      <c r="B295" s="112" t="s">
        <v>367</v>
      </c>
      <c r="C295" s="113" t="s">
        <v>56</v>
      </c>
      <c r="D295" s="113">
        <v>105023.0</v>
      </c>
      <c r="E295" s="114" t="str">
        <f>IF($C295="SINAPI",VLOOKUP($D295,'Comp. Sinapi'!$B:$F,2,0),VLOOKUP($D295,'Comp. Própria'!$B:$I,2,0))</f>
        <v>VERGA MOLDADA IN LOCO EM CONCRETO, ESPESSURA DE *15* CM. AF_03/2024</v>
      </c>
      <c r="F295" s="113" t="str">
        <f>IF($C295="SINAPI",VLOOKUP($D295,'Comp. Sinapi'!$B:$F,3,0),VLOOKUP($D295,'Comp. Própria'!$B:$I,7,0))</f>
        <v>M</v>
      </c>
      <c r="G295" s="115">
        <v>22.0</v>
      </c>
      <c r="H295" s="116">
        <f t="shared" si="89"/>
        <v>64.83</v>
      </c>
      <c r="I295" s="117">
        <f t="shared" si="90"/>
        <v>1426.26</v>
      </c>
      <c r="J295" s="116">
        <f t="shared" si="91"/>
        <v>81.018051</v>
      </c>
      <c r="K295" s="118">
        <f t="shared" si="92"/>
        <v>1782.39</v>
      </c>
      <c r="L295" s="51"/>
      <c r="M295" s="101">
        <f>IF($C295="SINAPI",VLOOKUP($D295,'Comp. Sinapi'!$B:$F,5,0),VLOOKUP($D295,'Comp. Própria'!$B:$I,8,0))</f>
        <v>64.83</v>
      </c>
      <c r="N295" s="51"/>
      <c r="O295" s="51"/>
      <c r="P295" s="51"/>
      <c r="Q295" s="51"/>
      <c r="R295" s="51"/>
      <c r="S295" s="51"/>
      <c r="T295" s="51"/>
      <c r="U295" s="51"/>
      <c r="V295" s="51"/>
      <c r="W295" s="51"/>
      <c r="X295" s="51"/>
      <c r="Y295" s="51"/>
      <c r="Z295" s="51"/>
    </row>
    <row r="296" ht="15.75" customHeight="1" outlineLevel="2">
      <c r="A296" s="51"/>
      <c r="B296" s="112" t="s">
        <v>368</v>
      </c>
      <c r="C296" s="113" t="s">
        <v>56</v>
      </c>
      <c r="D296" s="113">
        <v>93202.0</v>
      </c>
      <c r="E296" s="114" t="str">
        <f>IF($C296="SINAPI",VLOOKUP($D296,'Comp. Sinapi'!$B:$F,2,0),VLOOKUP($D296,'Comp. Própria'!$B:$I,2,0))</f>
        <v>FIXAÇÃO (ENCUNHAMENTO) DE ALVENARIA DE VEDAÇÃO COM TIJOLO MACIÇO. AF_03/2024</v>
      </c>
      <c r="F296" s="113" t="str">
        <f>IF($C296="SINAPI",VLOOKUP($D296,'Comp. Sinapi'!$B:$F,3,0),VLOOKUP($D296,'Comp. Própria'!$B:$I,7,0))</f>
        <v>M</v>
      </c>
      <c r="G296" s="115">
        <v>38.56</v>
      </c>
      <c r="H296" s="116">
        <f t="shared" si="89"/>
        <v>29.69</v>
      </c>
      <c r="I296" s="117">
        <f t="shared" si="90"/>
        <v>1144.84</v>
      </c>
      <c r="J296" s="116">
        <f t="shared" si="91"/>
        <v>37.103593</v>
      </c>
      <c r="K296" s="118">
        <f t="shared" si="92"/>
        <v>1430.71</v>
      </c>
      <c r="L296" s="51"/>
      <c r="M296" s="101">
        <f>IF($C296="SINAPI",VLOOKUP($D296,'Comp. Sinapi'!$B:$F,5,0),VLOOKUP($D296,'Comp. Própria'!$B:$I,8,0))</f>
        <v>29.69</v>
      </c>
      <c r="N296" s="51"/>
      <c r="O296" s="51"/>
      <c r="P296" s="51"/>
      <c r="Q296" s="51"/>
      <c r="R296" s="51"/>
      <c r="S296" s="51"/>
      <c r="T296" s="51"/>
      <c r="U296" s="51"/>
      <c r="V296" s="51"/>
      <c r="W296" s="51"/>
      <c r="X296" s="51"/>
      <c r="Y296" s="51"/>
      <c r="Z296" s="51"/>
    </row>
    <row r="297" ht="15.75" customHeight="1" outlineLevel="2">
      <c r="A297" s="51"/>
      <c r="B297" s="112" t="s">
        <v>369</v>
      </c>
      <c r="C297" s="113" t="s">
        <v>56</v>
      </c>
      <c r="D297" s="113">
        <v>87879.0</v>
      </c>
      <c r="E297" s="114" t="str">
        <f>IF($C297="SINAPI",VLOOKUP($D297,'Comp. Sinapi'!$B:$F,2,0),VLOOKUP($D297,'Comp. Própria'!$B:$I,2,0))</f>
        <v>CHAPISCO APLICADO EM ALVENARIAS E ESTRUTURAS DE CONCRETO INTERNAS, COM COLHER DE PEDREIRO.  ARGAMASSA TRAÇO 1:3 COM PREPARO EM BETONEIRA 400L. AF_10/2022</v>
      </c>
      <c r="F297" s="113" t="str">
        <f>IF($C297="SINAPI",VLOOKUP($D297,'Comp. Sinapi'!$B:$F,3,0),VLOOKUP($D297,'Comp. Própria'!$B:$I,7,0))</f>
        <v>M2</v>
      </c>
      <c r="G297" s="115">
        <v>350.262</v>
      </c>
      <c r="H297" s="116">
        <f t="shared" si="89"/>
        <v>4.38</v>
      </c>
      <c r="I297" s="117">
        <f t="shared" si="90"/>
        <v>1534.14</v>
      </c>
      <c r="J297" s="116">
        <f t="shared" si="91"/>
        <v>5.473686</v>
      </c>
      <c r="K297" s="118">
        <f t="shared" si="92"/>
        <v>1917.22</v>
      </c>
      <c r="L297" s="51"/>
      <c r="M297" s="101">
        <f>IF($C297="SINAPI",VLOOKUP($D297,'Comp. Sinapi'!$B:$F,5,0),VLOOKUP($D297,'Comp. Própria'!$B:$I,8,0))</f>
        <v>4.38</v>
      </c>
      <c r="N297" s="51"/>
      <c r="O297" s="51"/>
      <c r="P297" s="51"/>
      <c r="Q297" s="51"/>
      <c r="R297" s="51"/>
      <c r="S297" s="51"/>
      <c r="T297" s="51"/>
      <c r="U297" s="51"/>
      <c r="V297" s="51"/>
      <c r="W297" s="51"/>
      <c r="X297" s="51"/>
      <c r="Y297" s="51"/>
      <c r="Z297" s="51"/>
    </row>
    <row r="298" ht="15.75" customHeight="1" outlineLevel="2">
      <c r="A298" s="51"/>
      <c r="B298" s="112" t="s">
        <v>370</v>
      </c>
      <c r="C298" s="113" t="s">
        <v>56</v>
      </c>
      <c r="D298" s="113">
        <v>87530.0</v>
      </c>
      <c r="E298" s="114" t="str">
        <f>IF($C298="SINAPI",VLOOKUP($D298,'Comp. Sinapi'!$B:$F,2,0),VLOOKUP($D298,'Comp. Própria'!$B:$I,2,0))</f>
        <v>MASSA ÚNICA, EM ARGAMASSA TRAÇO 1:2:8, PREPARO MANUAL, APLICADA MANUALMENTE EM PAREDES INTERNAS DE AMBIENTES COM ÁREA ENTRE 5M² E 10M², E = 17,5MM, COM TALISCAS. AF_03/2024</v>
      </c>
      <c r="F298" s="113" t="str">
        <f>IF($C298="SINAPI",VLOOKUP($D298,'Comp. Sinapi'!$B:$F,3,0),VLOOKUP($D298,'Comp. Própria'!$B:$I,7,0))</f>
        <v>M2</v>
      </c>
      <c r="G298" s="115">
        <v>350.262</v>
      </c>
      <c r="H298" s="116">
        <f t="shared" si="89"/>
        <v>38.77</v>
      </c>
      <c r="I298" s="117">
        <f t="shared" si="90"/>
        <v>13579.65</v>
      </c>
      <c r="J298" s="116">
        <f t="shared" si="91"/>
        <v>48.450869</v>
      </c>
      <c r="K298" s="118">
        <f t="shared" si="92"/>
        <v>16970.49</v>
      </c>
      <c r="L298" s="51"/>
      <c r="M298" s="101">
        <f>IF($C298="SINAPI",VLOOKUP($D298,'Comp. Sinapi'!$B:$F,5,0),VLOOKUP($D298,'Comp. Própria'!$B:$I,8,0))</f>
        <v>38.77</v>
      </c>
      <c r="N298" s="51"/>
      <c r="O298" s="51"/>
      <c r="P298" s="51"/>
      <c r="Q298" s="51"/>
      <c r="R298" s="51"/>
      <c r="S298" s="51"/>
      <c r="T298" s="51"/>
      <c r="U298" s="51"/>
      <c r="V298" s="51"/>
      <c r="W298" s="51"/>
      <c r="X298" s="51"/>
      <c r="Y298" s="51"/>
      <c r="Z298" s="51"/>
    </row>
    <row r="299" ht="15.75" customHeight="1" outlineLevel="2">
      <c r="A299" s="51"/>
      <c r="B299" s="112" t="s">
        <v>371</v>
      </c>
      <c r="C299" s="113" t="s">
        <v>56</v>
      </c>
      <c r="D299" s="113">
        <v>87267.0</v>
      </c>
      <c r="E299" s="114" t="str">
        <f>IF($C299="SINAPI",VLOOKUP($D299,'Comp. Sinapi'!$B:$F,2,0),VLOOKUP($D299,'Comp. Própria'!$B:$I,2,0))</f>
        <v>REVESTIMENTO CERÂMICO PARA PAREDES INTERNAS COM PLACAS TIPO ESMALTADA EXTRA DE DIMENSÕES 20X20 CM APLICADAS A MEIA ALTURA DAS PAREDES. AF_02/2023_PE</v>
      </c>
      <c r="F299" s="113" t="str">
        <f>IF($C299="SINAPI",VLOOKUP($D299,'Comp. Sinapi'!$B:$F,3,0),VLOOKUP($D299,'Comp. Própria'!$B:$I,7,0))</f>
        <v>M2</v>
      </c>
      <c r="G299" s="115">
        <v>152.308</v>
      </c>
      <c r="H299" s="116">
        <f t="shared" si="89"/>
        <v>70.74</v>
      </c>
      <c r="I299" s="117">
        <f t="shared" si="90"/>
        <v>10774.26</v>
      </c>
      <c r="J299" s="116">
        <f t="shared" si="91"/>
        <v>88.403778</v>
      </c>
      <c r="K299" s="118">
        <f t="shared" si="92"/>
        <v>13464.6</v>
      </c>
      <c r="L299" s="51"/>
      <c r="M299" s="101">
        <f>IF($C299="SINAPI",VLOOKUP($D299,'Comp. Sinapi'!$B:$F,5,0),VLOOKUP($D299,'Comp. Própria'!$B:$I,8,0))</f>
        <v>70.74</v>
      </c>
      <c r="N299" s="51"/>
      <c r="O299" s="51"/>
      <c r="P299" s="51"/>
      <c r="Q299" s="51"/>
      <c r="R299" s="51"/>
      <c r="S299" s="51"/>
      <c r="T299" s="51"/>
      <c r="U299" s="51"/>
      <c r="V299" s="51"/>
      <c r="W299" s="51"/>
      <c r="X299" s="51"/>
      <c r="Y299" s="51"/>
      <c r="Z299" s="51"/>
    </row>
    <row r="300" ht="15.75" customHeight="1" outlineLevel="2">
      <c r="A300" s="51"/>
      <c r="B300" s="112" t="s">
        <v>372</v>
      </c>
      <c r="C300" s="113" t="s">
        <v>56</v>
      </c>
      <c r="D300" s="113">
        <v>104162.0</v>
      </c>
      <c r="E300" s="114" t="str">
        <f>IF($C300="SINAPI",VLOOKUP($D300,'Comp. Sinapi'!$B:$F,2,0),VLOOKUP($D300,'Comp. Própria'!$B:$I,2,0))</f>
        <v>PISO EM GRANILITE, MARMORITE OU GRANITINA EM AMBIENTES INTERNOS, COM ESPESSURA DE 8 MM, INCLUSO MISTURA EM BETONEIRA, COLOCAÇÃO DAS JUNTAS, APLICAÇÃO DO PISO, 4 POLIMENTOS COM POLITRIZ, ESTUCAMENTO, SELADOR E CERA. AF_06/2022</v>
      </c>
      <c r="F300" s="113" t="str">
        <f>IF($C300="SINAPI",VLOOKUP($D300,'Comp. Sinapi'!$B:$F,3,0),VLOOKUP($D300,'Comp. Própria'!$B:$I,7,0))</f>
        <v>M2</v>
      </c>
      <c r="G300" s="115">
        <v>84.312</v>
      </c>
      <c r="H300" s="116">
        <f t="shared" si="89"/>
        <v>96.27</v>
      </c>
      <c r="I300" s="117">
        <f t="shared" si="90"/>
        <v>8116.71</v>
      </c>
      <c r="J300" s="116">
        <f t="shared" si="91"/>
        <v>120.308619</v>
      </c>
      <c r="K300" s="118">
        <f t="shared" si="92"/>
        <v>10143.46</v>
      </c>
      <c r="L300" s="51"/>
      <c r="M300" s="101">
        <f>IF($C300="SINAPI",VLOOKUP($D300,'Comp. Sinapi'!$B:$F,5,0),VLOOKUP($D300,'Comp. Própria'!$B:$I,8,0))</f>
        <v>96.27</v>
      </c>
      <c r="N300" s="51"/>
      <c r="O300" s="51"/>
      <c r="P300" s="51"/>
      <c r="Q300" s="51"/>
      <c r="R300" s="51"/>
      <c r="S300" s="51"/>
      <c r="T300" s="51"/>
      <c r="U300" s="51"/>
      <c r="V300" s="51"/>
      <c r="W300" s="51"/>
      <c r="X300" s="51"/>
      <c r="Y300" s="51"/>
      <c r="Z300" s="51"/>
    </row>
    <row r="301" ht="15.75" customHeight="1" outlineLevel="2">
      <c r="A301" s="51"/>
      <c r="B301" s="112" t="s">
        <v>373</v>
      </c>
      <c r="C301" s="113" t="s">
        <v>56</v>
      </c>
      <c r="D301" s="113">
        <v>98685.0</v>
      </c>
      <c r="E301" s="114" t="str">
        <f>IF($C301="SINAPI",VLOOKUP($D301,'Comp. Sinapi'!$B:$F,2,0),VLOOKUP($D301,'Comp. Própria'!$B:$I,2,0))</f>
        <v>RODAPÉ EM GRANITO, ALTURA 10 CM. AF_09/2020</v>
      </c>
      <c r="F301" s="113" t="str">
        <f>IF($C301="SINAPI",VLOOKUP($D301,'Comp. Sinapi'!$B:$F,3,0),VLOOKUP($D301,'Comp. Própria'!$B:$I,7,0))</f>
        <v>M</v>
      </c>
      <c r="G301" s="115">
        <v>43.4</v>
      </c>
      <c r="H301" s="116">
        <f t="shared" si="89"/>
        <v>79.02</v>
      </c>
      <c r="I301" s="117">
        <f t="shared" si="90"/>
        <v>3429.46</v>
      </c>
      <c r="J301" s="116">
        <f t="shared" si="91"/>
        <v>98.751294</v>
      </c>
      <c r="K301" s="118">
        <f t="shared" si="92"/>
        <v>4285.8</v>
      </c>
      <c r="L301" s="51"/>
      <c r="M301" s="101">
        <f>IF($C301="SINAPI",VLOOKUP($D301,'Comp. Sinapi'!$B:$F,5,0),VLOOKUP($D301,'Comp. Própria'!$B:$I,8,0))</f>
        <v>79.02</v>
      </c>
      <c r="N301" s="51"/>
      <c r="O301" s="51"/>
      <c r="P301" s="51"/>
      <c r="Q301" s="51"/>
      <c r="R301" s="51"/>
      <c r="S301" s="51"/>
      <c r="T301" s="51"/>
      <c r="U301" s="51"/>
      <c r="V301" s="51"/>
      <c r="W301" s="51"/>
      <c r="X301" s="51"/>
      <c r="Y301" s="51"/>
      <c r="Z301" s="51"/>
    </row>
    <row r="302" ht="15.75" customHeight="1" outlineLevel="2">
      <c r="A302" s="51"/>
      <c r="B302" s="112" t="s">
        <v>374</v>
      </c>
      <c r="C302" s="113" t="s">
        <v>56</v>
      </c>
      <c r="D302" s="113">
        <v>96486.0</v>
      </c>
      <c r="E302" s="114" t="str">
        <f>IF($C302="SINAPI",VLOOKUP($D302,'Comp. Sinapi'!$B:$F,2,0),VLOOKUP($D302,'Comp. Própria'!$B:$I,2,0))</f>
        <v>FORRO EM RÉGUAS DE PVC, LISO, PARA AMBIENTES COMERCIAIS, INCLUSIVE ESTRUTURA BIDIRECIONAL DE FIXAÇÃO. AF_08/2023_PS</v>
      </c>
      <c r="F302" s="113" t="str">
        <f>IF($C302="SINAPI",VLOOKUP($D302,'Comp. Sinapi'!$B:$F,3,0),VLOOKUP($D302,'Comp. Própria'!$B:$I,7,0))</f>
        <v>M2</v>
      </c>
      <c r="G302" s="115">
        <v>84.312</v>
      </c>
      <c r="H302" s="116">
        <f t="shared" si="89"/>
        <v>70.35</v>
      </c>
      <c r="I302" s="117">
        <f t="shared" si="90"/>
        <v>5931.34</v>
      </c>
      <c r="J302" s="116">
        <f t="shared" si="91"/>
        <v>87.916395</v>
      </c>
      <c r="K302" s="118">
        <f t="shared" si="92"/>
        <v>7412.4</v>
      </c>
      <c r="L302" s="51"/>
      <c r="M302" s="101">
        <f>IF($C302="SINAPI",VLOOKUP($D302,'Comp. Sinapi'!$B:$F,5,0),VLOOKUP($D302,'Comp. Própria'!$B:$I,8,0))</f>
        <v>70.35</v>
      </c>
      <c r="N302" s="51"/>
      <c r="O302" s="51"/>
      <c r="P302" s="51"/>
      <c r="Q302" s="51"/>
      <c r="R302" s="51"/>
      <c r="S302" s="51"/>
      <c r="T302" s="51"/>
      <c r="U302" s="51"/>
      <c r="V302" s="51"/>
      <c r="W302" s="51"/>
      <c r="X302" s="51"/>
      <c r="Y302" s="51"/>
      <c r="Z302" s="51"/>
    </row>
    <row r="303" ht="15.75" customHeight="1" outlineLevel="2">
      <c r="A303" s="51"/>
      <c r="B303" s="112" t="s">
        <v>375</v>
      </c>
      <c r="C303" s="113" t="s">
        <v>56</v>
      </c>
      <c r="D303" s="113">
        <v>96121.0</v>
      </c>
      <c r="E303" s="114" t="str">
        <f>IF($C303="SINAPI",VLOOKUP($D303,'Comp. Sinapi'!$B:$F,2,0),VLOOKUP($D303,'Comp. Própria'!$B:$I,2,0))</f>
        <v>ACABAMENTOS PARA FORRO (RODA-FORRO EM PERFIL METÁLICO E PLÁSTICO). AF_08/2023</v>
      </c>
      <c r="F303" s="113" t="str">
        <f>IF($C303="SINAPI",VLOOKUP($D303,'Comp. Sinapi'!$B:$F,3,0),VLOOKUP($D303,'Comp. Própria'!$B:$I,7,0))</f>
        <v>M</v>
      </c>
      <c r="G303" s="115">
        <v>36.68</v>
      </c>
      <c r="H303" s="116">
        <f t="shared" si="89"/>
        <v>11.17</v>
      </c>
      <c r="I303" s="117">
        <f t="shared" si="90"/>
        <v>409.71</v>
      </c>
      <c r="J303" s="116">
        <f t="shared" si="91"/>
        <v>13.959149</v>
      </c>
      <c r="K303" s="118">
        <f t="shared" si="92"/>
        <v>512.02</v>
      </c>
      <c r="L303" s="51"/>
      <c r="M303" s="101">
        <f>IF($C303="SINAPI",VLOOKUP($D303,'Comp. Sinapi'!$B:$F,5,0),VLOOKUP($D303,'Comp. Própria'!$B:$I,8,0))</f>
        <v>11.17</v>
      </c>
      <c r="N303" s="51"/>
      <c r="O303" s="51"/>
      <c r="P303" s="51"/>
      <c r="Q303" s="51"/>
      <c r="R303" s="51"/>
      <c r="S303" s="51"/>
      <c r="T303" s="51"/>
      <c r="U303" s="51"/>
      <c r="V303" s="51"/>
      <c r="W303" s="51"/>
      <c r="X303" s="51"/>
      <c r="Y303" s="51"/>
      <c r="Z303" s="51"/>
    </row>
    <row r="304" ht="15.75" customHeight="1" outlineLevel="1">
      <c r="A304" s="51"/>
      <c r="B304" s="129"/>
      <c r="C304" s="130"/>
      <c r="D304" s="130"/>
      <c r="E304" s="130"/>
      <c r="F304" s="130"/>
      <c r="G304" s="130"/>
      <c r="H304" s="130"/>
      <c r="I304" s="130"/>
      <c r="J304" s="130"/>
      <c r="K304" s="131"/>
      <c r="L304" s="51"/>
      <c r="M304" s="51"/>
      <c r="N304" s="51"/>
      <c r="O304" s="51"/>
      <c r="P304" s="51"/>
      <c r="Q304" s="51"/>
      <c r="R304" s="51"/>
      <c r="S304" s="51"/>
      <c r="T304" s="51"/>
      <c r="U304" s="51"/>
      <c r="V304" s="51"/>
      <c r="W304" s="51"/>
      <c r="X304" s="51"/>
      <c r="Y304" s="51"/>
      <c r="Z304" s="51"/>
    </row>
    <row r="305" ht="15.75" customHeight="1">
      <c r="A305" s="51"/>
      <c r="B305" s="129"/>
      <c r="C305" s="130"/>
      <c r="D305" s="130"/>
      <c r="E305" s="130"/>
      <c r="F305" s="130"/>
      <c r="G305" s="130"/>
      <c r="H305" s="130"/>
      <c r="I305" s="130"/>
      <c r="J305" s="130"/>
      <c r="K305" s="131"/>
      <c r="L305" s="51"/>
      <c r="M305" s="51"/>
      <c r="N305" s="51"/>
      <c r="O305" s="51"/>
      <c r="P305" s="51"/>
      <c r="Q305" s="51"/>
      <c r="R305" s="51"/>
      <c r="S305" s="51"/>
      <c r="T305" s="51"/>
      <c r="U305" s="51"/>
      <c r="V305" s="51"/>
      <c r="W305" s="51"/>
      <c r="X305" s="51"/>
      <c r="Y305" s="51"/>
      <c r="Z305" s="51"/>
    </row>
    <row r="306" ht="15.75" customHeight="1">
      <c r="A306" s="51"/>
      <c r="B306" s="105" t="s">
        <v>17</v>
      </c>
      <c r="C306" s="106"/>
      <c r="D306" s="106"/>
      <c r="E306" s="120" t="s">
        <v>376</v>
      </c>
      <c r="F306" s="106"/>
      <c r="G306" s="106"/>
      <c r="H306" s="108"/>
      <c r="I306" s="109">
        <f>I307+I321</f>
        <v>199726.98</v>
      </c>
      <c r="J306" s="108"/>
      <c r="K306" s="110">
        <f>K307+K321</f>
        <v>249598.82</v>
      </c>
      <c r="L306" s="51"/>
      <c r="M306" s="51"/>
      <c r="N306" s="51"/>
      <c r="O306" s="51"/>
      <c r="P306" s="51"/>
      <c r="Q306" s="51"/>
      <c r="R306" s="51"/>
      <c r="S306" s="51"/>
      <c r="T306" s="51"/>
      <c r="U306" s="51"/>
      <c r="V306" s="51"/>
      <c r="W306" s="51"/>
      <c r="X306" s="51"/>
      <c r="Y306" s="51"/>
      <c r="Z306" s="51"/>
    </row>
    <row r="307" ht="15.75" customHeight="1" outlineLevel="1">
      <c r="A307" s="51"/>
      <c r="B307" s="121" t="s">
        <v>377</v>
      </c>
      <c r="C307" s="122"/>
      <c r="D307" s="122"/>
      <c r="E307" s="122" t="s">
        <v>378</v>
      </c>
      <c r="F307" s="122"/>
      <c r="G307" s="122"/>
      <c r="H307" s="122"/>
      <c r="I307" s="123">
        <f>SUM(I308:I319)</f>
        <v>186124.71</v>
      </c>
      <c r="J307" s="122"/>
      <c r="K307" s="124">
        <f>SUM(K308:K319)</f>
        <v>232600.07</v>
      </c>
      <c r="L307" s="51"/>
      <c r="M307" s="51"/>
      <c r="N307" s="51"/>
      <c r="O307" s="51"/>
      <c r="P307" s="51"/>
      <c r="Q307" s="51"/>
      <c r="R307" s="51"/>
      <c r="S307" s="51"/>
      <c r="T307" s="51"/>
      <c r="U307" s="51"/>
      <c r="V307" s="51"/>
      <c r="W307" s="51"/>
      <c r="X307" s="51"/>
      <c r="Y307" s="51"/>
      <c r="Z307" s="51"/>
    </row>
    <row r="308" ht="15.75" customHeight="1" outlineLevel="2">
      <c r="A308" s="51"/>
      <c r="B308" s="93" t="s">
        <v>379</v>
      </c>
      <c r="C308" s="94" t="s">
        <v>355</v>
      </c>
      <c r="D308" s="94" t="s">
        <v>380</v>
      </c>
      <c r="E308" s="95" t="str">
        <f>IF($C308="SINAPI",VLOOKUP($D308,'Comp. Sinapi'!$B:$F,2,0),VLOOKUP($D308,'Comp.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08" s="96" t="str">
        <f>IF($C308="SINAPI",VLOOKUP($D308,'Comp. Sinapi'!$B:$F,3,0),VLOOKUP($D308,'Comp. Própria'!$B:$I,7,0))</f>
        <v>M2</v>
      </c>
      <c r="G308" s="97">
        <v>16.6</v>
      </c>
      <c r="H308" s="98">
        <f t="shared" ref="H308:H319" si="93">M308*(1-$M$9)</f>
        <v>394.8943578</v>
      </c>
      <c r="I308" s="99">
        <f t="shared" ref="I308:I319" si="94">TRUNC((G308*H308),2)</f>
        <v>6555.24</v>
      </c>
      <c r="J308" s="98">
        <f t="shared" ref="J308:J319" si="95">H308*(1+$K$8)</f>
        <v>493.499479</v>
      </c>
      <c r="K308" s="100">
        <f t="shared" ref="K308:K319" si="96">TRUNC((G308*J308),2)</f>
        <v>8192.09</v>
      </c>
      <c r="L308" s="51"/>
      <c r="M308" s="101">
        <f>IF($C308="SINAPI",VLOOKUP($D308,'Comp. Sinapi'!$B:$F,5,0),VLOOKUP($D308,'Comp. Própria'!$B:$I,8,0))</f>
        <v>394.8943578</v>
      </c>
      <c r="N308" s="51"/>
      <c r="O308" s="51"/>
      <c r="P308" s="51"/>
      <c r="Q308" s="51"/>
      <c r="R308" s="51"/>
      <c r="S308" s="51"/>
      <c r="T308" s="51"/>
      <c r="U308" s="51"/>
      <c r="V308" s="51"/>
      <c r="W308" s="51"/>
      <c r="X308" s="51"/>
      <c r="Y308" s="51"/>
      <c r="Z308" s="51"/>
    </row>
    <row r="309" ht="15.75" customHeight="1" outlineLevel="2">
      <c r="A309" s="51"/>
      <c r="B309" s="112" t="s">
        <v>381</v>
      </c>
      <c r="C309" s="113" t="s">
        <v>355</v>
      </c>
      <c r="D309" s="113" t="s">
        <v>382</v>
      </c>
      <c r="E309" s="114" t="str">
        <f>IF($C309="SINAPI",VLOOKUP($D309,'Comp. Sinapi'!$B:$F,2,0),VLOOKUP($D309,'Comp. Própria'!$B:$I,2,0))</f>
        <v>JANELA DE ENROLAR DIM. 1,00X1,20M ARTICULADA RAIADA LARGA, EM ACO GALVANIZADO NATURAL, CHAPA #24 - FORNECIMENTO E INSTALAÇÃO.</v>
      </c>
      <c r="F309" s="119" t="str">
        <f>IF($C309="SINAPI",VLOOKUP($D309,'Comp. Sinapi'!$B:$F,3,0),VLOOKUP($D309,'Comp. Própria'!$B:$I,7,0))</f>
        <v>M2</v>
      </c>
      <c r="G309" s="115">
        <v>2.4</v>
      </c>
      <c r="H309" s="116">
        <f t="shared" si="93"/>
        <v>257.4728</v>
      </c>
      <c r="I309" s="117">
        <f t="shared" si="94"/>
        <v>617.93</v>
      </c>
      <c r="J309" s="116">
        <f t="shared" si="95"/>
        <v>321.7637582</v>
      </c>
      <c r="K309" s="118">
        <f t="shared" si="96"/>
        <v>772.23</v>
      </c>
      <c r="L309" s="51"/>
      <c r="M309" s="101">
        <f>IF($C309="SINAPI",VLOOKUP($D309,'Comp. Sinapi'!$B:$F,5,0),VLOOKUP($D309,'Comp. Própria'!$B:$I,8,0))</f>
        <v>257.4728</v>
      </c>
      <c r="N309" s="51"/>
      <c r="O309" s="51"/>
      <c r="P309" s="51"/>
      <c r="Q309" s="51"/>
      <c r="R309" s="51"/>
      <c r="S309" s="51"/>
      <c r="T309" s="51"/>
      <c r="U309" s="51"/>
      <c r="V309" s="51"/>
      <c r="W309" s="51"/>
      <c r="X309" s="51"/>
      <c r="Y309" s="51"/>
      <c r="Z309" s="51"/>
    </row>
    <row r="310" ht="15.75" customHeight="1" outlineLevel="2">
      <c r="A310" s="51"/>
      <c r="B310" s="112" t="s">
        <v>383</v>
      </c>
      <c r="C310" s="113" t="s">
        <v>355</v>
      </c>
      <c r="D310" s="113" t="s">
        <v>384</v>
      </c>
      <c r="E310" s="114" t="str">
        <f>IF($C310="SINAPI",VLOOKUP($D310,'Comp. Sinapi'!$B:$F,2,0),VLOOKUP($D310,'Comp. Própria'!$B:$I,2,0))</f>
        <v>JANELA VENEZIANA DE CORRER (GUILHOTINA) COM 3 FOLHAS (2 VENEZIANAS E 1 TELA MOSQUITEIRA ALUMINIO/ VIDRO), COM TELA/ VIDRO, BATENTES E FERRAGENS, ACABAMENTO ANODIZADO NATURAL. EXCLUSIVE ALIZAR E CONTRAMARCO. FORNECIMENTO E INSTALAÇÃO.</v>
      </c>
      <c r="F310" s="119" t="str">
        <f>IF($C310="SINAPI",VLOOKUP($D310,'Comp. Sinapi'!$B:$F,3,0),VLOOKUP($D310,'Comp. Própria'!$B:$I,7,0))</f>
        <v>M2</v>
      </c>
      <c r="G310" s="115">
        <v>5.6</v>
      </c>
      <c r="H310" s="116">
        <f t="shared" si="93"/>
        <v>295.672468</v>
      </c>
      <c r="I310" s="117">
        <f t="shared" si="94"/>
        <v>1655.76</v>
      </c>
      <c r="J310" s="116">
        <f t="shared" si="95"/>
        <v>369.5018833</v>
      </c>
      <c r="K310" s="118">
        <f t="shared" si="96"/>
        <v>2069.21</v>
      </c>
      <c r="L310" s="51"/>
      <c r="M310" s="101">
        <f>IF($C310="SINAPI",VLOOKUP($D310,'Comp. Sinapi'!$B:$F,5,0),VLOOKUP($D310,'Comp. Própria'!$B:$I,8,0))</f>
        <v>295.672468</v>
      </c>
      <c r="N310" s="51"/>
      <c r="O310" s="51"/>
      <c r="P310" s="51"/>
      <c r="Q310" s="51"/>
      <c r="R310" s="51"/>
      <c r="S310" s="51"/>
      <c r="T310" s="51"/>
      <c r="U310" s="51"/>
      <c r="V310" s="51"/>
      <c r="W310" s="51"/>
      <c r="X310" s="51"/>
      <c r="Y310" s="51"/>
      <c r="Z310" s="51"/>
    </row>
    <row r="311" ht="15.75" customHeight="1" outlineLevel="2">
      <c r="A311" s="51"/>
      <c r="B311" s="112" t="s">
        <v>385</v>
      </c>
      <c r="C311" s="113" t="s">
        <v>355</v>
      </c>
      <c r="D311" s="113" t="s">
        <v>386</v>
      </c>
      <c r="E311" s="114" t="str">
        <f>IF($C311="SINAPI",VLOOKUP($D311,'Comp. Sinapi'!$B:$F,2,0),VLOOKUP($D311,'Comp. Própria'!$B:$I,2,0))</f>
        <v>JANELA DE ALUMÍNIO DE CORRER COM 4 FOLHAS PARA VIDROS ATÉ E=10MM, COM VIDROS, BATENTE, ACABAMENTO COM ACETATO OU BRILHANTE E FERRAGENS. FORNECIMENTO E INSTALAÇÃO</v>
      </c>
      <c r="F311" s="119" t="str">
        <f>IF($C311="SINAPI",VLOOKUP($D311,'Comp. Sinapi'!$B:$F,3,0),VLOOKUP($D311,'Comp. Própria'!$B:$I,7,0))</f>
        <v>M2</v>
      </c>
      <c r="G311" s="115">
        <v>125.2</v>
      </c>
      <c r="H311" s="116">
        <f t="shared" si="93"/>
        <v>917.4927</v>
      </c>
      <c r="I311" s="117">
        <f t="shared" si="94"/>
        <v>114870.08</v>
      </c>
      <c r="J311" s="116">
        <f t="shared" si="95"/>
        <v>1146.590627</v>
      </c>
      <c r="K311" s="118">
        <f t="shared" si="96"/>
        <v>143553.14</v>
      </c>
      <c r="L311" s="51"/>
      <c r="M311" s="101">
        <f>IF($C311="SINAPI",VLOOKUP($D311,'Comp. Sinapi'!$B:$F,5,0),VLOOKUP($D311,'Comp. Própria'!$B:$I,8,0))</f>
        <v>917.4927</v>
      </c>
      <c r="N311" s="51"/>
      <c r="O311" s="51"/>
      <c r="P311" s="51"/>
      <c r="Q311" s="51"/>
      <c r="R311" s="51"/>
      <c r="S311" s="51"/>
      <c r="T311" s="51"/>
      <c r="U311" s="51"/>
      <c r="V311" s="51"/>
      <c r="W311" s="51"/>
      <c r="X311" s="51"/>
      <c r="Y311" s="51"/>
      <c r="Z311" s="51"/>
    </row>
    <row r="312" ht="15.75" customHeight="1" outlineLevel="2">
      <c r="A312" s="51"/>
      <c r="B312" s="112" t="s">
        <v>387</v>
      </c>
      <c r="C312" s="113" t="s">
        <v>355</v>
      </c>
      <c r="D312" s="113" t="s">
        <v>388</v>
      </c>
      <c r="E312" s="114" t="str">
        <f>IF($C312="SINAPI",VLOOKUP($D312,'Comp. Sinapi'!$B:$F,2,0),VLOOKUP($D312,'Comp. Própria'!$B:$I,2,0))</f>
        <v>JANELA DE ALUMÍNIO DE CORRER COM 2 FOLHAS PARA VIDROS COM ATÉ E=10MM, COM VIDROS, BATENTE, ACABAMENTO COM ACETATO OU BRILHANTE E FERRAGENS. EXCLUSIVE ALIZAR E CONTRAMARCO. FORNECIMENTO E INSTALAÇÃO.</v>
      </c>
      <c r="F312" s="119" t="str">
        <f>IF($C312="SINAPI",VLOOKUP($D312,'Comp. Sinapi'!$B:$F,3,0),VLOOKUP($D312,'Comp. Própria'!$B:$I,7,0))</f>
        <v>M2</v>
      </c>
      <c r="G312" s="115">
        <v>0.96</v>
      </c>
      <c r="H312" s="116">
        <f t="shared" si="93"/>
        <v>1149.765088</v>
      </c>
      <c r="I312" s="117">
        <f t="shared" si="94"/>
        <v>1103.77</v>
      </c>
      <c r="J312" s="116">
        <f t="shared" si="95"/>
        <v>1436.86143</v>
      </c>
      <c r="K312" s="118">
        <f t="shared" si="96"/>
        <v>1379.38</v>
      </c>
      <c r="L312" s="51"/>
      <c r="M312" s="101">
        <f>IF($C312="SINAPI",VLOOKUP($D312,'Comp. Sinapi'!$B:$F,5,0),VLOOKUP($D312,'Comp. Própria'!$B:$I,8,0))</f>
        <v>1149.765088</v>
      </c>
      <c r="N312" s="51"/>
      <c r="O312" s="51"/>
      <c r="P312" s="51"/>
      <c r="Q312" s="51"/>
      <c r="R312" s="51"/>
      <c r="S312" s="51"/>
      <c r="T312" s="51"/>
      <c r="U312" s="51"/>
      <c r="V312" s="51"/>
      <c r="W312" s="51"/>
      <c r="X312" s="51"/>
      <c r="Y312" s="51"/>
      <c r="Z312" s="51"/>
    </row>
    <row r="313" ht="15.75" customHeight="1" outlineLevel="2">
      <c r="A313" s="51"/>
      <c r="B313" s="112" t="s">
        <v>389</v>
      </c>
      <c r="C313" s="113" t="s">
        <v>355</v>
      </c>
      <c r="D313" s="113" t="s">
        <v>386</v>
      </c>
      <c r="E313" s="114" t="str">
        <f>IF($C313="SINAPI",VLOOKUP($D313,'Comp. Sinapi'!$B:$F,2,0),VLOOKUP($D313,'Comp. Própria'!$B:$I,2,0))</f>
        <v>JANELA DE ALUMÍNIO DE CORRER COM 4 FOLHAS PARA VIDROS ATÉ E=10MM, COM VIDROS, BATENTE, ACABAMENTO COM ACETATO OU BRILHANTE E FERRAGENS. FORNECIMENTO E INSTALAÇÃO</v>
      </c>
      <c r="F313" s="119" t="str">
        <f>IF($C313="SINAPI",VLOOKUP($D313,'Comp. Sinapi'!$B:$F,3,0),VLOOKUP($D313,'Comp. Própria'!$B:$I,7,0))</f>
        <v>M2</v>
      </c>
      <c r="G313" s="115">
        <v>4.8</v>
      </c>
      <c r="H313" s="116">
        <f t="shared" si="93"/>
        <v>917.4927</v>
      </c>
      <c r="I313" s="117">
        <f t="shared" si="94"/>
        <v>4403.96</v>
      </c>
      <c r="J313" s="116">
        <f t="shared" si="95"/>
        <v>1146.590627</v>
      </c>
      <c r="K313" s="118">
        <f t="shared" si="96"/>
        <v>5503.63</v>
      </c>
      <c r="L313" s="51"/>
      <c r="M313" s="101">
        <f>IF($C313="SINAPI",VLOOKUP($D313,'Comp. Sinapi'!$B:$F,5,0),VLOOKUP($D313,'Comp. Própria'!$B:$I,8,0))</f>
        <v>917.4927</v>
      </c>
      <c r="N313" s="51"/>
      <c r="O313" s="51"/>
      <c r="P313" s="51"/>
      <c r="Q313" s="51"/>
      <c r="R313" s="51"/>
      <c r="S313" s="51"/>
      <c r="T313" s="51"/>
      <c r="U313" s="51"/>
      <c r="V313" s="51"/>
      <c r="W313" s="51"/>
      <c r="X313" s="51"/>
      <c r="Y313" s="51"/>
      <c r="Z313" s="51"/>
    </row>
    <row r="314" ht="15.75" customHeight="1" outlineLevel="2">
      <c r="A314" s="51"/>
      <c r="B314" s="112" t="s">
        <v>390</v>
      </c>
      <c r="C314" s="113" t="s">
        <v>355</v>
      </c>
      <c r="D314" s="113" t="s">
        <v>388</v>
      </c>
      <c r="E314" s="114" t="str">
        <f>IF($C314="SINAPI",VLOOKUP($D314,'Comp. Sinapi'!$B:$F,2,0),VLOOKUP($D314,'Comp. Própria'!$B:$I,2,0))</f>
        <v>JANELA DE ALUMÍNIO DE CORRER COM 2 FOLHAS PARA VIDROS COM ATÉ E=10MM, COM VIDROS, BATENTE, ACABAMENTO COM ACETATO OU BRILHANTE E FERRAGENS. EXCLUSIVE ALIZAR E CONTRAMARCO. FORNECIMENTO E INSTALAÇÃO.</v>
      </c>
      <c r="F314" s="119" t="str">
        <f>IF($C314="SINAPI",VLOOKUP($D314,'Comp. Sinapi'!$B:$F,3,0),VLOOKUP($D314,'Comp. Própria'!$B:$I,7,0))</f>
        <v>M2</v>
      </c>
      <c r="G314" s="115">
        <v>2.4</v>
      </c>
      <c r="H314" s="116">
        <f t="shared" si="93"/>
        <v>1149.765088</v>
      </c>
      <c r="I314" s="117">
        <f t="shared" si="94"/>
        <v>2759.43</v>
      </c>
      <c r="J314" s="116">
        <f t="shared" si="95"/>
        <v>1436.86143</v>
      </c>
      <c r="K314" s="118">
        <f t="shared" si="96"/>
        <v>3448.46</v>
      </c>
      <c r="L314" s="51"/>
      <c r="M314" s="101">
        <f>IF($C314="SINAPI",VLOOKUP($D314,'Comp. Sinapi'!$B:$F,5,0),VLOOKUP($D314,'Comp. Própria'!$B:$I,8,0))</f>
        <v>1149.765088</v>
      </c>
      <c r="N314" s="51"/>
      <c r="O314" s="51"/>
      <c r="P314" s="51"/>
      <c r="Q314" s="51"/>
      <c r="R314" s="51"/>
      <c r="S314" s="51"/>
      <c r="T314" s="51"/>
      <c r="U314" s="51"/>
      <c r="V314" s="51"/>
      <c r="W314" s="51"/>
      <c r="X314" s="51"/>
      <c r="Y314" s="51"/>
      <c r="Z314" s="51"/>
    </row>
    <row r="315" ht="15.75" customHeight="1" outlineLevel="2">
      <c r="A315" s="51"/>
      <c r="B315" s="112" t="s">
        <v>391</v>
      </c>
      <c r="C315" s="113" t="s">
        <v>355</v>
      </c>
      <c r="D315" s="113" t="s">
        <v>392</v>
      </c>
      <c r="E315" s="114" t="str">
        <f>IF($C315="SINAPI",VLOOKUP($D315,'Comp. Sinapi'!$B:$F,2,0),VLOOKUP($D315,'Comp. Própria'!$B:$I,2,0))</f>
        <v>JANELA FIXA DE ALUMÍNIO PARA VIDRO, COM VIDRO ATÉ E=10MM, BATENTE E FERRAGENS. EXCLUSIVE ACABAMENTO, ALIZAR E CONTRAMARCO. FORNECIMENTO E INSTALAÇÃO.</v>
      </c>
      <c r="F315" s="119" t="str">
        <f>IF($C315="SINAPI",VLOOKUP($D315,'Comp. Sinapi'!$B:$F,3,0),VLOOKUP($D315,'Comp. Própria'!$B:$I,7,0))</f>
        <v>M2</v>
      </c>
      <c r="G315" s="115">
        <v>26.88</v>
      </c>
      <c r="H315" s="116">
        <f t="shared" si="93"/>
        <v>485.14101</v>
      </c>
      <c r="I315" s="117">
        <f t="shared" si="94"/>
        <v>13040.59</v>
      </c>
      <c r="J315" s="116">
        <f t="shared" si="95"/>
        <v>606.2807202</v>
      </c>
      <c r="K315" s="118">
        <f t="shared" si="96"/>
        <v>16296.82</v>
      </c>
      <c r="L315" s="51"/>
      <c r="M315" s="101">
        <f>IF($C315="SINAPI",VLOOKUP($D315,'Comp. Sinapi'!$B:$F,5,0),VLOOKUP($D315,'Comp. Própria'!$B:$I,8,0))</f>
        <v>485.14101</v>
      </c>
      <c r="N315" s="51"/>
      <c r="O315" s="51"/>
      <c r="P315" s="51"/>
      <c r="Q315" s="51"/>
      <c r="R315" s="51"/>
      <c r="S315" s="51"/>
      <c r="T315" s="51"/>
      <c r="U315" s="51"/>
      <c r="V315" s="51"/>
      <c r="W315" s="51"/>
      <c r="X315" s="51"/>
      <c r="Y315" s="51"/>
      <c r="Z315" s="51"/>
    </row>
    <row r="316" ht="15.75" customHeight="1" outlineLevel="2">
      <c r="A316" s="51"/>
      <c r="B316" s="112" t="s">
        <v>393</v>
      </c>
      <c r="C316" s="113" t="s">
        <v>355</v>
      </c>
      <c r="D316" s="113" t="s">
        <v>380</v>
      </c>
      <c r="E316" s="114" t="str">
        <f>IF($C316="SINAPI",VLOOKUP($D316,'Comp. Sinapi'!$B:$F,2,0),VLOOKUP($D316,'Comp.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16" s="119" t="str">
        <f>IF($C316="SINAPI",VLOOKUP($D316,'Comp. Sinapi'!$B:$F,3,0),VLOOKUP($D316,'Comp. Própria'!$B:$I,7,0))</f>
        <v>M2</v>
      </c>
      <c r="G316" s="115">
        <v>8.46</v>
      </c>
      <c r="H316" s="116">
        <f t="shared" si="93"/>
        <v>394.8943578</v>
      </c>
      <c r="I316" s="117">
        <f t="shared" si="94"/>
        <v>3340.8</v>
      </c>
      <c r="J316" s="116">
        <f t="shared" si="95"/>
        <v>493.499479</v>
      </c>
      <c r="K316" s="118">
        <f t="shared" si="96"/>
        <v>4175</v>
      </c>
      <c r="L316" s="51"/>
      <c r="M316" s="101">
        <f>IF($C316="SINAPI",VLOOKUP($D316,'Comp. Sinapi'!$B:$F,5,0),VLOOKUP($D316,'Comp. Própria'!$B:$I,8,0))</f>
        <v>394.8943578</v>
      </c>
      <c r="N316" s="51"/>
      <c r="O316" s="51"/>
      <c r="P316" s="51"/>
      <c r="Q316" s="51"/>
      <c r="R316" s="51"/>
      <c r="S316" s="51"/>
      <c r="T316" s="51"/>
      <c r="U316" s="51"/>
      <c r="V316" s="51"/>
      <c r="W316" s="51"/>
      <c r="X316" s="51"/>
      <c r="Y316" s="51"/>
      <c r="Z316" s="51"/>
    </row>
    <row r="317" ht="15.75" customHeight="1" outlineLevel="2">
      <c r="A317" s="51"/>
      <c r="B317" s="112" t="s">
        <v>394</v>
      </c>
      <c r="C317" s="113" t="s">
        <v>355</v>
      </c>
      <c r="D317" s="113" t="s">
        <v>395</v>
      </c>
      <c r="E317" s="114" t="str">
        <f>IF($C317="SINAPI",VLOOKUP($D317,'Comp. Sinapi'!$B:$F,2,0),VLOOKUP($D317,'Comp. Própria'!$B:$I,2,0))</f>
        <v>EXAUSTOR AXIAL COM GRADES DE PROTEÇÃO DIAMETRO 50MM COM TELA DE NYLON, CHUMBADO EM ALVENARIA - FORNECIMENTO E INSTALAÇÃO</v>
      </c>
      <c r="F317" s="119" t="str">
        <f>IF($C317="SINAPI",VLOOKUP($D317,'Comp. Sinapi'!$B:$F,3,0),VLOOKUP($D317,'Comp. Própria'!$B:$I,7,0))</f>
        <v>M2</v>
      </c>
      <c r="G317" s="115">
        <v>2.0</v>
      </c>
      <c r="H317" s="116">
        <f t="shared" si="93"/>
        <v>224.779229</v>
      </c>
      <c r="I317" s="117">
        <f t="shared" si="94"/>
        <v>449.55</v>
      </c>
      <c r="J317" s="116">
        <f t="shared" si="95"/>
        <v>280.9066025</v>
      </c>
      <c r="K317" s="118">
        <f t="shared" si="96"/>
        <v>561.81</v>
      </c>
      <c r="L317" s="51"/>
      <c r="M317" s="101">
        <f>IF($C317="SINAPI",VLOOKUP($D317,'Comp. Sinapi'!$B:$F,5,0),VLOOKUP($D317,'Comp. Própria'!$B:$I,8,0))</f>
        <v>224.779229</v>
      </c>
      <c r="N317" s="51"/>
      <c r="O317" s="51"/>
      <c r="P317" s="51"/>
      <c r="Q317" s="51"/>
      <c r="R317" s="51"/>
      <c r="S317" s="51"/>
      <c r="T317" s="51"/>
      <c r="U317" s="51"/>
      <c r="V317" s="51"/>
      <c r="W317" s="51"/>
      <c r="X317" s="51"/>
      <c r="Y317" s="51"/>
      <c r="Z317" s="51"/>
    </row>
    <row r="318" ht="15.75" customHeight="1" outlineLevel="2">
      <c r="A318" s="51"/>
      <c r="B318" s="112" t="s">
        <v>396</v>
      </c>
      <c r="C318" s="113" t="s">
        <v>355</v>
      </c>
      <c r="D318" s="113" t="s">
        <v>397</v>
      </c>
      <c r="E318" s="114" t="str">
        <f>IF($C318="SINAPI",VLOOKUP($D318,'Comp. Sinapi'!$B:$F,2,0),VLOOKUP($D318,'Comp.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18" s="119" t="str">
        <f>IF($C318="SINAPI",VLOOKUP($D318,'Comp. Sinapi'!$B:$F,3,0),VLOOKUP($D318,'Comp. Própria'!$B:$I,7,0))</f>
        <v>M2</v>
      </c>
      <c r="G318" s="115">
        <v>63.78</v>
      </c>
      <c r="H318" s="116">
        <f t="shared" si="93"/>
        <v>424.4983127</v>
      </c>
      <c r="I318" s="117">
        <f t="shared" si="94"/>
        <v>27074.5</v>
      </c>
      <c r="J318" s="116">
        <f t="shared" si="95"/>
        <v>530.4955414</v>
      </c>
      <c r="K318" s="118">
        <f t="shared" si="96"/>
        <v>33835</v>
      </c>
      <c r="L318" s="51"/>
      <c r="M318" s="101">
        <f>IF($C318="SINAPI",VLOOKUP($D318,'Comp. Sinapi'!$B:$F,5,0),VLOOKUP($D318,'Comp. Própria'!$B:$I,8,0))</f>
        <v>424.4983127</v>
      </c>
      <c r="N318" s="51"/>
      <c r="O318" s="51"/>
      <c r="P318" s="51"/>
      <c r="Q318" s="51"/>
      <c r="R318" s="51"/>
      <c r="S318" s="51"/>
      <c r="T318" s="51"/>
      <c r="U318" s="51"/>
      <c r="V318" s="51"/>
      <c r="W318" s="51"/>
      <c r="X318" s="51"/>
      <c r="Y318" s="51"/>
      <c r="Z318" s="51"/>
    </row>
    <row r="319" ht="15.75" customHeight="1" outlineLevel="2">
      <c r="A319" s="51"/>
      <c r="B319" s="112" t="s">
        <v>398</v>
      </c>
      <c r="C319" s="113" t="s">
        <v>56</v>
      </c>
      <c r="D319" s="113">
        <v>91341.0</v>
      </c>
      <c r="E319" s="114" t="str">
        <f>IF($C319="SINAPI",VLOOKUP($D319,'Comp. Sinapi'!$B:$F,2,0),VLOOKUP($D319,'Comp. Própria'!$B:$I,2,0))</f>
        <v>PORTA EM ALUMÍNIO DE ABRIR TIPO VENEZIANA COM GUARNIÇÃO, FIXAÇÃO COM PARAFUSOS - FORNECIMENTO E INSTALAÇÃO. AF_12/2019</v>
      </c>
      <c r="F319" s="113" t="str">
        <f>IF($C319="SINAPI",VLOOKUP($D319,'Comp. Sinapi'!$B:$F,3,0),VLOOKUP($D319,'Comp. Própria'!$B:$I,7,0))</f>
        <v>M2</v>
      </c>
      <c r="G319" s="115">
        <v>15.36</v>
      </c>
      <c r="H319" s="116">
        <f t="shared" si="93"/>
        <v>667.52</v>
      </c>
      <c r="I319" s="117">
        <f t="shared" si="94"/>
        <v>10253.1</v>
      </c>
      <c r="J319" s="116">
        <f t="shared" si="95"/>
        <v>834.199744</v>
      </c>
      <c r="K319" s="118">
        <f t="shared" si="96"/>
        <v>12813.3</v>
      </c>
      <c r="L319" s="51"/>
      <c r="M319" s="101">
        <f>IF($C319="SINAPI",VLOOKUP($D319,'Comp. Sinapi'!$B:$F,5,0),VLOOKUP($D319,'Comp. Própria'!$B:$I,8,0))</f>
        <v>667.52</v>
      </c>
      <c r="N319" s="51"/>
      <c r="O319" s="51"/>
      <c r="P319" s="51"/>
      <c r="Q319" s="51"/>
      <c r="R319" s="51"/>
      <c r="S319" s="51"/>
      <c r="T319" s="51"/>
      <c r="U319" s="51"/>
      <c r="V319" s="51"/>
      <c r="W319" s="51"/>
      <c r="X319" s="51"/>
      <c r="Y319" s="51"/>
      <c r="Z319" s="51"/>
    </row>
    <row r="320" ht="15.75" customHeight="1" outlineLevel="1">
      <c r="A320" s="51"/>
      <c r="B320" s="102"/>
      <c r="C320" s="103"/>
      <c r="D320" s="103"/>
      <c r="E320" s="103"/>
      <c r="F320" s="103"/>
      <c r="G320" s="103"/>
      <c r="H320" s="103"/>
      <c r="I320" s="103"/>
      <c r="J320" s="103"/>
      <c r="K320" s="104"/>
      <c r="L320" s="51"/>
      <c r="M320" s="51"/>
      <c r="N320" s="51"/>
      <c r="O320" s="51"/>
      <c r="P320" s="51"/>
      <c r="Q320" s="51"/>
      <c r="R320" s="51"/>
      <c r="S320" s="51"/>
      <c r="T320" s="51"/>
      <c r="U320" s="51"/>
      <c r="V320" s="51"/>
      <c r="W320" s="51"/>
      <c r="X320" s="51"/>
      <c r="Y320" s="51"/>
      <c r="Z320" s="51"/>
    </row>
    <row r="321" ht="15.75" customHeight="1" outlineLevel="1">
      <c r="A321" s="51"/>
      <c r="B321" s="125" t="s">
        <v>399</v>
      </c>
      <c r="C321" s="126"/>
      <c r="D321" s="126"/>
      <c r="E321" s="126" t="s">
        <v>400</v>
      </c>
      <c r="F321" s="126"/>
      <c r="G321" s="126"/>
      <c r="H321" s="126"/>
      <c r="I321" s="127">
        <f>SUM(I322:I325)</f>
        <v>13602.27</v>
      </c>
      <c r="J321" s="126"/>
      <c r="K321" s="128">
        <f>SUM(K322:K325)</f>
        <v>16998.75</v>
      </c>
      <c r="L321" s="51"/>
      <c r="M321" s="51"/>
      <c r="N321" s="51"/>
      <c r="O321" s="51"/>
      <c r="P321" s="51"/>
      <c r="Q321" s="51"/>
      <c r="R321" s="51"/>
      <c r="S321" s="51"/>
      <c r="T321" s="51"/>
      <c r="U321" s="51"/>
      <c r="V321" s="51"/>
      <c r="W321" s="51"/>
      <c r="X321" s="51"/>
      <c r="Y321" s="51"/>
      <c r="Z321" s="51"/>
    </row>
    <row r="322" ht="15.75" customHeight="1" outlineLevel="2">
      <c r="A322" s="51"/>
      <c r="B322" s="93" t="s">
        <v>401</v>
      </c>
      <c r="C322" s="94" t="s">
        <v>355</v>
      </c>
      <c r="D322" s="94" t="s">
        <v>380</v>
      </c>
      <c r="E322" s="95" t="str">
        <f>IF($C322="SINAPI",VLOOKUP($D322,'Comp. Sinapi'!$B:$F,2,0),VLOOKUP($D322,'Comp.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22" s="96" t="str">
        <f>IF($C322="SINAPI",VLOOKUP($D322,'Comp. Sinapi'!$B:$F,3,0),VLOOKUP($D322,'Comp. Própria'!$B:$I,7,0))</f>
        <v>M2</v>
      </c>
      <c r="G322" s="97">
        <v>4.2</v>
      </c>
      <c r="H322" s="98">
        <f t="shared" ref="H322:H325" si="97">M322*(1-$M$9)</f>
        <v>394.8943578</v>
      </c>
      <c r="I322" s="99">
        <f t="shared" ref="I322:I325" si="98">TRUNC((G322*H322),2)</f>
        <v>1658.55</v>
      </c>
      <c r="J322" s="98">
        <f t="shared" ref="J322:J325" si="99">H322*(1+$K$8)</f>
        <v>493.499479</v>
      </c>
      <c r="K322" s="100">
        <f t="shared" ref="K322:K325" si="100">TRUNC((G322*J322),2)</f>
        <v>2072.69</v>
      </c>
      <c r="L322" s="51"/>
      <c r="M322" s="101">
        <f>IF($C322="SINAPI",VLOOKUP($D322,'Comp. Sinapi'!$B:$F,5,0),VLOOKUP($D322,'Comp. Própria'!$B:$I,8,0))</f>
        <v>394.8943578</v>
      </c>
      <c r="N322" s="51"/>
      <c r="O322" s="51"/>
      <c r="P322" s="51"/>
      <c r="Q322" s="51"/>
      <c r="R322" s="51"/>
      <c r="S322" s="51"/>
      <c r="T322" s="51"/>
      <c r="U322" s="51"/>
      <c r="V322" s="51"/>
      <c r="W322" s="51"/>
      <c r="X322" s="51"/>
      <c r="Y322" s="51"/>
      <c r="Z322" s="51"/>
    </row>
    <row r="323" ht="15.75" customHeight="1" outlineLevel="2">
      <c r="A323" s="51"/>
      <c r="B323" s="112" t="s">
        <v>402</v>
      </c>
      <c r="C323" s="113" t="s">
        <v>355</v>
      </c>
      <c r="D323" s="113" t="s">
        <v>397</v>
      </c>
      <c r="E323" s="114" t="str">
        <f>IF($C323="SINAPI",VLOOKUP($D323,'Comp. Sinapi'!$B:$F,2,0),VLOOKUP($D323,'Comp.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23" s="119" t="str">
        <f>IF($C323="SINAPI",VLOOKUP($D323,'Comp. Sinapi'!$B:$F,3,0),VLOOKUP($D323,'Comp. Própria'!$B:$I,7,0))</f>
        <v>M2</v>
      </c>
      <c r="G323" s="115">
        <v>4.2</v>
      </c>
      <c r="H323" s="116">
        <f t="shared" si="97"/>
        <v>424.4983127</v>
      </c>
      <c r="I323" s="117">
        <f t="shared" si="98"/>
        <v>1782.89</v>
      </c>
      <c r="J323" s="116">
        <f t="shared" si="99"/>
        <v>530.4955414</v>
      </c>
      <c r="K323" s="118">
        <f t="shared" si="100"/>
        <v>2228.08</v>
      </c>
      <c r="L323" s="51"/>
      <c r="M323" s="101">
        <f>IF($C323="SINAPI",VLOOKUP($D323,'Comp. Sinapi'!$B:$F,5,0),VLOOKUP($D323,'Comp. Própria'!$B:$I,8,0))</f>
        <v>424.4983127</v>
      </c>
      <c r="N323" s="51"/>
      <c r="O323" s="51"/>
      <c r="P323" s="51"/>
      <c r="Q323" s="51"/>
      <c r="R323" s="51"/>
      <c r="S323" s="51"/>
      <c r="T323" s="51"/>
      <c r="U323" s="51"/>
      <c r="V323" s="51"/>
      <c r="W323" s="51"/>
      <c r="X323" s="51"/>
      <c r="Y323" s="51"/>
      <c r="Z323" s="51"/>
    </row>
    <row r="324" ht="15.75" customHeight="1" outlineLevel="2">
      <c r="A324" s="51"/>
      <c r="B324" s="112" t="s">
        <v>403</v>
      </c>
      <c r="C324" s="113" t="s">
        <v>56</v>
      </c>
      <c r="D324" s="113">
        <v>91341.0</v>
      </c>
      <c r="E324" s="114" t="str">
        <f>IF($C324="SINAPI",VLOOKUP($D324,'Comp. Sinapi'!$B:$F,2,0),VLOOKUP($D324,'Comp. Própria'!$B:$I,2,0))</f>
        <v>PORTA EM ALUMÍNIO DE ABRIR TIPO VENEZIANA COM GUARNIÇÃO, FIXAÇÃO COM PARAFUSOS - FORNECIMENTO E INSTALAÇÃO. AF_12/2019</v>
      </c>
      <c r="F324" s="113" t="str">
        <f>IF($C324="SINAPI",VLOOKUP($D324,'Comp. Sinapi'!$B:$F,3,0),VLOOKUP($D324,'Comp. Própria'!$B:$I,7,0))</f>
        <v>M2</v>
      </c>
      <c r="G324" s="115">
        <v>13.6</v>
      </c>
      <c r="H324" s="116">
        <f t="shared" si="97"/>
        <v>667.52</v>
      </c>
      <c r="I324" s="117">
        <f t="shared" si="98"/>
        <v>9078.27</v>
      </c>
      <c r="J324" s="116">
        <f t="shared" si="99"/>
        <v>834.199744</v>
      </c>
      <c r="K324" s="118">
        <f t="shared" si="100"/>
        <v>11345.11</v>
      </c>
      <c r="L324" s="51"/>
      <c r="M324" s="101">
        <f>IF($C324="SINAPI",VLOOKUP($D324,'Comp. Sinapi'!$B:$F,5,0),VLOOKUP($D324,'Comp. Própria'!$B:$I,8,0))</f>
        <v>667.52</v>
      </c>
      <c r="N324" s="51"/>
      <c r="O324" s="51"/>
      <c r="P324" s="51"/>
      <c r="Q324" s="51"/>
      <c r="R324" s="51"/>
      <c r="S324" s="51"/>
      <c r="T324" s="51"/>
      <c r="U324" s="51"/>
      <c r="V324" s="51"/>
      <c r="W324" s="51"/>
      <c r="X324" s="51"/>
      <c r="Y324" s="51"/>
      <c r="Z324" s="51"/>
    </row>
    <row r="325" ht="15.75" customHeight="1" outlineLevel="2">
      <c r="A325" s="51"/>
      <c r="B325" s="112" t="s">
        <v>404</v>
      </c>
      <c r="C325" s="113" t="s">
        <v>56</v>
      </c>
      <c r="D325" s="113">
        <v>101162.0</v>
      </c>
      <c r="E325" s="114" t="str">
        <f>IF($C325="SINAPI",VLOOKUP($D325,'Comp. Sinapi'!$B:$F,2,0),VLOOKUP($D325,'Comp. Própria'!$B:$I,2,0))</f>
        <v>ALVENARIA DE VEDAÇÃO COM ELEMENTO VAZADO DE CERÂMICA (COBOGÓ) DE 7X20X20CM E ARGAMASSA DE ASSENTAMENTO COM PREPARO EM BETONEIRA. AF_05/2020</v>
      </c>
      <c r="F325" s="113" t="str">
        <f>IF($C325="SINAPI",VLOOKUP($D325,'Comp. Sinapi'!$B:$F,3,0),VLOOKUP($D325,'Comp. Própria'!$B:$I,7,0))</f>
        <v>M2</v>
      </c>
      <c r="G325" s="115">
        <v>6.4</v>
      </c>
      <c r="H325" s="116">
        <f t="shared" si="97"/>
        <v>169.15</v>
      </c>
      <c r="I325" s="117">
        <f t="shared" si="98"/>
        <v>1082.56</v>
      </c>
      <c r="J325" s="116">
        <f t="shared" si="99"/>
        <v>211.386755</v>
      </c>
      <c r="K325" s="118">
        <f t="shared" si="100"/>
        <v>1352.87</v>
      </c>
      <c r="L325" s="51"/>
      <c r="M325" s="101">
        <f>IF($C325="SINAPI",VLOOKUP($D325,'Comp. Sinapi'!$B:$F,5,0),VLOOKUP($D325,'Comp. Própria'!$B:$I,8,0))</f>
        <v>169.15</v>
      </c>
      <c r="N325" s="51"/>
      <c r="O325" s="51"/>
      <c r="P325" s="51"/>
      <c r="Q325" s="51"/>
      <c r="R325" s="51"/>
      <c r="S325" s="51"/>
      <c r="T325" s="51"/>
      <c r="U325" s="51"/>
      <c r="V325" s="51"/>
      <c r="W325" s="51"/>
      <c r="X325" s="51"/>
      <c r="Y325" s="51"/>
      <c r="Z325" s="51"/>
    </row>
    <row r="326" ht="15.75" customHeight="1" outlineLevel="1">
      <c r="A326" s="51"/>
      <c r="B326" s="129"/>
      <c r="C326" s="130"/>
      <c r="D326" s="130"/>
      <c r="E326" s="130"/>
      <c r="F326" s="130"/>
      <c r="G326" s="130"/>
      <c r="H326" s="130"/>
      <c r="I326" s="130"/>
      <c r="J326" s="130"/>
      <c r="K326" s="131"/>
      <c r="L326" s="51"/>
      <c r="M326" s="51"/>
      <c r="N326" s="51"/>
      <c r="O326" s="51"/>
      <c r="P326" s="51"/>
      <c r="Q326" s="51"/>
      <c r="R326" s="51"/>
      <c r="S326" s="51"/>
      <c r="T326" s="51"/>
      <c r="U326" s="51"/>
      <c r="V326" s="51"/>
      <c r="W326" s="51"/>
      <c r="X326" s="51"/>
      <c r="Y326" s="51"/>
      <c r="Z326" s="51"/>
    </row>
    <row r="327" ht="15.75" customHeight="1">
      <c r="A327" s="51"/>
      <c r="B327" s="102"/>
      <c r="C327" s="103"/>
      <c r="D327" s="103"/>
      <c r="E327" s="103"/>
      <c r="F327" s="103"/>
      <c r="G327" s="103"/>
      <c r="H327" s="103"/>
      <c r="I327" s="103"/>
      <c r="J327" s="103"/>
      <c r="K327" s="104"/>
      <c r="L327" s="51"/>
      <c r="M327" s="51"/>
      <c r="N327" s="51"/>
      <c r="O327" s="51"/>
      <c r="P327" s="51"/>
      <c r="Q327" s="51"/>
      <c r="R327" s="51"/>
      <c r="S327" s="51"/>
      <c r="T327" s="51"/>
      <c r="U327" s="51"/>
      <c r="V327" s="51"/>
      <c r="W327" s="51"/>
      <c r="X327" s="51"/>
      <c r="Y327" s="51"/>
      <c r="Z327" s="51"/>
    </row>
    <row r="328" ht="15.75" customHeight="1">
      <c r="A328" s="51"/>
      <c r="B328" s="105" t="s">
        <v>18</v>
      </c>
      <c r="C328" s="106"/>
      <c r="D328" s="106"/>
      <c r="E328" s="120" t="s">
        <v>405</v>
      </c>
      <c r="F328" s="106"/>
      <c r="G328" s="106"/>
      <c r="H328" s="108"/>
      <c r="I328" s="109">
        <f>I329+I334+I341</f>
        <v>109965.5</v>
      </c>
      <c r="J328" s="108"/>
      <c r="K328" s="110">
        <f>K329+K334+K341</f>
        <v>137423.9</v>
      </c>
      <c r="L328" s="51"/>
      <c r="M328" s="101"/>
      <c r="N328" s="51"/>
      <c r="O328" s="51"/>
      <c r="P328" s="51"/>
      <c r="Q328" s="51"/>
      <c r="R328" s="51"/>
      <c r="S328" s="51"/>
      <c r="T328" s="51"/>
      <c r="U328" s="51"/>
      <c r="V328" s="51"/>
      <c r="W328" s="51"/>
      <c r="X328" s="51"/>
      <c r="Y328" s="51"/>
      <c r="Z328" s="51"/>
    </row>
    <row r="329" ht="15.75" customHeight="1" outlineLevel="1">
      <c r="A329" s="51"/>
      <c r="B329" s="121" t="s">
        <v>406</v>
      </c>
      <c r="C329" s="122"/>
      <c r="D329" s="122"/>
      <c r="E329" s="122" t="s">
        <v>407</v>
      </c>
      <c r="F329" s="122"/>
      <c r="G329" s="122"/>
      <c r="H329" s="122"/>
      <c r="I329" s="123">
        <f>SUM(I330:I332)</f>
        <v>64149.38</v>
      </c>
      <c r="J329" s="122"/>
      <c r="K329" s="124">
        <f>SUM(K330:K332)</f>
        <v>80167.49</v>
      </c>
      <c r="L329" s="51"/>
      <c r="M329" s="101"/>
      <c r="N329" s="51"/>
      <c r="O329" s="51"/>
      <c r="P329" s="51"/>
      <c r="Q329" s="51"/>
      <c r="R329" s="51"/>
      <c r="S329" s="51"/>
      <c r="T329" s="51"/>
      <c r="U329" s="51"/>
      <c r="V329" s="51"/>
      <c r="W329" s="51"/>
      <c r="X329" s="51"/>
      <c r="Y329" s="51"/>
      <c r="Z329" s="51"/>
    </row>
    <row r="330" ht="15.75" customHeight="1" outlineLevel="2">
      <c r="A330" s="51"/>
      <c r="B330" s="93" t="s">
        <v>408</v>
      </c>
      <c r="C330" s="94" t="s">
        <v>56</v>
      </c>
      <c r="D330" s="94">
        <v>101965.0</v>
      </c>
      <c r="E330" s="95" t="str">
        <f>IF($C330="SINAPI",VLOOKUP($D330,'Comp. Sinapi'!$B:$F,2,0),VLOOKUP($D330,'Comp. Própria'!$B:$I,2,0))</f>
        <v>PEITORIL LINEAR EM GRANITO OU MÁRMORE, L = 15CM, COMPRIMENTO DE ATÉ 2M, ASSENTADO COM ARGAMASSA 1:6 COM ADITIVO. AF_11/2020</v>
      </c>
      <c r="F330" s="94" t="str">
        <f>IF($C330="SINAPI",VLOOKUP($D330,'Comp. Sinapi'!$B:$F,3,0),VLOOKUP($D330,'Comp. Própria'!$B:$I,7,0))</f>
        <v>M</v>
      </c>
      <c r="G330" s="97">
        <v>200.8</v>
      </c>
      <c r="H330" s="98">
        <f t="shared" ref="H330:H332" si="101">M330*(1-$M$9)</f>
        <v>125.35</v>
      </c>
      <c r="I330" s="99">
        <f t="shared" ref="I330:I332" si="102">TRUNC((G330*H330),2)</f>
        <v>25170.28</v>
      </c>
      <c r="J330" s="98">
        <f t="shared" ref="J330:J332" si="103">H330*(1+$K$8)</f>
        <v>156.649895</v>
      </c>
      <c r="K330" s="100">
        <f t="shared" ref="K330:K332" si="104">TRUNC((G330*J330),2)</f>
        <v>31455.29</v>
      </c>
      <c r="L330" s="51"/>
      <c r="M330" s="101">
        <f>IF($C330="SINAPI",VLOOKUP($D330,'Comp. Sinapi'!$B:$F,5,0),VLOOKUP($D330,'Comp. Própria'!$B:$I,8,0))</f>
        <v>125.35</v>
      </c>
      <c r="N330" s="51"/>
      <c r="O330" s="51"/>
      <c r="P330" s="51"/>
      <c r="Q330" s="51"/>
      <c r="R330" s="51"/>
      <c r="S330" s="51"/>
      <c r="T330" s="51"/>
      <c r="U330" s="51"/>
      <c r="V330" s="51"/>
      <c r="W330" s="51"/>
      <c r="X330" s="51"/>
      <c r="Y330" s="51"/>
      <c r="Z330" s="51"/>
    </row>
    <row r="331" ht="45.0" customHeight="1" outlineLevel="2">
      <c r="A331" s="51"/>
      <c r="B331" s="112" t="s">
        <v>409</v>
      </c>
      <c r="C331" s="113" t="s">
        <v>56</v>
      </c>
      <c r="D331" s="113">
        <v>102253.0</v>
      </c>
      <c r="E331" s="114" t="str">
        <f>IF($C331="SINAPI",VLOOKUP($D331,'Comp. Sinapi'!$B:$F,2,0),VLOOKUP($D331,'Comp. Própria'!$B:$I,2,0))</f>
        <v>DIVISORIA SANITÁRIA, TIPO CABINE, EM GRANITO CINZA POLIDO, ESP = 3CM, ASSENTADO COM ARGAMASSA COLANTE AC III-E, EXCLUSIVE FERRAGENS. AF_01/2021</v>
      </c>
      <c r="F331" s="113" t="str">
        <f>IF($C331="SINAPI",VLOOKUP($D331,'Comp. Sinapi'!$B:$F,3,0),VLOOKUP($D331,'Comp. Própria'!$B:$I,7,0))</f>
        <v>M2</v>
      </c>
      <c r="G331" s="115">
        <v>36.2072</v>
      </c>
      <c r="H331" s="116">
        <f t="shared" si="101"/>
        <v>843.29</v>
      </c>
      <c r="I331" s="117">
        <f t="shared" si="102"/>
        <v>30533.16</v>
      </c>
      <c r="J331" s="116">
        <f t="shared" si="103"/>
        <v>1053.859513</v>
      </c>
      <c r="K331" s="118">
        <f t="shared" si="104"/>
        <v>38157.3</v>
      </c>
      <c r="L331" s="51"/>
      <c r="M331" s="101">
        <f>IF($C331="SINAPI",VLOOKUP($D331,'Comp. Sinapi'!$B:$F,5,0),VLOOKUP($D331,'Comp. Própria'!$B:$I,8,0))</f>
        <v>843.29</v>
      </c>
      <c r="N331" s="51"/>
      <c r="O331" s="51"/>
      <c r="P331" s="51"/>
      <c r="Q331" s="51"/>
      <c r="R331" s="51"/>
      <c r="S331" s="51"/>
      <c r="T331" s="51"/>
      <c r="U331" s="51"/>
      <c r="V331" s="51"/>
      <c r="W331" s="51"/>
      <c r="X331" s="51"/>
      <c r="Y331" s="51"/>
      <c r="Z331" s="51"/>
    </row>
    <row r="332" ht="15.75" customHeight="1" outlineLevel="2">
      <c r="A332" s="51"/>
      <c r="B332" s="112" t="s">
        <v>410</v>
      </c>
      <c r="C332" s="113" t="s">
        <v>355</v>
      </c>
      <c r="D332" s="113" t="s">
        <v>411</v>
      </c>
      <c r="E332" s="114" t="str">
        <f>IF($C332="SINAPI",VLOOKUP($D332,'Comp. Sinapi'!$B:$F,2,0),VLOOKUP($D332,'Comp. Própria'!$B:$I,2,0))</f>
        <v>TAMPO EM GRANITO CINZA POLIDO PARA BANCADA, E=3CM, BORDA ARREDONDADA, INCLUSIVE MÃO FRANCESA - FORNECIMENTO E INSTALAÇÃO.</v>
      </c>
      <c r="F332" s="119" t="str">
        <f>IF($C332="SINAPI",VLOOKUP($D332,'Comp. Sinapi'!$B:$F,3,0),VLOOKUP($D332,'Comp. Própria'!$B:$I,7,0))</f>
        <v>M2</v>
      </c>
      <c r="G332" s="115">
        <v>21.321</v>
      </c>
      <c r="H332" s="116">
        <f t="shared" si="101"/>
        <v>396.132791</v>
      </c>
      <c r="I332" s="117">
        <f t="shared" si="102"/>
        <v>8445.94</v>
      </c>
      <c r="J332" s="116">
        <f t="shared" si="103"/>
        <v>495.0471489</v>
      </c>
      <c r="K332" s="118">
        <f t="shared" si="104"/>
        <v>10554.9</v>
      </c>
      <c r="L332" s="51"/>
      <c r="M332" s="101">
        <f>IF($C332="SINAPI",VLOOKUP($D332,'Comp. Sinapi'!$B:$F,5,0),VLOOKUP($D332,'Comp. Própria'!$B:$I,8,0))</f>
        <v>396.132791</v>
      </c>
      <c r="N332" s="51"/>
      <c r="O332" s="51"/>
      <c r="P332" s="51"/>
      <c r="Q332" s="51"/>
      <c r="R332" s="51"/>
      <c r="S332" s="51"/>
      <c r="T332" s="51"/>
      <c r="U332" s="51"/>
      <c r="V332" s="51"/>
      <c r="W332" s="51"/>
      <c r="X332" s="51"/>
      <c r="Y332" s="51"/>
      <c r="Z332" s="51"/>
    </row>
    <row r="333" ht="15.75" customHeight="1" outlineLevel="1">
      <c r="A333" s="51"/>
      <c r="B333" s="102"/>
      <c r="C333" s="103"/>
      <c r="D333" s="103"/>
      <c r="E333" s="103"/>
      <c r="F333" s="103"/>
      <c r="G333" s="103"/>
      <c r="H333" s="103"/>
      <c r="I333" s="103"/>
      <c r="J333" s="103"/>
      <c r="K333" s="104"/>
      <c r="L333" s="51"/>
      <c r="M333" s="51"/>
      <c r="N333" s="51"/>
      <c r="O333" s="51"/>
      <c r="P333" s="51"/>
      <c r="Q333" s="51"/>
      <c r="R333" s="51"/>
      <c r="S333" s="51"/>
      <c r="T333" s="51"/>
      <c r="U333" s="51"/>
      <c r="V333" s="51"/>
      <c r="W333" s="51"/>
      <c r="X333" s="51"/>
      <c r="Y333" s="51"/>
      <c r="Z333" s="51"/>
    </row>
    <row r="334" ht="15.75" customHeight="1" outlineLevel="1">
      <c r="A334" s="51"/>
      <c r="B334" s="125" t="s">
        <v>412</v>
      </c>
      <c r="C334" s="126"/>
      <c r="D334" s="126"/>
      <c r="E334" s="126" t="s">
        <v>400</v>
      </c>
      <c r="F334" s="126"/>
      <c r="G334" s="126"/>
      <c r="H334" s="126"/>
      <c r="I334" s="127">
        <f>SUM(I335:I339)</f>
        <v>16906.67</v>
      </c>
      <c r="J334" s="126"/>
      <c r="K334" s="128">
        <f>SUM(K335:K339)</f>
        <v>21128.27</v>
      </c>
      <c r="L334" s="51"/>
      <c r="M334" s="51"/>
      <c r="N334" s="51"/>
      <c r="O334" s="51"/>
      <c r="P334" s="51"/>
      <c r="Q334" s="51"/>
      <c r="R334" s="51"/>
      <c r="S334" s="51"/>
      <c r="T334" s="51"/>
      <c r="U334" s="51"/>
      <c r="V334" s="51"/>
      <c r="W334" s="51"/>
      <c r="X334" s="51"/>
      <c r="Y334" s="51"/>
      <c r="Z334" s="51"/>
    </row>
    <row r="335" ht="15.75" customHeight="1" outlineLevel="2">
      <c r="A335" s="51"/>
      <c r="B335" s="93" t="s">
        <v>413</v>
      </c>
      <c r="C335" s="94" t="s">
        <v>355</v>
      </c>
      <c r="D335" s="94" t="s">
        <v>414</v>
      </c>
      <c r="E335" s="95" t="str">
        <f>IF($C335="SINAPI",VLOOKUP($D335,'Comp. Sinapi'!$B:$F,2,0),VLOOKUP($D335,'Comp. Própria'!$B:$I,2,0))</f>
        <v>PEITORIL LINEAR EM GRANITO OU MÁRMORE, L = 17CM, COMPRIMENTO DE ATÉ 2M, ASSENTADO COM ARGAMASSA 1:6 COM ADITIVO.</v>
      </c>
      <c r="F335" s="96" t="str">
        <f>IF($C335="SINAPI",VLOOKUP($D335,'Comp. Sinapi'!$B:$F,3,0),VLOOKUP($D335,'Comp. Própria'!$B:$I,7,0))</f>
        <v>M</v>
      </c>
      <c r="G335" s="97">
        <v>12.0</v>
      </c>
      <c r="H335" s="98">
        <f t="shared" ref="H335:H339" si="105">M335*(1-$M$9)</f>
        <v>65.34104</v>
      </c>
      <c r="I335" s="99">
        <f t="shared" ref="I335:I339" si="106">TRUNC((G335*H335),2)</f>
        <v>784.09</v>
      </c>
      <c r="J335" s="98">
        <f t="shared" ref="J335:J339" si="107">H335*(1+$K$8)</f>
        <v>81.65669769</v>
      </c>
      <c r="K335" s="100">
        <f t="shared" ref="K335:K339" si="108">TRUNC((G335*J335),2)</f>
        <v>979.88</v>
      </c>
      <c r="L335" s="51"/>
      <c r="M335" s="101">
        <f>IF($C335="SINAPI",VLOOKUP($D335,'Comp. Sinapi'!$B:$F,5,0),VLOOKUP($D335,'Comp. Própria'!$B:$I,8,0))</f>
        <v>65.34104</v>
      </c>
      <c r="N335" s="51"/>
      <c r="O335" s="51"/>
      <c r="P335" s="51"/>
      <c r="Q335" s="51"/>
      <c r="R335" s="51"/>
      <c r="S335" s="51"/>
      <c r="T335" s="51"/>
      <c r="U335" s="51"/>
      <c r="V335" s="51"/>
      <c r="W335" s="51"/>
      <c r="X335" s="51"/>
      <c r="Y335" s="51"/>
      <c r="Z335" s="51"/>
    </row>
    <row r="336" ht="15.75" customHeight="1" outlineLevel="2">
      <c r="A336" s="51"/>
      <c r="B336" s="112" t="s">
        <v>415</v>
      </c>
      <c r="C336" s="113" t="s">
        <v>355</v>
      </c>
      <c r="D336" s="113" t="s">
        <v>411</v>
      </c>
      <c r="E336" s="114" t="str">
        <f>IF($C336="SINAPI",VLOOKUP($D336,'Comp. Sinapi'!$B:$F,2,0),VLOOKUP($D336,'Comp. Própria'!$B:$I,2,0))</f>
        <v>TAMPO EM GRANITO CINZA POLIDO PARA BANCADA, E=3CM, BORDA ARREDONDADA, INCLUSIVE MÃO FRANCESA - FORNECIMENTO E INSTALAÇÃO.</v>
      </c>
      <c r="F336" s="119" t="str">
        <f>IF($C336="SINAPI",VLOOKUP($D336,'Comp. Sinapi'!$B:$F,3,0),VLOOKUP($D336,'Comp. Própria'!$B:$I,7,0))</f>
        <v>M2</v>
      </c>
      <c r="G336" s="115">
        <v>1.6</v>
      </c>
      <c r="H336" s="116">
        <f t="shared" si="105"/>
        <v>396.132791</v>
      </c>
      <c r="I336" s="117">
        <f t="shared" si="106"/>
        <v>633.81</v>
      </c>
      <c r="J336" s="116">
        <f t="shared" si="107"/>
        <v>495.0471489</v>
      </c>
      <c r="K336" s="118">
        <f t="shared" si="108"/>
        <v>792.07</v>
      </c>
      <c r="L336" s="51"/>
      <c r="M336" s="101">
        <f>IF($C336="SINAPI",VLOOKUP($D336,'Comp. Sinapi'!$B:$F,5,0),VLOOKUP($D336,'Comp. Própria'!$B:$I,8,0))</f>
        <v>396.132791</v>
      </c>
      <c r="N336" s="51"/>
      <c r="O336" s="51"/>
      <c r="P336" s="51"/>
      <c r="Q336" s="51"/>
      <c r="R336" s="51"/>
      <c r="S336" s="51"/>
      <c r="T336" s="51"/>
      <c r="U336" s="51"/>
      <c r="V336" s="51"/>
      <c r="W336" s="51"/>
      <c r="X336" s="51"/>
      <c r="Y336" s="51"/>
      <c r="Z336" s="51"/>
    </row>
    <row r="337" ht="15.75" customHeight="1" outlineLevel="2">
      <c r="A337" s="51"/>
      <c r="B337" s="112" t="s">
        <v>416</v>
      </c>
      <c r="C337" s="113" t="s">
        <v>56</v>
      </c>
      <c r="D337" s="113">
        <v>98689.0</v>
      </c>
      <c r="E337" s="114" t="str">
        <f>IF($C337="SINAPI",VLOOKUP($D337,'Comp. Sinapi'!$B:$F,2,0),VLOOKUP($D337,'Comp. Própria'!$B:$I,2,0))</f>
        <v>SOLEIRA EM GRANITO, LARGURA 15 CM, ESPESSURA 2,0 CM. AF_09/2020</v>
      </c>
      <c r="F337" s="113" t="str">
        <f>IF($C337="SINAPI",VLOOKUP($D337,'Comp. Sinapi'!$B:$F,3,0),VLOOKUP($D337,'Comp. Própria'!$B:$I,7,0))</f>
        <v>M</v>
      </c>
      <c r="G337" s="115">
        <v>57.0</v>
      </c>
      <c r="H337" s="116">
        <f t="shared" si="105"/>
        <v>111.89</v>
      </c>
      <c r="I337" s="117">
        <f t="shared" si="106"/>
        <v>6377.73</v>
      </c>
      <c r="J337" s="116">
        <f t="shared" si="107"/>
        <v>139.828933</v>
      </c>
      <c r="K337" s="118">
        <f t="shared" si="108"/>
        <v>7970.24</v>
      </c>
      <c r="L337" s="51"/>
      <c r="M337" s="101">
        <f>IF($C337="SINAPI",VLOOKUP($D337,'Comp. Sinapi'!$B:$F,5,0),VLOOKUP($D337,'Comp. Própria'!$B:$I,8,0))</f>
        <v>111.89</v>
      </c>
      <c r="N337" s="51"/>
      <c r="O337" s="51"/>
      <c r="P337" s="51"/>
      <c r="Q337" s="51"/>
      <c r="R337" s="51"/>
      <c r="S337" s="51"/>
      <c r="T337" s="51"/>
      <c r="U337" s="51"/>
      <c r="V337" s="51"/>
      <c r="W337" s="51"/>
      <c r="X337" s="51"/>
      <c r="Y337" s="51"/>
      <c r="Z337" s="51"/>
    </row>
    <row r="338" ht="15.75" customHeight="1" outlineLevel="2">
      <c r="A338" s="51"/>
      <c r="B338" s="112" t="s">
        <v>417</v>
      </c>
      <c r="C338" s="113" t="s">
        <v>355</v>
      </c>
      <c r="D338" s="113" t="s">
        <v>411</v>
      </c>
      <c r="E338" s="114" t="str">
        <f>IF($C338="SINAPI",VLOOKUP($D338,'Comp. Sinapi'!$B:$F,2,0),VLOOKUP($D338,'Comp. Própria'!$B:$I,2,0))</f>
        <v>TAMPO EM GRANITO CINZA POLIDO PARA BANCADA, E=3CM, BORDA ARREDONDADA, INCLUSIVE MÃO FRANCESA - FORNECIMENTO E INSTALAÇÃO.</v>
      </c>
      <c r="F338" s="119" t="str">
        <f>IF($C338="SINAPI",VLOOKUP($D338,'Comp. Sinapi'!$B:$F,3,0),VLOOKUP($D338,'Comp. Própria'!$B:$I,7,0))</f>
        <v>M2</v>
      </c>
      <c r="G338" s="115">
        <v>2.4</v>
      </c>
      <c r="H338" s="116">
        <f t="shared" si="105"/>
        <v>396.132791</v>
      </c>
      <c r="I338" s="117">
        <f t="shared" si="106"/>
        <v>950.71</v>
      </c>
      <c r="J338" s="116">
        <f t="shared" si="107"/>
        <v>495.0471489</v>
      </c>
      <c r="K338" s="118">
        <f t="shared" si="108"/>
        <v>1188.11</v>
      </c>
      <c r="L338" s="51"/>
      <c r="M338" s="101">
        <f>IF($C338="SINAPI",VLOOKUP($D338,'Comp. Sinapi'!$B:$F,5,0),VLOOKUP($D338,'Comp. Própria'!$B:$I,8,0))</f>
        <v>396.132791</v>
      </c>
      <c r="N338" s="51"/>
      <c r="O338" s="51"/>
      <c r="P338" s="51"/>
      <c r="Q338" s="51"/>
      <c r="R338" s="51"/>
      <c r="S338" s="51"/>
      <c r="T338" s="51"/>
      <c r="U338" s="51"/>
      <c r="V338" s="51"/>
      <c r="W338" s="51"/>
      <c r="X338" s="51"/>
      <c r="Y338" s="51"/>
      <c r="Z338" s="51"/>
    </row>
    <row r="339" ht="15.75" customHeight="1" outlineLevel="2">
      <c r="A339" s="51"/>
      <c r="B339" s="112" t="s">
        <v>418</v>
      </c>
      <c r="C339" s="113" t="s">
        <v>355</v>
      </c>
      <c r="D339" s="113" t="s">
        <v>411</v>
      </c>
      <c r="E339" s="114" t="str">
        <f>IF($C339="SINAPI",VLOOKUP($D339,'Comp. Sinapi'!$B:$F,2,0),VLOOKUP($D339,'Comp. Própria'!$B:$I,2,0))</f>
        <v>TAMPO EM GRANITO CINZA POLIDO PARA BANCADA, E=3CM, BORDA ARREDONDADA, INCLUSIVE MÃO FRANCESA - FORNECIMENTO E INSTALAÇÃO.</v>
      </c>
      <c r="F339" s="119" t="str">
        <f>IF($C339="SINAPI",VLOOKUP($D339,'Comp. Sinapi'!$B:$F,3,0),VLOOKUP($D339,'Comp. Própria'!$B:$I,7,0))</f>
        <v>M2</v>
      </c>
      <c r="G339" s="115">
        <v>20.6</v>
      </c>
      <c r="H339" s="116">
        <f t="shared" si="105"/>
        <v>396.132791</v>
      </c>
      <c r="I339" s="117">
        <f t="shared" si="106"/>
        <v>8160.33</v>
      </c>
      <c r="J339" s="116">
        <f t="shared" si="107"/>
        <v>495.0471489</v>
      </c>
      <c r="K339" s="118">
        <f t="shared" si="108"/>
        <v>10197.97</v>
      </c>
      <c r="L339" s="51"/>
      <c r="M339" s="101">
        <f>IF($C339="SINAPI",VLOOKUP($D339,'Comp. Sinapi'!$B:$F,5,0),VLOOKUP($D339,'Comp. Própria'!$B:$I,8,0))</f>
        <v>396.132791</v>
      </c>
      <c r="N339" s="51"/>
      <c r="O339" s="51"/>
      <c r="P339" s="51"/>
      <c r="Q339" s="51"/>
      <c r="R339" s="51"/>
      <c r="S339" s="51"/>
      <c r="T339" s="51"/>
      <c r="U339" s="51"/>
      <c r="V339" s="51"/>
      <c r="W339" s="51"/>
      <c r="X339" s="51"/>
      <c r="Y339" s="51"/>
      <c r="Z339" s="51"/>
    </row>
    <row r="340" ht="15.75" customHeight="1" outlineLevel="1">
      <c r="A340" s="51"/>
      <c r="B340" s="102"/>
      <c r="C340" s="103"/>
      <c r="D340" s="103"/>
      <c r="E340" s="103"/>
      <c r="F340" s="103"/>
      <c r="G340" s="103"/>
      <c r="H340" s="103"/>
      <c r="I340" s="103"/>
      <c r="J340" s="103"/>
      <c r="K340" s="104"/>
      <c r="L340" s="51"/>
      <c r="M340" s="51"/>
      <c r="N340" s="51"/>
      <c r="O340" s="51"/>
      <c r="P340" s="51"/>
      <c r="Q340" s="51"/>
      <c r="R340" s="51"/>
      <c r="S340" s="51"/>
      <c r="T340" s="51"/>
      <c r="U340" s="51"/>
      <c r="V340" s="51"/>
      <c r="W340" s="51"/>
      <c r="X340" s="51"/>
      <c r="Y340" s="51"/>
      <c r="Z340" s="51"/>
    </row>
    <row r="341" ht="15.75" customHeight="1" outlineLevel="1">
      <c r="A341" s="51"/>
      <c r="B341" s="125" t="s">
        <v>419</v>
      </c>
      <c r="C341" s="126"/>
      <c r="D341" s="126"/>
      <c r="E341" s="126" t="s">
        <v>400</v>
      </c>
      <c r="F341" s="126"/>
      <c r="G341" s="126"/>
      <c r="H341" s="126"/>
      <c r="I341" s="127">
        <f>SUM(I342:I343)</f>
        <v>28909.45</v>
      </c>
      <c r="J341" s="126"/>
      <c r="K341" s="128">
        <f>SUM(K342:K343)</f>
        <v>36128.14</v>
      </c>
      <c r="L341" s="51"/>
      <c r="M341" s="51"/>
      <c r="N341" s="51"/>
      <c r="O341" s="51"/>
      <c r="P341" s="51"/>
      <c r="Q341" s="51"/>
      <c r="R341" s="51"/>
      <c r="S341" s="51"/>
      <c r="T341" s="51"/>
      <c r="U341" s="51"/>
      <c r="V341" s="51"/>
      <c r="W341" s="51"/>
      <c r="X341" s="51"/>
      <c r="Y341" s="51"/>
      <c r="Z341" s="51"/>
    </row>
    <row r="342" ht="40.5" customHeight="1" outlineLevel="2">
      <c r="A342" s="51"/>
      <c r="B342" s="93" t="s">
        <v>420</v>
      </c>
      <c r="C342" s="94" t="s">
        <v>56</v>
      </c>
      <c r="D342" s="94">
        <v>102253.0</v>
      </c>
      <c r="E342" s="95" t="str">
        <f>IF($C342="SINAPI",VLOOKUP($D342,'Comp. Sinapi'!$B:$F,2,0),VLOOKUP($D342,'Comp. Própria'!$B:$I,2,0))</f>
        <v>DIVISORIA SANITÁRIA, TIPO CABINE, EM GRANITO CINZA POLIDO, ESP = 3CM, ASSENTADO COM ARGAMASSA COLANTE AC III-E, EXCLUSIVE FERRAGENS. AF_01/2021</v>
      </c>
      <c r="F342" s="94" t="str">
        <f>IF($C342="SINAPI",VLOOKUP($D342,'Comp. Sinapi'!$B:$F,3,0),VLOOKUP($D342,'Comp. Própria'!$B:$I,7,0))</f>
        <v>M2</v>
      </c>
      <c r="G342" s="97">
        <v>33.552</v>
      </c>
      <c r="H342" s="98">
        <f t="shared" ref="H342:H343" si="109">M342*(1-$M$9)</f>
        <v>843.29</v>
      </c>
      <c r="I342" s="99">
        <f t="shared" ref="I342:I343" si="110">TRUNC((G342*H342),2)</f>
        <v>28294.06</v>
      </c>
      <c r="J342" s="98">
        <f t="shared" ref="J342:J343" si="111">H342*(1+$K$8)</f>
        <v>1053.859513</v>
      </c>
      <c r="K342" s="100">
        <f t="shared" ref="K342:K343" si="112">TRUNC((G342*J342),2)</f>
        <v>35359.09</v>
      </c>
      <c r="L342" s="51"/>
      <c r="M342" s="101">
        <f>IF($C342="SINAPI",VLOOKUP($D342,'Comp. Sinapi'!$B:$F,5,0),VLOOKUP($D342,'Comp. Própria'!$B:$I,8,0))</f>
        <v>843.29</v>
      </c>
      <c r="N342" s="51"/>
      <c r="O342" s="51"/>
      <c r="P342" s="51"/>
      <c r="Q342" s="51"/>
      <c r="R342" s="51"/>
      <c r="S342" s="51"/>
      <c r="T342" s="51"/>
      <c r="U342" s="51"/>
      <c r="V342" s="51"/>
      <c r="W342" s="51"/>
      <c r="X342" s="51"/>
      <c r="Y342" s="51"/>
      <c r="Z342" s="51"/>
    </row>
    <row r="343" ht="15.75" customHeight="1" outlineLevel="2">
      <c r="A343" s="51"/>
      <c r="B343" s="112" t="s">
        <v>421</v>
      </c>
      <c r="C343" s="113" t="s">
        <v>56</v>
      </c>
      <c r="D343" s="113">
        <v>98689.0</v>
      </c>
      <c r="E343" s="114" t="str">
        <f>IF($C343="SINAPI",VLOOKUP($D343,'Comp. Sinapi'!$B:$F,2,0),VLOOKUP($D343,'Comp. Própria'!$B:$I,2,0))</f>
        <v>SOLEIRA EM GRANITO, LARGURA 15 CM, ESPESSURA 2,0 CM. AF_09/2020</v>
      </c>
      <c r="F343" s="113" t="str">
        <f>IF($C343="SINAPI",VLOOKUP($D343,'Comp. Sinapi'!$B:$F,3,0),VLOOKUP($D343,'Comp. Própria'!$B:$I,7,0))</f>
        <v>M</v>
      </c>
      <c r="G343" s="115">
        <v>5.5</v>
      </c>
      <c r="H343" s="116">
        <f t="shared" si="109"/>
        <v>111.89</v>
      </c>
      <c r="I343" s="117">
        <f t="shared" si="110"/>
        <v>615.39</v>
      </c>
      <c r="J343" s="116">
        <f t="shared" si="111"/>
        <v>139.828933</v>
      </c>
      <c r="K343" s="118">
        <f t="shared" si="112"/>
        <v>769.05</v>
      </c>
      <c r="L343" s="51"/>
      <c r="M343" s="101">
        <f>IF($C343="SINAPI",VLOOKUP($D343,'Comp. Sinapi'!$B:$F,5,0),VLOOKUP($D343,'Comp. Própria'!$B:$I,8,0))</f>
        <v>111.89</v>
      </c>
      <c r="N343" s="51"/>
      <c r="O343" s="51"/>
      <c r="P343" s="51"/>
      <c r="Q343" s="51"/>
      <c r="R343" s="51"/>
      <c r="S343" s="51"/>
      <c r="T343" s="51"/>
      <c r="U343" s="51"/>
      <c r="V343" s="51"/>
      <c r="W343" s="51"/>
      <c r="X343" s="51"/>
      <c r="Y343" s="51"/>
      <c r="Z343" s="51"/>
    </row>
    <row r="344" ht="15.75" customHeight="1" outlineLevel="1">
      <c r="A344" s="51"/>
      <c r="B344" s="129"/>
      <c r="C344" s="130"/>
      <c r="D344" s="130"/>
      <c r="E344" s="130"/>
      <c r="F344" s="130"/>
      <c r="G344" s="130"/>
      <c r="H344" s="130"/>
      <c r="I344" s="130"/>
      <c r="J344" s="130"/>
      <c r="K344" s="131"/>
      <c r="L344" s="51"/>
      <c r="M344" s="51"/>
      <c r="N344" s="51"/>
      <c r="O344" s="51"/>
      <c r="P344" s="51"/>
      <c r="Q344" s="51"/>
      <c r="R344" s="51"/>
      <c r="S344" s="51"/>
      <c r="T344" s="51"/>
      <c r="U344" s="51"/>
      <c r="V344" s="51"/>
      <c r="W344" s="51"/>
      <c r="X344" s="51"/>
      <c r="Y344" s="51"/>
      <c r="Z344" s="51"/>
    </row>
    <row r="345" ht="15.75" customHeight="1">
      <c r="A345" s="51"/>
      <c r="B345" s="102"/>
      <c r="C345" s="103"/>
      <c r="D345" s="103"/>
      <c r="E345" s="103"/>
      <c r="F345" s="103"/>
      <c r="G345" s="103"/>
      <c r="H345" s="103"/>
      <c r="I345" s="103"/>
      <c r="J345" s="103"/>
      <c r="K345" s="104"/>
      <c r="L345" s="51"/>
      <c r="M345" s="51"/>
      <c r="N345" s="51"/>
      <c r="O345" s="51"/>
      <c r="P345" s="51"/>
      <c r="Q345" s="51"/>
      <c r="R345" s="51"/>
      <c r="S345" s="51"/>
      <c r="T345" s="51"/>
      <c r="U345" s="51"/>
      <c r="V345" s="51"/>
      <c r="W345" s="51"/>
      <c r="X345" s="51"/>
      <c r="Y345" s="51"/>
      <c r="Z345" s="51"/>
    </row>
    <row r="346" ht="15.75" customHeight="1">
      <c r="A346" s="51"/>
      <c r="B346" s="105" t="s">
        <v>19</v>
      </c>
      <c r="C346" s="106"/>
      <c r="D346" s="106"/>
      <c r="E346" s="120" t="s">
        <v>422</v>
      </c>
      <c r="F346" s="106"/>
      <c r="G346" s="106"/>
      <c r="H346" s="108"/>
      <c r="I346" s="109">
        <f>I347+I357+I369+I380</f>
        <v>240326.4</v>
      </c>
      <c r="J346" s="108"/>
      <c r="K346" s="110">
        <f>K347+K357+K369+K380</f>
        <v>300335.97</v>
      </c>
      <c r="L346" s="51"/>
      <c r="M346" s="101"/>
      <c r="N346" s="51"/>
      <c r="O346" s="51"/>
      <c r="P346" s="51"/>
      <c r="Q346" s="51"/>
      <c r="R346" s="51"/>
      <c r="S346" s="51"/>
      <c r="T346" s="51"/>
      <c r="U346" s="51"/>
      <c r="V346" s="51"/>
      <c r="W346" s="51"/>
      <c r="X346" s="51"/>
      <c r="Y346" s="51"/>
      <c r="Z346" s="51"/>
    </row>
    <row r="347" ht="15.75" customHeight="1" outlineLevel="1">
      <c r="A347" s="51"/>
      <c r="B347" s="121" t="s">
        <v>423</v>
      </c>
      <c r="C347" s="122"/>
      <c r="D347" s="122"/>
      <c r="E347" s="122" t="s">
        <v>424</v>
      </c>
      <c r="F347" s="122"/>
      <c r="G347" s="122"/>
      <c r="H347" s="122"/>
      <c r="I347" s="123">
        <f>SUM(I348:I355)</f>
        <v>150388.48</v>
      </c>
      <c r="J347" s="122"/>
      <c r="K347" s="124">
        <f>SUM(K348:K355)</f>
        <v>187940.49</v>
      </c>
      <c r="L347" s="51"/>
      <c r="M347" s="51"/>
      <c r="N347" s="51"/>
      <c r="O347" s="51"/>
      <c r="P347" s="51"/>
      <c r="Q347" s="51"/>
      <c r="R347" s="51"/>
      <c r="S347" s="51"/>
      <c r="T347" s="51"/>
      <c r="U347" s="51"/>
      <c r="V347" s="51"/>
      <c r="W347" s="51"/>
      <c r="X347" s="51"/>
      <c r="Y347" s="51"/>
      <c r="Z347" s="51"/>
    </row>
    <row r="348" ht="30.75" customHeight="1" outlineLevel="2">
      <c r="A348" s="51"/>
      <c r="B348" s="93" t="s">
        <v>425</v>
      </c>
      <c r="C348" s="94" t="s">
        <v>56</v>
      </c>
      <c r="D348" s="94">
        <v>88485.0</v>
      </c>
      <c r="E348" s="95" t="str">
        <f>IF($C348="SINAPI",VLOOKUP($D348,'Comp. Sinapi'!$B:$F,2,0),VLOOKUP($D348,'Comp. Própria'!$B:$I,2,0))</f>
        <v>FUNDO SELADOR ACRÍLICO, APLICAÇÃO MANUAL EM PAREDE, UMA DEMÃO. AF_04/2023</v>
      </c>
      <c r="F348" s="94" t="str">
        <f>IF($C348="SINAPI",VLOOKUP($D348,'Comp. Sinapi'!$B:$F,3,0),VLOOKUP($D348,'Comp. Própria'!$B:$I,7,0))</f>
        <v>M2</v>
      </c>
      <c r="G348" s="97">
        <v>2690.69</v>
      </c>
      <c r="H348" s="98">
        <f t="shared" ref="H348:H355" si="113">M348*(1-$M$9)</f>
        <v>3.22</v>
      </c>
      <c r="I348" s="99">
        <f t="shared" ref="I348:I355" si="114">TRUNC((G348*H348),2)</f>
        <v>8664.02</v>
      </c>
      <c r="J348" s="98">
        <f t="shared" ref="J348:J355" si="115">H348*(1+$K$8)</f>
        <v>4.024034</v>
      </c>
      <c r="K348" s="100">
        <f t="shared" ref="K348:K355" si="116">TRUNC((G348*J348),2)</f>
        <v>10827.42</v>
      </c>
      <c r="L348" s="51"/>
      <c r="M348" s="101">
        <f>IF($C348="SINAPI",VLOOKUP($D348,'Comp. Sinapi'!$B:$F,5,0),VLOOKUP($D348,'Comp. Própria'!$B:$I,8,0))</f>
        <v>3.22</v>
      </c>
      <c r="N348" s="51"/>
      <c r="O348" s="51"/>
      <c r="P348" s="51"/>
      <c r="Q348" s="51"/>
      <c r="R348" s="51"/>
      <c r="S348" s="51"/>
      <c r="T348" s="51"/>
      <c r="U348" s="51"/>
      <c r="V348" s="51"/>
      <c r="W348" s="51"/>
      <c r="X348" s="51"/>
      <c r="Y348" s="51"/>
      <c r="Z348" s="51"/>
    </row>
    <row r="349" ht="15.75" customHeight="1" outlineLevel="2">
      <c r="A349" s="51"/>
      <c r="B349" s="112" t="s">
        <v>426</v>
      </c>
      <c r="C349" s="113" t="s">
        <v>56</v>
      </c>
      <c r="D349" s="113">
        <v>96135.0</v>
      </c>
      <c r="E349" s="114" t="str">
        <f>IF($C349="SINAPI",VLOOKUP($D349,'Comp. Sinapi'!$B:$F,2,0),VLOOKUP($D349,'Comp. Própria'!$B:$I,2,0))</f>
        <v>APLICAÇÃO MANUAL DE MASSA ACRÍLICA EM PAREDES EXTERNAS DE CASAS, DUAS DEMÃOS. AF_03/2024</v>
      </c>
      <c r="F349" s="113" t="str">
        <f>IF($C349="SINAPI",VLOOKUP($D349,'Comp. Sinapi'!$B:$F,3,0),VLOOKUP($D349,'Comp. Própria'!$B:$I,7,0))</f>
        <v>M2</v>
      </c>
      <c r="G349" s="115">
        <f>G348</f>
        <v>2690.69</v>
      </c>
      <c r="H349" s="116">
        <f t="shared" si="113"/>
        <v>26.33</v>
      </c>
      <c r="I349" s="117">
        <f t="shared" si="114"/>
        <v>70845.86</v>
      </c>
      <c r="J349" s="116">
        <f t="shared" si="115"/>
        <v>32.904601</v>
      </c>
      <c r="K349" s="118">
        <f t="shared" si="116"/>
        <v>88536.08</v>
      </c>
      <c r="L349" s="51"/>
      <c r="M349" s="101">
        <f>IF($C349="SINAPI",VLOOKUP($D349,'Comp. Sinapi'!$B:$F,5,0),VLOOKUP($D349,'Comp. Própria'!$B:$I,8,0))</f>
        <v>26.33</v>
      </c>
      <c r="N349" s="51"/>
      <c r="O349" s="51"/>
      <c r="P349" s="51"/>
      <c r="Q349" s="51"/>
      <c r="R349" s="51"/>
      <c r="S349" s="51"/>
      <c r="T349" s="51"/>
      <c r="U349" s="51"/>
      <c r="V349" s="51"/>
      <c r="W349" s="51"/>
      <c r="X349" s="51"/>
      <c r="Y349" s="51"/>
      <c r="Z349" s="51"/>
    </row>
    <row r="350" ht="15.75" customHeight="1" outlineLevel="2">
      <c r="A350" s="51"/>
      <c r="B350" s="112" t="s">
        <v>427</v>
      </c>
      <c r="C350" s="113" t="s">
        <v>355</v>
      </c>
      <c r="D350" s="113" t="s">
        <v>428</v>
      </c>
      <c r="E350" s="114" t="str">
        <f>IF($C350="SINAPI",VLOOKUP($D350,'Comp. Sinapi'!$B:$F,2,0),VLOOKUP($D350,'Comp. Própria'!$B:$I,2,0))</f>
        <v>(COR BRANCO GELO)- APLICAÇÃO MANUAL DE PINTURA COM TINTA LÁTEX ACRÍLICA EM PAREDES, DUAS DEMÃOS. AF_06/2014</v>
      </c>
      <c r="F350" s="119" t="str">
        <f>IF($C350="SINAPI",VLOOKUP($D350,'Comp. Sinapi'!$B:$F,3,0),VLOOKUP($D350,'Comp. Própria'!$B:$I,7,0))</f>
        <v>M2</v>
      </c>
      <c r="G350" s="115">
        <v>1575.62</v>
      </c>
      <c r="H350" s="116">
        <f t="shared" si="113"/>
        <v>7.49268</v>
      </c>
      <c r="I350" s="117">
        <f t="shared" si="114"/>
        <v>11805.61</v>
      </c>
      <c r="J350" s="116">
        <f t="shared" si="115"/>
        <v>9.363602196</v>
      </c>
      <c r="K350" s="118">
        <f t="shared" si="116"/>
        <v>14753.47</v>
      </c>
      <c r="L350" s="51"/>
      <c r="M350" s="101">
        <f>IF($C350="SINAPI",VLOOKUP($D350,'Comp. Sinapi'!$B:$F,5,0),VLOOKUP($D350,'Comp. Própria'!$B:$I,8,0))</f>
        <v>7.49268</v>
      </c>
      <c r="N350" s="51"/>
      <c r="O350" s="51"/>
      <c r="P350" s="51"/>
      <c r="Q350" s="51"/>
      <c r="R350" s="51"/>
      <c r="S350" s="51"/>
      <c r="T350" s="51"/>
      <c r="U350" s="51"/>
      <c r="V350" s="51"/>
      <c r="W350" s="51"/>
      <c r="X350" s="51"/>
      <c r="Y350" s="51"/>
      <c r="Z350" s="51"/>
    </row>
    <row r="351" ht="15.75" customHeight="1" outlineLevel="2">
      <c r="A351" s="51"/>
      <c r="B351" s="112" t="s">
        <v>429</v>
      </c>
      <c r="C351" s="113" t="s">
        <v>355</v>
      </c>
      <c r="D351" s="113" t="s">
        <v>430</v>
      </c>
      <c r="E351" s="114" t="str">
        <f>IF($C351="SINAPI",VLOOKUP($D351,'Comp. Sinapi'!$B:$F,2,0),VLOOKUP($D351,'Comp. Própria'!$B:$I,2,0))</f>
        <v>(COR BRANCO NEVE) APLICAÇÃO MANUAL DE PINTURA COM TINTA LÁTEX PVA EM PAREDES, DUAS DEMÃOS.</v>
      </c>
      <c r="F351" s="119" t="str">
        <f>IF($C351="SINAPI",VLOOKUP($D351,'Comp. Sinapi'!$B:$F,3,0),VLOOKUP($D351,'Comp. Própria'!$B:$I,7,0))</f>
        <v>M2</v>
      </c>
      <c r="G351" s="115">
        <v>546.98</v>
      </c>
      <c r="H351" s="116">
        <f t="shared" si="113"/>
        <v>6.56304</v>
      </c>
      <c r="I351" s="117">
        <f t="shared" si="114"/>
        <v>3589.85</v>
      </c>
      <c r="J351" s="116">
        <f t="shared" si="115"/>
        <v>8.201831088</v>
      </c>
      <c r="K351" s="118">
        <f t="shared" si="116"/>
        <v>4486.23</v>
      </c>
      <c r="L351" s="51"/>
      <c r="M351" s="101">
        <f>IF($C351="SINAPI",VLOOKUP($D351,'Comp. Sinapi'!$B:$F,5,0),VLOOKUP($D351,'Comp. Própria'!$B:$I,8,0))</f>
        <v>6.56304</v>
      </c>
      <c r="N351" s="51"/>
      <c r="O351" s="51"/>
      <c r="P351" s="51"/>
      <c r="Q351" s="51"/>
      <c r="R351" s="51"/>
      <c r="S351" s="51"/>
      <c r="T351" s="51"/>
      <c r="U351" s="51"/>
      <c r="V351" s="51"/>
      <c r="W351" s="51"/>
      <c r="X351" s="51"/>
      <c r="Y351" s="51"/>
      <c r="Z351" s="51"/>
    </row>
    <row r="352" ht="15.75" customHeight="1" outlineLevel="2">
      <c r="A352" s="51"/>
      <c r="B352" s="112" t="s">
        <v>431</v>
      </c>
      <c r="C352" s="113" t="s">
        <v>355</v>
      </c>
      <c r="D352" s="113" t="s">
        <v>432</v>
      </c>
      <c r="E352" s="114" t="str">
        <f>IF($C352="SINAPI",VLOOKUP($D352,'Comp. Sinapi'!$B:$F,2,0),VLOOKUP($D352,'Comp. Própria'!$B:$I,2,0))</f>
        <v>( COR VERDE BANDEIRA) - APLICAÇÃO MANUAL DE PINTURA COM TINTA LÁTEX ACRÍLICA EM PAREDES, DUAS DEMÃOS. AF_06/2014</v>
      </c>
      <c r="F352" s="119" t="str">
        <f>IF($C352="SINAPI",VLOOKUP($D352,'Comp. Sinapi'!$B:$F,3,0),VLOOKUP($D352,'Comp. Própria'!$B:$I,7,0))</f>
        <v>M2</v>
      </c>
      <c r="G352" s="115">
        <v>110.74</v>
      </c>
      <c r="H352" s="116">
        <f t="shared" si="113"/>
        <v>60.60288</v>
      </c>
      <c r="I352" s="117">
        <f t="shared" si="114"/>
        <v>6711.16</v>
      </c>
      <c r="J352" s="116">
        <f t="shared" si="115"/>
        <v>75.73541914</v>
      </c>
      <c r="K352" s="118">
        <f t="shared" si="116"/>
        <v>8386.94</v>
      </c>
      <c r="L352" s="51"/>
      <c r="M352" s="101">
        <f>IF($C352="SINAPI",VLOOKUP($D352,'Comp. Sinapi'!$B:$F,5,0),VLOOKUP($D352,'Comp. Própria'!$B:$I,8,0))</f>
        <v>60.60288</v>
      </c>
      <c r="N352" s="51"/>
      <c r="O352" s="51"/>
      <c r="P352" s="51"/>
      <c r="Q352" s="51"/>
      <c r="R352" s="51"/>
      <c r="S352" s="51"/>
      <c r="T352" s="51"/>
      <c r="U352" s="51"/>
      <c r="V352" s="51"/>
      <c r="W352" s="51"/>
      <c r="X352" s="51"/>
      <c r="Y352" s="51"/>
      <c r="Z352" s="51"/>
    </row>
    <row r="353" ht="15.75" customHeight="1" outlineLevel="2">
      <c r="A353" s="51"/>
      <c r="B353" s="112" t="s">
        <v>433</v>
      </c>
      <c r="C353" s="113" t="s">
        <v>355</v>
      </c>
      <c r="D353" s="113" t="s">
        <v>434</v>
      </c>
      <c r="E353" s="114" t="str">
        <f>IF($C353="SINAPI",VLOOKUP($D353,'Comp. Sinapi'!$B:$F,2,0),VLOOKUP($D353,'Comp. Própria'!$B:$I,2,0))</f>
        <v>(COR AMARELO OURO) - APLICAÇÃO MANUAL DE PINTURA COM TINTA LÁTEX ACRÍLICA EM PAREDES, DUAS DEMÃOS.</v>
      </c>
      <c r="F353" s="119" t="str">
        <f>IF($C353="SINAPI",VLOOKUP($D353,'Comp. Sinapi'!$B:$F,3,0),VLOOKUP($D353,'Comp. Própria'!$B:$I,7,0))</f>
        <v>M2</v>
      </c>
      <c r="G353" s="115">
        <v>109.22</v>
      </c>
      <c r="H353" s="116">
        <f t="shared" si="113"/>
        <v>91.80768</v>
      </c>
      <c r="I353" s="117">
        <f t="shared" si="114"/>
        <v>10027.23</v>
      </c>
      <c r="J353" s="116">
        <f t="shared" si="115"/>
        <v>114.7320577</v>
      </c>
      <c r="K353" s="118">
        <f t="shared" si="116"/>
        <v>12531.03</v>
      </c>
      <c r="L353" s="51"/>
      <c r="M353" s="101">
        <f>IF($C353="SINAPI",VLOOKUP($D353,'Comp. Sinapi'!$B:$F,5,0),VLOOKUP($D353,'Comp. Própria'!$B:$I,8,0))</f>
        <v>91.80768</v>
      </c>
      <c r="N353" s="51"/>
      <c r="O353" s="51"/>
      <c r="P353" s="51"/>
      <c r="Q353" s="51"/>
      <c r="R353" s="51"/>
      <c r="S353" s="51"/>
      <c r="T353" s="51"/>
      <c r="U353" s="51"/>
      <c r="V353" s="51"/>
      <c r="W353" s="51"/>
      <c r="X353" s="51"/>
      <c r="Y353" s="51"/>
      <c r="Z353" s="51"/>
    </row>
    <row r="354" ht="15.75" customHeight="1" outlineLevel="2">
      <c r="A354" s="51"/>
      <c r="B354" s="112" t="s">
        <v>435</v>
      </c>
      <c r="C354" s="113" t="s">
        <v>355</v>
      </c>
      <c r="D354" s="113" t="s">
        <v>436</v>
      </c>
      <c r="E354" s="114" t="str">
        <f>IF($C354="SINAPI",VLOOKUP($D354,'Comp. Sinapi'!$B:$F,2,0),VLOOKUP($D354,'Comp. Própria'!$B:$I,2,0))</f>
        <v>(COR AZUL PANTONE 2758 C) - APLICAÇÃO MANUAL DE PINTURA COM TINTA LÁTEX ACRÍLICA EM PAREDES, DUAS DEMÃOS.</v>
      </c>
      <c r="F354" s="119" t="str">
        <f>IF($C354="SINAPI",VLOOKUP($D354,'Comp. Sinapi'!$B:$F,3,0),VLOOKUP($D354,'Comp. Própria'!$B:$I,7,0))</f>
        <v>M2</v>
      </c>
      <c r="G354" s="115">
        <v>160.38</v>
      </c>
      <c r="H354" s="116">
        <f t="shared" si="113"/>
        <v>61.62258</v>
      </c>
      <c r="I354" s="117">
        <f t="shared" si="114"/>
        <v>9883.02</v>
      </c>
      <c r="J354" s="116">
        <f t="shared" si="115"/>
        <v>77.00973823</v>
      </c>
      <c r="K354" s="118">
        <f t="shared" si="116"/>
        <v>12350.82</v>
      </c>
      <c r="L354" s="51"/>
      <c r="M354" s="101">
        <f>IF($C354="SINAPI",VLOOKUP($D354,'Comp. Sinapi'!$B:$F,5,0),VLOOKUP($D354,'Comp. Própria'!$B:$I,8,0))</f>
        <v>61.62258</v>
      </c>
      <c r="N354" s="51"/>
      <c r="O354" s="51"/>
      <c r="P354" s="51"/>
      <c r="Q354" s="51"/>
      <c r="R354" s="51"/>
      <c r="S354" s="51"/>
      <c r="T354" s="51"/>
      <c r="U354" s="51"/>
      <c r="V354" s="51"/>
      <c r="W354" s="51"/>
      <c r="X354" s="51"/>
      <c r="Y354" s="51"/>
      <c r="Z354" s="51"/>
    </row>
    <row r="355" ht="15.75" customHeight="1" outlineLevel="2">
      <c r="A355" s="51"/>
      <c r="B355" s="112" t="s">
        <v>437</v>
      </c>
      <c r="C355" s="113" t="s">
        <v>355</v>
      </c>
      <c r="D355" s="113" t="s">
        <v>438</v>
      </c>
      <c r="E355" s="114" t="str">
        <f>IF($C355="SINAPI",VLOOKUP($D355,'Comp. Sinapi'!$B:$F,2,0),VLOOKUP($D355,'Comp. Própria'!$B:$I,2,0))</f>
        <v>APLICAÇÃO MANUAL DE LIQUIBRILHO EM PAREDES, DUAS DEMÃOS.</v>
      </c>
      <c r="F355" s="119" t="str">
        <f>IF($C355="SINAPI",VLOOKUP($D355,'Comp. Sinapi'!$B:$F,3,0),VLOOKUP($D355,'Comp. Própria'!$B:$I,7,0))</f>
        <v>M2</v>
      </c>
      <c r="G355" s="115">
        <v>322.7</v>
      </c>
      <c r="H355" s="116">
        <f t="shared" si="113"/>
        <v>89.43828</v>
      </c>
      <c r="I355" s="117">
        <f t="shared" si="114"/>
        <v>28861.73</v>
      </c>
      <c r="J355" s="116">
        <f t="shared" si="115"/>
        <v>111.7710185</v>
      </c>
      <c r="K355" s="118">
        <f t="shared" si="116"/>
        <v>36068.5</v>
      </c>
      <c r="L355" s="51"/>
      <c r="M355" s="101">
        <f>IF($C355="SINAPI",VLOOKUP($D355,'Comp. Sinapi'!$B:$F,5,0),VLOOKUP($D355,'Comp. Própria'!$B:$I,8,0))</f>
        <v>89.43828</v>
      </c>
      <c r="N355" s="51"/>
      <c r="O355" s="51"/>
      <c r="P355" s="51"/>
      <c r="Q355" s="51"/>
      <c r="R355" s="51"/>
      <c r="S355" s="51"/>
      <c r="T355" s="51"/>
      <c r="U355" s="51"/>
      <c r="V355" s="51"/>
      <c r="W355" s="51"/>
      <c r="X355" s="51"/>
      <c r="Y355" s="51"/>
      <c r="Z355" s="51"/>
    </row>
    <row r="356" ht="15.75" customHeight="1" outlineLevel="1">
      <c r="A356" s="51"/>
      <c r="B356" s="102"/>
      <c r="C356" s="103"/>
      <c r="D356" s="103"/>
      <c r="E356" s="103"/>
      <c r="F356" s="103"/>
      <c r="G356" s="103"/>
      <c r="H356" s="103"/>
      <c r="I356" s="103"/>
      <c r="J356" s="103"/>
      <c r="K356" s="104"/>
      <c r="L356" s="51"/>
      <c r="M356" s="101"/>
      <c r="N356" s="51"/>
      <c r="O356" s="51"/>
      <c r="P356" s="51"/>
      <c r="Q356" s="51"/>
      <c r="R356" s="51"/>
      <c r="S356" s="51"/>
      <c r="T356" s="51"/>
      <c r="U356" s="51"/>
      <c r="V356" s="51"/>
      <c r="W356" s="51"/>
      <c r="X356" s="51"/>
      <c r="Y356" s="51"/>
      <c r="Z356" s="51"/>
    </row>
    <row r="357" ht="15.75" customHeight="1" outlineLevel="1">
      <c r="A357" s="51"/>
      <c r="B357" s="125" t="s">
        <v>439</v>
      </c>
      <c r="C357" s="126"/>
      <c r="D357" s="126"/>
      <c r="E357" s="126" t="s">
        <v>440</v>
      </c>
      <c r="F357" s="126"/>
      <c r="G357" s="126"/>
      <c r="H357" s="126"/>
      <c r="I357" s="127">
        <f>SUM(I358:I367)</f>
        <v>62538.4</v>
      </c>
      <c r="J357" s="126"/>
      <c r="K357" s="128">
        <f>SUM(K358:K367)</f>
        <v>78154.27</v>
      </c>
      <c r="L357" s="51"/>
      <c r="M357" s="51"/>
      <c r="N357" s="51"/>
      <c r="O357" s="51"/>
      <c r="P357" s="51"/>
      <c r="Q357" s="51"/>
      <c r="R357" s="51"/>
      <c r="S357" s="51"/>
      <c r="T357" s="51"/>
      <c r="U357" s="51"/>
      <c r="V357" s="51"/>
      <c r="W357" s="51"/>
      <c r="X357" s="51"/>
      <c r="Y357" s="51"/>
      <c r="Z357" s="51"/>
    </row>
    <row r="358" ht="15.75" customHeight="1" outlineLevel="2">
      <c r="A358" s="51"/>
      <c r="B358" s="93" t="s">
        <v>441</v>
      </c>
      <c r="C358" s="94" t="s">
        <v>355</v>
      </c>
      <c r="D358" s="94" t="s">
        <v>442</v>
      </c>
      <c r="E358" s="95" t="str">
        <f>IF($C358="SINAPI",VLOOKUP($D358,'Comp. Sinapi'!$B:$F,2,0),VLOOKUP($D358,'Comp. Própria'!$B:$I,2,0))</f>
        <v>PINTURA EPÓXI DE FAIXAS DE DEMARCACAO EM QUADRA POLIESPORTIVA, 5 CM DE LARGURA</v>
      </c>
      <c r="F358" s="96" t="str">
        <f>IF($C358="SINAPI",VLOOKUP($D358,'Comp. Sinapi'!$B:$F,3,0),VLOOKUP($D358,'Comp. Própria'!$B:$I,7,0))</f>
        <v>M</v>
      </c>
      <c r="G358" s="97">
        <v>395.0</v>
      </c>
      <c r="H358" s="98">
        <f t="shared" ref="H358:H367" si="117">M358*(1-$M$9)</f>
        <v>3.3229</v>
      </c>
      <c r="I358" s="99">
        <f t="shared" ref="I358:I367" si="118">TRUNC((G358*H358),2)</f>
        <v>1312.54</v>
      </c>
      <c r="J358" s="98">
        <f t="shared" ref="J358:J367" si="119">H358*(1+$K$8)</f>
        <v>4.15262813</v>
      </c>
      <c r="K358" s="100">
        <f t="shared" ref="K358:K367" si="120">TRUNC((G358*J358),2)</f>
        <v>1640.28</v>
      </c>
      <c r="L358" s="51"/>
      <c r="M358" s="101">
        <f>IF($C358="SINAPI",VLOOKUP($D358,'Comp. Sinapi'!$B:$F,5,0),VLOOKUP($D358,'Comp. Própria'!$B:$I,8,0))</f>
        <v>3.3229</v>
      </c>
      <c r="N358" s="51"/>
      <c r="O358" s="51"/>
      <c r="P358" s="51"/>
      <c r="Q358" s="51"/>
      <c r="R358" s="51"/>
      <c r="S358" s="51"/>
      <c r="T358" s="51"/>
      <c r="U358" s="51"/>
      <c r="V358" s="51"/>
      <c r="W358" s="51"/>
      <c r="X358" s="51"/>
      <c r="Y358" s="51"/>
      <c r="Z358" s="51"/>
    </row>
    <row r="359" ht="15.75" customHeight="1" outlineLevel="2">
      <c r="A359" s="51"/>
      <c r="B359" s="112" t="s">
        <v>443</v>
      </c>
      <c r="C359" s="113" t="s">
        <v>355</v>
      </c>
      <c r="D359" s="113" t="s">
        <v>444</v>
      </c>
      <c r="E359" s="114" t="str">
        <f>IF($C359="SINAPI",VLOOKUP($D359,'Comp. Sinapi'!$B:$F,2,0),VLOOKUP($D359,'Comp. Própria'!$B:$I,2,0))</f>
        <v>(AZUL PANTONE 2758C) PINTURA ACRILICA EM PISO, DUAS DEMAOS.</v>
      </c>
      <c r="F359" s="119" t="str">
        <f>IF($C359="SINAPI",VLOOKUP($D359,'Comp. Sinapi'!$B:$F,3,0),VLOOKUP($D359,'Comp. Própria'!$B:$I,7,0))</f>
        <v>M2</v>
      </c>
      <c r="G359" s="115">
        <v>21.52</v>
      </c>
      <c r="H359" s="116">
        <f t="shared" si="117"/>
        <v>40.4515</v>
      </c>
      <c r="I359" s="117">
        <f t="shared" si="118"/>
        <v>870.51</v>
      </c>
      <c r="J359" s="116">
        <f t="shared" si="119"/>
        <v>50.55223955</v>
      </c>
      <c r="K359" s="118">
        <f t="shared" si="120"/>
        <v>1087.88</v>
      </c>
      <c r="L359" s="51"/>
      <c r="M359" s="101">
        <f>IF($C359="SINAPI",VLOOKUP($D359,'Comp. Sinapi'!$B:$F,5,0),VLOOKUP($D359,'Comp. Própria'!$B:$I,8,0))</f>
        <v>40.4515</v>
      </c>
      <c r="N359" s="51"/>
      <c r="O359" s="51"/>
      <c r="P359" s="51"/>
      <c r="Q359" s="51"/>
      <c r="R359" s="51"/>
      <c r="S359" s="51"/>
      <c r="T359" s="51"/>
      <c r="U359" s="51"/>
      <c r="V359" s="51"/>
      <c r="W359" s="51"/>
      <c r="X359" s="51"/>
      <c r="Y359" s="51"/>
      <c r="Z359" s="51"/>
    </row>
    <row r="360" ht="30.0" customHeight="1" outlineLevel="2">
      <c r="A360" s="51"/>
      <c r="B360" s="112" t="s">
        <v>445</v>
      </c>
      <c r="C360" s="113" t="s">
        <v>56</v>
      </c>
      <c r="D360" s="113">
        <v>88485.0</v>
      </c>
      <c r="E360" s="114" t="str">
        <f>IF($C360="SINAPI",VLOOKUP($D360,'Comp. Sinapi'!$B:$F,2,0),VLOOKUP($D360,'Comp. Própria'!$B:$I,2,0))</f>
        <v>FUNDO SELADOR ACRÍLICO, APLICAÇÃO MANUAL EM PAREDE, UMA DEMÃO. AF_04/2023</v>
      </c>
      <c r="F360" s="113" t="str">
        <f>IF($C360="SINAPI",VLOOKUP($D360,'Comp. Sinapi'!$B:$F,3,0),VLOOKUP($D360,'Comp. Própria'!$B:$I,7,0))</f>
        <v>M2</v>
      </c>
      <c r="G360" s="115">
        <v>225.24</v>
      </c>
      <c r="H360" s="116">
        <f t="shared" si="117"/>
        <v>3.22</v>
      </c>
      <c r="I360" s="117">
        <f t="shared" si="118"/>
        <v>725.27</v>
      </c>
      <c r="J360" s="116">
        <f t="shared" si="119"/>
        <v>4.024034</v>
      </c>
      <c r="K360" s="118">
        <f t="shared" si="120"/>
        <v>906.37</v>
      </c>
      <c r="L360" s="51"/>
      <c r="M360" s="101">
        <f>IF($C360="SINAPI",VLOOKUP($D360,'Comp. Sinapi'!$B:$F,5,0),VLOOKUP($D360,'Comp. Própria'!$B:$I,8,0))</f>
        <v>3.22</v>
      </c>
      <c r="N360" s="51"/>
      <c r="O360" s="51"/>
      <c r="P360" s="51"/>
      <c r="Q360" s="51"/>
      <c r="R360" s="51"/>
      <c r="S360" s="51"/>
      <c r="T360" s="51"/>
      <c r="U360" s="51"/>
      <c r="V360" s="51"/>
      <c r="W360" s="51"/>
      <c r="X360" s="51"/>
      <c r="Y360" s="51"/>
      <c r="Z360" s="51"/>
    </row>
    <row r="361" ht="15.75" customHeight="1" outlineLevel="2">
      <c r="A361" s="51"/>
      <c r="B361" s="112" t="s">
        <v>446</v>
      </c>
      <c r="C361" s="113" t="s">
        <v>355</v>
      </c>
      <c r="D361" s="113" t="s">
        <v>436</v>
      </c>
      <c r="E361" s="114" t="str">
        <f>IF($C361="SINAPI",VLOOKUP($D361,'Comp. Sinapi'!$B:$F,2,0),VLOOKUP($D361,'Comp. Própria'!$B:$I,2,0))</f>
        <v>(COR AZUL PANTONE 2758 C) - APLICAÇÃO MANUAL DE PINTURA COM TINTA LÁTEX ACRÍLICA EM PAREDES, DUAS DEMÃOS.</v>
      </c>
      <c r="F361" s="119" t="str">
        <f>IF($C361="SINAPI",VLOOKUP($D361,'Comp. Sinapi'!$B:$F,3,0),VLOOKUP($D361,'Comp. Própria'!$B:$I,7,0))</f>
        <v>M2</v>
      </c>
      <c r="G361" s="115">
        <v>225.24</v>
      </c>
      <c r="H361" s="116">
        <f t="shared" si="117"/>
        <v>61.62258</v>
      </c>
      <c r="I361" s="117">
        <f t="shared" si="118"/>
        <v>13879.86</v>
      </c>
      <c r="J361" s="116">
        <f t="shared" si="119"/>
        <v>77.00973823</v>
      </c>
      <c r="K361" s="118">
        <f t="shared" si="120"/>
        <v>17345.67</v>
      </c>
      <c r="L361" s="51"/>
      <c r="M361" s="101">
        <f>IF($C361="SINAPI",VLOOKUP($D361,'Comp. Sinapi'!$B:$F,5,0),VLOOKUP($D361,'Comp. Própria'!$B:$I,8,0))</f>
        <v>61.62258</v>
      </c>
      <c r="N361" s="51"/>
      <c r="O361" s="51"/>
      <c r="P361" s="51"/>
      <c r="Q361" s="51"/>
      <c r="R361" s="51"/>
      <c r="S361" s="51"/>
      <c r="T361" s="51"/>
      <c r="U361" s="51"/>
      <c r="V361" s="51"/>
      <c r="W361" s="51"/>
      <c r="X361" s="51"/>
      <c r="Y361" s="51"/>
      <c r="Z361" s="51"/>
    </row>
    <row r="362" ht="15.75" customHeight="1" outlineLevel="2">
      <c r="A362" s="51"/>
      <c r="B362" s="112" t="s">
        <v>447</v>
      </c>
      <c r="C362" s="113" t="s">
        <v>355</v>
      </c>
      <c r="D362" s="113" t="s">
        <v>438</v>
      </c>
      <c r="E362" s="114" t="str">
        <f>IF($C362="SINAPI",VLOOKUP($D362,'Comp. Sinapi'!$B:$F,2,0),VLOOKUP($D362,'Comp. Própria'!$B:$I,2,0))</f>
        <v>APLICAÇÃO MANUAL DE LIQUIBRILHO EM PAREDES, DUAS DEMÃOS.</v>
      </c>
      <c r="F362" s="119" t="str">
        <f>IF($C362="SINAPI",VLOOKUP($D362,'Comp. Sinapi'!$B:$F,3,0),VLOOKUP($D362,'Comp. Própria'!$B:$I,7,0))</f>
        <v>M2</v>
      </c>
      <c r="G362" s="115">
        <v>225.24</v>
      </c>
      <c r="H362" s="116">
        <f t="shared" si="117"/>
        <v>89.43828</v>
      </c>
      <c r="I362" s="117">
        <f t="shared" si="118"/>
        <v>20145.07</v>
      </c>
      <c r="J362" s="116">
        <f t="shared" si="119"/>
        <v>111.7710185</v>
      </c>
      <c r="K362" s="118">
        <f t="shared" si="120"/>
        <v>25175.3</v>
      </c>
      <c r="L362" s="51"/>
      <c r="M362" s="101">
        <f>IF($C362="SINAPI",VLOOKUP($D362,'Comp. Sinapi'!$B:$F,5,0),VLOOKUP($D362,'Comp. Própria'!$B:$I,8,0))</f>
        <v>89.43828</v>
      </c>
      <c r="N362" s="51"/>
      <c r="O362" s="51"/>
      <c r="P362" s="51"/>
      <c r="Q362" s="51"/>
      <c r="R362" s="51"/>
      <c r="S362" s="51"/>
      <c r="T362" s="51"/>
      <c r="U362" s="51"/>
      <c r="V362" s="51"/>
      <c r="W362" s="51"/>
      <c r="X362" s="51"/>
      <c r="Y362" s="51"/>
      <c r="Z362" s="51"/>
    </row>
    <row r="363" ht="15.75" customHeight="1" outlineLevel="2">
      <c r="A363" s="51"/>
      <c r="B363" s="112" t="s">
        <v>448</v>
      </c>
      <c r="C363" s="113" t="s">
        <v>355</v>
      </c>
      <c r="D363" s="113" t="s">
        <v>449</v>
      </c>
      <c r="E363" s="114" t="str">
        <f>IF($C363="SINAPI",VLOOKUP($D363,'Comp. Sinapi'!$B:$F,2,0),VLOOKUP($D363,'Comp. Própria'!$B:$I,2,0))</f>
        <v>(AMARELO OURO) PINTURA DE PISO COM TINTA EPÓXI, APLICAÇÃO MANUAL, 2 DEMÃOS, INCLUSO PRIMER EPÓXI.</v>
      </c>
      <c r="F363" s="119" t="str">
        <f>IF($C363="SINAPI",VLOOKUP($D363,'Comp. Sinapi'!$B:$F,3,0),VLOOKUP($D363,'Comp. Própria'!$B:$I,7,0))</f>
        <v>M2</v>
      </c>
      <c r="G363" s="115">
        <v>128.88</v>
      </c>
      <c r="H363" s="116">
        <f t="shared" si="117"/>
        <v>63.506092</v>
      </c>
      <c r="I363" s="117">
        <f t="shared" si="118"/>
        <v>8184.66</v>
      </c>
      <c r="J363" s="116">
        <f t="shared" si="119"/>
        <v>79.36356317</v>
      </c>
      <c r="K363" s="118">
        <f t="shared" si="120"/>
        <v>10228.37</v>
      </c>
      <c r="L363" s="51"/>
      <c r="M363" s="101">
        <f>IF($C363="SINAPI",VLOOKUP($D363,'Comp. Sinapi'!$B:$F,5,0),VLOOKUP($D363,'Comp. Própria'!$B:$I,8,0))</f>
        <v>63.506092</v>
      </c>
      <c r="N363" s="51"/>
      <c r="O363" s="51"/>
      <c r="P363" s="51"/>
      <c r="Q363" s="51"/>
      <c r="R363" s="51"/>
      <c r="S363" s="51"/>
      <c r="T363" s="51"/>
      <c r="U363" s="51"/>
      <c r="V363" s="51"/>
      <c r="W363" s="51"/>
      <c r="X363" s="51"/>
      <c r="Y363" s="51"/>
      <c r="Z363" s="51"/>
    </row>
    <row r="364" ht="15.75" customHeight="1" outlineLevel="2">
      <c r="A364" s="51"/>
      <c r="B364" s="112" t="s">
        <v>450</v>
      </c>
      <c r="C364" s="113" t="s">
        <v>355</v>
      </c>
      <c r="D364" s="113" t="s">
        <v>451</v>
      </c>
      <c r="E364" s="114" t="str">
        <f>IF($C364="SINAPI",VLOOKUP($D364,'Comp. Sinapi'!$B:$F,2,0),VLOOKUP($D364,'Comp. Própria'!$B:$I,2,0))</f>
        <v>(VERDE BANDEIRA) PINTURA DE PISO COM TINTA EPÓXI, APLICAÇÃO MANUAL, 2 DEMÃOS, INCLUSO PRIMER EPÓXI.</v>
      </c>
      <c r="F364" s="119" t="str">
        <f>IF($C364="SINAPI",VLOOKUP($D364,'Comp. Sinapi'!$B:$F,3,0),VLOOKUP($D364,'Comp. Própria'!$B:$I,7,0))</f>
        <v>M2</v>
      </c>
      <c r="G364" s="115">
        <v>76.72</v>
      </c>
      <c r="H364" s="116">
        <f t="shared" si="117"/>
        <v>68.551832</v>
      </c>
      <c r="I364" s="117">
        <f t="shared" si="118"/>
        <v>5259.29</v>
      </c>
      <c r="J364" s="116">
        <f t="shared" si="119"/>
        <v>85.66922445</v>
      </c>
      <c r="K364" s="118">
        <f t="shared" si="120"/>
        <v>6572.54</v>
      </c>
      <c r="L364" s="51"/>
      <c r="M364" s="101">
        <f>IF($C364="SINAPI",VLOOKUP($D364,'Comp. Sinapi'!$B:$F,5,0),VLOOKUP($D364,'Comp. Própria'!$B:$I,8,0))</f>
        <v>68.551832</v>
      </c>
      <c r="N364" s="51"/>
      <c r="O364" s="51"/>
      <c r="P364" s="51"/>
      <c r="Q364" s="51"/>
      <c r="R364" s="51"/>
      <c r="S364" s="51"/>
      <c r="T364" s="51"/>
      <c r="U364" s="51"/>
      <c r="V364" s="51"/>
      <c r="W364" s="51"/>
      <c r="X364" s="51"/>
      <c r="Y364" s="51"/>
      <c r="Z364" s="51"/>
    </row>
    <row r="365" ht="15.75" customHeight="1" outlineLevel="2">
      <c r="A365" s="51"/>
      <c r="B365" s="112" t="s">
        <v>452</v>
      </c>
      <c r="C365" s="113" t="s">
        <v>355</v>
      </c>
      <c r="D365" s="113" t="s">
        <v>453</v>
      </c>
      <c r="E365" s="114" t="str">
        <f>IF($C365="SINAPI",VLOOKUP($D365,'Comp. Sinapi'!$B:$F,2,0),VLOOKUP($D365,'Comp. Própria'!$B:$I,2,0))</f>
        <v>(AZUL PANTONE 2758C) PINTURA DE PISO COM TINTA EPÓXI, APLICAÇÃO MANUAL, 2 DEMÃOS, INCLUSO PRIMER EPÓXI.</v>
      </c>
      <c r="F365" s="119" t="str">
        <f>IF($C365="SINAPI",VLOOKUP($D365,'Comp. Sinapi'!$B:$F,3,0),VLOOKUP($D365,'Comp. Própria'!$B:$I,7,0))</f>
        <v>M2</v>
      </c>
      <c r="G365" s="115">
        <v>198.9</v>
      </c>
      <c r="H365" s="116">
        <f t="shared" si="117"/>
        <v>47.090532</v>
      </c>
      <c r="I365" s="117">
        <f t="shared" si="118"/>
        <v>9366.3</v>
      </c>
      <c r="J365" s="116">
        <f t="shared" si="119"/>
        <v>58.84903784</v>
      </c>
      <c r="K365" s="118">
        <f t="shared" si="120"/>
        <v>11705.07</v>
      </c>
      <c r="L365" s="51"/>
      <c r="M365" s="101">
        <f>IF($C365="SINAPI",VLOOKUP($D365,'Comp. Sinapi'!$B:$F,5,0),VLOOKUP($D365,'Comp. Própria'!$B:$I,8,0))</f>
        <v>47.090532</v>
      </c>
      <c r="N365" s="51"/>
      <c r="O365" s="51"/>
      <c r="P365" s="51"/>
      <c r="Q365" s="51"/>
      <c r="R365" s="51"/>
      <c r="S365" s="51"/>
      <c r="T365" s="51"/>
      <c r="U365" s="51"/>
      <c r="V365" s="51"/>
      <c r="W365" s="51"/>
      <c r="X365" s="51"/>
      <c r="Y365" s="51"/>
      <c r="Z365" s="51"/>
    </row>
    <row r="366" ht="15.75" customHeight="1" outlineLevel="2">
      <c r="A366" s="51"/>
      <c r="B366" s="112" t="s">
        <v>454</v>
      </c>
      <c r="C366" s="113" t="s">
        <v>355</v>
      </c>
      <c r="D366" s="113" t="s">
        <v>455</v>
      </c>
      <c r="E366" s="114" t="str">
        <f>IF($C366="SINAPI",VLOOKUP($D366,'Comp. Sinapi'!$B:$F,2,0),VLOOKUP($D366,'Comp. Própria'!$B:$I,2,0))</f>
        <v>(CINZA MÉDIO) PINTURA ACRILICA EM PISO, DUAS DEMAOS.</v>
      </c>
      <c r="F366" s="119" t="str">
        <f>IF($C366="SINAPI",VLOOKUP($D366,'Comp. Sinapi'!$B:$F,3,0),VLOOKUP($D366,'Comp. Própria'!$B:$I,7,0))</f>
        <v>M2</v>
      </c>
      <c r="G366" s="115">
        <v>242.66</v>
      </c>
      <c r="H366" s="116">
        <f t="shared" si="117"/>
        <v>8.4014</v>
      </c>
      <c r="I366" s="117">
        <f t="shared" si="118"/>
        <v>2038.68</v>
      </c>
      <c r="J366" s="116">
        <f t="shared" si="119"/>
        <v>10.49922958</v>
      </c>
      <c r="K366" s="118">
        <f t="shared" si="120"/>
        <v>2547.74</v>
      </c>
      <c r="L366" s="51"/>
      <c r="M366" s="101">
        <f>IF($C366="SINAPI",VLOOKUP($D366,'Comp. Sinapi'!$B:$F,5,0),VLOOKUP($D366,'Comp. Própria'!$B:$I,8,0))</f>
        <v>8.4014</v>
      </c>
      <c r="N366" s="51"/>
      <c r="O366" s="51"/>
      <c r="P366" s="51"/>
      <c r="Q366" s="51"/>
      <c r="R366" s="51"/>
      <c r="S366" s="51"/>
      <c r="T366" s="51"/>
      <c r="U366" s="51"/>
      <c r="V366" s="51"/>
      <c r="W366" s="51"/>
      <c r="X366" s="51"/>
      <c r="Y366" s="51"/>
      <c r="Z366" s="51"/>
    </row>
    <row r="367" ht="15.75" customHeight="1" outlineLevel="2">
      <c r="A367" s="51"/>
      <c r="B367" s="112" t="s">
        <v>456</v>
      </c>
      <c r="C367" s="113" t="s">
        <v>355</v>
      </c>
      <c r="D367" s="113" t="s">
        <v>457</v>
      </c>
      <c r="E367" s="114" t="str">
        <f>IF($C367="SINAPI",VLOOKUP($D367,'Comp. Sinapi'!$B:$F,2,0),VLOOKUP($D367,'Comp. Própria'!$B:$I,2,0))</f>
        <v>PINTURA ARTISTICA  EM SUPERFÍCIE METÁLICA COM TINTA ESMALTE - CONFORME PADRÃO SEDUC PARA LOGO DO GOVERNO (OITÃO DA QUADRA)</v>
      </c>
      <c r="F367" s="119" t="str">
        <f>IF($C367="SINAPI",VLOOKUP($D367,'Comp. Sinapi'!$B:$F,3,0),VLOOKUP($D367,'Comp. Própria'!$B:$I,7,0))</f>
        <v>M2</v>
      </c>
      <c r="G367" s="115">
        <v>18.4</v>
      </c>
      <c r="H367" s="116">
        <f t="shared" si="117"/>
        <v>41.099289</v>
      </c>
      <c r="I367" s="117">
        <f t="shared" si="118"/>
        <v>756.22</v>
      </c>
      <c r="J367" s="116">
        <f t="shared" si="119"/>
        <v>51.36178146</v>
      </c>
      <c r="K367" s="118">
        <f t="shared" si="120"/>
        <v>945.05</v>
      </c>
      <c r="L367" s="51"/>
      <c r="M367" s="101">
        <f>IF($C367="SINAPI",VLOOKUP($D367,'Comp. Sinapi'!$B:$F,5,0),VLOOKUP($D367,'Comp. Própria'!$B:$I,8,0))</f>
        <v>41.099289</v>
      </c>
      <c r="N367" s="51"/>
      <c r="O367" s="51"/>
      <c r="P367" s="51"/>
      <c r="Q367" s="51"/>
      <c r="R367" s="51"/>
      <c r="S367" s="51"/>
      <c r="T367" s="51"/>
      <c r="U367" s="51"/>
      <c r="V367" s="51"/>
      <c r="W367" s="51"/>
      <c r="X367" s="51"/>
      <c r="Y367" s="51"/>
      <c r="Z367" s="51"/>
    </row>
    <row r="368" ht="15.75" customHeight="1" outlineLevel="1">
      <c r="A368" s="51"/>
      <c r="B368" s="102"/>
      <c r="C368" s="103"/>
      <c r="D368" s="103"/>
      <c r="E368" s="103"/>
      <c r="F368" s="103"/>
      <c r="G368" s="103"/>
      <c r="H368" s="103"/>
      <c r="I368" s="103"/>
      <c r="J368" s="103"/>
      <c r="K368" s="104"/>
      <c r="L368" s="51"/>
      <c r="M368" s="51"/>
      <c r="N368" s="51"/>
      <c r="O368" s="51"/>
      <c r="P368" s="51"/>
      <c r="Q368" s="51"/>
      <c r="R368" s="51"/>
      <c r="S368" s="51"/>
      <c r="T368" s="51"/>
      <c r="U368" s="51"/>
      <c r="V368" s="51"/>
      <c r="W368" s="51"/>
      <c r="X368" s="51"/>
      <c r="Y368" s="51"/>
      <c r="Z368" s="51"/>
    </row>
    <row r="369" ht="15.75" customHeight="1" outlineLevel="1">
      <c r="A369" s="51"/>
      <c r="B369" s="125" t="s">
        <v>458</v>
      </c>
      <c r="C369" s="126"/>
      <c r="D369" s="126"/>
      <c r="E369" s="126" t="s">
        <v>459</v>
      </c>
      <c r="F369" s="126"/>
      <c r="G369" s="126"/>
      <c r="H369" s="126"/>
      <c r="I369" s="127">
        <f>SUM(I370:I378)</f>
        <v>14946.63</v>
      </c>
      <c r="J369" s="126"/>
      <c r="K369" s="128">
        <f>SUM(K370:K378)</f>
        <v>18678.84</v>
      </c>
      <c r="L369" s="51"/>
      <c r="M369" s="51"/>
      <c r="N369" s="51"/>
      <c r="O369" s="51"/>
      <c r="P369" s="51"/>
      <c r="Q369" s="51"/>
      <c r="R369" s="51"/>
      <c r="S369" s="51"/>
      <c r="T369" s="51"/>
      <c r="U369" s="51"/>
      <c r="V369" s="51"/>
      <c r="W369" s="51"/>
      <c r="X369" s="51"/>
      <c r="Y369" s="51"/>
      <c r="Z369" s="51"/>
    </row>
    <row r="370" ht="28.5" customHeight="1" outlineLevel="2">
      <c r="A370" s="51"/>
      <c r="B370" s="93" t="s">
        <v>460</v>
      </c>
      <c r="C370" s="94" t="s">
        <v>56</v>
      </c>
      <c r="D370" s="94">
        <v>88485.0</v>
      </c>
      <c r="E370" s="95" t="str">
        <f>IF($C370="SINAPI",VLOOKUP($D370,'Comp. Sinapi'!$B:$F,2,0),VLOOKUP($D370,'Comp. Própria'!$B:$I,2,0))</f>
        <v>FUNDO SELADOR ACRÍLICO, APLICAÇÃO MANUAL EM PAREDE, UMA DEMÃO. AF_04/2023</v>
      </c>
      <c r="F370" s="94" t="str">
        <f>IF($C370="SINAPI",VLOOKUP($D370,'Comp. Sinapi'!$B:$F,3,0),VLOOKUP($D370,'Comp. Própria'!$B:$I,7,0))</f>
        <v>M2</v>
      </c>
      <c r="G370" s="97">
        <v>169.17</v>
      </c>
      <c r="H370" s="98">
        <f t="shared" ref="H370:H378" si="121">M370*(1-$M$9)</f>
        <v>3.22</v>
      </c>
      <c r="I370" s="99">
        <f t="shared" ref="I370:I378" si="122">TRUNC((G370*H370),2)</f>
        <v>544.72</v>
      </c>
      <c r="J370" s="98">
        <f t="shared" ref="J370:J378" si="123">H370*(1+$K$8)</f>
        <v>4.024034</v>
      </c>
      <c r="K370" s="100">
        <f t="shared" ref="K370:K378" si="124">TRUNC((G370*J370),2)</f>
        <v>680.74</v>
      </c>
      <c r="L370" s="51"/>
      <c r="M370" s="101">
        <f>IF($C370="SINAPI",VLOOKUP($D370,'Comp. Sinapi'!$B:$F,5,0),VLOOKUP($D370,'Comp. Própria'!$B:$I,8,0))</f>
        <v>3.22</v>
      </c>
      <c r="N370" s="51"/>
      <c r="O370" s="51"/>
      <c r="P370" s="51"/>
      <c r="Q370" s="51"/>
      <c r="R370" s="51"/>
      <c r="S370" s="51"/>
      <c r="T370" s="51"/>
      <c r="U370" s="51"/>
      <c r="V370" s="51"/>
      <c r="W370" s="51"/>
      <c r="X370" s="51"/>
      <c r="Y370" s="51"/>
      <c r="Z370" s="51"/>
    </row>
    <row r="371" ht="41.25" customHeight="1" outlineLevel="2">
      <c r="A371" s="51"/>
      <c r="B371" s="112" t="s">
        <v>461</v>
      </c>
      <c r="C371" s="113" t="s">
        <v>56</v>
      </c>
      <c r="D371" s="113">
        <v>96131.0</v>
      </c>
      <c r="E371" s="114" t="str">
        <f>IF($C371="SINAPI",VLOOKUP($D371,'Comp. Sinapi'!$B:$F,2,0),VLOOKUP($D371,'Comp. Própria'!$B:$I,2,0))</f>
        <v>APLICAÇÃO MANUAL DE MASSA ACRÍLICA EM PANOS DE FACHADA COM PRESENÇA DE VÃOS, DE EDIFÍCIOS DE MÚLTIPLOS PAVIMENTOS, DUAS DEMÃOS. AF_03/2024</v>
      </c>
      <c r="F371" s="113" t="str">
        <f>IF($C371="SINAPI",VLOOKUP($D371,'Comp. Sinapi'!$B:$F,3,0),VLOOKUP($D371,'Comp. Própria'!$B:$I,7,0))</f>
        <v>M2</v>
      </c>
      <c r="G371" s="115">
        <v>169.17</v>
      </c>
      <c r="H371" s="116">
        <f t="shared" si="121"/>
        <v>24.41</v>
      </c>
      <c r="I371" s="117">
        <f t="shared" si="122"/>
        <v>4129.43</v>
      </c>
      <c r="J371" s="116">
        <f t="shared" si="123"/>
        <v>30.505177</v>
      </c>
      <c r="K371" s="118">
        <f t="shared" si="124"/>
        <v>5160.56</v>
      </c>
      <c r="L371" s="51"/>
      <c r="M371" s="101">
        <f>IF($C371="SINAPI",VLOOKUP($D371,'Comp. Sinapi'!$B:$F,5,0),VLOOKUP($D371,'Comp. Própria'!$B:$I,8,0))</f>
        <v>24.41</v>
      </c>
      <c r="N371" s="51"/>
      <c r="O371" s="51"/>
      <c r="P371" s="51"/>
      <c r="Q371" s="51"/>
      <c r="R371" s="51"/>
      <c r="S371" s="51"/>
      <c r="T371" s="51"/>
      <c r="U371" s="51"/>
      <c r="V371" s="51"/>
      <c r="W371" s="51"/>
      <c r="X371" s="51"/>
      <c r="Y371" s="51"/>
      <c r="Z371" s="51"/>
    </row>
    <row r="372" ht="15.75" customHeight="1" outlineLevel="2">
      <c r="A372" s="51"/>
      <c r="B372" s="112" t="s">
        <v>462</v>
      </c>
      <c r="C372" s="113" t="s">
        <v>355</v>
      </c>
      <c r="D372" s="113" t="s">
        <v>432</v>
      </c>
      <c r="E372" s="114" t="str">
        <f>IF($C372="SINAPI",VLOOKUP($D372,'Comp. Sinapi'!$B:$F,2,0),VLOOKUP($D372,'Comp. Própria'!$B:$I,2,0))</f>
        <v>( COR VERDE BANDEIRA) - APLICAÇÃO MANUAL DE PINTURA COM TINTA LÁTEX ACRÍLICA EM PAREDES, DUAS DEMÃOS. AF_06/2014</v>
      </c>
      <c r="F372" s="119" t="str">
        <f>IF($C372="SINAPI",VLOOKUP($D372,'Comp. Sinapi'!$B:$F,3,0),VLOOKUP($D372,'Comp. Própria'!$B:$I,7,0))</f>
        <v>M2</v>
      </c>
      <c r="G372" s="115">
        <v>4.61</v>
      </c>
      <c r="H372" s="116">
        <f t="shared" si="121"/>
        <v>60.60288</v>
      </c>
      <c r="I372" s="117">
        <f t="shared" si="122"/>
        <v>279.37</v>
      </c>
      <c r="J372" s="116">
        <f t="shared" si="123"/>
        <v>75.73541914</v>
      </c>
      <c r="K372" s="118">
        <f t="shared" si="124"/>
        <v>349.14</v>
      </c>
      <c r="L372" s="51"/>
      <c r="M372" s="101">
        <f>IF($C372="SINAPI",VLOOKUP($D372,'Comp. Sinapi'!$B:$F,5,0),VLOOKUP($D372,'Comp. Própria'!$B:$I,8,0))</f>
        <v>60.60288</v>
      </c>
      <c r="N372" s="51"/>
      <c r="O372" s="51"/>
      <c r="P372" s="51"/>
      <c r="Q372" s="51"/>
      <c r="R372" s="51"/>
      <c r="S372" s="51"/>
      <c r="T372" s="51"/>
      <c r="U372" s="51"/>
      <c r="V372" s="51"/>
      <c r="W372" s="51"/>
      <c r="X372" s="51"/>
      <c r="Y372" s="51"/>
      <c r="Z372" s="51"/>
    </row>
    <row r="373" ht="15.75" customHeight="1" outlineLevel="2">
      <c r="A373" s="51"/>
      <c r="B373" s="112" t="s">
        <v>463</v>
      </c>
      <c r="C373" s="113" t="s">
        <v>355</v>
      </c>
      <c r="D373" s="113" t="s">
        <v>434</v>
      </c>
      <c r="E373" s="114" t="str">
        <f>IF($C373="SINAPI",VLOOKUP($D373,'Comp. Sinapi'!$B:$F,2,0),VLOOKUP($D373,'Comp. Própria'!$B:$I,2,0))</f>
        <v>(COR AMARELO OURO) - APLICAÇÃO MANUAL DE PINTURA COM TINTA LÁTEX ACRÍLICA EM PAREDES, DUAS DEMÃOS.</v>
      </c>
      <c r="F373" s="119" t="str">
        <f>IF($C373="SINAPI",VLOOKUP($D373,'Comp. Sinapi'!$B:$F,3,0),VLOOKUP($D373,'Comp. Própria'!$B:$I,7,0))</f>
        <v>M2</v>
      </c>
      <c r="G373" s="115">
        <v>4.14</v>
      </c>
      <c r="H373" s="116">
        <f t="shared" si="121"/>
        <v>91.80768</v>
      </c>
      <c r="I373" s="117">
        <f t="shared" si="122"/>
        <v>380.08</v>
      </c>
      <c r="J373" s="116">
        <f t="shared" si="123"/>
        <v>114.7320577</v>
      </c>
      <c r="K373" s="118">
        <f t="shared" si="124"/>
        <v>474.99</v>
      </c>
      <c r="L373" s="51"/>
      <c r="M373" s="101">
        <f>IF($C373="SINAPI",VLOOKUP($D373,'Comp. Sinapi'!$B:$F,5,0),VLOOKUP($D373,'Comp. Própria'!$B:$I,8,0))</f>
        <v>91.80768</v>
      </c>
      <c r="N373" s="51"/>
      <c r="O373" s="51"/>
      <c r="P373" s="51"/>
      <c r="Q373" s="51"/>
      <c r="R373" s="51"/>
      <c r="S373" s="51"/>
      <c r="T373" s="51"/>
      <c r="U373" s="51"/>
      <c r="V373" s="51"/>
      <c r="W373" s="51"/>
      <c r="X373" s="51"/>
      <c r="Y373" s="51"/>
      <c r="Z373" s="51"/>
    </row>
    <row r="374" ht="15.75" customHeight="1" outlineLevel="2">
      <c r="A374" s="51"/>
      <c r="B374" s="112" t="s">
        <v>464</v>
      </c>
      <c r="C374" s="113" t="s">
        <v>355</v>
      </c>
      <c r="D374" s="113" t="s">
        <v>453</v>
      </c>
      <c r="E374" s="114" t="str">
        <f>IF($C374="SINAPI",VLOOKUP($D374,'Comp. Sinapi'!$B:$F,2,0),VLOOKUP($D374,'Comp. Própria'!$B:$I,2,0))</f>
        <v>(AZUL PANTONE 2758C) PINTURA DE PISO COM TINTA EPÓXI, APLICAÇÃO MANUAL, 2 DEMÃOS, INCLUSO PRIMER EPÓXI.</v>
      </c>
      <c r="F374" s="119" t="str">
        <f>IF($C374="SINAPI",VLOOKUP($D374,'Comp. Sinapi'!$B:$F,3,0),VLOOKUP($D374,'Comp. Própria'!$B:$I,7,0))</f>
        <v>M2</v>
      </c>
      <c r="G374" s="115">
        <v>97.31</v>
      </c>
      <c r="H374" s="116">
        <f t="shared" si="121"/>
        <v>47.090532</v>
      </c>
      <c r="I374" s="117">
        <f t="shared" si="122"/>
        <v>4582.37</v>
      </c>
      <c r="J374" s="116">
        <f t="shared" si="123"/>
        <v>58.84903784</v>
      </c>
      <c r="K374" s="118">
        <f t="shared" si="124"/>
        <v>5726.59</v>
      </c>
      <c r="L374" s="51"/>
      <c r="M374" s="101">
        <f>IF($C374="SINAPI",VLOOKUP($D374,'Comp. Sinapi'!$B:$F,5,0),VLOOKUP($D374,'Comp. Própria'!$B:$I,8,0))</f>
        <v>47.090532</v>
      </c>
      <c r="N374" s="51"/>
      <c r="O374" s="51"/>
      <c r="P374" s="51"/>
      <c r="Q374" s="51"/>
      <c r="R374" s="51"/>
      <c r="S374" s="51"/>
      <c r="T374" s="51"/>
      <c r="U374" s="51"/>
      <c r="V374" s="51"/>
      <c r="W374" s="51"/>
      <c r="X374" s="51"/>
      <c r="Y374" s="51"/>
      <c r="Z374" s="51"/>
    </row>
    <row r="375" ht="15.75" customHeight="1" outlineLevel="2">
      <c r="A375" s="51"/>
      <c r="B375" s="112" t="s">
        <v>465</v>
      </c>
      <c r="C375" s="113" t="s">
        <v>355</v>
      </c>
      <c r="D375" s="113" t="s">
        <v>466</v>
      </c>
      <c r="E375" s="114" t="str">
        <f>IF($C375="SINAPI",VLOOKUP($D375,'Comp. Sinapi'!$B:$F,2,0),VLOOKUP($D375,'Comp. Própria'!$B:$I,2,0))</f>
        <v>(COR BRANCO GELO) APLICAÇÃO MANUAL DE PINTURA COM TINTA LÁTEX PVA EM PAREDES, DUAS DEMÃOS.</v>
      </c>
      <c r="F375" s="119" t="str">
        <f>IF($C375="SINAPI",VLOOKUP($D375,'Comp. Sinapi'!$B:$F,3,0),VLOOKUP($D375,'Comp. Própria'!$B:$I,7,0))</f>
        <v>M2</v>
      </c>
      <c r="G375" s="115">
        <v>63.11</v>
      </c>
      <c r="H375" s="116">
        <f t="shared" si="121"/>
        <v>6.56304</v>
      </c>
      <c r="I375" s="117">
        <f t="shared" si="122"/>
        <v>414.19</v>
      </c>
      <c r="J375" s="116">
        <f t="shared" si="123"/>
        <v>8.201831088</v>
      </c>
      <c r="K375" s="118">
        <f t="shared" si="124"/>
        <v>517.61</v>
      </c>
      <c r="L375" s="51"/>
      <c r="M375" s="101">
        <f>IF($C375="SINAPI",VLOOKUP($D375,'Comp. Sinapi'!$B:$F,5,0),VLOOKUP($D375,'Comp. Própria'!$B:$I,8,0))</f>
        <v>6.56304</v>
      </c>
      <c r="N375" s="51"/>
      <c r="O375" s="51"/>
      <c r="P375" s="51"/>
      <c r="Q375" s="51"/>
      <c r="R375" s="51"/>
      <c r="S375" s="51"/>
      <c r="T375" s="51"/>
      <c r="U375" s="51"/>
      <c r="V375" s="51"/>
      <c r="W375" s="51"/>
      <c r="X375" s="51"/>
      <c r="Y375" s="51"/>
      <c r="Z375" s="51"/>
    </row>
    <row r="376" ht="15.75" customHeight="1" outlineLevel="2">
      <c r="A376" s="51"/>
      <c r="B376" s="112" t="s">
        <v>467</v>
      </c>
      <c r="C376" s="113" t="s">
        <v>355</v>
      </c>
      <c r="D376" s="113" t="s">
        <v>438</v>
      </c>
      <c r="E376" s="114" t="str">
        <f>IF($C376="SINAPI",VLOOKUP($D376,'Comp. Sinapi'!$B:$F,2,0),VLOOKUP($D376,'Comp. Própria'!$B:$I,2,0))</f>
        <v>APLICAÇÃO MANUAL DE LIQUIBRILHO EM PAREDES, DUAS DEMÃOS.</v>
      </c>
      <c r="F376" s="119" t="str">
        <f>IF($C376="SINAPI",VLOOKUP($D376,'Comp. Sinapi'!$B:$F,3,0),VLOOKUP($D376,'Comp. Própria'!$B:$I,7,0))</f>
        <v>M2</v>
      </c>
      <c r="G376" s="115">
        <v>41.65</v>
      </c>
      <c r="H376" s="116">
        <f t="shared" si="121"/>
        <v>89.43828</v>
      </c>
      <c r="I376" s="117">
        <f t="shared" si="122"/>
        <v>3725.1</v>
      </c>
      <c r="J376" s="116">
        <f t="shared" si="123"/>
        <v>111.7710185</v>
      </c>
      <c r="K376" s="118">
        <f t="shared" si="124"/>
        <v>4655.26</v>
      </c>
      <c r="L376" s="51"/>
      <c r="M376" s="101">
        <f>IF($C376="SINAPI",VLOOKUP($D376,'Comp. Sinapi'!$B:$F,5,0),VLOOKUP($D376,'Comp. Própria'!$B:$I,8,0))</f>
        <v>89.43828</v>
      </c>
      <c r="N376" s="51"/>
      <c r="O376" s="51"/>
      <c r="P376" s="51"/>
      <c r="Q376" s="51"/>
      <c r="R376" s="51"/>
      <c r="S376" s="51"/>
      <c r="T376" s="51"/>
      <c r="U376" s="51"/>
      <c r="V376" s="51"/>
      <c r="W376" s="51"/>
      <c r="X376" s="51"/>
      <c r="Y376" s="51"/>
      <c r="Z376" s="51"/>
    </row>
    <row r="377" ht="15.75" customHeight="1" outlineLevel="2">
      <c r="A377" s="51"/>
      <c r="B377" s="112" t="s">
        <v>468</v>
      </c>
      <c r="C377" s="113" t="s">
        <v>56</v>
      </c>
      <c r="D377" s="113">
        <v>100721.0</v>
      </c>
      <c r="E377" s="114" t="str">
        <f>IF($C377="SINAPI",VLOOKUP($D377,'Comp. Sinapi'!$B:$F,2,0),VLOOKUP($D377,'Comp. Própria'!$B:$I,2,0))</f>
        <v>PINTURA COM TINTA ALQUÍDICA DE FUNDO (TIPO ZARCÃO) PULVERIZADA SOBRE SUPERFÍCIES METÁLICAS (EXCETO PERFIL) EXECUTADO EM OBRA (POR DEMÃO). AF_01/2020_PE</v>
      </c>
      <c r="F377" s="113" t="str">
        <f>IF($C377="SINAPI",VLOOKUP($D377,'Comp. Sinapi'!$B:$F,3,0),VLOOKUP($D377,'Comp. Própria'!$B:$I,7,0))</f>
        <v>M2</v>
      </c>
      <c r="G377" s="115">
        <v>16.35</v>
      </c>
      <c r="H377" s="116">
        <f t="shared" si="121"/>
        <v>23.02</v>
      </c>
      <c r="I377" s="117">
        <f t="shared" si="122"/>
        <v>376.37</v>
      </c>
      <c r="J377" s="116">
        <f t="shared" si="123"/>
        <v>28.768094</v>
      </c>
      <c r="K377" s="118">
        <f t="shared" si="124"/>
        <v>470.35</v>
      </c>
      <c r="L377" s="51"/>
      <c r="M377" s="101">
        <f>IF($C377="SINAPI",VLOOKUP($D377,'Comp. Sinapi'!$B:$F,5,0),VLOOKUP($D377,'Comp. Própria'!$B:$I,8,0))</f>
        <v>23.02</v>
      </c>
      <c r="N377" s="51"/>
      <c r="O377" s="51"/>
      <c r="P377" s="51"/>
      <c r="Q377" s="51"/>
      <c r="R377" s="51"/>
      <c r="S377" s="51"/>
      <c r="T377" s="51"/>
      <c r="U377" s="51"/>
      <c r="V377" s="51"/>
      <c r="W377" s="51"/>
      <c r="X377" s="51"/>
      <c r="Y377" s="51"/>
      <c r="Z377" s="51"/>
    </row>
    <row r="378" ht="15.75" customHeight="1" outlineLevel="2">
      <c r="A378" s="51"/>
      <c r="B378" s="112" t="s">
        <v>469</v>
      </c>
      <c r="C378" s="113" t="s">
        <v>355</v>
      </c>
      <c r="D378" s="113" t="s">
        <v>470</v>
      </c>
      <c r="E378" s="114" t="str">
        <f>IF($C378="SINAPI",VLOOKUP($D378,'Comp. Sinapi'!$B:$F,2,0),VLOOKUP($D378,'Comp. Própria'!$B:$I,2,0))</f>
        <v>(COR AZUL PANTONE 2758C)- PINTURA COM TINTA ALQUÍDICA DE ACABAMENTO (ESMALTE SINTÉTICO FOSCO) PULVERIZADA SOBRE SUPERFÍCIES METÁLICAS EXECUTADO EM OBRA (02 DEMÃOS).</v>
      </c>
      <c r="F378" s="119" t="str">
        <f>IF($C378="SINAPI",VLOOKUP($D378,'Comp. Sinapi'!$B:$F,3,0),VLOOKUP($D378,'Comp. Própria'!$B:$I,7,0))</f>
        <v>M2</v>
      </c>
      <c r="G378" s="115">
        <v>16.35</v>
      </c>
      <c r="H378" s="116">
        <f t="shared" si="121"/>
        <v>31.498828</v>
      </c>
      <c r="I378" s="117">
        <f t="shared" si="122"/>
        <v>515</v>
      </c>
      <c r="J378" s="116">
        <f t="shared" si="123"/>
        <v>39.36408535</v>
      </c>
      <c r="K378" s="118">
        <f t="shared" si="124"/>
        <v>643.6</v>
      </c>
      <c r="L378" s="51"/>
      <c r="M378" s="101">
        <f>IF($C378="SINAPI",VLOOKUP($D378,'Comp. Sinapi'!$B:$F,5,0),VLOOKUP($D378,'Comp. Própria'!$B:$I,8,0))</f>
        <v>31.498828</v>
      </c>
      <c r="N378" s="51"/>
      <c r="O378" s="51"/>
      <c r="P378" s="51"/>
      <c r="Q378" s="51"/>
      <c r="R378" s="51"/>
      <c r="S378" s="51"/>
      <c r="T378" s="51"/>
      <c r="U378" s="51"/>
      <c r="V378" s="51"/>
      <c r="W378" s="51"/>
      <c r="X378" s="51"/>
      <c r="Y378" s="51"/>
      <c r="Z378" s="51"/>
    </row>
    <row r="379" ht="15.75" customHeight="1" outlineLevel="1">
      <c r="A379" s="51"/>
      <c r="B379" s="102"/>
      <c r="C379" s="103"/>
      <c r="D379" s="103"/>
      <c r="E379" s="103"/>
      <c r="F379" s="103"/>
      <c r="G379" s="103"/>
      <c r="H379" s="103"/>
      <c r="I379" s="103"/>
      <c r="J379" s="103"/>
      <c r="K379" s="104"/>
      <c r="L379" s="51"/>
      <c r="M379" s="51"/>
      <c r="N379" s="51"/>
      <c r="O379" s="51"/>
      <c r="P379" s="51"/>
      <c r="Q379" s="51"/>
      <c r="R379" s="51"/>
      <c r="S379" s="51"/>
      <c r="T379" s="51"/>
      <c r="U379" s="51"/>
      <c r="V379" s="51"/>
      <c r="W379" s="51"/>
      <c r="X379" s="51"/>
      <c r="Y379" s="51"/>
      <c r="Z379" s="51"/>
    </row>
    <row r="380" ht="15.75" customHeight="1" outlineLevel="1">
      <c r="A380" s="51"/>
      <c r="B380" s="125" t="s">
        <v>471</v>
      </c>
      <c r="C380" s="126"/>
      <c r="D380" s="126"/>
      <c r="E380" s="126" t="s">
        <v>472</v>
      </c>
      <c r="F380" s="126"/>
      <c r="G380" s="126"/>
      <c r="H380" s="126"/>
      <c r="I380" s="127">
        <f>SUM(I381:I385)</f>
        <v>12452.89</v>
      </c>
      <c r="J380" s="126"/>
      <c r="K380" s="128">
        <f>SUM(K381:K385)</f>
        <v>15562.37</v>
      </c>
      <c r="L380" s="51"/>
      <c r="M380" s="51"/>
      <c r="N380" s="51"/>
      <c r="O380" s="51"/>
      <c r="P380" s="51"/>
      <c r="Q380" s="51"/>
      <c r="R380" s="51"/>
      <c r="S380" s="51"/>
      <c r="T380" s="51"/>
      <c r="U380" s="51"/>
      <c r="V380" s="51"/>
      <c r="W380" s="51"/>
      <c r="X380" s="51"/>
      <c r="Y380" s="51"/>
      <c r="Z380" s="51"/>
    </row>
    <row r="381" ht="25.5" customHeight="1" outlineLevel="2">
      <c r="A381" s="51"/>
      <c r="B381" s="93" t="s">
        <v>473</v>
      </c>
      <c r="C381" s="94" t="s">
        <v>56</v>
      </c>
      <c r="D381" s="94">
        <v>88485.0</v>
      </c>
      <c r="E381" s="95" t="str">
        <f>IF($C381="SINAPI",VLOOKUP($D381,'Comp. Sinapi'!$B:$F,2,0),VLOOKUP($D381,'Comp. Própria'!$B:$I,2,0))</f>
        <v>FUNDO SELADOR ACRÍLICO, APLICAÇÃO MANUAL EM PAREDE, UMA DEMÃO. AF_04/2023</v>
      </c>
      <c r="F381" s="94" t="str">
        <f>IF($C381="SINAPI",VLOOKUP($D381,'Comp. Sinapi'!$B:$F,3,0),VLOOKUP($D381,'Comp. Própria'!$B:$I,7,0))</f>
        <v>M2</v>
      </c>
      <c r="G381" s="97">
        <v>193.52</v>
      </c>
      <c r="H381" s="98">
        <f t="shared" ref="H381:H385" si="125">M381*(1-$M$9)</f>
        <v>3.22</v>
      </c>
      <c r="I381" s="99">
        <f t="shared" ref="I381:I385" si="126">TRUNC((G381*H381),2)</f>
        <v>623.13</v>
      </c>
      <c r="J381" s="98">
        <f t="shared" ref="J381:J385" si="127">H381*(1+$K$8)</f>
        <v>4.024034</v>
      </c>
      <c r="K381" s="100">
        <f t="shared" ref="K381:K385" si="128">TRUNC((G381*J381),2)</f>
        <v>778.73</v>
      </c>
      <c r="L381" s="51"/>
      <c r="M381" s="101">
        <f>IF($C381="SINAPI",VLOOKUP($D381,'Comp. Sinapi'!$B:$F,5,0),VLOOKUP($D381,'Comp. Própria'!$B:$I,8,0))</f>
        <v>3.22</v>
      </c>
      <c r="N381" s="51"/>
      <c r="O381" s="51"/>
      <c r="P381" s="51"/>
      <c r="Q381" s="51"/>
      <c r="R381" s="51"/>
      <c r="S381" s="51"/>
      <c r="T381" s="51"/>
      <c r="U381" s="51"/>
      <c r="V381" s="51"/>
      <c r="W381" s="51"/>
      <c r="X381" s="51"/>
      <c r="Y381" s="51"/>
      <c r="Z381" s="51"/>
    </row>
    <row r="382" ht="15.75" customHeight="1" outlineLevel="2">
      <c r="A382" s="51"/>
      <c r="B382" s="112" t="s">
        <v>474</v>
      </c>
      <c r="C382" s="113" t="s">
        <v>56</v>
      </c>
      <c r="D382" s="113">
        <v>96135.0</v>
      </c>
      <c r="E382" s="114" t="str">
        <f>IF($C382="SINAPI",VLOOKUP($D382,'Comp. Sinapi'!$B:$F,2,0),VLOOKUP($D382,'Comp. Própria'!$B:$I,2,0))</f>
        <v>APLICAÇÃO MANUAL DE MASSA ACRÍLICA EM PAREDES EXTERNAS DE CASAS, DUAS DEMÃOS. AF_03/2024</v>
      </c>
      <c r="F382" s="113" t="str">
        <f>IF($C382="SINAPI",VLOOKUP($D382,'Comp. Sinapi'!$B:$F,3,0),VLOOKUP($D382,'Comp. Própria'!$B:$I,7,0))</f>
        <v>M2</v>
      </c>
      <c r="G382" s="115">
        <v>193.52</v>
      </c>
      <c r="H382" s="116">
        <f t="shared" si="125"/>
        <v>26.33</v>
      </c>
      <c r="I382" s="117">
        <f t="shared" si="126"/>
        <v>5095.38</v>
      </c>
      <c r="J382" s="116">
        <f t="shared" si="127"/>
        <v>32.904601</v>
      </c>
      <c r="K382" s="118">
        <f t="shared" si="128"/>
        <v>6367.69</v>
      </c>
      <c r="L382" s="51"/>
      <c r="M382" s="101">
        <f>IF($C382="SINAPI",VLOOKUP($D382,'Comp. Sinapi'!$B:$F,5,0),VLOOKUP($D382,'Comp. Própria'!$B:$I,8,0))</f>
        <v>26.33</v>
      </c>
      <c r="N382" s="51"/>
      <c r="O382" s="51"/>
      <c r="P382" s="51"/>
      <c r="Q382" s="51"/>
      <c r="R382" s="51"/>
      <c r="S382" s="51"/>
      <c r="T382" s="51"/>
      <c r="U382" s="51"/>
      <c r="V382" s="51"/>
      <c r="W382" s="51"/>
      <c r="X382" s="51"/>
      <c r="Y382" s="51"/>
      <c r="Z382" s="51"/>
    </row>
    <row r="383" ht="15.75" customHeight="1" outlineLevel="2">
      <c r="A383" s="51"/>
      <c r="B383" s="112" t="s">
        <v>475</v>
      </c>
      <c r="C383" s="113" t="s">
        <v>355</v>
      </c>
      <c r="D383" s="113" t="s">
        <v>430</v>
      </c>
      <c r="E383" s="114" t="str">
        <f>IF($C383="SINAPI",VLOOKUP($D383,'Comp. Sinapi'!$B:$F,2,0),VLOOKUP($D383,'Comp. Própria'!$B:$I,2,0))</f>
        <v>(COR BRANCO NEVE) APLICAÇÃO MANUAL DE PINTURA COM TINTA LÁTEX PVA EM PAREDES, DUAS DEMÃOS.</v>
      </c>
      <c r="F383" s="119" t="str">
        <f>IF($C383="SINAPI",VLOOKUP($D383,'Comp. Sinapi'!$B:$F,3,0),VLOOKUP($D383,'Comp. Própria'!$B:$I,7,0))</f>
        <v>M2</v>
      </c>
      <c r="G383" s="115">
        <v>63.55</v>
      </c>
      <c r="H383" s="116">
        <f t="shared" si="125"/>
        <v>6.56304</v>
      </c>
      <c r="I383" s="117">
        <f t="shared" si="126"/>
        <v>417.08</v>
      </c>
      <c r="J383" s="116">
        <f t="shared" si="127"/>
        <v>8.201831088</v>
      </c>
      <c r="K383" s="118">
        <f t="shared" si="128"/>
        <v>521.22</v>
      </c>
      <c r="L383" s="51"/>
      <c r="M383" s="101">
        <f>IF($C383="SINAPI",VLOOKUP($D383,'Comp. Sinapi'!$B:$F,5,0),VLOOKUP($D383,'Comp. Própria'!$B:$I,8,0))</f>
        <v>6.56304</v>
      </c>
      <c r="N383" s="51"/>
      <c r="O383" s="51"/>
      <c r="P383" s="51"/>
      <c r="Q383" s="51"/>
      <c r="R383" s="51"/>
      <c r="S383" s="51"/>
      <c r="T383" s="51"/>
      <c r="U383" s="51"/>
      <c r="V383" s="51"/>
      <c r="W383" s="51"/>
      <c r="X383" s="51"/>
      <c r="Y383" s="51"/>
      <c r="Z383" s="51"/>
    </row>
    <row r="384" ht="15.75" customHeight="1" outlineLevel="2">
      <c r="A384" s="51"/>
      <c r="B384" s="112" t="s">
        <v>476</v>
      </c>
      <c r="C384" s="113" t="s">
        <v>355</v>
      </c>
      <c r="D384" s="113" t="s">
        <v>428</v>
      </c>
      <c r="E384" s="114" t="str">
        <f>IF($C384="SINAPI",VLOOKUP($D384,'Comp. Sinapi'!$B:$F,2,0),VLOOKUP($D384,'Comp. Própria'!$B:$I,2,0))</f>
        <v>(COR BRANCO GELO)- APLICAÇÃO MANUAL DE PINTURA COM TINTA LÁTEX ACRÍLICA EM PAREDES, DUAS DEMÃOS. AF_06/2014</v>
      </c>
      <c r="F384" s="119" t="str">
        <f>IF($C384="SINAPI",VLOOKUP($D384,'Comp. Sinapi'!$B:$F,3,0),VLOOKUP($D384,'Comp. Própria'!$B:$I,7,0))</f>
        <v>M2</v>
      </c>
      <c r="G384" s="115">
        <v>129.91</v>
      </c>
      <c r="H384" s="116">
        <f t="shared" si="125"/>
        <v>7.49268</v>
      </c>
      <c r="I384" s="117">
        <f t="shared" si="126"/>
        <v>973.37</v>
      </c>
      <c r="J384" s="116">
        <f t="shared" si="127"/>
        <v>9.363602196</v>
      </c>
      <c r="K384" s="118">
        <f t="shared" si="128"/>
        <v>1216.42</v>
      </c>
      <c r="L384" s="51"/>
      <c r="M384" s="101">
        <f>IF($C384="SINAPI",VLOOKUP($D384,'Comp. Sinapi'!$B:$F,5,0),VLOOKUP($D384,'Comp. Própria'!$B:$I,8,0))</f>
        <v>7.49268</v>
      </c>
      <c r="N384" s="51"/>
      <c r="O384" s="51"/>
      <c r="P384" s="51"/>
      <c r="Q384" s="51"/>
      <c r="R384" s="51"/>
      <c r="S384" s="51"/>
      <c r="T384" s="51"/>
      <c r="U384" s="51"/>
      <c r="V384" s="51"/>
      <c r="W384" s="51"/>
      <c r="X384" s="51"/>
      <c r="Y384" s="51"/>
      <c r="Z384" s="51"/>
    </row>
    <row r="385" ht="15.75" customHeight="1" outlineLevel="2">
      <c r="A385" s="51"/>
      <c r="B385" s="112" t="s">
        <v>477</v>
      </c>
      <c r="C385" s="113" t="s">
        <v>355</v>
      </c>
      <c r="D385" s="113" t="s">
        <v>438</v>
      </c>
      <c r="E385" s="114" t="str">
        <f>IF($C385="SINAPI",VLOOKUP($D385,'Comp. Sinapi'!$B:$F,2,0),VLOOKUP($D385,'Comp. Própria'!$B:$I,2,0))</f>
        <v>APLICAÇÃO MANUAL DE LIQUIBRILHO EM PAREDES, DUAS DEMÃOS.</v>
      </c>
      <c r="F385" s="119" t="str">
        <f>IF($C385="SINAPI",VLOOKUP($D385,'Comp. Sinapi'!$B:$F,3,0),VLOOKUP($D385,'Comp. Própria'!$B:$I,7,0))</f>
        <v>M2</v>
      </c>
      <c r="G385" s="115">
        <v>59.75</v>
      </c>
      <c r="H385" s="116">
        <f t="shared" si="125"/>
        <v>89.43828</v>
      </c>
      <c r="I385" s="117">
        <f t="shared" si="126"/>
        <v>5343.93</v>
      </c>
      <c r="J385" s="116">
        <f t="shared" si="127"/>
        <v>111.7710185</v>
      </c>
      <c r="K385" s="118">
        <f t="shared" si="128"/>
        <v>6678.31</v>
      </c>
      <c r="L385" s="51"/>
      <c r="M385" s="101">
        <f>IF($C385="SINAPI",VLOOKUP($D385,'Comp. Sinapi'!$B:$F,5,0),VLOOKUP($D385,'Comp. Própria'!$B:$I,8,0))</f>
        <v>89.43828</v>
      </c>
      <c r="N385" s="51"/>
      <c r="O385" s="51"/>
      <c r="P385" s="51"/>
      <c r="Q385" s="51"/>
      <c r="R385" s="51"/>
      <c r="S385" s="51"/>
      <c r="T385" s="51"/>
      <c r="U385" s="51"/>
      <c r="V385" s="51"/>
      <c r="W385" s="51"/>
      <c r="X385" s="51"/>
      <c r="Y385" s="51"/>
      <c r="Z385" s="51"/>
    </row>
    <row r="386" ht="15.75" customHeight="1" outlineLevel="1">
      <c r="A386" s="51"/>
      <c r="B386" s="129"/>
      <c r="C386" s="130"/>
      <c r="D386" s="130"/>
      <c r="E386" s="130"/>
      <c r="F386" s="130"/>
      <c r="G386" s="130"/>
      <c r="H386" s="130"/>
      <c r="I386" s="130"/>
      <c r="J386" s="130"/>
      <c r="K386" s="131"/>
      <c r="L386" s="51"/>
      <c r="M386" s="51"/>
      <c r="N386" s="51"/>
      <c r="O386" s="51"/>
      <c r="P386" s="51"/>
      <c r="Q386" s="51"/>
      <c r="R386" s="51"/>
      <c r="S386" s="51"/>
      <c r="T386" s="51"/>
      <c r="U386" s="51"/>
      <c r="V386" s="51"/>
      <c r="W386" s="51"/>
      <c r="X386" s="51"/>
      <c r="Y386" s="51"/>
      <c r="Z386" s="51"/>
    </row>
    <row r="387" ht="15.75" customHeight="1">
      <c r="A387" s="51"/>
      <c r="B387" s="102"/>
      <c r="C387" s="103"/>
      <c r="D387" s="103"/>
      <c r="E387" s="103"/>
      <c r="F387" s="103"/>
      <c r="G387" s="103"/>
      <c r="H387" s="103"/>
      <c r="I387" s="103"/>
      <c r="J387" s="103"/>
      <c r="K387" s="104"/>
      <c r="L387" s="51"/>
      <c r="M387" s="51"/>
      <c r="N387" s="51"/>
      <c r="O387" s="51"/>
      <c r="P387" s="51"/>
      <c r="Q387" s="51"/>
      <c r="R387" s="51"/>
      <c r="S387" s="51"/>
      <c r="T387" s="51"/>
      <c r="U387" s="51"/>
      <c r="V387" s="51"/>
      <c r="W387" s="51"/>
      <c r="X387" s="51"/>
      <c r="Y387" s="51"/>
      <c r="Z387" s="51"/>
    </row>
    <row r="388" ht="15.75" customHeight="1">
      <c r="A388" s="51"/>
      <c r="B388" s="105" t="s">
        <v>20</v>
      </c>
      <c r="C388" s="106"/>
      <c r="D388" s="106"/>
      <c r="E388" s="120" t="s">
        <v>478</v>
      </c>
      <c r="F388" s="106"/>
      <c r="G388" s="106"/>
      <c r="H388" s="108"/>
      <c r="I388" s="109">
        <f>I389+I475+I520</f>
        <v>110708.12</v>
      </c>
      <c r="J388" s="108"/>
      <c r="K388" s="110">
        <f>K389+K475+K520</f>
        <v>138351.22</v>
      </c>
      <c r="L388" s="51"/>
      <c r="M388" s="51"/>
      <c r="N388" s="51"/>
      <c r="O388" s="51"/>
      <c r="P388" s="51"/>
      <c r="Q388" s="51"/>
      <c r="R388" s="51"/>
      <c r="S388" s="51"/>
      <c r="T388" s="51"/>
      <c r="U388" s="51"/>
      <c r="V388" s="51"/>
      <c r="W388" s="51"/>
      <c r="X388" s="51"/>
      <c r="Y388" s="51"/>
      <c r="Z388" s="51"/>
    </row>
    <row r="389" ht="15.75" customHeight="1" outlineLevel="1">
      <c r="A389" s="51"/>
      <c r="B389" s="121" t="s">
        <v>479</v>
      </c>
      <c r="C389" s="122"/>
      <c r="D389" s="122"/>
      <c r="E389" s="122" t="s">
        <v>480</v>
      </c>
      <c r="F389" s="122"/>
      <c r="G389" s="122"/>
      <c r="H389" s="122"/>
      <c r="I389" s="123">
        <f>SUM(I390:I473)</f>
        <v>82785.71</v>
      </c>
      <c r="J389" s="122"/>
      <c r="K389" s="124">
        <f>SUM(K390:K473)</f>
        <v>103456.93</v>
      </c>
      <c r="L389" s="51"/>
      <c r="M389" s="101"/>
      <c r="N389" s="51"/>
      <c r="O389" s="51"/>
      <c r="P389" s="51"/>
      <c r="Q389" s="51"/>
      <c r="R389" s="51"/>
      <c r="S389" s="51"/>
      <c r="T389" s="51"/>
      <c r="U389" s="51"/>
      <c r="V389" s="51"/>
      <c r="W389" s="51"/>
      <c r="X389" s="51"/>
      <c r="Y389" s="51"/>
      <c r="Z389" s="51"/>
    </row>
    <row r="390" ht="15.75" customHeight="1" outlineLevel="2">
      <c r="A390" s="51"/>
      <c r="B390" s="93" t="s">
        <v>481</v>
      </c>
      <c r="C390" s="94" t="s">
        <v>56</v>
      </c>
      <c r="D390" s="94">
        <v>94794.0</v>
      </c>
      <c r="E390" s="95" t="str">
        <f>IF($C390="SINAPI",VLOOKUP($D390,'Comp. Sinapi'!$B:$F,2,0),VLOOKUP($D390,'Comp. Própria'!$B:$I,2,0))</f>
        <v>REGISTRO DE GAVETA BRUTO, LATÃO, ROSCÁVEL, 1 1/2", COM ACABAMENTO E CANOPLA CROMADOS - FORNECIMENTO E INSTALAÇÃO. AF_08/2021</v>
      </c>
      <c r="F390" s="94" t="str">
        <f>IF($C390="SINAPI",VLOOKUP($D390,'Comp. Sinapi'!$B:$F,3,0),VLOOKUP($D390,'Comp. Própria'!$B:$I,7,0))</f>
        <v>UN</v>
      </c>
      <c r="G390" s="97">
        <v>5.0</v>
      </c>
      <c r="H390" s="98">
        <f t="shared" ref="H390:H473" si="129">M390*(1-$M$9)</f>
        <v>147.59</v>
      </c>
      <c r="I390" s="99">
        <f t="shared" ref="I390:I473" si="130">TRUNC((G390*H390),2)</f>
        <v>737.95</v>
      </c>
      <c r="J390" s="98">
        <f t="shared" ref="J390:J473" si="131">H390*(1+$K$8)</f>
        <v>184.443223</v>
      </c>
      <c r="K390" s="100">
        <f t="shared" ref="K390:K473" si="132">TRUNC((G390*J390),2)</f>
        <v>922.21</v>
      </c>
      <c r="L390" s="51"/>
      <c r="M390" s="101">
        <f>IF($C390="SINAPI",VLOOKUP($D390,'Comp. Sinapi'!$B:$F,5,0),VLOOKUP($D390,'Comp. Própria'!$B:$I,8,0))</f>
        <v>147.59</v>
      </c>
      <c r="N390" s="51"/>
      <c r="O390" s="51"/>
      <c r="P390" s="51"/>
      <c r="Q390" s="51"/>
      <c r="R390" s="51"/>
      <c r="S390" s="51"/>
      <c r="T390" s="51"/>
      <c r="U390" s="51"/>
      <c r="V390" s="51"/>
      <c r="W390" s="51"/>
      <c r="X390" s="51"/>
      <c r="Y390" s="51"/>
      <c r="Z390" s="51"/>
    </row>
    <row r="391" ht="15.75" customHeight="1" outlineLevel="2">
      <c r="A391" s="51"/>
      <c r="B391" s="112" t="s">
        <v>482</v>
      </c>
      <c r="C391" s="113" t="s">
        <v>56</v>
      </c>
      <c r="D391" s="113">
        <v>89987.0</v>
      </c>
      <c r="E391" s="114" t="str">
        <f>IF($C391="SINAPI",VLOOKUP($D391,'Comp. Sinapi'!$B:$F,2,0),VLOOKUP($D391,'Comp. Própria'!$B:$I,2,0))</f>
        <v>REGISTRO DE GAVETA BRUTO, LATÃO, ROSCÁVEL, 3/4", COM ACABAMENTO E CANOPLA CROMADOS - FORNECIMENTO E INSTALAÇÃO. AF_08/2021</v>
      </c>
      <c r="F391" s="113" t="str">
        <f>IF($C391="SINAPI",VLOOKUP($D391,'Comp. Sinapi'!$B:$F,3,0),VLOOKUP($D391,'Comp. Própria'!$B:$I,7,0))</f>
        <v>UN</v>
      </c>
      <c r="G391" s="115">
        <v>2.0</v>
      </c>
      <c r="H391" s="116">
        <f t="shared" si="129"/>
        <v>83.41</v>
      </c>
      <c r="I391" s="117">
        <f t="shared" si="130"/>
        <v>166.82</v>
      </c>
      <c r="J391" s="116">
        <f t="shared" si="131"/>
        <v>104.237477</v>
      </c>
      <c r="K391" s="118">
        <f t="shared" si="132"/>
        <v>208.47</v>
      </c>
      <c r="L391" s="51"/>
      <c r="M391" s="101">
        <f>IF($C391="SINAPI",VLOOKUP($D391,'Comp. Sinapi'!$B:$F,5,0),VLOOKUP($D391,'Comp. Própria'!$B:$I,8,0))</f>
        <v>83.41</v>
      </c>
      <c r="N391" s="51"/>
      <c r="O391" s="51"/>
      <c r="P391" s="51"/>
      <c r="Q391" s="51"/>
      <c r="R391" s="51"/>
      <c r="S391" s="51"/>
      <c r="T391" s="51"/>
      <c r="U391" s="51"/>
      <c r="V391" s="51"/>
      <c r="W391" s="51"/>
      <c r="X391" s="51"/>
      <c r="Y391" s="51"/>
      <c r="Z391" s="51"/>
    </row>
    <row r="392" ht="15.75" customHeight="1" outlineLevel="2">
      <c r="A392" s="51"/>
      <c r="B392" s="112" t="s">
        <v>483</v>
      </c>
      <c r="C392" s="113" t="s">
        <v>56</v>
      </c>
      <c r="D392" s="113">
        <v>94499.0</v>
      </c>
      <c r="E392" s="114" t="str">
        <f>IF($C392="SINAPI",VLOOKUP($D392,'Comp. Sinapi'!$B:$F,2,0),VLOOKUP($D392,'Comp. Própria'!$B:$I,2,0))</f>
        <v>REGISTRO DE GAVETA BRUTO, LATÃO, ROSCÁVEL, 2 1/2" - FORNECIMENTO E INSTALAÇÃO. AF_08/2021</v>
      </c>
      <c r="F392" s="113" t="str">
        <f>IF($C392="SINAPI",VLOOKUP($D392,'Comp. Sinapi'!$B:$F,3,0),VLOOKUP($D392,'Comp. Própria'!$B:$I,7,0))</f>
        <v>UN</v>
      </c>
      <c r="G392" s="115">
        <v>3.0</v>
      </c>
      <c r="H392" s="116">
        <f t="shared" si="129"/>
        <v>256.27</v>
      </c>
      <c r="I392" s="117">
        <f t="shared" si="130"/>
        <v>768.81</v>
      </c>
      <c r="J392" s="116">
        <f t="shared" si="131"/>
        <v>320.260619</v>
      </c>
      <c r="K392" s="118">
        <f t="shared" si="132"/>
        <v>960.78</v>
      </c>
      <c r="L392" s="51"/>
      <c r="M392" s="101">
        <f>IF($C392="SINAPI",VLOOKUP($D392,'Comp. Sinapi'!$B:$F,5,0),VLOOKUP($D392,'Comp. Própria'!$B:$I,8,0))</f>
        <v>256.27</v>
      </c>
      <c r="N392" s="51"/>
      <c r="O392" s="51"/>
      <c r="P392" s="51"/>
      <c r="Q392" s="51"/>
      <c r="R392" s="51"/>
      <c r="S392" s="51"/>
      <c r="T392" s="51"/>
      <c r="U392" s="51"/>
      <c r="V392" s="51"/>
      <c r="W392" s="51"/>
      <c r="X392" s="51"/>
      <c r="Y392" s="51"/>
      <c r="Z392" s="51"/>
    </row>
    <row r="393" ht="15.75" customHeight="1" outlineLevel="2">
      <c r="A393" s="51"/>
      <c r="B393" s="112" t="s">
        <v>484</v>
      </c>
      <c r="C393" s="113" t="s">
        <v>56</v>
      </c>
      <c r="D393" s="113">
        <v>94498.0</v>
      </c>
      <c r="E393" s="114" t="str">
        <f>IF($C393="SINAPI",VLOOKUP($D393,'Comp. Sinapi'!$B:$F,2,0),VLOOKUP($D393,'Comp. Própria'!$B:$I,2,0))</f>
        <v>REGISTRO DE GAVETA BRUTO, LATÃO, ROSCÁVEL, 2" - FORNECIMENTO E INSTALAÇÃO. AF_08/2021</v>
      </c>
      <c r="F393" s="113" t="str">
        <f>IF($C393="SINAPI",VLOOKUP($D393,'Comp. Sinapi'!$B:$F,3,0),VLOOKUP($D393,'Comp. Própria'!$B:$I,7,0))</f>
        <v>UN</v>
      </c>
      <c r="G393" s="115">
        <v>1.0</v>
      </c>
      <c r="H393" s="116">
        <f t="shared" si="129"/>
        <v>129.3</v>
      </c>
      <c r="I393" s="117">
        <f t="shared" si="130"/>
        <v>129.3</v>
      </c>
      <c r="J393" s="116">
        <f t="shared" si="131"/>
        <v>161.58621</v>
      </c>
      <c r="K393" s="118">
        <f t="shared" si="132"/>
        <v>161.58</v>
      </c>
      <c r="L393" s="51"/>
      <c r="M393" s="101">
        <f>IF($C393="SINAPI",VLOOKUP($D393,'Comp. Sinapi'!$B:$F,5,0),VLOOKUP($D393,'Comp. Própria'!$B:$I,8,0))</f>
        <v>129.3</v>
      </c>
      <c r="N393" s="51"/>
      <c r="O393" s="51"/>
      <c r="P393" s="51"/>
      <c r="Q393" s="51"/>
      <c r="R393" s="51"/>
      <c r="S393" s="51"/>
      <c r="T393" s="51"/>
      <c r="U393" s="51"/>
      <c r="V393" s="51"/>
      <c r="W393" s="51"/>
      <c r="X393" s="51"/>
      <c r="Y393" s="51"/>
      <c r="Z393" s="51"/>
    </row>
    <row r="394" ht="15.75" customHeight="1" outlineLevel="2">
      <c r="A394" s="51"/>
      <c r="B394" s="112" t="s">
        <v>485</v>
      </c>
      <c r="C394" s="113" t="s">
        <v>56</v>
      </c>
      <c r="D394" s="113">
        <v>89985.0</v>
      </c>
      <c r="E394" s="114" t="str">
        <f>IF($C394="SINAPI",VLOOKUP($D394,'Comp. Sinapi'!$B:$F,2,0),VLOOKUP($D394,'Comp. Própria'!$B:$I,2,0))</f>
        <v>REGISTRO DE PRESSÃO BRUTO, LATÃO, ROSCÁVEL, 3/4", COM ACABAMENTO E CANOPLA CROMADOS - FORNECIMENTO E INSTALAÇÃO. AF_08/2021</v>
      </c>
      <c r="F394" s="113" t="str">
        <f>IF($C394="SINAPI",VLOOKUP($D394,'Comp. Sinapi'!$B:$F,3,0),VLOOKUP($D394,'Comp. Própria'!$B:$I,7,0))</f>
        <v>UN</v>
      </c>
      <c r="G394" s="115">
        <v>6.0</v>
      </c>
      <c r="H394" s="116">
        <f t="shared" si="129"/>
        <v>79.26</v>
      </c>
      <c r="I394" s="117">
        <f t="shared" si="130"/>
        <v>475.56</v>
      </c>
      <c r="J394" s="116">
        <f t="shared" si="131"/>
        <v>99.051222</v>
      </c>
      <c r="K394" s="118">
        <f t="shared" si="132"/>
        <v>594.3</v>
      </c>
      <c r="L394" s="51"/>
      <c r="M394" s="101">
        <f>IF($C394="SINAPI",VLOOKUP($D394,'Comp. Sinapi'!$B:$F,5,0),VLOOKUP($D394,'Comp. Própria'!$B:$I,8,0))</f>
        <v>79.26</v>
      </c>
      <c r="N394" s="51"/>
      <c r="O394" s="51"/>
      <c r="P394" s="51"/>
      <c r="Q394" s="51"/>
      <c r="R394" s="51"/>
      <c r="S394" s="51"/>
      <c r="T394" s="51"/>
      <c r="U394" s="51"/>
      <c r="V394" s="51"/>
      <c r="W394" s="51"/>
      <c r="X394" s="51"/>
      <c r="Y394" s="51"/>
      <c r="Z394" s="51"/>
    </row>
    <row r="395" ht="15.75" customHeight="1" outlineLevel="2">
      <c r="A395" s="51"/>
      <c r="B395" s="112" t="s">
        <v>486</v>
      </c>
      <c r="C395" s="113" t="s">
        <v>56</v>
      </c>
      <c r="D395" s="113">
        <v>99635.0</v>
      </c>
      <c r="E395" s="114" t="str">
        <f>IF($C395="SINAPI",VLOOKUP($D395,'Comp. Sinapi'!$B:$F,2,0),VLOOKUP($D395,'Comp. Própria'!$B:$I,2,0))</f>
        <v>VÁLVULA DE DESCARGA METÁLICA, BASE 1 1/2", ACABAMENTO METALICO CROMADO - FORNECIMENTO E INSTALAÇÃO. AF_08/2021</v>
      </c>
      <c r="F395" s="113" t="str">
        <f>IF($C395="SINAPI",VLOOKUP($D395,'Comp. Sinapi'!$B:$F,3,0),VLOOKUP($D395,'Comp. Própria'!$B:$I,7,0))</f>
        <v>UN</v>
      </c>
      <c r="G395" s="115">
        <v>8.0</v>
      </c>
      <c r="H395" s="116">
        <f t="shared" si="129"/>
        <v>193.19</v>
      </c>
      <c r="I395" s="117">
        <f t="shared" si="130"/>
        <v>1545.52</v>
      </c>
      <c r="J395" s="116">
        <f t="shared" si="131"/>
        <v>241.429543</v>
      </c>
      <c r="K395" s="118">
        <f t="shared" si="132"/>
        <v>1931.43</v>
      </c>
      <c r="L395" s="51"/>
      <c r="M395" s="101">
        <f>IF($C395="SINAPI",VLOOKUP($D395,'Comp. Sinapi'!$B:$F,5,0),VLOOKUP($D395,'Comp. Própria'!$B:$I,8,0))</f>
        <v>193.19</v>
      </c>
      <c r="N395" s="51"/>
      <c r="O395" s="51"/>
      <c r="P395" s="51"/>
      <c r="Q395" s="51"/>
      <c r="R395" s="51"/>
      <c r="S395" s="51"/>
      <c r="T395" s="51"/>
      <c r="U395" s="51"/>
      <c r="V395" s="51"/>
      <c r="W395" s="51"/>
      <c r="X395" s="51"/>
      <c r="Y395" s="51"/>
      <c r="Z395" s="51"/>
    </row>
    <row r="396" ht="15.75" customHeight="1" outlineLevel="2">
      <c r="A396" s="51"/>
      <c r="B396" s="112" t="s">
        <v>487</v>
      </c>
      <c r="C396" s="113" t="s">
        <v>355</v>
      </c>
      <c r="D396" s="113" t="s">
        <v>488</v>
      </c>
      <c r="E396" s="114" t="str">
        <f>IF($C396="SINAPI",VLOOKUP($D396,'Comp. Sinapi'!$B:$F,2,0),VLOOKUP($D396,'Comp. Própria'!$B:$I,2,0))</f>
        <v>LUVA COM BUCHA DE LATÃO, PVC, SOLDÁVEL, DN 25MM X 3/4 , INSTALADO EM RAMAL DE DISTRIBUIÇÃO DE ÁGUA - FORNECIMENTO E INSTALAÇÃO. AF_06/2022</v>
      </c>
      <c r="F396" s="119" t="str">
        <f>IF($C396="SINAPI",VLOOKUP($D396,'Comp. Sinapi'!$B:$F,3,0),VLOOKUP($D396,'Comp. Própria'!$B:$I,7,0))</f>
        <v>UN</v>
      </c>
      <c r="G396" s="115">
        <v>4.0</v>
      </c>
      <c r="H396" s="116">
        <f t="shared" si="129"/>
        <v>2.4645845</v>
      </c>
      <c r="I396" s="117">
        <f t="shared" si="130"/>
        <v>9.85</v>
      </c>
      <c r="J396" s="116">
        <f t="shared" si="131"/>
        <v>3.07999125</v>
      </c>
      <c r="K396" s="118">
        <f t="shared" si="132"/>
        <v>12.31</v>
      </c>
      <c r="L396" s="51"/>
      <c r="M396" s="101">
        <f>IF($C396="SINAPI",VLOOKUP($D396,'Comp. Sinapi'!$B:$F,5,0),VLOOKUP($D396,'Comp. Própria'!$B:$I,8,0))</f>
        <v>2.4645845</v>
      </c>
      <c r="N396" s="51"/>
      <c r="O396" s="51"/>
      <c r="P396" s="51"/>
      <c r="Q396" s="51"/>
      <c r="R396" s="51"/>
      <c r="S396" s="51"/>
      <c r="T396" s="51"/>
      <c r="U396" s="51"/>
      <c r="V396" s="51"/>
      <c r="W396" s="51"/>
      <c r="X396" s="51"/>
      <c r="Y396" s="51"/>
      <c r="Z396" s="51"/>
    </row>
    <row r="397" ht="15.75" customHeight="1" outlineLevel="2">
      <c r="A397" s="51"/>
      <c r="B397" s="112" t="s">
        <v>489</v>
      </c>
      <c r="C397" s="113" t="s">
        <v>56</v>
      </c>
      <c r="D397" s="113">
        <v>89427.0</v>
      </c>
      <c r="E397" s="114" t="str">
        <f>IF($C397="SINAPI",VLOOKUP($D397,'Comp. Sinapi'!$B:$F,2,0),VLOOKUP($D397,'Comp. Própria'!$B:$I,2,0))</f>
        <v>LUVA COM BUCHA DE LATÃO, PVC, SOLDÁVEL, DN 25MM X 3/4 , INSTALADO EM RAMAL DE DISTRIBUIÇÃO DE ÁGUA - FORNECIMENTO E INSTALAÇÃO. AF_06/2022</v>
      </c>
      <c r="F397" s="113" t="str">
        <f>IF($C397="SINAPI",VLOOKUP($D397,'Comp. Sinapi'!$B:$F,3,0),VLOOKUP($D397,'Comp. Própria'!$B:$I,7,0))</f>
        <v>UN</v>
      </c>
      <c r="G397" s="115">
        <v>6.0</v>
      </c>
      <c r="H397" s="116">
        <f t="shared" si="129"/>
        <v>10.75</v>
      </c>
      <c r="I397" s="117">
        <f t="shared" si="130"/>
        <v>64.5</v>
      </c>
      <c r="J397" s="116">
        <f t="shared" si="131"/>
        <v>13.434275</v>
      </c>
      <c r="K397" s="118">
        <f t="shared" si="132"/>
        <v>80.6</v>
      </c>
      <c r="L397" s="51"/>
      <c r="M397" s="101">
        <f>IF($C397="SINAPI",VLOOKUP($D397,'Comp. Sinapi'!$B:$F,5,0),VLOOKUP($D397,'Comp. Própria'!$B:$I,8,0))</f>
        <v>10.75</v>
      </c>
      <c r="N397" s="51"/>
      <c r="O397" s="51"/>
      <c r="P397" s="51"/>
      <c r="Q397" s="51"/>
      <c r="R397" s="51"/>
      <c r="S397" s="51"/>
      <c r="T397" s="51"/>
      <c r="U397" s="51"/>
      <c r="V397" s="51"/>
      <c r="W397" s="51"/>
      <c r="X397" s="51"/>
      <c r="Y397" s="51"/>
      <c r="Z397" s="51"/>
    </row>
    <row r="398" ht="15.75" customHeight="1" outlineLevel="2">
      <c r="A398" s="51"/>
      <c r="B398" s="112" t="s">
        <v>490</v>
      </c>
      <c r="C398" s="113" t="s">
        <v>56</v>
      </c>
      <c r="D398" s="113">
        <v>89429.0</v>
      </c>
      <c r="E398" s="114" t="str">
        <f>IF($C398="SINAPI",VLOOKUP($D398,'Comp. Sinapi'!$B:$F,2,0),VLOOKUP($D398,'Comp. Própria'!$B:$I,2,0))</f>
        <v>ADAPTADOR CURTO COM BOLSA E ROSCA PARA REGISTRO, PVC, SOLDÁVEL, DN 25MM X 3/4 , INSTALADO EM RAMAL DE DISTRIBUIÇÃO DE ÁGUA - FORNECIMENTO E INSTALAÇÃO. AF_06/2022</v>
      </c>
      <c r="F398" s="113" t="str">
        <f>IF($C398="SINAPI",VLOOKUP($D398,'Comp. Sinapi'!$B:$F,3,0),VLOOKUP($D398,'Comp. Própria'!$B:$I,7,0))</f>
        <v>UN</v>
      </c>
      <c r="G398" s="115">
        <v>4.0</v>
      </c>
      <c r="H398" s="116">
        <f t="shared" si="129"/>
        <v>5.71</v>
      </c>
      <c r="I398" s="117">
        <f t="shared" si="130"/>
        <v>22.84</v>
      </c>
      <c r="J398" s="116">
        <f t="shared" si="131"/>
        <v>7.135787</v>
      </c>
      <c r="K398" s="118">
        <f t="shared" si="132"/>
        <v>28.54</v>
      </c>
      <c r="L398" s="51"/>
      <c r="M398" s="101">
        <f>IF($C398="SINAPI",VLOOKUP($D398,'Comp. Sinapi'!$B:$F,5,0),VLOOKUP($D398,'Comp. Própria'!$B:$I,8,0))</f>
        <v>5.71</v>
      </c>
      <c r="N398" s="51"/>
      <c r="O398" s="51"/>
      <c r="P398" s="51"/>
      <c r="Q398" s="51"/>
      <c r="R398" s="51"/>
      <c r="S398" s="51"/>
      <c r="T398" s="51"/>
      <c r="U398" s="51"/>
      <c r="V398" s="51"/>
      <c r="W398" s="51"/>
      <c r="X398" s="51"/>
      <c r="Y398" s="51"/>
      <c r="Z398" s="51"/>
    </row>
    <row r="399" ht="15.75" customHeight="1" outlineLevel="2">
      <c r="A399" s="51"/>
      <c r="B399" s="112" t="s">
        <v>491</v>
      </c>
      <c r="C399" s="113" t="s">
        <v>56</v>
      </c>
      <c r="D399" s="113">
        <v>89596.0</v>
      </c>
      <c r="E399" s="114" t="str">
        <f>IF($C399="SINAPI",VLOOKUP($D399,'Comp. Sinapi'!$B:$F,2,0),VLOOKUP($D399,'Comp. Própria'!$B:$I,2,0))</f>
        <v>ADAPTADOR CURTO COM BOLSA E ROSCA PARA REGISTRO, PVC, SOLDÁVEL, DN 50MM X 1.1/2 , INSTALADO EM PRUMADA DE ÁGUA - FORNECIMENTO E INSTALAÇÃO. AF_06/2022</v>
      </c>
      <c r="F399" s="113" t="str">
        <f>IF($C399="SINAPI",VLOOKUP($D399,'Comp. Sinapi'!$B:$F,3,0),VLOOKUP($D399,'Comp. Própria'!$B:$I,7,0))</f>
        <v>UN</v>
      </c>
      <c r="G399" s="115">
        <v>22.0</v>
      </c>
      <c r="H399" s="116">
        <f t="shared" si="129"/>
        <v>9.56</v>
      </c>
      <c r="I399" s="117">
        <f t="shared" si="130"/>
        <v>210.32</v>
      </c>
      <c r="J399" s="116">
        <f t="shared" si="131"/>
        <v>11.947132</v>
      </c>
      <c r="K399" s="118">
        <f t="shared" si="132"/>
        <v>262.83</v>
      </c>
      <c r="L399" s="51"/>
      <c r="M399" s="101">
        <f>IF($C399="SINAPI",VLOOKUP($D399,'Comp. Sinapi'!$B:$F,5,0),VLOOKUP($D399,'Comp. Própria'!$B:$I,8,0))</f>
        <v>9.56</v>
      </c>
      <c r="N399" s="51"/>
      <c r="O399" s="51"/>
      <c r="P399" s="51"/>
      <c r="Q399" s="51"/>
      <c r="R399" s="51"/>
      <c r="S399" s="51"/>
      <c r="T399" s="51"/>
      <c r="U399" s="51"/>
      <c r="V399" s="51"/>
      <c r="W399" s="51"/>
      <c r="X399" s="51"/>
      <c r="Y399" s="51"/>
      <c r="Z399" s="51"/>
    </row>
    <row r="400" ht="15.75" customHeight="1" outlineLevel="2">
      <c r="A400" s="51"/>
      <c r="B400" s="112" t="s">
        <v>492</v>
      </c>
      <c r="C400" s="113" t="s">
        <v>56</v>
      </c>
      <c r="D400" s="113">
        <v>89610.0</v>
      </c>
      <c r="E400" s="114" t="str">
        <f>IF($C400="SINAPI",VLOOKUP($D400,'Comp. Sinapi'!$B:$F,2,0),VLOOKUP($D400,'Comp. Própria'!$B:$I,2,0))</f>
        <v>ADAPTADOR CURTO COM BOLSA E ROSCA PARA REGISTRO, PVC, SOLDÁVEL, DN 60MM X 2 , INSTALADO EM PRUMADA DE ÁGUA - FORNECIMENTO E INSTALAÇÃO. AF_06/2022</v>
      </c>
      <c r="F400" s="113" t="str">
        <f>IF($C400="SINAPI",VLOOKUP($D400,'Comp. Sinapi'!$B:$F,3,0),VLOOKUP($D400,'Comp. Própria'!$B:$I,7,0))</f>
        <v>UN</v>
      </c>
      <c r="G400" s="115">
        <v>2.0</v>
      </c>
      <c r="H400" s="116">
        <f t="shared" si="129"/>
        <v>17.55</v>
      </c>
      <c r="I400" s="117">
        <f t="shared" si="130"/>
        <v>35.1</v>
      </c>
      <c r="J400" s="116">
        <f t="shared" si="131"/>
        <v>21.932235</v>
      </c>
      <c r="K400" s="118">
        <f t="shared" si="132"/>
        <v>43.86</v>
      </c>
      <c r="L400" s="51"/>
      <c r="M400" s="101">
        <f>IF($C400="SINAPI",VLOOKUP($D400,'Comp. Sinapi'!$B:$F,5,0),VLOOKUP($D400,'Comp. Própria'!$B:$I,8,0))</f>
        <v>17.55</v>
      </c>
      <c r="N400" s="51"/>
      <c r="O400" s="51"/>
      <c r="P400" s="51"/>
      <c r="Q400" s="51"/>
      <c r="R400" s="51"/>
      <c r="S400" s="51"/>
      <c r="T400" s="51"/>
      <c r="U400" s="51"/>
      <c r="V400" s="51"/>
      <c r="W400" s="51"/>
      <c r="X400" s="51"/>
      <c r="Y400" s="51"/>
      <c r="Z400" s="51"/>
    </row>
    <row r="401" ht="15.75" customHeight="1" outlineLevel="2">
      <c r="A401" s="51"/>
      <c r="B401" s="112" t="s">
        <v>493</v>
      </c>
      <c r="C401" s="113" t="s">
        <v>56</v>
      </c>
      <c r="D401" s="113">
        <v>89613.0</v>
      </c>
      <c r="E401" s="114" t="str">
        <f>IF($C401="SINAPI",VLOOKUP($D401,'Comp. Sinapi'!$B:$F,2,0),VLOOKUP($D401,'Comp. Própria'!$B:$I,2,0))</f>
        <v>ADAPTADOR CURTO COM BOLSA E ROSCA PARA REGISTRO, PVC, SOLDÁVEL, DN 75MM X 2.1/2", INSTALADO EM PRUMADA DE ÁGUA - FORNECIMENTO E INSTALAÇÃO. AF_12/2014</v>
      </c>
      <c r="F401" s="113" t="str">
        <f>IF($C401="SINAPI",VLOOKUP($D401,'Comp. Sinapi'!$B:$F,3,0),VLOOKUP($D401,'Comp. Própria'!$B:$I,7,0))</f>
        <v>UN</v>
      </c>
      <c r="G401" s="115">
        <v>6.0</v>
      </c>
      <c r="H401" s="116">
        <f t="shared" si="129"/>
        <v>27.19</v>
      </c>
      <c r="I401" s="117">
        <f t="shared" si="130"/>
        <v>163.14</v>
      </c>
      <c r="J401" s="116">
        <f t="shared" si="131"/>
        <v>33.979343</v>
      </c>
      <c r="K401" s="118">
        <f t="shared" si="132"/>
        <v>203.87</v>
      </c>
      <c r="L401" s="51"/>
      <c r="M401" s="101">
        <f>IF($C401="SINAPI",VLOOKUP($D401,'Comp. Sinapi'!$B:$F,5,0),VLOOKUP($D401,'Comp. Própria'!$B:$I,8,0))</f>
        <v>27.19</v>
      </c>
      <c r="N401" s="51"/>
      <c r="O401" s="51"/>
      <c r="P401" s="51"/>
      <c r="Q401" s="51"/>
      <c r="R401" s="51"/>
      <c r="S401" s="51"/>
      <c r="T401" s="51"/>
      <c r="U401" s="51"/>
      <c r="V401" s="51"/>
      <c r="W401" s="51"/>
      <c r="X401" s="51"/>
      <c r="Y401" s="51"/>
      <c r="Z401" s="51"/>
    </row>
    <row r="402" ht="15.75" customHeight="1" outlineLevel="2">
      <c r="A402" s="51"/>
      <c r="B402" s="112" t="s">
        <v>494</v>
      </c>
      <c r="C402" s="113" t="s">
        <v>56</v>
      </c>
      <c r="D402" s="113">
        <v>103959.0</v>
      </c>
      <c r="E402" s="114" t="str">
        <f>IF($C402="SINAPI",VLOOKUP($D402,'Comp. Sinapi'!$B:$F,2,0),VLOOKUP($D402,'Comp. Própria'!$B:$I,2,0))</f>
        <v>BUCHA DE REDUÇÃO, CURTA, PVC, SOLDÁVEL, DN 60 X 50 MM, INSTALADO EM PRUMADA DE ÁGUA - FORNECIMENTO E INSTALAÇÃO. AF_06/2022</v>
      </c>
      <c r="F402" s="113" t="str">
        <f>IF($C402="SINAPI",VLOOKUP($D402,'Comp. Sinapi'!$B:$F,3,0),VLOOKUP($D402,'Comp. Própria'!$B:$I,7,0))</f>
        <v>UN</v>
      </c>
      <c r="G402" s="115">
        <v>1.0</v>
      </c>
      <c r="H402" s="116">
        <f t="shared" si="129"/>
        <v>13.69</v>
      </c>
      <c r="I402" s="117">
        <f t="shared" si="130"/>
        <v>13.69</v>
      </c>
      <c r="J402" s="116">
        <f t="shared" si="131"/>
        <v>17.108393</v>
      </c>
      <c r="K402" s="118">
        <f t="shared" si="132"/>
        <v>17.1</v>
      </c>
      <c r="L402" s="51"/>
      <c r="M402" s="101">
        <f>IF($C402="SINAPI",VLOOKUP($D402,'Comp. Sinapi'!$B:$F,5,0),VLOOKUP($D402,'Comp. Própria'!$B:$I,8,0))</f>
        <v>13.69</v>
      </c>
      <c r="N402" s="51"/>
      <c r="O402" s="51"/>
      <c r="P402" s="51"/>
      <c r="Q402" s="51"/>
      <c r="R402" s="51"/>
      <c r="S402" s="51"/>
      <c r="T402" s="51"/>
      <c r="U402" s="51"/>
      <c r="V402" s="51"/>
      <c r="W402" s="51"/>
      <c r="X402" s="51"/>
      <c r="Y402" s="51"/>
      <c r="Z402" s="51"/>
    </row>
    <row r="403" ht="15.75" customHeight="1" outlineLevel="2">
      <c r="A403" s="51"/>
      <c r="B403" s="112" t="s">
        <v>495</v>
      </c>
      <c r="C403" s="113" t="s">
        <v>56</v>
      </c>
      <c r="D403" s="113">
        <v>103999.0</v>
      </c>
      <c r="E403" s="114" t="str">
        <f>IF($C403="SINAPI",VLOOKUP($D403,'Comp. Sinapi'!$B:$F,2,0),VLOOKUP($D403,'Comp. Própria'!$B:$I,2,0))</f>
        <v>BUCHA DE REDUÇÃO, LONGA, PVC, SOLDÁVEL, DN 50 X 25 MM, INSTALADO EM RAMAL DE DISTRIBUIÇÃO DE ÁGUA - FORNECIMENTO E INSTALAÇÃO. AF_06/2022</v>
      </c>
      <c r="F403" s="113" t="str">
        <f>IF($C403="SINAPI",VLOOKUP($D403,'Comp. Sinapi'!$B:$F,3,0),VLOOKUP($D403,'Comp. Própria'!$B:$I,7,0))</f>
        <v>UN</v>
      </c>
      <c r="G403" s="115">
        <v>7.0</v>
      </c>
      <c r="H403" s="116">
        <f t="shared" si="129"/>
        <v>11.49</v>
      </c>
      <c r="I403" s="117">
        <f t="shared" si="130"/>
        <v>80.43</v>
      </c>
      <c r="J403" s="116">
        <f t="shared" si="131"/>
        <v>14.359053</v>
      </c>
      <c r="K403" s="118">
        <f t="shared" si="132"/>
        <v>100.51</v>
      </c>
      <c r="L403" s="51"/>
      <c r="M403" s="101">
        <f>IF($C403="SINAPI",VLOOKUP($D403,'Comp. Sinapi'!$B:$F,5,0),VLOOKUP($D403,'Comp. Própria'!$B:$I,8,0))</f>
        <v>11.49</v>
      </c>
      <c r="N403" s="51"/>
      <c r="O403" s="51"/>
      <c r="P403" s="51"/>
      <c r="Q403" s="51"/>
      <c r="R403" s="51"/>
      <c r="S403" s="51"/>
      <c r="T403" s="51"/>
      <c r="U403" s="51"/>
      <c r="V403" s="51"/>
      <c r="W403" s="51"/>
      <c r="X403" s="51"/>
      <c r="Y403" s="51"/>
      <c r="Z403" s="51"/>
    </row>
    <row r="404" ht="15.75" customHeight="1" outlineLevel="2">
      <c r="A404" s="51"/>
      <c r="B404" s="112" t="s">
        <v>496</v>
      </c>
      <c r="C404" s="113" t="s">
        <v>56</v>
      </c>
      <c r="D404" s="113">
        <v>103968.0</v>
      </c>
      <c r="E404" s="114" t="str">
        <f>IF($C404="SINAPI",VLOOKUP($D404,'Comp. Sinapi'!$B:$F,2,0),VLOOKUP($D404,'Comp. Própria'!$B:$I,2,0))</f>
        <v>BUCHA DE REDUÇÃO, LONGA, PVC, SOLDÁVEL, DN 60 X 25 MM, INSTALADO EM PRUMADA DE ÁGUA - FORNECIMENTO E INSTALAÇÃO. AF_06/2022</v>
      </c>
      <c r="F404" s="113" t="str">
        <f>IF($C404="SINAPI",VLOOKUP($D404,'Comp. Sinapi'!$B:$F,3,0),VLOOKUP($D404,'Comp. Própria'!$B:$I,7,0))</f>
        <v>UN</v>
      </c>
      <c r="G404" s="115">
        <v>1.0</v>
      </c>
      <c r="H404" s="116">
        <f t="shared" si="129"/>
        <v>14.91</v>
      </c>
      <c r="I404" s="117">
        <f t="shared" si="130"/>
        <v>14.91</v>
      </c>
      <c r="J404" s="116">
        <f t="shared" si="131"/>
        <v>18.633027</v>
      </c>
      <c r="K404" s="118">
        <f t="shared" si="132"/>
        <v>18.63</v>
      </c>
      <c r="L404" s="51"/>
      <c r="M404" s="101">
        <f>IF($C404="SINAPI",VLOOKUP($D404,'Comp. Sinapi'!$B:$F,5,0),VLOOKUP($D404,'Comp. Própria'!$B:$I,8,0))</f>
        <v>14.91</v>
      </c>
      <c r="N404" s="51"/>
      <c r="O404" s="51"/>
      <c r="P404" s="51"/>
      <c r="Q404" s="51"/>
      <c r="R404" s="51"/>
      <c r="S404" s="51"/>
      <c r="T404" s="51"/>
      <c r="U404" s="51"/>
      <c r="V404" s="51"/>
      <c r="W404" s="51"/>
      <c r="X404" s="51"/>
      <c r="Y404" s="51"/>
      <c r="Z404" s="51"/>
    </row>
    <row r="405" ht="15.75" customHeight="1" outlineLevel="2">
      <c r="A405" s="51"/>
      <c r="B405" s="112" t="s">
        <v>497</v>
      </c>
      <c r="C405" s="113" t="s">
        <v>355</v>
      </c>
      <c r="D405" s="113" t="s">
        <v>498</v>
      </c>
      <c r="E405" s="114" t="str">
        <f>IF($C405="SINAPI",VLOOKUP($D405,'Comp. Sinapi'!$B:$F,2,0),VLOOKUP($D405,'Comp. Própria'!$B:$I,2,0))</f>
        <v>BUCHA DE REDUÇÃO DE PVC, SOLDÁVEL, LONGA, COM 75 X 60 MM, PARA ÁGUA FRIA PREDIAL - FORNECIMENTO E INSTALAÇÃO</v>
      </c>
      <c r="F405" s="119" t="str">
        <f>IF($C405="SINAPI",VLOOKUP($D405,'Comp. Sinapi'!$B:$F,3,0),VLOOKUP($D405,'Comp. Própria'!$B:$I,7,0))</f>
        <v>UN</v>
      </c>
      <c r="G405" s="115">
        <v>1.0</v>
      </c>
      <c r="H405" s="116">
        <f t="shared" si="129"/>
        <v>15.0067</v>
      </c>
      <c r="I405" s="117">
        <f t="shared" si="130"/>
        <v>15</v>
      </c>
      <c r="J405" s="116">
        <f t="shared" si="131"/>
        <v>18.75387299</v>
      </c>
      <c r="K405" s="118">
        <f t="shared" si="132"/>
        <v>18.75</v>
      </c>
      <c r="L405" s="51"/>
      <c r="M405" s="101">
        <f>IF($C405="SINAPI",VLOOKUP($D405,'Comp. Sinapi'!$B:$F,5,0),VLOOKUP($D405,'Comp. Própria'!$B:$I,8,0))</f>
        <v>15.0067</v>
      </c>
      <c r="N405" s="51"/>
      <c r="O405" s="51"/>
      <c r="P405" s="51"/>
      <c r="Q405" s="51"/>
      <c r="R405" s="51"/>
      <c r="S405" s="51"/>
      <c r="T405" s="51"/>
      <c r="U405" s="51"/>
      <c r="V405" s="51"/>
      <c r="W405" s="51"/>
      <c r="X405" s="51"/>
      <c r="Y405" s="51"/>
      <c r="Z405" s="51"/>
    </row>
    <row r="406" ht="15.75" customHeight="1" outlineLevel="2">
      <c r="A406" s="51"/>
      <c r="B406" s="112" t="s">
        <v>499</v>
      </c>
      <c r="C406" s="113" t="s">
        <v>56</v>
      </c>
      <c r="D406" s="113">
        <v>103972.0</v>
      </c>
      <c r="E406" s="114" t="str">
        <f>IF($C406="SINAPI",VLOOKUP($D406,'Comp. Sinapi'!$B:$F,2,0),VLOOKUP($D406,'Comp. Própria'!$B:$I,2,0))</f>
        <v>BUCHA DE REDUÇÃO, LONGA, PVC, SOLDÁVEL, DN 75 X 50 MM, INSTALADO EM PRUMADA DE ÁGUA - FORNECIMENTO E INSTALAÇÃO. AF_06/2022</v>
      </c>
      <c r="F406" s="113" t="str">
        <f>IF($C406="SINAPI",VLOOKUP($D406,'Comp. Sinapi'!$B:$F,3,0),VLOOKUP($D406,'Comp. Própria'!$B:$I,7,0))</f>
        <v>UN</v>
      </c>
      <c r="G406" s="115">
        <v>4.0</v>
      </c>
      <c r="H406" s="116">
        <f t="shared" si="129"/>
        <v>25.87</v>
      </c>
      <c r="I406" s="117">
        <f t="shared" si="130"/>
        <v>103.48</v>
      </c>
      <c r="J406" s="116">
        <f t="shared" si="131"/>
        <v>32.329739</v>
      </c>
      <c r="K406" s="118">
        <f t="shared" si="132"/>
        <v>129.31</v>
      </c>
      <c r="L406" s="51"/>
      <c r="M406" s="101">
        <f>IF($C406="SINAPI",VLOOKUP($D406,'Comp. Sinapi'!$B:$F,5,0),VLOOKUP($D406,'Comp. Própria'!$B:$I,8,0))</f>
        <v>25.87</v>
      </c>
      <c r="N406" s="51"/>
      <c r="O406" s="51"/>
      <c r="P406" s="51"/>
      <c r="Q406" s="51"/>
      <c r="R406" s="51"/>
      <c r="S406" s="51"/>
      <c r="T406" s="51"/>
      <c r="U406" s="51"/>
      <c r="V406" s="51"/>
      <c r="W406" s="51"/>
      <c r="X406" s="51"/>
      <c r="Y406" s="51"/>
      <c r="Z406" s="51"/>
    </row>
    <row r="407" ht="15.75" customHeight="1" outlineLevel="2">
      <c r="A407" s="51"/>
      <c r="B407" s="112" t="s">
        <v>500</v>
      </c>
      <c r="C407" s="113" t="s">
        <v>355</v>
      </c>
      <c r="D407" s="113" t="s">
        <v>501</v>
      </c>
      <c r="E407" s="114" t="str">
        <f>IF($C407="SINAPI",VLOOKUP($D407,'Comp. Sinapi'!$B:$F,2,0),VLOOKUP($D407,'Comp. Própria'!$B:$I,2,0))</f>
        <v>BUCHA DE REDUÇÃO DE PVC, SOLDÁVEL, CURTA, COM 85 X 75 MM, PARA ÁGUA FRIA PREDIAL - FORNECIMENTO E INSTALAÇÃO</v>
      </c>
      <c r="F407" s="119" t="str">
        <f>IF($C407="SINAPI",VLOOKUP($D407,'Comp. Sinapi'!$B:$F,3,0),VLOOKUP($D407,'Comp. Própria'!$B:$I,7,0))</f>
        <v>UN</v>
      </c>
      <c r="G407" s="115">
        <v>2.0</v>
      </c>
      <c r="H407" s="116">
        <f t="shared" si="129"/>
        <v>12.31185</v>
      </c>
      <c r="I407" s="117">
        <f t="shared" si="130"/>
        <v>24.62</v>
      </c>
      <c r="J407" s="116">
        <f t="shared" si="131"/>
        <v>15.38611895</v>
      </c>
      <c r="K407" s="118">
        <f t="shared" si="132"/>
        <v>30.77</v>
      </c>
      <c r="L407" s="51"/>
      <c r="M407" s="101">
        <f>IF($C407="SINAPI",VLOOKUP($D407,'Comp. Sinapi'!$B:$F,5,0),VLOOKUP($D407,'Comp. Própria'!$B:$I,8,0))</f>
        <v>12.31185</v>
      </c>
      <c r="N407" s="51"/>
      <c r="O407" s="51"/>
      <c r="P407" s="51"/>
      <c r="Q407" s="51"/>
      <c r="R407" s="51"/>
      <c r="S407" s="51"/>
      <c r="T407" s="51"/>
      <c r="U407" s="51"/>
      <c r="V407" s="51"/>
      <c r="W407" s="51"/>
      <c r="X407" s="51"/>
      <c r="Y407" s="51"/>
      <c r="Z407" s="51"/>
    </row>
    <row r="408" ht="15.75" customHeight="1" outlineLevel="2">
      <c r="A408" s="51"/>
      <c r="B408" s="112" t="s">
        <v>502</v>
      </c>
      <c r="C408" s="113" t="s">
        <v>56</v>
      </c>
      <c r="D408" s="113">
        <v>89408.0</v>
      </c>
      <c r="E408" s="114" t="str">
        <f>IF($C408="SINAPI",VLOOKUP($D408,'Comp. Sinapi'!$B:$F,2,0),VLOOKUP($D408,'Comp. Própria'!$B:$I,2,0))</f>
        <v>JOELHO 90 GRAUS, PVC, SOLDÁVEL, DN 25MM, INSTALADO EM RAMAL DE DISTRIBUIÇÃO DE ÁGUA - FORNECIMENTO E INSTALAÇÃO. AF_06/2022</v>
      </c>
      <c r="F408" s="113" t="str">
        <f>IF($C408="SINAPI",VLOOKUP($D408,'Comp. Sinapi'!$B:$F,3,0),VLOOKUP($D408,'Comp. Própria'!$B:$I,7,0))</f>
        <v>UN</v>
      </c>
      <c r="G408" s="115">
        <v>14.0</v>
      </c>
      <c r="H408" s="116">
        <f t="shared" si="129"/>
        <v>8.13</v>
      </c>
      <c r="I408" s="117">
        <f t="shared" si="130"/>
        <v>113.82</v>
      </c>
      <c r="J408" s="116">
        <f t="shared" si="131"/>
        <v>10.160061</v>
      </c>
      <c r="K408" s="118">
        <f t="shared" si="132"/>
        <v>142.24</v>
      </c>
      <c r="L408" s="51"/>
      <c r="M408" s="101">
        <f>IF($C408="SINAPI",VLOOKUP($D408,'Comp. Sinapi'!$B:$F,5,0),VLOOKUP($D408,'Comp. Própria'!$B:$I,8,0))</f>
        <v>8.13</v>
      </c>
      <c r="N408" s="51"/>
      <c r="O408" s="51"/>
      <c r="P408" s="51"/>
      <c r="Q408" s="51"/>
      <c r="R408" s="51"/>
      <c r="S408" s="51"/>
      <c r="T408" s="51"/>
      <c r="U408" s="51"/>
      <c r="V408" s="51"/>
      <c r="W408" s="51"/>
      <c r="X408" s="51"/>
      <c r="Y408" s="51"/>
      <c r="Z408" s="51"/>
    </row>
    <row r="409" ht="15.75" customHeight="1" outlineLevel="2">
      <c r="A409" s="51"/>
      <c r="B409" s="112" t="s">
        <v>503</v>
      </c>
      <c r="C409" s="113" t="s">
        <v>56</v>
      </c>
      <c r="D409" s="113">
        <v>103984.0</v>
      </c>
      <c r="E409" s="114" t="str">
        <f>IF($C409="SINAPI",VLOOKUP($D409,'Comp. Sinapi'!$B:$F,2,0),VLOOKUP($D409,'Comp. Própria'!$B:$I,2,0))</f>
        <v>JOELHO 90 GRAUS, PVC, SOLDÁVEL, DN 50MM, INSTALADO EM RAMAL DE DISTRIBUIÇÃO DE ÁGUA - FORNECIMENTO E INSTALAÇÃO. AF_06/2022</v>
      </c>
      <c r="F409" s="113" t="str">
        <f>IF($C409="SINAPI",VLOOKUP($D409,'Comp. Sinapi'!$B:$F,3,0),VLOOKUP($D409,'Comp. Própria'!$B:$I,7,0))</f>
        <v>UN</v>
      </c>
      <c r="G409" s="115">
        <v>22.0</v>
      </c>
      <c r="H409" s="116">
        <f t="shared" si="129"/>
        <v>18.05</v>
      </c>
      <c r="I409" s="117">
        <f t="shared" si="130"/>
        <v>397.1</v>
      </c>
      <c r="J409" s="116">
        <f t="shared" si="131"/>
        <v>22.557085</v>
      </c>
      <c r="K409" s="118">
        <f t="shared" si="132"/>
        <v>496.25</v>
      </c>
      <c r="L409" s="51"/>
      <c r="M409" s="101">
        <f>IF($C409="SINAPI",VLOOKUP($D409,'Comp. Sinapi'!$B:$F,5,0),VLOOKUP($D409,'Comp. Própria'!$B:$I,8,0))</f>
        <v>18.05</v>
      </c>
      <c r="N409" s="51"/>
      <c r="O409" s="51"/>
      <c r="P409" s="51"/>
      <c r="Q409" s="51"/>
      <c r="R409" s="51"/>
      <c r="S409" s="51"/>
      <c r="T409" s="51"/>
      <c r="U409" s="51"/>
      <c r="V409" s="51"/>
      <c r="W409" s="51"/>
      <c r="X409" s="51"/>
      <c r="Y409" s="51"/>
      <c r="Z409" s="51"/>
    </row>
    <row r="410" ht="15.75" customHeight="1" outlineLevel="2">
      <c r="A410" s="51"/>
      <c r="B410" s="112" t="s">
        <v>504</v>
      </c>
      <c r="C410" s="113" t="s">
        <v>56</v>
      </c>
      <c r="D410" s="113">
        <v>89513.0</v>
      </c>
      <c r="E410" s="114" t="str">
        <f>IF($C410="SINAPI",VLOOKUP($D410,'Comp. Sinapi'!$B:$F,2,0),VLOOKUP($D410,'Comp. Própria'!$B:$I,2,0))</f>
        <v>JOELHO 90 GRAUS, PVC, SOLDÁVEL, DN 75MM, INSTALADO EM PRUMADA DE ÁGUA - FORNECIMENTO E INSTALAÇÃO. AF_06/2022</v>
      </c>
      <c r="F410" s="113" t="str">
        <f>IF($C410="SINAPI",VLOOKUP($D410,'Comp. Sinapi'!$B:$F,3,0),VLOOKUP($D410,'Comp. Própria'!$B:$I,7,0))</f>
        <v>UN</v>
      </c>
      <c r="G410" s="115">
        <v>13.0</v>
      </c>
      <c r="H410" s="116">
        <f t="shared" si="129"/>
        <v>90.13</v>
      </c>
      <c r="I410" s="117">
        <f t="shared" si="130"/>
        <v>1171.69</v>
      </c>
      <c r="J410" s="116">
        <f t="shared" si="131"/>
        <v>112.635461</v>
      </c>
      <c r="K410" s="118">
        <f t="shared" si="132"/>
        <v>1464.26</v>
      </c>
      <c r="L410" s="51"/>
      <c r="M410" s="101">
        <f>IF($C410="SINAPI",VLOOKUP($D410,'Comp. Sinapi'!$B:$F,5,0),VLOOKUP($D410,'Comp. Própria'!$B:$I,8,0))</f>
        <v>90.13</v>
      </c>
      <c r="N410" s="51"/>
      <c r="O410" s="51"/>
      <c r="P410" s="51"/>
      <c r="Q410" s="51"/>
      <c r="R410" s="51"/>
      <c r="S410" s="51"/>
      <c r="T410" s="51"/>
      <c r="U410" s="51"/>
      <c r="V410" s="51"/>
      <c r="W410" s="51"/>
      <c r="X410" s="51"/>
      <c r="Y410" s="51"/>
      <c r="Z410" s="51"/>
    </row>
    <row r="411" ht="15.75" customHeight="1" outlineLevel="2">
      <c r="A411" s="51"/>
      <c r="B411" s="112" t="s">
        <v>505</v>
      </c>
      <c r="C411" s="113" t="s">
        <v>56</v>
      </c>
      <c r="D411" s="113">
        <v>89521.0</v>
      </c>
      <c r="E411" s="114" t="str">
        <f>IF($C411="SINAPI",VLOOKUP($D411,'Comp. Sinapi'!$B:$F,2,0),VLOOKUP($D411,'Comp. Própria'!$B:$I,2,0))</f>
        <v>JOELHO 90 GRAUS, PVC, SOLDÁVEL, DN 85MM, INSTALADO EM PRUMADA DE ÁGUA - FORNECIMENTO E INSTALAÇÃO. AF_06/2022</v>
      </c>
      <c r="F411" s="113" t="str">
        <f>IF($C411="SINAPI",VLOOKUP($D411,'Comp. Sinapi'!$B:$F,3,0),VLOOKUP($D411,'Comp. Própria'!$B:$I,7,0))</f>
        <v>UN</v>
      </c>
      <c r="G411" s="115">
        <v>1.0</v>
      </c>
      <c r="H411" s="116">
        <f t="shared" si="129"/>
        <v>107.45</v>
      </c>
      <c r="I411" s="117">
        <f t="shared" si="130"/>
        <v>107.45</v>
      </c>
      <c r="J411" s="116">
        <f t="shared" si="131"/>
        <v>134.280265</v>
      </c>
      <c r="K411" s="118">
        <f t="shared" si="132"/>
        <v>134.28</v>
      </c>
      <c r="L411" s="51"/>
      <c r="M411" s="101">
        <f>IF($C411="SINAPI",VLOOKUP($D411,'Comp. Sinapi'!$B:$F,5,0),VLOOKUP($D411,'Comp. Própria'!$B:$I,8,0))</f>
        <v>107.45</v>
      </c>
      <c r="N411" s="51"/>
      <c r="O411" s="51"/>
      <c r="P411" s="51"/>
      <c r="Q411" s="51"/>
      <c r="R411" s="51"/>
      <c r="S411" s="51"/>
      <c r="T411" s="51"/>
      <c r="U411" s="51"/>
      <c r="V411" s="51"/>
      <c r="W411" s="51"/>
      <c r="X411" s="51"/>
      <c r="Y411" s="51"/>
      <c r="Z411" s="51"/>
    </row>
    <row r="412" ht="15.75" customHeight="1" outlineLevel="2">
      <c r="A412" s="51"/>
      <c r="B412" s="112" t="s">
        <v>506</v>
      </c>
      <c r="C412" s="113" t="s">
        <v>56</v>
      </c>
      <c r="D412" s="113">
        <v>90443.0</v>
      </c>
      <c r="E412" s="114" t="str">
        <f>IF($C412="SINAPI",VLOOKUP($D412,'Comp. Sinapi'!$B:$F,2,0),VLOOKUP($D412,'Comp. Própria'!$B:$I,2,0))</f>
        <v>RASGO LINEAR MANUAL EM ALVENARIA, PARA RAMAIS/ DISTRIBUIÇÃO DE INSTALAÇÕES HIDRÁULICAS, DIÂMETROS MENORES OU IGUAIS A 40 MM. AF_09/2023</v>
      </c>
      <c r="F412" s="113" t="str">
        <f>IF($C412="SINAPI",VLOOKUP($D412,'Comp. Sinapi'!$B:$F,3,0),VLOOKUP($D412,'Comp. Própria'!$B:$I,7,0))</f>
        <v>M</v>
      </c>
      <c r="G412" s="115">
        <v>36.0</v>
      </c>
      <c r="H412" s="116">
        <f t="shared" si="129"/>
        <v>7.37</v>
      </c>
      <c r="I412" s="117">
        <f t="shared" si="130"/>
        <v>265.32</v>
      </c>
      <c r="J412" s="116">
        <f t="shared" si="131"/>
        <v>9.210289</v>
      </c>
      <c r="K412" s="118">
        <f t="shared" si="132"/>
        <v>331.57</v>
      </c>
      <c r="L412" s="51"/>
      <c r="M412" s="101">
        <f>IF($C412="SINAPI",VLOOKUP($D412,'Comp. Sinapi'!$B:$F,5,0),VLOOKUP($D412,'Comp. Própria'!$B:$I,8,0))</f>
        <v>7.37</v>
      </c>
      <c r="N412" s="51"/>
      <c r="O412" s="51"/>
      <c r="P412" s="51"/>
      <c r="Q412" s="51"/>
      <c r="R412" s="51"/>
      <c r="S412" s="51"/>
      <c r="T412" s="51"/>
      <c r="U412" s="51"/>
      <c r="V412" s="51"/>
      <c r="W412" s="51"/>
      <c r="X412" s="51"/>
      <c r="Y412" s="51"/>
      <c r="Z412" s="51"/>
    </row>
    <row r="413" ht="15.75" customHeight="1" outlineLevel="2">
      <c r="A413" s="51"/>
      <c r="B413" s="112" t="s">
        <v>507</v>
      </c>
      <c r="C413" s="113" t="s">
        <v>56</v>
      </c>
      <c r="D413" s="113">
        <v>91222.0</v>
      </c>
      <c r="E413" s="114" t="str">
        <f>IF($C413="SINAPI",VLOOKUP($D413,'Comp. Sinapi'!$B:$F,2,0),VLOOKUP($D413,'Comp. Própria'!$B:$I,2,0))</f>
        <v>RASGO LINEAR MANUAL EM ALVENARIA, PARA RAMAIS/ DISTRIBUIÇÃO DE INSTALAÇÕES HIDRÁULICAS, DIÂMETROS MAIORES QUE 40 MM E MENORES OU IGUAIS A 75 MM. AF_09/2023</v>
      </c>
      <c r="F413" s="113" t="str">
        <f>IF($C413="SINAPI",VLOOKUP($D413,'Comp. Sinapi'!$B:$F,3,0),VLOOKUP($D413,'Comp. Própria'!$B:$I,7,0))</f>
        <v>M</v>
      </c>
      <c r="G413" s="115">
        <v>134.5</v>
      </c>
      <c r="H413" s="116">
        <f t="shared" si="129"/>
        <v>8.19</v>
      </c>
      <c r="I413" s="117">
        <f t="shared" si="130"/>
        <v>1101.55</v>
      </c>
      <c r="J413" s="116">
        <f t="shared" si="131"/>
        <v>10.235043</v>
      </c>
      <c r="K413" s="118">
        <f t="shared" si="132"/>
        <v>1376.61</v>
      </c>
      <c r="L413" s="51"/>
      <c r="M413" s="101">
        <f>IF($C413="SINAPI",VLOOKUP($D413,'Comp. Sinapi'!$B:$F,5,0),VLOOKUP($D413,'Comp. Própria'!$B:$I,8,0))</f>
        <v>8.19</v>
      </c>
      <c r="N413" s="51"/>
      <c r="O413" s="51"/>
      <c r="P413" s="51"/>
      <c r="Q413" s="51"/>
      <c r="R413" s="51"/>
      <c r="S413" s="51"/>
      <c r="T413" s="51"/>
      <c r="U413" s="51"/>
      <c r="V413" s="51"/>
      <c r="W413" s="51"/>
      <c r="X413" s="51"/>
      <c r="Y413" s="51"/>
      <c r="Z413" s="51"/>
    </row>
    <row r="414" ht="15.75" customHeight="1" outlineLevel="2">
      <c r="A414" s="51"/>
      <c r="B414" s="112" t="s">
        <v>508</v>
      </c>
      <c r="C414" s="113" t="s">
        <v>56</v>
      </c>
      <c r="D414" s="113">
        <v>90466.0</v>
      </c>
      <c r="E414" s="114" t="str">
        <f>IF($C414="SINAPI",VLOOKUP($D414,'Comp. Sinapi'!$B:$F,2,0),VLOOKUP($D414,'Comp. Própria'!$B:$I,2,0))</f>
        <v>CHUMBAMENTO LINEAR EM ALVENARIA PARA RAMAIS/DISTRIBUIÇÃO DE INSTALAÇÕES HIDRÁULICAS COM DIÂMETROS MENORES OU IGUAIS A 40 MM. AF_09/2023</v>
      </c>
      <c r="F414" s="113" t="str">
        <f>IF($C414="SINAPI",VLOOKUP($D414,'Comp. Sinapi'!$B:$F,3,0),VLOOKUP($D414,'Comp. Própria'!$B:$I,7,0))</f>
        <v>M</v>
      </c>
      <c r="G414" s="115">
        <v>36.0</v>
      </c>
      <c r="H414" s="116">
        <f t="shared" si="129"/>
        <v>14.74</v>
      </c>
      <c r="I414" s="117">
        <f t="shared" si="130"/>
        <v>530.64</v>
      </c>
      <c r="J414" s="116">
        <f t="shared" si="131"/>
        <v>18.420578</v>
      </c>
      <c r="K414" s="118">
        <f t="shared" si="132"/>
        <v>663.14</v>
      </c>
      <c r="L414" s="51"/>
      <c r="M414" s="101">
        <f>IF($C414="SINAPI",VLOOKUP($D414,'Comp. Sinapi'!$B:$F,5,0),VLOOKUP($D414,'Comp. Própria'!$B:$I,8,0))</f>
        <v>14.74</v>
      </c>
      <c r="N414" s="51"/>
      <c r="O414" s="51"/>
      <c r="P414" s="51"/>
      <c r="Q414" s="51"/>
      <c r="R414" s="51"/>
      <c r="S414" s="51"/>
      <c r="T414" s="51"/>
      <c r="U414" s="51"/>
      <c r="V414" s="51"/>
      <c r="W414" s="51"/>
      <c r="X414" s="51"/>
      <c r="Y414" s="51"/>
      <c r="Z414" s="51"/>
    </row>
    <row r="415" ht="15.75" customHeight="1" outlineLevel="2">
      <c r="A415" s="51"/>
      <c r="B415" s="112" t="s">
        <v>509</v>
      </c>
      <c r="C415" s="113" t="s">
        <v>56</v>
      </c>
      <c r="D415" s="113">
        <v>90467.0</v>
      </c>
      <c r="E415" s="114" t="str">
        <f>IF($C415="SINAPI",VLOOKUP($D415,'Comp. Sinapi'!$B:$F,2,0),VLOOKUP($D415,'Comp. Própria'!$B:$I,2,0))</f>
        <v>CHUMBAMENTO LINEAR EM ALVENARIA PARA RAMAIS/DISTRIBUIÇÃO DE INSTALAÇÕES HIDRÁULICAS COM DIÂMETROS MAIORES QUE 40 MM E MENORES OU IGUAIS A 75 MM. AF_09/2023</v>
      </c>
      <c r="F415" s="113" t="str">
        <f>IF($C415="SINAPI",VLOOKUP($D415,'Comp. Sinapi'!$B:$F,3,0),VLOOKUP($D415,'Comp. Própria'!$B:$I,7,0))</f>
        <v>M</v>
      </c>
      <c r="G415" s="115">
        <v>134.5</v>
      </c>
      <c r="H415" s="116">
        <f t="shared" si="129"/>
        <v>22.19</v>
      </c>
      <c r="I415" s="117">
        <f t="shared" si="130"/>
        <v>2984.55</v>
      </c>
      <c r="J415" s="116">
        <f t="shared" si="131"/>
        <v>27.730843</v>
      </c>
      <c r="K415" s="118">
        <f t="shared" si="132"/>
        <v>3729.79</v>
      </c>
      <c r="L415" s="51"/>
      <c r="M415" s="101">
        <f>IF($C415="SINAPI",VLOOKUP($D415,'Comp. Sinapi'!$B:$F,5,0),VLOOKUP($D415,'Comp. Própria'!$B:$I,8,0))</f>
        <v>22.19</v>
      </c>
      <c r="N415" s="51"/>
      <c r="O415" s="51"/>
      <c r="P415" s="51"/>
      <c r="Q415" s="51"/>
      <c r="R415" s="51"/>
      <c r="S415" s="51"/>
      <c r="T415" s="51"/>
      <c r="U415" s="51"/>
      <c r="V415" s="51"/>
      <c r="W415" s="51"/>
      <c r="X415" s="51"/>
      <c r="Y415" s="51"/>
      <c r="Z415" s="51"/>
    </row>
    <row r="416" ht="15.75" customHeight="1" outlineLevel="2">
      <c r="A416" s="51"/>
      <c r="B416" s="112" t="s">
        <v>510</v>
      </c>
      <c r="C416" s="113" t="s">
        <v>56</v>
      </c>
      <c r="D416" s="113">
        <v>89402.0</v>
      </c>
      <c r="E416" s="114" t="str">
        <f>IF($C416="SINAPI",VLOOKUP($D416,'Comp. Sinapi'!$B:$F,2,0),VLOOKUP($D416,'Comp. Própria'!$B:$I,2,0))</f>
        <v>TUBO, PVC, SOLDÁVEL, DN 25MM, INSTALADO EM RAMAL DE DISTRIBUIÇÃO DE ÁGUA - FORNECIMENTO E INSTALAÇÃO. AF_06/2022</v>
      </c>
      <c r="F416" s="113" t="str">
        <f>IF($C416="SINAPI",VLOOKUP($D416,'Comp. Sinapi'!$B:$F,3,0),VLOOKUP($D416,'Comp. Própria'!$B:$I,7,0))</f>
        <v>M</v>
      </c>
      <c r="G416" s="115">
        <v>36.0</v>
      </c>
      <c r="H416" s="116">
        <f t="shared" si="129"/>
        <v>11.33</v>
      </c>
      <c r="I416" s="117">
        <f t="shared" si="130"/>
        <v>407.88</v>
      </c>
      <c r="J416" s="116">
        <f t="shared" si="131"/>
        <v>14.159101</v>
      </c>
      <c r="K416" s="118">
        <f t="shared" si="132"/>
        <v>509.72</v>
      </c>
      <c r="L416" s="51"/>
      <c r="M416" s="101">
        <f>IF($C416="SINAPI",VLOOKUP($D416,'Comp. Sinapi'!$B:$F,5,0),VLOOKUP($D416,'Comp. Própria'!$B:$I,8,0))</f>
        <v>11.33</v>
      </c>
      <c r="N416" s="51"/>
      <c r="O416" s="51"/>
      <c r="P416" s="51"/>
      <c r="Q416" s="51"/>
      <c r="R416" s="51"/>
      <c r="S416" s="51"/>
      <c r="T416" s="51"/>
      <c r="U416" s="51"/>
      <c r="V416" s="51"/>
      <c r="W416" s="51"/>
      <c r="X416" s="51"/>
      <c r="Y416" s="51"/>
      <c r="Z416" s="51"/>
    </row>
    <row r="417" ht="15.75" customHeight="1" outlineLevel="2">
      <c r="A417" s="51"/>
      <c r="B417" s="112" t="s">
        <v>511</v>
      </c>
      <c r="C417" s="113" t="s">
        <v>56</v>
      </c>
      <c r="D417" s="113">
        <v>103979.0</v>
      </c>
      <c r="E417" s="114" t="str">
        <f>IF($C417="SINAPI",VLOOKUP($D417,'Comp. Sinapi'!$B:$F,2,0),VLOOKUP($D417,'Comp. Própria'!$B:$I,2,0))</f>
        <v>TUBO, PVC, SOLDÁVEL, DN 50MM, INSTALADO EM RAMAL DE DISTRIBUIÇÃO DE ÁGUA - FORNECIMENTO E INSTALAÇÃO. AF_06/2022</v>
      </c>
      <c r="F417" s="113" t="str">
        <f>IF($C417="SINAPI",VLOOKUP($D417,'Comp. Sinapi'!$B:$F,3,0),VLOOKUP($D417,'Comp. Própria'!$B:$I,7,0))</f>
        <v>M</v>
      </c>
      <c r="G417" s="115">
        <v>71.0</v>
      </c>
      <c r="H417" s="116">
        <f t="shared" si="129"/>
        <v>26.89</v>
      </c>
      <c r="I417" s="117">
        <f t="shared" si="130"/>
        <v>1909.19</v>
      </c>
      <c r="J417" s="116">
        <f t="shared" si="131"/>
        <v>33.604433</v>
      </c>
      <c r="K417" s="118">
        <f t="shared" si="132"/>
        <v>2385.91</v>
      </c>
      <c r="L417" s="51"/>
      <c r="M417" s="101">
        <f>IF($C417="SINAPI",VLOOKUP($D417,'Comp. Sinapi'!$B:$F,5,0),VLOOKUP($D417,'Comp. Própria'!$B:$I,8,0))</f>
        <v>26.89</v>
      </c>
      <c r="N417" s="51"/>
      <c r="O417" s="51"/>
      <c r="P417" s="51"/>
      <c r="Q417" s="51"/>
      <c r="R417" s="51"/>
      <c r="S417" s="51"/>
      <c r="T417" s="51"/>
      <c r="U417" s="51"/>
      <c r="V417" s="51"/>
      <c r="W417" s="51"/>
      <c r="X417" s="51"/>
      <c r="Y417" s="51"/>
      <c r="Z417" s="51"/>
    </row>
    <row r="418" ht="15.75" customHeight="1" outlineLevel="2">
      <c r="A418" s="51"/>
      <c r="B418" s="112" t="s">
        <v>512</v>
      </c>
      <c r="C418" s="113" t="s">
        <v>56</v>
      </c>
      <c r="D418" s="113">
        <v>89450.0</v>
      </c>
      <c r="E418" s="114" t="str">
        <f>IF($C418="SINAPI",VLOOKUP($D418,'Comp. Sinapi'!$B:$F,2,0),VLOOKUP($D418,'Comp. Própria'!$B:$I,2,0))</f>
        <v>TUBO, PVC, SOLDÁVEL, DN 60MM, INSTALADO EM PRUMADA DE ÁGUA - FORNECIMENTO E INSTALAÇÃO. AF_06/2022</v>
      </c>
      <c r="F418" s="113" t="str">
        <f>IF($C418="SINAPI",VLOOKUP($D418,'Comp. Sinapi'!$B:$F,3,0),VLOOKUP($D418,'Comp. Própria'!$B:$I,7,0))</f>
        <v>M</v>
      </c>
      <c r="G418" s="115">
        <v>1.5</v>
      </c>
      <c r="H418" s="116">
        <f t="shared" si="129"/>
        <v>25.54</v>
      </c>
      <c r="I418" s="117">
        <f t="shared" si="130"/>
        <v>38.31</v>
      </c>
      <c r="J418" s="116">
        <f t="shared" si="131"/>
        <v>31.917338</v>
      </c>
      <c r="K418" s="118">
        <f t="shared" si="132"/>
        <v>47.87</v>
      </c>
      <c r="L418" s="51"/>
      <c r="M418" s="101">
        <f>IF($C418="SINAPI",VLOOKUP($D418,'Comp. Sinapi'!$B:$F,5,0),VLOOKUP($D418,'Comp. Própria'!$B:$I,8,0))</f>
        <v>25.54</v>
      </c>
      <c r="N418" s="51"/>
      <c r="O418" s="51"/>
      <c r="P418" s="51"/>
      <c r="Q418" s="51"/>
      <c r="R418" s="51"/>
      <c r="S418" s="51"/>
      <c r="T418" s="51"/>
      <c r="U418" s="51"/>
      <c r="V418" s="51"/>
      <c r="W418" s="51"/>
      <c r="X418" s="51"/>
      <c r="Y418" s="51"/>
      <c r="Z418" s="51"/>
    </row>
    <row r="419" ht="15.75" customHeight="1" outlineLevel="2">
      <c r="A419" s="51"/>
      <c r="B419" s="112" t="s">
        <v>513</v>
      </c>
      <c r="C419" s="113" t="s">
        <v>56</v>
      </c>
      <c r="D419" s="113">
        <v>89451.0</v>
      </c>
      <c r="E419" s="114" t="str">
        <f>IF($C419="SINAPI",VLOOKUP($D419,'Comp. Sinapi'!$B:$F,2,0),VLOOKUP($D419,'Comp. Própria'!$B:$I,2,0))</f>
        <v>TUBO, PVC, SOLDÁVEL, DN 75MM, INSTALADO EM PRUMADA DE ÁGUA - FORNECIMENTO E INSTALAÇÃO. AF_06/2022</v>
      </c>
      <c r="F419" s="113" t="str">
        <f>IF($C419="SINAPI",VLOOKUP($D419,'Comp. Sinapi'!$B:$F,3,0),VLOOKUP($D419,'Comp. Própria'!$B:$I,7,0))</f>
        <v>M</v>
      </c>
      <c r="G419" s="115">
        <v>62.0</v>
      </c>
      <c r="H419" s="116">
        <f t="shared" si="129"/>
        <v>41.55</v>
      </c>
      <c r="I419" s="117">
        <f t="shared" si="130"/>
        <v>2576.1</v>
      </c>
      <c r="J419" s="116">
        <f t="shared" si="131"/>
        <v>51.925035</v>
      </c>
      <c r="K419" s="118">
        <f t="shared" si="132"/>
        <v>3219.35</v>
      </c>
      <c r="L419" s="51"/>
      <c r="M419" s="101">
        <f>IF($C419="SINAPI",VLOOKUP($D419,'Comp. Sinapi'!$B:$F,5,0),VLOOKUP($D419,'Comp. Própria'!$B:$I,8,0))</f>
        <v>41.55</v>
      </c>
      <c r="N419" s="51"/>
      <c r="O419" s="51"/>
      <c r="P419" s="51"/>
      <c r="Q419" s="51"/>
      <c r="R419" s="51"/>
      <c r="S419" s="51"/>
      <c r="T419" s="51"/>
      <c r="U419" s="51"/>
      <c r="V419" s="51"/>
      <c r="W419" s="51"/>
      <c r="X419" s="51"/>
      <c r="Y419" s="51"/>
      <c r="Z419" s="51"/>
    </row>
    <row r="420" ht="15.75" customHeight="1" outlineLevel="2">
      <c r="A420" s="51"/>
      <c r="B420" s="112" t="s">
        <v>514</v>
      </c>
      <c r="C420" s="113" t="s">
        <v>56</v>
      </c>
      <c r="D420" s="113">
        <v>89452.0</v>
      </c>
      <c r="E420" s="114" t="str">
        <f>IF($C420="SINAPI",VLOOKUP($D420,'Comp. Sinapi'!$B:$F,2,0),VLOOKUP($D420,'Comp. Própria'!$B:$I,2,0))</f>
        <v>TUBO, PVC, SOLDÁVEL, DN 85MM, INSTALADO EM PRUMADA DE ÁGUA - FORNECIMENTO E INSTALAÇÃO. AF_06/2022</v>
      </c>
      <c r="F420" s="113" t="str">
        <f>IF($C420="SINAPI",VLOOKUP($D420,'Comp. Sinapi'!$B:$F,3,0),VLOOKUP($D420,'Comp. Própria'!$B:$I,7,0))</f>
        <v>M</v>
      </c>
      <c r="G420" s="115">
        <v>49.0</v>
      </c>
      <c r="H420" s="116">
        <f t="shared" si="129"/>
        <v>57.17</v>
      </c>
      <c r="I420" s="117">
        <f t="shared" si="130"/>
        <v>2801.33</v>
      </c>
      <c r="J420" s="116">
        <f t="shared" si="131"/>
        <v>71.445349</v>
      </c>
      <c r="K420" s="118">
        <f t="shared" si="132"/>
        <v>3500.82</v>
      </c>
      <c r="L420" s="51"/>
      <c r="M420" s="101">
        <f>IF($C420="SINAPI",VLOOKUP($D420,'Comp. Sinapi'!$B:$F,5,0),VLOOKUP($D420,'Comp. Própria'!$B:$I,8,0))</f>
        <v>57.17</v>
      </c>
      <c r="N420" s="51"/>
      <c r="O420" s="51"/>
      <c r="P420" s="51"/>
      <c r="Q420" s="51"/>
      <c r="R420" s="51"/>
      <c r="S420" s="51"/>
      <c r="T420" s="51"/>
      <c r="U420" s="51"/>
      <c r="V420" s="51"/>
      <c r="W420" s="51"/>
      <c r="X420" s="51"/>
      <c r="Y420" s="51"/>
      <c r="Z420" s="51"/>
    </row>
    <row r="421" ht="15.75" customHeight="1" outlineLevel="2">
      <c r="A421" s="51"/>
      <c r="B421" s="112" t="s">
        <v>515</v>
      </c>
      <c r="C421" s="113" t="s">
        <v>56</v>
      </c>
      <c r="D421" s="113">
        <v>89440.0</v>
      </c>
      <c r="E421" s="114" t="str">
        <f>IF($C421="SINAPI",VLOOKUP($D421,'Comp. Sinapi'!$B:$F,2,0),VLOOKUP($D421,'Comp. Própria'!$B:$I,2,0))</f>
        <v>TE, PVC, SOLDÁVEL, DN 25MM, INSTALADO EM RAMAL DE DISTRIBUIÇÃO DE ÁGUA - FORNECIMENTO E INSTALAÇÃO. AF_06/2022</v>
      </c>
      <c r="F421" s="113" t="str">
        <f>IF($C421="SINAPI",VLOOKUP($D421,'Comp. Sinapi'!$B:$F,3,0),VLOOKUP($D421,'Comp. Própria'!$B:$I,7,0))</f>
        <v>UN</v>
      </c>
      <c r="G421" s="115">
        <v>2.0</v>
      </c>
      <c r="H421" s="116">
        <f t="shared" si="129"/>
        <v>11.25</v>
      </c>
      <c r="I421" s="117">
        <f t="shared" si="130"/>
        <v>22.5</v>
      </c>
      <c r="J421" s="116">
        <f t="shared" si="131"/>
        <v>14.059125</v>
      </c>
      <c r="K421" s="118">
        <f t="shared" si="132"/>
        <v>28.11</v>
      </c>
      <c r="L421" s="51"/>
      <c r="M421" s="101">
        <f>IF($C421="SINAPI",VLOOKUP($D421,'Comp. Sinapi'!$B:$F,5,0),VLOOKUP($D421,'Comp. Própria'!$B:$I,8,0))</f>
        <v>11.25</v>
      </c>
      <c r="N421" s="51"/>
      <c r="O421" s="51"/>
      <c r="P421" s="51"/>
      <c r="Q421" s="51"/>
      <c r="R421" s="51"/>
      <c r="S421" s="51"/>
      <c r="T421" s="51"/>
      <c r="U421" s="51"/>
      <c r="V421" s="51"/>
      <c r="W421" s="51"/>
      <c r="X421" s="51"/>
      <c r="Y421" s="51"/>
      <c r="Z421" s="51"/>
    </row>
    <row r="422" ht="15.75" customHeight="1" outlineLevel="2">
      <c r="A422" s="51"/>
      <c r="B422" s="112" t="s">
        <v>516</v>
      </c>
      <c r="C422" s="113" t="s">
        <v>56</v>
      </c>
      <c r="D422" s="113">
        <v>104004.0</v>
      </c>
      <c r="E422" s="114" t="str">
        <f>IF($C422="SINAPI",VLOOKUP($D422,'Comp. Sinapi'!$B:$F,2,0),VLOOKUP($D422,'Comp. Própria'!$B:$I,2,0))</f>
        <v>TE, PVC, SOLDÁVEL, DN 50MM, INSTALADO EM RAMAL DE DISTRIBUIÇÃO DE ÁGUA - FORNECIMENTO E INSTALAÇÃO. AF_06/2022</v>
      </c>
      <c r="F422" s="113" t="str">
        <f>IF($C422="SINAPI",VLOOKUP($D422,'Comp. Sinapi'!$B:$F,3,0),VLOOKUP($D422,'Comp. Própria'!$B:$I,7,0))</f>
        <v>UN</v>
      </c>
      <c r="G422" s="115">
        <v>3.0</v>
      </c>
      <c r="H422" s="116">
        <f t="shared" si="129"/>
        <v>27.23</v>
      </c>
      <c r="I422" s="117">
        <f t="shared" si="130"/>
        <v>81.69</v>
      </c>
      <c r="J422" s="116">
        <f t="shared" si="131"/>
        <v>34.029331</v>
      </c>
      <c r="K422" s="118">
        <f t="shared" si="132"/>
        <v>102.08</v>
      </c>
      <c r="L422" s="51"/>
      <c r="M422" s="101">
        <f>IF($C422="SINAPI",VLOOKUP($D422,'Comp. Sinapi'!$B:$F,5,0),VLOOKUP($D422,'Comp. Própria'!$B:$I,8,0))</f>
        <v>27.23</v>
      </c>
      <c r="N422" s="51"/>
      <c r="O422" s="51"/>
      <c r="P422" s="51"/>
      <c r="Q422" s="51"/>
      <c r="R422" s="51"/>
      <c r="S422" s="51"/>
      <c r="T422" s="51"/>
      <c r="U422" s="51"/>
      <c r="V422" s="51"/>
      <c r="W422" s="51"/>
      <c r="X422" s="51"/>
      <c r="Y422" s="51"/>
      <c r="Z422" s="51"/>
    </row>
    <row r="423" ht="15.75" customHeight="1" outlineLevel="2">
      <c r="A423" s="51"/>
      <c r="B423" s="112" t="s">
        <v>517</v>
      </c>
      <c r="C423" s="113" t="s">
        <v>56</v>
      </c>
      <c r="D423" s="113">
        <v>89628.0</v>
      </c>
      <c r="E423" s="114" t="str">
        <f>IF($C423="SINAPI",VLOOKUP($D423,'Comp. Sinapi'!$B:$F,2,0),VLOOKUP($D423,'Comp. Própria'!$B:$I,2,0))</f>
        <v>TE, PVC, SOLDÁVEL, DN 60MM, INSTALADO EM PRUMADA DE ÁGUA - FORNECIMENTO E INSTALAÇÃO. AF_06/2022</v>
      </c>
      <c r="F423" s="113" t="str">
        <f>IF($C423="SINAPI",VLOOKUP($D423,'Comp. Sinapi'!$B:$F,3,0),VLOOKUP($D423,'Comp. Própria'!$B:$I,7,0))</f>
        <v>UN</v>
      </c>
      <c r="G423" s="115">
        <v>1.0</v>
      </c>
      <c r="H423" s="116">
        <f t="shared" si="129"/>
        <v>42.54</v>
      </c>
      <c r="I423" s="117">
        <f t="shared" si="130"/>
        <v>42.54</v>
      </c>
      <c r="J423" s="116">
        <f t="shared" si="131"/>
        <v>53.162238</v>
      </c>
      <c r="K423" s="118">
        <f t="shared" si="132"/>
        <v>53.16</v>
      </c>
      <c r="L423" s="51"/>
      <c r="M423" s="101">
        <f>IF($C423="SINAPI",VLOOKUP($D423,'Comp. Sinapi'!$B:$F,5,0),VLOOKUP($D423,'Comp. Própria'!$B:$I,8,0))</f>
        <v>42.54</v>
      </c>
      <c r="N423" s="51"/>
      <c r="O423" s="51"/>
      <c r="P423" s="51"/>
      <c r="Q423" s="51"/>
      <c r="R423" s="51"/>
      <c r="S423" s="51"/>
      <c r="T423" s="51"/>
      <c r="U423" s="51"/>
      <c r="V423" s="51"/>
      <c r="W423" s="51"/>
      <c r="X423" s="51"/>
      <c r="Y423" s="51"/>
      <c r="Z423" s="51"/>
    </row>
    <row r="424" ht="15.75" customHeight="1" outlineLevel="2">
      <c r="A424" s="51"/>
      <c r="B424" s="112" t="s">
        <v>518</v>
      </c>
      <c r="C424" s="113" t="s">
        <v>56</v>
      </c>
      <c r="D424" s="113">
        <v>89629.0</v>
      </c>
      <c r="E424" s="114" t="str">
        <f>IF($C424="SINAPI",VLOOKUP($D424,'Comp. Sinapi'!$B:$F,2,0),VLOOKUP($D424,'Comp. Própria'!$B:$I,2,0))</f>
        <v>TE, PVC, SOLDÁVEL, DN 75MM, INSTALADO EM PRUMADA DE ÁGUA - FORNECIMENTO E INSTALAÇÃO. AF_06/2022</v>
      </c>
      <c r="F424" s="113" t="str">
        <f>IF($C424="SINAPI",VLOOKUP($D424,'Comp. Sinapi'!$B:$F,3,0),VLOOKUP($D424,'Comp. Própria'!$B:$I,7,0))</f>
        <v>UN</v>
      </c>
      <c r="G424" s="115">
        <v>3.0</v>
      </c>
      <c r="H424" s="116">
        <f t="shared" si="129"/>
        <v>71.01</v>
      </c>
      <c r="I424" s="117">
        <f t="shared" si="130"/>
        <v>213.03</v>
      </c>
      <c r="J424" s="116">
        <f t="shared" si="131"/>
        <v>88.741197</v>
      </c>
      <c r="K424" s="118">
        <f t="shared" si="132"/>
        <v>266.22</v>
      </c>
      <c r="L424" s="51"/>
      <c r="M424" s="101">
        <f>IF($C424="SINAPI",VLOOKUP($D424,'Comp. Sinapi'!$B:$F,5,0),VLOOKUP($D424,'Comp. Própria'!$B:$I,8,0))</f>
        <v>71.01</v>
      </c>
      <c r="N424" s="51"/>
      <c r="O424" s="51"/>
      <c r="P424" s="51"/>
      <c r="Q424" s="51"/>
      <c r="R424" s="51"/>
      <c r="S424" s="51"/>
      <c r="T424" s="51"/>
      <c r="U424" s="51"/>
      <c r="V424" s="51"/>
      <c r="W424" s="51"/>
      <c r="X424" s="51"/>
      <c r="Y424" s="51"/>
      <c r="Z424" s="51"/>
    </row>
    <row r="425" ht="15.75" customHeight="1" outlineLevel="2">
      <c r="A425" s="51"/>
      <c r="B425" s="112" t="s">
        <v>519</v>
      </c>
      <c r="C425" s="113" t="s">
        <v>56</v>
      </c>
      <c r="D425" s="113">
        <v>89631.0</v>
      </c>
      <c r="E425" s="114" t="str">
        <f>IF($C425="SINAPI",VLOOKUP($D425,'Comp. Sinapi'!$B:$F,2,0),VLOOKUP($D425,'Comp. Própria'!$B:$I,2,0))</f>
        <v>TE, PVC, SOLDÁVEL, DN 85MM, INSTALADO EM PRUMADA DE ÁGUA - FORNECIMENTO E INSTALAÇÃO. AF_06/2022</v>
      </c>
      <c r="F425" s="113" t="str">
        <f>IF($C425="SINAPI",VLOOKUP($D425,'Comp. Sinapi'!$B:$F,3,0),VLOOKUP($D425,'Comp. Própria'!$B:$I,7,0))</f>
        <v>UN</v>
      </c>
      <c r="G425" s="115">
        <v>2.0</v>
      </c>
      <c r="H425" s="116">
        <f t="shared" si="129"/>
        <v>92.94</v>
      </c>
      <c r="I425" s="117">
        <f t="shared" si="130"/>
        <v>185.88</v>
      </c>
      <c r="J425" s="116">
        <f t="shared" si="131"/>
        <v>116.147118</v>
      </c>
      <c r="K425" s="118">
        <f t="shared" si="132"/>
        <v>232.29</v>
      </c>
      <c r="L425" s="51"/>
      <c r="M425" s="101">
        <f>IF($C425="SINAPI",VLOOKUP($D425,'Comp. Sinapi'!$B:$F,5,0),VLOOKUP($D425,'Comp. Própria'!$B:$I,8,0))</f>
        <v>92.94</v>
      </c>
      <c r="N425" s="51"/>
      <c r="O425" s="51"/>
      <c r="P425" s="51"/>
      <c r="Q425" s="51"/>
      <c r="R425" s="51"/>
      <c r="S425" s="51"/>
      <c r="T425" s="51"/>
      <c r="U425" s="51"/>
      <c r="V425" s="51"/>
      <c r="W425" s="51"/>
      <c r="X425" s="51"/>
      <c r="Y425" s="51"/>
      <c r="Z425" s="51"/>
    </row>
    <row r="426" ht="15.75" customHeight="1" outlineLevel="2">
      <c r="A426" s="51"/>
      <c r="B426" s="112" t="s">
        <v>520</v>
      </c>
      <c r="C426" s="113" t="s">
        <v>56</v>
      </c>
      <c r="D426" s="113">
        <v>104006.0</v>
      </c>
      <c r="E426" s="114" t="str">
        <f>IF($C426="SINAPI",VLOOKUP($D426,'Comp. Sinapi'!$B:$F,2,0),VLOOKUP($D426,'Comp. Própria'!$B:$I,2,0))</f>
        <v>TÊ DE REDUÇÃO, PVC, SOLDÁVEL, DN 50MM X 25MM, INSTALADO EM RAMAL DE DISTRIBUIÇÃO DE ÁGUA - FORNECIMENTO E INSTALAÇÃO. AF_06/2022</v>
      </c>
      <c r="F426" s="113" t="str">
        <f>IF($C426="SINAPI",VLOOKUP($D426,'Comp. Sinapi'!$B:$F,3,0),VLOOKUP($D426,'Comp. Própria'!$B:$I,7,0))</f>
        <v>UN</v>
      </c>
      <c r="G426" s="115">
        <v>13.0</v>
      </c>
      <c r="H426" s="116">
        <f t="shared" si="129"/>
        <v>22.89</v>
      </c>
      <c r="I426" s="117">
        <f t="shared" si="130"/>
        <v>297.57</v>
      </c>
      <c r="J426" s="116">
        <f t="shared" si="131"/>
        <v>28.605633</v>
      </c>
      <c r="K426" s="118">
        <f t="shared" si="132"/>
        <v>371.87</v>
      </c>
      <c r="L426" s="51"/>
      <c r="M426" s="101">
        <f>IF($C426="SINAPI",VLOOKUP($D426,'Comp. Sinapi'!$B:$F,5,0),VLOOKUP($D426,'Comp. Própria'!$B:$I,8,0))</f>
        <v>22.89</v>
      </c>
      <c r="N426" s="51"/>
      <c r="O426" s="51"/>
      <c r="P426" s="51"/>
      <c r="Q426" s="51"/>
      <c r="R426" s="51"/>
      <c r="S426" s="51"/>
      <c r="T426" s="51"/>
      <c r="U426" s="51"/>
      <c r="V426" s="51"/>
      <c r="W426" s="51"/>
      <c r="X426" s="51"/>
      <c r="Y426" s="51"/>
      <c r="Z426" s="51"/>
    </row>
    <row r="427" ht="15.75" customHeight="1" outlineLevel="2">
      <c r="A427" s="51"/>
      <c r="B427" s="112" t="s">
        <v>521</v>
      </c>
      <c r="C427" s="113" t="s">
        <v>56</v>
      </c>
      <c r="D427" s="113">
        <v>89630.0</v>
      </c>
      <c r="E427" s="114" t="str">
        <f>IF($C427="SINAPI",VLOOKUP($D427,'Comp. Sinapi'!$B:$F,2,0),VLOOKUP($D427,'Comp. Própria'!$B:$I,2,0))</f>
        <v>TE DE REDUÇÃO, PVC, SOLDÁVEL, DN 75MM X 50MM, INSTALADO EM PRUMADA DE ÁGUA - FORNECIMENTO E INSTALAÇÃO. AF_06/2022</v>
      </c>
      <c r="F427" s="113" t="str">
        <f>IF($C427="SINAPI",VLOOKUP($D427,'Comp. Sinapi'!$B:$F,3,0),VLOOKUP($D427,'Comp. Própria'!$B:$I,7,0))</f>
        <v>UN</v>
      </c>
      <c r="G427" s="115">
        <v>10.0</v>
      </c>
      <c r="H427" s="116">
        <f t="shared" si="129"/>
        <v>53.93</v>
      </c>
      <c r="I427" s="117">
        <f t="shared" si="130"/>
        <v>539.3</v>
      </c>
      <c r="J427" s="116">
        <f t="shared" si="131"/>
        <v>67.396321</v>
      </c>
      <c r="K427" s="118">
        <f t="shared" si="132"/>
        <v>673.96</v>
      </c>
      <c r="L427" s="51"/>
      <c r="M427" s="101">
        <f>IF($C427="SINAPI",VLOOKUP($D427,'Comp. Sinapi'!$B:$F,5,0),VLOOKUP($D427,'Comp. Própria'!$B:$I,8,0))</f>
        <v>53.93</v>
      </c>
      <c r="N427" s="51"/>
      <c r="O427" s="51"/>
      <c r="P427" s="51"/>
      <c r="Q427" s="51"/>
      <c r="R427" s="51"/>
      <c r="S427" s="51"/>
      <c r="T427" s="51"/>
      <c r="U427" s="51"/>
      <c r="V427" s="51"/>
      <c r="W427" s="51"/>
      <c r="X427" s="51"/>
      <c r="Y427" s="51"/>
      <c r="Z427" s="51"/>
    </row>
    <row r="428" ht="15.75" customHeight="1" outlineLevel="2">
      <c r="A428" s="51"/>
      <c r="B428" s="112" t="s">
        <v>522</v>
      </c>
      <c r="C428" s="113" t="s">
        <v>56</v>
      </c>
      <c r="D428" s="113">
        <v>89366.0</v>
      </c>
      <c r="E428" s="114" t="str">
        <f>IF($C428="SINAPI",VLOOKUP($D428,'Comp. Sinapi'!$B:$F,2,0),VLOOKUP($D428,'Comp. Própria'!$B:$I,2,0))</f>
        <v>JOELHO 90 GRAUS COM BUCHA DE LATÃO, PVC, SOLDÁVEL, DN 25MM, X 3/4  INSTALADO EM RAMAL OU SUB-RAMAL DE ÁGUA - FORNECIMENTO E INSTALAÇÃO. AF_06/2022</v>
      </c>
      <c r="F428" s="113" t="str">
        <f>IF($C428="SINAPI",VLOOKUP($D428,'Comp. Sinapi'!$B:$F,3,0),VLOOKUP($D428,'Comp. Própria'!$B:$I,7,0))</f>
        <v>UN</v>
      </c>
      <c r="G428" s="115">
        <v>12.0</v>
      </c>
      <c r="H428" s="116">
        <f t="shared" si="129"/>
        <v>14.76</v>
      </c>
      <c r="I428" s="117">
        <f t="shared" si="130"/>
        <v>177.12</v>
      </c>
      <c r="J428" s="116">
        <f t="shared" si="131"/>
        <v>18.445572</v>
      </c>
      <c r="K428" s="118">
        <f t="shared" si="132"/>
        <v>221.34</v>
      </c>
      <c r="L428" s="51"/>
      <c r="M428" s="101">
        <f>IF($C428="SINAPI",VLOOKUP($D428,'Comp. Sinapi'!$B:$F,5,0),VLOOKUP($D428,'Comp. Própria'!$B:$I,8,0))</f>
        <v>14.76</v>
      </c>
      <c r="N428" s="51"/>
      <c r="O428" s="51"/>
      <c r="P428" s="51"/>
      <c r="Q428" s="51"/>
      <c r="R428" s="51"/>
      <c r="S428" s="51"/>
      <c r="T428" s="51"/>
      <c r="U428" s="51"/>
      <c r="V428" s="51"/>
      <c r="W428" s="51"/>
      <c r="X428" s="51"/>
      <c r="Y428" s="51"/>
      <c r="Z428" s="51"/>
    </row>
    <row r="429" ht="15.75" customHeight="1" outlineLevel="2">
      <c r="A429" s="51"/>
      <c r="B429" s="112" t="s">
        <v>523</v>
      </c>
      <c r="C429" s="113" t="s">
        <v>56</v>
      </c>
      <c r="D429" s="113">
        <v>90373.0</v>
      </c>
      <c r="E429" s="114" t="str">
        <f>IF($C429="SINAPI",VLOOKUP($D429,'Comp. Sinapi'!$B:$F,2,0),VLOOKUP($D429,'Comp. Própria'!$B:$I,2,0))</f>
        <v>JOELHO 90 GRAUS COM BUCHA DE LATÃO, PVC, SOLDÁVEL, DN 25MM, X 1/2  INSTALADO EM RAMAL OU SUB-RAMAL DE ÁGUA - FORNECIMENTO E INSTALAÇÃO. AF_06/2022</v>
      </c>
      <c r="F429" s="113" t="str">
        <f>IF($C429="SINAPI",VLOOKUP($D429,'Comp. Sinapi'!$B:$F,3,0),VLOOKUP($D429,'Comp. Própria'!$B:$I,7,0))</f>
        <v>UN</v>
      </c>
      <c r="G429" s="115">
        <v>13.0</v>
      </c>
      <c r="H429" s="116">
        <f t="shared" si="129"/>
        <v>11.87</v>
      </c>
      <c r="I429" s="117">
        <f t="shared" si="130"/>
        <v>154.31</v>
      </c>
      <c r="J429" s="116">
        <f t="shared" si="131"/>
        <v>14.833939</v>
      </c>
      <c r="K429" s="118">
        <f t="shared" si="132"/>
        <v>192.84</v>
      </c>
      <c r="L429" s="51"/>
      <c r="M429" s="101">
        <f>IF($C429="SINAPI",VLOOKUP($D429,'Comp. Sinapi'!$B:$F,5,0),VLOOKUP($D429,'Comp. Própria'!$B:$I,8,0))</f>
        <v>11.87</v>
      </c>
      <c r="N429" s="51"/>
      <c r="O429" s="51"/>
      <c r="P429" s="51"/>
      <c r="Q429" s="51"/>
      <c r="R429" s="51"/>
      <c r="S429" s="51"/>
      <c r="T429" s="51"/>
      <c r="U429" s="51"/>
      <c r="V429" s="51"/>
      <c r="W429" s="51"/>
      <c r="X429" s="51"/>
      <c r="Y429" s="51"/>
      <c r="Z429" s="51"/>
    </row>
    <row r="430" ht="15.75" customHeight="1" outlineLevel="2">
      <c r="A430" s="51"/>
      <c r="B430" s="112" t="s">
        <v>524</v>
      </c>
      <c r="C430" s="113" t="s">
        <v>56</v>
      </c>
      <c r="D430" s="113">
        <v>89396.0</v>
      </c>
      <c r="E430" s="114" t="str">
        <f>IF($C430="SINAPI",VLOOKUP($D430,'Comp. Sinapi'!$B:$F,2,0),VLOOKUP($D430,'Comp. Própria'!$B:$I,2,0))</f>
        <v>TÊ COM BUCHA DE LATÃO NA BOLSA CENTRAL, PVC, SOLDÁVEL, DN 25MM X 1/2 , INSTALADO EM RAMAL OU SUB-RAMAL DE ÁGUA - FORNECIMENTO E INSTALAÇÃO. AF_06/2022</v>
      </c>
      <c r="F430" s="113" t="str">
        <f>IF($C430="SINAPI",VLOOKUP($D430,'Comp. Sinapi'!$B:$F,3,0),VLOOKUP($D430,'Comp. Própria'!$B:$I,7,0))</f>
        <v>UN</v>
      </c>
      <c r="G430" s="115">
        <v>1.0</v>
      </c>
      <c r="H430" s="116">
        <f t="shared" si="129"/>
        <v>18.54</v>
      </c>
      <c r="I430" s="117">
        <f t="shared" si="130"/>
        <v>18.54</v>
      </c>
      <c r="J430" s="116">
        <f t="shared" si="131"/>
        <v>23.169438</v>
      </c>
      <c r="K430" s="118">
        <f t="shared" si="132"/>
        <v>23.16</v>
      </c>
      <c r="L430" s="51"/>
      <c r="M430" s="101">
        <f>IF($C430="SINAPI",VLOOKUP($D430,'Comp. Sinapi'!$B:$F,5,0),VLOOKUP($D430,'Comp. Própria'!$B:$I,8,0))</f>
        <v>18.54</v>
      </c>
      <c r="N430" s="51"/>
      <c r="O430" s="51"/>
      <c r="P430" s="51"/>
      <c r="Q430" s="51"/>
      <c r="R430" s="51"/>
      <c r="S430" s="51"/>
      <c r="T430" s="51"/>
      <c r="U430" s="51"/>
      <c r="V430" s="51"/>
      <c r="W430" s="51"/>
      <c r="X430" s="51"/>
      <c r="Y430" s="51"/>
      <c r="Z430" s="51"/>
    </row>
    <row r="431" ht="15.75" customHeight="1" outlineLevel="2">
      <c r="A431" s="51"/>
      <c r="B431" s="112" t="s">
        <v>525</v>
      </c>
      <c r="C431" s="113" t="s">
        <v>56</v>
      </c>
      <c r="D431" s="113">
        <v>90374.0</v>
      </c>
      <c r="E431" s="114" t="str">
        <f>IF($C431="SINAPI",VLOOKUP($D431,'Comp. Sinapi'!$B:$F,2,0),VLOOKUP($D431,'Comp. Própria'!$B:$I,2,0))</f>
        <v>TÊ COM BUCHA DE LATÃO NA BOLSA CENTRAL, PVC, SOLDÁVEL, DN 25MM X 3/4 , INSTALADO EM RAMAL OU SUB-RAMAL DE ÁGUA - FORNECIMENTO E INSTALAÇÃO. AF_06/2022</v>
      </c>
      <c r="F431" s="113" t="str">
        <f>IF($C431="SINAPI",VLOOKUP($D431,'Comp. Sinapi'!$B:$F,3,0),VLOOKUP($D431,'Comp. Própria'!$B:$I,7,0))</f>
        <v>UN</v>
      </c>
      <c r="G431" s="115">
        <v>1.0</v>
      </c>
      <c r="H431" s="116">
        <f t="shared" si="129"/>
        <v>20.08</v>
      </c>
      <c r="I431" s="117">
        <f t="shared" si="130"/>
        <v>20.08</v>
      </c>
      <c r="J431" s="116">
        <f t="shared" si="131"/>
        <v>25.093976</v>
      </c>
      <c r="K431" s="118">
        <f t="shared" si="132"/>
        <v>25.09</v>
      </c>
      <c r="L431" s="51"/>
      <c r="M431" s="101">
        <f>IF($C431="SINAPI",VLOOKUP($D431,'Comp. Sinapi'!$B:$F,5,0),VLOOKUP($D431,'Comp. Própria'!$B:$I,8,0))</f>
        <v>20.08</v>
      </c>
      <c r="N431" s="51"/>
      <c r="O431" s="51"/>
      <c r="P431" s="51"/>
      <c r="Q431" s="51"/>
      <c r="R431" s="51"/>
      <c r="S431" s="51"/>
      <c r="T431" s="51"/>
      <c r="U431" s="51"/>
      <c r="V431" s="51"/>
      <c r="W431" s="51"/>
      <c r="X431" s="51"/>
      <c r="Y431" s="51"/>
      <c r="Z431" s="51"/>
    </row>
    <row r="432" ht="15.75" customHeight="1" outlineLevel="2">
      <c r="A432" s="51"/>
      <c r="B432" s="112" t="s">
        <v>526</v>
      </c>
      <c r="C432" s="113" t="s">
        <v>56</v>
      </c>
      <c r="D432" s="113">
        <v>97902.0</v>
      </c>
      <c r="E432" s="114" t="str">
        <f>IF($C432="SINAPI",VLOOKUP($D432,'Comp. Sinapi'!$B:$F,2,0),VLOOKUP($D432,'Comp. Própria'!$B:$I,2,0))</f>
        <v>CAIXA ENTERRADA HIDRÁULICA RETANGULAR EM ALVENARIA COM TIJOLOS CERÂMICOS MACIÇOS, DIMENSÕES INTERNAS: 0,6X0,6X0,6 M PARA REDE DE ESGOTO. AF_12/2020</v>
      </c>
      <c r="F432" s="113" t="str">
        <f>IF($C432="SINAPI",VLOOKUP($D432,'Comp. Sinapi'!$B:$F,3,0),VLOOKUP($D432,'Comp. Própria'!$B:$I,7,0))</f>
        <v>UN</v>
      </c>
      <c r="G432" s="115">
        <v>2.0</v>
      </c>
      <c r="H432" s="116">
        <f t="shared" si="129"/>
        <v>591.35</v>
      </c>
      <c r="I432" s="117">
        <f t="shared" si="130"/>
        <v>1182.7</v>
      </c>
      <c r="J432" s="116">
        <f t="shared" si="131"/>
        <v>739.010095</v>
      </c>
      <c r="K432" s="118">
        <f t="shared" si="132"/>
        <v>1478.02</v>
      </c>
      <c r="L432" s="51"/>
      <c r="M432" s="101">
        <f>IF($C432="SINAPI",VLOOKUP($D432,'Comp. Sinapi'!$B:$F,5,0),VLOOKUP($D432,'Comp. Própria'!$B:$I,8,0))</f>
        <v>591.35</v>
      </c>
      <c r="N432" s="51"/>
      <c r="O432" s="51"/>
      <c r="P432" s="51"/>
      <c r="Q432" s="51"/>
      <c r="R432" s="51"/>
      <c r="S432" s="51"/>
      <c r="T432" s="51"/>
      <c r="U432" s="51"/>
      <c r="V432" s="51"/>
      <c r="W432" s="51"/>
      <c r="X432" s="51"/>
      <c r="Y432" s="51"/>
      <c r="Z432" s="51"/>
    </row>
    <row r="433" ht="15.75" customHeight="1" outlineLevel="2">
      <c r="A433" s="51"/>
      <c r="B433" s="112" t="s">
        <v>527</v>
      </c>
      <c r="C433" s="113" t="s">
        <v>56</v>
      </c>
      <c r="D433" s="113">
        <v>97903.0</v>
      </c>
      <c r="E433" s="114" t="str">
        <f>IF($C433="SINAPI",VLOOKUP($D433,'Comp. Sinapi'!$B:$F,2,0),VLOOKUP($D433,'Comp. Própria'!$B:$I,2,0))</f>
        <v>CAIXA ENTERRADA HIDRÁULICA RETANGULAR EM ALVENARIA COM TIJOLOS CERÂMICOS MACIÇOS, DIMENSÕES INTERNAS: 0,8X0,8X0,6 M PARA REDE DE ESGOTO. AF_12/2020</v>
      </c>
      <c r="F433" s="113" t="str">
        <f>IF($C433="SINAPI",VLOOKUP($D433,'Comp. Sinapi'!$B:$F,3,0),VLOOKUP($D433,'Comp. Própria'!$B:$I,7,0))</f>
        <v>UN</v>
      </c>
      <c r="G433" s="115">
        <v>7.0</v>
      </c>
      <c r="H433" s="116">
        <f t="shared" si="129"/>
        <v>820.88</v>
      </c>
      <c r="I433" s="117">
        <f t="shared" si="130"/>
        <v>5746.16</v>
      </c>
      <c r="J433" s="116">
        <f t="shared" si="131"/>
        <v>1025.853736</v>
      </c>
      <c r="K433" s="118">
        <f t="shared" si="132"/>
        <v>7180.97</v>
      </c>
      <c r="L433" s="51"/>
      <c r="M433" s="101">
        <f>IF($C433="SINAPI",VLOOKUP($D433,'Comp. Sinapi'!$B:$F,5,0),VLOOKUP($D433,'Comp. Própria'!$B:$I,8,0))</f>
        <v>820.88</v>
      </c>
      <c r="N433" s="51"/>
      <c r="O433" s="51"/>
      <c r="P433" s="51"/>
      <c r="Q433" s="51"/>
      <c r="R433" s="51"/>
      <c r="S433" s="51"/>
      <c r="T433" s="51"/>
      <c r="U433" s="51"/>
      <c r="V433" s="51"/>
      <c r="W433" s="51"/>
      <c r="X433" s="51"/>
      <c r="Y433" s="51"/>
      <c r="Z433" s="51"/>
    </row>
    <row r="434" ht="15.75" customHeight="1" outlineLevel="2">
      <c r="A434" s="51"/>
      <c r="B434" s="112" t="s">
        <v>528</v>
      </c>
      <c r="C434" s="113" t="s">
        <v>56</v>
      </c>
      <c r="D434" s="113">
        <v>98107.0</v>
      </c>
      <c r="E434" s="114" t="str">
        <f>IF($C434="SINAPI",VLOOKUP($D434,'Comp. Sinapi'!$B:$F,2,0),VLOOKUP($D434,'Comp. Própria'!$B:$I,2,0))</f>
        <v>CAIXA DE GORDURA SIMPLES (CAPACIDADE: 36 L), RETANGULAR, EM ALVENARIA COM BLOCOS DE CONCRETO, DIMENSÕES INTERNAS = 0,2X0,4 M, ALTURA INTERNA = 0,8 M. AF_12/2020</v>
      </c>
      <c r="F434" s="113" t="str">
        <f>IF($C434="SINAPI",VLOOKUP($D434,'Comp. Sinapi'!$B:$F,3,0),VLOOKUP($D434,'Comp. Própria'!$B:$I,7,0))</f>
        <v>UN</v>
      </c>
      <c r="G434" s="115">
        <v>1.0</v>
      </c>
      <c r="H434" s="116">
        <f t="shared" si="129"/>
        <v>272.97</v>
      </c>
      <c r="I434" s="117">
        <f t="shared" si="130"/>
        <v>272.97</v>
      </c>
      <c r="J434" s="116">
        <f t="shared" si="131"/>
        <v>341.130609</v>
      </c>
      <c r="K434" s="118">
        <f t="shared" si="132"/>
        <v>341.13</v>
      </c>
      <c r="L434" s="51"/>
      <c r="M434" s="101">
        <f>IF($C434="SINAPI",VLOOKUP($D434,'Comp. Sinapi'!$B:$F,5,0),VLOOKUP($D434,'Comp. Própria'!$B:$I,8,0))</f>
        <v>272.97</v>
      </c>
      <c r="N434" s="51"/>
      <c r="O434" s="51"/>
      <c r="P434" s="51"/>
      <c r="Q434" s="51"/>
      <c r="R434" s="51"/>
      <c r="S434" s="51"/>
      <c r="T434" s="51"/>
      <c r="U434" s="51"/>
      <c r="V434" s="51"/>
      <c r="W434" s="51"/>
      <c r="X434" s="51"/>
      <c r="Y434" s="51"/>
      <c r="Z434" s="51"/>
    </row>
    <row r="435" ht="15.75" customHeight="1" outlineLevel="2">
      <c r="A435" s="51"/>
      <c r="B435" s="112" t="s">
        <v>529</v>
      </c>
      <c r="C435" s="113" t="s">
        <v>56</v>
      </c>
      <c r="D435" s="113">
        <v>89707.0</v>
      </c>
      <c r="E435" s="114" t="str">
        <f>IF($C435="SINAPI",VLOOKUP($D435,'Comp. Sinapi'!$B:$F,2,0),VLOOKUP($D435,'Comp. Própria'!$B:$I,2,0))</f>
        <v>CAIXA SIFONADA, PVC, DN 100 X 100 X 50 MM, JUNTA ELÁSTICA, FORNECIDA E INSTALADA EM RAMAL DE DESCARGA OU EM RAMAL DE ESGOTO SANITÁRIO. AF_08/2022</v>
      </c>
      <c r="F435" s="113" t="str">
        <f>IF($C435="SINAPI",VLOOKUP($D435,'Comp. Sinapi'!$B:$F,3,0),VLOOKUP($D435,'Comp. Própria'!$B:$I,7,0))</f>
        <v>UN</v>
      </c>
      <c r="G435" s="115">
        <v>6.0</v>
      </c>
      <c r="H435" s="116">
        <f t="shared" si="129"/>
        <v>47.4</v>
      </c>
      <c r="I435" s="117">
        <f t="shared" si="130"/>
        <v>284.4</v>
      </c>
      <c r="J435" s="116">
        <f t="shared" si="131"/>
        <v>59.23578</v>
      </c>
      <c r="K435" s="118">
        <f t="shared" si="132"/>
        <v>355.41</v>
      </c>
      <c r="L435" s="51"/>
      <c r="M435" s="101">
        <f>IF($C435="SINAPI",VLOOKUP($D435,'Comp. Sinapi'!$B:$F,5,0),VLOOKUP($D435,'Comp. Própria'!$B:$I,8,0))</f>
        <v>47.4</v>
      </c>
      <c r="N435" s="51"/>
      <c r="O435" s="51"/>
      <c r="P435" s="51"/>
      <c r="Q435" s="51"/>
      <c r="R435" s="51"/>
      <c r="S435" s="51"/>
      <c r="T435" s="51"/>
      <c r="U435" s="51"/>
      <c r="V435" s="51"/>
      <c r="W435" s="51"/>
      <c r="X435" s="51"/>
      <c r="Y435" s="51"/>
      <c r="Z435" s="51"/>
    </row>
    <row r="436" ht="15.75" customHeight="1" outlineLevel="2">
      <c r="A436" s="51"/>
      <c r="B436" s="112" t="s">
        <v>530</v>
      </c>
      <c r="C436" s="113" t="s">
        <v>56</v>
      </c>
      <c r="D436" s="113">
        <v>89708.0</v>
      </c>
      <c r="E436" s="114" t="str">
        <f>IF($C436="SINAPI",VLOOKUP($D436,'Comp. Sinapi'!$B:$F,2,0),VLOOKUP($D436,'Comp. Própria'!$B:$I,2,0))</f>
        <v>CAIXA SIFONADA, PVC, DN 150 X 185 X 75 MM, JUNTA ELÁSTICA, FORNECIDA E INSTALADA EM RAMAL DE DESCARGA OU EM RAMAL DE ESGOTO SANITÁRIO. AF_08/2022</v>
      </c>
      <c r="F436" s="113" t="str">
        <f>IF($C436="SINAPI",VLOOKUP($D436,'Comp. Sinapi'!$B:$F,3,0),VLOOKUP($D436,'Comp. Própria'!$B:$I,7,0))</f>
        <v>UN</v>
      </c>
      <c r="G436" s="115">
        <v>8.0</v>
      </c>
      <c r="H436" s="116">
        <f t="shared" si="129"/>
        <v>102.05</v>
      </c>
      <c r="I436" s="117">
        <f t="shared" si="130"/>
        <v>816.4</v>
      </c>
      <c r="J436" s="116">
        <f t="shared" si="131"/>
        <v>127.531885</v>
      </c>
      <c r="K436" s="118">
        <f t="shared" si="132"/>
        <v>1020.25</v>
      </c>
      <c r="L436" s="51"/>
      <c r="M436" s="101">
        <f>IF($C436="SINAPI",VLOOKUP($D436,'Comp. Sinapi'!$B:$F,5,0),VLOOKUP($D436,'Comp. Própria'!$B:$I,8,0))</f>
        <v>102.05</v>
      </c>
      <c r="N436" s="51"/>
      <c r="O436" s="51"/>
      <c r="P436" s="51"/>
      <c r="Q436" s="51"/>
      <c r="R436" s="51"/>
      <c r="S436" s="51"/>
      <c r="T436" s="51"/>
      <c r="U436" s="51"/>
      <c r="V436" s="51"/>
      <c r="W436" s="51"/>
      <c r="X436" s="51"/>
      <c r="Y436" s="51"/>
      <c r="Z436" s="51"/>
    </row>
    <row r="437" ht="15.75" customHeight="1" outlineLevel="2">
      <c r="A437" s="51"/>
      <c r="B437" s="112" t="s">
        <v>531</v>
      </c>
      <c r="C437" s="113" t="s">
        <v>56</v>
      </c>
      <c r="D437" s="113">
        <v>89728.0</v>
      </c>
      <c r="E437" s="114" t="str">
        <f>IF($C437="SINAPI",VLOOKUP($D437,'Comp. Sinapi'!$B:$F,2,0),VLOOKUP($D437,'Comp. Própria'!$B:$I,2,0))</f>
        <v>CURVA CURTA 90 GRAUS, PVC, SERIE NORMAL, ESGOTO PREDIAL, DN 40 MM, JUNTA SOLDÁVEL, FORNECIDO E INSTALADO EM RAMAL DE DESCARGA OU RAMAL DE ESGOTO SANITÁRIO. AF_08/2022</v>
      </c>
      <c r="F437" s="113" t="str">
        <f>IF($C437="SINAPI",VLOOKUP($D437,'Comp. Sinapi'!$B:$F,3,0),VLOOKUP($D437,'Comp. Própria'!$B:$I,7,0))</f>
        <v>UN</v>
      </c>
      <c r="G437" s="115">
        <v>11.0</v>
      </c>
      <c r="H437" s="116">
        <f t="shared" si="129"/>
        <v>12.36</v>
      </c>
      <c r="I437" s="117">
        <f t="shared" si="130"/>
        <v>135.96</v>
      </c>
      <c r="J437" s="116">
        <f t="shared" si="131"/>
        <v>15.446292</v>
      </c>
      <c r="K437" s="118">
        <f t="shared" si="132"/>
        <v>169.9</v>
      </c>
      <c r="L437" s="51"/>
      <c r="M437" s="101">
        <f>IF($C437="SINAPI",VLOOKUP($D437,'Comp. Sinapi'!$B:$F,5,0),VLOOKUP($D437,'Comp. Própria'!$B:$I,8,0))</f>
        <v>12.36</v>
      </c>
      <c r="N437" s="51"/>
      <c r="O437" s="51"/>
      <c r="P437" s="51"/>
      <c r="Q437" s="51"/>
      <c r="R437" s="51"/>
      <c r="S437" s="51"/>
      <c r="T437" s="51"/>
      <c r="U437" s="51"/>
      <c r="V437" s="51"/>
      <c r="W437" s="51"/>
      <c r="X437" s="51"/>
      <c r="Y437" s="51"/>
      <c r="Z437" s="51"/>
    </row>
    <row r="438" ht="15.75" customHeight="1" outlineLevel="2">
      <c r="A438" s="51"/>
      <c r="B438" s="112" t="s">
        <v>532</v>
      </c>
      <c r="C438" s="113" t="s">
        <v>56</v>
      </c>
      <c r="D438" s="113">
        <v>89746.0</v>
      </c>
      <c r="E438" s="114" t="str">
        <f>IF($C438="SINAPI",VLOOKUP($D438,'Comp. Sinapi'!$B:$F,2,0),VLOOKUP($D438,'Comp. Própria'!$B:$I,2,0))</f>
        <v>JOELHO 45 GRAUS, PVC, SERIE NORMAL, ESGOTO PREDIAL, DN 100 MM, JUNTA ELÁSTICA, FORNECIDO E INSTALADO EM RAMAL DE DESCARGA OU RAMAL DE ESGOTO SANITÁRIO. AF_08/2022</v>
      </c>
      <c r="F438" s="113" t="str">
        <f>IF($C438="SINAPI",VLOOKUP($D438,'Comp. Sinapi'!$B:$F,3,0),VLOOKUP($D438,'Comp. Própria'!$B:$I,7,0))</f>
        <v>UN</v>
      </c>
      <c r="G438" s="115">
        <v>9.0</v>
      </c>
      <c r="H438" s="116">
        <f t="shared" si="129"/>
        <v>26.87</v>
      </c>
      <c r="I438" s="117">
        <f t="shared" si="130"/>
        <v>241.83</v>
      </c>
      <c r="J438" s="116">
        <f t="shared" si="131"/>
        <v>33.579439</v>
      </c>
      <c r="K438" s="118">
        <f t="shared" si="132"/>
        <v>302.21</v>
      </c>
      <c r="L438" s="51"/>
      <c r="M438" s="101">
        <f>IF($C438="SINAPI",VLOOKUP($D438,'Comp. Sinapi'!$B:$F,5,0),VLOOKUP($D438,'Comp. Própria'!$B:$I,8,0))</f>
        <v>26.87</v>
      </c>
      <c r="N438" s="51"/>
      <c r="O438" s="51"/>
      <c r="P438" s="51"/>
      <c r="Q438" s="51"/>
      <c r="R438" s="51"/>
      <c r="S438" s="51"/>
      <c r="T438" s="51"/>
      <c r="U438" s="51"/>
      <c r="V438" s="51"/>
      <c r="W438" s="51"/>
      <c r="X438" s="51"/>
      <c r="Y438" s="51"/>
      <c r="Z438" s="51"/>
    </row>
    <row r="439" ht="15.75" customHeight="1" outlineLevel="2">
      <c r="A439" s="51"/>
      <c r="B439" s="112" t="s">
        <v>533</v>
      </c>
      <c r="C439" s="113" t="s">
        <v>56</v>
      </c>
      <c r="D439" s="113">
        <v>89726.0</v>
      </c>
      <c r="E439" s="114" t="str">
        <f>IF($C439="SINAPI",VLOOKUP($D439,'Comp. Sinapi'!$B:$F,2,0),VLOOKUP($D439,'Comp. Própria'!$B:$I,2,0))</f>
        <v>JOELHO 45 GRAUS, PVC, SERIE NORMAL, ESGOTO PREDIAL, DN 40 MM, JUNTA SOLDÁVEL, FORNECIDO E INSTALADO EM RAMAL DE DESCARGA OU RAMAL DE ESGOTO SANITÁRIO. AF_08/2022</v>
      </c>
      <c r="F439" s="113" t="str">
        <f>IF($C439="SINAPI",VLOOKUP($D439,'Comp. Sinapi'!$B:$F,3,0),VLOOKUP($D439,'Comp. Própria'!$B:$I,7,0))</f>
        <v>UN</v>
      </c>
      <c r="G439" s="115">
        <v>2.0</v>
      </c>
      <c r="H439" s="116">
        <f t="shared" si="129"/>
        <v>9.89</v>
      </c>
      <c r="I439" s="117">
        <f t="shared" si="130"/>
        <v>19.78</v>
      </c>
      <c r="J439" s="116">
        <f t="shared" si="131"/>
        <v>12.359533</v>
      </c>
      <c r="K439" s="118">
        <f t="shared" si="132"/>
        <v>24.71</v>
      </c>
      <c r="L439" s="51"/>
      <c r="M439" s="101">
        <f>IF($C439="SINAPI",VLOOKUP($D439,'Comp. Sinapi'!$B:$F,5,0),VLOOKUP($D439,'Comp. Própria'!$B:$I,8,0))</f>
        <v>9.89</v>
      </c>
      <c r="N439" s="51"/>
      <c r="O439" s="51"/>
      <c r="P439" s="51"/>
      <c r="Q439" s="51"/>
      <c r="R439" s="51"/>
      <c r="S439" s="51"/>
      <c r="T439" s="51"/>
      <c r="U439" s="51"/>
      <c r="V439" s="51"/>
      <c r="W439" s="51"/>
      <c r="X439" s="51"/>
      <c r="Y439" s="51"/>
      <c r="Z439" s="51"/>
    </row>
    <row r="440" ht="15.75" customHeight="1" outlineLevel="2">
      <c r="A440" s="51"/>
      <c r="B440" s="112" t="s">
        <v>534</v>
      </c>
      <c r="C440" s="113" t="s">
        <v>56</v>
      </c>
      <c r="D440" s="113">
        <v>89732.0</v>
      </c>
      <c r="E440" s="114" t="str">
        <f>IF($C440="SINAPI",VLOOKUP($D440,'Comp. Sinapi'!$B:$F,2,0),VLOOKUP($D440,'Comp. Própria'!$B:$I,2,0))</f>
        <v>JOELHO 45 GRAUS, PVC, SERIE NORMAL, ESGOTO PREDIAL, DN 50 MM, JUNTA ELÁSTICA, FORNECIDO E INSTALADO EM RAMAL DE DESCARGA OU RAMAL DE ESGOTO SANITÁRIO. AF_08/2022</v>
      </c>
      <c r="F440" s="113" t="str">
        <f>IF($C440="SINAPI",VLOOKUP($D440,'Comp. Sinapi'!$B:$F,3,0),VLOOKUP($D440,'Comp. Própria'!$B:$I,7,0))</f>
        <v>UN</v>
      </c>
      <c r="G440" s="115">
        <v>11.0</v>
      </c>
      <c r="H440" s="116">
        <f t="shared" si="129"/>
        <v>14.84</v>
      </c>
      <c r="I440" s="117">
        <f t="shared" si="130"/>
        <v>163.24</v>
      </c>
      <c r="J440" s="116">
        <f t="shared" si="131"/>
        <v>18.545548</v>
      </c>
      <c r="K440" s="118">
        <f t="shared" si="132"/>
        <v>204</v>
      </c>
      <c r="L440" s="51"/>
      <c r="M440" s="101">
        <f>IF($C440="SINAPI",VLOOKUP($D440,'Comp. Sinapi'!$B:$F,5,0),VLOOKUP($D440,'Comp. Própria'!$B:$I,8,0))</f>
        <v>14.84</v>
      </c>
      <c r="N440" s="51"/>
      <c r="O440" s="51"/>
      <c r="P440" s="51"/>
      <c r="Q440" s="51"/>
      <c r="R440" s="51"/>
      <c r="S440" s="51"/>
      <c r="T440" s="51"/>
      <c r="U440" s="51"/>
      <c r="V440" s="51"/>
      <c r="W440" s="51"/>
      <c r="X440" s="51"/>
      <c r="Y440" s="51"/>
      <c r="Z440" s="51"/>
    </row>
    <row r="441" ht="15.75" customHeight="1" outlineLevel="2">
      <c r="A441" s="51"/>
      <c r="B441" s="112" t="s">
        <v>535</v>
      </c>
      <c r="C441" s="113" t="s">
        <v>56</v>
      </c>
      <c r="D441" s="113">
        <v>89739.0</v>
      </c>
      <c r="E441" s="114" t="str">
        <f>IF($C441="SINAPI",VLOOKUP($D441,'Comp. Sinapi'!$B:$F,2,0),VLOOKUP($D441,'Comp. Própria'!$B:$I,2,0))</f>
        <v>JOELHO 45 GRAUS, PVC, SERIE NORMAL, ESGOTO PREDIAL, DN 75 MM, JUNTA ELÁSTICA, FORNECIDO E INSTALADO EM RAMAL DE DESCARGA OU RAMAL DE ESGOTO SANITÁRIO. AF_08/2022</v>
      </c>
      <c r="F441" s="113" t="str">
        <f>IF($C441="SINAPI",VLOOKUP($D441,'Comp. Sinapi'!$B:$F,3,0),VLOOKUP($D441,'Comp. Própria'!$B:$I,7,0))</f>
        <v>UN</v>
      </c>
      <c r="G441" s="115">
        <v>8.0</v>
      </c>
      <c r="H441" s="116">
        <f t="shared" si="129"/>
        <v>22.29</v>
      </c>
      <c r="I441" s="117">
        <f t="shared" si="130"/>
        <v>178.32</v>
      </c>
      <c r="J441" s="116">
        <f t="shared" si="131"/>
        <v>27.855813</v>
      </c>
      <c r="K441" s="118">
        <f t="shared" si="132"/>
        <v>222.84</v>
      </c>
      <c r="L441" s="51"/>
      <c r="M441" s="101">
        <f>IF($C441="SINAPI",VLOOKUP($D441,'Comp. Sinapi'!$B:$F,5,0),VLOOKUP($D441,'Comp. Própria'!$B:$I,8,0))</f>
        <v>22.29</v>
      </c>
      <c r="N441" s="51"/>
      <c r="O441" s="51"/>
      <c r="P441" s="51"/>
      <c r="Q441" s="51"/>
      <c r="R441" s="51"/>
      <c r="S441" s="51"/>
      <c r="T441" s="51"/>
      <c r="U441" s="51"/>
      <c r="V441" s="51"/>
      <c r="W441" s="51"/>
      <c r="X441" s="51"/>
      <c r="Y441" s="51"/>
      <c r="Z441" s="51"/>
    </row>
    <row r="442" ht="15.75" customHeight="1" outlineLevel="2">
      <c r="A442" s="51"/>
      <c r="B442" s="112" t="s">
        <v>536</v>
      </c>
      <c r="C442" s="113" t="s">
        <v>56</v>
      </c>
      <c r="D442" s="113">
        <v>89744.0</v>
      </c>
      <c r="E442" s="114" t="str">
        <f>IF($C442="SINAPI",VLOOKUP($D442,'Comp. Sinapi'!$B:$F,2,0),VLOOKUP($D442,'Comp. Própria'!$B:$I,2,0))</f>
        <v>JOELHO 90 GRAUS, PVC, SERIE NORMAL, ESGOTO PREDIAL, DN 100 MM, JUNTA ELÁSTICA, FORNECIDO E INSTALADO EM RAMAL DE DESCARGA OU RAMAL DE ESGOTO SANITÁRIO. AF_08/2022</v>
      </c>
      <c r="F442" s="113" t="str">
        <f>IF($C442="SINAPI",VLOOKUP($D442,'Comp. Sinapi'!$B:$F,3,0),VLOOKUP($D442,'Comp. Própria'!$B:$I,7,0))</f>
        <v>UN</v>
      </c>
      <c r="G442" s="115">
        <v>12.0</v>
      </c>
      <c r="H442" s="116">
        <f t="shared" si="129"/>
        <v>26.1</v>
      </c>
      <c r="I442" s="117">
        <f t="shared" si="130"/>
        <v>313.2</v>
      </c>
      <c r="J442" s="116">
        <f t="shared" si="131"/>
        <v>32.61717</v>
      </c>
      <c r="K442" s="118">
        <f t="shared" si="132"/>
        <v>391.4</v>
      </c>
      <c r="L442" s="51"/>
      <c r="M442" s="101">
        <f>IF($C442="SINAPI",VLOOKUP($D442,'Comp. Sinapi'!$B:$F,5,0),VLOOKUP($D442,'Comp. Própria'!$B:$I,8,0))</f>
        <v>26.1</v>
      </c>
      <c r="N442" s="51"/>
      <c r="O442" s="51"/>
      <c r="P442" s="51"/>
      <c r="Q442" s="51"/>
      <c r="R442" s="51"/>
      <c r="S442" s="51"/>
      <c r="T442" s="51"/>
      <c r="U442" s="51"/>
      <c r="V442" s="51"/>
      <c r="W442" s="51"/>
      <c r="X442" s="51"/>
      <c r="Y442" s="51"/>
      <c r="Z442" s="51"/>
    </row>
    <row r="443" ht="15.75" customHeight="1" outlineLevel="2">
      <c r="A443" s="51"/>
      <c r="B443" s="112" t="s">
        <v>537</v>
      </c>
      <c r="C443" s="113" t="s">
        <v>56</v>
      </c>
      <c r="D443" s="113">
        <v>89731.0</v>
      </c>
      <c r="E443" s="114" t="str">
        <f>IF($C443="SINAPI",VLOOKUP($D443,'Comp. Sinapi'!$B:$F,2,0),VLOOKUP($D443,'Comp. Própria'!$B:$I,2,0))</f>
        <v>JOELHO 90 GRAUS, PVC, SERIE NORMAL, ESGOTO PREDIAL, DN 50 MM, JUNTA ELÁSTICA, FORNECIDO E INSTALADO EM RAMAL DE DESCARGA OU RAMAL DE ESGOTO SANITÁRIO. AF_08/2022</v>
      </c>
      <c r="F443" s="113" t="str">
        <f>IF($C443="SINAPI",VLOOKUP($D443,'Comp. Sinapi'!$B:$F,3,0),VLOOKUP($D443,'Comp. Própria'!$B:$I,7,0))</f>
        <v>UN</v>
      </c>
      <c r="G443" s="115">
        <v>29.0</v>
      </c>
      <c r="H443" s="116">
        <f t="shared" si="129"/>
        <v>14.17</v>
      </c>
      <c r="I443" s="117">
        <f t="shared" si="130"/>
        <v>410.93</v>
      </c>
      <c r="J443" s="116">
        <f t="shared" si="131"/>
        <v>17.708249</v>
      </c>
      <c r="K443" s="118">
        <f t="shared" si="132"/>
        <v>513.53</v>
      </c>
      <c r="L443" s="51"/>
      <c r="M443" s="101">
        <f>IF($C443="SINAPI",VLOOKUP($D443,'Comp. Sinapi'!$B:$F,5,0),VLOOKUP($D443,'Comp. Própria'!$B:$I,8,0))</f>
        <v>14.17</v>
      </c>
      <c r="N443" s="51"/>
      <c r="O443" s="51"/>
      <c r="P443" s="51"/>
      <c r="Q443" s="51"/>
      <c r="R443" s="51"/>
      <c r="S443" s="51"/>
      <c r="T443" s="51"/>
      <c r="U443" s="51"/>
      <c r="V443" s="51"/>
      <c r="W443" s="51"/>
      <c r="X443" s="51"/>
      <c r="Y443" s="51"/>
      <c r="Z443" s="51"/>
    </row>
    <row r="444" ht="15.75" customHeight="1" outlineLevel="2">
      <c r="A444" s="51"/>
      <c r="B444" s="112" t="s">
        <v>538</v>
      </c>
      <c r="C444" s="113" t="s">
        <v>56</v>
      </c>
      <c r="D444" s="113">
        <v>89737.0</v>
      </c>
      <c r="E444" s="114" t="str">
        <f>IF($C444="SINAPI",VLOOKUP($D444,'Comp. Sinapi'!$B:$F,2,0),VLOOKUP($D444,'Comp. Própria'!$B:$I,2,0))</f>
        <v>JOELHO 90 GRAUS, PVC, SERIE NORMAL, ESGOTO PREDIAL, DN 75 MM, JUNTA ELÁSTICA, FORNECIDO E INSTALADO EM RAMAL DE DESCARGA OU RAMAL DE ESGOTO SANITÁRIO. AF_08/2022</v>
      </c>
      <c r="F444" s="113" t="str">
        <f>IF($C444="SINAPI",VLOOKUP($D444,'Comp. Sinapi'!$B:$F,3,0),VLOOKUP($D444,'Comp. Própria'!$B:$I,7,0))</f>
        <v>UN</v>
      </c>
      <c r="G444" s="115">
        <v>8.0</v>
      </c>
      <c r="H444" s="116">
        <f t="shared" si="129"/>
        <v>21.4</v>
      </c>
      <c r="I444" s="117">
        <f t="shared" si="130"/>
        <v>171.2</v>
      </c>
      <c r="J444" s="116">
        <f t="shared" si="131"/>
        <v>26.74358</v>
      </c>
      <c r="K444" s="118">
        <f t="shared" si="132"/>
        <v>213.94</v>
      </c>
      <c r="L444" s="51"/>
      <c r="M444" s="101">
        <f>IF($C444="SINAPI",VLOOKUP($D444,'Comp. Sinapi'!$B:$F,5,0),VLOOKUP($D444,'Comp. Própria'!$B:$I,8,0))</f>
        <v>21.4</v>
      </c>
      <c r="N444" s="51"/>
      <c r="O444" s="51"/>
      <c r="P444" s="51"/>
      <c r="Q444" s="51"/>
      <c r="R444" s="51"/>
      <c r="S444" s="51"/>
      <c r="T444" s="51"/>
      <c r="U444" s="51"/>
      <c r="V444" s="51"/>
      <c r="W444" s="51"/>
      <c r="X444" s="51"/>
      <c r="Y444" s="51"/>
      <c r="Z444" s="51"/>
    </row>
    <row r="445" ht="15.75" customHeight="1" outlineLevel="2">
      <c r="A445" s="51"/>
      <c r="B445" s="112" t="s">
        <v>539</v>
      </c>
      <c r="C445" s="113" t="s">
        <v>56</v>
      </c>
      <c r="D445" s="113">
        <v>89724.0</v>
      </c>
      <c r="E445" s="114" t="str">
        <f>IF($C445="SINAPI",VLOOKUP($D445,'Comp. Sinapi'!$B:$F,2,0),VLOOKUP($D445,'Comp. Própria'!$B:$I,2,0))</f>
        <v>JOELHO 90 GRAUS, PVC, SERIE NORMAL, ESGOTO PREDIAL, DN 40 MM, JUNTA SOLDÁVEL, FORNECIDO E INSTALADO EM RAMAL DE DESCARGA OU RAMAL DE ESGOTO SANITÁRIO. AF_08/2022</v>
      </c>
      <c r="F445" s="113" t="str">
        <f>IF($C445="SINAPI",VLOOKUP($D445,'Comp. Sinapi'!$B:$F,3,0),VLOOKUP($D445,'Comp. Própria'!$B:$I,7,0))</f>
        <v>UN</v>
      </c>
      <c r="G445" s="115">
        <v>11.0</v>
      </c>
      <c r="H445" s="116">
        <f t="shared" si="129"/>
        <v>9.68</v>
      </c>
      <c r="I445" s="117">
        <f t="shared" si="130"/>
        <v>106.48</v>
      </c>
      <c r="J445" s="116">
        <f t="shared" si="131"/>
        <v>12.097096</v>
      </c>
      <c r="K445" s="118">
        <f t="shared" si="132"/>
        <v>133.06</v>
      </c>
      <c r="L445" s="51"/>
      <c r="M445" s="101">
        <f>IF($C445="SINAPI",VLOOKUP($D445,'Comp. Sinapi'!$B:$F,5,0),VLOOKUP($D445,'Comp. Própria'!$B:$I,8,0))</f>
        <v>9.68</v>
      </c>
      <c r="N445" s="51"/>
      <c r="O445" s="51"/>
      <c r="P445" s="51"/>
      <c r="Q445" s="51"/>
      <c r="R445" s="51"/>
      <c r="S445" s="51"/>
      <c r="T445" s="51"/>
      <c r="U445" s="51"/>
      <c r="V445" s="51"/>
      <c r="W445" s="51"/>
      <c r="X445" s="51"/>
      <c r="Y445" s="51"/>
      <c r="Z445" s="51"/>
    </row>
    <row r="446" ht="15.75" customHeight="1" outlineLevel="2">
      <c r="A446" s="51"/>
      <c r="B446" s="112" t="s">
        <v>540</v>
      </c>
      <c r="C446" s="113" t="s">
        <v>355</v>
      </c>
      <c r="D446" s="113" t="s">
        <v>541</v>
      </c>
      <c r="E446" s="114" t="str">
        <f>IF($C446="SINAPI",VLOOKUP($D446,'Comp. Sinapi'!$B:$F,2,0),VLOOKUP($D446,'Comp. Própria'!$B:$I,2,0))</f>
        <v>JUNÇÃO SIMPLES, PVC, SERIE NORMAL, ESGOTO PREDIAL, DN 100 X 75 MM, JUNTA ELÁSTICA, FORNECIDO E INSTALADO EM RAMAL DE DESCARGA OU RAMAL DE ESGOTO SANITÁRIO.</v>
      </c>
      <c r="F446" s="119" t="str">
        <f>IF($C446="SINAPI",VLOOKUP($D446,'Comp. Sinapi'!$B:$F,3,0),VLOOKUP($D446,'Comp. Própria'!$B:$I,7,0))</f>
        <v>UN</v>
      </c>
      <c r="G446" s="115">
        <v>2.0</v>
      </c>
      <c r="H446" s="116">
        <f t="shared" si="129"/>
        <v>21.66244</v>
      </c>
      <c r="I446" s="117">
        <f t="shared" si="130"/>
        <v>43.32</v>
      </c>
      <c r="J446" s="116">
        <f t="shared" si="131"/>
        <v>27.07155127</v>
      </c>
      <c r="K446" s="118">
        <f t="shared" si="132"/>
        <v>54.14</v>
      </c>
      <c r="L446" s="51"/>
      <c r="M446" s="101">
        <f>IF($C446="SINAPI",VLOOKUP($D446,'Comp. Sinapi'!$B:$F,5,0),VLOOKUP($D446,'Comp. Própria'!$B:$I,8,0))</f>
        <v>21.66244</v>
      </c>
      <c r="N446" s="51"/>
      <c r="O446" s="51"/>
      <c r="P446" s="51"/>
      <c r="Q446" s="51"/>
      <c r="R446" s="51"/>
      <c r="S446" s="51"/>
      <c r="T446" s="51"/>
      <c r="U446" s="51"/>
      <c r="V446" s="51"/>
      <c r="W446" s="51"/>
      <c r="X446" s="51"/>
      <c r="Y446" s="51"/>
      <c r="Z446" s="51"/>
    </row>
    <row r="447" ht="15.75" customHeight="1" outlineLevel="2">
      <c r="A447" s="51"/>
      <c r="B447" s="112" t="s">
        <v>542</v>
      </c>
      <c r="C447" s="113" t="s">
        <v>56</v>
      </c>
      <c r="D447" s="113">
        <v>89797.0</v>
      </c>
      <c r="E447" s="114" t="str">
        <f>IF($C447="SINAPI",VLOOKUP($D447,'Comp. Sinapi'!$B:$F,2,0),VLOOKUP($D447,'Comp. Própria'!$B:$I,2,0))</f>
        <v>JUNÇÃO SIMPLES, PVC, SERIE NORMAL, ESGOTO PREDIAL, DN 100 X 100 MM, JUNTA ELÁSTICA, FORNECIDO E INSTALADO EM RAMAL DE DESCARGA OU RAMAL DE ESGOTO SANITÁRIO. AF_08/2022</v>
      </c>
      <c r="F447" s="113" t="str">
        <f>IF($C447="SINAPI",VLOOKUP($D447,'Comp. Sinapi'!$B:$F,3,0),VLOOKUP($D447,'Comp. Própria'!$B:$I,7,0))</f>
        <v>UN</v>
      </c>
      <c r="G447" s="115">
        <v>10.0</v>
      </c>
      <c r="H447" s="116">
        <f t="shared" si="129"/>
        <v>48.35</v>
      </c>
      <c r="I447" s="117">
        <f t="shared" si="130"/>
        <v>483.5</v>
      </c>
      <c r="J447" s="116">
        <f t="shared" si="131"/>
        <v>60.422995</v>
      </c>
      <c r="K447" s="118">
        <f t="shared" si="132"/>
        <v>604.22</v>
      </c>
      <c r="L447" s="51"/>
      <c r="M447" s="101">
        <f>IF($C447="SINAPI",VLOOKUP($D447,'Comp. Sinapi'!$B:$F,5,0),VLOOKUP($D447,'Comp. Própria'!$B:$I,8,0))</f>
        <v>48.35</v>
      </c>
      <c r="N447" s="51"/>
      <c r="O447" s="51"/>
      <c r="P447" s="51"/>
      <c r="Q447" s="51"/>
      <c r="R447" s="51"/>
      <c r="S447" s="51"/>
      <c r="T447" s="51"/>
      <c r="U447" s="51"/>
      <c r="V447" s="51"/>
      <c r="W447" s="51"/>
      <c r="X447" s="51"/>
      <c r="Y447" s="51"/>
      <c r="Z447" s="51"/>
    </row>
    <row r="448" ht="15.75" customHeight="1" outlineLevel="2">
      <c r="A448" s="51"/>
      <c r="B448" s="112" t="s">
        <v>543</v>
      </c>
      <c r="C448" s="113" t="s">
        <v>56</v>
      </c>
      <c r="D448" s="113">
        <v>89785.0</v>
      </c>
      <c r="E448" s="114" t="str">
        <f>IF($C448="SINAPI",VLOOKUP($D448,'Comp. Sinapi'!$B:$F,2,0),VLOOKUP($D448,'Comp. Própria'!$B:$I,2,0))</f>
        <v>JUNÇÃO SIMPLES, PVC, SERIE NORMAL, ESGOTO PREDIAL, DN 50 X 50 MM, JUNTA ELÁSTICA, FORNECIDO E INSTALADO EM RAMAL DE DESCARGA OU RAMAL DE ESGOTO SANITÁRIO. AF_08/2022</v>
      </c>
      <c r="F448" s="113" t="str">
        <f>IF($C448="SINAPI",VLOOKUP($D448,'Comp. Sinapi'!$B:$F,3,0),VLOOKUP($D448,'Comp. Própria'!$B:$I,7,0))</f>
        <v>UN</v>
      </c>
      <c r="G448" s="115">
        <v>1.0</v>
      </c>
      <c r="H448" s="116">
        <f t="shared" si="129"/>
        <v>25.04</v>
      </c>
      <c r="I448" s="117">
        <f t="shared" si="130"/>
        <v>25.04</v>
      </c>
      <c r="J448" s="116">
        <f t="shared" si="131"/>
        <v>31.292488</v>
      </c>
      <c r="K448" s="118">
        <f t="shared" si="132"/>
        <v>31.29</v>
      </c>
      <c r="L448" s="51"/>
      <c r="M448" s="101">
        <f>IF($C448="SINAPI",VLOOKUP($D448,'Comp. Sinapi'!$B:$F,5,0),VLOOKUP($D448,'Comp. Própria'!$B:$I,8,0))</f>
        <v>25.04</v>
      </c>
      <c r="N448" s="51"/>
      <c r="O448" s="51"/>
      <c r="P448" s="51"/>
      <c r="Q448" s="51"/>
      <c r="R448" s="51"/>
      <c r="S448" s="51"/>
      <c r="T448" s="51"/>
      <c r="U448" s="51"/>
      <c r="V448" s="51"/>
      <c r="W448" s="51"/>
      <c r="X448" s="51"/>
      <c r="Y448" s="51"/>
      <c r="Z448" s="51"/>
    </row>
    <row r="449" ht="15.75" customHeight="1" outlineLevel="2">
      <c r="A449" s="51"/>
      <c r="B449" s="112" t="s">
        <v>544</v>
      </c>
      <c r="C449" s="113" t="s">
        <v>56</v>
      </c>
      <c r="D449" s="113">
        <v>89783.0</v>
      </c>
      <c r="E449" s="114" t="str">
        <f>IF($C449="SINAPI",VLOOKUP($D449,'Comp. Sinapi'!$B:$F,2,0),VLOOKUP($D449,'Comp. Própria'!$B:$I,2,0))</f>
        <v>JUNÇÃO SIMPLES, PVC, SERIE NORMAL, ESGOTO PREDIAL, DN 40 MM, JUNTA SOLDÁVEL, FORNECIDO E INSTALADO EM RAMAL DE DESCARGA OU RAMAL DE ESGOTO SANITÁRIO. AF_08/2022</v>
      </c>
      <c r="F449" s="113" t="str">
        <f>IF($C449="SINAPI",VLOOKUP($D449,'Comp. Sinapi'!$B:$F,3,0),VLOOKUP($D449,'Comp. Própria'!$B:$I,7,0))</f>
        <v>UN</v>
      </c>
      <c r="G449" s="115">
        <v>1.0</v>
      </c>
      <c r="H449" s="116">
        <f t="shared" si="129"/>
        <v>14.12</v>
      </c>
      <c r="I449" s="117">
        <f t="shared" si="130"/>
        <v>14.12</v>
      </c>
      <c r="J449" s="116">
        <f t="shared" si="131"/>
        <v>17.645764</v>
      </c>
      <c r="K449" s="118">
        <f t="shared" si="132"/>
        <v>17.64</v>
      </c>
      <c r="L449" s="51"/>
      <c r="M449" s="101">
        <f>IF($C449="SINAPI",VLOOKUP($D449,'Comp. Sinapi'!$B:$F,5,0),VLOOKUP($D449,'Comp. Própria'!$B:$I,8,0))</f>
        <v>14.12</v>
      </c>
      <c r="N449" s="51"/>
      <c r="O449" s="51"/>
      <c r="P449" s="51"/>
      <c r="Q449" s="51"/>
      <c r="R449" s="51"/>
      <c r="S449" s="51"/>
      <c r="T449" s="51"/>
      <c r="U449" s="51"/>
      <c r="V449" s="51"/>
      <c r="W449" s="51"/>
      <c r="X449" s="51"/>
      <c r="Y449" s="51"/>
      <c r="Z449" s="51"/>
    </row>
    <row r="450" ht="15.75" customHeight="1" outlineLevel="2">
      <c r="A450" s="51"/>
      <c r="B450" s="112" t="s">
        <v>545</v>
      </c>
      <c r="C450" s="113" t="s">
        <v>56</v>
      </c>
      <c r="D450" s="113">
        <v>89795.0</v>
      </c>
      <c r="E450" s="114" t="str">
        <f>IF($C450="SINAPI",VLOOKUP($D450,'Comp. Sinapi'!$B:$F,2,0),VLOOKUP($D450,'Comp. Própria'!$B:$I,2,0))</f>
        <v>JUNÇÃO SIMPLES, PVC, SERIE NORMAL, ESGOTO PREDIAL, DN 75 X 75 MM, JUNTA ELÁSTICA, FORNECIDO E INSTALADO EM RAMAL DE DESCARGA OU RAMAL DE ESGOTO SANITÁRIO. AF_08/2022</v>
      </c>
      <c r="F450" s="113" t="str">
        <f>IF($C450="SINAPI",VLOOKUP($D450,'Comp. Sinapi'!$B:$F,3,0),VLOOKUP($D450,'Comp. Própria'!$B:$I,7,0))</f>
        <v>UN</v>
      </c>
      <c r="G450" s="115">
        <v>4.0</v>
      </c>
      <c r="H450" s="116">
        <f t="shared" si="129"/>
        <v>38.42</v>
      </c>
      <c r="I450" s="117">
        <f t="shared" si="130"/>
        <v>153.68</v>
      </c>
      <c r="J450" s="116">
        <f t="shared" si="131"/>
        <v>48.013474</v>
      </c>
      <c r="K450" s="118">
        <f t="shared" si="132"/>
        <v>192.05</v>
      </c>
      <c r="L450" s="51"/>
      <c r="M450" s="101">
        <f>IF($C450="SINAPI",VLOOKUP($D450,'Comp. Sinapi'!$B:$F,5,0),VLOOKUP($D450,'Comp. Própria'!$B:$I,8,0))</f>
        <v>38.42</v>
      </c>
      <c r="N450" s="51"/>
      <c r="O450" s="51"/>
      <c r="P450" s="51"/>
      <c r="Q450" s="51"/>
      <c r="R450" s="51"/>
      <c r="S450" s="51"/>
      <c r="T450" s="51"/>
      <c r="U450" s="51"/>
      <c r="V450" s="51"/>
      <c r="W450" s="51"/>
      <c r="X450" s="51"/>
      <c r="Y450" s="51"/>
      <c r="Z450" s="51"/>
    </row>
    <row r="451" ht="15.75" customHeight="1" outlineLevel="2">
      <c r="A451" s="51"/>
      <c r="B451" s="112" t="s">
        <v>546</v>
      </c>
      <c r="C451" s="113" t="s">
        <v>355</v>
      </c>
      <c r="D451" s="113" t="s">
        <v>547</v>
      </c>
      <c r="E451" s="114" t="str">
        <f>IF($C451="SINAPI",VLOOKUP($D451,'Comp. Sinapi'!$B:$F,2,0),VLOOKUP($D451,'Comp. Própria'!$B:$I,2,0))</f>
        <v>REDUÇÃO EXCÊNTRICA, PVC,  DN 100 X 50 MM, JUNTA ELÁSTICA - FORNECIMENTO E INSTALAÇÃO.</v>
      </c>
      <c r="F451" s="119" t="str">
        <f>IF($C451="SINAPI",VLOOKUP($D451,'Comp. Sinapi'!$B:$F,3,0),VLOOKUP($D451,'Comp. Própria'!$B:$I,7,0))</f>
        <v>UN</v>
      </c>
      <c r="G451" s="115">
        <v>4.0</v>
      </c>
      <c r="H451" s="116">
        <f t="shared" si="129"/>
        <v>8.89322</v>
      </c>
      <c r="I451" s="117">
        <f t="shared" si="130"/>
        <v>35.57</v>
      </c>
      <c r="J451" s="116">
        <f t="shared" si="131"/>
        <v>11.11385703</v>
      </c>
      <c r="K451" s="118">
        <f t="shared" si="132"/>
        <v>44.45</v>
      </c>
      <c r="L451" s="51"/>
      <c r="M451" s="101">
        <f>IF($C451="SINAPI",VLOOKUP($D451,'Comp. Sinapi'!$B:$F,5,0),VLOOKUP($D451,'Comp. Própria'!$B:$I,8,0))</f>
        <v>8.89322</v>
      </c>
      <c r="N451" s="51"/>
      <c r="O451" s="51"/>
      <c r="P451" s="51"/>
      <c r="Q451" s="51"/>
      <c r="R451" s="51"/>
      <c r="S451" s="51"/>
      <c r="T451" s="51"/>
      <c r="U451" s="51"/>
      <c r="V451" s="51"/>
      <c r="W451" s="51"/>
      <c r="X451" s="51"/>
      <c r="Y451" s="51"/>
      <c r="Z451" s="51"/>
    </row>
    <row r="452" ht="48.75" customHeight="1" outlineLevel="2">
      <c r="A452" s="51"/>
      <c r="B452" s="112" t="s">
        <v>548</v>
      </c>
      <c r="C452" s="113" t="s">
        <v>56</v>
      </c>
      <c r="D452" s="113">
        <v>89549.0</v>
      </c>
      <c r="E452" s="114" t="str">
        <f>IF($C452="SINAPI",VLOOKUP($D452,'Comp. Sinapi'!$B:$F,2,0),VLOOKUP($D452,'Comp. Própria'!$B:$I,2,0))</f>
        <v>REDUÇÃO EXCÊNTRICA, PVC, SERIE R, ÁGUA PLUVIAL, DN 75 X 50 MM, JUNTA ELÁSTICA, FORNECIDO E INSTALADO EM RAMAL DE ENCAMINHAMENTO. AF_06/2022</v>
      </c>
      <c r="F452" s="113" t="str">
        <f>IF($C452="SINAPI",VLOOKUP($D452,'Comp. Sinapi'!$B:$F,3,0),VLOOKUP($D452,'Comp. Própria'!$B:$I,7,0))</f>
        <v>UN</v>
      </c>
      <c r="G452" s="115">
        <v>6.0</v>
      </c>
      <c r="H452" s="116">
        <f t="shared" si="129"/>
        <v>17.88</v>
      </c>
      <c r="I452" s="117">
        <f t="shared" si="130"/>
        <v>107.28</v>
      </c>
      <c r="J452" s="116">
        <f t="shared" si="131"/>
        <v>22.344636</v>
      </c>
      <c r="K452" s="118">
        <f t="shared" si="132"/>
        <v>134.06</v>
      </c>
      <c r="L452" s="51"/>
      <c r="M452" s="101">
        <f>IF($C452="SINAPI",VLOOKUP($D452,'Comp. Sinapi'!$B:$F,5,0),VLOOKUP($D452,'Comp. Própria'!$B:$I,8,0))</f>
        <v>17.88</v>
      </c>
      <c r="N452" s="51"/>
      <c r="O452" s="51"/>
      <c r="P452" s="51"/>
      <c r="Q452" s="51"/>
      <c r="R452" s="51"/>
      <c r="S452" s="51"/>
      <c r="T452" s="51"/>
      <c r="U452" s="51"/>
      <c r="V452" s="51"/>
      <c r="W452" s="51"/>
      <c r="X452" s="51"/>
      <c r="Y452" s="51"/>
      <c r="Z452" s="51"/>
    </row>
    <row r="453" ht="38.25" customHeight="1" outlineLevel="2">
      <c r="A453" s="51"/>
      <c r="B453" s="112" t="s">
        <v>549</v>
      </c>
      <c r="C453" s="113" t="s">
        <v>56</v>
      </c>
      <c r="D453" s="113">
        <v>89714.0</v>
      </c>
      <c r="E453" s="114" t="str">
        <f>IF($C453="SINAPI",VLOOKUP($D453,'Comp. Sinapi'!$B:$F,2,0),VLOOKUP($D453,'Comp. Própria'!$B:$I,2,0))</f>
        <v>TUBO PVC, SERIE NORMAL, ESGOTO PREDIAL, DN 100 MM, FORNECIDO E INSTALADO EM RAMAL DE DESCARGA OU RAMAL DE ESGOTO SANITÁRIO. AF_08/2022</v>
      </c>
      <c r="F453" s="113" t="str">
        <f>IF($C453="SINAPI",VLOOKUP($D453,'Comp. Sinapi'!$B:$F,3,0),VLOOKUP($D453,'Comp. Própria'!$B:$I,7,0))</f>
        <v>M</v>
      </c>
      <c r="G453" s="115">
        <v>253.0</v>
      </c>
      <c r="H453" s="116">
        <f t="shared" si="129"/>
        <v>35.2</v>
      </c>
      <c r="I453" s="117">
        <f t="shared" si="130"/>
        <v>8905.6</v>
      </c>
      <c r="J453" s="116">
        <f t="shared" si="131"/>
        <v>43.98944</v>
      </c>
      <c r="K453" s="118">
        <f t="shared" si="132"/>
        <v>11129.32</v>
      </c>
      <c r="L453" s="51"/>
      <c r="M453" s="101">
        <f>IF($C453="SINAPI",VLOOKUP($D453,'Comp. Sinapi'!$B:$F,5,0),VLOOKUP($D453,'Comp. Própria'!$B:$I,8,0))</f>
        <v>35.2</v>
      </c>
      <c r="N453" s="51"/>
      <c r="O453" s="51"/>
      <c r="P453" s="51"/>
      <c r="Q453" s="51"/>
      <c r="R453" s="51"/>
      <c r="S453" s="51"/>
      <c r="T453" s="51"/>
      <c r="U453" s="51"/>
      <c r="V453" s="51"/>
      <c r="W453" s="51"/>
      <c r="X453" s="51"/>
      <c r="Y453" s="51"/>
      <c r="Z453" s="51"/>
    </row>
    <row r="454" ht="44.25" customHeight="1" outlineLevel="2">
      <c r="A454" s="51"/>
      <c r="B454" s="112" t="s">
        <v>550</v>
      </c>
      <c r="C454" s="113" t="s">
        <v>56</v>
      </c>
      <c r="D454" s="113">
        <v>89712.0</v>
      </c>
      <c r="E454" s="114" t="str">
        <f>IF($C454="SINAPI",VLOOKUP($D454,'Comp. Sinapi'!$B:$F,2,0),VLOOKUP($D454,'Comp. Própria'!$B:$I,2,0))</f>
        <v>TUBO PVC, SERIE NORMAL, ESGOTO PREDIAL, DN 50 MM, FORNECIDO E INSTALADO EM RAMAL DE DESCARGA OU RAMAL DE ESGOTO SANITÁRIO. AF_08/2022</v>
      </c>
      <c r="F454" s="113" t="str">
        <f>IF($C454="SINAPI",VLOOKUP($D454,'Comp. Sinapi'!$B:$F,3,0),VLOOKUP($D454,'Comp. Própria'!$B:$I,7,0))</f>
        <v>M</v>
      </c>
      <c r="G454" s="115">
        <v>39.0</v>
      </c>
      <c r="H454" s="116">
        <f t="shared" si="129"/>
        <v>25.28</v>
      </c>
      <c r="I454" s="117">
        <f t="shared" si="130"/>
        <v>985.92</v>
      </c>
      <c r="J454" s="116">
        <f t="shared" si="131"/>
        <v>31.592416</v>
      </c>
      <c r="K454" s="118">
        <f t="shared" si="132"/>
        <v>1232.1</v>
      </c>
      <c r="L454" s="51"/>
      <c r="M454" s="101">
        <f>IF($C454="SINAPI",VLOOKUP($D454,'Comp. Sinapi'!$B:$F,5,0),VLOOKUP($D454,'Comp. Própria'!$B:$I,8,0))</f>
        <v>25.28</v>
      </c>
      <c r="N454" s="51"/>
      <c r="O454" s="51"/>
      <c r="P454" s="51"/>
      <c r="Q454" s="51"/>
      <c r="R454" s="51"/>
      <c r="S454" s="51"/>
      <c r="T454" s="51"/>
      <c r="U454" s="51"/>
      <c r="V454" s="51"/>
      <c r="W454" s="51"/>
      <c r="X454" s="51"/>
      <c r="Y454" s="51"/>
      <c r="Z454" s="51"/>
    </row>
    <row r="455" ht="46.5" customHeight="1" outlineLevel="2">
      <c r="A455" s="51"/>
      <c r="B455" s="112" t="s">
        <v>551</v>
      </c>
      <c r="C455" s="113" t="s">
        <v>56</v>
      </c>
      <c r="D455" s="113">
        <v>89713.0</v>
      </c>
      <c r="E455" s="114" t="str">
        <f>IF($C455="SINAPI",VLOOKUP($D455,'Comp. Sinapi'!$B:$F,2,0),VLOOKUP($D455,'Comp. Própria'!$B:$I,2,0))</f>
        <v>TUBO PVC, SERIE NORMAL, ESGOTO PREDIAL, DN 75 MM, FORNECIDO E INSTALADO EM RAMAL DE DESCARGA OU RAMAL DE ESGOTO SANITÁRIO. AF_08/2022</v>
      </c>
      <c r="F455" s="113" t="str">
        <f>IF($C455="SINAPI",VLOOKUP($D455,'Comp. Sinapi'!$B:$F,3,0),VLOOKUP($D455,'Comp. Própria'!$B:$I,7,0))</f>
        <v>M</v>
      </c>
      <c r="G455" s="115">
        <v>11.6</v>
      </c>
      <c r="H455" s="116">
        <f t="shared" si="129"/>
        <v>31.49</v>
      </c>
      <c r="I455" s="117">
        <f t="shared" si="130"/>
        <v>365.28</v>
      </c>
      <c r="J455" s="116">
        <f t="shared" si="131"/>
        <v>39.353053</v>
      </c>
      <c r="K455" s="118">
        <f t="shared" si="132"/>
        <v>456.49</v>
      </c>
      <c r="L455" s="51"/>
      <c r="M455" s="101">
        <f>IF($C455="SINAPI",VLOOKUP($D455,'Comp. Sinapi'!$B:$F,5,0),VLOOKUP($D455,'Comp. Própria'!$B:$I,8,0))</f>
        <v>31.49</v>
      </c>
      <c r="N455" s="51"/>
      <c r="O455" s="51"/>
      <c r="P455" s="51"/>
      <c r="Q455" s="51"/>
      <c r="R455" s="51"/>
      <c r="S455" s="51"/>
      <c r="T455" s="51"/>
      <c r="U455" s="51"/>
      <c r="V455" s="51"/>
      <c r="W455" s="51"/>
      <c r="X455" s="51"/>
      <c r="Y455" s="51"/>
      <c r="Z455" s="51"/>
    </row>
    <row r="456" ht="46.5" customHeight="1" outlineLevel="2">
      <c r="A456" s="51"/>
      <c r="B456" s="112" t="s">
        <v>552</v>
      </c>
      <c r="C456" s="113" t="s">
        <v>56</v>
      </c>
      <c r="D456" s="113">
        <v>89711.0</v>
      </c>
      <c r="E456" s="114" t="str">
        <f>IF($C456="SINAPI",VLOOKUP($D456,'Comp. Sinapi'!$B:$F,2,0),VLOOKUP($D456,'Comp. Própria'!$B:$I,2,0))</f>
        <v>TUBO PVC, SERIE NORMAL, ESGOTO PREDIAL, DN 40 MM, FORNECIDO E INSTALADO EM RAMAL DE DESCARGA OU RAMAL DE ESGOTO SANITÁRIO. AF_08/2022</v>
      </c>
      <c r="F456" s="113" t="str">
        <f>IF($C456="SINAPI",VLOOKUP($D456,'Comp. Sinapi'!$B:$F,3,0),VLOOKUP($D456,'Comp. Própria'!$B:$I,7,0))</f>
        <v>M</v>
      </c>
      <c r="G456" s="115">
        <v>13.0</v>
      </c>
      <c r="H456" s="116">
        <f t="shared" si="129"/>
        <v>19.97</v>
      </c>
      <c r="I456" s="117">
        <f t="shared" si="130"/>
        <v>259.61</v>
      </c>
      <c r="J456" s="116">
        <f t="shared" si="131"/>
        <v>24.956509</v>
      </c>
      <c r="K456" s="118">
        <f t="shared" si="132"/>
        <v>324.43</v>
      </c>
      <c r="L456" s="51"/>
      <c r="M456" s="101">
        <f>IF($C456="SINAPI",VLOOKUP($D456,'Comp. Sinapi'!$B:$F,5,0),VLOOKUP($D456,'Comp. Própria'!$B:$I,8,0))</f>
        <v>19.97</v>
      </c>
      <c r="N456" s="51"/>
      <c r="O456" s="51"/>
      <c r="P456" s="51"/>
      <c r="Q456" s="51"/>
      <c r="R456" s="51"/>
      <c r="S456" s="51"/>
      <c r="T456" s="51"/>
      <c r="U456" s="51"/>
      <c r="V456" s="51"/>
      <c r="W456" s="51"/>
      <c r="X456" s="51"/>
      <c r="Y456" s="51"/>
      <c r="Z456" s="51"/>
    </row>
    <row r="457" ht="15.75" customHeight="1" outlineLevel="2">
      <c r="A457" s="51"/>
      <c r="B457" s="112" t="s">
        <v>553</v>
      </c>
      <c r="C457" s="113" t="s">
        <v>56</v>
      </c>
      <c r="D457" s="113">
        <v>89784.0</v>
      </c>
      <c r="E457" s="114" t="str">
        <f>IF($C457="SINAPI",VLOOKUP($D457,'Comp. Sinapi'!$B:$F,2,0),VLOOKUP($D457,'Comp. Própria'!$B:$I,2,0))</f>
        <v>TE, PVC, SERIE NORMAL, ESGOTO PREDIAL, DN 50 X 50 MM, JUNTA ELÁSTICA, FORNECIDO E INSTALADO EM RAMAL DE DESCARGA OU RAMAL DE ESGOTO SANITÁRIO. AF_08/2022</v>
      </c>
      <c r="F457" s="113" t="str">
        <f>IF($C457="SINAPI",VLOOKUP($D457,'Comp. Sinapi'!$B:$F,3,0),VLOOKUP($D457,'Comp. Própria'!$B:$I,7,0))</f>
        <v>UN</v>
      </c>
      <c r="G457" s="115">
        <v>20.0</v>
      </c>
      <c r="H457" s="116">
        <f t="shared" si="129"/>
        <v>22.88</v>
      </c>
      <c r="I457" s="117">
        <f t="shared" si="130"/>
        <v>457.6</v>
      </c>
      <c r="J457" s="116">
        <f t="shared" si="131"/>
        <v>28.593136</v>
      </c>
      <c r="K457" s="118">
        <f t="shared" si="132"/>
        <v>571.86</v>
      </c>
      <c r="L457" s="51"/>
      <c r="M457" s="101">
        <f>IF($C457="SINAPI",VLOOKUP($D457,'Comp. Sinapi'!$B:$F,5,0),VLOOKUP($D457,'Comp. Própria'!$B:$I,8,0))</f>
        <v>22.88</v>
      </c>
      <c r="N457" s="51"/>
      <c r="O457" s="51"/>
      <c r="P457" s="51"/>
      <c r="Q457" s="51"/>
      <c r="R457" s="51"/>
      <c r="S457" s="51"/>
      <c r="T457" s="51"/>
      <c r="U457" s="51"/>
      <c r="V457" s="51"/>
      <c r="W457" s="51"/>
      <c r="X457" s="51"/>
      <c r="Y457" s="51"/>
      <c r="Z457" s="51"/>
    </row>
    <row r="458" ht="15.75" customHeight="1" outlineLevel="2">
      <c r="A458" s="51"/>
      <c r="B458" s="112" t="s">
        <v>554</v>
      </c>
      <c r="C458" s="113" t="s">
        <v>56</v>
      </c>
      <c r="D458" s="113">
        <v>89784.0</v>
      </c>
      <c r="E458" s="114" t="str">
        <f>IF($C458="SINAPI",VLOOKUP($D458,'Comp. Sinapi'!$B:$F,2,0),VLOOKUP($D458,'Comp. Própria'!$B:$I,2,0))</f>
        <v>TE, PVC, SERIE NORMAL, ESGOTO PREDIAL, DN 50 X 50 MM, JUNTA ELÁSTICA, FORNECIDO E INSTALADO EM RAMAL DE DESCARGA OU RAMAL DE ESGOTO SANITÁRIO. AF_08/2022</v>
      </c>
      <c r="F458" s="113" t="str">
        <f>IF($C458="SINAPI",VLOOKUP($D458,'Comp. Sinapi'!$B:$F,3,0),VLOOKUP($D458,'Comp. Própria'!$B:$I,7,0))</f>
        <v>UN</v>
      </c>
      <c r="G458" s="115">
        <v>7.0</v>
      </c>
      <c r="H458" s="116">
        <f t="shared" si="129"/>
        <v>22.88</v>
      </c>
      <c r="I458" s="117">
        <f t="shared" si="130"/>
        <v>160.16</v>
      </c>
      <c r="J458" s="116">
        <f t="shared" si="131"/>
        <v>28.593136</v>
      </c>
      <c r="K458" s="118">
        <f t="shared" si="132"/>
        <v>200.15</v>
      </c>
      <c r="L458" s="51"/>
      <c r="M458" s="101">
        <f>IF($C458="SINAPI",VLOOKUP($D458,'Comp. Sinapi'!$B:$F,5,0),VLOOKUP($D458,'Comp. Própria'!$B:$I,8,0))</f>
        <v>22.88</v>
      </c>
      <c r="N458" s="51"/>
      <c r="O458" s="51"/>
      <c r="P458" s="51"/>
      <c r="Q458" s="51"/>
      <c r="R458" s="51"/>
      <c r="S458" s="51"/>
      <c r="T458" s="51"/>
      <c r="U458" s="51"/>
      <c r="V458" s="51"/>
      <c r="W458" s="51"/>
      <c r="X458" s="51"/>
      <c r="Y458" s="51"/>
      <c r="Z458" s="51"/>
    </row>
    <row r="459" ht="15.75" customHeight="1" outlineLevel="2">
      <c r="A459" s="51"/>
      <c r="B459" s="112" t="s">
        <v>555</v>
      </c>
      <c r="C459" s="113" t="s">
        <v>56</v>
      </c>
      <c r="D459" s="113">
        <v>89865.0</v>
      </c>
      <c r="E459" s="114" t="str">
        <f>IF($C459="SINAPI",VLOOKUP($D459,'Comp. Sinapi'!$B:$F,2,0),VLOOKUP($D459,'Comp. Própria'!$B:$I,2,0))</f>
        <v>TUBO, PVC, SOLDÁVEL, DN 25MM, INSTALADO EM DRENO DE AR-CONDICIONADO - FORNECIMENTO E INSTALAÇÃO. AF_08/2022</v>
      </c>
      <c r="F459" s="113" t="str">
        <f>IF($C459="SINAPI",VLOOKUP($D459,'Comp. Sinapi'!$B:$F,3,0),VLOOKUP($D459,'Comp. Própria'!$B:$I,7,0))</f>
        <v>M</v>
      </c>
      <c r="G459" s="115">
        <v>309.0</v>
      </c>
      <c r="H459" s="116">
        <f t="shared" si="129"/>
        <v>15.77</v>
      </c>
      <c r="I459" s="117">
        <f t="shared" si="130"/>
        <v>4872.93</v>
      </c>
      <c r="J459" s="116">
        <f t="shared" si="131"/>
        <v>19.707769</v>
      </c>
      <c r="K459" s="118">
        <f t="shared" si="132"/>
        <v>6089.7</v>
      </c>
      <c r="L459" s="51"/>
      <c r="M459" s="101">
        <f>IF($C459="SINAPI",VLOOKUP($D459,'Comp. Sinapi'!$B:$F,5,0),VLOOKUP($D459,'Comp. Própria'!$B:$I,8,0))</f>
        <v>15.77</v>
      </c>
      <c r="N459" s="51"/>
      <c r="O459" s="51"/>
      <c r="P459" s="51"/>
      <c r="Q459" s="51"/>
      <c r="R459" s="51"/>
      <c r="S459" s="51"/>
      <c r="T459" s="51"/>
      <c r="U459" s="51"/>
      <c r="V459" s="51"/>
      <c r="W459" s="51"/>
      <c r="X459" s="51"/>
      <c r="Y459" s="51"/>
      <c r="Z459" s="51"/>
    </row>
    <row r="460" ht="15.75" customHeight="1" outlineLevel="2">
      <c r="A460" s="51"/>
      <c r="B460" s="112" t="s">
        <v>556</v>
      </c>
      <c r="C460" s="113" t="s">
        <v>56</v>
      </c>
      <c r="D460" s="113">
        <v>89866.0</v>
      </c>
      <c r="E460" s="114" t="str">
        <f>IF($C460="SINAPI",VLOOKUP($D460,'Comp. Sinapi'!$B:$F,2,0),VLOOKUP($D460,'Comp. Própria'!$B:$I,2,0))</f>
        <v>JOELHO 90 GRAUS, PVC, SOLDÁVEL, DN 25MM, INSTALADO EM DRENO DE AR-CONDICIONADO - FORNECIMENTO E INSTALAÇÃO. AF_08/2022</v>
      </c>
      <c r="F460" s="113" t="str">
        <f>IF($C460="SINAPI",VLOOKUP($D460,'Comp. Sinapi'!$B:$F,3,0),VLOOKUP($D460,'Comp. Própria'!$B:$I,7,0))</f>
        <v>UN</v>
      </c>
      <c r="G460" s="115">
        <v>152.0</v>
      </c>
      <c r="H460" s="116">
        <f t="shared" si="129"/>
        <v>6.88</v>
      </c>
      <c r="I460" s="117">
        <f t="shared" si="130"/>
        <v>1045.76</v>
      </c>
      <c r="J460" s="116">
        <f t="shared" si="131"/>
        <v>8.597936</v>
      </c>
      <c r="K460" s="118">
        <f t="shared" si="132"/>
        <v>1306.88</v>
      </c>
      <c r="L460" s="51"/>
      <c r="M460" s="101">
        <f>IF($C460="SINAPI",VLOOKUP($D460,'Comp. Sinapi'!$B:$F,5,0),VLOOKUP($D460,'Comp. Própria'!$B:$I,8,0))</f>
        <v>6.88</v>
      </c>
      <c r="N460" s="51"/>
      <c r="O460" s="51"/>
      <c r="P460" s="51"/>
      <c r="Q460" s="51"/>
      <c r="R460" s="51"/>
      <c r="S460" s="51"/>
      <c r="T460" s="51"/>
      <c r="U460" s="51"/>
      <c r="V460" s="51"/>
      <c r="W460" s="51"/>
      <c r="X460" s="51"/>
      <c r="Y460" s="51"/>
      <c r="Z460" s="51"/>
    </row>
    <row r="461" ht="15.75" customHeight="1" outlineLevel="2">
      <c r="A461" s="51"/>
      <c r="B461" s="112" t="s">
        <v>557</v>
      </c>
      <c r="C461" s="113" t="s">
        <v>56</v>
      </c>
      <c r="D461" s="113">
        <v>89869.0</v>
      </c>
      <c r="E461" s="114" t="str">
        <f>IF($C461="SINAPI",VLOOKUP($D461,'Comp. Sinapi'!$B:$F,2,0),VLOOKUP($D461,'Comp. Própria'!$B:$I,2,0))</f>
        <v>TE, PVC, SOLDÁVEL, DN 25MM, INSTALADO EM DRENO DE AR-CONDICIONADO - FORNECIMENTO E INSTALAÇÃO. AF_08/2022</v>
      </c>
      <c r="F461" s="113" t="str">
        <f>IF($C461="SINAPI",VLOOKUP($D461,'Comp. Sinapi'!$B:$F,3,0),VLOOKUP($D461,'Comp. Própria'!$B:$I,7,0))</f>
        <v>UN</v>
      </c>
      <c r="G461" s="115">
        <v>9.0</v>
      </c>
      <c r="H461" s="116">
        <f t="shared" si="129"/>
        <v>9.58</v>
      </c>
      <c r="I461" s="117">
        <f t="shared" si="130"/>
        <v>86.22</v>
      </c>
      <c r="J461" s="116">
        <f t="shared" si="131"/>
        <v>11.972126</v>
      </c>
      <c r="K461" s="118">
        <f t="shared" si="132"/>
        <v>107.74</v>
      </c>
      <c r="L461" s="51"/>
      <c r="M461" s="101">
        <f>IF($C461="SINAPI",VLOOKUP($D461,'Comp. Sinapi'!$B:$F,5,0),VLOOKUP($D461,'Comp. Própria'!$B:$I,8,0))</f>
        <v>9.58</v>
      </c>
      <c r="N461" s="51"/>
      <c r="O461" s="51"/>
      <c r="P461" s="51"/>
      <c r="Q461" s="51"/>
      <c r="R461" s="51"/>
      <c r="S461" s="51"/>
      <c r="T461" s="51"/>
      <c r="U461" s="51"/>
      <c r="V461" s="51"/>
      <c r="W461" s="51"/>
      <c r="X461" s="51"/>
      <c r="Y461" s="51"/>
      <c r="Z461" s="51"/>
    </row>
    <row r="462" ht="15.75" customHeight="1" outlineLevel="2">
      <c r="A462" s="51"/>
      <c r="B462" s="112" t="s">
        <v>558</v>
      </c>
      <c r="C462" s="113" t="s">
        <v>56</v>
      </c>
      <c r="D462" s="113">
        <v>89625.0</v>
      </c>
      <c r="E462" s="114" t="str">
        <f>IF($C462="SINAPI",VLOOKUP($D462,'Comp. Sinapi'!$B:$F,2,0),VLOOKUP($D462,'Comp. Própria'!$B:$I,2,0))</f>
        <v>TE, PVC, SOLDÁVEL, DN 50MM, INSTALADO EM PRUMADA DE ÁGUA - FORNECIMENTO E INSTALAÇÃO. AF_06/2022</v>
      </c>
      <c r="F462" s="113" t="str">
        <f>IF($C462="SINAPI",VLOOKUP($D462,'Comp. Sinapi'!$B:$F,3,0),VLOOKUP($D462,'Comp. Própria'!$B:$I,7,0))</f>
        <v>UN</v>
      </c>
      <c r="G462" s="115">
        <v>4.0</v>
      </c>
      <c r="H462" s="116">
        <f t="shared" si="129"/>
        <v>20.75</v>
      </c>
      <c r="I462" s="117">
        <f t="shared" si="130"/>
        <v>83</v>
      </c>
      <c r="J462" s="116">
        <f t="shared" si="131"/>
        <v>25.931275</v>
      </c>
      <c r="K462" s="118">
        <f t="shared" si="132"/>
        <v>103.72</v>
      </c>
      <c r="L462" s="51"/>
      <c r="M462" s="101">
        <f>IF($C462="SINAPI",VLOOKUP($D462,'Comp. Sinapi'!$B:$F,5,0),VLOOKUP($D462,'Comp. Própria'!$B:$I,8,0))</f>
        <v>20.75</v>
      </c>
      <c r="N462" s="51"/>
      <c r="O462" s="51"/>
      <c r="P462" s="51"/>
      <c r="Q462" s="51"/>
      <c r="R462" s="51"/>
      <c r="S462" s="51"/>
      <c r="T462" s="51"/>
      <c r="U462" s="51"/>
      <c r="V462" s="51"/>
      <c r="W462" s="51"/>
      <c r="X462" s="51"/>
      <c r="Y462" s="51"/>
      <c r="Z462" s="51"/>
    </row>
    <row r="463" ht="15.75" customHeight="1" outlineLevel="2">
      <c r="A463" s="51"/>
      <c r="B463" s="112" t="s">
        <v>559</v>
      </c>
      <c r="C463" s="113" t="s">
        <v>56</v>
      </c>
      <c r="D463" s="113">
        <v>89501.0</v>
      </c>
      <c r="E463" s="114" t="str">
        <f>IF($C463="SINAPI",VLOOKUP($D463,'Comp. Sinapi'!$B:$F,2,0),VLOOKUP($D463,'Comp. Própria'!$B:$I,2,0))</f>
        <v>JOELHO 90 GRAUS, PVC, SOLDÁVEL, DN 50MM, INSTALADO EM PRUMADA DE ÁGUA - FORNECIMENTO E INSTALAÇÃO. AF_06/2022</v>
      </c>
      <c r="F463" s="113" t="str">
        <f>IF($C463="SINAPI",VLOOKUP($D463,'Comp. Sinapi'!$B:$F,3,0),VLOOKUP($D463,'Comp. Própria'!$B:$I,7,0))</f>
        <v>UN</v>
      </c>
      <c r="G463" s="115">
        <v>3.0</v>
      </c>
      <c r="H463" s="116">
        <f t="shared" si="129"/>
        <v>13.2</v>
      </c>
      <c r="I463" s="117">
        <f t="shared" si="130"/>
        <v>39.6</v>
      </c>
      <c r="J463" s="116">
        <f t="shared" si="131"/>
        <v>16.49604</v>
      </c>
      <c r="K463" s="118">
        <f t="shared" si="132"/>
        <v>49.48</v>
      </c>
      <c r="L463" s="51"/>
      <c r="M463" s="101">
        <f>IF($C463="SINAPI",VLOOKUP($D463,'Comp. Sinapi'!$B:$F,5,0),VLOOKUP($D463,'Comp. Própria'!$B:$I,8,0))</f>
        <v>13.2</v>
      </c>
      <c r="N463" s="51"/>
      <c r="O463" s="51"/>
      <c r="P463" s="51"/>
      <c r="Q463" s="51"/>
      <c r="R463" s="51"/>
      <c r="S463" s="51"/>
      <c r="T463" s="51"/>
      <c r="U463" s="51"/>
      <c r="V463" s="51"/>
      <c r="W463" s="51"/>
      <c r="X463" s="51"/>
      <c r="Y463" s="51"/>
      <c r="Z463" s="51"/>
    </row>
    <row r="464" ht="15.75" customHeight="1" outlineLevel="2">
      <c r="A464" s="51"/>
      <c r="B464" s="112" t="s">
        <v>560</v>
      </c>
      <c r="C464" s="113" t="s">
        <v>56</v>
      </c>
      <c r="D464" s="113">
        <v>89627.0</v>
      </c>
      <c r="E464" s="114" t="str">
        <f>IF($C464="SINAPI",VLOOKUP($D464,'Comp. Sinapi'!$B:$F,2,0),VLOOKUP($D464,'Comp. Própria'!$B:$I,2,0))</f>
        <v>TÊ DE REDUÇÃO, PVC, SOLDÁVEL, DN 50MM X 25MM, INSTALADO EM PRUMADA DE ÁGUA - FORNECIMENTO E INSTALAÇÃO. AF_06/2022</v>
      </c>
      <c r="F464" s="113" t="str">
        <f>IF($C464="SINAPI",VLOOKUP($D464,'Comp. Sinapi'!$B:$F,3,0),VLOOKUP($D464,'Comp. Própria'!$B:$I,7,0))</f>
        <v>UN</v>
      </c>
      <c r="G464" s="115">
        <v>20.0</v>
      </c>
      <c r="H464" s="116">
        <f t="shared" si="129"/>
        <v>18.15</v>
      </c>
      <c r="I464" s="117">
        <f t="shared" si="130"/>
        <v>363</v>
      </c>
      <c r="J464" s="116">
        <f t="shared" si="131"/>
        <v>22.682055</v>
      </c>
      <c r="K464" s="118">
        <f t="shared" si="132"/>
        <v>453.64</v>
      </c>
      <c r="L464" s="51"/>
      <c r="M464" s="101">
        <f>IF($C464="SINAPI",VLOOKUP($D464,'Comp. Sinapi'!$B:$F,5,0),VLOOKUP($D464,'Comp. Própria'!$B:$I,8,0))</f>
        <v>18.15</v>
      </c>
      <c r="N464" s="51"/>
      <c r="O464" s="51"/>
      <c r="P464" s="51"/>
      <c r="Q464" s="51"/>
      <c r="R464" s="51"/>
      <c r="S464" s="51"/>
      <c r="T464" s="51"/>
      <c r="U464" s="51"/>
      <c r="V464" s="51"/>
      <c r="W464" s="51"/>
      <c r="X464" s="51"/>
      <c r="Y464" s="51"/>
      <c r="Z464" s="51"/>
    </row>
    <row r="465" ht="15.75" customHeight="1" outlineLevel="2">
      <c r="A465" s="51"/>
      <c r="B465" s="112" t="s">
        <v>561</v>
      </c>
      <c r="C465" s="113" t="s">
        <v>56</v>
      </c>
      <c r="D465" s="113">
        <v>89449.0</v>
      </c>
      <c r="E465" s="114" t="str">
        <f>IF($C465="SINAPI",VLOOKUP($D465,'Comp. Sinapi'!$B:$F,2,0),VLOOKUP($D465,'Comp. Própria'!$B:$I,2,0))</f>
        <v>TUBO, PVC, SOLDÁVEL, DN 50MM, INSTALADO EM PRUMADA DE ÁGUA - FORNECIMENTO E INSTALAÇÃO. AF_06/2022</v>
      </c>
      <c r="F465" s="113" t="str">
        <f>IF($C465="SINAPI",VLOOKUP($D465,'Comp. Sinapi'!$B:$F,3,0),VLOOKUP($D465,'Comp. Própria'!$B:$I,7,0))</f>
        <v>M</v>
      </c>
      <c r="G465" s="115">
        <v>60.0</v>
      </c>
      <c r="H465" s="116">
        <f t="shared" si="129"/>
        <v>15.98</v>
      </c>
      <c r="I465" s="117">
        <f t="shared" si="130"/>
        <v>958.8</v>
      </c>
      <c r="J465" s="116">
        <f t="shared" si="131"/>
        <v>19.970206</v>
      </c>
      <c r="K465" s="118">
        <f t="shared" si="132"/>
        <v>1198.21</v>
      </c>
      <c r="L465" s="51"/>
      <c r="M465" s="101">
        <f>IF($C465="SINAPI",VLOOKUP($D465,'Comp. Sinapi'!$B:$F,5,0),VLOOKUP($D465,'Comp. Própria'!$B:$I,8,0))</f>
        <v>15.98</v>
      </c>
      <c r="N465" s="51"/>
      <c r="O465" s="51"/>
      <c r="P465" s="51"/>
      <c r="Q465" s="51"/>
      <c r="R465" s="51"/>
      <c r="S465" s="51"/>
      <c r="T465" s="51"/>
      <c r="U465" s="51"/>
      <c r="V465" s="51"/>
      <c r="W465" s="51"/>
      <c r="X465" s="51"/>
      <c r="Y465" s="51"/>
      <c r="Z465" s="51"/>
    </row>
    <row r="466" ht="15.75" customHeight="1" outlineLevel="2">
      <c r="A466" s="51"/>
      <c r="B466" s="112" t="s">
        <v>562</v>
      </c>
      <c r="C466" s="113" t="s">
        <v>56</v>
      </c>
      <c r="D466" s="113">
        <v>90443.0</v>
      </c>
      <c r="E466" s="114" t="str">
        <f>IF($C466="SINAPI",VLOOKUP($D466,'Comp. Sinapi'!$B:$F,2,0),VLOOKUP($D466,'Comp. Própria'!$B:$I,2,0))</f>
        <v>RASGO LINEAR MANUAL EM ALVENARIA, PARA RAMAIS/ DISTRIBUIÇÃO DE INSTALAÇÕES HIDRÁULICAS, DIÂMETROS MENORES OU IGUAIS A 40 MM. AF_09/2023</v>
      </c>
      <c r="F466" s="113" t="str">
        <f>IF($C466="SINAPI",VLOOKUP($D466,'Comp. Sinapi'!$B:$F,3,0),VLOOKUP($D466,'Comp. Própria'!$B:$I,7,0))</f>
        <v>M</v>
      </c>
      <c r="G466" s="115">
        <v>155.0</v>
      </c>
      <c r="H466" s="116">
        <f t="shared" si="129"/>
        <v>7.37</v>
      </c>
      <c r="I466" s="117">
        <f t="shared" si="130"/>
        <v>1142.35</v>
      </c>
      <c r="J466" s="116">
        <f t="shared" si="131"/>
        <v>9.210289</v>
      </c>
      <c r="K466" s="118">
        <f t="shared" si="132"/>
        <v>1427.59</v>
      </c>
      <c r="L466" s="51"/>
      <c r="M466" s="101">
        <f>IF($C466="SINAPI",VLOOKUP($D466,'Comp. Sinapi'!$B:$F,5,0),VLOOKUP($D466,'Comp. Própria'!$B:$I,8,0))</f>
        <v>7.37</v>
      </c>
      <c r="N466" s="51"/>
      <c r="O466" s="51"/>
      <c r="P466" s="51"/>
      <c r="Q466" s="51"/>
      <c r="R466" s="51"/>
      <c r="S466" s="51"/>
      <c r="T466" s="51"/>
      <c r="U466" s="51"/>
      <c r="V466" s="51"/>
      <c r="W466" s="51"/>
      <c r="X466" s="51"/>
      <c r="Y466" s="51"/>
      <c r="Z466" s="51"/>
    </row>
    <row r="467" ht="15.75" customHeight="1" outlineLevel="2">
      <c r="A467" s="51"/>
      <c r="B467" s="112" t="s">
        <v>563</v>
      </c>
      <c r="C467" s="113" t="s">
        <v>56</v>
      </c>
      <c r="D467" s="113">
        <v>102319.0</v>
      </c>
      <c r="E467" s="114" t="str">
        <f>IF($C467="SINAPI",VLOOKUP($D467,'Comp. Sinapi'!$B:$F,2,0),VLOOKUP($D467,'Comp. Própria'!$B:$I,2,0))</f>
        <v>ESCAVAÇÃO MECANIZADA DE VALA COM PROF. MAIOR QUE 1,5 M ATÉ 3,0 M (MÉDIA MONTANTE E JUSANTE/UMA COMPOSIÇÃO POR TRECHO),COM ESCAVADEIRA (1,2 M3),LARG. DE 1,5 M A 2,5 M, EM SOLO DE 2A CATEGORIA, LOCAIS COM BAIXO NÍVEL DE INTERFERÊNCIA. AF_02/2021</v>
      </c>
      <c r="F467" s="113" t="str">
        <f>IF($C467="SINAPI",VLOOKUP($D467,'Comp. Sinapi'!$B:$F,3,0),VLOOKUP($D467,'Comp. Própria'!$B:$I,7,0))</f>
        <v>M3</v>
      </c>
      <c r="G467" s="115">
        <v>113.0</v>
      </c>
      <c r="H467" s="116">
        <f t="shared" si="129"/>
        <v>6.47</v>
      </c>
      <c r="I467" s="117">
        <f t="shared" si="130"/>
        <v>731.11</v>
      </c>
      <c r="J467" s="116">
        <f t="shared" si="131"/>
        <v>8.085559</v>
      </c>
      <c r="K467" s="118">
        <f t="shared" si="132"/>
        <v>913.66</v>
      </c>
      <c r="L467" s="51"/>
      <c r="M467" s="101">
        <f>IF($C467="SINAPI",VLOOKUP($D467,'Comp. Sinapi'!$B:$F,5,0),VLOOKUP($D467,'Comp. Própria'!$B:$I,8,0))</f>
        <v>6.47</v>
      </c>
      <c r="N467" s="51"/>
      <c r="O467" s="51"/>
      <c r="P467" s="51"/>
      <c r="Q467" s="51"/>
      <c r="R467" s="51"/>
      <c r="S467" s="51"/>
      <c r="T467" s="51"/>
      <c r="U467" s="51"/>
      <c r="V467" s="51"/>
      <c r="W467" s="51"/>
      <c r="X467" s="51"/>
      <c r="Y467" s="51"/>
      <c r="Z467" s="51"/>
    </row>
    <row r="468" ht="15.75" customHeight="1" outlineLevel="2">
      <c r="A468" s="51"/>
      <c r="B468" s="112" t="s">
        <v>564</v>
      </c>
      <c r="C468" s="113" t="s">
        <v>56</v>
      </c>
      <c r="D468" s="113">
        <v>93382.0</v>
      </c>
      <c r="E468" s="114" t="str">
        <f>IF($C468="SINAPI",VLOOKUP($D468,'Comp. Sinapi'!$B:$F,2,0),VLOOKUP($D468,'Comp. Própria'!$B:$I,2,0))</f>
        <v>REATERRO MANUAL DE VALAS, COM COMPACTADOR DE SOLOS DE PERCUSSÃO. AF_08/2023</v>
      </c>
      <c r="F468" s="113" t="str">
        <f>IF($C468="SINAPI",VLOOKUP($D468,'Comp. Sinapi'!$B:$F,3,0),VLOOKUP($D468,'Comp. Própria'!$B:$I,7,0))</f>
        <v>M3</v>
      </c>
      <c r="G468" s="115">
        <v>61.0</v>
      </c>
      <c r="H468" s="116">
        <f t="shared" si="129"/>
        <v>23.58</v>
      </c>
      <c r="I468" s="117">
        <f t="shared" si="130"/>
        <v>1438.38</v>
      </c>
      <c r="J468" s="116">
        <f t="shared" si="131"/>
        <v>29.467926</v>
      </c>
      <c r="K468" s="118">
        <f t="shared" si="132"/>
        <v>1797.54</v>
      </c>
      <c r="L468" s="51"/>
      <c r="M468" s="101">
        <f>IF($C468="SINAPI",VLOOKUP($D468,'Comp. Sinapi'!$B:$F,5,0),VLOOKUP($D468,'Comp. Própria'!$B:$I,8,0))</f>
        <v>23.58</v>
      </c>
      <c r="N468" s="51"/>
      <c r="O468" s="51"/>
      <c r="P468" s="51"/>
      <c r="Q468" s="51"/>
      <c r="R468" s="51"/>
      <c r="S468" s="51"/>
      <c r="T468" s="51"/>
      <c r="U468" s="51"/>
      <c r="V468" s="51"/>
      <c r="W468" s="51"/>
      <c r="X468" s="51"/>
      <c r="Y468" s="51"/>
      <c r="Z468" s="51"/>
    </row>
    <row r="469" ht="15.75" customHeight="1" outlineLevel="2">
      <c r="A469" s="51"/>
      <c r="B469" s="112" t="s">
        <v>565</v>
      </c>
      <c r="C469" s="113" t="s">
        <v>56</v>
      </c>
      <c r="D469" s="113">
        <v>101616.0</v>
      </c>
      <c r="E469" s="114" t="str">
        <f>IF($C469="SINAPI",VLOOKUP($D469,'Comp. Sinapi'!$B:$F,2,0),VLOOKUP($D469,'Comp. Própria'!$B:$I,2,0))</f>
        <v>PREPARO DE FUNDO DE VALA COM LARGURA MENOR QUE 1,5 M (ACERTO DO SOLO NATURAL). AF_08/2020</v>
      </c>
      <c r="F469" s="113" t="str">
        <f>IF($C469="SINAPI",VLOOKUP($D469,'Comp. Sinapi'!$B:$F,3,0),VLOOKUP($D469,'Comp. Própria'!$B:$I,7,0))</f>
        <v>M2</v>
      </c>
      <c r="G469" s="115">
        <v>83.0</v>
      </c>
      <c r="H469" s="116">
        <f t="shared" si="129"/>
        <v>5.9</v>
      </c>
      <c r="I469" s="117">
        <f t="shared" si="130"/>
        <v>489.7</v>
      </c>
      <c r="J469" s="116">
        <f t="shared" si="131"/>
        <v>7.37323</v>
      </c>
      <c r="K469" s="118">
        <f t="shared" si="132"/>
        <v>611.97</v>
      </c>
      <c r="L469" s="51"/>
      <c r="M469" s="101">
        <f>IF($C469="SINAPI",VLOOKUP($D469,'Comp. Sinapi'!$B:$F,5,0),VLOOKUP($D469,'Comp. Própria'!$B:$I,8,0))</f>
        <v>5.9</v>
      </c>
      <c r="N469" s="51"/>
      <c r="O469" s="51"/>
      <c r="P469" s="51"/>
      <c r="Q469" s="51"/>
      <c r="R469" s="51"/>
      <c r="S469" s="51"/>
      <c r="T469" s="51"/>
      <c r="U469" s="51"/>
      <c r="V469" s="51"/>
      <c r="W469" s="51"/>
      <c r="X469" s="51"/>
      <c r="Y469" s="51"/>
      <c r="Z469" s="51"/>
    </row>
    <row r="470" ht="15.75" customHeight="1" outlineLevel="2">
      <c r="A470" s="51"/>
      <c r="B470" s="112" t="s">
        <v>566</v>
      </c>
      <c r="C470" s="113" t="s">
        <v>56</v>
      </c>
      <c r="D470" s="113">
        <v>89578.0</v>
      </c>
      <c r="E470" s="114" t="str">
        <f>IF($C470="SINAPI",VLOOKUP($D470,'Comp. Sinapi'!$B:$F,2,0),VLOOKUP($D470,'Comp. Própria'!$B:$I,2,0))</f>
        <v>TUBO PVC, SÉRIE R, ÁGUA PLUVIAL, DN 100 MM, FORNECIDO E INSTALADO EM CONDUTORES VERTICAIS DE ÁGUAS PLUVIAIS. AF_06/2022</v>
      </c>
      <c r="F470" s="113" t="str">
        <f>IF($C470="SINAPI",VLOOKUP($D470,'Comp. Sinapi'!$B:$F,3,0),VLOOKUP($D470,'Comp. Própria'!$B:$I,7,0))</f>
        <v>M</v>
      </c>
      <c r="G470" s="115">
        <v>311.0</v>
      </c>
      <c r="H470" s="116">
        <f t="shared" si="129"/>
        <v>30.42</v>
      </c>
      <c r="I470" s="117">
        <f t="shared" si="130"/>
        <v>9460.62</v>
      </c>
      <c r="J470" s="116">
        <f t="shared" si="131"/>
        <v>38.015874</v>
      </c>
      <c r="K470" s="118">
        <f t="shared" si="132"/>
        <v>11822.93</v>
      </c>
      <c r="L470" s="51"/>
      <c r="M470" s="101">
        <f>IF($C470="SINAPI",VLOOKUP($D470,'Comp. Sinapi'!$B:$F,5,0),VLOOKUP($D470,'Comp. Própria'!$B:$I,8,0))</f>
        <v>30.42</v>
      </c>
      <c r="N470" s="51"/>
      <c r="O470" s="51"/>
      <c r="P470" s="51"/>
      <c r="Q470" s="51"/>
      <c r="R470" s="51"/>
      <c r="S470" s="51"/>
      <c r="T470" s="51"/>
      <c r="U470" s="51"/>
      <c r="V470" s="51"/>
      <c r="W470" s="51"/>
      <c r="X470" s="51"/>
      <c r="Y470" s="51"/>
      <c r="Z470" s="51"/>
    </row>
    <row r="471" ht="15.75" customHeight="1" outlineLevel="2">
      <c r="A471" s="51"/>
      <c r="B471" s="112" t="s">
        <v>567</v>
      </c>
      <c r="C471" s="113" t="s">
        <v>56</v>
      </c>
      <c r="D471" s="113">
        <v>89512.0</v>
      </c>
      <c r="E471" s="114" t="str">
        <f>IF($C471="SINAPI",VLOOKUP($D471,'Comp. Sinapi'!$B:$F,2,0),VLOOKUP($D471,'Comp. Própria'!$B:$I,2,0))</f>
        <v>TUBO PVC, SÉRIE R, ÁGUA PLUVIAL, DN 100 MM, FORNECIDO E INSTALADO EM RAMAL DE ENCAMINHAMENTO. AF_06/2022</v>
      </c>
      <c r="F471" s="113" t="str">
        <f>IF($C471="SINAPI",VLOOKUP($D471,'Comp. Sinapi'!$B:$F,3,0),VLOOKUP($D471,'Comp. Própria'!$B:$I,7,0))</f>
        <v>M</v>
      </c>
      <c r="G471" s="115">
        <v>194.0</v>
      </c>
      <c r="H471" s="116">
        <f t="shared" si="129"/>
        <v>45.55</v>
      </c>
      <c r="I471" s="117">
        <f t="shared" si="130"/>
        <v>8836.7</v>
      </c>
      <c r="J471" s="116">
        <f t="shared" si="131"/>
        <v>56.923835</v>
      </c>
      <c r="K471" s="118">
        <f t="shared" si="132"/>
        <v>11043.22</v>
      </c>
      <c r="L471" s="51"/>
      <c r="M471" s="101">
        <f>IF($C471="SINAPI",VLOOKUP($D471,'Comp. Sinapi'!$B:$F,5,0),VLOOKUP($D471,'Comp. Própria'!$B:$I,8,0))</f>
        <v>45.55</v>
      </c>
      <c r="N471" s="51"/>
      <c r="O471" s="51"/>
      <c r="P471" s="51"/>
      <c r="Q471" s="51"/>
      <c r="R471" s="51"/>
      <c r="S471" s="51"/>
      <c r="T471" s="51"/>
      <c r="U471" s="51"/>
      <c r="V471" s="51"/>
      <c r="W471" s="51"/>
      <c r="X471" s="51"/>
      <c r="Y471" s="51"/>
      <c r="Z471" s="51"/>
    </row>
    <row r="472" ht="15.75" customHeight="1" outlineLevel="2">
      <c r="A472" s="51"/>
      <c r="B472" s="112" t="s">
        <v>568</v>
      </c>
      <c r="C472" s="113" t="s">
        <v>56</v>
      </c>
      <c r="D472" s="113">
        <v>99260.0</v>
      </c>
      <c r="E472" s="114" t="str">
        <f>IF($C472="SINAPI",VLOOKUP($D472,'Comp. Sinapi'!$B:$F,2,0),VLOOKUP($D472,'Comp. Própria'!$B:$I,2,0))</f>
        <v>CAIXA ENTERRADA HIDRÁULICA RETANGULAR, EM ALVENARIA COM BLOCOS DE CONCRETO, DIMENSÕES INTERNAS: 0,6X0,6X0,6 M PARA REDE DE DRENAGEM. AF_12/2020</v>
      </c>
      <c r="F472" s="113" t="str">
        <f>IF($C472="SINAPI",VLOOKUP($D472,'Comp. Sinapi'!$B:$F,3,0),VLOOKUP($D472,'Comp. Própria'!$B:$I,7,0))</f>
        <v>UN</v>
      </c>
      <c r="G472" s="115">
        <v>4.0</v>
      </c>
      <c r="H472" s="116">
        <f t="shared" si="129"/>
        <v>436.93</v>
      </c>
      <c r="I472" s="117">
        <f t="shared" si="130"/>
        <v>1747.72</v>
      </c>
      <c r="J472" s="116">
        <f t="shared" si="131"/>
        <v>546.031421</v>
      </c>
      <c r="K472" s="118">
        <f t="shared" si="132"/>
        <v>2184.12</v>
      </c>
      <c r="L472" s="51"/>
      <c r="M472" s="101">
        <f>IF($C472="SINAPI",VLOOKUP($D472,'Comp. Sinapi'!$B:$F,5,0),VLOOKUP($D472,'Comp. Própria'!$B:$I,8,0))</f>
        <v>436.93</v>
      </c>
      <c r="N472" s="51"/>
      <c r="O472" s="51"/>
      <c r="P472" s="51"/>
      <c r="Q472" s="51"/>
      <c r="R472" s="51"/>
      <c r="S472" s="51"/>
      <c r="T472" s="51"/>
      <c r="U472" s="51"/>
      <c r="V472" s="51"/>
      <c r="W472" s="51"/>
      <c r="X472" s="51"/>
      <c r="Y472" s="51"/>
      <c r="Z472" s="51"/>
    </row>
    <row r="473" ht="15.75" customHeight="1" outlineLevel="2">
      <c r="A473" s="51"/>
      <c r="B473" s="112" t="s">
        <v>569</v>
      </c>
      <c r="C473" s="113" t="s">
        <v>56</v>
      </c>
      <c r="D473" s="113">
        <v>99262.0</v>
      </c>
      <c r="E473" s="114" t="str">
        <f>IF($C473="SINAPI",VLOOKUP($D473,'Comp. Sinapi'!$B:$F,2,0),VLOOKUP($D473,'Comp. Própria'!$B:$I,2,0))</f>
        <v>CAIXA ENTERRADA HIDRÁULICA RETANGULAR, EM ALVENARIA COM BLOCOS DE CONCRETO, DIMENSÕES INTERNAS: 0,8X0,8X0,6 M PARA REDE DE DRENAGEM. AF_12/2020</v>
      </c>
      <c r="F473" s="113" t="str">
        <f>IF($C473="SINAPI",VLOOKUP($D473,'Comp. Sinapi'!$B:$F,3,0),VLOOKUP($D473,'Comp. Própria'!$B:$I,7,0))</f>
        <v>UN</v>
      </c>
      <c r="G473" s="115">
        <v>14.0</v>
      </c>
      <c r="H473" s="116">
        <f t="shared" si="129"/>
        <v>622.16</v>
      </c>
      <c r="I473" s="117">
        <f t="shared" si="130"/>
        <v>8710.24</v>
      </c>
      <c r="J473" s="116">
        <f t="shared" si="131"/>
        <v>777.513352</v>
      </c>
      <c r="K473" s="118">
        <f t="shared" si="132"/>
        <v>10885.18</v>
      </c>
      <c r="L473" s="51"/>
      <c r="M473" s="101">
        <f>IF($C473="SINAPI",VLOOKUP($D473,'Comp. Sinapi'!$B:$F,5,0),VLOOKUP($D473,'Comp. Própria'!$B:$I,8,0))</f>
        <v>622.16</v>
      </c>
      <c r="N473" s="51"/>
      <c r="O473" s="51"/>
      <c r="P473" s="51"/>
      <c r="Q473" s="51"/>
      <c r="R473" s="51"/>
      <c r="S473" s="51"/>
      <c r="T473" s="51"/>
      <c r="U473" s="51"/>
      <c r="V473" s="51"/>
      <c r="W473" s="51"/>
      <c r="X473" s="51"/>
      <c r="Y473" s="51"/>
      <c r="Z473" s="51"/>
    </row>
    <row r="474" ht="15.75" customHeight="1" outlineLevel="1">
      <c r="A474" s="51"/>
      <c r="B474" s="102"/>
      <c r="C474" s="103"/>
      <c r="D474" s="103"/>
      <c r="E474" s="103"/>
      <c r="F474" s="103"/>
      <c r="G474" s="103"/>
      <c r="H474" s="103"/>
      <c r="I474" s="103"/>
      <c r="J474" s="103"/>
      <c r="K474" s="104"/>
      <c r="L474" s="51"/>
      <c r="M474" s="51"/>
      <c r="N474" s="51"/>
      <c r="O474" s="51"/>
      <c r="P474" s="51"/>
      <c r="Q474" s="51"/>
      <c r="R474" s="51"/>
      <c r="S474" s="51"/>
      <c r="T474" s="51"/>
      <c r="U474" s="51"/>
      <c r="V474" s="51"/>
      <c r="W474" s="51"/>
      <c r="X474" s="51"/>
      <c r="Y474" s="51"/>
      <c r="Z474" s="51"/>
    </row>
    <row r="475" ht="15.75" customHeight="1" outlineLevel="1">
      <c r="A475" s="51"/>
      <c r="B475" s="125" t="s">
        <v>570</v>
      </c>
      <c r="C475" s="126"/>
      <c r="D475" s="126"/>
      <c r="E475" s="126" t="s">
        <v>571</v>
      </c>
      <c r="F475" s="126"/>
      <c r="G475" s="126"/>
      <c r="H475" s="126"/>
      <c r="I475" s="127">
        <f>SUM(I476:I518)</f>
        <v>13493.67</v>
      </c>
      <c r="J475" s="126"/>
      <c r="K475" s="128">
        <f>SUM(K476:K518)</f>
        <v>16862.88</v>
      </c>
      <c r="L475" s="51"/>
      <c r="M475" s="51"/>
      <c r="N475" s="51"/>
      <c r="O475" s="51"/>
      <c r="P475" s="51"/>
      <c r="Q475" s="51"/>
      <c r="R475" s="51"/>
      <c r="S475" s="51"/>
      <c r="T475" s="51"/>
      <c r="U475" s="51"/>
      <c r="V475" s="51"/>
      <c r="W475" s="51"/>
      <c r="X475" s="51"/>
      <c r="Y475" s="51"/>
      <c r="Z475" s="51"/>
    </row>
    <row r="476" ht="15.75" customHeight="1" outlineLevel="2">
      <c r="A476" s="51"/>
      <c r="B476" s="93" t="s">
        <v>572</v>
      </c>
      <c r="C476" s="94" t="s">
        <v>56</v>
      </c>
      <c r="D476" s="94">
        <v>94794.0</v>
      </c>
      <c r="E476" s="95" t="str">
        <f>IF($C476="SINAPI",VLOOKUP($D476,'Comp. Sinapi'!$B:$F,2,0),VLOOKUP($D476,'Comp. Própria'!$B:$I,2,0))</f>
        <v>REGISTRO DE GAVETA BRUTO, LATÃO, ROSCÁVEL, 1 1/2", COM ACABAMENTO E CANOPLA CROMADOS - FORNECIMENTO E INSTALAÇÃO. AF_08/2021</v>
      </c>
      <c r="F476" s="94" t="str">
        <f>IF($C476="SINAPI",VLOOKUP($D476,'Comp. Sinapi'!$B:$F,3,0),VLOOKUP($D476,'Comp. Própria'!$B:$I,7,0))</f>
        <v>UN</v>
      </c>
      <c r="G476" s="97">
        <v>1.0</v>
      </c>
      <c r="H476" s="98">
        <f t="shared" ref="H476:H518" si="133">M476*(1-$M$9)</f>
        <v>147.59</v>
      </c>
      <c r="I476" s="99">
        <f t="shared" ref="I476:I518" si="134">TRUNC((G476*H476),2)</f>
        <v>147.59</v>
      </c>
      <c r="J476" s="98">
        <f t="shared" ref="J476:J518" si="135">H476*(1+$K$8)</f>
        <v>184.443223</v>
      </c>
      <c r="K476" s="100">
        <f t="shared" ref="K476:K518" si="136">TRUNC((G476*J476),2)</f>
        <v>184.44</v>
      </c>
      <c r="L476" s="51"/>
      <c r="M476" s="101">
        <f>IF($C476="SINAPI",VLOOKUP($D476,'Comp. Sinapi'!$B:$F,5,0),VLOOKUP($D476,'Comp. Própria'!$B:$I,8,0))</f>
        <v>147.59</v>
      </c>
      <c r="N476" s="51"/>
      <c r="O476" s="51"/>
      <c r="P476" s="51"/>
      <c r="Q476" s="51"/>
      <c r="R476" s="51"/>
      <c r="S476" s="51"/>
      <c r="T476" s="51"/>
      <c r="U476" s="51"/>
      <c r="V476" s="51"/>
      <c r="W476" s="51"/>
      <c r="X476" s="51"/>
      <c r="Y476" s="51"/>
      <c r="Z476" s="51"/>
    </row>
    <row r="477" ht="15.75" customHeight="1" outlineLevel="2">
      <c r="A477" s="51"/>
      <c r="B477" s="112" t="s">
        <v>573</v>
      </c>
      <c r="C477" s="113" t="s">
        <v>56</v>
      </c>
      <c r="D477" s="113">
        <v>89987.0</v>
      </c>
      <c r="E477" s="114" t="str">
        <f>IF($C477="SINAPI",VLOOKUP($D477,'Comp. Sinapi'!$B:$F,2,0),VLOOKUP($D477,'Comp. Própria'!$B:$I,2,0))</f>
        <v>REGISTRO DE GAVETA BRUTO, LATÃO, ROSCÁVEL, 3/4", COM ACABAMENTO E CANOPLA CROMADOS - FORNECIMENTO E INSTALAÇÃO. AF_08/2021</v>
      </c>
      <c r="F477" s="113" t="str">
        <f>IF($C477="SINAPI",VLOOKUP($D477,'Comp. Sinapi'!$B:$F,3,0),VLOOKUP($D477,'Comp. Própria'!$B:$I,7,0))</f>
        <v>UN</v>
      </c>
      <c r="G477" s="115">
        <v>6.0</v>
      </c>
      <c r="H477" s="116">
        <f t="shared" si="133"/>
        <v>83.41</v>
      </c>
      <c r="I477" s="117">
        <f t="shared" si="134"/>
        <v>500.46</v>
      </c>
      <c r="J477" s="116">
        <f t="shared" si="135"/>
        <v>104.237477</v>
      </c>
      <c r="K477" s="118">
        <f t="shared" si="136"/>
        <v>625.42</v>
      </c>
      <c r="L477" s="51"/>
      <c r="M477" s="101">
        <f>IF($C477="SINAPI",VLOOKUP($D477,'Comp. Sinapi'!$B:$F,5,0),VLOOKUP($D477,'Comp. Própria'!$B:$I,8,0))</f>
        <v>83.41</v>
      </c>
      <c r="N477" s="51"/>
      <c r="O477" s="51"/>
      <c r="P477" s="51"/>
      <c r="Q477" s="51"/>
      <c r="R477" s="51"/>
      <c r="S477" s="51"/>
      <c r="T477" s="51"/>
      <c r="U477" s="51"/>
      <c r="V477" s="51"/>
      <c r="W477" s="51"/>
      <c r="X477" s="51"/>
      <c r="Y477" s="51"/>
      <c r="Z477" s="51"/>
    </row>
    <row r="478" ht="15.75" customHeight="1" outlineLevel="2">
      <c r="A478" s="51"/>
      <c r="B478" s="112" t="s">
        <v>574</v>
      </c>
      <c r="C478" s="113" t="s">
        <v>56</v>
      </c>
      <c r="D478" s="113">
        <v>89985.0</v>
      </c>
      <c r="E478" s="114" t="str">
        <f>IF($C478="SINAPI",VLOOKUP($D478,'Comp. Sinapi'!$B:$F,2,0),VLOOKUP($D478,'Comp. Própria'!$B:$I,2,0))</f>
        <v>REGISTRO DE PRESSÃO BRUTO, LATÃO, ROSCÁVEL, 3/4", COM ACABAMENTO E CANOPLA CROMADOS - FORNECIMENTO E INSTALAÇÃO. AF_08/2021</v>
      </c>
      <c r="F478" s="113" t="str">
        <f>IF($C478="SINAPI",VLOOKUP($D478,'Comp. Sinapi'!$B:$F,3,0),VLOOKUP($D478,'Comp. Própria'!$B:$I,7,0))</f>
        <v>UN</v>
      </c>
      <c r="G478" s="115">
        <v>2.0</v>
      </c>
      <c r="H478" s="116">
        <f t="shared" si="133"/>
        <v>79.26</v>
      </c>
      <c r="I478" s="117">
        <f t="shared" si="134"/>
        <v>158.52</v>
      </c>
      <c r="J478" s="116">
        <f t="shared" si="135"/>
        <v>99.051222</v>
      </c>
      <c r="K478" s="118">
        <f t="shared" si="136"/>
        <v>198.1</v>
      </c>
      <c r="L478" s="51"/>
      <c r="M478" s="101">
        <f>IF($C478="SINAPI",VLOOKUP($D478,'Comp. Sinapi'!$B:$F,5,0),VLOOKUP($D478,'Comp. Própria'!$B:$I,8,0))</f>
        <v>79.26</v>
      </c>
      <c r="N478" s="51"/>
      <c r="O478" s="51"/>
      <c r="P478" s="51"/>
      <c r="Q478" s="51"/>
      <c r="R478" s="51"/>
      <c r="S478" s="51"/>
      <c r="T478" s="51"/>
      <c r="U478" s="51"/>
      <c r="V478" s="51"/>
      <c r="W478" s="51"/>
      <c r="X478" s="51"/>
      <c r="Y478" s="51"/>
      <c r="Z478" s="51"/>
    </row>
    <row r="479" ht="15.75" customHeight="1" outlineLevel="2">
      <c r="A479" s="51"/>
      <c r="B479" s="112" t="s">
        <v>575</v>
      </c>
      <c r="C479" s="113" t="s">
        <v>355</v>
      </c>
      <c r="D479" s="113" t="s">
        <v>576</v>
      </c>
      <c r="E479" s="114" t="str">
        <f>IF($C479="SINAPI",VLOOKUP($D479,'Comp. Sinapi'!$B:$F,2,0),VLOOKUP($D479,'Comp. Própria'!$B:$I,2,0))</f>
        <v>CAP OU TAMPÃO, PVC, 3/4", SOLDÁVEL, INSTALADO EM RAMAIS E SUB-RAMAIS DE ÁGUA FRIA - FORNECIMENTO E INSTALAÇÃO.</v>
      </c>
      <c r="F479" s="119" t="str">
        <f>IF($C479="SINAPI",VLOOKUP($D479,'Comp. Sinapi'!$B:$F,3,0),VLOOKUP($D479,'Comp. Própria'!$B:$I,7,0))</f>
        <v>UN</v>
      </c>
      <c r="G479" s="115">
        <v>2.0</v>
      </c>
      <c r="H479" s="116">
        <f t="shared" si="133"/>
        <v>37.85272</v>
      </c>
      <c r="I479" s="117">
        <f t="shared" si="134"/>
        <v>75.7</v>
      </c>
      <c r="J479" s="116">
        <f t="shared" si="135"/>
        <v>47.30454418</v>
      </c>
      <c r="K479" s="118">
        <f t="shared" si="136"/>
        <v>94.6</v>
      </c>
      <c r="L479" s="51"/>
      <c r="M479" s="101">
        <f>IF($C479="SINAPI",VLOOKUP($D479,'Comp. Sinapi'!$B:$F,5,0),VLOOKUP($D479,'Comp. Própria'!$B:$I,8,0))</f>
        <v>37.85272</v>
      </c>
      <c r="N479" s="51"/>
      <c r="O479" s="51"/>
      <c r="P479" s="51"/>
      <c r="Q479" s="51"/>
      <c r="R479" s="51"/>
      <c r="S479" s="51"/>
      <c r="T479" s="51"/>
      <c r="U479" s="51"/>
      <c r="V479" s="51"/>
      <c r="W479" s="51"/>
      <c r="X479" s="51"/>
      <c r="Y479" s="51"/>
      <c r="Z479" s="51"/>
    </row>
    <row r="480" ht="15.75" customHeight="1" outlineLevel="2">
      <c r="A480" s="51"/>
      <c r="B480" s="112" t="s">
        <v>577</v>
      </c>
      <c r="C480" s="113" t="s">
        <v>56</v>
      </c>
      <c r="D480" s="113">
        <v>89381.0</v>
      </c>
      <c r="E480" s="114" t="str">
        <f>IF($C480="SINAPI",VLOOKUP($D480,'Comp. Sinapi'!$B:$F,2,0),VLOOKUP($D480,'Comp. Própria'!$B:$I,2,0))</f>
        <v>LUVA COM BUCHA DE LATÃO, PVC, SOLDÁVEL, DN 25MM X 3/4 , INSTALADO EM RAMAL OU SUB-RAMAL DE ÁGUA - FORNECIMENTO E INSTALAÇÃO. AF_06/2022</v>
      </c>
      <c r="F480" s="113" t="str">
        <f>IF($C480="SINAPI",VLOOKUP($D480,'Comp. Sinapi'!$B:$F,3,0),VLOOKUP($D480,'Comp. Própria'!$B:$I,7,0))</f>
        <v>UN</v>
      </c>
      <c r="G480" s="115">
        <v>6.0</v>
      </c>
      <c r="H480" s="116">
        <f t="shared" si="133"/>
        <v>11.23</v>
      </c>
      <c r="I480" s="117">
        <f t="shared" si="134"/>
        <v>67.38</v>
      </c>
      <c r="J480" s="116">
        <f t="shared" si="135"/>
        <v>14.034131</v>
      </c>
      <c r="K480" s="118">
        <f t="shared" si="136"/>
        <v>84.2</v>
      </c>
      <c r="L480" s="51"/>
      <c r="M480" s="101">
        <f>IF($C480="SINAPI",VLOOKUP($D480,'Comp. Sinapi'!$B:$F,5,0),VLOOKUP($D480,'Comp. Própria'!$B:$I,8,0))</f>
        <v>11.23</v>
      </c>
      <c r="N480" s="51"/>
      <c r="O480" s="51"/>
      <c r="P480" s="51"/>
      <c r="Q480" s="51"/>
      <c r="R480" s="51"/>
      <c r="S480" s="51"/>
      <c r="T480" s="51"/>
      <c r="U480" s="51"/>
      <c r="V480" s="51"/>
      <c r="W480" s="51"/>
      <c r="X480" s="51"/>
      <c r="Y480" s="51"/>
      <c r="Z480" s="51"/>
    </row>
    <row r="481" ht="15.75" customHeight="1" outlineLevel="2">
      <c r="A481" s="51"/>
      <c r="B481" s="112" t="s">
        <v>578</v>
      </c>
      <c r="C481" s="113" t="s">
        <v>56</v>
      </c>
      <c r="D481" s="113">
        <v>89429.0</v>
      </c>
      <c r="E481" s="114" t="str">
        <f>IF($C481="SINAPI",VLOOKUP($D481,'Comp. Sinapi'!$B:$F,2,0),VLOOKUP($D481,'Comp. Própria'!$B:$I,2,0))</f>
        <v>ADAPTADOR CURTO COM BOLSA E ROSCA PARA REGISTRO, PVC, SOLDÁVEL, DN 25MM X 3/4 , INSTALADO EM RAMAL DE DISTRIBUIÇÃO DE ÁGUA - FORNECIMENTO E INSTALAÇÃO. AF_06/2022</v>
      </c>
      <c r="F481" s="113" t="str">
        <f>IF($C481="SINAPI",VLOOKUP($D481,'Comp. Sinapi'!$B:$F,3,0),VLOOKUP($D481,'Comp. Própria'!$B:$I,7,0))</f>
        <v>UN</v>
      </c>
      <c r="G481" s="115">
        <v>14.0</v>
      </c>
      <c r="H481" s="116">
        <f t="shared" si="133"/>
        <v>5.71</v>
      </c>
      <c r="I481" s="117">
        <f t="shared" si="134"/>
        <v>79.94</v>
      </c>
      <c r="J481" s="116">
        <f t="shared" si="135"/>
        <v>7.135787</v>
      </c>
      <c r="K481" s="118">
        <f t="shared" si="136"/>
        <v>99.9</v>
      </c>
      <c r="L481" s="51"/>
      <c r="M481" s="101">
        <f>IF($C481="SINAPI",VLOOKUP($D481,'Comp. Sinapi'!$B:$F,5,0),VLOOKUP($D481,'Comp. Própria'!$B:$I,8,0))</f>
        <v>5.71</v>
      </c>
      <c r="N481" s="51"/>
      <c r="O481" s="51"/>
      <c r="P481" s="51"/>
      <c r="Q481" s="51"/>
      <c r="R481" s="51"/>
      <c r="S481" s="51"/>
      <c r="T481" s="51"/>
      <c r="U481" s="51"/>
      <c r="V481" s="51"/>
      <c r="W481" s="51"/>
      <c r="X481" s="51"/>
      <c r="Y481" s="51"/>
      <c r="Z481" s="51"/>
    </row>
    <row r="482" ht="15.75" customHeight="1" outlineLevel="2">
      <c r="A482" s="51"/>
      <c r="B482" s="112" t="s">
        <v>579</v>
      </c>
      <c r="C482" s="113" t="s">
        <v>56</v>
      </c>
      <c r="D482" s="113">
        <v>89596.0</v>
      </c>
      <c r="E482" s="114" t="str">
        <f>IF($C482="SINAPI",VLOOKUP($D482,'Comp. Sinapi'!$B:$F,2,0),VLOOKUP($D482,'Comp. Própria'!$B:$I,2,0))</f>
        <v>ADAPTADOR CURTO COM BOLSA E ROSCA PARA REGISTRO, PVC, SOLDÁVEL, DN 50MM X 1.1/2 , INSTALADO EM PRUMADA DE ÁGUA - FORNECIMENTO E INSTALAÇÃO. AF_06/2022</v>
      </c>
      <c r="F482" s="113" t="str">
        <f>IF($C482="SINAPI",VLOOKUP($D482,'Comp. Sinapi'!$B:$F,3,0),VLOOKUP($D482,'Comp. Própria'!$B:$I,7,0))</f>
        <v>UN</v>
      </c>
      <c r="G482" s="115">
        <v>2.0</v>
      </c>
      <c r="H482" s="116">
        <f t="shared" si="133"/>
        <v>9.56</v>
      </c>
      <c r="I482" s="117">
        <f t="shared" si="134"/>
        <v>19.12</v>
      </c>
      <c r="J482" s="116">
        <f t="shared" si="135"/>
        <v>11.947132</v>
      </c>
      <c r="K482" s="118">
        <f t="shared" si="136"/>
        <v>23.89</v>
      </c>
      <c r="L482" s="51"/>
      <c r="M482" s="101">
        <f>IF($C482="SINAPI",VLOOKUP($D482,'Comp. Sinapi'!$B:$F,5,0),VLOOKUP($D482,'Comp. Própria'!$B:$I,8,0))</f>
        <v>9.56</v>
      </c>
      <c r="N482" s="51"/>
      <c r="O482" s="51"/>
      <c r="P482" s="51"/>
      <c r="Q482" s="51"/>
      <c r="R482" s="51"/>
      <c r="S482" s="51"/>
      <c r="T482" s="51"/>
      <c r="U482" s="51"/>
      <c r="V482" s="51"/>
      <c r="W482" s="51"/>
      <c r="X482" s="51"/>
      <c r="Y482" s="51"/>
      <c r="Z482" s="51"/>
    </row>
    <row r="483" ht="15.75" customHeight="1" outlineLevel="2">
      <c r="A483" s="51"/>
      <c r="B483" s="112" t="s">
        <v>580</v>
      </c>
      <c r="C483" s="113" t="s">
        <v>355</v>
      </c>
      <c r="D483" s="113" t="s">
        <v>581</v>
      </c>
      <c r="E483" s="114" t="str">
        <f>IF($C483="SINAPI",VLOOKUP($D483,'Comp. Sinapi'!$B:$F,2,0),VLOOKUP($D483,'Comp. Própria'!$B:$I,2,0))</f>
        <v>BUCHA DE REDUÇÃO DE PVC, SOLDÁVEL, LONGA, COM 50 X 25 MM, PARA ÁGUA FRIA PREDIAL - FORNECIMENTO E INSTALAÇÃO.</v>
      </c>
      <c r="F483" s="119" t="str">
        <f>IF($C483="SINAPI",VLOOKUP($D483,'Comp. Sinapi'!$B:$F,3,0),VLOOKUP($D483,'Comp. Própria'!$B:$I,7,0))</f>
        <v>UN</v>
      </c>
      <c r="G483" s="115">
        <v>1.0</v>
      </c>
      <c r="H483" s="116">
        <f t="shared" si="133"/>
        <v>5.13185</v>
      </c>
      <c r="I483" s="117">
        <f t="shared" si="134"/>
        <v>5.13</v>
      </c>
      <c r="J483" s="116">
        <f t="shared" si="135"/>
        <v>6.413272945</v>
      </c>
      <c r="K483" s="118">
        <f t="shared" si="136"/>
        <v>6.41</v>
      </c>
      <c r="L483" s="51"/>
      <c r="M483" s="101">
        <f>IF($C483="SINAPI",VLOOKUP($D483,'Comp. Sinapi'!$B:$F,5,0),VLOOKUP($D483,'Comp. Própria'!$B:$I,8,0))</f>
        <v>5.13185</v>
      </c>
      <c r="N483" s="51"/>
      <c r="O483" s="51"/>
      <c r="P483" s="51"/>
      <c r="Q483" s="51"/>
      <c r="R483" s="51"/>
      <c r="S483" s="51"/>
      <c r="T483" s="51"/>
      <c r="U483" s="51"/>
      <c r="V483" s="51"/>
      <c r="W483" s="51"/>
      <c r="X483" s="51"/>
      <c r="Y483" s="51"/>
      <c r="Z483" s="51"/>
    </row>
    <row r="484" ht="15.75" customHeight="1" outlineLevel="2">
      <c r="A484" s="51"/>
      <c r="B484" s="112" t="s">
        <v>582</v>
      </c>
      <c r="C484" s="113" t="s">
        <v>56</v>
      </c>
      <c r="D484" s="113">
        <v>89362.0</v>
      </c>
      <c r="E484" s="114" t="str">
        <f>IF($C484="SINAPI",VLOOKUP($D484,'Comp. Sinapi'!$B:$F,2,0),VLOOKUP($D484,'Comp. Própria'!$B:$I,2,0))</f>
        <v>JOELHO 90 GRAUS, PVC, SOLDÁVEL, DN 25MM, INSTALADO EM RAMAL OU SUB-RAMAL DE ÁGUA - FORNECIMENTO E INSTALAÇÃO. AF_06/2022</v>
      </c>
      <c r="F484" s="113" t="str">
        <f>IF($C484="SINAPI",VLOOKUP($D484,'Comp. Sinapi'!$B:$F,3,0),VLOOKUP($D484,'Comp. Própria'!$B:$I,7,0))</f>
        <v>UN</v>
      </c>
      <c r="G484" s="115">
        <v>11.0</v>
      </c>
      <c r="H484" s="116">
        <f t="shared" si="133"/>
        <v>8.88</v>
      </c>
      <c r="I484" s="117">
        <f t="shared" si="134"/>
        <v>97.68</v>
      </c>
      <c r="J484" s="116">
        <f t="shared" si="135"/>
        <v>11.097336</v>
      </c>
      <c r="K484" s="118">
        <f t="shared" si="136"/>
        <v>122.07</v>
      </c>
      <c r="L484" s="51"/>
      <c r="M484" s="101">
        <f>IF($C484="SINAPI",VLOOKUP($D484,'Comp. Sinapi'!$B:$F,5,0),VLOOKUP($D484,'Comp. Própria'!$B:$I,8,0))</f>
        <v>8.88</v>
      </c>
      <c r="N484" s="51"/>
      <c r="O484" s="51"/>
      <c r="P484" s="51"/>
      <c r="Q484" s="51"/>
      <c r="R484" s="51"/>
      <c r="S484" s="51"/>
      <c r="T484" s="51"/>
      <c r="U484" s="51"/>
      <c r="V484" s="51"/>
      <c r="W484" s="51"/>
      <c r="X484" s="51"/>
      <c r="Y484" s="51"/>
      <c r="Z484" s="51"/>
    </row>
    <row r="485" ht="15.75" customHeight="1" outlineLevel="2">
      <c r="A485" s="51"/>
      <c r="B485" s="112" t="s">
        <v>583</v>
      </c>
      <c r="C485" s="113" t="s">
        <v>56</v>
      </c>
      <c r="D485" s="113">
        <v>89501.0</v>
      </c>
      <c r="E485" s="114" t="str">
        <f>IF($C485="SINAPI",VLOOKUP($D485,'Comp. Sinapi'!$B:$F,2,0),VLOOKUP($D485,'Comp. Própria'!$B:$I,2,0))</f>
        <v>JOELHO 90 GRAUS, PVC, SOLDÁVEL, DN 50MM, INSTALADO EM PRUMADA DE ÁGUA - FORNECIMENTO E INSTALAÇÃO. AF_06/2022</v>
      </c>
      <c r="F485" s="113" t="str">
        <f>IF($C485="SINAPI",VLOOKUP($D485,'Comp. Sinapi'!$B:$F,3,0),VLOOKUP($D485,'Comp. Própria'!$B:$I,7,0))</f>
        <v>UN</v>
      </c>
      <c r="G485" s="115">
        <v>6.0</v>
      </c>
      <c r="H485" s="116">
        <f t="shared" si="133"/>
        <v>13.2</v>
      </c>
      <c r="I485" s="117">
        <f t="shared" si="134"/>
        <v>79.2</v>
      </c>
      <c r="J485" s="116">
        <f t="shared" si="135"/>
        <v>16.49604</v>
      </c>
      <c r="K485" s="118">
        <f t="shared" si="136"/>
        <v>98.97</v>
      </c>
      <c r="L485" s="51"/>
      <c r="M485" s="101">
        <f>IF($C485="SINAPI",VLOOKUP($D485,'Comp. Sinapi'!$B:$F,5,0),VLOOKUP($D485,'Comp. Própria'!$B:$I,8,0))</f>
        <v>13.2</v>
      </c>
      <c r="N485" s="51"/>
      <c r="O485" s="51"/>
      <c r="P485" s="51"/>
      <c r="Q485" s="51"/>
      <c r="R485" s="51"/>
      <c r="S485" s="51"/>
      <c r="T485" s="51"/>
      <c r="U485" s="51"/>
      <c r="V485" s="51"/>
      <c r="W485" s="51"/>
      <c r="X485" s="51"/>
      <c r="Y485" s="51"/>
      <c r="Z485" s="51"/>
    </row>
    <row r="486" ht="39.0" customHeight="1" outlineLevel="2">
      <c r="A486" s="51"/>
      <c r="B486" s="112" t="s">
        <v>584</v>
      </c>
      <c r="C486" s="113" t="s">
        <v>56</v>
      </c>
      <c r="D486" s="113">
        <v>90443.0</v>
      </c>
      <c r="E486" s="114" t="str">
        <f>IF($C486="SINAPI",VLOOKUP($D486,'Comp. Sinapi'!$B:$F,2,0),VLOOKUP($D486,'Comp. Própria'!$B:$I,2,0))</f>
        <v>RASGO LINEAR MANUAL EM ALVENARIA, PARA RAMAIS/ DISTRIBUIÇÃO DE INSTALAÇÕES HIDRÁULICAS, DIÂMETROS MENORES OU IGUAIS A 40 MM. AF_09/2023</v>
      </c>
      <c r="F486" s="113" t="str">
        <f>IF($C486="SINAPI",VLOOKUP($D486,'Comp. Sinapi'!$B:$F,3,0),VLOOKUP($D486,'Comp. Própria'!$B:$I,7,0))</f>
        <v>M</v>
      </c>
      <c r="G486" s="115">
        <v>28.0</v>
      </c>
      <c r="H486" s="116">
        <f t="shared" si="133"/>
        <v>7.37</v>
      </c>
      <c r="I486" s="117">
        <f t="shared" si="134"/>
        <v>206.36</v>
      </c>
      <c r="J486" s="116">
        <f t="shared" si="135"/>
        <v>9.210289</v>
      </c>
      <c r="K486" s="118">
        <f t="shared" si="136"/>
        <v>257.88</v>
      </c>
      <c r="L486" s="51"/>
      <c r="M486" s="101">
        <f>IF($C486="SINAPI",VLOOKUP($D486,'Comp. Sinapi'!$B:$F,5,0),VLOOKUP($D486,'Comp. Própria'!$B:$I,8,0))</f>
        <v>7.37</v>
      </c>
      <c r="N486" s="51"/>
      <c r="O486" s="51"/>
      <c r="P486" s="51"/>
      <c r="Q486" s="51"/>
      <c r="R486" s="51"/>
      <c r="S486" s="51"/>
      <c r="T486" s="51"/>
      <c r="U486" s="51"/>
      <c r="V486" s="51"/>
      <c r="W486" s="51"/>
      <c r="X486" s="51"/>
      <c r="Y486" s="51"/>
      <c r="Z486" s="51"/>
    </row>
    <row r="487" ht="42.0" customHeight="1" outlineLevel="2">
      <c r="A487" s="51"/>
      <c r="B487" s="112" t="s">
        <v>585</v>
      </c>
      <c r="C487" s="113" t="s">
        <v>56</v>
      </c>
      <c r="D487" s="113">
        <v>90466.0</v>
      </c>
      <c r="E487" s="114" t="str">
        <f>IF($C487="SINAPI",VLOOKUP($D487,'Comp. Sinapi'!$B:$F,2,0),VLOOKUP($D487,'Comp. Própria'!$B:$I,2,0))</f>
        <v>CHUMBAMENTO LINEAR EM ALVENARIA PARA RAMAIS/DISTRIBUIÇÃO DE INSTALAÇÕES HIDRÁULICAS COM DIÂMETROS MENORES OU IGUAIS A 40 MM. AF_09/2023</v>
      </c>
      <c r="F487" s="113" t="str">
        <f>IF($C487="SINAPI",VLOOKUP($D487,'Comp. Sinapi'!$B:$F,3,0),VLOOKUP($D487,'Comp. Própria'!$B:$I,7,0))</f>
        <v>M</v>
      </c>
      <c r="G487" s="115">
        <v>28.0</v>
      </c>
      <c r="H487" s="116">
        <f t="shared" si="133"/>
        <v>14.74</v>
      </c>
      <c r="I487" s="117">
        <f t="shared" si="134"/>
        <v>412.72</v>
      </c>
      <c r="J487" s="116">
        <f t="shared" si="135"/>
        <v>18.420578</v>
      </c>
      <c r="K487" s="118">
        <f t="shared" si="136"/>
        <v>515.77</v>
      </c>
      <c r="L487" s="51"/>
      <c r="M487" s="101">
        <f>IF($C487="SINAPI",VLOOKUP($D487,'Comp. Sinapi'!$B:$F,5,0),VLOOKUP($D487,'Comp. Própria'!$B:$I,8,0))</f>
        <v>14.74</v>
      </c>
      <c r="N487" s="51"/>
      <c r="O487" s="51"/>
      <c r="P487" s="51"/>
      <c r="Q487" s="51"/>
      <c r="R487" s="51"/>
      <c r="S487" s="51"/>
      <c r="T487" s="51"/>
      <c r="U487" s="51"/>
      <c r="V487" s="51"/>
      <c r="W487" s="51"/>
      <c r="X487" s="51"/>
      <c r="Y487" s="51"/>
      <c r="Z487" s="51"/>
    </row>
    <row r="488" ht="15.75" customHeight="1" outlineLevel="2">
      <c r="A488" s="51"/>
      <c r="B488" s="112" t="s">
        <v>586</v>
      </c>
      <c r="C488" s="113" t="s">
        <v>56</v>
      </c>
      <c r="D488" s="113">
        <v>91222.0</v>
      </c>
      <c r="E488" s="114" t="str">
        <f>IF($C488="SINAPI",VLOOKUP($D488,'Comp. Sinapi'!$B:$F,2,0),VLOOKUP($D488,'Comp. Própria'!$B:$I,2,0))</f>
        <v>RASGO LINEAR MANUAL EM ALVENARIA, PARA RAMAIS/ DISTRIBUIÇÃO DE INSTALAÇÕES HIDRÁULICAS, DIÂMETROS MAIORES QUE 40 MM E MENORES OU IGUAIS A 75 MM. AF_09/2023</v>
      </c>
      <c r="F488" s="113" t="str">
        <f>IF($C488="SINAPI",VLOOKUP($D488,'Comp. Sinapi'!$B:$F,3,0),VLOOKUP($D488,'Comp. Própria'!$B:$I,7,0))</f>
        <v>M</v>
      </c>
      <c r="G488" s="115">
        <v>87.0</v>
      </c>
      <c r="H488" s="116">
        <f t="shared" si="133"/>
        <v>8.19</v>
      </c>
      <c r="I488" s="117">
        <f t="shared" si="134"/>
        <v>712.53</v>
      </c>
      <c r="J488" s="116">
        <f t="shared" si="135"/>
        <v>10.235043</v>
      </c>
      <c r="K488" s="118">
        <f t="shared" si="136"/>
        <v>890.44</v>
      </c>
      <c r="L488" s="51"/>
      <c r="M488" s="101">
        <f>IF($C488="SINAPI",VLOOKUP($D488,'Comp. Sinapi'!$B:$F,5,0),VLOOKUP($D488,'Comp. Própria'!$B:$I,8,0))</f>
        <v>8.19</v>
      </c>
      <c r="N488" s="51"/>
      <c r="O488" s="51"/>
      <c r="P488" s="51"/>
      <c r="Q488" s="51"/>
      <c r="R488" s="51"/>
      <c r="S488" s="51"/>
      <c r="T488" s="51"/>
      <c r="U488" s="51"/>
      <c r="V488" s="51"/>
      <c r="W488" s="51"/>
      <c r="X488" s="51"/>
      <c r="Y488" s="51"/>
      <c r="Z488" s="51"/>
    </row>
    <row r="489" ht="15.75" customHeight="1" outlineLevel="2">
      <c r="A489" s="51"/>
      <c r="B489" s="112" t="s">
        <v>587</v>
      </c>
      <c r="C489" s="113" t="s">
        <v>56</v>
      </c>
      <c r="D489" s="113">
        <v>90467.0</v>
      </c>
      <c r="E489" s="114" t="str">
        <f>IF($C489="SINAPI",VLOOKUP($D489,'Comp. Sinapi'!$B:$F,2,0),VLOOKUP($D489,'Comp. Própria'!$B:$I,2,0))</f>
        <v>CHUMBAMENTO LINEAR EM ALVENARIA PARA RAMAIS/DISTRIBUIÇÃO DE INSTALAÇÕES HIDRÁULICAS COM DIÂMETROS MAIORES QUE 40 MM E MENORES OU IGUAIS A 75 MM. AF_09/2023</v>
      </c>
      <c r="F489" s="113" t="str">
        <f>IF($C489="SINAPI",VLOOKUP($D489,'Comp. Sinapi'!$B:$F,3,0),VLOOKUP($D489,'Comp. Própria'!$B:$I,7,0))</f>
        <v>M</v>
      </c>
      <c r="G489" s="115">
        <v>87.0</v>
      </c>
      <c r="H489" s="116">
        <f t="shared" si="133"/>
        <v>22.19</v>
      </c>
      <c r="I489" s="117">
        <f t="shared" si="134"/>
        <v>1930.53</v>
      </c>
      <c r="J489" s="116">
        <f t="shared" si="135"/>
        <v>27.730843</v>
      </c>
      <c r="K489" s="118">
        <f t="shared" si="136"/>
        <v>2412.58</v>
      </c>
      <c r="L489" s="51"/>
      <c r="M489" s="101">
        <f>IF($C489="SINAPI",VLOOKUP($D489,'Comp. Sinapi'!$B:$F,5,0),VLOOKUP($D489,'Comp. Própria'!$B:$I,8,0))</f>
        <v>22.19</v>
      </c>
      <c r="N489" s="51"/>
      <c r="O489" s="51"/>
      <c r="P489" s="51"/>
      <c r="Q489" s="51"/>
      <c r="R489" s="51"/>
      <c r="S489" s="51"/>
      <c r="T489" s="51"/>
      <c r="U489" s="51"/>
      <c r="V489" s="51"/>
      <c r="W489" s="51"/>
      <c r="X489" s="51"/>
      <c r="Y489" s="51"/>
      <c r="Z489" s="51"/>
    </row>
    <row r="490" ht="15.75" customHeight="1" outlineLevel="2">
      <c r="A490" s="51"/>
      <c r="B490" s="112" t="s">
        <v>588</v>
      </c>
      <c r="C490" s="113" t="s">
        <v>56</v>
      </c>
      <c r="D490" s="113">
        <v>89356.0</v>
      </c>
      <c r="E490" s="114" t="str">
        <f>IF($C490="SINAPI",VLOOKUP($D490,'Comp. Sinapi'!$B:$F,2,0),VLOOKUP($D490,'Comp. Própria'!$B:$I,2,0))</f>
        <v>TUBO, PVC, SOLDÁVEL, DN 25MM, INSTALADO EM RAMAL OU SUB-RAMAL DE ÁGUA - FORNECIMENTO E INSTALAÇÃO. AF_06/2022</v>
      </c>
      <c r="F490" s="113" t="str">
        <f>IF($C490="SINAPI",VLOOKUP($D490,'Comp. Sinapi'!$B:$F,3,0),VLOOKUP($D490,'Comp. Própria'!$B:$I,7,0))</f>
        <v>M</v>
      </c>
      <c r="G490" s="115">
        <v>64.0</v>
      </c>
      <c r="H490" s="116">
        <f t="shared" si="133"/>
        <v>21.75</v>
      </c>
      <c r="I490" s="117">
        <f t="shared" si="134"/>
        <v>1392</v>
      </c>
      <c r="J490" s="116">
        <f t="shared" si="135"/>
        <v>27.180975</v>
      </c>
      <c r="K490" s="118">
        <f t="shared" si="136"/>
        <v>1739.58</v>
      </c>
      <c r="L490" s="51"/>
      <c r="M490" s="101">
        <f>IF($C490="SINAPI",VLOOKUP($D490,'Comp. Sinapi'!$B:$F,5,0),VLOOKUP($D490,'Comp. Própria'!$B:$I,8,0))</f>
        <v>21.75</v>
      </c>
      <c r="N490" s="51"/>
      <c r="O490" s="51"/>
      <c r="P490" s="51"/>
      <c r="Q490" s="51"/>
      <c r="R490" s="51"/>
      <c r="S490" s="51"/>
      <c r="T490" s="51"/>
      <c r="U490" s="51"/>
      <c r="V490" s="51"/>
      <c r="W490" s="51"/>
      <c r="X490" s="51"/>
      <c r="Y490" s="51"/>
      <c r="Z490" s="51"/>
    </row>
    <row r="491" ht="15.75" customHeight="1" outlineLevel="2">
      <c r="A491" s="51"/>
      <c r="B491" s="112" t="s">
        <v>589</v>
      </c>
      <c r="C491" s="113" t="s">
        <v>56</v>
      </c>
      <c r="D491" s="113">
        <v>89449.0</v>
      </c>
      <c r="E491" s="114" t="str">
        <f>IF($C491="SINAPI",VLOOKUP($D491,'Comp. Sinapi'!$B:$F,2,0),VLOOKUP($D491,'Comp. Própria'!$B:$I,2,0))</f>
        <v>TUBO, PVC, SOLDÁVEL, DN 50MM, INSTALADO EM PRUMADA DE ÁGUA - FORNECIMENTO E INSTALAÇÃO. AF_06/2022</v>
      </c>
      <c r="F491" s="113" t="str">
        <f>IF($C491="SINAPI",VLOOKUP($D491,'Comp. Sinapi'!$B:$F,3,0),VLOOKUP($D491,'Comp. Própria'!$B:$I,7,0))</f>
        <v>M</v>
      </c>
      <c r="G491" s="115">
        <v>87.0</v>
      </c>
      <c r="H491" s="116">
        <f t="shared" si="133"/>
        <v>15.98</v>
      </c>
      <c r="I491" s="117">
        <f t="shared" si="134"/>
        <v>1390.26</v>
      </c>
      <c r="J491" s="116">
        <f t="shared" si="135"/>
        <v>19.970206</v>
      </c>
      <c r="K491" s="118">
        <f t="shared" si="136"/>
        <v>1737.4</v>
      </c>
      <c r="L491" s="51"/>
      <c r="M491" s="101">
        <f>IF($C491="SINAPI",VLOOKUP($D491,'Comp. Sinapi'!$B:$F,5,0),VLOOKUP($D491,'Comp. Própria'!$B:$I,8,0))</f>
        <v>15.98</v>
      </c>
      <c r="N491" s="51"/>
      <c r="O491" s="51"/>
      <c r="P491" s="51"/>
      <c r="Q491" s="51"/>
      <c r="R491" s="51"/>
      <c r="S491" s="51"/>
      <c r="T491" s="51"/>
      <c r="U491" s="51"/>
      <c r="V491" s="51"/>
      <c r="W491" s="51"/>
      <c r="X491" s="51"/>
      <c r="Y491" s="51"/>
      <c r="Z491" s="51"/>
    </row>
    <row r="492" ht="15.75" customHeight="1" outlineLevel="2">
      <c r="A492" s="51"/>
      <c r="B492" s="112" t="s">
        <v>590</v>
      </c>
      <c r="C492" s="113" t="s">
        <v>56</v>
      </c>
      <c r="D492" s="113">
        <v>89395.0</v>
      </c>
      <c r="E492" s="114" t="str">
        <f>IF($C492="SINAPI",VLOOKUP($D492,'Comp. Sinapi'!$B:$F,2,0),VLOOKUP($D492,'Comp. Própria'!$B:$I,2,0))</f>
        <v>TE, PVC, SOLDÁVEL, DN 25MM, INSTALADO EM RAMAL OU SUB-RAMAL DE ÁGUA - FORNECIMENTO E INSTALAÇÃO. AF_06/2022</v>
      </c>
      <c r="F492" s="113" t="str">
        <f>IF($C492="SINAPI",VLOOKUP($D492,'Comp. Sinapi'!$B:$F,3,0),VLOOKUP($D492,'Comp. Própria'!$B:$I,7,0))</f>
        <v>UN</v>
      </c>
      <c r="G492" s="115">
        <v>7.0</v>
      </c>
      <c r="H492" s="116">
        <f t="shared" si="133"/>
        <v>12.25</v>
      </c>
      <c r="I492" s="117">
        <f t="shared" si="134"/>
        <v>85.75</v>
      </c>
      <c r="J492" s="116">
        <f t="shared" si="135"/>
        <v>15.308825</v>
      </c>
      <c r="K492" s="118">
        <f t="shared" si="136"/>
        <v>107.16</v>
      </c>
      <c r="L492" s="51"/>
      <c r="M492" s="101">
        <f>IF($C492="SINAPI",VLOOKUP($D492,'Comp. Sinapi'!$B:$F,5,0),VLOOKUP($D492,'Comp. Própria'!$B:$I,8,0))</f>
        <v>12.25</v>
      </c>
      <c r="N492" s="51"/>
      <c r="O492" s="51"/>
      <c r="P492" s="51"/>
      <c r="Q492" s="51"/>
      <c r="R492" s="51"/>
      <c r="S492" s="51"/>
      <c r="T492" s="51"/>
      <c r="U492" s="51"/>
      <c r="V492" s="51"/>
      <c r="W492" s="51"/>
      <c r="X492" s="51"/>
      <c r="Y492" s="51"/>
      <c r="Z492" s="51"/>
    </row>
    <row r="493" ht="15.75" customHeight="1" outlineLevel="2">
      <c r="A493" s="51"/>
      <c r="B493" s="112" t="s">
        <v>591</v>
      </c>
      <c r="C493" s="113" t="s">
        <v>56</v>
      </c>
      <c r="D493" s="113">
        <v>89625.0</v>
      </c>
      <c r="E493" s="114" t="str">
        <f>IF($C493="SINAPI",VLOOKUP($D493,'Comp. Sinapi'!$B:$F,2,0),VLOOKUP($D493,'Comp. Própria'!$B:$I,2,0))</f>
        <v>TE, PVC, SOLDÁVEL, DN 50MM, INSTALADO EM PRUMADA DE ÁGUA - FORNECIMENTO E INSTALAÇÃO. AF_06/2022</v>
      </c>
      <c r="F493" s="113" t="str">
        <f>IF($C493="SINAPI",VLOOKUP($D493,'Comp. Sinapi'!$B:$F,3,0),VLOOKUP($D493,'Comp. Própria'!$B:$I,7,0))</f>
        <v>UN</v>
      </c>
      <c r="G493" s="115">
        <v>2.0</v>
      </c>
      <c r="H493" s="116">
        <f t="shared" si="133"/>
        <v>20.75</v>
      </c>
      <c r="I493" s="117">
        <f t="shared" si="134"/>
        <v>41.5</v>
      </c>
      <c r="J493" s="116">
        <f t="shared" si="135"/>
        <v>25.931275</v>
      </c>
      <c r="K493" s="118">
        <f t="shared" si="136"/>
        <v>51.86</v>
      </c>
      <c r="L493" s="51"/>
      <c r="M493" s="101">
        <f>IF($C493="SINAPI",VLOOKUP($D493,'Comp. Sinapi'!$B:$F,5,0),VLOOKUP($D493,'Comp. Própria'!$B:$I,8,0))</f>
        <v>20.75</v>
      </c>
      <c r="N493" s="51"/>
      <c r="O493" s="51"/>
      <c r="P493" s="51"/>
      <c r="Q493" s="51"/>
      <c r="R493" s="51"/>
      <c r="S493" s="51"/>
      <c r="T493" s="51"/>
      <c r="U493" s="51"/>
      <c r="V493" s="51"/>
      <c r="W493" s="51"/>
      <c r="X493" s="51"/>
      <c r="Y493" s="51"/>
      <c r="Z493" s="51"/>
    </row>
    <row r="494" ht="15.75" customHeight="1" outlineLevel="2">
      <c r="A494" s="51"/>
      <c r="B494" s="112" t="s">
        <v>592</v>
      </c>
      <c r="C494" s="113" t="s">
        <v>56</v>
      </c>
      <c r="D494" s="113">
        <v>89627.0</v>
      </c>
      <c r="E494" s="114" t="str">
        <f>IF($C494="SINAPI",VLOOKUP($D494,'Comp. Sinapi'!$B:$F,2,0),VLOOKUP($D494,'Comp. Própria'!$B:$I,2,0))</f>
        <v>TÊ DE REDUÇÃO, PVC, SOLDÁVEL, DN 50MM X 25MM, INSTALADO EM PRUMADA DE ÁGUA - FORNECIMENTO E INSTALAÇÃO. AF_06/2022</v>
      </c>
      <c r="F494" s="113" t="str">
        <f>IF($C494="SINAPI",VLOOKUP($D494,'Comp. Sinapi'!$B:$F,3,0),VLOOKUP($D494,'Comp. Própria'!$B:$I,7,0))</f>
        <v>UN</v>
      </c>
      <c r="G494" s="115">
        <v>3.0</v>
      </c>
      <c r="H494" s="116">
        <f t="shared" si="133"/>
        <v>18.15</v>
      </c>
      <c r="I494" s="117">
        <f t="shared" si="134"/>
        <v>54.45</v>
      </c>
      <c r="J494" s="116">
        <f t="shared" si="135"/>
        <v>22.682055</v>
      </c>
      <c r="K494" s="118">
        <f t="shared" si="136"/>
        <v>68.04</v>
      </c>
      <c r="L494" s="51"/>
      <c r="M494" s="101">
        <f>IF($C494="SINAPI",VLOOKUP($D494,'Comp. Sinapi'!$B:$F,5,0),VLOOKUP($D494,'Comp. Própria'!$B:$I,8,0))</f>
        <v>18.15</v>
      </c>
      <c r="N494" s="51"/>
      <c r="O494" s="51"/>
      <c r="P494" s="51"/>
      <c r="Q494" s="51"/>
      <c r="R494" s="51"/>
      <c r="S494" s="51"/>
      <c r="T494" s="51"/>
      <c r="U494" s="51"/>
      <c r="V494" s="51"/>
      <c r="W494" s="51"/>
      <c r="X494" s="51"/>
      <c r="Y494" s="51"/>
      <c r="Z494" s="51"/>
    </row>
    <row r="495" ht="15.75" customHeight="1" outlineLevel="2">
      <c r="A495" s="51"/>
      <c r="B495" s="112" t="s">
        <v>593</v>
      </c>
      <c r="C495" s="113" t="s">
        <v>56</v>
      </c>
      <c r="D495" s="113">
        <v>89366.0</v>
      </c>
      <c r="E495" s="114" t="str">
        <f>IF($C495="SINAPI",VLOOKUP($D495,'Comp. Sinapi'!$B:$F,2,0),VLOOKUP($D495,'Comp. Própria'!$B:$I,2,0))</f>
        <v>JOELHO 90 GRAUS COM BUCHA DE LATÃO, PVC, SOLDÁVEL, DN 25MM, X 3/4  INSTALADO EM RAMAL OU SUB-RAMAL DE ÁGUA - FORNECIMENTO E INSTALAÇÃO. AF_06/2022</v>
      </c>
      <c r="F495" s="113" t="str">
        <f>IF($C495="SINAPI",VLOOKUP($D495,'Comp. Sinapi'!$B:$F,3,0),VLOOKUP($D495,'Comp. Própria'!$B:$I,7,0))</f>
        <v>UN</v>
      </c>
      <c r="G495" s="115">
        <v>8.0</v>
      </c>
      <c r="H495" s="116">
        <f t="shared" si="133"/>
        <v>14.76</v>
      </c>
      <c r="I495" s="117">
        <f t="shared" si="134"/>
        <v>118.08</v>
      </c>
      <c r="J495" s="116">
        <f t="shared" si="135"/>
        <v>18.445572</v>
      </c>
      <c r="K495" s="118">
        <f t="shared" si="136"/>
        <v>147.56</v>
      </c>
      <c r="L495" s="51"/>
      <c r="M495" s="101">
        <f>IF($C495="SINAPI",VLOOKUP($D495,'Comp. Sinapi'!$B:$F,5,0),VLOOKUP($D495,'Comp. Própria'!$B:$I,8,0))</f>
        <v>14.76</v>
      </c>
      <c r="N495" s="51"/>
      <c r="O495" s="51"/>
      <c r="P495" s="51"/>
      <c r="Q495" s="51"/>
      <c r="R495" s="51"/>
      <c r="S495" s="51"/>
      <c r="T495" s="51"/>
      <c r="U495" s="51"/>
      <c r="V495" s="51"/>
      <c r="W495" s="51"/>
      <c r="X495" s="51"/>
      <c r="Y495" s="51"/>
      <c r="Z495" s="51"/>
    </row>
    <row r="496" ht="15.75" customHeight="1" outlineLevel="2">
      <c r="A496" s="51"/>
      <c r="B496" s="112" t="s">
        <v>594</v>
      </c>
      <c r="C496" s="113" t="s">
        <v>56</v>
      </c>
      <c r="D496" s="113">
        <v>90373.0</v>
      </c>
      <c r="E496" s="114" t="str">
        <f>IF($C496="SINAPI",VLOOKUP($D496,'Comp. Sinapi'!$B:$F,2,0),VLOOKUP($D496,'Comp. Própria'!$B:$I,2,0))</f>
        <v>JOELHO 90 GRAUS COM BUCHA DE LATÃO, PVC, SOLDÁVEL, DN 25MM, X 1/2  INSTALADO EM RAMAL OU SUB-RAMAL DE ÁGUA - FORNECIMENTO E INSTALAÇÃO. AF_06/2022</v>
      </c>
      <c r="F496" s="113" t="str">
        <f>IF($C496="SINAPI",VLOOKUP($D496,'Comp. Sinapi'!$B:$F,3,0),VLOOKUP($D496,'Comp. Própria'!$B:$I,7,0))</f>
        <v>UN</v>
      </c>
      <c r="G496" s="115">
        <v>3.0</v>
      </c>
      <c r="H496" s="116">
        <f t="shared" si="133"/>
        <v>11.87</v>
      </c>
      <c r="I496" s="117">
        <f t="shared" si="134"/>
        <v>35.61</v>
      </c>
      <c r="J496" s="116">
        <f t="shared" si="135"/>
        <v>14.833939</v>
      </c>
      <c r="K496" s="118">
        <f t="shared" si="136"/>
        <v>44.5</v>
      </c>
      <c r="L496" s="51"/>
      <c r="M496" s="101">
        <f>IF($C496="SINAPI",VLOOKUP($D496,'Comp. Sinapi'!$B:$F,5,0),VLOOKUP($D496,'Comp. Própria'!$B:$I,8,0))</f>
        <v>11.87</v>
      </c>
      <c r="N496" s="51"/>
      <c r="O496" s="51"/>
      <c r="P496" s="51"/>
      <c r="Q496" s="51"/>
      <c r="R496" s="51"/>
      <c r="S496" s="51"/>
      <c r="T496" s="51"/>
      <c r="U496" s="51"/>
      <c r="V496" s="51"/>
      <c r="W496" s="51"/>
      <c r="X496" s="51"/>
      <c r="Y496" s="51"/>
      <c r="Z496" s="51"/>
    </row>
    <row r="497" ht="15.75" customHeight="1" outlineLevel="2">
      <c r="A497" s="51"/>
      <c r="B497" s="112" t="s">
        <v>595</v>
      </c>
      <c r="C497" s="113" t="s">
        <v>56</v>
      </c>
      <c r="D497" s="113">
        <v>89396.0</v>
      </c>
      <c r="E497" s="114" t="str">
        <f>IF($C497="SINAPI",VLOOKUP($D497,'Comp. Sinapi'!$B:$F,2,0),VLOOKUP($D497,'Comp. Própria'!$B:$I,2,0))</f>
        <v>TÊ COM BUCHA DE LATÃO NA BOLSA CENTRAL, PVC, SOLDÁVEL, DN 25MM X 1/2 , INSTALADO EM RAMAL OU SUB-RAMAL DE ÁGUA - FORNECIMENTO E INSTALAÇÃO. AF_06/2022</v>
      </c>
      <c r="F497" s="113" t="str">
        <f>IF($C497="SINAPI",VLOOKUP($D497,'Comp. Sinapi'!$B:$F,3,0),VLOOKUP($D497,'Comp. Própria'!$B:$I,7,0))</f>
        <v>UN</v>
      </c>
      <c r="G497" s="115">
        <v>1.0</v>
      </c>
      <c r="H497" s="116">
        <f t="shared" si="133"/>
        <v>18.54</v>
      </c>
      <c r="I497" s="117">
        <f t="shared" si="134"/>
        <v>18.54</v>
      </c>
      <c r="J497" s="116">
        <f t="shared" si="135"/>
        <v>23.169438</v>
      </c>
      <c r="K497" s="118">
        <f t="shared" si="136"/>
        <v>23.16</v>
      </c>
      <c r="L497" s="51"/>
      <c r="M497" s="101">
        <f>IF($C497="SINAPI",VLOOKUP($D497,'Comp. Sinapi'!$B:$F,5,0),VLOOKUP($D497,'Comp. Própria'!$B:$I,8,0))</f>
        <v>18.54</v>
      </c>
      <c r="N497" s="51"/>
      <c r="O497" s="51"/>
      <c r="P497" s="51"/>
      <c r="Q497" s="51"/>
      <c r="R497" s="51"/>
      <c r="S497" s="51"/>
      <c r="T497" s="51"/>
      <c r="U497" s="51"/>
      <c r="V497" s="51"/>
      <c r="W497" s="51"/>
      <c r="X497" s="51"/>
      <c r="Y497" s="51"/>
      <c r="Z497" s="51"/>
    </row>
    <row r="498" ht="15.75" customHeight="1" outlineLevel="2">
      <c r="A498" s="51"/>
      <c r="B498" s="112" t="s">
        <v>596</v>
      </c>
      <c r="C498" s="113" t="s">
        <v>56</v>
      </c>
      <c r="D498" s="113">
        <v>90374.0</v>
      </c>
      <c r="E498" s="114" t="str">
        <f>IF($C498="SINAPI",VLOOKUP($D498,'Comp. Sinapi'!$B:$F,2,0),VLOOKUP($D498,'Comp. Própria'!$B:$I,2,0))</f>
        <v>TÊ COM BUCHA DE LATÃO NA BOLSA CENTRAL, PVC, SOLDÁVEL, DN 25MM X 3/4 , INSTALADO EM RAMAL OU SUB-RAMAL DE ÁGUA - FORNECIMENTO E INSTALAÇÃO. AF_06/2022</v>
      </c>
      <c r="F498" s="113" t="str">
        <f>IF($C498="SINAPI",VLOOKUP($D498,'Comp. Sinapi'!$B:$F,3,0),VLOOKUP($D498,'Comp. Própria'!$B:$I,7,0))</f>
        <v>UN</v>
      </c>
      <c r="G498" s="115">
        <v>3.0</v>
      </c>
      <c r="H498" s="116">
        <f t="shared" si="133"/>
        <v>20.08</v>
      </c>
      <c r="I498" s="117">
        <f t="shared" si="134"/>
        <v>60.24</v>
      </c>
      <c r="J498" s="116">
        <f t="shared" si="135"/>
        <v>25.093976</v>
      </c>
      <c r="K498" s="118">
        <f t="shared" si="136"/>
        <v>75.28</v>
      </c>
      <c r="L498" s="51"/>
      <c r="M498" s="101">
        <f>IF($C498="SINAPI",VLOOKUP($D498,'Comp. Sinapi'!$B:$F,5,0),VLOOKUP($D498,'Comp. Própria'!$B:$I,8,0))</f>
        <v>20.08</v>
      </c>
      <c r="N498" s="51"/>
      <c r="O498" s="51"/>
      <c r="P498" s="51"/>
      <c r="Q498" s="51"/>
      <c r="R498" s="51"/>
      <c r="S498" s="51"/>
      <c r="T498" s="51"/>
      <c r="U498" s="51"/>
      <c r="V498" s="51"/>
      <c r="W498" s="51"/>
      <c r="X498" s="51"/>
      <c r="Y498" s="51"/>
      <c r="Z498" s="51"/>
    </row>
    <row r="499" ht="15.75" customHeight="1" outlineLevel="2">
      <c r="A499" s="51"/>
      <c r="B499" s="112" t="s">
        <v>597</v>
      </c>
      <c r="C499" s="113" t="s">
        <v>56</v>
      </c>
      <c r="D499" s="113">
        <v>97902.0</v>
      </c>
      <c r="E499" s="114" t="str">
        <f>IF($C499="SINAPI",VLOOKUP($D499,'Comp. Sinapi'!$B:$F,2,0),VLOOKUP($D499,'Comp. Própria'!$B:$I,2,0))</f>
        <v>CAIXA ENTERRADA HIDRÁULICA RETANGULAR EM ALVENARIA COM TIJOLOS CERÂMICOS MACIÇOS, DIMENSÕES INTERNAS: 0,6X0,6X0,6 M PARA REDE DE ESGOTO. AF_12/2020</v>
      </c>
      <c r="F499" s="113" t="str">
        <f>IF($C499="SINAPI",VLOOKUP($D499,'Comp. Sinapi'!$B:$F,3,0),VLOOKUP($D499,'Comp. Própria'!$B:$I,7,0))</f>
        <v>UN</v>
      </c>
      <c r="G499" s="115">
        <v>2.0</v>
      </c>
      <c r="H499" s="116">
        <f t="shared" si="133"/>
        <v>591.35</v>
      </c>
      <c r="I499" s="117">
        <f t="shared" si="134"/>
        <v>1182.7</v>
      </c>
      <c r="J499" s="116">
        <f t="shared" si="135"/>
        <v>739.010095</v>
      </c>
      <c r="K499" s="118">
        <f t="shared" si="136"/>
        <v>1478.02</v>
      </c>
      <c r="L499" s="51"/>
      <c r="M499" s="101">
        <f>IF($C499="SINAPI",VLOOKUP($D499,'Comp. Sinapi'!$B:$F,5,0),VLOOKUP($D499,'Comp. Própria'!$B:$I,8,0))</f>
        <v>591.35</v>
      </c>
      <c r="N499" s="51"/>
      <c r="O499" s="51"/>
      <c r="P499" s="51"/>
      <c r="Q499" s="51"/>
      <c r="R499" s="51"/>
      <c r="S499" s="51"/>
      <c r="T499" s="51"/>
      <c r="U499" s="51"/>
      <c r="V499" s="51"/>
      <c r="W499" s="51"/>
      <c r="X499" s="51"/>
      <c r="Y499" s="51"/>
      <c r="Z499" s="51"/>
    </row>
    <row r="500" ht="15.75" customHeight="1" outlineLevel="2">
      <c r="A500" s="51"/>
      <c r="B500" s="112" t="s">
        <v>598</v>
      </c>
      <c r="C500" s="113" t="s">
        <v>56</v>
      </c>
      <c r="D500" s="113">
        <v>97903.0</v>
      </c>
      <c r="E500" s="114" t="str">
        <f>IF($C500="SINAPI",VLOOKUP($D500,'Comp. Sinapi'!$B:$F,2,0),VLOOKUP($D500,'Comp. Própria'!$B:$I,2,0))</f>
        <v>CAIXA ENTERRADA HIDRÁULICA RETANGULAR EM ALVENARIA COM TIJOLOS CERÂMICOS MACIÇOS, DIMENSÕES INTERNAS: 0,8X0,8X0,6 M PARA REDE DE ESGOTO. AF_12/2020</v>
      </c>
      <c r="F500" s="113" t="str">
        <f>IF($C500="SINAPI",VLOOKUP($D500,'Comp. Sinapi'!$B:$F,3,0),VLOOKUP($D500,'Comp. Própria'!$B:$I,7,0))</f>
        <v>UN</v>
      </c>
      <c r="G500" s="115">
        <v>2.0</v>
      </c>
      <c r="H500" s="116">
        <f t="shared" si="133"/>
        <v>820.88</v>
      </c>
      <c r="I500" s="117">
        <f t="shared" si="134"/>
        <v>1641.76</v>
      </c>
      <c r="J500" s="116">
        <f t="shared" si="135"/>
        <v>1025.853736</v>
      </c>
      <c r="K500" s="118">
        <f t="shared" si="136"/>
        <v>2051.7</v>
      </c>
      <c r="L500" s="51"/>
      <c r="M500" s="101">
        <f>IF($C500="SINAPI",VLOOKUP($D500,'Comp. Sinapi'!$B:$F,5,0),VLOOKUP($D500,'Comp. Própria'!$B:$I,8,0))</f>
        <v>820.88</v>
      </c>
      <c r="N500" s="51"/>
      <c r="O500" s="51"/>
      <c r="P500" s="51"/>
      <c r="Q500" s="51"/>
      <c r="R500" s="51"/>
      <c r="S500" s="51"/>
      <c r="T500" s="51"/>
      <c r="U500" s="51"/>
      <c r="V500" s="51"/>
      <c r="W500" s="51"/>
      <c r="X500" s="51"/>
      <c r="Y500" s="51"/>
      <c r="Z500" s="51"/>
    </row>
    <row r="501" ht="56.25" customHeight="1" outlineLevel="2">
      <c r="A501" s="51"/>
      <c r="B501" s="112" t="s">
        <v>599</v>
      </c>
      <c r="C501" s="113" t="s">
        <v>56</v>
      </c>
      <c r="D501" s="113">
        <v>98106.0</v>
      </c>
      <c r="E501" s="114" t="str">
        <f>IF($C501="SINAPI",VLOOKUP($D501,'Comp. Sinapi'!$B:$F,2,0),VLOOKUP($D501,'Comp. Própria'!$B:$I,2,0))</f>
        <v>CAIXA DE GORDURA ESPECIAL (CAPACIDADE: 312 L - PARA ATÉ 146 PESSOAS SERVIDAS NO PICO), RETANGULAR, EM ALVENARIA COM TIJOLOS CERÂMICOS MACIÇOS, DIMENSÕES INTERNAS = 0,4X1,2 M, ALTURA INTERNA = 1 M. AF_12/2020</v>
      </c>
      <c r="F501" s="113" t="str">
        <f>IF($C501="SINAPI",VLOOKUP($D501,'Comp. Sinapi'!$B:$F,3,0),VLOOKUP($D501,'Comp. Própria'!$B:$I,7,0))</f>
        <v>UN</v>
      </c>
      <c r="G501" s="115">
        <v>1.0</v>
      </c>
      <c r="H501" s="116">
        <f t="shared" si="133"/>
        <v>1101.9</v>
      </c>
      <c r="I501" s="117">
        <f t="shared" si="134"/>
        <v>1101.9</v>
      </c>
      <c r="J501" s="116">
        <f t="shared" si="135"/>
        <v>1377.04443</v>
      </c>
      <c r="K501" s="118">
        <f t="shared" si="136"/>
        <v>1377.04</v>
      </c>
      <c r="L501" s="51"/>
      <c r="M501" s="101">
        <f>IF($C501="SINAPI",VLOOKUP($D501,'Comp. Sinapi'!$B:$F,5,0),VLOOKUP($D501,'Comp. Própria'!$B:$I,8,0))</f>
        <v>1101.9</v>
      </c>
      <c r="N501" s="51"/>
      <c r="O501" s="51"/>
      <c r="P501" s="51"/>
      <c r="Q501" s="51"/>
      <c r="R501" s="51"/>
      <c r="S501" s="51"/>
      <c r="T501" s="51"/>
      <c r="U501" s="51"/>
      <c r="V501" s="51"/>
      <c r="W501" s="51"/>
      <c r="X501" s="51"/>
      <c r="Y501" s="51"/>
      <c r="Z501" s="51"/>
    </row>
    <row r="502" ht="15.75" customHeight="1" outlineLevel="2">
      <c r="A502" s="51"/>
      <c r="B502" s="112" t="s">
        <v>600</v>
      </c>
      <c r="C502" s="113" t="s">
        <v>56</v>
      </c>
      <c r="D502" s="113">
        <v>98104.0</v>
      </c>
      <c r="E502" s="114" t="str">
        <f>IF($C502="SINAPI",VLOOKUP($D502,'Comp. Sinapi'!$B:$F,2,0),VLOOKUP($D502,'Comp. Própria'!$B:$I,2,0))</f>
        <v>CAIXA DE GORDURA SIMPLES (CAPACIDADE: 36L), RETANGULAR, EM ALVENARIA COM TIJOLOS CERÂMICOS MACIÇOS, DIMENSÕES INTERNAS = 0,2X0,4 M, ALTURA INTERNA = 0,8 M. AF_12/2020</v>
      </c>
      <c r="F502" s="113" t="str">
        <f>IF($C502="SINAPI",VLOOKUP($D502,'Comp. Sinapi'!$B:$F,3,0),VLOOKUP($D502,'Comp. Própria'!$B:$I,7,0))</f>
        <v>UN</v>
      </c>
      <c r="G502" s="115">
        <v>1.0</v>
      </c>
      <c r="H502" s="116">
        <f t="shared" si="133"/>
        <v>383.96</v>
      </c>
      <c r="I502" s="117">
        <f t="shared" si="134"/>
        <v>383.96</v>
      </c>
      <c r="J502" s="116">
        <f t="shared" si="135"/>
        <v>479.834812</v>
      </c>
      <c r="K502" s="118">
        <f t="shared" si="136"/>
        <v>479.83</v>
      </c>
      <c r="L502" s="51"/>
      <c r="M502" s="101">
        <f>IF($C502="SINAPI",VLOOKUP($D502,'Comp. Sinapi'!$B:$F,5,0),VLOOKUP($D502,'Comp. Própria'!$B:$I,8,0))</f>
        <v>383.96</v>
      </c>
      <c r="N502" s="51"/>
      <c r="O502" s="51"/>
      <c r="P502" s="51"/>
      <c r="Q502" s="51"/>
      <c r="R502" s="51"/>
      <c r="S502" s="51"/>
      <c r="T502" s="51"/>
      <c r="U502" s="51"/>
      <c r="V502" s="51"/>
      <c r="W502" s="51"/>
      <c r="X502" s="51"/>
      <c r="Y502" s="51"/>
      <c r="Z502" s="51"/>
    </row>
    <row r="503" ht="15.75" customHeight="1" outlineLevel="2">
      <c r="A503" s="51"/>
      <c r="B503" s="112" t="s">
        <v>601</v>
      </c>
      <c r="C503" s="113" t="s">
        <v>355</v>
      </c>
      <c r="D503" s="113" t="s">
        <v>602</v>
      </c>
      <c r="E503" s="114" t="str">
        <f>IF($C503="SINAPI",VLOOKUP($D503,'Comp. Sinapi'!$B:$F,2,0),VLOOKUP($D503,'Comp. Própria'!$B:$I,2,0))</f>
        <v>CAIXA SIFONADA, PVC, DN 150 X 150 X 50 MM, JUNTA ELÁSTICA, FORNECIDA E INSTALADA EM RAMAL DE DESCARGA OU EM RAMAL DE ESGOTO SANITÁRIO.</v>
      </c>
      <c r="F503" s="119" t="str">
        <f>IF($C503="SINAPI",VLOOKUP($D503,'Comp. Sinapi'!$B:$F,3,0),VLOOKUP($D503,'Comp. Própria'!$B:$I,7,0))</f>
        <v>UN</v>
      </c>
      <c r="G503" s="115">
        <v>3.0</v>
      </c>
      <c r="H503" s="116">
        <f t="shared" si="133"/>
        <v>36.245699</v>
      </c>
      <c r="I503" s="117">
        <f t="shared" si="134"/>
        <v>108.73</v>
      </c>
      <c r="J503" s="116">
        <f t="shared" si="135"/>
        <v>45.29625004</v>
      </c>
      <c r="K503" s="118">
        <f t="shared" si="136"/>
        <v>135.88</v>
      </c>
      <c r="L503" s="51"/>
      <c r="M503" s="101">
        <f>IF($C503="SINAPI",VLOOKUP($D503,'Comp. Sinapi'!$B:$F,5,0),VLOOKUP($D503,'Comp. Própria'!$B:$I,8,0))</f>
        <v>36.245699</v>
      </c>
      <c r="N503" s="51"/>
      <c r="O503" s="51"/>
      <c r="P503" s="51"/>
      <c r="Q503" s="51"/>
      <c r="R503" s="51"/>
      <c r="S503" s="51"/>
      <c r="T503" s="51"/>
      <c r="U503" s="51"/>
      <c r="V503" s="51"/>
      <c r="W503" s="51"/>
      <c r="X503" s="51"/>
      <c r="Y503" s="51"/>
      <c r="Z503" s="51"/>
    </row>
    <row r="504" ht="15.75" customHeight="1" outlineLevel="2">
      <c r="A504" s="51"/>
      <c r="B504" s="112" t="s">
        <v>603</v>
      </c>
      <c r="C504" s="113" t="s">
        <v>56</v>
      </c>
      <c r="D504" s="113">
        <v>89728.0</v>
      </c>
      <c r="E504" s="114" t="str">
        <f>IF($C504="SINAPI",VLOOKUP($D504,'Comp. Sinapi'!$B:$F,2,0),VLOOKUP($D504,'Comp. Própria'!$B:$I,2,0))</f>
        <v>CURVA CURTA 90 GRAUS, PVC, SERIE NORMAL, ESGOTO PREDIAL, DN 40 MM, JUNTA SOLDÁVEL, FORNECIDO E INSTALADO EM RAMAL DE DESCARGA OU RAMAL DE ESGOTO SANITÁRIO. AF_08/2022</v>
      </c>
      <c r="F504" s="113" t="str">
        <f>IF($C504="SINAPI",VLOOKUP($D504,'Comp. Sinapi'!$B:$F,3,0),VLOOKUP($D504,'Comp. Própria'!$B:$I,7,0))</f>
        <v>UN</v>
      </c>
      <c r="G504" s="115">
        <v>2.0</v>
      </c>
      <c r="H504" s="116">
        <f t="shared" si="133"/>
        <v>12.36</v>
      </c>
      <c r="I504" s="117">
        <f t="shared" si="134"/>
        <v>24.72</v>
      </c>
      <c r="J504" s="116">
        <f t="shared" si="135"/>
        <v>15.446292</v>
      </c>
      <c r="K504" s="118">
        <f t="shared" si="136"/>
        <v>30.89</v>
      </c>
      <c r="L504" s="51"/>
      <c r="M504" s="101">
        <f>IF($C504="SINAPI",VLOOKUP($D504,'Comp. Sinapi'!$B:$F,5,0),VLOOKUP($D504,'Comp. Própria'!$B:$I,8,0))</f>
        <v>12.36</v>
      </c>
      <c r="N504" s="51"/>
      <c r="O504" s="51"/>
      <c r="P504" s="51"/>
      <c r="Q504" s="51"/>
      <c r="R504" s="51"/>
      <c r="S504" s="51"/>
      <c r="T504" s="51"/>
      <c r="U504" s="51"/>
      <c r="V504" s="51"/>
      <c r="W504" s="51"/>
      <c r="X504" s="51"/>
      <c r="Y504" s="51"/>
      <c r="Z504" s="51"/>
    </row>
    <row r="505" ht="15.75" customHeight="1" outlineLevel="2">
      <c r="A505" s="51"/>
      <c r="B505" s="112" t="s">
        <v>604</v>
      </c>
      <c r="C505" s="113" t="s">
        <v>56</v>
      </c>
      <c r="D505" s="113">
        <v>89726.0</v>
      </c>
      <c r="E505" s="114" t="str">
        <f>IF($C505="SINAPI",VLOOKUP($D505,'Comp. Sinapi'!$B:$F,2,0),VLOOKUP($D505,'Comp. Própria'!$B:$I,2,0))</f>
        <v>JOELHO 45 GRAUS, PVC, SERIE NORMAL, ESGOTO PREDIAL, DN 40 MM, JUNTA SOLDÁVEL, FORNECIDO E INSTALADO EM RAMAL DE DESCARGA OU RAMAL DE ESGOTO SANITÁRIO. AF_08/2022</v>
      </c>
      <c r="F505" s="113" t="str">
        <f>IF($C505="SINAPI",VLOOKUP($D505,'Comp. Sinapi'!$B:$F,3,0),VLOOKUP($D505,'Comp. Própria'!$B:$I,7,0))</f>
        <v>UN</v>
      </c>
      <c r="G505" s="115">
        <v>1.0</v>
      </c>
      <c r="H505" s="116">
        <f t="shared" si="133"/>
        <v>9.89</v>
      </c>
      <c r="I505" s="117">
        <f t="shared" si="134"/>
        <v>9.89</v>
      </c>
      <c r="J505" s="116">
        <f t="shared" si="135"/>
        <v>12.359533</v>
      </c>
      <c r="K505" s="118">
        <f t="shared" si="136"/>
        <v>12.35</v>
      </c>
      <c r="L505" s="51"/>
      <c r="M505" s="101">
        <f>IF($C505="SINAPI",VLOOKUP($D505,'Comp. Sinapi'!$B:$F,5,0),VLOOKUP($D505,'Comp. Própria'!$B:$I,8,0))</f>
        <v>9.89</v>
      </c>
      <c r="N505" s="51"/>
      <c r="O505" s="51"/>
      <c r="P505" s="51"/>
      <c r="Q505" s="51"/>
      <c r="R505" s="51"/>
      <c r="S505" s="51"/>
      <c r="T505" s="51"/>
      <c r="U505" s="51"/>
      <c r="V505" s="51"/>
      <c r="W505" s="51"/>
      <c r="X505" s="51"/>
      <c r="Y505" s="51"/>
      <c r="Z505" s="51"/>
    </row>
    <row r="506" ht="15.75" customHeight="1" outlineLevel="2">
      <c r="A506" s="51"/>
      <c r="B506" s="112" t="s">
        <v>605</v>
      </c>
      <c r="C506" s="113" t="s">
        <v>56</v>
      </c>
      <c r="D506" s="113">
        <v>89739.0</v>
      </c>
      <c r="E506" s="114" t="str">
        <f>IF($C506="SINAPI",VLOOKUP($D506,'Comp. Sinapi'!$B:$F,2,0),VLOOKUP($D506,'Comp. Própria'!$B:$I,2,0))</f>
        <v>JOELHO 45 GRAUS, PVC, SERIE NORMAL, ESGOTO PREDIAL, DN 75 MM, JUNTA ELÁSTICA, FORNECIDO E INSTALADO EM RAMAL DE DESCARGA OU RAMAL DE ESGOTO SANITÁRIO. AF_08/2022</v>
      </c>
      <c r="F506" s="113" t="str">
        <f>IF($C506="SINAPI",VLOOKUP($D506,'Comp. Sinapi'!$B:$F,3,0),VLOOKUP($D506,'Comp. Própria'!$B:$I,7,0))</f>
        <v>UN</v>
      </c>
      <c r="G506" s="115">
        <v>1.0</v>
      </c>
      <c r="H506" s="116">
        <f t="shared" si="133"/>
        <v>22.29</v>
      </c>
      <c r="I506" s="117">
        <f t="shared" si="134"/>
        <v>22.29</v>
      </c>
      <c r="J506" s="116">
        <f t="shared" si="135"/>
        <v>27.855813</v>
      </c>
      <c r="K506" s="118">
        <f t="shared" si="136"/>
        <v>27.85</v>
      </c>
      <c r="L506" s="51"/>
      <c r="M506" s="101">
        <f>IF($C506="SINAPI",VLOOKUP($D506,'Comp. Sinapi'!$B:$F,5,0),VLOOKUP($D506,'Comp. Própria'!$B:$I,8,0))</f>
        <v>22.29</v>
      </c>
      <c r="N506" s="51"/>
      <c r="O506" s="51"/>
      <c r="P506" s="51"/>
      <c r="Q506" s="51"/>
      <c r="R506" s="51"/>
      <c r="S506" s="51"/>
      <c r="T506" s="51"/>
      <c r="U506" s="51"/>
      <c r="V506" s="51"/>
      <c r="W506" s="51"/>
      <c r="X506" s="51"/>
      <c r="Y506" s="51"/>
      <c r="Z506" s="51"/>
    </row>
    <row r="507" ht="15.75" customHeight="1" outlineLevel="2">
      <c r="A507" s="51"/>
      <c r="B507" s="112" t="s">
        <v>606</v>
      </c>
      <c r="C507" s="113" t="s">
        <v>56</v>
      </c>
      <c r="D507" s="113">
        <v>89731.0</v>
      </c>
      <c r="E507" s="114" t="str">
        <f>IF($C507="SINAPI",VLOOKUP($D507,'Comp. Sinapi'!$B:$F,2,0),VLOOKUP($D507,'Comp. Própria'!$B:$I,2,0))</f>
        <v>JOELHO 90 GRAUS, PVC, SERIE NORMAL, ESGOTO PREDIAL, DN 50 MM, JUNTA ELÁSTICA, FORNECIDO E INSTALADO EM RAMAL DE DESCARGA OU RAMAL DE ESGOTO SANITÁRIO. AF_08/2022</v>
      </c>
      <c r="F507" s="113" t="str">
        <f>IF($C507="SINAPI",VLOOKUP($D507,'Comp. Sinapi'!$B:$F,3,0),VLOOKUP($D507,'Comp. Própria'!$B:$I,7,0))</f>
        <v>UN</v>
      </c>
      <c r="G507" s="115">
        <v>8.0</v>
      </c>
      <c r="H507" s="116">
        <f t="shared" si="133"/>
        <v>14.17</v>
      </c>
      <c r="I507" s="117">
        <f t="shared" si="134"/>
        <v>113.36</v>
      </c>
      <c r="J507" s="116">
        <f t="shared" si="135"/>
        <v>17.708249</v>
      </c>
      <c r="K507" s="118">
        <f t="shared" si="136"/>
        <v>141.66</v>
      </c>
      <c r="L507" s="51"/>
      <c r="M507" s="101">
        <f>IF($C507="SINAPI",VLOOKUP($D507,'Comp. Sinapi'!$B:$F,5,0),VLOOKUP($D507,'Comp. Própria'!$B:$I,8,0))</f>
        <v>14.17</v>
      </c>
      <c r="N507" s="51"/>
      <c r="O507" s="51"/>
      <c r="P507" s="51"/>
      <c r="Q507" s="51"/>
      <c r="R507" s="51"/>
      <c r="S507" s="51"/>
      <c r="T507" s="51"/>
      <c r="U507" s="51"/>
      <c r="V507" s="51"/>
      <c r="W507" s="51"/>
      <c r="X507" s="51"/>
      <c r="Y507" s="51"/>
      <c r="Z507" s="51"/>
    </row>
    <row r="508" ht="15.75" customHeight="1" outlineLevel="2">
      <c r="A508" s="51"/>
      <c r="B508" s="112" t="s">
        <v>607</v>
      </c>
      <c r="C508" s="113" t="s">
        <v>56</v>
      </c>
      <c r="D508" s="113">
        <v>89724.0</v>
      </c>
      <c r="E508" s="114" t="str">
        <f>IF($C508="SINAPI",VLOOKUP($D508,'Comp. Sinapi'!$B:$F,2,0),VLOOKUP($D508,'Comp. Própria'!$B:$I,2,0))</f>
        <v>JOELHO 90 GRAUS, PVC, SERIE NORMAL, ESGOTO PREDIAL, DN 40 MM, JUNTA SOLDÁVEL, FORNECIDO E INSTALADO EM RAMAL DE DESCARGA OU RAMAL DE ESGOTO SANITÁRIO. AF_08/2022</v>
      </c>
      <c r="F508" s="113" t="str">
        <f>IF($C508="SINAPI",VLOOKUP($D508,'Comp. Sinapi'!$B:$F,3,0),VLOOKUP($D508,'Comp. Própria'!$B:$I,7,0))</f>
        <v>UN</v>
      </c>
      <c r="G508" s="115">
        <v>2.0</v>
      </c>
      <c r="H508" s="116">
        <f t="shared" si="133"/>
        <v>9.68</v>
      </c>
      <c r="I508" s="117">
        <f t="shared" si="134"/>
        <v>19.36</v>
      </c>
      <c r="J508" s="116">
        <f t="shared" si="135"/>
        <v>12.097096</v>
      </c>
      <c r="K508" s="118">
        <f t="shared" si="136"/>
        <v>24.19</v>
      </c>
      <c r="L508" s="51"/>
      <c r="M508" s="101">
        <f>IF($C508="SINAPI",VLOOKUP($D508,'Comp. Sinapi'!$B:$F,5,0),VLOOKUP($D508,'Comp. Própria'!$B:$I,8,0))</f>
        <v>9.68</v>
      </c>
      <c r="N508" s="51"/>
      <c r="O508" s="51"/>
      <c r="P508" s="51"/>
      <c r="Q508" s="51"/>
      <c r="R508" s="51"/>
      <c r="S508" s="51"/>
      <c r="T508" s="51"/>
      <c r="U508" s="51"/>
      <c r="V508" s="51"/>
      <c r="W508" s="51"/>
      <c r="X508" s="51"/>
      <c r="Y508" s="51"/>
      <c r="Z508" s="51"/>
    </row>
    <row r="509" ht="15.75" customHeight="1" outlineLevel="2">
      <c r="A509" s="51"/>
      <c r="B509" s="112" t="s">
        <v>608</v>
      </c>
      <c r="C509" s="113" t="s">
        <v>355</v>
      </c>
      <c r="D509" s="113" t="s">
        <v>541</v>
      </c>
      <c r="E509" s="114" t="str">
        <f>IF($C509="SINAPI",VLOOKUP($D509,'Comp. Sinapi'!$B:$F,2,0),VLOOKUP($D509,'Comp. Própria'!$B:$I,2,0))</f>
        <v>JUNÇÃO SIMPLES, PVC, SERIE NORMAL, ESGOTO PREDIAL, DN 100 X 75 MM, JUNTA ELÁSTICA, FORNECIDO E INSTALADO EM RAMAL DE DESCARGA OU RAMAL DE ESGOTO SANITÁRIO.</v>
      </c>
      <c r="F509" s="119" t="str">
        <f>IF($C509="SINAPI",VLOOKUP($D509,'Comp. Sinapi'!$B:$F,3,0),VLOOKUP($D509,'Comp. Própria'!$B:$I,7,0))</f>
        <v>UN</v>
      </c>
      <c r="G509" s="115">
        <v>3.0</v>
      </c>
      <c r="H509" s="116">
        <f t="shared" si="133"/>
        <v>21.66244</v>
      </c>
      <c r="I509" s="117">
        <f t="shared" si="134"/>
        <v>64.98</v>
      </c>
      <c r="J509" s="116">
        <f t="shared" si="135"/>
        <v>27.07155127</v>
      </c>
      <c r="K509" s="118">
        <f t="shared" si="136"/>
        <v>81.21</v>
      </c>
      <c r="L509" s="51"/>
      <c r="M509" s="101">
        <f>IF($C509="SINAPI",VLOOKUP($D509,'Comp. Sinapi'!$B:$F,5,0),VLOOKUP($D509,'Comp. Própria'!$B:$I,8,0))</f>
        <v>21.66244</v>
      </c>
      <c r="N509" s="51"/>
      <c r="O509" s="51"/>
      <c r="P509" s="51"/>
      <c r="Q509" s="51"/>
      <c r="R509" s="51"/>
      <c r="S509" s="51"/>
      <c r="T509" s="51"/>
      <c r="U509" s="51"/>
      <c r="V509" s="51"/>
      <c r="W509" s="51"/>
      <c r="X509" s="51"/>
      <c r="Y509" s="51"/>
      <c r="Z509" s="51"/>
    </row>
    <row r="510" ht="15.75" customHeight="1" outlineLevel="2">
      <c r="A510" s="51"/>
      <c r="B510" s="112" t="s">
        <v>609</v>
      </c>
      <c r="C510" s="113" t="s">
        <v>56</v>
      </c>
      <c r="D510" s="113">
        <v>89795.0</v>
      </c>
      <c r="E510" s="114" t="str">
        <f>IF($C510="SINAPI",VLOOKUP($D510,'Comp. Sinapi'!$B:$F,2,0),VLOOKUP($D510,'Comp. Própria'!$B:$I,2,0))</f>
        <v>JUNÇÃO SIMPLES, PVC, SERIE NORMAL, ESGOTO PREDIAL, DN 75 X 75 MM, JUNTA ELÁSTICA, FORNECIDO E INSTALADO EM RAMAL DE DESCARGA OU RAMAL DE ESGOTO SANITÁRIO. AF_08/2022</v>
      </c>
      <c r="F510" s="113" t="str">
        <f>IF($C510="SINAPI",VLOOKUP($D510,'Comp. Sinapi'!$B:$F,3,0),VLOOKUP($D510,'Comp. Própria'!$B:$I,7,0))</f>
        <v>UN</v>
      </c>
      <c r="G510" s="115">
        <v>1.0</v>
      </c>
      <c r="H510" s="116">
        <f t="shared" si="133"/>
        <v>38.42</v>
      </c>
      <c r="I510" s="117">
        <f t="shared" si="134"/>
        <v>38.42</v>
      </c>
      <c r="J510" s="116">
        <f t="shared" si="135"/>
        <v>48.013474</v>
      </c>
      <c r="K510" s="118">
        <f t="shared" si="136"/>
        <v>48.01</v>
      </c>
      <c r="L510" s="51"/>
      <c r="M510" s="101">
        <f>IF($C510="SINAPI",VLOOKUP($D510,'Comp. Sinapi'!$B:$F,5,0),VLOOKUP($D510,'Comp. Própria'!$B:$I,8,0))</f>
        <v>38.42</v>
      </c>
      <c r="N510" s="51"/>
      <c r="O510" s="51"/>
      <c r="P510" s="51"/>
      <c r="Q510" s="51"/>
      <c r="R510" s="51"/>
      <c r="S510" s="51"/>
      <c r="T510" s="51"/>
      <c r="U510" s="51"/>
      <c r="V510" s="51"/>
      <c r="W510" s="51"/>
      <c r="X510" s="51"/>
      <c r="Y510" s="51"/>
      <c r="Z510" s="51"/>
    </row>
    <row r="511" ht="15.75" customHeight="1" outlineLevel="2">
      <c r="A511" s="51"/>
      <c r="B511" s="112" t="s">
        <v>610</v>
      </c>
      <c r="C511" s="113" t="s">
        <v>355</v>
      </c>
      <c r="D511" s="113" t="s">
        <v>611</v>
      </c>
      <c r="E511" s="114" t="str">
        <f>IF($C511="SINAPI",VLOOKUP($D511,'Comp. Sinapi'!$B:$F,2,0),VLOOKUP($D511,'Comp. Própria'!$B:$I,2,0))</f>
        <v>REDUÇÃO EXCÊNTRICA, PVC, DN 100 X 75 MM, JUNTA ELÁSTICA - FORNECIMENTO E INSTALAÇÃO.</v>
      </c>
      <c r="F511" s="119" t="str">
        <f>IF($C511="SINAPI",VLOOKUP($D511,'Comp. Sinapi'!$B:$F,3,0),VLOOKUP($D511,'Comp. Própria'!$B:$I,7,0))</f>
        <v>UN</v>
      </c>
      <c r="G511" s="115">
        <v>3.0</v>
      </c>
      <c r="H511" s="116">
        <f t="shared" si="133"/>
        <v>9.90322</v>
      </c>
      <c r="I511" s="117">
        <f t="shared" si="134"/>
        <v>29.7</v>
      </c>
      <c r="J511" s="116">
        <f t="shared" si="135"/>
        <v>12.37605403</v>
      </c>
      <c r="K511" s="118">
        <f t="shared" si="136"/>
        <v>37.12</v>
      </c>
      <c r="L511" s="51"/>
      <c r="M511" s="101">
        <f>IF($C511="SINAPI",VLOOKUP($D511,'Comp. Sinapi'!$B:$F,5,0),VLOOKUP($D511,'Comp. Própria'!$B:$I,8,0))</f>
        <v>9.90322</v>
      </c>
      <c r="N511" s="51"/>
      <c r="O511" s="51"/>
      <c r="P511" s="51"/>
      <c r="Q511" s="51"/>
      <c r="R511" s="51"/>
      <c r="S511" s="51"/>
      <c r="T511" s="51"/>
      <c r="U511" s="51"/>
      <c r="V511" s="51"/>
      <c r="W511" s="51"/>
      <c r="X511" s="51"/>
      <c r="Y511" s="51"/>
      <c r="Z511" s="51"/>
    </row>
    <row r="512" ht="15.75" customHeight="1" outlineLevel="2">
      <c r="A512" s="51"/>
      <c r="B512" s="112" t="s">
        <v>612</v>
      </c>
      <c r="C512" s="113" t="s">
        <v>355</v>
      </c>
      <c r="D512" s="113" t="s">
        <v>613</v>
      </c>
      <c r="E512" s="114" t="str">
        <f>IF($C512="SINAPI",VLOOKUP($D512,'Comp. Sinapi'!$B:$F,2,0),VLOOKUP($D512,'Comp. Própria'!$B:$I,2,0))</f>
        <v>REDUÇÃO EXCÊNTRICA, PVC,  DN 75 X 50 MM, JUNTA ELÁSTICA. - FORNECIMENTO E INSTALAÇÃO.</v>
      </c>
      <c r="F512" s="119" t="str">
        <f>IF($C512="SINAPI",VLOOKUP($D512,'Comp. Sinapi'!$B:$F,3,0),VLOOKUP($D512,'Comp. Própria'!$B:$I,7,0))</f>
        <v>UN</v>
      </c>
      <c r="G512" s="115">
        <v>7.0</v>
      </c>
      <c r="H512" s="116">
        <f t="shared" si="133"/>
        <v>7.29322</v>
      </c>
      <c r="I512" s="117">
        <f t="shared" si="134"/>
        <v>51.05</v>
      </c>
      <c r="J512" s="116">
        <f t="shared" si="135"/>
        <v>9.114337034</v>
      </c>
      <c r="K512" s="118">
        <f t="shared" si="136"/>
        <v>63.8</v>
      </c>
      <c r="L512" s="51"/>
      <c r="M512" s="101">
        <f>IF($C512="SINAPI",VLOOKUP($D512,'Comp. Sinapi'!$B:$F,5,0),VLOOKUP($D512,'Comp. Própria'!$B:$I,8,0))</f>
        <v>7.29322</v>
      </c>
      <c r="N512" s="51"/>
      <c r="O512" s="51"/>
      <c r="P512" s="51"/>
      <c r="Q512" s="51"/>
      <c r="R512" s="51"/>
      <c r="S512" s="51"/>
      <c r="T512" s="51"/>
      <c r="U512" s="51"/>
      <c r="V512" s="51"/>
      <c r="W512" s="51"/>
      <c r="X512" s="51"/>
      <c r="Y512" s="51"/>
      <c r="Z512" s="51"/>
    </row>
    <row r="513" ht="40.5" customHeight="1" outlineLevel="2">
      <c r="A513" s="51"/>
      <c r="B513" s="112" t="s">
        <v>614</v>
      </c>
      <c r="C513" s="113" t="s">
        <v>56</v>
      </c>
      <c r="D513" s="113">
        <v>89714.0</v>
      </c>
      <c r="E513" s="114" t="str">
        <f>IF($C513="SINAPI",VLOOKUP($D513,'Comp. Sinapi'!$B:$F,2,0),VLOOKUP($D513,'Comp. Própria'!$B:$I,2,0))</f>
        <v>TUBO PVC, SERIE NORMAL, ESGOTO PREDIAL, DN 100 MM, FORNECIDO E INSTALADO EM RAMAL DE DESCARGA OU RAMAL DE ESGOTO SANITÁRIO. AF_08/2022</v>
      </c>
      <c r="F513" s="113" t="str">
        <f>IF($C513="SINAPI",VLOOKUP($D513,'Comp. Sinapi'!$B:$F,3,0),VLOOKUP($D513,'Comp. Própria'!$B:$I,7,0))</f>
        <v>M</v>
      </c>
      <c r="G513" s="115">
        <v>14.0</v>
      </c>
      <c r="H513" s="116">
        <f t="shared" si="133"/>
        <v>35.2</v>
      </c>
      <c r="I513" s="117">
        <f t="shared" si="134"/>
        <v>492.8</v>
      </c>
      <c r="J513" s="116">
        <f t="shared" si="135"/>
        <v>43.98944</v>
      </c>
      <c r="K513" s="118">
        <f t="shared" si="136"/>
        <v>615.85</v>
      </c>
      <c r="L513" s="51"/>
      <c r="M513" s="101">
        <f>IF($C513="SINAPI",VLOOKUP($D513,'Comp. Sinapi'!$B:$F,5,0),VLOOKUP($D513,'Comp. Própria'!$B:$I,8,0))</f>
        <v>35.2</v>
      </c>
      <c r="N513" s="51"/>
      <c r="O513" s="51"/>
      <c r="P513" s="51"/>
      <c r="Q513" s="51"/>
      <c r="R513" s="51"/>
      <c r="S513" s="51"/>
      <c r="T513" s="51"/>
      <c r="U513" s="51"/>
      <c r="V513" s="51"/>
      <c r="W513" s="51"/>
      <c r="X513" s="51"/>
      <c r="Y513" s="51"/>
      <c r="Z513" s="51"/>
    </row>
    <row r="514" ht="45.0" customHeight="1" outlineLevel="2">
      <c r="A514" s="51"/>
      <c r="B514" s="112" t="s">
        <v>615</v>
      </c>
      <c r="C514" s="113" t="s">
        <v>56</v>
      </c>
      <c r="D514" s="113">
        <v>89712.0</v>
      </c>
      <c r="E514" s="114" t="str">
        <f>IF($C514="SINAPI",VLOOKUP($D514,'Comp. Sinapi'!$B:$F,2,0),VLOOKUP($D514,'Comp. Própria'!$B:$I,2,0))</f>
        <v>TUBO PVC, SERIE NORMAL, ESGOTO PREDIAL, DN 50 MM, FORNECIDO E INSTALADO EM RAMAL DE DESCARGA OU RAMAL DE ESGOTO SANITÁRIO. AF_08/2022</v>
      </c>
      <c r="F514" s="113" t="str">
        <f>IF($C514="SINAPI",VLOOKUP($D514,'Comp. Sinapi'!$B:$F,3,0),VLOOKUP($D514,'Comp. Própria'!$B:$I,7,0))</f>
        <v>M</v>
      </c>
      <c r="G514" s="115">
        <v>2.0</v>
      </c>
      <c r="H514" s="116">
        <f t="shared" si="133"/>
        <v>25.28</v>
      </c>
      <c r="I514" s="117">
        <f t="shared" si="134"/>
        <v>50.56</v>
      </c>
      <c r="J514" s="116">
        <f t="shared" si="135"/>
        <v>31.592416</v>
      </c>
      <c r="K514" s="118">
        <f t="shared" si="136"/>
        <v>63.18</v>
      </c>
      <c r="L514" s="51"/>
      <c r="M514" s="101">
        <f>IF($C514="SINAPI",VLOOKUP($D514,'Comp. Sinapi'!$B:$F,5,0),VLOOKUP($D514,'Comp. Própria'!$B:$I,8,0))</f>
        <v>25.28</v>
      </c>
      <c r="N514" s="51"/>
      <c r="O514" s="51"/>
      <c r="P514" s="51"/>
      <c r="Q514" s="51"/>
      <c r="R514" s="51"/>
      <c r="S514" s="51"/>
      <c r="T514" s="51"/>
      <c r="U514" s="51"/>
      <c r="V514" s="51"/>
      <c r="W514" s="51"/>
      <c r="X514" s="51"/>
      <c r="Y514" s="51"/>
      <c r="Z514" s="51"/>
    </row>
    <row r="515" ht="45.75" customHeight="1" outlineLevel="2">
      <c r="A515" s="51"/>
      <c r="B515" s="112" t="s">
        <v>616</v>
      </c>
      <c r="C515" s="113" t="s">
        <v>56</v>
      </c>
      <c r="D515" s="113">
        <v>89713.0</v>
      </c>
      <c r="E515" s="114" t="str">
        <f>IF($C515="SINAPI",VLOOKUP($D515,'Comp. Sinapi'!$B:$F,2,0),VLOOKUP($D515,'Comp. Própria'!$B:$I,2,0))</f>
        <v>TUBO PVC, SERIE NORMAL, ESGOTO PREDIAL, DN 75 MM, FORNECIDO E INSTALADO EM RAMAL DE DESCARGA OU RAMAL DE ESGOTO SANITÁRIO. AF_08/2022</v>
      </c>
      <c r="F515" s="113" t="str">
        <f>IF($C515="SINAPI",VLOOKUP($D515,'Comp. Sinapi'!$B:$F,3,0),VLOOKUP($D515,'Comp. Própria'!$B:$I,7,0))</f>
        <v>M</v>
      </c>
      <c r="G515" s="115">
        <v>12.0</v>
      </c>
      <c r="H515" s="116">
        <f t="shared" si="133"/>
        <v>31.49</v>
      </c>
      <c r="I515" s="117">
        <f t="shared" si="134"/>
        <v>377.88</v>
      </c>
      <c r="J515" s="116">
        <f t="shared" si="135"/>
        <v>39.353053</v>
      </c>
      <c r="K515" s="118">
        <f t="shared" si="136"/>
        <v>472.23</v>
      </c>
      <c r="L515" s="51"/>
      <c r="M515" s="101">
        <f>IF($C515="SINAPI",VLOOKUP($D515,'Comp. Sinapi'!$B:$F,5,0),VLOOKUP($D515,'Comp. Própria'!$B:$I,8,0))</f>
        <v>31.49</v>
      </c>
      <c r="N515" s="51"/>
      <c r="O515" s="51"/>
      <c r="P515" s="51"/>
      <c r="Q515" s="51"/>
      <c r="R515" s="51"/>
      <c r="S515" s="51"/>
      <c r="T515" s="51"/>
      <c r="U515" s="51"/>
      <c r="V515" s="51"/>
      <c r="W515" s="51"/>
      <c r="X515" s="51"/>
      <c r="Y515" s="51"/>
      <c r="Z515" s="51"/>
    </row>
    <row r="516" ht="47.25" customHeight="1" outlineLevel="2">
      <c r="A516" s="51"/>
      <c r="B516" s="112" t="s">
        <v>617</v>
      </c>
      <c r="C516" s="113" t="s">
        <v>56</v>
      </c>
      <c r="D516" s="113">
        <v>89711.0</v>
      </c>
      <c r="E516" s="114" t="str">
        <f>IF($C516="SINAPI",VLOOKUP($D516,'Comp. Sinapi'!$B:$F,2,0),VLOOKUP($D516,'Comp. Própria'!$B:$I,2,0))</f>
        <v>TUBO PVC, SERIE NORMAL, ESGOTO PREDIAL, DN 40 MM, FORNECIDO E INSTALADO EM RAMAL DE DESCARGA OU RAMAL DE ESGOTO SANITÁRIO. AF_08/2022</v>
      </c>
      <c r="F516" s="113" t="str">
        <f>IF($C516="SINAPI",VLOOKUP($D516,'Comp. Sinapi'!$B:$F,3,0),VLOOKUP($D516,'Comp. Própria'!$B:$I,7,0))</f>
        <v>M</v>
      </c>
      <c r="G516" s="115">
        <v>1.2</v>
      </c>
      <c r="H516" s="116">
        <f t="shared" si="133"/>
        <v>19.97</v>
      </c>
      <c r="I516" s="117">
        <f t="shared" si="134"/>
        <v>23.96</v>
      </c>
      <c r="J516" s="116">
        <f t="shared" si="135"/>
        <v>24.956509</v>
      </c>
      <c r="K516" s="118">
        <f t="shared" si="136"/>
        <v>29.94</v>
      </c>
      <c r="L516" s="51"/>
      <c r="M516" s="101">
        <f>IF($C516="SINAPI",VLOOKUP($D516,'Comp. Sinapi'!$B:$F,5,0),VLOOKUP($D516,'Comp. Própria'!$B:$I,8,0))</f>
        <v>19.97</v>
      </c>
      <c r="N516" s="51"/>
      <c r="O516" s="51"/>
      <c r="P516" s="51"/>
      <c r="Q516" s="51"/>
      <c r="R516" s="51"/>
      <c r="S516" s="51"/>
      <c r="T516" s="51"/>
      <c r="U516" s="51"/>
      <c r="V516" s="51"/>
      <c r="W516" s="51"/>
      <c r="X516" s="51"/>
      <c r="Y516" s="51"/>
      <c r="Z516" s="51"/>
    </row>
    <row r="517" ht="15.75" customHeight="1" outlineLevel="2">
      <c r="A517" s="51"/>
      <c r="B517" s="112" t="s">
        <v>618</v>
      </c>
      <c r="C517" s="113" t="s">
        <v>56</v>
      </c>
      <c r="D517" s="113">
        <v>89784.0</v>
      </c>
      <c r="E517" s="114" t="str">
        <f>IF($C517="SINAPI",VLOOKUP($D517,'Comp. Sinapi'!$B:$F,2,0),VLOOKUP($D517,'Comp. Própria'!$B:$I,2,0))</f>
        <v>TE, PVC, SERIE NORMAL, ESGOTO PREDIAL, DN 50 X 50 MM, JUNTA ELÁSTICA, FORNECIDO E INSTALADO EM RAMAL DE DESCARGA OU RAMAL DE ESGOTO SANITÁRIO. AF_08/2022</v>
      </c>
      <c r="F517" s="113" t="str">
        <f>IF($C517="SINAPI",VLOOKUP($D517,'Comp. Sinapi'!$B:$F,3,0),VLOOKUP($D517,'Comp. Própria'!$B:$I,7,0))</f>
        <v>UN</v>
      </c>
      <c r="G517" s="115">
        <v>2.0</v>
      </c>
      <c r="H517" s="116">
        <f t="shared" si="133"/>
        <v>22.88</v>
      </c>
      <c r="I517" s="117">
        <f t="shared" si="134"/>
        <v>45.76</v>
      </c>
      <c r="J517" s="116">
        <f t="shared" si="135"/>
        <v>28.593136</v>
      </c>
      <c r="K517" s="118">
        <f t="shared" si="136"/>
        <v>57.18</v>
      </c>
      <c r="L517" s="51"/>
      <c r="M517" s="101">
        <f>IF($C517="SINAPI",VLOOKUP($D517,'Comp. Sinapi'!$B:$F,5,0),VLOOKUP($D517,'Comp. Própria'!$B:$I,8,0))</f>
        <v>22.88</v>
      </c>
      <c r="N517" s="51"/>
      <c r="O517" s="51"/>
      <c r="P517" s="51"/>
      <c r="Q517" s="51"/>
      <c r="R517" s="51"/>
      <c r="S517" s="51"/>
      <c r="T517" s="51"/>
      <c r="U517" s="51"/>
      <c r="V517" s="51"/>
      <c r="W517" s="51"/>
      <c r="X517" s="51"/>
      <c r="Y517" s="51"/>
      <c r="Z517" s="51"/>
    </row>
    <row r="518" ht="15.75" customHeight="1" outlineLevel="2">
      <c r="A518" s="51"/>
      <c r="B518" s="112" t="s">
        <v>618</v>
      </c>
      <c r="C518" s="113" t="s">
        <v>56</v>
      </c>
      <c r="D518" s="113">
        <v>104348.0</v>
      </c>
      <c r="E518" s="114" t="str">
        <f>IF($C518="SINAPI",VLOOKUP($D518,'Comp. Sinapi'!$B:$F,2,0),VLOOKUP($D518,'Comp. Própria'!$B:$I,2,0))</f>
        <v>TERMINAL DE VENTILAÇÃO, PVC, SÉRIE NORMAL, ESGOTO PREDIAL, DN 50 MM, JUNTA SOLDÁVEL, FORNECIDO E INSTALADO EM PRUMADA DE ESGOTO SANITÁRIO OU VENTILAÇÃO. AF_08/2022</v>
      </c>
      <c r="F518" s="113" t="str">
        <f>IF($C518="SINAPI",VLOOKUP($D518,'Comp. Sinapi'!$B:$F,3,0),VLOOKUP($D518,'Comp. Própria'!$B:$I,7,0))</f>
        <v>UN</v>
      </c>
      <c r="G518" s="115">
        <v>2.0</v>
      </c>
      <c r="H518" s="116">
        <f t="shared" si="133"/>
        <v>10.3</v>
      </c>
      <c r="I518" s="117">
        <f t="shared" si="134"/>
        <v>20.6</v>
      </c>
      <c r="J518" s="116">
        <f t="shared" si="135"/>
        <v>12.87191</v>
      </c>
      <c r="K518" s="118">
        <f t="shared" si="136"/>
        <v>25.74</v>
      </c>
      <c r="L518" s="51"/>
      <c r="M518" s="101">
        <f>IF($C518="SINAPI",VLOOKUP($D518,'Comp. Sinapi'!$B:$F,5,0),VLOOKUP($D518,'Comp. Própria'!$B:$I,8,0))</f>
        <v>10.3</v>
      </c>
      <c r="N518" s="51"/>
      <c r="O518" s="51"/>
      <c r="P518" s="51"/>
      <c r="Q518" s="51"/>
      <c r="R518" s="51"/>
      <c r="S518" s="51"/>
      <c r="T518" s="51"/>
      <c r="U518" s="51"/>
      <c r="V518" s="51"/>
      <c r="W518" s="51"/>
      <c r="X518" s="51"/>
      <c r="Y518" s="51"/>
      <c r="Z518" s="51"/>
    </row>
    <row r="519" ht="15.75" customHeight="1" outlineLevel="1">
      <c r="A519" s="51"/>
      <c r="B519" s="102"/>
      <c r="C519" s="103"/>
      <c r="D519" s="103"/>
      <c r="E519" s="103"/>
      <c r="F519" s="103"/>
      <c r="G519" s="103"/>
      <c r="H519" s="103"/>
      <c r="I519" s="103"/>
      <c r="J519" s="103"/>
      <c r="K519" s="104"/>
      <c r="L519" s="51"/>
      <c r="M519" s="51"/>
      <c r="N519" s="51"/>
      <c r="O519" s="51"/>
      <c r="P519" s="51"/>
      <c r="Q519" s="51"/>
      <c r="R519" s="51"/>
      <c r="S519" s="51"/>
      <c r="T519" s="51"/>
      <c r="U519" s="51"/>
      <c r="V519" s="51"/>
      <c r="W519" s="51"/>
      <c r="X519" s="51"/>
      <c r="Y519" s="51"/>
      <c r="Z519" s="51"/>
    </row>
    <row r="520" ht="15.75" customHeight="1" outlineLevel="1">
      <c r="A520" s="51"/>
      <c r="B520" s="125" t="s">
        <v>619</v>
      </c>
      <c r="C520" s="126"/>
      <c r="D520" s="126"/>
      <c r="E520" s="126" t="s">
        <v>620</v>
      </c>
      <c r="F520" s="126"/>
      <c r="G520" s="126"/>
      <c r="H520" s="126"/>
      <c r="I520" s="127">
        <f>SUM(I521:I568)</f>
        <v>14428.74</v>
      </c>
      <c r="J520" s="126"/>
      <c r="K520" s="128">
        <f>SUM(K521:K568)</f>
        <v>18031.41</v>
      </c>
      <c r="L520" s="51"/>
      <c r="M520" s="51"/>
      <c r="N520" s="51"/>
      <c r="O520" s="51"/>
      <c r="P520" s="51"/>
      <c r="Q520" s="51"/>
      <c r="R520" s="51"/>
      <c r="S520" s="51"/>
      <c r="T520" s="51"/>
      <c r="U520" s="51"/>
      <c r="V520" s="51"/>
      <c r="W520" s="51"/>
      <c r="X520" s="51"/>
      <c r="Y520" s="51"/>
      <c r="Z520" s="51"/>
    </row>
    <row r="521" ht="15.75" customHeight="1" outlineLevel="2">
      <c r="A521" s="51"/>
      <c r="B521" s="93" t="s">
        <v>621</v>
      </c>
      <c r="C521" s="94" t="s">
        <v>56</v>
      </c>
      <c r="D521" s="94">
        <v>94794.0</v>
      </c>
      <c r="E521" s="95" t="str">
        <f>IF($C521="SINAPI",VLOOKUP($D521,'Comp. Sinapi'!$B:$F,2,0),VLOOKUP($D521,'Comp. Própria'!$B:$I,2,0))</f>
        <v>REGISTRO DE GAVETA BRUTO, LATÃO, ROSCÁVEL, 1 1/2", COM ACABAMENTO E CANOPLA CROMADOS - FORNECIMENTO E INSTALAÇÃO. AF_08/2021</v>
      </c>
      <c r="F521" s="94" t="str">
        <f>IF($C521="SINAPI",VLOOKUP($D521,'Comp. Sinapi'!$B:$F,3,0),VLOOKUP($D521,'Comp. Própria'!$B:$I,7,0))</f>
        <v>UN</v>
      </c>
      <c r="G521" s="97">
        <v>2.0</v>
      </c>
      <c r="H521" s="98">
        <f t="shared" ref="H521:H568" si="137">M521*(1-$M$9)</f>
        <v>147.59</v>
      </c>
      <c r="I521" s="99">
        <f t="shared" ref="I521:I568" si="138">TRUNC((G521*H521),2)</f>
        <v>295.18</v>
      </c>
      <c r="J521" s="98">
        <f t="shared" ref="J521:J568" si="139">H521*(1+$K$8)</f>
        <v>184.443223</v>
      </c>
      <c r="K521" s="100">
        <f t="shared" ref="K521:K568" si="140">TRUNC((G521*J521),2)</f>
        <v>368.88</v>
      </c>
      <c r="L521" s="51"/>
      <c r="M521" s="101">
        <f>IF($C521="SINAPI",VLOOKUP($D521,'Comp. Sinapi'!$B:$F,5,0),VLOOKUP($D521,'Comp. Própria'!$B:$I,8,0))</f>
        <v>147.59</v>
      </c>
      <c r="N521" s="51"/>
      <c r="O521" s="51"/>
      <c r="P521" s="51"/>
      <c r="Q521" s="51"/>
      <c r="R521" s="51"/>
      <c r="S521" s="51"/>
      <c r="T521" s="51"/>
      <c r="U521" s="51"/>
      <c r="V521" s="51"/>
      <c r="W521" s="51"/>
      <c r="X521" s="51"/>
      <c r="Y521" s="51"/>
      <c r="Z521" s="51"/>
    </row>
    <row r="522" ht="15.75" customHeight="1" outlineLevel="2">
      <c r="A522" s="51"/>
      <c r="B522" s="112" t="s">
        <v>622</v>
      </c>
      <c r="C522" s="113" t="s">
        <v>56</v>
      </c>
      <c r="D522" s="113">
        <v>89987.0</v>
      </c>
      <c r="E522" s="114" t="str">
        <f>IF($C522="SINAPI",VLOOKUP($D522,'Comp. Sinapi'!$B:$F,2,0),VLOOKUP($D522,'Comp. Própria'!$B:$I,2,0))</f>
        <v>REGISTRO DE GAVETA BRUTO, LATÃO, ROSCÁVEL, 3/4", COM ACABAMENTO E CANOPLA CROMADOS - FORNECIMENTO E INSTALAÇÃO. AF_08/2021</v>
      </c>
      <c r="F522" s="113" t="str">
        <f>IF($C522="SINAPI",VLOOKUP($D522,'Comp. Sinapi'!$B:$F,3,0),VLOOKUP($D522,'Comp. Própria'!$B:$I,7,0))</f>
        <v>UN</v>
      </c>
      <c r="G522" s="115">
        <v>5.0</v>
      </c>
      <c r="H522" s="116">
        <f t="shared" si="137"/>
        <v>83.41</v>
      </c>
      <c r="I522" s="117">
        <f t="shared" si="138"/>
        <v>417.05</v>
      </c>
      <c r="J522" s="116">
        <f t="shared" si="139"/>
        <v>104.237477</v>
      </c>
      <c r="K522" s="118">
        <f t="shared" si="140"/>
        <v>521.18</v>
      </c>
      <c r="L522" s="51"/>
      <c r="M522" s="101">
        <f>IF($C522="SINAPI",VLOOKUP($D522,'Comp. Sinapi'!$B:$F,5,0),VLOOKUP($D522,'Comp. Própria'!$B:$I,8,0))</f>
        <v>83.41</v>
      </c>
      <c r="N522" s="51"/>
      <c r="O522" s="51"/>
      <c r="P522" s="51"/>
      <c r="Q522" s="51"/>
      <c r="R522" s="51"/>
      <c r="S522" s="51"/>
      <c r="T522" s="51"/>
      <c r="U522" s="51"/>
      <c r="V522" s="51"/>
      <c r="W522" s="51"/>
      <c r="X522" s="51"/>
      <c r="Y522" s="51"/>
      <c r="Z522" s="51"/>
    </row>
    <row r="523" ht="15.75" customHeight="1" outlineLevel="2">
      <c r="A523" s="51"/>
      <c r="B523" s="112" t="s">
        <v>623</v>
      </c>
      <c r="C523" s="113" t="s">
        <v>56</v>
      </c>
      <c r="D523" s="113">
        <v>89985.0</v>
      </c>
      <c r="E523" s="114" t="str">
        <f>IF($C523="SINAPI",VLOOKUP($D523,'Comp. Sinapi'!$B:$F,2,0),VLOOKUP($D523,'Comp. Própria'!$B:$I,2,0))</f>
        <v>REGISTRO DE PRESSÃO BRUTO, LATÃO, ROSCÁVEL, 3/4", COM ACABAMENTO E CANOPLA CROMADOS - FORNECIMENTO E INSTALAÇÃO. AF_08/2021</v>
      </c>
      <c r="F523" s="113" t="str">
        <f>IF($C523="SINAPI",VLOOKUP($D523,'Comp. Sinapi'!$B:$F,3,0),VLOOKUP($D523,'Comp. Própria'!$B:$I,7,0))</f>
        <v>UN</v>
      </c>
      <c r="G523" s="115">
        <v>9.0</v>
      </c>
      <c r="H523" s="116">
        <f t="shared" si="137"/>
        <v>79.26</v>
      </c>
      <c r="I523" s="117">
        <f t="shared" si="138"/>
        <v>713.34</v>
      </c>
      <c r="J523" s="116">
        <f t="shared" si="139"/>
        <v>99.051222</v>
      </c>
      <c r="K523" s="118">
        <f t="shared" si="140"/>
        <v>891.46</v>
      </c>
      <c r="L523" s="51"/>
      <c r="M523" s="101">
        <f>IF($C523="SINAPI",VLOOKUP($D523,'Comp. Sinapi'!$B:$F,5,0),VLOOKUP($D523,'Comp. Própria'!$B:$I,8,0))</f>
        <v>79.26</v>
      </c>
      <c r="N523" s="51"/>
      <c r="O523" s="51"/>
      <c r="P523" s="51"/>
      <c r="Q523" s="51"/>
      <c r="R523" s="51"/>
      <c r="S523" s="51"/>
      <c r="T523" s="51"/>
      <c r="U523" s="51"/>
      <c r="V523" s="51"/>
      <c r="W523" s="51"/>
      <c r="X523" s="51"/>
      <c r="Y523" s="51"/>
      <c r="Z523" s="51"/>
    </row>
    <row r="524" ht="15.75" customHeight="1" outlineLevel="2">
      <c r="A524" s="51"/>
      <c r="B524" s="112" t="s">
        <v>624</v>
      </c>
      <c r="C524" s="113" t="s">
        <v>56</v>
      </c>
      <c r="D524" s="113">
        <v>99635.0</v>
      </c>
      <c r="E524" s="114" t="str">
        <f>IF($C524="SINAPI",VLOOKUP($D524,'Comp. Sinapi'!$B:$F,2,0),VLOOKUP($D524,'Comp. Própria'!$B:$I,2,0))</f>
        <v>VÁLVULA DE DESCARGA METÁLICA, BASE 1 1/2", ACABAMENTO METALICO CROMADO - FORNECIMENTO E INSTALAÇÃO. AF_08/2021</v>
      </c>
      <c r="F524" s="113" t="str">
        <f>IF($C524="SINAPI",VLOOKUP($D524,'Comp. Sinapi'!$B:$F,3,0),VLOOKUP($D524,'Comp. Própria'!$B:$I,7,0))</f>
        <v>UN</v>
      </c>
      <c r="G524" s="115">
        <v>6.0</v>
      </c>
      <c r="H524" s="116">
        <f t="shared" si="137"/>
        <v>193.19</v>
      </c>
      <c r="I524" s="117">
        <f t="shared" si="138"/>
        <v>1159.14</v>
      </c>
      <c r="J524" s="116">
        <f t="shared" si="139"/>
        <v>241.429543</v>
      </c>
      <c r="K524" s="118">
        <f t="shared" si="140"/>
        <v>1448.57</v>
      </c>
      <c r="L524" s="51"/>
      <c r="M524" s="101">
        <f>IF($C524="SINAPI",VLOOKUP($D524,'Comp. Sinapi'!$B:$F,5,0),VLOOKUP($D524,'Comp. Própria'!$B:$I,8,0))</f>
        <v>193.19</v>
      </c>
      <c r="N524" s="51"/>
      <c r="O524" s="51"/>
      <c r="P524" s="51"/>
      <c r="Q524" s="51"/>
      <c r="R524" s="51"/>
      <c r="S524" s="51"/>
      <c r="T524" s="51"/>
      <c r="U524" s="51"/>
      <c r="V524" s="51"/>
      <c r="W524" s="51"/>
      <c r="X524" s="51"/>
      <c r="Y524" s="51"/>
      <c r="Z524" s="51"/>
    </row>
    <row r="525" ht="15.75" customHeight="1" outlineLevel="2">
      <c r="A525" s="51"/>
      <c r="B525" s="112" t="s">
        <v>625</v>
      </c>
      <c r="C525" s="113" t="s">
        <v>355</v>
      </c>
      <c r="D525" s="113" t="s">
        <v>488</v>
      </c>
      <c r="E525" s="114" t="str">
        <f>IF($C525="SINAPI",VLOOKUP($D525,'Comp. Sinapi'!$B:$F,2,0),VLOOKUP($D525,'Comp. Própria'!$B:$I,2,0))</f>
        <v>LUVA COM BUCHA DE LATÃO, PVC, SOLDÁVEL, DN 25MM X 3/4 , INSTALADO EM RAMAL DE DISTRIBUIÇÃO DE ÁGUA - FORNECIMENTO E INSTALAÇÃO. AF_06/2022</v>
      </c>
      <c r="F525" s="119" t="str">
        <f>IF($C525="SINAPI",VLOOKUP($D525,'Comp. Sinapi'!$B:$F,3,0),VLOOKUP($D525,'Comp. Própria'!$B:$I,7,0))</f>
        <v>UN</v>
      </c>
      <c r="G525" s="115">
        <v>2.0</v>
      </c>
      <c r="H525" s="116">
        <f t="shared" si="137"/>
        <v>2.4645845</v>
      </c>
      <c r="I525" s="117">
        <f t="shared" si="138"/>
        <v>4.92</v>
      </c>
      <c r="J525" s="116">
        <f t="shared" si="139"/>
        <v>3.07999125</v>
      </c>
      <c r="K525" s="118">
        <f t="shared" si="140"/>
        <v>6.15</v>
      </c>
      <c r="L525" s="51"/>
      <c r="M525" s="101">
        <f>IF($C525="SINAPI",VLOOKUP($D525,'Comp. Sinapi'!$B:$F,5,0),VLOOKUP($D525,'Comp. Própria'!$B:$I,8,0))</f>
        <v>2.4645845</v>
      </c>
      <c r="N525" s="51"/>
      <c r="O525" s="51"/>
      <c r="P525" s="51"/>
      <c r="Q525" s="51"/>
      <c r="R525" s="51"/>
      <c r="S525" s="51"/>
      <c r="T525" s="51"/>
      <c r="U525" s="51"/>
      <c r="V525" s="51"/>
      <c r="W525" s="51"/>
      <c r="X525" s="51"/>
      <c r="Y525" s="51"/>
      <c r="Z525" s="51"/>
    </row>
    <row r="526" ht="15.75" customHeight="1" outlineLevel="2">
      <c r="A526" s="51"/>
      <c r="B526" s="112" t="s">
        <v>626</v>
      </c>
      <c r="C526" s="113" t="s">
        <v>56</v>
      </c>
      <c r="D526" s="113">
        <v>89427.0</v>
      </c>
      <c r="E526" s="114" t="str">
        <f>IF($C526="SINAPI",VLOOKUP($D526,'Comp. Sinapi'!$B:$F,2,0),VLOOKUP($D526,'Comp. Própria'!$B:$I,2,0))</f>
        <v>LUVA COM BUCHA DE LATÃO, PVC, SOLDÁVEL, DN 25MM X 3/4 , INSTALADO EM RAMAL DE DISTRIBUIÇÃO DE ÁGUA - FORNECIMENTO E INSTALAÇÃO. AF_06/2022</v>
      </c>
      <c r="F526" s="113" t="str">
        <f>IF($C526="SINAPI",VLOOKUP($D526,'Comp. Sinapi'!$B:$F,3,0),VLOOKUP($D526,'Comp. Própria'!$B:$I,7,0))</f>
        <v>UN</v>
      </c>
      <c r="G526" s="115">
        <v>9.0</v>
      </c>
      <c r="H526" s="116">
        <f t="shared" si="137"/>
        <v>10.75</v>
      </c>
      <c r="I526" s="117">
        <f t="shared" si="138"/>
        <v>96.75</v>
      </c>
      <c r="J526" s="116">
        <f t="shared" si="139"/>
        <v>13.434275</v>
      </c>
      <c r="K526" s="118">
        <f t="shared" si="140"/>
        <v>120.9</v>
      </c>
      <c r="L526" s="51"/>
      <c r="M526" s="101">
        <f>IF($C526="SINAPI",VLOOKUP($D526,'Comp. Sinapi'!$B:$F,5,0),VLOOKUP($D526,'Comp. Própria'!$B:$I,8,0))</f>
        <v>10.75</v>
      </c>
      <c r="N526" s="51"/>
      <c r="O526" s="51"/>
      <c r="P526" s="51"/>
      <c r="Q526" s="51"/>
      <c r="R526" s="51"/>
      <c r="S526" s="51"/>
      <c r="T526" s="51"/>
      <c r="U526" s="51"/>
      <c r="V526" s="51"/>
      <c r="W526" s="51"/>
      <c r="X526" s="51"/>
      <c r="Y526" s="51"/>
      <c r="Z526" s="51"/>
    </row>
    <row r="527" ht="15.75" customHeight="1" outlineLevel="2">
      <c r="A527" s="51"/>
      <c r="B527" s="112" t="s">
        <v>627</v>
      </c>
      <c r="C527" s="113" t="s">
        <v>56</v>
      </c>
      <c r="D527" s="113">
        <v>89429.0</v>
      </c>
      <c r="E527" s="114" t="str">
        <f>IF($C527="SINAPI",VLOOKUP($D527,'Comp. Sinapi'!$B:$F,2,0),VLOOKUP($D527,'Comp. Própria'!$B:$I,2,0))</f>
        <v>ADAPTADOR CURTO COM BOLSA E ROSCA PARA REGISTRO, PVC, SOLDÁVEL, DN 25MM X 3/4 , INSTALADO EM RAMAL DE DISTRIBUIÇÃO DE ÁGUA - FORNECIMENTO E INSTALAÇÃO. AF_06/2022</v>
      </c>
      <c r="F527" s="113" t="str">
        <f>IF($C527="SINAPI",VLOOKUP($D527,'Comp. Sinapi'!$B:$F,3,0),VLOOKUP($D527,'Comp. Própria'!$B:$I,7,0))</f>
        <v>UN</v>
      </c>
      <c r="G527" s="115">
        <v>19.0</v>
      </c>
      <c r="H527" s="116">
        <f t="shared" si="137"/>
        <v>5.71</v>
      </c>
      <c r="I527" s="117">
        <f t="shared" si="138"/>
        <v>108.49</v>
      </c>
      <c r="J527" s="116">
        <f t="shared" si="139"/>
        <v>7.135787</v>
      </c>
      <c r="K527" s="118">
        <f t="shared" si="140"/>
        <v>135.57</v>
      </c>
      <c r="L527" s="51"/>
      <c r="M527" s="101">
        <f>IF($C527="SINAPI",VLOOKUP($D527,'Comp. Sinapi'!$B:$F,5,0),VLOOKUP($D527,'Comp. Própria'!$B:$I,8,0))</f>
        <v>5.71</v>
      </c>
      <c r="N527" s="51"/>
      <c r="O527" s="51"/>
      <c r="P527" s="51"/>
      <c r="Q527" s="51"/>
      <c r="R527" s="51"/>
      <c r="S527" s="51"/>
      <c r="T527" s="51"/>
      <c r="U527" s="51"/>
      <c r="V527" s="51"/>
      <c r="W527" s="51"/>
      <c r="X527" s="51"/>
      <c r="Y527" s="51"/>
      <c r="Z527" s="51"/>
    </row>
    <row r="528" ht="15.75" customHeight="1" outlineLevel="2">
      <c r="A528" s="51"/>
      <c r="B528" s="112" t="s">
        <v>628</v>
      </c>
      <c r="C528" s="113" t="s">
        <v>56</v>
      </c>
      <c r="D528" s="113">
        <v>89596.0</v>
      </c>
      <c r="E528" s="114" t="str">
        <f>IF($C528="SINAPI",VLOOKUP($D528,'Comp. Sinapi'!$B:$F,2,0),VLOOKUP($D528,'Comp. Própria'!$B:$I,2,0))</f>
        <v>ADAPTADOR CURTO COM BOLSA E ROSCA PARA REGISTRO, PVC, SOLDÁVEL, DN 50MM X 1.1/2 , INSTALADO EM PRUMADA DE ÁGUA - FORNECIMENTO E INSTALAÇÃO. AF_06/2022</v>
      </c>
      <c r="F528" s="113" t="str">
        <f>IF($C528="SINAPI",VLOOKUP($D528,'Comp. Sinapi'!$B:$F,3,0),VLOOKUP($D528,'Comp. Própria'!$B:$I,7,0))</f>
        <v>UN</v>
      </c>
      <c r="G528" s="115">
        <v>2.0</v>
      </c>
      <c r="H528" s="116">
        <f t="shared" si="137"/>
        <v>9.56</v>
      </c>
      <c r="I528" s="117">
        <f t="shared" si="138"/>
        <v>19.12</v>
      </c>
      <c r="J528" s="116">
        <f t="shared" si="139"/>
        <v>11.947132</v>
      </c>
      <c r="K528" s="118">
        <f t="shared" si="140"/>
        <v>23.89</v>
      </c>
      <c r="L528" s="51"/>
      <c r="M528" s="101">
        <f>IF($C528="SINAPI",VLOOKUP($D528,'Comp. Sinapi'!$B:$F,5,0),VLOOKUP($D528,'Comp. Própria'!$B:$I,8,0))</f>
        <v>9.56</v>
      </c>
      <c r="N528" s="51"/>
      <c r="O528" s="51"/>
      <c r="P528" s="51"/>
      <c r="Q528" s="51"/>
      <c r="R528" s="51"/>
      <c r="S528" s="51"/>
      <c r="T528" s="51"/>
      <c r="U528" s="51"/>
      <c r="V528" s="51"/>
      <c r="W528" s="51"/>
      <c r="X528" s="51"/>
      <c r="Y528" s="51"/>
      <c r="Z528" s="51"/>
    </row>
    <row r="529" ht="15.75" customHeight="1" outlineLevel="2">
      <c r="A529" s="51"/>
      <c r="B529" s="112" t="s">
        <v>629</v>
      </c>
      <c r="C529" s="113" t="s">
        <v>56</v>
      </c>
      <c r="D529" s="113">
        <v>89408.0</v>
      </c>
      <c r="E529" s="114" t="str">
        <f>IF($C529="SINAPI",VLOOKUP($D529,'Comp. Sinapi'!$B:$F,2,0),VLOOKUP($D529,'Comp. Própria'!$B:$I,2,0))</f>
        <v>JOELHO 90 GRAUS, PVC, SOLDÁVEL, DN 25MM, INSTALADO EM RAMAL DE DISTRIBUIÇÃO DE ÁGUA - FORNECIMENTO E INSTALAÇÃO. AF_06/2022</v>
      </c>
      <c r="F529" s="113" t="str">
        <f>IF($C529="SINAPI",VLOOKUP($D529,'Comp. Sinapi'!$B:$F,3,0),VLOOKUP($D529,'Comp. Própria'!$B:$I,7,0))</f>
        <v>UN</v>
      </c>
      <c r="G529" s="115">
        <v>20.0</v>
      </c>
      <c r="H529" s="116">
        <f t="shared" si="137"/>
        <v>8.13</v>
      </c>
      <c r="I529" s="117">
        <f t="shared" si="138"/>
        <v>162.6</v>
      </c>
      <c r="J529" s="116">
        <f t="shared" si="139"/>
        <v>10.160061</v>
      </c>
      <c r="K529" s="118">
        <f t="shared" si="140"/>
        <v>203.2</v>
      </c>
      <c r="L529" s="51"/>
      <c r="M529" s="101">
        <f>IF($C529="SINAPI",VLOOKUP($D529,'Comp. Sinapi'!$B:$F,5,0),VLOOKUP($D529,'Comp. Própria'!$B:$I,8,0))</f>
        <v>8.13</v>
      </c>
      <c r="N529" s="51"/>
      <c r="O529" s="51"/>
      <c r="P529" s="51"/>
      <c r="Q529" s="51"/>
      <c r="R529" s="51"/>
      <c r="S529" s="51"/>
      <c r="T529" s="51"/>
      <c r="U529" s="51"/>
      <c r="V529" s="51"/>
      <c r="W529" s="51"/>
      <c r="X529" s="51"/>
      <c r="Y529" s="51"/>
      <c r="Z529" s="51"/>
    </row>
    <row r="530" ht="15.75" customHeight="1" outlineLevel="2">
      <c r="A530" s="51"/>
      <c r="B530" s="112" t="s">
        <v>630</v>
      </c>
      <c r="C530" s="113" t="s">
        <v>56</v>
      </c>
      <c r="D530" s="113">
        <v>103984.0</v>
      </c>
      <c r="E530" s="114" t="str">
        <f>IF($C530="SINAPI",VLOOKUP($D530,'Comp. Sinapi'!$B:$F,2,0),VLOOKUP($D530,'Comp. Própria'!$B:$I,2,0))</f>
        <v>JOELHO 90 GRAUS, PVC, SOLDÁVEL, DN 50MM, INSTALADO EM RAMAL DE DISTRIBUIÇÃO DE ÁGUA - FORNECIMENTO E INSTALAÇÃO. AF_06/2022</v>
      </c>
      <c r="F530" s="113" t="str">
        <f>IF($C530="SINAPI",VLOOKUP($D530,'Comp. Sinapi'!$B:$F,3,0),VLOOKUP($D530,'Comp. Própria'!$B:$I,7,0))</f>
        <v>UN</v>
      </c>
      <c r="G530" s="115">
        <v>12.0</v>
      </c>
      <c r="H530" s="116">
        <f t="shared" si="137"/>
        <v>18.05</v>
      </c>
      <c r="I530" s="117">
        <f t="shared" si="138"/>
        <v>216.6</v>
      </c>
      <c r="J530" s="116">
        <f t="shared" si="139"/>
        <v>22.557085</v>
      </c>
      <c r="K530" s="118">
        <f t="shared" si="140"/>
        <v>270.68</v>
      </c>
      <c r="L530" s="51"/>
      <c r="M530" s="101">
        <f>IF($C530="SINAPI",VLOOKUP($D530,'Comp. Sinapi'!$B:$F,5,0),VLOOKUP($D530,'Comp. Própria'!$B:$I,8,0))</f>
        <v>18.05</v>
      </c>
      <c r="N530" s="51"/>
      <c r="O530" s="51"/>
      <c r="P530" s="51"/>
      <c r="Q530" s="51"/>
      <c r="R530" s="51"/>
      <c r="S530" s="51"/>
      <c r="T530" s="51"/>
      <c r="U530" s="51"/>
      <c r="V530" s="51"/>
      <c r="W530" s="51"/>
      <c r="X530" s="51"/>
      <c r="Y530" s="51"/>
      <c r="Z530" s="51"/>
    </row>
    <row r="531" ht="45.0" customHeight="1" outlineLevel="2">
      <c r="A531" s="51"/>
      <c r="B531" s="112" t="s">
        <v>631</v>
      </c>
      <c r="C531" s="113" t="s">
        <v>56</v>
      </c>
      <c r="D531" s="113">
        <v>90443.0</v>
      </c>
      <c r="E531" s="114" t="str">
        <f>IF($C531="SINAPI",VLOOKUP($D531,'Comp. Sinapi'!$B:$F,2,0),VLOOKUP($D531,'Comp. Própria'!$B:$I,2,0))</f>
        <v>RASGO LINEAR MANUAL EM ALVENARIA, PARA RAMAIS/ DISTRIBUIÇÃO DE INSTALAÇÕES HIDRÁULICAS, DIÂMETROS MENORES OU IGUAIS A 40 MM. AF_09/2023</v>
      </c>
      <c r="F531" s="113" t="str">
        <f>IF($C531="SINAPI",VLOOKUP($D531,'Comp. Sinapi'!$B:$F,3,0),VLOOKUP($D531,'Comp. Própria'!$B:$I,7,0))</f>
        <v>M</v>
      </c>
      <c r="G531" s="115">
        <v>71.0</v>
      </c>
      <c r="H531" s="116">
        <f t="shared" si="137"/>
        <v>7.37</v>
      </c>
      <c r="I531" s="117">
        <f t="shared" si="138"/>
        <v>523.27</v>
      </c>
      <c r="J531" s="116">
        <f t="shared" si="139"/>
        <v>9.210289</v>
      </c>
      <c r="K531" s="118">
        <f t="shared" si="140"/>
        <v>653.93</v>
      </c>
      <c r="L531" s="51"/>
      <c r="M531" s="101">
        <f>IF($C531="SINAPI",VLOOKUP($D531,'Comp. Sinapi'!$B:$F,5,0),VLOOKUP($D531,'Comp. Própria'!$B:$I,8,0))</f>
        <v>7.37</v>
      </c>
      <c r="N531" s="51"/>
      <c r="O531" s="51"/>
      <c r="P531" s="51"/>
      <c r="Q531" s="51"/>
      <c r="R531" s="51"/>
      <c r="S531" s="51"/>
      <c r="T531" s="51"/>
      <c r="U531" s="51"/>
      <c r="V531" s="51"/>
      <c r="W531" s="51"/>
      <c r="X531" s="51"/>
      <c r="Y531" s="51"/>
      <c r="Z531" s="51"/>
    </row>
    <row r="532" ht="48.0" customHeight="1" outlineLevel="2">
      <c r="A532" s="51"/>
      <c r="B532" s="112" t="s">
        <v>632</v>
      </c>
      <c r="C532" s="113" t="s">
        <v>56</v>
      </c>
      <c r="D532" s="113">
        <v>90466.0</v>
      </c>
      <c r="E532" s="114" t="str">
        <f>IF($C532="SINAPI",VLOOKUP($D532,'Comp. Sinapi'!$B:$F,2,0),VLOOKUP($D532,'Comp. Própria'!$B:$I,2,0))</f>
        <v>CHUMBAMENTO LINEAR EM ALVENARIA PARA RAMAIS/DISTRIBUIÇÃO DE INSTALAÇÕES HIDRÁULICAS COM DIÂMETROS MENORES OU IGUAIS A 40 MM. AF_09/2023</v>
      </c>
      <c r="F532" s="113" t="str">
        <f>IF($C532="SINAPI",VLOOKUP($D532,'Comp. Sinapi'!$B:$F,3,0),VLOOKUP($D532,'Comp. Própria'!$B:$I,7,0))</f>
        <v>M</v>
      </c>
      <c r="G532" s="115">
        <v>71.0</v>
      </c>
      <c r="H532" s="116">
        <f t="shared" si="137"/>
        <v>14.74</v>
      </c>
      <c r="I532" s="117">
        <f t="shared" si="138"/>
        <v>1046.54</v>
      </c>
      <c r="J532" s="116">
        <f t="shared" si="139"/>
        <v>18.420578</v>
      </c>
      <c r="K532" s="118">
        <f t="shared" si="140"/>
        <v>1307.86</v>
      </c>
      <c r="L532" s="51"/>
      <c r="M532" s="101">
        <f>IF($C532="SINAPI",VLOOKUP($D532,'Comp. Sinapi'!$B:$F,5,0),VLOOKUP($D532,'Comp. Própria'!$B:$I,8,0))</f>
        <v>14.74</v>
      </c>
      <c r="N532" s="51"/>
      <c r="O532" s="51"/>
      <c r="P532" s="51"/>
      <c r="Q532" s="51"/>
      <c r="R532" s="51"/>
      <c r="S532" s="51"/>
      <c r="T532" s="51"/>
      <c r="U532" s="51"/>
      <c r="V532" s="51"/>
      <c r="W532" s="51"/>
      <c r="X532" s="51"/>
      <c r="Y532" s="51"/>
      <c r="Z532" s="51"/>
    </row>
    <row r="533" ht="15.75" customHeight="1" outlineLevel="2">
      <c r="A533" s="51"/>
      <c r="B533" s="112" t="s">
        <v>633</v>
      </c>
      <c r="C533" s="113" t="s">
        <v>56</v>
      </c>
      <c r="D533" s="113">
        <v>89402.0</v>
      </c>
      <c r="E533" s="114" t="str">
        <f>IF($C533="SINAPI",VLOOKUP($D533,'Comp. Sinapi'!$B:$F,2,0),VLOOKUP($D533,'Comp. Própria'!$B:$I,2,0))</f>
        <v>TUBO, PVC, SOLDÁVEL, DN 25MM, INSTALADO EM RAMAL DE DISTRIBUIÇÃO DE ÁGUA - FORNECIMENTO E INSTALAÇÃO. AF_06/2022</v>
      </c>
      <c r="F533" s="113" t="str">
        <f>IF($C533="SINAPI",VLOOKUP($D533,'Comp. Sinapi'!$B:$F,3,0),VLOOKUP($D533,'Comp. Própria'!$B:$I,7,0))</f>
        <v>M</v>
      </c>
      <c r="G533" s="115">
        <v>56.1</v>
      </c>
      <c r="H533" s="116">
        <f t="shared" si="137"/>
        <v>11.33</v>
      </c>
      <c r="I533" s="117">
        <f t="shared" si="138"/>
        <v>635.61</v>
      </c>
      <c r="J533" s="116">
        <f t="shared" si="139"/>
        <v>14.159101</v>
      </c>
      <c r="K533" s="118">
        <f t="shared" si="140"/>
        <v>794.32</v>
      </c>
      <c r="L533" s="51"/>
      <c r="M533" s="101">
        <f>IF($C533="SINAPI",VLOOKUP($D533,'Comp. Sinapi'!$B:$F,5,0),VLOOKUP($D533,'Comp. Própria'!$B:$I,8,0))</f>
        <v>11.33</v>
      </c>
      <c r="N533" s="51"/>
      <c r="O533" s="51"/>
      <c r="P533" s="51"/>
      <c r="Q533" s="51"/>
      <c r="R533" s="51"/>
      <c r="S533" s="51"/>
      <c r="T533" s="51"/>
      <c r="U533" s="51"/>
      <c r="V533" s="51"/>
      <c r="W533" s="51"/>
      <c r="X533" s="51"/>
      <c r="Y533" s="51"/>
      <c r="Z533" s="51"/>
    </row>
    <row r="534" ht="15.75" customHeight="1" outlineLevel="2">
      <c r="A534" s="51"/>
      <c r="B534" s="112" t="s">
        <v>634</v>
      </c>
      <c r="C534" s="113" t="s">
        <v>56</v>
      </c>
      <c r="D534" s="113">
        <v>103979.0</v>
      </c>
      <c r="E534" s="114" t="str">
        <f>IF($C534="SINAPI",VLOOKUP($D534,'Comp. Sinapi'!$B:$F,2,0),VLOOKUP($D534,'Comp. Própria'!$B:$I,2,0))</f>
        <v>TUBO, PVC, SOLDÁVEL, DN 50MM, INSTALADO EM RAMAL DE DISTRIBUIÇÃO DE ÁGUA - FORNECIMENTO E INSTALAÇÃO. AF_06/2022</v>
      </c>
      <c r="F534" s="113" t="str">
        <f>IF($C534="SINAPI",VLOOKUP($D534,'Comp. Sinapi'!$B:$F,3,0),VLOOKUP($D534,'Comp. Própria'!$B:$I,7,0))</f>
        <v>M</v>
      </c>
      <c r="G534" s="115">
        <v>45.9</v>
      </c>
      <c r="H534" s="116">
        <f t="shared" si="137"/>
        <v>26.89</v>
      </c>
      <c r="I534" s="117">
        <f t="shared" si="138"/>
        <v>1234.25</v>
      </c>
      <c r="J534" s="116">
        <f t="shared" si="139"/>
        <v>33.604433</v>
      </c>
      <c r="K534" s="118">
        <f t="shared" si="140"/>
        <v>1542.44</v>
      </c>
      <c r="L534" s="51"/>
      <c r="M534" s="101">
        <f>IF($C534="SINAPI",VLOOKUP($D534,'Comp. Sinapi'!$B:$F,5,0),VLOOKUP($D534,'Comp. Própria'!$B:$I,8,0))</f>
        <v>26.89</v>
      </c>
      <c r="N534" s="51"/>
      <c r="O534" s="51"/>
      <c r="P534" s="51"/>
      <c r="Q534" s="51"/>
      <c r="R534" s="51"/>
      <c r="S534" s="51"/>
      <c r="T534" s="51"/>
      <c r="U534" s="51"/>
      <c r="V534" s="51"/>
      <c r="W534" s="51"/>
      <c r="X534" s="51"/>
      <c r="Y534" s="51"/>
      <c r="Z534" s="51"/>
    </row>
    <row r="535" ht="15.75" customHeight="1" outlineLevel="2">
      <c r="A535" s="51"/>
      <c r="B535" s="112" t="s">
        <v>635</v>
      </c>
      <c r="C535" s="113" t="s">
        <v>56</v>
      </c>
      <c r="D535" s="113">
        <v>89440.0</v>
      </c>
      <c r="E535" s="114" t="str">
        <f>IF($C535="SINAPI",VLOOKUP($D535,'Comp. Sinapi'!$B:$F,2,0),VLOOKUP($D535,'Comp. Própria'!$B:$I,2,0))</f>
        <v>TE, PVC, SOLDÁVEL, DN 25MM, INSTALADO EM RAMAL DE DISTRIBUIÇÃO DE ÁGUA - FORNECIMENTO E INSTALAÇÃO. AF_06/2022</v>
      </c>
      <c r="F535" s="113" t="str">
        <f>IF($C535="SINAPI",VLOOKUP($D535,'Comp. Sinapi'!$B:$F,3,0),VLOOKUP($D535,'Comp. Própria'!$B:$I,7,0))</f>
        <v>UN</v>
      </c>
      <c r="G535" s="115">
        <v>6.0</v>
      </c>
      <c r="H535" s="116">
        <f t="shared" si="137"/>
        <v>11.25</v>
      </c>
      <c r="I535" s="117">
        <f t="shared" si="138"/>
        <v>67.5</v>
      </c>
      <c r="J535" s="116">
        <f t="shared" si="139"/>
        <v>14.059125</v>
      </c>
      <c r="K535" s="118">
        <f t="shared" si="140"/>
        <v>84.35</v>
      </c>
      <c r="L535" s="51"/>
      <c r="M535" s="101">
        <f>IF($C535="SINAPI",VLOOKUP($D535,'Comp. Sinapi'!$B:$F,5,0),VLOOKUP($D535,'Comp. Própria'!$B:$I,8,0))</f>
        <v>11.25</v>
      </c>
      <c r="N535" s="51"/>
      <c r="O535" s="51"/>
      <c r="P535" s="51"/>
      <c r="Q535" s="51"/>
      <c r="R535" s="51"/>
      <c r="S535" s="51"/>
      <c r="T535" s="51"/>
      <c r="U535" s="51"/>
      <c r="V535" s="51"/>
      <c r="W535" s="51"/>
      <c r="X535" s="51"/>
      <c r="Y535" s="51"/>
      <c r="Z535" s="51"/>
    </row>
    <row r="536" ht="15.75" customHeight="1" outlineLevel="2">
      <c r="A536" s="51"/>
      <c r="B536" s="112" t="s">
        <v>636</v>
      </c>
      <c r="C536" s="113" t="s">
        <v>56</v>
      </c>
      <c r="D536" s="113">
        <v>104004.0</v>
      </c>
      <c r="E536" s="114" t="str">
        <f>IF($C536="SINAPI",VLOOKUP($D536,'Comp. Sinapi'!$B:$F,2,0),VLOOKUP($D536,'Comp. Própria'!$B:$I,2,0))</f>
        <v>TE, PVC, SOLDÁVEL, DN 50MM, INSTALADO EM RAMAL DE DISTRIBUIÇÃO DE ÁGUA - FORNECIMENTO E INSTALAÇÃO. AF_06/2022</v>
      </c>
      <c r="F536" s="113" t="str">
        <f>IF($C536="SINAPI",VLOOKUP($D536,'Comp. Sinapi'!$B:$F,3,0),VLOOKUP($D536,'Comp. Própria'!$B:$I,7,0))</f>
        <v>UN</v>
      </c>
      <c r="G536" s="115">
        <v>6.0</v>
      </c>
      <c r="H536" s="116">
        <f t="shared" si="137"/>
        <v>27.23</v>
      </c>
      <c r="I536" s="117">
        <f t="shared" si="138"/>
        <v>163.38</v>
      </c>
      <c r="J536" s="116">
        <f t="shared" si="139"/>
        <v>34.029331</v>
      </c>
      <c r="K536" s="118">
        <f t="shared" si="140"/>
        <v>204.17</v>
      </c>
      <c r="L536" s="51"/>
      <c r="M536" s="101">
        <f>IF($C536="SINAPI",VLOOKUP($D536,'Comp. Sinapi'!$B:$F,5,0),VLOOKUP($D536,'Comp. Própria'!$B:$I,8,0))</f>
        <v>27.23</v>
      </c>
      <c r="N536" s="51"/>
      <c r="O536" s="51"/>
      <c r="P536" s="51"/>
      <c r="Q536" s="51"/>
      <c r="R536" s="51"/>
      <c r="S536" s="51"/>
      <c r="T536" s="51"/>
      <c r="U536" s="51"/>
      <c r="V536" s="51"/>
      <c r="W536" s="51"/>
      <c r="X536" s="51"/>
      <c r="Y536" s="51"/>
      <c r="Z536" s="51"/>
    </row>
    <row r="537" ht="15.75" customHeight="1" outlineLevel="2">
      <c r="A537" s="51"/>
      <c r="B537" s="112" t="s">
        <v>637</v>
      </c>
      <c r="C537" s="113" t="s">
        <v>56</v>
      </c>
      <c r="D537" s="113">
        <v>104006.0</v>
      </c>
      <c r="E537" s="114" t="str">
        <f>IF($C537="SINAPI",VLOOKUP($D537,'Comp. Sinapi'!$B:$F,2,0),VLOOKUP($D537,'Comp. Própria'!$B:$I,2,0))</f>
        <v>TÊ DE REDUÇÃO, PVC, SOLDÁVEL, DN 50MM X 25MM, INSTALADO EM RAMAL DE DISTRIBUIÇÃO DE ÁGUA - FORNECIMENTO E INSTALAÇÃO. AF_06/2022</v>
      </c>
      <c r="F537" s="113" t="str">
        <f>IF($C537="SINAPI",VLOOKUP($D537,'Comp. Sinapi'!$B:$F,3,0),VLOOKUP($D537,'Comp. Própria'!$B:$I,7,0))</f>
        <v>UN</v>
      </c>
      <c r="G537" s="115">
        <v>6.0</v>
      </c>
      <c r="H537" s="116">
        <f t="shared" si="137"/>
        <v>22.89</v>
      </c>
      <c r="I537" s="117">
        <f t="shared" si="138"/>
        <v>137.34</v>
      </c>
      <c r="J537" s="116">
        <f t="shared" si="139"/>
        <v>28.605633</v>
      </c>
      <c r="K537" s="118">
        <f t="shared" si="140"/>
        <v>171.63</v>
      </c>
      <c r="L537" s="51"/>
      <c r="M537" s="101">
        <f>IF($C537="SINAPI",VLOOKUP($D537,'Comp. Sinapi'!$B:$F,5,0),VLOOKUP($D537,'Comp. Própria'!$B:$I,8,0))</f>
        <v>22.89</v>
      </c>
      <c r="N537" s="51"/>
      <c r="O537" s="51"/>
      <c r="P537" s="51"/>
      <c r="Q537" s="51"/>
      <c r="R537" s="51"/>
      <c r="S537" s="51"/>
      <c r="T537" s="51"/>
      <c r="U537" s="51"/>
      <c r="V537" s="51"/>
      <c r="W537" s="51"/>
      <c r="X537" s="51"/>
      <c r="Y537" s="51"/>
      <c r="Z537" s="51"/>
    </row>
    <row r="538" ht="15.75" customHeight="1" outlineLevel="2">
      <c r="A538" s="51"/>
      <c r="B538" s="112" t="s">
        <v>638</v>
      </c>
      <c r="C538" s="113" t="s">
        <v>56</v>
      </c>
      <c r="D538" s="113">
        <v>90373.0</v>
      </c>
      <c r="E538" s="114" t="str">
        <f>IF($C538="SINAPI",VLOOKUP($D538,'Comp. Sinapi'!$B:$F,2,0),VLOOKUP($D538,'Comp. Própria'!$B:$I,2,0))</f>
        <v>JOELHO 90 GRAUS COM BUCHA DE LATÃO, PVC, SOLDÁVEL, DN 25MM, X 1/2  INSTALADO EM RAMAL OU SUB-RAMAL DE ÁGUA - FORNECIMENTO E INSTALAÇÃO. AF_06/2022</v>
      </c>
      <c r="F538" s="113" t="str">
        <f>IF($C538="SINAPI",VLOOKUP($D538,'Comp. Sinapi'!$B:$F,3,0),VLOOKUP($D538,'Comp. Própria'!$B:$I,7,0))</f>
        <v>UN</v>
      </c>
      <c r="G538" s="115">
        <v>13.0</v>
      </c>
      <c r="H538" s="116">
        <f t="shared" si="137"/>
        <v>11.87</v>
      </c>
      <c r="I538" s="117">
        <f t="shared" si="138"/>
        <v>154.31</v>
      </c>
      <c r="J538" s="116">
        <f t="shared" si="139"/>
        <v>14.833939</v>
      </c>
      <c r="K538" s="118">
        <f t="shared" si="140"/>
        <v>192.84</v>
      </c>
      <c r="L538" s="51"/>
      <c r="M538" s="101">
        <f>IF($C538="SINAPI",VLOOKUP($D538,'Comp. Sinapi'!$B:$F,5,0),VLOOKUP($D538,'Comp. Própria'!$B:$I,8,0))</f>
        <v>11.87</v>
      </c>
      <c r="N538" s="51"/>
      <c r="O538" s="51"/>
      <c r="P538" s="51"/>
      <c r="Q538" s="51"/>
      <c r="R538" s="51"/>
      <c r="S538" s="51"/>
      <c r="T538" s="51"/>
      <c r="U538" s="51"/>
      <c r="V538" s="51"/>
      <c r="W538" s="51"/>
      <c r="X538" s="51"/>
      <c r="Y538" s="51"/>
      <c r="Z538" s="51"/>
    </row>
    <row r="539" ht="15.75" customHeight="1" outlineLevel="2">
      <c r="A539" s="51"/>
      <c r="B539" s="112" t="s">
        <v>639</v>
      </c>
      <c r="C539" s="113" t="s">
        <v>56</v>
      </c>
      <c r="D539" s="113">
        <v>103999.0</v>
      </c>
      <c r="E539" s="114" t="str">
        <f>IF($C539="SINAPI",VLOOKUP($D539,'Comp. Sinapi'!$B:$F,2,0),VLOOKUP($D539,'Comp. Própria'!$B:$I,2,0))</f>
        <v>BUCHA DE REDUÇÃO, LONGA, PVC, SOLDÁVEL, DN 50 X 25 MM, INSTALADO EM RAMAL DE DISTRIBUIÇÃO DE ÁGUA - FORNECIMENTO E INSTALAÇÃO. AF_06/2022</v>
      </c>
      <c r="F539" s="113" t="str">
        <f>IF($C539="SINAPI",VLOOKUP($D539,'Comp. Sinapi'!$B:$F,3,0),VLOOKUP($D539,'Comp. Própria'!$B:$I,7,0))</f>
        <v>UN</v>
      </c>
      <c r="G539" s="115">
        <v>1.0</v>
      </c>
      <c r="H539" s="116">
        <f t="shared" si="137"/>
        <v>11.49</v>
      </c>
      <c r="I539" s="117">
        <f t="shared" si="138"/>
        <v>11.49</v>
      </c>
      <c r="J539" s="116">
        <f t="shared" si="139"/>
        <v>14.359053</v>
      </c>
      <c r="K539" s="118">
        <f t="shared" si="140"/>
        <v>14.35</v>
      </c>
      <c r="L539" s="51"/>
      <c r="M539" s="101">
        <f>IF($C539="SINAPI",VLOOKUP($D539,'Comp. Sinapi'!$B:$F,5,0),VLOOKUP($D539,'Comp. Própria'!$B:$I,8,0))</f>
        <v>11.49</v>
      </c>
      <c r="N539" s="51"/>
      <c r="O539" s="51"/>
      <c r="P539" s="51"/>
      <c r="Q539" s="51"/>
      <c r="R539" s="51"/>
      <c r="S539" s="51"/>
      <c r="T539" s="51"/>
      <c r="U539" s="51"/>
      <c r="V539" s="51"/>
      <c r="W539" s="51"/>
      <c r="X539" s="51"/>
      <c r="Y539" s="51"/>
      <c r="Z539" s="51"/>
    </row>
    <row r="540" ht="15.75" customHeight="1" outlineLevel="2">
      <c r="A540" s="51"/>
      <c r="B540" s="112" t="s">
        <v>640</v>
      </c>
      <c r="C540" s="113" t="s">
        <v>56</v>
      </c>
      <c r="D540" s="113">
        <v>89409.0</v>
      </c>
      <c r="E540" s="114" t="str">
        <f>IF($C540="SINAPI",VLOOKUP($D540,'Comp. Sinapi'!$B:$F,2,0),VLOOKUP($D540,'Comp. Própria'!$B:$I,2,0))</f>
        <v>JOELHO 45 GRAUS, PVC, SOLDÁVEL, DN 25MM, INSTALADO EM RAMAL DE DISTRIBUIÇÃO DE ÁGUA - FORNECIMENTO E INSTALAÇÃO. AF_06/2022</v>
      </c>
      <c r="F540" s="113" t="str">
        <f>IF($C540="SINAPI",VLOOKUP($D540,'Comp. Sinapi'!$B:$F,3,0),VLOOKUP($D540,'Comp. Própria'!$B:$I,7,0))</f>
        <v>UN</v>
      </c>
      <c r="G540" s="115">
        <v>65.0</v>
      </c>
      <c r="H540" s="116">
        <f t="shared" si="137"/>
        <v>8.82</v>
      </c>
      <c r="I540" s="117">
        <f t="shared" si="138"/>
        <v>573.3</v>
      </c>
      <c r="J540" s="116">
        <f t="shared" si="139"/>
        <v>11.022354</v>
      </c>
      <c r="K540" s="118">
        <f t="shared" si="140"/>
        <v>716.45</v>
      </c>
      <c r="L540" s="51"/>
      <c r="M540" s="101">
        <f>IF($C540="SINAPI",VLOOKUP($D540,'Comp. Sinapi'!$B:$F,5,0),VLOOKUP($D540,'Comp. Própria'!$B:$I,8,0))</f>
        <v>8.82</v>
      </c>
      <c r="N540" s="51"/>
      <c r="O540" s="51"/>
      <c r="P540" s="51"/>
      <c r="Q540" s="51"/>
      <c r="R540" s="51"/>
      <c r="S540" s="51"/>
      <c r="T540" s="51"/>
      <c r="U540" s="51"/>
      <c r="V540" s="51"/>
      <c r="W540" s="51"/>
      <c r="X540" s="51"/>
      <c r="Y540" s="51"/>
      <c r="Z540" s="51"/>
    </row>
    <row r="541" ht="15.75" customHeight="1" outlineLevel="2">
      <c r="A541" s="51"/>
      <c r="B541" s="112" t="s">
        <v>641</v>
      </c>
      <c r="C541" s="113" t="s">
        <v>56</v>
      </c>
      <c r="D541" s="113">
        <v>103985.0</v>
      </c>
      <c r="E541" s="114" t="str">
        <f>IF($C541="SINAPI",VLOOKUP($D541,'Comp. Sinapi'!$B:$F,2,0),VLOOKUP($D541,'Comp. Própria'!$B:$I,2,0))</f>
        <v>JOELHO 45 GRAUS, PVC, SOLDÁVEL, DN 50MM, INSTALADO EM RAMAL DE DISTRIBUIÇÃO DE ÁGUA - FORNECIMENTO E INSTALAÇÃO. AF_06/2022</v>
      </c>
      <c r="F541" s="113" t="str">
        <f>IF($C541="SINAPI",VLOOKUP($D541,'Comp. Sinapi'!$B:$F,3,0),VLOOKUP($D541,'Comp. Própria'!$B:$I,7,0))</f>
        <v>UN</v>
      </c>
      <c r="G541" s="115">
        <v>30.0</v>
      </c>
      <c r="H541" s="116">
        <f t="shared" si="137"/>
        <v>20.26</v>
      </c>
      <c r="I541" s="117">
        <f t="shared" si="138"/>
        <v>607.8</v>
      </c>
      <c r="J541" s="116">
        <f t="shared" si="139"/>
        <v>25.318922</v>
      </c>
      <c r="K541" s="118">
        <f t="shared" si="140"/>
        <v>759.56</v>
      </c>
      <c r="L541" s="51"/>
      <c r="M541" s="101">
        <f>IF($C541="SINAPI",VLOOKUP($D541,'Comp. Sinapi'!$B:$F,5,0),VLOOKUP($D541,'Comp. Própria'!$B:$I,8,0))</f>
        <v>20.26</v>
      </c>
      <c r="N541" s="51"/>
      <c r="O541" s="51"/>
      <c r="P541" s="51"/>
      <c r="Q541" s="51"/>
      <c r="R541" s="51"/>
      <c r="S541" s="51"/>
      <c r="T541" s="51"/>
      <c r="U541" s="51"/>
      <c r="V541" s="51"/>
      <c r="W541" s="51"/>
      <c r="X541" s="51"/>
      <c r="Y541" s="51"/>
      <c r="Z541" s="51"/>
    </row>
    <row r="542" ht="15.75" customHeight="1" outlineLevel="2">
      <c r="A542" s="51"/>
      <c r="B542" s="112" t="s">
        <v>642</v>
      </c>
      <c r="C542" s="113" t="s">
        <v>56</v>
      </c>
      <c r="D542" s="113">
        <v>97902.0</v>
      </c>
      <c r="E542" s="114" t="str">
        <f>IF($C542="SINAPI",VLOOKUP($D542,'Comp. Sinapi'!$B:$F,2,0),VLOOKUP($D542,'Comp. Própria'!$B:$I,2,0))</f>
        <v>CAIXA ENTERRADA HIDRÁULICA RETANGULAR EM ALVENARIA COM TIJOLOS CERÂMICOS MACIÇOS, DIMENSÕES INTERNAS: 0,6X0,6X0,6 M PARA REDE DE ESGOTO. AF_12/2020</v>
      </c>
      <c r="F542" s="113" t="str">
        <f>IF($C542="SINAPI",VLOOKUP($D542,'Comp. Sinapi'!$B:$F,3,0),VLOOKUP($D542,'Comp. Própria'!$B:$I,7,0))</f>
        <v>UN</v>
      </c>
      <c r="G542" s="115">
        <v>2.0</v>
      </c>
      <c r="H542" s="116">
        <f t="shared" si="137"/>
        <v>591.35</v>
      </c>
      <c r="I542" s="117">
        <f t="shared" si="138"/>
        <v>1182.7</v>
      </c>
      <c r="J542" s="116">
        <f t="shared" si="139"/>
        <v>739.010095</v>
      </c>
      <c r="K542" s="118">
        <f t="shared" si="140"/>
        <v>1478.02</v>
      </c>
      <c r="L542" s="51"/>
      <c r="M542" s="101">
        <f>IF($C542="SINAPI",VLOOKUP($D542,'Comp. Sinapi'!$B:$F,5,0),VLOOKUP($D542,'Comp. Própria'!$B:$I,8,0))</f>
        <v>591.35</v>
      </c>
      <c r="N542" s="51"/>
      <c r="O542" s="51"/>
      <c r="P542" s="51"/>
      <c r="Q542" s="51"/>
      <c r="R542" s="51"/>
      <c r="S542" s="51"/>
      <c r="T542" s="51"/>
      <c r="U542" s="51"/>
      <c r="V542" s="51"/>
      <c r="W542" s="51"/>
      <c r="X542" s="51"/>
      <c r="Y542" s="51"/>
      <c r="Z542" s="51"/>
    </row>
    <row r="543" ht="15.75" customHeight="1" outlineLevel="2">
      <c r="A543" s="51"/>
      <c r="B543" s="112" t="s">
        <v>643</v>
      </c>
      <c r="C543" s="113" t="s">
        <v>56</v>
      </c>
      <c r="D543" s="113">
        <v>97903.0</v>
      </c>
      <c r="E543" s="114" t="str">
        <f>IF($C543="SINAPI",VLOOKUP($D543,'Comp. Sinapi'!$B:$F,2,0),VLOOKUP($D543,'Comp. Própria'!$B:$I,2,0))</f>
        <v>CAIXA ENTERRADA HIDRÁULICA RETANGULAR EM ALVENARIA COM TIJOLOS CERÂMICOS MACIÇOS, DIMENSÕES INTERNAS: 0,8X0,8X0,6 M PARA REDE DE ESGOTO. AF_12/2020</v>
      </c>
      <c r="F543" s="113" t="str">
        <f>IF($C543="SINAPI",VLOOKUP($D543,'Comp. Sinapi'!$B:$F,3,0),VLOOKUP($D543,'Comp. Própria'!$B:$I,7,0))</f>
        <v>UN</v>
      </c>
      <c r="G543" s="115">
        <v>1.0</v>
      </c>
      <c r="H543" s="116">
        <f t="shared" si="137"/>
        <v>820.88</v>
      </c>
      <c r="I543" s="117">
        <f t="shared" si="138"/>
        <v>820.88</v>
      </c>
      <c r="J543" s="116">
        <f t="shared" si="139"/>
        <v>1025.853736</v>
      </c>
      <c r="K543" s="118">
        <f t="shared" si="140"/>
        <v>1025.85</v>
      </c>
      <c r="L543" s="51"/>
      <c r="M543" s="101">
        <f>IF($C543="SINAPI",VLOOKUP($D543,'Comp. Sinapi'!$B:$F,5,0),VLOOKUP($D543,'Comp. Própria'!$B:$I,8,0))</f>
        <v>820.88</v>
      </c>
      <c r="N543" s="51"/>
      <c r="O543" s="51"/>
      <c r="P543" s="51"/>
      <c r="Q543" s="51"/>
      <c r="R543" s="51"/>
      <c r="S543" s="51"/>
      <c r="T543" s="51"/>
      <c r="U543" s="51"/>
      <c r="V543" s="51"/>
      <c r="W543" s="51"/>
      <c r="X543" s="51"/>
      <c r="Y543" s="51"/>
      <c r="Z543" s="51"/>
    </row>
    <row r="544" ht="15.75" customHeight="1" outlineLevel="2">
      <c r="A544" s="51"/>
      <c r="B544" s="112" t="s">
        <v>644</v>
      </c>
      <c r="C544" s="113" t="s">
        <v>56</v>
      </c>
      <c r="D544" s="113">
        <v>89707.0</v>
      </c>
      <c r="E544" s="114" t="str">
        <f>IF($C544="SINAPI",VLOOKUP($D544,'Comp. Sinapi'!$B:$F,2,0),VLOOKUP($D544,'Comp. Própria'!$B:$I,2,0))</f>
        <v>CAIXA SIFONADA, PVC, DN 100 X 100 X 50 MM, JUNTA ELÁSTICA, FORNECIDA E INSTALADA EM RAMAL DE DESCARGA OU EM RAMAL DE ESGOTO SANITÁRIO. AF_08/2022</v>
      </c>
      <c r="F544" s="113" t="str">
        <f>IF($C544="SINAPI",VLOOKUP($D544,'Comp. Sinapi'!$B:$F,3,0),VLOOKUP($D544,'Comp. Própria'!$B:$I,7,0))</f>
        <v>UN</v>
      </c>
      <c r="G544" s="115">
        <v>5.0</v>
      </c>
      <c r="H544" s="116">
        <f t="shared" si="137"/>
        <v>47.4</v>
      </c>
      <c r="I544" s="117">
        <f t="shared" si="138"/>
        <v>237</v>
      </c>
      <c r="J544" s="116">
        <f t="shared" si="139"/>
        <v>59.23578</v>
      </c>
      <c r="K544" s="118">
        <f t="shared" si="140"/>
        <v>296.17</v>
      </c>
      <c r="L544" s="51"/>
      <c r="M544" s="101">
        <f>IF($C544="SINAPI",VLOOKUP($D544,'Comp. Sinapi'!$B:$F,5,0),VLOOKUP($D544,'Comp. Própria'!$B:$I,8,0))</f>
        <v>47.4</v>
      </c>
      <c r="N544" s="51"/>
      <c r="O544" s="51"/>
      <c r="P544" s="51"/>
      <c r="Q544" s="51"/>
      <c r="R544" s="51"/>
      <c r="S544" s="51"/>
      <c r="T544" s="51"/>
      <c r="U544" s="51"/>
      <c r="V544" s="51"/>
      <c r="W544" s="51"/>
      <c r="X544" s="51"/>
      <c r="Y544" s="51"/>
      <c r="Z544" s="51"/>
    </row>
    <row r="545" ht="15.75" customHeight="1" outlineLevel="2">
      <c r="A545" s="51"/>
      <c r="B545" s="112" t="s">
        <v>645</v>
      </c>
      <c r="C545" s="113" t="s">
        <v>56</v>
      </c>
      <c r="D545" s="113">
        <v>89708.0</v>
      </c>
      <c r="E545" s="114" t="str">
        <f>IF($C545="SINAPI",VLOOKUP($D545,'Comp. Sinapi'!$B:$F,2,0),VLOOKUP($D545,'Comp. Própria'!$B:$I,2,0))</f>
        <v>CAIXA SIFONADA, PVC, DN 150 X 185 X 75 MM, JUNTA ELÁSTICA, FORNECIDA E INSTALADA EM RAMAL DE DESCARGA OU EM RAMAL DE ESGOTO SANITÁRIO. AF_08/2022</v>
      </c>
      <c r="F545" s="113" t="str">
        <f>IF($C545="SINAPI",VLOOKUP($D545,'Comp. Sinapi'!$B:$F,3,0),VLOOKUP($D545,'Comp. Própria'!$B:$I,7,0))</f>
        <v>UN</v>
      </c>
      <c r="G545" s="115">
        <v>5.0</v>
      </c>
      <c r="H545" s="116">
        <f t="shared" si="137"/>
        <v>102.05</v>
      </c>
      <c r="I545" s="117">
        <f t="shared" si="138"/>
        <v>510.25</v>
      </c>
      <c r="J545" s="116">
        <f t="shared" si="139"/>
        <v>127.531885</v>
      </c>
      <c r="K545" s="118">
        <f t="shared" si="140"/>
        <v>637.65</v>
      </c>
      <c r="L545" s="51"/>
      <c r="M545" s="101">
        <f>IF($C545="SINAPI",VLOOKUP($D545,'Comp. Sinapi'!$B:$F,5,0),VLOOKUP($D545,'Comp. Própria'!$B:$I,8,0))</f>
        <v>102.05</v>
      </c>
      <c r="N545" s="51"/>
      <c r="O545" s="51"/>
      <c r="P545" s="51"/>
      <c r="Q545" s="51"/>
      <c r="R545" s="51"/>
      <c r="S545" s="51"/>
      <c r="T545" s="51"/>
      <c r="U545" s="51"/>
      <c r="V545" s="51"/>
      <c r="W545" s="51"/>
      <c r="X545" s="51"/>
      <c r="Y545" s="51"/>
      <c r="Z545" s="51"/>
    </row>
    <row r="546" ht="15.75" customHeight="1" outlineLevel="2">
      <c r="A546" s="51"/>
      <c r="B546" s="112" t="s">
        <v>646</v>
      </c>
      <c r="C546" s="113" t="s">
        <v>56</v>
      </c>
      <c r="D546" s="113">
        <v>89746.0</v>
      </c>
      <c r="E546" s="114" t="str">
        <f>IF($C546="SINAPI",VLOOKUP($D546,'Comp. Sinapi'!$B:$F,2,0),VLOOKUP($D546,'Comp. Própria'!$B:$I,2,0))</f>
        <v>JOELHO 45 GRAUS, PVC, SERIE NORMAL, ESGOTO PREDIAL, DN 100 MM, JUNTA ELÁSTICA, FORNECIDO E INSTALADO EM RAMAL DE DESCARGA OU RAMAL DE ESGOTO SANITÁRIO. AF_08/2022</v>
      </c>
      <c r="F546" s="113" t="str">
        <f>IF($C546="SINAPI",VLOOKUP($D546,'Comp. Sinapi'!$B:$F,3,0),VLOOKUP($D546,'Comp. Própria'!$B:$I,7,0))</f>
        <v>UN</v>
      </c>
      <c r="G546" s="115">
        <v>2.0</v>
      </c>
      <c r="H546" s="116">
        <f t="shared" si="137"/>
        <v>26.87</v>
      </c>
      <c r="I546" s="117">
        <f t="shared" si="138"/>
        <v>53.74</v>
      </c>
      <c r="J546" s="116">
        <f t="shared" si="139"/>
        <v>33.579439</v>
      </c>
      <c r="K546" s="118">
        <f t="shared" si="140"/>
        <v>67.15</v>
      </c>
      <c r="L546" s="51"/>
      <c r="M546" s="101">
        <f>IF($C546="SINAPI",VLOOKUP($D546,'Comp. Sinapi'!$B:$F,5,0),VLOOKUP($D546,'Comp. Própria'!$B:$I,8,0))</f>
        <v>26.87</v>
      </c>
      <c r="N546" s="51"/>
      <c r="O546" s="51"/>
      <c r="P546" s="51"/>
      <c r="Q546" s="51"/>
      <c r="R546" s="51"/>
      <c r="S546" s="51"/>
      <c r="T546" s="51"/>
      <c r="U546" s="51"/>
      <c r="V546" s="51"/>
      <c r="W546" s="51"/>
      <c r="X546" s="51"/>
      <c r="Y546" s="51"/>
      <c r="Z546" s="51"/>
    </row>
    <row r="547" ht="15.75" customHeight="1" outlineLevel="2">
      <c r="A547" s="51"/>
      <c r="B547" s="112" t="s">
        <v>647</v>
      </c>
      <c r="C547" s="113" t="s">
        <v>56</v>
      </c>
      <c r="D547" s="113">
        <v>89726.0</v>
      </c>
      <c r="E547" s="114" t="str">
        <f>IF($C547="SINAPI",VLOOKUP($D547,'Comp. Sinapi'!$B:$F,2,0),VLOOKUP($D547,'Comp. Própria'!$B:$I,2,0))</f>
        <v>JOELHO 45 GRAUS, PVC, SERIE NORMAL, ESGOTO PREDIAL, DN 40 MM, JUNTA SOLDÁVEL, FORNECIDO E INSTALADO EM RAMAL DE DESCARGA OU RAMAL DE ESGOTO SANITÁRIO. AF_08/2022</v>
      </c>
      <c r="F547" s="113" t="str">
        <f>IF($C547="SINAPI",VLOOKUP($D547,'Comp. Sinapi'!$B:$F,3,0),VLOOKUP($D547,'Comp. Própria'!$B:$I,7,0))</f>
        <v>UN</v>
      </c>
      <c r="G547" s="115">
        <v>10.0</v>
      </c>
      <c r="H547" s="116">
        <f t="shared" si="137"/>
        <v>9.89</v>
      </c>
      <c r="I547" s="117">
        <f t="shared" si="138"/>
        <v>98.9</v>
      </c>
      <c r="J547" s="116">
        <f t="shared" si="139"/>
        <v>12.359533</v>
      </c>
      <c r="K547" s="118">
        <f t="shared" si="140"/>
        <v>123.59</v>
      </c>
      <c r="L547" s="51"/>
      <c r="M547" s="101">
        <f>IF($C547="SINAPI",VLOOKUP($D547,'Comp. Sinapi'!$B:$F,5,0),VLOOKUP($D547,'Comp. Própria'!$B:$I,8,0))</f>
        <v>9.89</v>
      </c>
      <c r="N547" s="51"/>
      <c r="O547" s="51"/>
      <c r="P547" s="51"/>
      <c r="Q547" s="51"/>
      <c r="R547" s="51"/>
      <c r="S547" s="51"/>
      <c r="T547" s="51"/>
      <c r="U547" s="51"/>
      <c r="V547" s="51"/>
      <c r="W547" s="51"/>
      <c r="X547" s="51"/>
      <c r="Y547" s="51"/>
      <c r="Z547" s="51"/>
    </row>
    <row r="548" ht="15.75" customHeight="1" outlineLevel="2">
      <c r="A548" s="51"/>
      <c r="B548" s="112" t="s">
        <v>648</v>
      </c>
      <c r="C548" s="113" t="s">
        <v>56</v>
      </c>
      <c r="D548" s="113">
        <v>89732.0</v>
      </c>
      <c r="E548" s="114" t="str">
        <f>IF($C548="SINAPI",VLOOKUP($D548,'Comp. Sinapi'!$B:$F,2,0),VLOOKUP($D548,'Comp. Própria'!$B:$I,2,0))</f>
        <v>JOELHO 45 GRAUS, PVC, SERIE NORMAL, ESGOTO PREDIAL, DN 50 MM, JUNTA ELÁSTICA, FORNECIDO E INSTALADO EM RAMAL DE DESCARGA OU RAMAL DE ESGOTO SANITÁRIO. AF_08/2022</v>
      </c>
      <c r="F548" s="113" t="str">
        <f>IF($C548="SINAPI",VLOOKUP($D548,'Comp. Sinapi'!$B:$F,3,0),VLOOKUP($D548,'Comp. Própria'!$B:$I,7,0))</f>
        <v>UN</v>
      </c>
      <c r="G548" s="115">
        <v>2.0</v>
      </c>
      <c r="H548" s="116">
        <f t="shared" si="137"/>
        <v>14.84</v>
      </c>
      <c r="I548" s="117">
        <f t="shared" si="138"/>
        <v>29.68</v>
      </c>
      <c r="J548" s="116">
        <f t="shared" si="139"/>
        <v>18.545548</v>
      </c>
      <c r="K548" s="118">
        <f t="shared" si="140"/>
        <v>37.09</v>
      </c>
      <c r="L548" s="51"/>
      <c r="M548" s="101">
        <f>IF($C548="SINAPI",VLOOKUP($D548,'Comp. Sinapi'!$B:$F,5,0),VLOOKUP($D548,'Comp. Própria'!$B:$I,8,0))</f>
        <v>14.84</v>
      </c>
      <c r="N548" s="51"/>
      <c r="O548" s="51"/>
      <c r="P548" s="51"/>
      <c r="Q548" s="51"/>
      <c r="R548" s="51"/>
      <c r="S548" s="51"/>
      <c r="T548" s="51"/>
      <c r="U548" s="51"/>
      <c r="V548" s="51"/>
      <c r="W548" s="51"/>
      <c r="X548" s="51"/>
      <c r="Y548" s="51"/>
      <c r="Z548" s="51"/>
    </row>
    <row r="549" ht="15.75" customHeight="1" outlineLevel="2">
      <c r="A549" s="51"/>
      <c r="B549" s="112" t="s">
        <v>649</v>
      </c>
      <c r="C549" s="113" t="s">
        <v>56</v>
      </c>
      <c r="D549" s="113">
        <v>89739.0</v>
      </c>
      <c r="E549" s="114" t="str">
        <f>IF($C549="SINAPI",VLOOKUP($D549,'Comp. Sinapi'!$B:$F,2,0),VLOOKUP($D549,'Comp. Própria'!$B:$I,2,0))</f>
        <v>JOELHO 45 GRAUS, PVC, SERIE NORMAL, ESGOTO PREDIAL, DN 75 MM, JUNTA ELÁSTICA, FORNECIDO E INSTALADO EM RAMAL DE DESCARGA OU RAMAL DE ESGOTO SANITÁRIO. AF_08/2022</v>
      </c>
      <c r="F549" s="113" t="str">
        <f>IF($C549="SINAPI",VLOOKUP($D549,'Comp. Sinapi'!$B:$F,3,0),VLOOKUP($D549,'Comp. Própria'!$B:$I,7,0))</f>
        <v>UN</v>
      </c>
      <c r="G549" s="115">
        <v>4.0</v>
      </c>
      <c r="H549" s="116">
        <f t="shared" si="137"/>
        <v>22.29</v>
      </c>
      <c r="I549" s="117">
        <f t="shared" si="138"/>
        <v>89.16</v>
      </c>
      <c r="J549" s="116">
        <f t="shared" si="139"/>
        <v>27.855813</v>
      </c>
      <c r="K549" s="118">
        <f t="shared" si="140"/>
        <v>111.42</v>
      </c>
      <c r="L549" s="51"/>
      <c r="M549" s="101">
        <f>IF($C549="SINAPI",VLOOKUP($D549,'Comp. Sinapi'!$B:$F,5,0),VLOOKUP($D549,'Comp. Própria'!$B:$I,8,0))</f>
        <v>22.29</v>
      </c>
      <c r="N549" s="51"/>
      <c r="O549" s="51"/>
      <c r="P549" s="51"/>
      <c r="Q549" s="51"/>
      <c r="R549" s="51"/>
      <c r="S549" s="51"/>
      <c r="T549" s="51"/>
      <c r="U549" s="51"/>
      <c r="V549" s="51"/>
      <c r="W549" s="51"/>
      <c r="X549" s="51"/>
      <c r="Y549" s="51"/>
      <c r="Z549" s="51"/>
    </row>
    <row r="550" ht="15.75" customHeight="1" outlineLevel="2">
      <c r="A550" s="51"/>
      <c r="B550" s="112" t="s">
        <v>650</v>
      </c>
      <c r="C550" s="113" t="s">
        <v>56</v>
      </c>
      <c r="D550" s="113">
        <v>89744.0</v>
      </c>
      <c r="E550" s="114" t="str">
        <f>IF($C550="SINAPI",VLOOKUP($D550,'Comp. Sinapi'!$B:$F,2,0),VLOOKUP($D550,'Comp. Própria'!$B:$I,2,0))</f>
        <v>JOELHO 90 GRAUS, PVC, SERIE NORMAL, ESGOTO PREDIAL, DN 100 MM, JUNTA ELÁSTICA, FORNECIDO E INSTALADO EM RAMAL DE DESCARGA OU RAMAL DE ESGOTO SANITÁRIO. AF_08/2022</v>
      </c>
      <c r="F550" s="113" t="str">
        <f>IF($C550="SINAPI",VLOOKUP($D550,'Comp. Sinapi'!$B:$F,3,0),VLOOKUP($D550,'Comp. Própria'!$B:$I,7,0))</f>
        <v>UN</v>
      </c>
      <c r="G550" s="115">
        <v>5.0</v>
      </c>
      <c r="H550" s="116">
        <f t="shared" si="137"/>
        <v>26.1</v>
      </c>
      <c r="I550" s="117">
        <f t="shared" si="138"/>
        <v>130.5</v>
      </c>
      <c r="J550" s="116">
        <f t="shared" si="139"/>
        <v>32.61717</v>
      </c>
      <c r="K550" s="118">
        <f t="shared" si="140"/>
        <v>163.08</v>
      </c>
      <c r="L550" s="51"/>
      <c r="M550" s="101">
        <f>IF($C550="SINAPI",VLOOKUP($D550,'Comp. Sinapi'!$B:$F,5,0),VLOOKUP($D550,'Comp. Própria'!$B:$I,8,0))</f>
        <v>26.1</v>
      </c>
      <c r="N550" s="51"/>
      <c r="O550" s="51"/>
      <c r="P550" s="51"/>
      <c r="Q550" s="51"/>
      <c r="R550" s="51"/>
      <c r="S550" s="51"/>
      <c r="T550" s="51"/>
      <c r="U550" s="51"/>
      <c r="V550" s="51"/>
      <c r="W550" s="51"/>
      <c r="X550" s="51"/>
      <c r="Y550" s="51"/>
      <c r="Z550" s="51"/>
    </row>
    <row r="551" ht="15.75" customHeight="1" outlineLevel="2">
      <c r="A551" s="51"/>
      <c r="B551" s="112" t="s">
        <v>651</v>
      </c>
      <c r="C551" s="113" t="s">
        <v>56</v>
      </c>
      <c r="D551" s="113">
        <v>89731.0</v>
      </c>
      <c r="E551" s="114" t="str">
        <f>IF($C551="SINAPI",VLOOKUP($D551,'Comp. Sinapi'!$B:$F,2,0),VLOOKUP($D551,'Comp. Própria'!$B:$I,2,0))</f>
        <v>JOELHO 90 GRAUS, PVC, SERIE NORMAL, ESGOTO PREDIAL, DN 50 MM, JUNTA ELÁSTICA, FORNECIDO E INSTALADO EM RAMAL DE DESCARGA OU RAMAL DE ESGOTO SANITÁRIO. AF_08/2022</v>
      </c>
      <c r="F551" s="113" t="str">
        <f>IF($C551="SINAPI",VLOOKUP($D551,'Comp. Sinapi'!$B:$F,3,0),VLOOKUP($D551,'Comp. Própria'!$B:$I,7,0))</f>
        <v>UN</v>
      </c>
      <c r="G551" s="115">
        <v>0.0</v>
      </c>
      <c r="H551" s="116">
        <f t="shared" si="137"/>
        <v>14.17</v>
      </c>
      <c r="I551" s="117">
        <f t="shared" si="138"/>
        <v>0</v>
      </c>
      <c r="J551" s="116">
        <f t="shared" si="139"/>
        <v>17.708249</v>
      </c>
      <c r="K551" s="118">
        <f t="shared" si="140"/>
        <v>0</v>
      </c>
      <c r="L551" s="51"/>
      <c r="M551" s="101">
        <f>IF($C551="SINAPI",VLOOKUP($D551,'Comp. Sinapi'!$B:$F,5,0),VLOOKUP($D551,'Comp. Própria'!$B:$I,8,0))</f>
        <v>14.17</v>
      </c>
      <c r="N551" s="51"/>
      <c r="O551" s="51"/>
      <c r="P551" s="51"/>
      <c r="Q551" s="51"/>
      <c r="R551" s="51"/>
      <c r="S551" s="51"/>
      <c r="T551" s="51"/>
      <c r="U551" s="51"/>
      <c r="V551" s="51"/>
      <c r="W551" s="51"/>
      <c r="X551" s="51"/>
      <c r="Y551" s="51"/>
      <c r="Z551" s="51"/>
    </row>
    <row r="552" ht="15.75" customHeight="1" outlineLevel="2">
      <c r="A552" s="51"/>
      <c r="B552" s="112" t="s">
        <v>652</v>
      </c>
      <c r="C552" s="113" t="s">
        <v>56</v>
      </c>
      <c r="D552" s="113">
        <v>89737.0</v>
      </c>
      <c r="E552" s="114" t="str">
        <f>IF($C552="SINAPI",VLOOKUP($D552,'Comp. Sinapi'!$B:$F,2,0),VLOOKUP($D552,'Comp. Própria'!$B:$I,2,0))</f>
        <v>JOELHO 90 GRAUS, PVC, SERIE NORMAL, ESGOTO PREDIAL, DN 75 MM, JUNTA ELÁSTICA, FORNECIDO E INSTALADO EM RAMAL DE DESCARGA OU RAMAL DE ESGOTO SANITÁRIO. AF_08/2022</v>
      </c>
      <c r="F552" s="113" t="str">
        <f>IF($C552="SINAPI",VLOOKUP($D552,'Comp. Sinapi'!$B:$F,3,0),VLOOKUP($D552,'Comp. Própria'!$B:$I,7,0))</f>
        <v>UN</v>
      </c>
      <c r="G552" s="115">
        <v>4.0</v>
      </c>
      <c r="H552" s="116">
        <f t="shared" si="137"/>
        <v>21.4</v>
      </c>
      <c r="I552" s="117">
        <f t="shared" si="138"/>
        <v>85.6</v>
      </c>
      <c r="J552" s="116">
        <f t="shared" si="139"/>
        <v>26.74358</v>
      </c>
      <c r="K552" s="118">
        <f t="shared" si="140"/>
        <v>106.97</v>
      </c>
      <c r="L552" s="51"/>
      <c r="M552" s="101">
        <f>IF($C552="SINAPI",VLOOKUP($D552,'Comp. Sinapi'!$B:$F,5,0),VLOOKUP($D552,'Comp. Própria'!$B:$I,8,0))</f>
        <v>21.4</v>
      </c>
      <c r="N552" s="51"/>
      <c r="O552" s="51"/>
      <c r="P552" s="51"/>
      <c r="Q552" s="51"/>
      <c r="R552" s="51"/>
      <c r="S552" s="51"/>
      <c r="T552" s="51"/>
      <c r="U552" s="51"/>
      <c r="V552" s="51"/>
      <c r="W552" s="51"/>
      <c r="X552" s="51"/>
      <c r="Y552" s="51"/>
      <c r="Z552" s="51"/>
    </row>
    <row r="553" ht="15.75" customHeight="1" outlineLevel="2">
      <c r="A553" s="51"/>
      <c r="B553" s="112" t="s">
        <v>653</v>
      </c>
      <c r="C553" s="113" t="s">
        <v>56</v>
      </c>
      <c r="D553" s="113">
        <v>89724.0</v>
      </c>
      <c r="E553" s="114" t="str">
        <f>IF($C553="SINAPI",VLOOKUP($D553,'Comp. Sinapi'!$B:$F,2,0),VLOOKUP($D553,'Comp. Própria'!$B:$I,2,0))</f>
        <v>JOELHO 90 GRAUS, PVC, SERIE NORMAL, ESGOTO PREDIAL, DN 40 MM, JUNTA SOLDÁVEL, FORNECIDO E INSTALADO EM RAMAL DE DESCARGA OU RAMAL DE ESGOTO SANITÁRIO. AF_08/2022</v>
      </c>
      <c r="F553" s="113" t="str">
        <f>IF($C553="SINAPI",VLOOKUP($D553,'Comp. Sinapi'!$B:$F,3,0),VLOOKUP($D553,'Comp. Própria'!$B:$I,7,0))</f>
        <v>UN</v>
      </c>
      <c r="G553" s="115">
        <v>23.0</v>
      </c>
      <c r="H553" s="116">
        <f t="shared" si="137"/>
        <v>9.68</v>
      </c>
      <c r="I553" s="117">
        <f t="shared" si="138"/>
        <v>222.64</v>
      </c>
      <c r="J553" s="116">
        <f t="shared" si="139"/>
        <v>12.097096</v>
      </c>
      <c r="K553" s="118">
        <f t="shared" si="140"/>
        <v>278.23</v>
      </c>
      <c r="L553" s="51"/>
      <c r="M553" s="101">
        <f>IF($C553="SINAPI",VLOOKUP($D553,'Comp. Sinapi'!$B:$F,5,0),VLOOKUP($D553,'Comp. Própria'!$B:$I,8,0))</f>
        <v>9.68</v>
      </c>
      <c r="N553" s="51"/>
      <c r="O553" s="51"/>
      <c r="P553" s="51"/>
      <c r="Q553" s="51"/>
      <c r="R553" s="51"/>
      <c r="S553" s="51"/>
      <c r="T553" s="51"/>
      <c r="U553" s="51"/>
      <c r="V553" s="51"/>
      <c r="W553" s="51"/>
      <c r="X553" s="51"/>
      <c r="Y553" s="51"/>
      <c r="Z553" s="51"/>
    </row>
    <row r="554" ht="15.75" customHeight="1" outlineLevel="2">
      <c r="A554" s="51"/>
      <c r="B554" s="112" t="s">
        <v>654</v>
      </c>
      <c r="C554" s="113" t="s">
        <v>355</v>
      </c>
      <c r="D554" s="113" t="s">
        <v>541</v>
      </c>
      <c r="E554" s="114" t="str">
        <f>IF($C554="SINAPI",VLOOKUP($D554,'Comp. Sinapi'!$B:$F,2,0),VLOOKUP($D554,'Comp. Própria'!$B:$I,2,0))</f>
        <v>JUNÇÃO SIMPLES, PVC, SERIE NORMAL, ESGOTO PREDIAL, DN 100 X 75 MM, JUNTA ELÁSTICA, FORNECIDO E INSTALADO EM RAMAL DE DESCARGA OU RAMAL DE ESGOTO SANITÁRIO.</v>
      </c>
      <c r="F554" s="119" t="str">
        <f>IF($C554="SINAPI",VLOOKUP($D554,'Comp. Sinapi'!$B:$F,3,0),VLOOKUP($D554,'Comp. Própria'!$B:$I,7,0))</f>
        <v>UN</v>
      </c>
      <c r="G554" s="115">
        <v>4.0</v>
      </c>
      <c r="H554" s="116">
        <f t="shared" si="137"/>
        <v>21.66244</v>
      </c>
      <c r="I554" s="117">
        <f t="shared" si="138"/>
        <v>86.64</v>
      </c>
      <c r="J554" s="116">
        <f t="shared" si="139"/>
        <v>27.07155127</v>
      </c>
      <c r="K554" s="118">
        <f t="shared" si="140"/>
        <v>108.28</v>
      </c>
      <c r="L554" s="51"/>
      <c r="M554" s="101">
        <f>IF($C554="SINAPI",VLOOKUP($D554,'Comp. Sinapi'!$B:$F,5,0),VLOOKUP($D554,'Comp. Própria'!$B:$I,8,0))</f>
        <v>21.66244</v>
      </c>
      <c r="N554" s="51"/>
      <c r="O554" s="51"/>
      <c r="P554" s="51"/>
      <c r="Q554" s="51"/>
      <c r="R554" s="51"/>
      <c r="S554" s="51"/>
      <c r="T554" s="51"/>
      <c r="U554" s="51"/>
      <c r="V554" s="51"/>
      <c r="W554" s="51"/>
      <c r="X554" s="51"/>
      <c r="Y554" s="51"/>
      <c r="Z554" s="51"/>
    </row>
    <row r="555" ht="15.75" customHeight="1" outlineLevel="2">
      <c r="A555" s="51"/>
      <c r="B555" s="112" t="s">
        <v>655</v>
      </c>
      <c r="C555" s="113" t="s">
        <v>56</v>
      </c>
      <c r="D555" s="113">
        <v>89797.0</v>
      </c>
      <c r="E555" s="114" t="str">
        <f>IF($C555="SINAPI",VLOOKUP($D555,'Comp. Sinapi'!$B:$F,2,0),VLOOKUP($D555,'Comp. Própria'!$B:$I,2,0))</f>
        <v>JUNÇÃO SIMPLES, PVC, SERIE NORMAL, ESGOTO PREDIAL, DN 100 X 100 MM, JUNTA ELÁSTICA, FORNECIDO E INSTALADO EM RAMAL DE DESCARGA OU RAMAL DE ESGOTO SANITÁRIO. AF_08/2022</v>
      </c>
      <c r="F555" s="113" t="str">
        <f>IF($C555="SINAPI",VLOOKUP($D555,'Comp. Sinapi'!$B:$F,3,0),VLOOKUP($D555,'Comp. Própria'!$B:$I,7,0))</f>
        <v>UN</v>
      </c>
      <c r="G555" s="115">
        <v>2.0</v>
      </c>
      <c r="H555" s="116">
        <f t="shared" si="137"/>
        <v>48.35</v>
      </c>
      <c r="I555" s="117">
        <f t="shared" si="138"/>
        <v>96.7</v>
      </c>
      <c r="J555" s="116">
        <f t="shared" si="139"/>
        <v>60.422995</v>
      </c>
      <c r="K555" s="118">
        <f t="shared" si="140"/>
        <v>120.84</v>
      </c>
      <c r="L555" s="51"/>
      <c r="M555" s="101">
        <f>IF($C555="SINAPI",VLOOKUP($D555,'Comp. Sinapi'!$B:$F,5,0),VLOOKUP($D555,'Comp. Própria'!$B:$I,8,0))</f>
        <v>48.35</v>
      </c>
      <c r="N555" s="51"/>
      <c r="O555" s="51"/>
      <c r="P555" s="51"/>
      <c r="Q555" s="51"/>
      <c r="R555" s="51"/>
      <c r="S555" s="51"/>
      <c r="T555" s="51"/>
      <c r="U555" s="51"/>
      <c r="V555" s="51"/>
      <c r="W555" s="51"/>
      <c r="X555" s="51"/>
      <c r="Y555" s="51"/>
      <c r="Z555" s="51"/>
    </row>
    <row r="556" ht="15.75" customHeight="1" outlineLevel="2">
      <c r="A556" s="51"/>
      <c r="B556" s="112" t="s">
        <v>656</v>
      </c>
      <c r="C556" s="113" t="s">
        <v>56</v>
      </c>
      <c r="D556" s="113">
        <v>89785.0</v>
      </c>
      <c r="E556" s="114" t="str">
        <f>IF($C556="SINAPI",VLOOKUP($D556,'Comp. Sinapi'!$B:$F,2,0),VLOOKUP($D556,'Comp. Própria'!$B:$I,2,0))</f>
        <v>JUNÇÃO SIMPLES, PVC, SERIE NORMAL, ESGOTO PREDIAL, DN 50 X 50 MM, JUNTA ELÁSTICA, FORNECIDO E INSTALADO EM RAMAL DE DESCARGA OU RAMAL DE ESGOTO SANITÁRIO. AF_08/2022</v>
      </c>
      <c r="F556" s="113" t="str">
        <f>IF($C556="SINAPI",VLOOKUP($D556,'Comp. Sinapi'!$B:$F,3,0),VLOOKUP($D556,'Comp. Própria'!$B:$I,7,0))</f>
        <v>UN</v>
      </c>
      <c r="G556" s="115">
        <v>3.0</v>
      </c>
      <c r="H556" s="116">
        <f t="shared" si="137"/>
        <v>25.04</v>
      </c>
      <c r="I556" s="117">
        <f t="shared" si="138"/>
        <v>75.12</v>
      </c>
      <c r="J556" s="116">
        <f t="shared" si="139"/>
        <v>31.292488</v>
      </c>
      <c r="K556" s="118">
        <f t="shared" si="140"/>
        <v>93.87</v>
      </c>
      <c r="L556" s="51"/>
      <c r="M556" s="101">
        <f>IF($C556="SINAPI",VLOOKUP($D556,'Comp. Sinapi'!$B:$F,5,0),VLOOKUP($D556,'Comp. Própria'!$B:$I,8,0))</f>
        <v>25.04</v>
      </c>
      <c r="N556" s="51"/>
      <c r="O556" s="51"/>
      <c r="P556" s="51"/>
      <c r="Q556" s="51"/>
      <c r="R556" s="51"/>
      <c r="S556" s="51"/>
      <c r="T556" s="51"/>
      <c r="U556" s="51"/>
      <c r="V556" s="51"/>
      <c r="W556" s="51"/>
      <c r="X556" s="51"/>
      <c r="Y556" s="51"/>
      <c r="Z556" s="51"/>
    </row>
    <row r="557" ht="15.75" customHeight="1" outlineLevel="2">
      <c r="A557" s="51"/>
      <c r="B557" s="112" t="s">
        <v>657</v>
      </c>
      <c r="C557" s="113" t="s">
        <v>56</v>
      </c>
      <c r="D557" s="113">
        <v>89783.0</v>
      </c>
      <c r="E557" s="114" t="str">
        <f>IF($C557="SINAPI",VLOOKUP($D557,'Comp. Sinapi'!$B:$F,2,0),VLOOKUP($D557,'Comp. Própria'!$B:$I,2,0))</f>
        <v>JUNÇÃO SIMPLES, PVC, SERIE NORMAL, ESGOTO PREDIAL, DN 40 MM, JUNTA SOLDÁVEL, FORNECIDO E INSTALADO EM RAMAL DE DESCARGA OU RAMAL DE ESGOTO SANITÁRIO. AF_08/2022</v>
      </c>
      <c r="F557" s="113" t="str">
        <f>IF($C557="SINAPI",VLOOKUP($D557,'Comp. Sinapi'!$B:$F,3,0),VLOOKUP($D557,'Comp. Própria'!$B:$I,7,0))</f>
        <v>UN</v>
      </c>
      <c r="G557" s="115">
        <v>1.0</v>
      </c>
      <c r="H557" s="116">
        <f t="shared" si="137"/>
        <v>14.12</v>
      </c>
      <c r="I557" s="117">
        <f t="shared" si="138"/>
        <v>14.12</v>
      </c>
      <c r="J557" s="116">
        <f t="shared" si="139"/>
        <v>17.645764</v>
      </c>
      <c r="K557" s="118">
        <f t="shared" si="140"/>
        <v>17.64</v>
      </c>
      <c r="L557" s="51"/>
      <c r="M557" s="101">
        <f>IF($C557="SINAPI",VLOOKUP($D557,'Comp. Sinapi'!$B:$F,5,0),VLOOKUP($D557,'Comp. Própria'!$B:$I,8,0))</f>
        <v>14.12</v>
      </c>
      <c r="N557" s="51"/>
      <c r="O557" s="51"/>
      <c r="P557" s="51"/>
      <c r="Q557" s="51"/>
      <c r="R557" s="51"/>
      <c r="S557" s="51"/>
      <c r="T557" s="51"/>
      <c r="U557" s="51"/>
      <c r="V557" s="51"/>
      <c r="W557" s="51"/>
      <c r="X557" s="51"/>
      <c r="Y557" s="51"/>
      <c r="Z557" s="51"/>
    </row>
    <row r="558" ht="15.75" customHeight="1" outlineLevel="2">
      <c r="A558" s="51"/>
      <c r="B558" s="112" t="s">
        <v>658</v>
      </c>
      <c r="C558" s="113" t="s">
        <v>56</v>
      </c>
      <c r="D558" s="113">
        <v>89795.0</v>
      </c>
      <c r="E558" s="114" t="str">
        <f>IF($C558="SINAPI",VLOOKUP($D558,'Comp. Sinapi'!$B:$F,2,0),VLOOKUP($D558,'Comp. Própria'!$B:$I,2,0))</f>
        <v>JUNÇÃO SIMPLES, PVC, SERIE NORMAL, ESGOTO PREDIAL, DN 75 X 75 MM, JUNTA ELÁSTICA, FORNECIDO E INSTALADO EM RAMAL DE DESCARGA OU RAMAL DE ESGOTO SANITÁRIO. AF_08/2022</v>
      </c>
      <c r="F558" s="113" t="str">
        <f>IF($C558="SINAPI",VLOOKUP($D558,'Comp. Sinapi'!$B:$F,3,0),VLOOKUP($D558,'Comp. Própria'!$B:$I,7,0))</f>
        <v>UN</v>
      </c>
      <c r="G558" s="115">
        <v>1.0</v>
      </c>
      <c r="H558" s="116">
        <f t="shared" si="137"/>
        <v>38.42</v>
      </c>
      <c r="I558" s="117">
        <f t="shared" si="138"/>
        <v>38.42</v>
      </c>
      <c r="J558" s="116">
        <f t="shared" si="139"/>
        <v>48.013474</v>
      </c>
      <c r="K558" s="118">
        <f t="shared" si="140"/>
        <v>48.01</v>
      </c>
      <c r="L558" s="51"/>
      <c r="M558" s="101">
        <f>IF($C558="SINAPI",VLOOKUP($D558,'Comp. Sinapi'!$B:$F,5,0),VLOOKUP($D558,'Comp. Própria'!$B:$I,8,0))</f>
        <v>38.42</v>
      </c>
      <c r="N558" s="51"/>
      <c r="O558" s="51"/>
      <c r="P558" s="51"/>
      <c r="Q558" s="51"/>
      <c r="R558" s="51"/>
      <c r="S558" s="51"/>
      <c r="T558" s="51"/>
      <c r="U558" s="51"/>
      <c r="V558" s="51"/>
      <c r="W558" s="51"/>
      <c r="X558" s="51"/>
      <c r="Y558" s="51"/>
      <c r="Z558" s="51"/>
    </row>
    <row r="559" ht="15.75" customHeight="1" outlineLevel="2">
      <c r="A559" s="51"/>
      <c r="B559" s="112" t="s">
        <v>659</v>
      </c>
      <c r="C559" s="113" t="s">
        <v>355</v>
      </c>
      <c r="D559" s="113" t="s">
        <v>547</v>
      </c>
      <c r="E559" s="114" t="str">
        <f>IF($C559="SINAPI",VLOOKUP($D559,'Comp. Sinapi'!$B:$F,2,0),VLOOKUP($D559,'Comp. Própria'!$B:$I,2,0))</f>
        <v>REDUÇÃO EXCÊNTRICA, PVC,  DN 100 X 50 MM, JUNTA ELÁSTICA - FORNECIMENTO E INSTALAÇÃO.</v>
      </c>
      <c r="F559" s="119" t="str">
        <f>IF($C559="SINAPI",VLOOKUP($D559,'Comp. Sinapi'!$B:$F,3,0),VLOOKUP($D559,'Comp. Própria'!$B:$I,7,0))</f>
        <v>UN</v>
      </c>
      <c r="G559" s="115">
        <v>0.0</v>
      </c>
      <c r="H559" s="116">
        <f t="shared" si="137"/>
        <v>8.89322</v>
      </c>
      <c r="I559" s="117">
        <f t="shared" si="138"/>
        <v>0</v>
      </c>
      <c r="J559" s="116">
        <f t="shared" si="139"/>
        <v>11.11385703</v>
      </c>
      <c r="K559" s="118">
        <f t="shared" si="140"/>
        <v>0</v>
      </c>
      <c r="L559" s="51"/>
      <c r="M559" s="101">
        <f>IF($C559="SINAPI",VLOOKUP($D559,'Comp. Sinapi'!$B:$F,5,0),VLOOKUP($D559,'Comp. Própria'!$B:$I,8,0))</f>
        <v>8.89322</v>
      </c>
      <c r="N559" s="51"/>
      <c r="O559" s="51"/>
      <c r="P559" s="51"/>
      <c r="Q559" s="51"/>
      <c r="R559" s="51"/>
      <c r="S559" s="51"/>
      <c r="T559" s="51"/>
      <c r="U559" s="51"/>
      <c r="V559" s="51"/>
      <c r="W559" s="51"/>
      <c r="X559" s="51"/>
      <c r="Y559" s="51"/>
      <c r="Z559" s="51"/>
    </row>
    <row r="560" ht="15.75" customHeight="1" outlineLevel="2">
      <c r="A560" s="51"/>
      <c r="B560" s="112" t="s">
        <v>660</v>
      </c>
      <c r="C560" s="113" t="s">
        <v>56</v>
      </c>
      <c r="D560" s="113">
        <v>89546.0</v>
      </c>
      <c r="E560" s="114" t="str">
        <f>IF($C560="SINAPI",VLOOKUP($D560,'Comp. Sinapi'!$B:$F,2,0),VLOOKUP($D560,'Comp. Própria'!$B:$I,2,0))</f>
        <v>BUCHA DE REDUÇÃO LONGA, PVC, SERIE R, ÁGUA PLUVIAL, DN 50 X 40 MM, JUNTA ELÁSTICA, FORNECIDO E INSTALADO EM RAMAL DE ENCAMINHAMENTO. AF_06/2022</v>
      </c>
      <c r="F560" s="113" t="str">
        <f>IF($C560="SINAPI",VLOOKUP($D560,'Comp. Sinapi'!$B:$F,3,0),VLOOKUP($D560,'Comp. Própria'!$B:$I,7,0))</f>
        <v>UN</v>
      </c>
      <c r="G560" s="115">
        <v>2.0</v>
      </c>
      <c r="H560" s="116">
        <f t="shared" si="137"/>
        <v>10.52</v>
      </c>
      <c r="I560" s="117">
        <f t="shared" si="138"/>
        <v>21.04</v>
      </c>
      <c r="J560" s="116">
        <f t="shared" si="139"/>
        <v>13.146844</v>
      </c>
      <c r="K560" s="118">
        <f t="shared" si="140"/>
        <v>26.29</v>
      </c>
      <c r="L560" s="51"/>
      <c r="M560" s="101">
        <f>IF($C560="SINAPI",VLOOKUP($D560,'Comp. Sinapi'!$B:$F,5,0),VLOOKUP($D560,'Comp. Própria'!$B:$I,8,0))</f>
        <v>10.52</v>
      </c>
      <c r="N560" s="51"/>
      <c r="O560" s="51"/>
      <c r="P560" s="51"/>
      <c r="Q560" s="51"/>
      <c r="R560" s="51"/>
      <c r="S560" s="51"/>
      <c r="T560" s="51"/>
      <c r="U560" s="51"/>
      <c r="V560" s="51"/>
      <c r="W560" s="51"/>
      <c r="X560" s="51"/>
      <c r="Y560" s="51"/>
      <c r="Z560" s="51"/>
    </row>
    <row r="561" ht="15.75" customHeight="1" outlineLevel="2">
      <c r="A561" s="51"/>
      <c r="B561" s="112" t="s">
        <v>661</v>
      </c>
      <c r="C561" s="113" t="s">
        <v>56</v>
      </c>
      <c r="D561" s="113">
        <v>89778.0</v>
      </c>
      <c r="E561" s="114" t="str">
        <f>IF($C561="SINAPI",VLOOKUP($D561,'Comp. Sinapi'!$B:$F,2,0),VLOOKUP($D561,'Comp. Própria'!$B:$I,2,0))</f>
        <v>LUVA SIMPLES, PVC, SERIE NORMAL, ESGOTO PREDIAL, DN 100 MM, JUNTA ELÁSTICA, FORNECIDO E INSTALADO EM RAMAL DE DESCARGA OU RAMAL DE ESGOTO SANITÁRIO. AF_08/2022</v>
      </c>
      <c r="F561" s="113" t="str">
        <f>IF($C561="SINAPI",VLOOKUP($D561,'Comp. Sinapi'!$B:$F,3,0),VLOOKUP($D561,'Comp. Própria'!$B:$I,7,0))</f>
        <v>UN</v>
      </c>
      <c r="G561" s="115">
        <v>10.0</v>
      </c>
      <c r="H561" s="116">
        <f t="shared" si="137"/>
        <v>16.79</v>
      </c>
      <c r="I561" s="117">
        <f t="shared" si="138"/>
        <v>167.9</v>
      </c>
      <c r="J561" s="116">
        <f t="shared" si="139"/>
        <v>20.982463</v>
      </c>
      <c r="K561" s="118">
        <f t="shared" si="140"/>
        <v>209.82</v>
      </c>
      <c r="L561" s="51"/>
      <c r="M561" s="101">
        <f>IF($C561="SINAPI",VLOOKUP($D561,'Comp. Sinapi'!$B:$F,5,0),VLOOKUP($D561,'Comp. Própria'!$B:$I,8,0))</f>
        <v>16.79</v>
      </c>
      <c r="N561" s="51"/>
      <c r="O561" s="51"/>
      <c r="P561" s="51"/>
      <c r="Q561" s="51"/>
      <c r="R561" s="51"/>
      <c r="S561" s="51"/>
      <c r="T561" s="51"/>
      <c r="U561" s="51"/>
      <c r="V561" s="51"/>
      <c r="W561" s="51"/>
      <c r="X561" s="51"/>
      <c r="Y561" s="51"/>
      <c r="Z561" s="51"/>
    </row>
    <row r="562" ht="15.75" customHeight="1" outlineLevel="2">
      <c r="A562" s="51"/>
      <c r="B562" s="112" t="s">
        <v>662</v>
      </c>
      <c r="C562" s="113" t="s">
        <v>56</v>
      </c>
      <c r="D562" s="113">
        <v>89817.0</v>
      </c>
      <c r="E562" s="114" t="str">
        <f>IF($C562="SINAPI",VLOOKUP($D562,'Comp. Sinapi'!$B:$F,2,0),VLOOKUP($D562,'Comp. Própria'!$B:$I,2,0))</f>
        <v>LUVA SIMPLES, PVC, SERIE NORMAL, ESGOTO PREDIAL, DN 75 MM, JUNTA ELÁSTICA, FORNECIDO E INSTALADO EM PRUMADA DE ESGOTO SANITÁRIO OU VENTILAÇÃO. AF_08/2022</v>
      </c>
      <c r="F562" s="113" t="str">
        <f>IF($C562="SINAPI",VLOOKUP($D562,'Comp. Sinapi'!$B:$F,3,0),VLOOKUP($D562,'Comp. Própria'!$B:$I,7,0))</f>
        <v>UN</v>
      </c>
      <c r="G562" s="115">
        <v>15.0</v>
      </c>
      <c r="H562" s="116">
        <f t="shared" si="137"/>
        <v>13.31</v>
      </c>
      <c r="I562" s="117">
        <f t="shared" si="138"/>
        <v>199.65</v>
      </c>
      <c r="J562" s="116">
        <f t="shared" si="139"/>
        <v>16.633507</v>
      </c>
      <c r="K562" s="118">
        <f t="shared" si="140"/>
        <v>249.5</v>
      </c>
      <c r="L562" s="51"/>
      <c r="M562" s="101">
        <f>IF($C562="SINAPI",VLOOKUP($D562,'Comp. Sinapi'!$B:$F,5,0),VLOOKUP($D562,'Comp. Própria'!$B:$I,8,0))</f>
        <v>13.31</v>
      </c>
      <c r="N562" s="51"/>
      <c r="O562" s="51"/>
      <c r="P562" s="51"/>
      <c r="Q562" s="51"/>
      <c r="R562" s="51"/>
      <c r="S562" s="51"/>
      <c r="T562" s="51"/>
      <c r="U562" s="51"/>
      <c r="V562" s="51"/>
      <c r="W562" s="51"/>
      <c r="X562" s="51"/>
      <c r="Y562" s="51"/>
      <c r="Z562" s="51"/>
    </row>
    <row r="563" ht="15.75" customHeight="1" outlineLevel="2">
      <c r="A563" s="51"/>
      <c r="B563" s="112" t="s">
        <v>663</v>
      </c>
      <c r="C563" s="113" t="s">
        <v>56</v>
      </c>
      <c r="D563" s="113">
        <v>89813.0</v>
      </c>
      <c r="E563" s="114" t="str">
        <f>IF($C563="SINAPI",VLOOKUP($D563,'Comp. Sinapi'!$B:$F,2,0),VLOOKUP($D563,'Comp. Própria'!$B:$I,2,0))</f>
        <v>LUVA SIMPLES, PVC, SERIE NORMAL, ESGOTO PREDIAL, DN 50 MM, JUNTA ELÁSTICA, FORNECIDO E INSTALADO EM PRUMADA DE ESGOTO SANITÁRIO OU VENTILAÇÃO. AF_08/2022</v>
      </c>
      <c r="F563" s="113" t="str">
        <f>IF($C563="SINAPI",VLOOKUP($D563,'Comp. Sinapi'!$B:$F,3,0),VLOOKUP($D563,'Comp. Própria'!$B:$I,7,0))</f>
        <v>UN</v>
      </c>
      <c r="G563" s="115">
        <v>5.0</v>
      </c>
      <c r="H563" s="116">
        <f t="shared" si="137"/>
        <v>5.46</v>
      </c>
      <c r="I563" s="117">
        <f t="shared" si="138"/>
        <v>27.3</v>
      </c>
      <c r="J563" s="116">
        <f t="shared" si="139"/>
        <v>6.823362</v>
      </c>
      <c r="K563" s="118">
        <f t="shared" si="140"/>
        <v>34.11</v>
      </c>
      <c r="L563" s="51"/>
      <c r="M563" s="101">
        <f>IF($C563="SINAPI",VLOOKUP($D563,'Comp. Sinapi'!$B:$F,5,0),VLOOKUP($D563,'Comp. Própria'!$B:$I,8,0))</f>
        <v>5.46</v>
      </c>
      <c r="N563" s="51"/>
      <c r="O563" s="51"/>
      <c r="P563" s="51"/>
      <c r="Q563" s="51"/>
      <c r="R563" s="51"/>
      <c r="S563" s="51"/>
      <c r="T563" s="51"/>
      <c r="U563" s="51"/>
      <c r="V563" s="51"/>
      <c r="W563" s="51"/>
      <c r="X563" s="51"/>
      <c r="Y563" s="51"/>
      <c r="Z563" s="51"/>
    </row>
    <row r="564" ht="46.5" customHeight="1" outlineLevel="2">
      <c r="A564" s="51"/>
      <c r="B564" s="112" t="s">
        <v>664</v>
      </c>
      <c r="C564" s="113" t="s">
        <v>56</v>
      </c>
      <c r="D564" s="113">
        <v>89714.0</v>
      </c>
      <c r="E564" s="114" t="str">
        <f>IF($C564="SINAPI",VLOOKUP($D564,'Comp. Sinapi'!$B:$F,2,0),VLOOKUP($D564,'Comp. Própria'!$B:$I,2,0))</f>
        <v>TUBO PVC, SERIE NORMAL, ESGOTO PREDIAL, DN 100 MM, FORNECIDO E INSTALADO EM RAMAL DE DESCARGA OU RAMAL DE ESGOTO SANITÁRIO. AF_08/2022</v>
      </c>
      <c r="F564" s="113" t="str">
        <f>IF($C564="SINAPI",VLOOKUP($D564,'Comp. Sinapi'!$B:$F,3,0),VLOOKUP($D564,'Comp. Própria'!$B:$I,7,0))</f>
        <v>M</v>
      </c>
      <c r="G564" s="115">
        <v>19.3</v>
      </c>
      <c r="H564" s="116">
        <f t="shared" si="137"/>
        <v>35.2</v>
      </c>
      <c r="I564" s="117">
        <f t="shared" si="138"/>
        <v>679.36</v>
      </c>
      <c r="J564" s="116">
        <f t="shared" si="139"/>
        <v>43.98944</v>
      </c>
      <c r="K564" s="118">
        <f t="shared" si="140"/>
        <v>848.99</v>
      </c>
      <c r="L564" s="51"/>
      <c r="M564" s="101">
        <f>IF($C564="SINAPI",VLOOKUP($D564,'Comp. Sinapi'!$B:$F,5,0),VLOOKUP($D564,'Comp. Própria'!$B:$I,8,0))</f>
        <v>35.2</v>
      </c>
      <c r="N564" s="51"/>
      <c r="O564" s="51"/>
      <c r="P564" s="51"/>
      <c r="Q564" s="51"/>
      <c r="R564" s="51"/>
      <c r="S564" s="51"/>
      <c r="T564" s="51"/>
      <c r="U564" s="51"/>
      <c r="V564" s="51"/>
      <c r="W564" s="51"/>
      <c r="X564" s="51"/>
      <c r="Y564" s="51"/>
      <c r="Z564" s="51"/>
    </row>
    <row r="565" ht="39.0" customHeight="1" outlineLevel="2">
      <c r="A565" s="51"/>
      <c r="B565" s="112" t="s">
        <v>665</v>
      </c>
      <c r="C565" s="113" t="s">
        <v>56</v>
      </c>
      <c r="D565" s="113">
        <v>89712.0</v>
      </c>
      <c r="E565" s="114" t="str">
        <f>IF($C565="SINAPI",VLOOKUP($D565,'Comp. Sinapi'!$B:$F,2,0),VLOOKUP($D565,'Comp. Própria'!$B:$I,2,0))</f>
        <v>TUBO PVC, SERIE NORMAL, ESGOTO PREDIAL, DN 50 MM, FORNECIDO E INSTALADO EM RAMAL DE DESCARGA OU RAMAL DE ESGOTO SANITÁRIO. AF_08/2022</v>
      </c>
      <c r="F565" s="113" t="str">
        <f>IF($C565="SINAPI",VLOOKUP($D565,'Comp. Sinapi'!$B:$F,3,0),VLOOKUP($D565,'Comp. Própria'!$B:$I,7,0))</f>
        <v>M</v>
      </c>
      <c r="G565" s="115">
        <v>11.8</v>
      </c>
      <c r="H565" s="116">
        <f t="shared" si="137"/>
        <v>25.28</v>
      </c>
      <c r="I565" s="117">
        <f t="shared" si="138"/>
        <v>298.3</v>
      </c>
      <c r="J565" s="116">
        <f t="shared" si="139"/>
        <v>31.592416</v>
      </c>
      <c r="K565" s="118">
        <f t="shared" si="140"/>
        <v>372.79</v>
      </c>
      <c r="L565" s="51"/>
      <c r="M565" s="101">
        <f>IF($C565="SINAPI",VLOOKUP($D565,'Comp. Sinapi'!$B:$F,5,0),VLOOKUP($D565,'Comp. Própria'!$B:$I,8,0))</f>
        <v>25.28</v>
      </c>
      <c r="N565" s="51"/>
      <c r="O565" s="51"/>
      <c r="P565" s="51"/>
      <c r="Q565" s="51"/>
      <c r="R565" s="51"/>
      <c r="S565" s="51"/>
      <c r="T565" s="51"/>
      <c r="U565" s="51"/>
      <c r="V565" s="51"/>
      <c r="W565" s="51"/>
      <c r="X565" s="51"/>
      <c r="Y565" s="51"/>
      <c r="Z565" s="51"/>
    </row>
    <row r="566" ht="42.0" customHeight="1" outlineLevel="2">
      <c r="A566" s="51"/>
      <c r="B566" s="112" t="s">
        <v>666</v>
      </c>
      <c r="C566" s="113" t="s">
        <v>56</v>
      </c>
      <c r="D566" s="113">
        <v>89713.0</v>
      </c>
      <c r="E566" s="114" t="str">
        <f>IF($C566="SINAPI",VLOOKUP($D566,'Comp. Sinapi'!$B:$F,2,0),VLOOKUP($D566,'Comp. Própria'!$B:$I,2,0))</f>
        <v>TUBO PVC, SERIE NORMAL, ESGOTO PREDIAL, DN 75 MM, FORNECIDO E INSTALADO EM RAMAL DE DESCARGA OU RAMAL DE ESGOTO SANITÁRIO. AF_08/2022</v>
      </c>
      <c r="F566" s="113" t="str">
        <f>IF($C566="SINAPI",VLOOKUP($D566,'Comp. Sinapi'!$B:$F,3,0),VLOOKUP($D566,'Comp. Própria'!$B:$I,7,0))</f>
        <v>M</v>
      </c>
      <c r="G566" s="115">
        <v>16.3</v>
      </c>
      <c r="H566" s="116">
        <f t="shared" si="137"/>
        <v>31.49</v>
      </c>
      <c r="I566" s="117">
        <f t="shared" si="138"/>
        <v>513.28</v>
      </c>
      <c r="J566" s="116">
        <f t="shared" si="139"/>
        <v>39.353053</v>
      </c>
      <c r="K566" s="118">
        <f t="shared" si="140"/>
        <v>641.45</v>
      </c>
      <c r="L566" s="51"/>
      <c r="M566" s="101">
        <f>IF($C566="SINAPI",VLOOKUP($D566,'Comp. Sinapi'!$B:$F,5,0),VLOOKUP($D566,'Comp. Própria'!$B:$I,8,0))</f>
        <v>31.49</v>
      </c>
      <c r="N566" s="51"/>
      <c r="O566" s="51"/>
      <c r="P566" s="51"/>
      <c r="Q566" s="51"/>
      <c r="R566" s="51"/>
      <c r="S566" s="51"/>
      <c r="T566" s="51"/>
      <c r="U566" s="51"/>
      <c r="V566" s="51"/>
      <c r="W566" s="51"/>
      <c r="X566" s="51"/>
      <c r="Y566" s="51"/>
      <c r="Z566" s="51"/>
    </row>
    <row r="567" ht="45.0" customHeight="1" outlineLevel="2">
      <c r="A567" s="51"/>
      <c r="B567" s="112" t="s">
        <v>667</v>
      </c>
      <c r="C567" s="113" t="s">
        <v>56</v>
      </c>
      <c r="D567" s="113">
        <v>89711.0</v>
      </c>
      <c r="E567" s="114" t="str">
        <f>IF($C567="SINAPI",VLOOKUP($D567,'Comp. Sinapi'!$B:$F,2,0),VLOOKUP($D567,'Comp. Própria'!$B:$I,2,0))</f>
        <v>TUBO PVC, SERIE NORMAL, ESGOTO PREDIAL, DN 40 MM, FORNECIDO E INSTALADO EM RAMAL DE DESCARGA OU RAMAL DE ESGOTO SANITÁRIO. AF_08/2022</v>
      </c>
      <c r="F567" s="113" t="str">
        <f>IF($C567="SINAPI",VLOOKUP($D567,'Comp. Sinapi'!$B:$F,3,0),VLOOKUP($D567,'Comp. Própria'!$B:$I,7,0))</f>
        <v>M</v>
      </c>
      <c r="G567" s="115">
        <v>13.3</v>
      </c>
      <c r="H567" s="116">
        <f t="shared" si="137"/>
        <v>19.97</v>
      </c>
      <c r="I567" s="117">
        <f t="shared" si="138"/>
        <v>265.6</v>
      </c>
      <c r="J567" s="116">
        <f t="shared" si="139"/>
        <v>24.956509</v>
      </c>
      <c r="K567" s="118">
        <f t="shared" si="140"/>
        <v>331.92</v>
      </c>
      <c r="L567" s="51"/>
      <c r="M567" s="101">
        <f>IF($C567="SINAPI",VLOOKUP($D567,'Comp. Sinapi'!$B:$F,5,0),VLOOKUP($D567,'Comp. Própria'!$B:$I,8,0))</f>
        <v>19.97</v>
      </c>
      <c r="N567" s="51"/>
      <c r="O567" s="51"/>
      <c r="P567" s="51"/>
      <c r="Q567" s="51"/>
      <c r="R567" s="51"/>
      <c r="S567" s="51"/>
      <c r="T567" s="51"/>
      <c r="U567" s="51"/>
      <c r="V567" s="51"/>
      <c r="W567" s="51"/>
      <c r="X567" s="51"/>
      <c r="Y567" s="51"/>
      <c r="Z567" s="51"/>
    </row>
    <row r="568" ht="15.75" customHeight="1" outlineLevel="2">
      <c r="A568" s="51"/>
      <c r="B568" s="112" t="s">
        <v>668</v>
      </c>
      <c r="C568" s="113" t="s">
        <v>56</v>
      </c>
      <c r="D568" s="113">
        <v>89829.0</v>
      </c>
      <c r="E568" s="114" t="str">
        <f>IF($C568="SINAPI",VLOOKUP($D568,'Comp. Sinapi'!$B:$F,2,0),VLOOKUP($D568,'Comp. Própria'!$B:$I,2,0))</f>
        <v>TE, PVC, SERIE NORMAL, ESGOTO PREDIAL, DN 75 X 75 MM, JUNTA ELÁSTICA, FORNECIDO E INSTALADO EM PRUMADA DE ESGOTO SANITÁRIO OU VENTILAÇÃO. AF_08/2022</v>
      </c>
      <c r="F568" s="113" t="str">
        <f>IF($C568="SINAPI",VLOOKUP($D568,'Comp. Sinapi'!$B:$F,3,0),VLOOKUP($D568,'Comp. Própria'!$B:$I,7,0))</f>
        <v>UN</v>
      </c>
      <c r="G568" s="115">
        <v>4.0</v>
      </c>
      <c r="H568" s="116">
        <f t="shared" si="137"/>
        <v>34.07</v>
      </c>
      <c r="I568" s="117">
        <f t="shared" si="138"/>
        <v>136.28</v>
      </c>
      <c r="J568" s="116">
        <f t="shared" si="139"/>
        <v>42.577279</v>
      </c>
      <c r="K568" s="118">
        <f t="shared" si="140"/>
        <v>170.3</v>
      </c>
      <c r="L568" s="51"/>
      <c r="M568" s="101">
        <f>IF($C568="SINAPI",VLOOKUP($D568,'Comp. Sinapi'!$B:$F,5,0),VLOOKUP($D568,'Comp. Própria'!$B:$I,8,0))</f>
        <v>34.07</v>
      </c>
      <c r="N568" s="51"/>
      <c r="O568" s="51"/>
      <c r="P568" s="51"/>
      <c r="Q568" s="51"/>
      <c r="R568" s="51"/>
      <c r="S568" s="51"/>
      <c r="T568" s="51"/>
      <c r="U568" s="51"/>
      <c r="V568" s="51"/>
      <c r="W568" s="51"/>
      <c r="X568" s="51"/>
      <c r="Y568" s="51"/>
      <c r="Z568" s="51"/>
    </row>
    <row r="569" ht="15.75" customHeight="1" outlineLevel="1">
      <c r="A569" s="51"/>
      <c r="B569" s="129"/>
      <c r="C569" s="130"/>
      <c r="D569" s="130"/>
      <c r="E569" s="130"/>
      <c r="F569" s="130"/>
      <c r="G569" s="130"/>
      <c r="H569" s="130"/>
      <c r="I569" s="130"/>
      <c r="J569" s="130"/>
      <c r="K569" s="131"/>
      <c r="L569" s="51"/>
      <c r="M569" s="51"/>
      <c r="N569" s="51"/>
      <c r="O569" s="51"/>
      <c r="P569" s="51"/>
      <c r="Q569" s="51"/>
      <c r="R569" s="51"/>
      <c r="S569" s="51"/>
      <c r="T569" s="51"/>
      <c r="U569" s="51"/>
      <c r="V569" s="51"/>
      <c r="W569" s="51"/>
      <c r="X569" s="51"/>
      <c r="Y569" s="51"/>
      <c r="Z569" s="51"/>
    </row>
    <row r="570" ht="15.75" customHeight="1">
      <c r="A570" s="51"/>
      <c r="B570" s="102"/>
      <c r="C570" s="103"/>
      <c r="D570" s="103"/>
      <c r="E570" s="103"/>
      <c r="F570" s="103"/>
      <c r="G570" s="103"/>
      <c r="H570" s="103"/>
      <c r="I570" s="103"/>
      <c r="J570" s="103"/>
      <c r="K570" s="104"/>
      <c r="L570" s="51"/>
      <c r="M570" s="51"/>
      <c r="N570" s="51"/>
      <c r="O570" s="51"/>
      <c r="P570" s="51"/>
      <c r="Q570" s="51"/>
      <c r="R570" s="51"/>
      <c r="S570" s="51"/>
      <c r="T570" s="51"/>
      <c r="U570" s="51"/>
      <c r="V570" s="51"/>
      <c r="W570" s="51"/>
      <c r="X570" s="51"/>
      <c r="Y570" s="51"/>
      <c r="Z570" s="51"/>
    </row>
    <row r="571" ht="15.75" customHeight="1">
      <c r="A571" s="51"/>
      <c r="B571" s="105" t="s">
        <v>21</v>
      </c>
      <c r="C571" s="106"/>
      <c r="D571" s="106"/>
      <c r="E571" s="120" t="s">
        <v>669</v>
      </c>
      <c r="F571" s="106"/>
      <c r="G571" s="106"/>
      <c r="H571" s="108"/>
      <c r="I571" s="109">
        <f>I572+I640+I664+I707</f>
        <v>675646.4</v>
      </c>
      <c r="J571" s="108"/>
      <c r="K571" s="110">
        <f>K572+K640+K664+K707</f>
        <v>844354.89</v>
      </c>
      <c r="L571" s="51"/>
      <c r="M571" s="51"/>
      <c r="N571" s="51"/>
      <c r="O571" s="51"/>
      <c r="P571" s="51"/>
      <c r="Q571" s="51"/>
      <c r="R571" s="51"/>
      <c r="S571" s="51"/>
      <c r="T571" s="51"/>
      <c r="U571" s="51"/>
      <c r="V571" s="51"/>
      <c r="W571" s="51"/>
      <c r="X571" s="51"/>
      <c r="Y571" s="51"/>
      <c r="Z571" s="51"/>
    </row>
    <row r="572" ht="15.75" customHeight="1" outlineLevel="1">
      <c r="A572" s="51"/>
      <c r="B572" s="121" t="s">
        <v>670</v>
      </c>
      <c r="C572" s="122"/>
      <c r="D572" s="122"/>
      <c r="E572" s="122" t="s">
        <v>671</v>
      </c>
      <c r="F572" s="122"/>
      <c r="G572" s="122"/>
      <c r="H572" s="122"/>
      <c r="I572" s="123">
        <f>SUM(I573:I638)</f>
        <v>634260.27</v>
      </c>
      <c r="J572" s="122"/>
      <c r="K572" s="124">
        <f>SUM(K573:K638)</f>
        <v>792634.93</v>
      </c>
      <c r="L572" s="51"/>
      <c r="M572" s="51"/>
      <c r="N572" s="51"/>
      <c r="O572" s="51"/>
      <c r="P572" s="51"/>
      <c r="Q572" s="51"/>
      <c r="R572" s="51"/>
      <c r="S572" s="51"/>
      <c r="T572" s="51"/>
      <c r="U572" s="51"/>
      <c r="V572" s="51"/>
      <c r="W572" s="51"/>
      <c r="X572" s="51"/>
      <c r="Y572" s="51"/>
      <c r="Z572" s="51"/>
    </row>
    <row r="573" ht="15.75" customHeight="1" outlineLevel="2">
      <c r="A573" s="51"/>
      <c r="B573" s="93" t="s">
        <v>672</v>
      </c>
      <c r="C573" s="94" t="s">
        <v>56</v>
      </c>
      <c r="D573" s="94">
        <v>91942.0</v>
      </c>
      <c r="E573" s="95" t="str">
        <f>IF($C573="SINAPI",VLOOKUP($D573,'Comp. Sinapi'!$B:$F,2,0),VLOOKUP($D573,'Comp. Própria'!$B:$I,2,0))</f>
        <v>CAIXA RETANGULAR 4" X 4" ALTA (2,00 M DO PISO), PVC, INSTALADA EM PAREDE - FORNECIMENTO E INSTALAÇÃO. AF_03/2023</v>
      </c>
      <c r="F573" s="94" t="str">
        <f>IF($C573="SINAPI",VLOOKUP($D573,'Comp. Sinapi'!$B:$F,3,0),VLOOKUP($D573,'Comp. Própria'!$B:$I,7,0))</f>
        <v>UN</v>
      </c>
      <c r="G573" s="97">
        <v>4.0</v>
      </c>
      <c r="H573" s="98">
        <f t="shared" ref="H573:H638" si="141">M573*(1-$M$9)</f>
        <v>34.01</v>
      </c>
      <c r="I573" s="99">
        <f t="shared" ref="I573:I638" si="142">TRUNC((G573*H573),2)</f>
        <v>136.04</v>
      </c>
      <c r="J573" s="98">
        <f t="shared" ref="J573:J638" si="143">H573*(1+$K$8)</f>
        <v>42.502297</v>
      </c>
      <c r="K573" s="100">
        <f t="shared" ref="K573:K638" si="144">TRUNC((G573*J573),2)</f>
        <v>170</v>
      </c>
      <c r="L573" s="51"/>
      <c r="M573" s="101">
        <f>IF($C573="SINAPI",VLOOKUP($D573,'Comp. Sinapi'!$B:$F,5,0),VLOOKUP($D573,'Comp. Própria'!$B:$I,8,0))</f>
        <v>34.01</v>
      </c>
      <c r="N573" s="51"/>
      <c r="O573" s="51"/>
      <c r="P573" s="51"/>
      <c r="Q573" s="51"/>
      <c r="R573" s="51"/>
      <c r="S573" s="51"/>
      <c r="T573" s="51"/>
      <c r="U573" s="51"/>
      <c r="V573" s="51"/>
      <c r="W573" s="51"/>
      <c r="X573" s="51"/>
      <c r="Y573" s="51"/>
      <c r="Z573" s="51"/>
    </row>
    <row r="574" ht="15.75" customHeight="1" outlineLevel="2">
      <c r="A574" s="51"/>
      <c r="B574" s="112" t="s">
        <v>673</v>
      </c>
      <c r="C574" s="113" t="s">
        <v>56</v>
      </c>
      <c r="D574" s="113">
        <v>91937.0</v>
      </c>
      <c r="E574" s="114" t="str">
        <f>IF($C574="SINAPI",VLOOKUP($D574,'Comp. Sinapi'!$B:$F,2,0),VLOOKUP($D574,'Comp. Própria'!$B:$I,2,0))</f>
        <v>CAIXA OCTOGONAL 3" X 3", PVC, INSTALADA EM LAJE - FORNECIMENTO E INSTALAÇÃO. AF_03/2023</v>
      </c>
      <c r="F574" s="113" t="str">
        <f>IF($C574="SINAPI",VLOOKUP($D574,'Comp. Sinapi'!$B:$F,3,0),VLOOKUP($D574,'Comp. Própria'!$B:$I,7,0))</f>
        <v>UN</v>
      </c>
      <c r="G574" s="115">
        <v>360.0</v>
      </c>
      <c r="H574" s="116">
        <f t="shared" si="141"/>
        <v>15.72</v>
      </c>
      <c r="I574" s="117">
        <f t="shared" si="142"/>
        <v>5659.2</v>
      </c>
      <c r="J574" s="116">
        <f t="shared" si="143"/>
        <v>19.645284</v>
      </c>
      <c r="K574" s="118">
        <f t="shared" si="144"/>
        <v>7072.3</v>
      </c>
      <c r="L574" s="51"/>
      <c r="M574" s="101">
        <f>IF($C574="SINAPI",VLOOKUP($D574,'Comp. Sinapi'!$B:$F,5,0),VLOOKUP($D574,'Comp. Própria'!$B:$I,8,0))</f>
        <v>15.72</v>
      </c>
      <c r="N574" s="51"/>
      <c r="O574" s="51"/>
      <c r="P574" s="51"/>
      <c r="Q574" s="51"/>
      <c r="R574" s="51"/>
      <c r="S574" s="51"/>
      <c r="T574" s="51"/>
      <c r="U574" s="51"/>
      <c r="V574" s="51"/>
      <c r="W574" s="51"/>
      <c r="X574" s="51"/>
      <c r="Y574" s="51"/>
      <c r="Z574" s="51"/>
    </row>
    <row r="575" ht="15.75" customHeight="1" outlineLevel="2">
      <c r="A575" s="51"/>
      <c r="B575" s="112" t="s">
        <v>674</v>
      </c>
      <c r="C575" s="113" t="s">
        <v>56</v>
      </c>
      <c r="D575" s="113">
        <v>93020.0</v>
      </c>
      <c r="E575" s="114" t="str">
        <f>IF($C575="SINAPI",VLOOKUP($D575,'Comp. Sinapi'!$B:$F,2,0),VLOOKUP($D575,'Comp. Própria'!$B:$I,2,0))</f>
        <v>CURVA 90 GRAUS PARA ELETRODUTO, PVC, ROSCÁVEL, DN 60 MM (2"), PARA REDE ENTERRADA DE DISTRIBUIÇÃO DE ENERGIA ELÉTRICA - FORNECIMENTO E INSTALAÇÃO. AF_12/2021</v>
      </c>
      <c r="F575" s="113" t="str">
        <f>IF($C575="SINAPI",VLOOKUP($D575,'Comp. Sinapi'!$B:$F,3,0),VLOOKUP($D575,'Comp. Própria'!$B:$I,7,0))</f>
        <v>UN</v>
      </c>
      <c r="G575" s="115">
        <v>1.0</v>
      </c>
      <c r="H575" s="116">
        <f t="shared" si="141"/>
        <v>29.54</v>
      </c>
      <c r="I575" s="117">
        <f t="shared" si="142"/>
        <v>29.54</v>
      </c>
      <c r="J575" s="116">
        <f t="shared" si="143"/>
        <v>36.916138</v>
      </c>
      <c r="K575" s="118">
        <f t="shared" si="144"/>
        <v>36.91</v>
      </c>
      <c r="L575" s="51"/>
      <c r="M575" s="101">
        <f>IF($C575="SINAPI",VLOOKUP($D575,'Comp. Sinapi'!$B:$F,5,0),VLOOKUP($D575,'Comp. Própria'!$B:$I,8,0))</f>
        <v>29.54</v>
      </c>
      <c r="N575" s="51"/>
      <c r="O575" s="51"/>
      <c r="P575" s="51"/>
      <c r="Q575" s="51"/>
      <c r="R575" s="51"/>
      <c r="S575" s="51"/>
      <c r="T575" s="51"/>
      <c r="U575" s="51"/>
      <c r="V575" s="51"/>
      <c r="W575" s="51"/>
      <c r="X575" s="51"/>
      <c r="Y575" s="51"/>
      <c r="Z575" s="51"/>
    </row>
    <row r="576" ht="15.75" customHeight="1" outlineLevel="2">
      <c r="A576" s="51"/>
      <c r="B576" s="112" t="s">
        <v>675</v>
      </c>
      <c r="C576" s="113" t="s">
        <v>56</v>
      </c>
      <c r="D576" s="113">
        <v>92867.0</v>
      </c>
      <c r="E576" s="114" t="str">
        <f>IF($C576="SINAPI",VLOOKUP($D576,'Comp. Sinapi'!$B:$F,2,0),VLOOKUP($D576,'Comp. Própria'!$B:$I,2,0))</f>
        <v>CAIXA RETANGULAR 4" X 2" ALTA (2,00 M DO PISO), METÁLICA, INSTALADA EM PAREDE - FORNECIMENTO E INSTALAÇÃO. AF_03/2023</v>
      </c>
      <c r="F576" s="113" t="str">
        <f>IF($C576="SINAPI",VLOOKUP($D576,'Comp. Sinapi'!$B:$F,3,0),VLOOKUP($D576,'Comp. Própria'!$B:$I,7,0))</f>
        <v>UN</v>
      </c>
      <c r="G576" s="115">
        <v>96.0</v>
      </c>
      <c r="H576" s="116">
        <f t="shared" si="141"/>
        <v>29.27</v>
      </c>
      <c r="I576" s="117">
        <f t="shared" si="142"/>
        <v>2809.92</v>
      </c>
      <c r="J576" s="116">
        <f t="shared" si="143"/>
        <v>36.578719</v>
      </c>
      <c r="K576" s="118">
        <f t="shared" si="144"/>
        <v>3511.55</v>
      </c>
      <c r="L576" s="51"/>
      <c r="M576" s="101">
        <f>IF($C576="SINAPI",VLOOKUP($D576,'Comp. Sinapi'!$B:$F,5,0),VLOOKUP($D576,'Comp. Própria'!$B:$I,8,0))</f>
        <v>29.27</v>
      </c>
      <c r="N576" s="51"/>
      <c r="O576" s="51"/>
      <c r="P576" s="51"/>
      <c r="Q576" s="51"/>
      <c r="R576" s="51"/>
      <c r="S576" s="51"/>
      <c r="T576" s="51"/>
      <c r="U576" s="51"/>
      <c r="V576" s="51"/>
      <c r="W576" s="51"/>
      <c r="X576" s="51"/>
      <c r="Y576" s="51"/>
      <c r="Z576" s="51"/>
    </row>
    <row r="577" ht="15.75" customHeight="1" outlineLevel="2">
      <c r="A577" s="51"/>
      <c r="B577" s="112" t="s">
        <v>676</v>
      </c>
      <c r="C577" s="113" t="s">
        <v>56</v>
      </c>
      <c r="D577" s="113">
        <v>92869.0</v>
      </c>
      <c r="E577" s="114" t="str">
        <f>IF($C577="SINAPI",VLOOKUP($D577,'Comp. Sinapi'!$B:$F,2,0),VLOOKUP($D577,'Comp. Própria'!$B:$I,2,0))</f>
        <v>CAIXA RETANGULAR 4" X 2" BAIXA (0,30 M DO PISO), METÁLICA, INSTALADA EM PAREDE - FORNECIMENTO E INSTALAÇÃO. AF_03/2023</v>
      </c>
      <c r="F577" s="113" t="str">
        <f>IF($C577="SINAPI",VLOOKUP($D577,'Comp. Sinapi'!$B:$F,3,0),VLOOKUP($D577,'Comp. Própria'!$B:$I,7,0))</f>
        <v>UN</v>
      </c>
      <c r="G577" s="115">
        <v>66.0</v>
      </c>
      <c r="H577" s="116">
        <f t="shared" si="141"/>
        <v>10.5</v>
      </c>
      <c r="I577" s="117">
        <f t="shared" si="142"/>
        <v>693</v>
      </c>
      <c r="J577" s="116">
        <f t="shared" si="143"/>
        <v>13.12185</v>
      </c>
      <c r="K577" s="118">
        <f t="shared" si="144"/>
        <v>866.04</v>
      </c>
      <c r="L577" s="51"/>
      <c r="M577" s="101">
        <f>IF($C577="SINAPI",VLOOKUP($D577,'Comp. Sinapi'!$B:$F,5,0),VLOOKUP($D577,'Comp. Própria'!$B:$I,8,0))</f>
        <v>10.5</v>
      </c>
      <c r="N577" s="51"/>
      <c r="O577" s="51"/>
      <c r="P577" s="51"/>
      <c r="Q577" s="51"/>
      <c r="R577" s="51"/>
      <c r="S577" s="51"/>
      <c r="T577" s="51"/>
      <c r="U577" s="51"/>
      <c r="V577" s="51"/>
      <c r="W577" s="51"/>
      <c r="X577" s="51"/>
      <c r="Y577" s="51"/>
      <c r="Z577" s="51"/>
    </row>
    <row r="578" ht="15.75" customHeight="1" outlineLevel="2">
      <c r="A578" s="51"/>
      <c r="B578" s="112" t="s">
        <v>677</v>
      </c>
      <c r="C578" s="113" t="s">
        <v>56</v>
      </c>
      <c r="D578" s="113">
        <v>92868.0</v>
      </c>
      <c r="E578" s="114" t="str">
        <f>IF($C578="SINAPI",VLOOKUP($D578,'Comp. Sinapi'!$B:$F,2,0),VLOOKUP($D578,'Comp. Própria'!$B:$I,2,0))</f>
        <v>CAIXA RETANGULAR 4" X 2" MÉDIA (1,30 M DO PISO), METÁLICA, INSTALADA EM PAREDE - FORNECIMENTO E INSTALAÇÃO. AF_03/2023</v>
      </c>
      <c r="F578" s="113" t="str">
        <f>IF($C578="SINAPI",VLOOKUP($D578,'Comp. Sinapi'!$B:$F,3,0),VLOOKUP($D578,'Comp. Própria'!$B:$I,7,0))</f>
        <v>UN</v>
      </c>
      <c r="G578" s="115">
        <v>132.0</v>
      </c>
      <c r="H578" s="116">
        <f t="shared" si="141"/>
        <v>16.68</v>
      </c>
      <c r="I578" s="117">
        <f t="shared" si="142"/>
        <v>2201.76</v>
      </c>
      <c r="J578" s="116">
        <f t="shared" si="143"/>
        <v>20.844996</v>
      </c>
      <c r="K578" s="118">
        <f t="shared" si="144"/>
        <v>2751.53</v>
      </c>
      <c r="L578" s="51"/>
      <c r="M578" s="101">
        <f>IF($C578="SINAPI",VLOOKUP($D578,'Comp. Sinapi'!$B:$F,5,0),VLOOKUP($D578,'Comp. Própria'!$B:$I,8,0))</f>
        <v>16.68</v>
      </c>
      <c r="N578" s="51"/>
      <c r="O578" s="51"/>
      <c r="P578" s="51"/>
      <c r="Q578" s="51"/>
      <c r="R578" s="51"/>
      <c r="S578" s="51"/>
      <c r="T578" s="51"/>
      <c r="U578" s="51"/>
      <c r="V578" s="51"/>
      <c r="W578" s="51"/>
      <c r="X578" s="51"/>
      <c r="Y578" s="51"/>
      <c r="Z578" s="51"/>
    </row>
    <row r="579" ht="15.75" customHeight="1" outlineLevel="2">
      <c r="A579" s="51"/>
      <c r="B579" s="112" t="s">
        <v>678</v>
      </c>
      <c r="C579" s="113" t="s">
        <v>56</v>
      </c>
      <c r="D579" s="113">
        <v>92994.0</v>
      </c>
      <c r="E579" s="114" t="str">
        <f>IF($C579="SINAPI",VLOOKUP($D579,'Comp. Sinapi'!$B:$F,2,0),VLOOKUP($D579,'Comp. Própria'!$B:$I,2,0))</f>
        <v>CABO DE COBRE FLEXÍVEL ISOLADO, 120 MM², ANTI-CHAMA 0,6/1,0 KV, PARA REDE ENTERRADA DE DISTRIBUIÇÃO DE ENERGIA ELÉTRICA - FORNECIMENTO E INSTALAÇÃO. AF_12/2021</v>
      </c>
      <c r="F579" s="113" t="str">
        <f>IF($C579="SINAPI",VLOOKUP($D579,'Comp. Sinapi'!$B:$F,3,0),VLOOKUP($D579,'Comp. Própria'!$B:$I,7,0))</f>
        <v>M</v>
      </c>
      <c r="G579" s="115">
        <v>285.6</v>
      </c>
      <c r="H579" s="116">
        <f t="shared" si="141"/>
        <v>127.64</v>
      </c>
      <c r="I579" s="117">
        <f t="shared" si="142"/>
        <v>36453.98</v>
      </c>
      <c r="J579" s="116">
        <f t="shared" si="143"/>
        <v>159.511708</v>
      </c>
      <c r="K579" s="118">
        <f t="shared" si="144"/>
        <v>45556.54</v>
      </c>
      <c r="L579" s="51"/>
      <c r="M579" s="101">
        <f>IF($C579="SINAPI",VLOOKUP($D579,'Comp. Sinapi'!$B:$F,5,0),VLOOKUP($D579,'Comp. Própria'!$B:$I,8,0))</f>
        <v>127.64</v>
      </c>
      <c r="N579" s="51"/>
      <c r="O579" s="51"/>
      <c r="P579" s="51"/>
      <c r="Q579" s="51"/>
      <c r="R579" s="51"/>
      <c r="S579" s="51"/>
      <c r="T579" s="51"/>
      <c r="U579" s="51"/>
      <c r="V579" s="51"/>
      <c r="W579" s="51"/>
      <c r="X579" s="51"/>
      <c r="Y579" s="51"/>
      <c r="Z579" s="51"/>
    </row>
    <row r="580" ht="15.75" customHeight="1" outlineLevel="2">
      <c r="A580" s="51"/>
      <c r="B580" s="112" t="s">
        <v>679</v>
      </c>
      <c r="C580" s="113" t="s">
        <v>56</v>
      </c>
      <c r="D580" s="113">
        <v>92996.0</v>
      </c>
      <c r="E580" s="114" t="str">
        <f>IF($C580="SINAPI",VLOOKUP($D580,'Comp. Sinapi'!$B:$F,2,0),VLOOKUP($D580,'Comp. Própria'!$B:$I,2,0))</f>
        <v>CABO DE COBRE FLEXÍVEL ISOLADO, 150 MM², ANTI-CHAMA 0,6/1,0 KV, PARA REDE ENTERRADA DE DISTRIBUIÇÃO DE ENERGIA ELÉTRICA - FORNECIMENTO E INSTALAÇÃO. AF_12/2021</v>
      </c>
      <c r="F580" s="113" t="str">
        <f>IF($C580="SINAPI",VLOOKUP($D580,'Comp. Sinapi'!$B:$F,3,0),VLOOKUP($D580,'Comp. Própria'!$B:$I,7,0))</f>
        <v>M</v>
      </c>
      <c r="G580" s="115">
        <v>703.2</v>
      </c>
      <c r="H580" s="116">
        <f t="shared" si="141"/>
        <v>154.43</v>
      </c>
      <c r="I580" s="117">
        <f t="shared" si="142"/>
        <v>108595.17</v>
      </c>
      <c r="J580" s="116">
        <f t="shared" si="143"/>
        <v>192.991171</v>
      </c>
      <c r="K580" s="118">
        <f t="shared" si="144"/>
        <v>135711.39</v>
      </c>
      <c r="L580" s="51"/>
      <c r="M580" s="101">
        <f>IF($C580="SINAPI",VLOOKUP($D580,'Comp. Sinapi'!$B:$F,5,0),VLOOKUP($D580,'Comp. Própria'!$B:$I,8,0))</f>
        <v>154.43</v>
      </c>
      <c r="N580" s="51"/>
      <c r="O580" s="51"/>
      <c r="P580" s="51"/>
      <c r="Q580" s="51"/>
      <c r="R580" s="51"/>
      <c r="S580" s="51"/>
      <c r="T580" s="51"/>
      <c r="U580" s="51"/>
      <c r="V580" s="51"/>
      <c r="W580" s="51"/>
      <c r="X580" s="51"/>
      <c r="Y580" s="51"/>
      <c r="Z580" s="51"/>
    </row>
    <row r="581" ht="15.75" customHeight="1" outlineLevel="2">
      <c r="A581" s="51"/>
      <c r="B581" s="112" t="s">
        <v>680</v>
      </c>
      <c r="C581" s="113" t="s">
        <v>56</v>
      </c>
      <c r="D581" s="113">
        <v>91926.0</v>
      </c>
      <c r="E581" s="114" t="str">
        <f>IF($C581="SINAPI",VLOOKUP($D581,'Comp. Sinapi'!$B:$F,2,0),VLOOKUP($D581,'Comp. Própria'!$B:$I,2,0))</f>
        <v>CABO DE COBRE FLEXÍVEL ISOLADO, 2,5 MM², ANTI-CHAMA 450/750 V, PARA CIRCUITOS TERMINAIS - FORNECIMENTO E INSTALAÇÃO. AF_03/2023</v>
      </c>
      <c r="F581" s="113" t="str">
        <f>IF($C581="SINAPI",VLOOKUP($D581,'Comp. Sinapi'!$B:$F,3,0),VLOOKUP($D581,'Comp. Própria'!$B:$I,7,0))</f>
        <v>M</v>
      </c>
      <c r="G581" s="115">
        <v>7346.6</v>
      </c>
      <c r="H581" s="116">
        <f t="shared" si="141"/>
        <v>4.21</v>
      </c>
      <c r="I581" s="117">
        <f t="shared" si="142"/>
        <v>30929.18</v>
      </c>
      <c r="J581" s="116">
        <f t="shared" si="143"/>
        <v>5.261237</v>
      </c>
      <c r="K581" s="118">
        <f t="shared" si="144"/>
        <v>38652.2</v>
      </c>
      <c r="L581" s="51"/>
      <c r="M581" s="101">
        <f>IF($C581="SINAPI",VLOOKUP($D581,'Comp. Sinapi'!$B:$F,5,0),VLOOKUP($D581,'Comp. Própria'!$B:$I,8,0))</f>
        <v>4.21</v>
      </c>
      <c r="N581" s="51"/>
      <c r="O581" s="51"/>
      <c r="P581" s="51"/>
      <c r="Q581" s="51"/>
      <c r="R581" s="51"/>
      <c r="S581" s="51"/>
      <c r="T581" s="51"/>
      <c r="U581" s="51"/>
      <c r="V581" s="51"/>
      <c r="W581" s="51"/>
      <c r="X581" s="51"/>
      <c r="Y581" s="51"/>
      <c r="Z581" s="51"/>
    </row>
    <row r="582" ht="15.75" customHeight="1" outlineLevel="2">
      <c r="A582" s="51"/>
      <c r="B582" s="112" t="s">
        <v>681</v>
      </c>
      <c r="C582" s="113" t="s">
        <v>56</v>
      </c>
      <c r="D582" s="113">
        <v>91930.0</v>
      </c>
      <c r="E582" s="114" t="str">
        <f>IF($C582="SINAPI",VLOOKUP($D582,'Comp. Sinapi'!$B:$F,2,0),VLOOKUP($D582,'Comp. Própria'!$B:$I,2,0))</f>
        <v>CABO DE COBRE FLEXÍVEL ISOLADO, 6 MM², ANTI-CHAMA 450/750 V, PARA CIRCUITOS TERMINAIS - FORNECIMENTO E INSTALAÇÃO. AF_03/2023</v>
      </c>
      <c r="F582" s="113" t="str">
        <f>IF($C582="SINAPI",VLOOKUP($D582,'Comp. Sinapi'!$B:$F,3,0),VLOOKUP($D582,'Comp. Própria'!$B:$I,7,0))</f>
        <v>M</v>
      </c>
      <c r="G582" s="115">
        <v>490.8</v>
      </c>
      <c r="H582" s="116">
        <f t="shared" si="141"/>
        <v>9.12</v>
      </c>
      <c r="I582" s="117">
        <f t="shared" si="142"/>
        <v>4476.09</v>
      </c>
      <c r="J582" s="116">
        <f t="shared" si="143"/>
        <v>11.397264</v>
      </c>
      <c r="K582" s="118">
        <f t="shared" si="144"/>
        <v>5593.77</v>
      </c>
      <c r="L582" s="51"/>
      <c r="M582" s="101">
        <f>IF($C582="SINAPI",VLOOKUP($D582,'Comp. Sinapi'!$B:$F,5,0),VLOOKUP($D582,'Comp. Própria'!$B:$I,8,0))</f>
        <v>9.12</v>
      </c>
      <c r="N582" s="51"/>
      <c r="O582" s="51"/>
      <c r="P582" s="51"/>
      <c r="Q582" s="51"/>
      <c r="R582" s="51"/>
      <c r="S582" s="51"/>
      <c r="T582" s="51"/>
      <c r="U582" s="51"/>
      <c r="V582" s="51"/>
      <c r="W582" s="51"/>
      <c r="X582" s="51"/>
      <c r="Y582" s="51"/>
      <c r="Z582" s="51"/>
    </row>
    <row r="583" ht="15.75" customHeight="1" outlineLevel="2">
      <c r="A583" s="51"/>
      <c r="B583" s="112" t="s">
        <v>682</v>
      </c>
      <c r="C583" s="113" t="s">
        <v>56</v>
      </c>
      <c r="D583" s="113">
        <v>91935.0</v>
      </c>
      <c r="E583" s="114" t="str">
        <f>IF($C583="SINAPI",VLOOKUP($D583,'Comp. Sinapi'!$B:$F,2,0),VLOOKUP($D583,'Comp. Própria'!$B:$I,2,0))</f>
        <v>CABO DE COBRE FLEXÍVEL ISOLADO, 16 MM², ANTI-CHAMA 0,6/1,0 KV, PARA CIRCUITOS TERMINAIS - FORNECIMENTO E INSTALAÇÃO. AF_03/2023</v>
      </c>
      <c r="F583" s="113" t="str">
        <f>IF($C583="SINAPI",VLOOKUP($D583,'Comp. Sinapi'!$B:$F,3,0),VLOOKUP($D583,'Comp. Própria'!$B:$I,7,0))</f>
        <v>M</v>
      </c>
      <c r="G583" s="115">
        <v>798.9</v>
      </c>
      <c r="H583" s="116">
        <f t="shared" si="141"/>
        <v>24.76</v>
      </c>
      <c r="I583" s="117">
        <f t="shared" si="142"/>
        <v>19780.76</v>
      </c>
      <c r="J583" s="116">
        <f t="shared" si="143"/>
        <v>30.942572</v>
      </c>
      <c r="K583" s="118">
        <f t="shared" si="144"/>
        <v>24720.02</v>
      </c>
      <c r="L583" s="51"/>
      <c r="M583" s="101">
        <f>IF($C583="SINAPI",VLOOKUP($D583,'Comp. Sinapi'!$B:$F,5,0),VLOOKUP($D583,'Comp. Própria'!$B:$I,8,0))</f>
        <v>24.76</v>
      </c>
      <c r="N583" s="51"/>
      <c r="O583" s="51"/>
      <c r="P583" s="51"/>
      <c r="Q583" s="51"/>
      <c r="R583" s="51"/>
      <c r="S583" s="51"/>
      <c r="T583" s="51"/>
      <c r="U583" s="51"/>
      <c r="V583" s="51"/>
      <c r="W583" s="51"/>
      <c r="X583" s="51"/>
      <c r="Y583" s="51"/>
      <c r="Z583" s="51"/>
    </row>
    <row r="584" ht="15.75" customHeight="1" outlineLevel="2">
      <c r="A584" s="51"/>
      <c r="B584" s="112" t="s">
        <v>683</v>
      </c>
      <c r="C584" s="113" t="s">
        <v>56</v>
      </c>
      <c r="D584" s="113">
        <v>92998.0</v>
      </c>
      <c r="E584" s="114" t="str">
        <f>IF($C584="SINAPI",VLOOKUP($D584,'Comp. Sinapi'!$B:$F,2,0),VLOOKUP($D584,'Comp. Própria'!$B:$I,2,0))</f>
        <v>CABO DE COBRE FLEXÍVEL ISOLADO, 185 MM², ANTI-CHAMA 0,6/1,0 KV, PARA REDE ENTERRADA DE DISTRIBUIÇÃO DE ENERGIA ELÉTRICA - FORNECIMENTO E INSTALAÇÃO. AF_12/2021</v>
      </c>
      <c r="F584" s="113" t="str">
        <f>IF($C584="SINAPI",VLOOKUP($D584,'Comp. Sinapi'!$B:$F,3,0),VLOOKUP($D584,'Comp. Própria'!$B:$I,7,0))</f>
        <v>M</v>
      </c>
      <c r="G584" s="115">
        <v>51.0</v>
      </c>
      <c r="H584" s="116">
        <f t="shared" si="141"/>
        <v>189.29</v>
      </c>
      <c r="I584" s="117">
        <f t="shared" si="142"/>
        <v>9653.79</v>
      </c>
      <c r="J584" s="116">
        <f t="shared" si="143"/>
        <v>236.555713</v>
      </c>
      <c r="K584" s="118">
        <f t="shared" si="144"/>
        <v>12064.34</v>
      </c>
      <c r="L584" s="51"/>
      <c r="M584" s="101">
        <f>IF($C584="SINAPI",VLOOKUP($D584,'Comp. Sinapi'!$B:$F,5,0),VLOOKUP($D584,'Comp. Própria'!$B:$I,8,0))</f>
        <v>189.29</v>
      </c>
      <c r="N584" s="51"/>
      <c r="O584" s="51"/>
      <c r="P584" s="51"/>
      <c r="Q584" s="51"/>
      <c r="R584" s="51"/>
      <c r="S584" s="51"/>
      <c r="T584" s="51"/>
      <c r="U584" s="51"/>
      <c r="V584" s="51"/>
      <c r="W584" s="51"/>
      <c r="X584" s="51"/>
      <c r="Y584" s="51"/>
      <c r="Z584" s="51"/>
    </row>
    <row r="585" ht="15.75" customHeight="1" outlineLevel="2">
      <c r="A585" s="51"/>
      <c r="B585" s="112" t="s">
        <v>684</v>
      </c>
      <c r="C585" s="113" t="s">
        <v>56</v>
      </c>
      <c r="D585" s="113">
        <v>92984.0</v>
      </c>
      <c r="E585" s="114" t="str">
        <f>IF($C585="SINAPI",VLOOKUP($D585,'Comp. Sinapi'!$B:$F,2,0),VLOOKUP($D585,'Comp. Própria'!$B:$I,2,0))</f>
        <v>CABO DE COBRE FLEXÍVEL ISOLADO, 25 MM², ANTI-CHAMA 0,6/1,0 KV, PARA REDE ENTERRADA DE DISTRIBUIÇÃO DE ENERGIA ELÉTRICA - FORNECIMENTO E INSTALAÇÃO. AF_12/2021</v>
      </c>
      <c r="F585" s="113" t="str">
        <f>IF($C585="SINAPI",VLOOKUP($D585,'Comp. Sinapi'!$B:$F,3,0),VLOOKUP($D585,'Comp. Própria'!$B:$I,7,0))</f>
        <v>M</v>
      </c>
      <c r="G585" s="115">
        <v>238.1</v>
      </c>
      <c r="H585" s="116">
        <f t="shared" si="141"/>
        <v>27.27</v>
      </c>
      <c r="I585" s="117">
        <f t="shared" si="142"/>
        <v>6492.98</v>
      </c>
      <c r="J585" s="116">
        <f t="shared" si="143"/>
        <v>34.079319</v>
      </c>
      <c r="K585" s="118">
        <f t="shared" si="144"/>
        <v>8114.28</v>
      </c>
      <c r="L585" s="51"/>
      <c r="M585" s="101">
        <f>IF($C585="SINAPI",VLOOKUP($D585,'Comp. Sinapi'!$B:$F,5,0),VLOOKUP($D585,'Comp. Própria'!$B:$I,8,0))</f>
        <v>27.27</v>
      </c>
      <c r="N585" s="51"/>
      <c r="O585" s="51"/>
      <c r="P585" s="51"/>
      <c r="Q585" s="51"/>
      <c r="R585" s="51"/>
      <c r="S585" s="51"/>
      <c r="T585" s="51"/>
      <c r="U585" s="51"/>
      <c r="V585" s="51"/>
      <c r="W585" s="51"/>
      <c r="X585" s="51"/>
      <c r="Y585" s="51"/>
      <c r="Z585" s="51"/>
    </row>
    <row r="586" ht="15.75" customHeight="1" outlineLevel="2">
      <c r="A586" s="51"/>
      <c r="B586" s="112" t="s">
        <v>685</v>
      </c>
      <c r="C586" s="113" t="s">
        <v>56</v>
      </c>
      <c r="D586" s="113">
        <v>92986.0</v>
      </c>
      <c r="E586" s="114" t="str">
        <f>IF($C586="SINAPI",VLOOKUP($D586,'Comp. Sinapi'!$B:$F,2,0),VLOOKUP($D586,'Comp. Própria'!$B:$I,2,0))</f>
        <v>CABO DE COBRE FLEXÍVEL ISOLADO, 35 MM², ANTI-CHAMA 0,6/1,0 KV, PARA REDE ENTERRADA DE DISTRIBUIÇÃO DE ENERGIA ELÉTRICA - FORNECIMENTO E INSTALAÇÃO. AF_12/2021</v>
      </c>
      <c r="F586" s="113" t="str">
        <f>IF($C586="SINAPI",VLOOKUP($D586,'Comp. Sinapi'!$B:$F,3,0),VLOOKUP($D586,'Comp. Própria'!$B:$I,7,0))</f>
        <v>M</v>
      </c>
      <c r="G586" s="115">
        <v>401.7</v>
      </c>
      <c r="H586" s="116">
        <f t="shared" si="141"/>
        <v>37.74</v>
      </c>
      <c r="I586" s="117">
        <f t="shared" si="142"/>
        <v>15160.15</v>
      </c>
      <c r="J586" s="116">
        <f t="shared" si="143"/>
        <v>47.163678</v>
      </c>
      <c r="K586" s="118">
        <f t="shared" si="144"/>
        <v>18945.64</v>
      </c>
      <c r="L586" s="51"/>
      <c r="M586" s="101">
        <f>IF($C586="SINAPI",VLOOKUP($D586,'Comp. Sinapi'!$B:$F,5,0),VLOOKUP($D586,'Comp. Própria'!$B:$I,8,0))</f>
        <v>37.74</v>
      </c>
      <c r="N586" s="51"/>
      <c r="O586" s="51"/>
      <c r="P586" s="51"/>
      <c r="Q586" s="51"/>
      <c r="R586" s="51"/>
      <c r="S586" s="51"/>
      <c r="T586" s="51"/>
      <c r="U586" s="51"/>
      <c r="V586" s="51"/>
      <c r="W586" s="51"/>
      <c r="X586" s="51"/>
      <c r="Y586" s="51"/>
      <c r="Z586" s="51"/>
    </row>
    <row r="587" ht="15.75" customHeight="1" outlineLevel="2">
      <c r="A587" s="51"/>
      <c r="B587" s="112" t="s">
        <v>686</v>
      </c>
      <c r="C587" s="113" t="s">
        <v>56</v>
      </c>
      <c r="D587" s="113">
        <v>92988.0</v>
      </c>
      <c r="E587" s="114" t="str">
        <f>IF($C587="SINAPI",VLOOKUP($D587,'Comp. Sinapi'!$B:$F,2,0),VLOOKUP($D587,'Comp. Própria'!$B:$I,2,0))</f>
        <v>CABO DE COBRE FLEXÍVEL ISOLADO, 50 MM², ANTI-CHAMA 0,6/1,0 KV, PARA REDE ENTERRADA DE DISTRIBUIÇÃO DE ENERGIA ELÉTRICA - FORNECIMENTO E INSTALAÇÃO. AF_12/2021</v>
      </c>
      <c r="F587" s="113" t="str">
        <f>IF($C587="SINAPI",VLOOKUP($D587,'Comp. Sinapi'!$B:$F,3,0),VLOOKUP($D587,'Comp. Própria'!$B:$I,7,0))</f>
        <v>M</v>
      </c>
      <c r="G587" s="115">
        <v>410.1</v>
      </c>
      <c r="H587" s="116">
        <f t="shared" si="141"/>
        <v>54.83</v>
      </c>
      <c r="I587" s="117">
        <f t="shared" si="142"/>
        <v>22485.78</v>
      </c>
      <c r="J587" s="116">
        <f t="shared" si="143"/>
        <v>68.521051</v>
      </c>
      <c r="K587" s="118">
        <f t="shared" si="144"/>
        <v>28100.48</v>
      </c>
      <c r="L587" s="51"/>
      <c r="M587" s="101">
        <f>IF($C587="SINAPI",VLOOKUP($D587,'Comp. Sinapi'!$B:$F,5,0),VLOOKUP($D587,'Comp. Própria'!$B:$I,8,0))</f>
        <v>54.83</v>
      </c>
      <c r="N587" s="51"/>
      <c r="O587" s="51"/>
      <c r="P587" s="51"/>
      <c r="Q587" s="51"/>
      <c r="R587" s="51"/>
      <c r="S587" s="51"/>
      <c r="T587" s="51"/>
      <c r="U587" s="51"/>
      <c r="V587" s="51"/>
      <c r="W587" s="51"/>
      <c r="X587" s="51"/>
      <c r="Y587" s="51"/>
      <c r="Z587" s="51"/>
    </row>
    <row r="588" ht="15.75" customHeight="1" outlineLevel="2">
      <c r="A588" s="51"/>
      <c r="B588" s="112" t="s">
        <v>687</v>
      </c>
      <c r="C588" s="113" t="s">
        <v>56</v>
      </c>
      <c r="D588" s="113">
        <v>92990.0</v>
      </c>
      <c r="E588" s="114" t="str">
        <f>IF($C588="SINAPI",VLOOKUP($D588,'Comp. Sinapi'!$B:$F,2,0),VLOOKUP($D588,'Comp. Própria'!$B:$I,2,0))</f>
        <v>CABO DE COBRE FLEXÍVEL ISOLADO, 70 MM², ANTI-CHAMA 0,6/1,0 KV, PARA REDE ENTERRADA DE DISTRIBUIÇÃO DE ENERGIA ELÉTRICA - FORNECIMENTO E INSTALAÇÃO. AF_12/2021</v>
      </c>
      <c r="F588" s="113" t="str">
        <f>IF($C588="SINAPI",VLOOKUP($D588,'Comp. Sinapi'!$B:$F,3,0),VLOOKUP($D588,'Comp. Própria'!$B:$I,7,0))</f>
        <v>M</v>
      </c>
      <c r="G588" s="115">
        <v>694.8</v>
      </c>
      <c r="H588" s="116">
        <f t="shared" si="141"/>
        <v>75.93</v>
      </c>
      <c r="I588" s="117">
        <f t="shared" si="142"/>
        <v>52756.16</v>
      </c>
      <c r="J588" s="116">
        <f t="shared" si="143"/>
        <v>94.889721</v>
      </c>
      <c r="K588" s="118">
        <f t="shared" si="144"/>
        <v>65929.37</v>
      </c>
      <c r="L588" s="51"/>
      <c r="M588" s="101">
        <f>IF($C588="SINAPI",VLOOKUP($D588,'Comp. Sinapi'!$B:$F,5,0),VLOOKUP($D588,'Comp. Própria'!$B:$I,8,0))</f>
        <v>75.93</v>
      </c>
      <c r="N588" s="51"/>
      <c r="O588" s="51"/>
      <c r="P588" s="51"/>
      <c r="Q588" s="51"/>
      <c r="R588" s="51"/>
      <c r="S588" s="51"/>
      <c r="T588" s="51"/>
      <c r="U588" s="51"/>
      <c r="V588" s="51"/>
      <c r="W588" s="51"/>
      <c r="X588" s="51"/>
      <c r="Y588" s="51"/>
      <c r="Z588" s="51"/>
    </row>
    <row r="589" ht="15.75" customHeight="1" outlineLevel="2">
      <c r="A589" s="51"/>
      <c r="B589" s="112" t="s">
        <v>688</v>
      </c>
      <c r="C589" s="113" t="s">
        <v>56</v>
      </c>
      <c r="D589" s="113">
        <v>92992.0</v>
      </c>
      <c r="E589" s="114" t="str">
        <f>IF($C589="SINAPI",VLOOKUP($D589,'Comp. Sinapi'!$B:$F,2,0),VLOOKUP($D589,'Comp. Própria'!$B:$I,2,0))</f>
        <v>CABO DE COBRE FLEXÍVEL ISOLADO, 95 MM², ANTI-CHAMA 0,6/1,0 KV, PARA REDE ENTERRADA DE DISTRIBUIÇÃO DE ENERGIA ELÉTRICA - FORNECIMENTO E INSTALAÇÃO. AF_12/2021</v>
      </c>
      <c r="F589" s="113" t="str">
        <f>IF($C589="SINAPI",VLOOKUP($D589,'Comp. Sinapi'!$B:$F,3,0),VLOOKUP($D589,'Comp. Própria'!$B:$I,7,0))</f>
        <v>M</v>
      </c>
      <c r="G589" s="115">
        <v>504.9</v>
      </c>
      <c r="H589" s="116">
        <f t="shared" si="141"/>
        <v>98.19</v>
      </c>
      <c r="I589" s="117">
        <f t="shared" si="142"/>
        <v>49576.13</v>
      </c>
      <c r="J589" s="116">
        <f t="shared" si="143"/>
        <v>122.708043</v>
      </c>
      <c r="K589" s="118">
        <f t="shared" si="144"/>
        <v>61955.29</v>
      </c>
      <c r="L589" s="51"/>
      <c r="M589" s="101">
        <f>IF($C589="SINAPI",VLOOKUP($D589,'Comp. Sinapi'!$B:$F,5,0),VLOOKUP($D589,'Comp. Própria'!$B:$I,8,0))</f>
        <v>98.19</v>
      </c>
      <c r="N589" s="51"/>
      <c r="O589" s="51"/>
      <c r="P589" s="51"/>
      <c r="Q589" s="51"/>
      <c r="R589" s="51"/>
      <c r="S589" s="51"/>
      <c r="T589" s="51"/>
      <c r="U589" s="51"/>
      <c r="V589" s="51"/>
      <c r="W589" s="51"/>
      <c r="X589" s="51"/>
      <c r="Y589" s="51"/>
      <c r="Z589" s="51"/>
    </row>
    <row r="590" ht="15.75" customHeight="1" outlineLevel="2">
      <c r="A590" s="51"/>
      <c r="B590" s="112" t="s">
        <v>689</v>
      </c>
      <c r="C590" s="113" t="s">
        <v>56</v>
      </c>
      <c r="D590" s="113">
        <v>91928.0</v>
      </c>
      <c r="E590" s="114" t="str">
        <f>IF($C590="SINAPI",VLOOKUP($D590,'Comp. Sinapi'!$B:$F,2,0),VLOOKUP($D590,'Comp. Própria'!$B:$I,2,0))</f>
        <v>CABO DE COBRE FLEXÍVEL ISOLADO, 4 MM², ANTI-CHAMA 450/750 V, PARA CIRCUITOS TERMINAIS - FORNECIMENTO E INSTALAÇÃO. AF_03/2023</v>
      </c>
      <c r="F590" s="113" t="str">
        <f>IF($C590="SINAPI",VLOOKUP($D590,'Comp. Sinapi'!$B:$F,3,0),VLOOKUP($D590,'Comp. Própria'!$B:$I,7,0))</f>
        <v>M</v>
      </c>
      <c r="G590" s="115">
        <v>9306.5</v>
      </c>
      <c r="H590" s="116">
        <f t="shared" si="141"/>
        <v>6.53</v>
      </c>
      <c r="I590" s="117">
        <f t="shared" si="142"/>
        <v>60771.44</v>
      </c>
      <c r="J590" s="116">
        <f t="shared" si="143"/>
        <v>8.160541</v>
      </c>
      <c r="K590" s="118">
        <f t="shared" si="144"/>
        <v>75946.07</v>
      </c>
      <c r="L590" s="51"/>
      <c r="M590" s="101">
        <f>IF($C590="SINAPI",VLOOKUP($D590,'Comp. Sinapi'!$B:$F,5,0),VLOOKUP($D590,'Comp. Própria'!$B:$I,8,0))</f>
        <v>6.53</v>
      </c>
      <c r="N590" s="51"/>
      <c r="O590" s="51"/>
      <c r="P590" s="51"/>
      <c r="Q590" s="51"/>
      <c r="R590" s="51"/>
      <c r="S590" s="51"/>
      <c r="T590" s="51"/>
      <c r="U590" s="51"/>
      <c r="V590" s="51"/>
      <c r="W590" s="51"/>
      <c r="X590" s="51"/>
      <c r="Y590" s="51"/>
      <c r="Z590" s="51"/>
    </row>
    <row r="591" ht="15.75" customHeight="1" outlineLevel="2">
      <c r="A591" s="51"/>
      <c r="B591" s="112" t="s">
        <v>690</v>
      </c>
      <c r="C591" s="113" t="s">
        <v>56</v>
      </c>
      <c r="D591" s="113">
        <v>91930.0</v>
      </c>
      <c r="E591" s="114" t="str">
        <f>IF($C591="SINAPI",VLOOKUP($D591,'Comp. Sinapi'!$B:$F,2,0),VLOOKUP($D591,'Comp. Própria'!$B:$I,2,0))</f>
        <v>CABO DE COBRE FLEXÍVEL ISOLADO, 6 MM², ANTI-CHAMA 450/750 V, PARA CIRCUITOS TERMINAIS - FORNECIMENTO E INSTALAÇÃO. AF_03/2023</v>
      </c>
      <c r="F591" s="113" t="str">
        <f>IF($C591="SINAPI",VLOOKUP($D591,'Comp. Sinapi'!$B:$F,3,0),VLOOKUP($D591,'Comp. Própria'!$B:$I,7,0))</f>
        <v>M</v>
      </c>
      <c r="G591" s="115">
        <v>2836.2</v>
      </c>
      <c r="H591" s="116">
        <f t="shared" si="141"/>
        <v>9.12</v>
      </c>
      <c r="I591" s="117">
        <f t="shared" si="142"/>
        <v>25866.14</v>
      </c>
      <c r="J591" s="116">
        <f t="shared" si="143"/>
        <v>11.397264</v>
      </c>
      <c r="K591" s="118">
        <f t="shared" si="144"/>
        <v>32324.92</v>
      </c>
      <c r="L591" s="51"/>
      <c r="M591" s="101">
        <f>IF($C591="SINAPI",VLOOKUP($D591,'Comp. Sinapi'!$B:$F,5,0),VLOOKUP($D591,'Comp. Própria'!$B:$I,8,0))</f>
        <v>9.12</v>
      </c>
      <c r="N591" s="51"/>
      <c r="O591" s="51"/>
      <c r="P591" s="51"/>
      <c r="Q591" s="51"/>
      <c r="R591" s="51"/>
      <c r="S591" s="51"/>
      <c r="T591" s="51"/>
      <c r="U591" s="51"/>
      <c r="V591" s="51"/>
      <c r="W591" s="51"/>
      <c r="X591" s="51"/>
      <c r="Y591" s="51"/>
      <c r="Z591" s="51"/>
    </row>
    <row r="592" ht="44.25" customHeight="1" outlineLevel="2">
      <c r="A592" s="51"/>
      <c r="B592" s="112" t="s">
        <v>691</v>
      </c>
      <c r="C592" s="113" t="s">
        <v>56</v>
      </c>
      <c r="D592" s="113">
        <v>97890.0</v>
      </c>
      <c r="E592" s="114" t="str">
        <f>IF($C592="SINAPI",VLOOKUP($D592,'Comp. Sinapi'!$B:$F,2,0),VLOOKUP($D592,'Comp. Própria'!$B:$I,2,0))</f>
        <v>CAIXA ENTERRADA ELÉTRICA RETANGULAR, EM ALVENARIA COM TIJOLOS CERÂMICOS MACIÇOS, FUNDO COM BRITA, DIMENSÕES INTERNAS: 1X1X0,6 M. AF_12/2020</v>
      </c>
      <c r="F592" s="113" t="str">
        <f>IF($C592="SINAPI",VLOOKUP($D592,'Comp. Sinapi'!$B:$F,3,0),VLOOKUP($D592,'Comp. Própria'!$B:$I,7,0))</f>
        <v>UN</v>
      </c>
      <c r="G592" s="115">
        <v>6.0</v>
      </c>
      <c r="H592" s="116">
        <f t="shared" si="141"/>
        <v>828.66</v>
      </c>
      <c r="I592" s="117">
        <f t="shared" si="142"/>
        <v>4971.96</v>
      </c>
      <c r="J592" s="116">
        <f t="shared" si="143"/>
        <v>1035.576402</v>
      </c>
      <c r="K592" s="118">
        <f t="shared" si="144"/>
        <v>6213.45</v>
      </c>
      <c r="L592" s="51"/>
      <c r="M592" s="101">
        <f>IF($C592="SINAPI",VLOOKUP($D592,'Comp. Sinapi'!$B:$F,5,0),VLOOKUP($D592,'Comp. Própria'!$B:$I,8,0))</f>
        <v>828.66</v>
      </c>
      <c r="N592" s="51"/>
      <c r="O592" s="51"/>
      <c r="P592" s="51"/>
      <c r="Q592" s="51"/>
      <c r="R592" s="51"/>
      <c r="S592" s="51"/>
      <c r="T592" s="51"/>
      <c r="U592" s="51"/>
      <c r="V592" s="51"/>
      <c r="W592" s="51"/>
      <c r="X592" s="51"/>
      <c r="Y592" s="51"/>
      <c r="Z592" s="51"/>
    </row>
    <row r="593" ht="45.75" customHeight="1" outlineLevel="2">
      <c r="A593" s="51"/>
      <c r="B593" s="112" t="s">
        <v>692</v>
      </c>
      <c r="C593" s="113" t="s">
        <v>56</v>
      </c>
      <c r="D593" s="113">
        <v>97886.0</v>
      </c>
      <c r="E593" s="114" t="str">
        <f>IF($C593="SINAPI",VLOOKUP($D593,'Comp. Sinapi'!$B:$F,2,0),VLOOKUP($D593,'Comp. Própria'!$B:$I,2,0))</f>
        <v>CAIXA ENTERRADA ELÉTRICA RETANGULAR, EM ALVENARIA COM TIJOLOS CERÂMICOS MACIÇOS, FUNDO COM BRITA, DIMENSÕES INTERNAS: 0,3X0,3X0,3 M. AF_12/2020</v>
      </c>
      <c r="F593" s="113" t="str">
        <f>IF($C593="SINAPI",VLOOKUP($D593,'Comp. Sinapi'!$B:$F,3,0),VLOOKUP($D593,'Comp. Própria'!$B:$I,7,0))</f>
        <v>UN</v>
      </c>
      <c r="G593" s="115">
        <v>27.0</v>
      </c>
      <c r="H593" s="116">
        <f t="shared" si="141"/>
        <v>173.86</v>
      </c>
      <c r="I593" s="117">
        <f t="shared" si="142"/>
        <v>4694.22</v>
      </c>
      <c r="J593" s="116">
        <f t="shared" si="143"/>
        <v>217.272842</v>
      </c>
      <c r="K593" s="118">
        <f t="shared" si="144"/>
        <v>5866.36</v>
      </c>
      <c r="L593" s="51"/>
      <c r="M593" s="101">
        <f>IF($C593="SINAPI",VLOOKUP($D593,'Comp. Sinapi'!$B:$F,5,0),VLOOKUP($D593,'Comp. Própria'!$B:$I,8,0))</f>
        <v>173.86</v>
      </c>
      <c r="N593" s="51"/>
      <c r="O593" s="51"/>
      <c r="P593" s="51"/>
      <c r="Q593" s="51"/>
      <c r="R593" s="51"/>
      <c r="S593" s="51"/>
      <c r="T593" s="51"/>
      <c r="U593" s="51"/>
      <c r="V593" s="51"/>
      <c r="W593" s="51"/>
      <c r="X593" s="51"/>
      <c r="Y593" s="51"/>
      <c r="Z593" s="51"/>
    </row>
    <row r="594" ht="48.0" customHeight="1" outlineLevel="2">
      <c r="A594" s="51"/>
      <c r="B594" s="112" t="s">
        <v>693</v>
      </c>
      <c r="C594" s="113" t="s">
        <v>56</v>
      </c>
      <c r="D594" s="113">
        <v>97887.0</v>
      </c>
      <c r="E594" s="114" t="str">
        <f>IF($C594="SINAPI",VLOOKUP($D594,'Comp. Sinapi'!$B:$F,2,0),VLOOKUP($D594,'Comp. Própria'!$B:$I,2,0))</f>
        <v>CAIXA ENTERRADA ELÉTRICA RETANGULAR, EM ALVENARIA COM TIJOLOS CERÂMICOS MACIÇOS, FUNDO COM BRITA, DIMENSÕES INTERNAS: 0,4X0,4X0,4 M. AF_12/2020</v>
      </c>
      <c r="F594" s="113" t="str">
        <f>IF($C594="SINAPI",VLOOKUP($D594,'Comp. Sinapi'!$B:$F,3,0),VLOOKUP($D594,'Comp. Própria'!$B:$I,7,0))</f>
        <v>UN</v>
      </c>
      <c r="G594" s="115">
        <v>10.0</v>
      </c>
      <c r="H594" s="116">
        <f t="shared" si="141"/>
        <v>274.08</v>
      </c>
      <c r="I594" s="117">
        <f t="shared" si="142"/>
        <v>2740.8</v>
      </c>
      <c r="J594" s="116">
        <f t="shared" si="143"/>
        <v>342.517776</v>
      </c>
      <c r="K594" s="118">
        <f t="shared" si="144"/>
        <v>3425.17</v>
      </c>
      <c r="L594" s="51"/>
      <c r="M594" s="101">
        <f>IF($C594="SINAPI",VLOOKUP($D594,'Comp. Sinapi'!$B:$F,5,0),VLOOKUP($D594,'Comp. Própria'!$B:$I,8,0))</f>
        <v>274.08</v>
      </c>
      <c r="N594" s="51"/>
      <c r="O594" s="51"/>
      <c r="P594" s="51"/>
      <c r="Q594" s="51"/>
      <c r="R594" s="51"/>
      <c r="S594" s="51"/>
      <c r="T594" s="51"/>
      <c r="U594" s="51"/>
      <c r="V594" s="51"/>
      <c r="W594" s="51"/>
      <c r="X594" s="51"/>
      <c r="Y594" s="51"/>
      <c r="Z594" s="51"/>
    </row>
    <row r="595" ht="45.0" customHeight="1" outlineLevel="2">
      <c r="A595" s="51"/>
      <c r="B595" s="112" t="s">
        <v>694</v>
      </c>
      <c r="C595" s="113" t="s">
        <v>56</v>
      </c>
      <c r="D595" s="113">
        <v>97892.0</v>
      </c>
      <c r="E595" s="114" t="str">
        <f>IF($C595="SINAPI",VLOOKUP($D595,'Comp. Sinapi'!$B:$F,2,0),VLOOKUP($D595,'Comp. Própria'!$B:$I,2,0))</f>
        <v>CAIXA ENTERRADA ELÉTRICA RETANGULAR, EM ALVENARIA COM BLOCOS DE CONCRETO, FUNDO COM BRITA, DIMENSÕES INTERNAS: 0,6X0,6X0,6 M. AF_12/2020</v>
      </c>
      <c r="F595" s="113" t="str">
        <f>IF($C595="SINAPI",VLOOKUP($D595,'Comp. Sinapi'!$B:$F,3,0),VLOOKUP($D595,'Comp. Própria'!$B:$I,7,0))</f>
        <v>UN</v>
      </c>
      <c r="G595" s="115">
        <v>16.0</v>
      </c>
      <c r="H595" s="116">
        <f t="shared" si="141"/>
        <v>384.93</v>
      </c>
      <c r="I595" s="117">
        <f t="shared" si="142"/>
        <v>6158.88</v>
      </c>
      <c r="J595" s="116">
        <f t="shared" si="143"/>
        <v>481.047021</v>
      </c>
      <c r="K595" s="118">
        <f t="shared" si="144"/>
        <v>7696.75</v>
      </c>
      <c r="L595" s="51"/>
      <c r="M595" s="101">
        <f>IF($C595="SINAPI",VLOOKUP($D595,'Comp. Sinapi'!$B:$F,5,0),VLOOKUP($D595,'Comp. Própria'!$B:$I,8,0))</f>
        <v>384.93</v>
      </c>
      <c r="N595" s="51"/>
      <c r="O595" s="51"/>
      <c r="P595" s="51"/>
      <c r="Q595" s="51"/>
      <c r="R595" s="51"/>
      <c r="S595" s="51"/>
      <c r="T595" s="51"/>
      <c r="U595" s="51"/>
      <c r="V595" s="51"/>
      <c r="W595" s="51"/>
      <c r="X595" s="51"/>
      <c r="Y595" s="51"/>
      <c r="Z595" s="51"/>
    </row>
    <row r="596" ht="15.75" customHeight="1" outlineLevel="2">
      <c r="A596" s="51"/>
      <c r="B596" s="112" t="s">
        <v>695</v>
      </c>
      <c r="C596" s="113" t="s">
        <v>355</v>
      </c>
      <c r="D596" s="113" t="s">
        <v>696</v>
      </c>
      <c r="E596" s="114" t="str">
        <f>IF($C596="SINAPI",VLOOKUP($D596,'Comp. Sinapi'!$B:$F,2,0),VLOOKUP($D596,'Comp. Própria'!$B:$I,2,0))</f>
        <v>TAMPA DE CONCRETO ARMADO 60X60X5CM PARA CAIXA</v>
      </c>
      <c r="F596" s="119" t="str">
        <f>IF($C596="SINAPI",VLOOKUP($D596,'Comp. Sinapi'!$B:$F,3,0),VLOOKUP($D596,'Comp. Própria'!$B:$I,7,0))</f>
        <v>UN</v>
      </c>
      <c r="G596" s="115">
        <v>16.0</v>
      </c>
      <c r="H596" s="116">
        <f t="shared" si="141"/>
        <v>19.23626</v>
      </c>
      <c r="I596" s="117">
        <f t="shared" si="142"/>
        <v>307.78</v>
      </c>
      <c r="J596" s="116">
        <f t="shared" si="143"/>
        <v>24.03955412</v>
      </c>
      <c r="K596" s="118">
        <f t="shared" si="144"/>
        <v>384.63</v>
      </c>
      <c r="L596" s="51"/>
      <c r="M596" s="101">
        <f>IF($C596="SINAPI",VLOOKUP($D596,'Comp. Sinapi'!$B:$F,5,0),VLOOKUP($D596,'Comp. Própria'!$B:$I,8,0))</f>
        <v>19.23626</v>
      </c>
      <c r="N596" s="51"/>
      <c r="O596" s="51"/>
      <c r="P596" s="51"/>
      <c r="Q596" s="51"/>
      <c r="R596" s="51"/>
      <c r="S596" s="51"/>
      <c r="T596" s="51"/>
      <c r="U596" s="51"/>
      <c r="V596" s="51"/>
      <c r="W596" s="51"/>
      <c r="X596" s="51"/>
      <c r="Y596" s="51"/>
      <c r="Z596" s="51"/>
    </row>
    <row r="597" ht="15.75" customHeight="1" outlineLevel="2">
      <c r="A597" s="51"/>
      <c r="B597" s="112" t="s">
        <v>697</v>
      </c>
      <c r="C597" s="113" t="s">
        <v>355</v>
      </c>
      <c r="D597" s="113" t="s">
        <v>698</v>
      </c>
      <c r="E597" s="114" t="str">
        <f>IF($C597="SINAPI",VLOOKUP($D597,'Comp. Sinapi'!$B:$F,2,0),VLOOKUP($D597,'Comp. Própria'!$B:$I,2,0))</f>
        <v>TAMPA DE CONCRETO ARMADO 30X30X5CM PARA CAIXA</v>
      </c>
      <c r="F597" s="119" t="str">
        <f>IF($C597="SINAPI",VLOOKUP($D597,'Comp. Sinapi'!$B:$F,3,0),VLOOKUP($D597,'Comp. Própria'!$B:$I,7,0))</f>
        <v>UN</v>
      </c>
      <c r="G597" s="115">
        <v>27.0</v>
      </c>
      <c r="H597" s="116">
        <f t="shared" si="141"/>
        <v>4.804866</v>
      </c>
      <c r="I597" s="117">
        <f t="shared" si="142"/>
        <v>129.73</v>
      </c>
      <c r="J597" s="116">
        <f t="shared" si="143"/>
        <v>6.00464104</v>
      </c>
      <c r="K597" s="118">
        <f t="shared" si="144"/>
        <v>162.12</v>
      </c>
      <c r="L597" s="51"/>
      <c r="M597" s="101">
        <f>IF($C597="SINAPI",VLOOKUP($D597,'Comp. Sinapi'!$B:$F,5,0),VLOOKUP($D597,'Comp. Própria'!$B:$I,8,0))</f>
        <v>4.804866</v>
      </c>
      <c r="N597" s="51"/>
      <c r="O597" s="51"/>
      <c r="P597" s="51"/>
      <c r="Q597" s="51"/>
      <c r="R597" s="51"/>
      <c r="S597" s="51"/>
      <c r="T597" s="51"/>
      <c r="U597" s="51"/>
      <c r="V597" s="51"/>
      <c r="W597" s="51"/>
      <c r="X597" s="51"/>
      <c r="Y597" s="51"/>
      <c r="Z597" s="51"/>
    </row>
    <row r="598" ht="15.75" customHeight="1" outlineLevel="2">
      <c r="A598" s="51"/>
      <c r="B598" s="112" t="s">
        <v>699</v>
      </c>
      <c r="C598" s="113" t="s">
        <v>355</v>
      </c>
      <c r="D598" s="113" t="s">
        <v>700</v>
      </c>
      <c r="E598" s="114" t="str">
        <f>IF($C598="SINAPI",VLOOKUP($D598,'Comp. Sinapi'!$B:$F,2,0),VLOOKUP($D598,'Comp. Própria'!$B:$I,2,0))</f>
        <v>TAMPA DE CONCRETO ARMADO 40X40X5CM PARA CAIXA</v>
      </c>
      <c r="F598" s="119" t="str">
        <f>IF($C598="SINAPI",VLOOKUP($D598,'Comp. Sinapi'!$B:$F,3,0),VLOOKUP($D598,'Comp. Própria'!$B:$I,7,0))</f>
        <v>UN</v>
      </c>
      <c r="G598" s="115">
        <v>10.0</v>
      </c>
      <c r="H598" s="116">
        <f t="shared" si="141"/>
        <v>8.550467</v>
      </c>
      <c r="I598" s="117">
        <f t="shared" si="142"/>
        <v>85.5</v>
      </c>
      <c r="J598" s="116">
        <f t="shared" si="143"/>
        <v>10.68551861</v>
      </c>
      <c r="K598" s="118">
        <f t="shared" si="144"/>
        <v>106.85</v>
      </c>
      <c r="L598" s="51"/>
      <c r="M598" s="101">
        <f>IF($C598="SINAPI",VLOOKUP($D598,'Comp. Sinapi'!$B:$F,5,0),VLOOKUP($D598,'Comp. Própria'!$B:$I,8,0))</f>
        <v>8.550467</v>
      </c>
      <c r="N598" s="51"/>
      <c r="O598" s="51"/>
      <c r="P598" s="51"/>
      <c r="Q598" s="51"/>
      <c r="R598" s="51"/>
      <c r="S598" s="51"/>
      <c r="T598" s="51"/>
      <c r="U598" s="51"/>
      <c r="V598" s="51"/>
      <c r="W598" s="51"/>
      <c r="X598" s="51"/>
      <c r="Y598" s="51"/>
      <c r="Z598" s="51"/>
    </row>
    <row r="599" ht="15.75" customHeight="1" outlineLevel="2">
      <c r="A599" s="51"/>
      <c r="B599" s="112" t="s">
        <v>701</v>
      </c>
      <c r="C599" s="113" t="s">
        <v>355</v>
      </c>
      <c r="D599" s="113" t="s">
        <v>702</v>
      </c>
      <c r="E599" s="114" t="str">
        <f>IF($C599="SINAPI",VLOOKUP($D599,'Comp. Sinapi'!$B:$F,2,0),VLOOKUP($D599,'Comp. Própria'!$B:$I,2,0))</f>
        <v>TAMPA DE CONCRETO ARMADO 80X80X5CM PARA CAIXA</v>
      </c>
      <c r="F599" s="119" t="str">
        <f>IF($C599="SINAPI",VLOOKUP($D599,'Comp. Sinapi'!$B:$F,3,0),VLOOKUP($D599,'Comp. Própria'!$B:$I,7,0))</f>
        <v>UN</v>
      </c>
      <c r="G599" s="115">
        <v>6.0</v>
      </c>
      <c r="H599" s="116">
        <f t="shared" si="141"/>
        <v>34.197478</v>
      </c>
      <c r="I599" s="117">
        <f t="shared" si="142"/>
        <v>205.18</v>
      </c>
      <c r="J599" s="116">
        <f t="shared" si="143"/>
        <v>42.73658826</v>
      </c>
      <c r="K599" s="118">
        <f t="shared" si="144"/>
        <v>256.41</v>
      </c>
      <c r="L599" s="51"/>
      <c r="M599" s="101">
        <f>IF($C599="SINAPI",VLOOKUP($D599,'Comp. Sinapi'!$B:$F,5,0),VLOOKUP($D599,'Comp. Própria'!$B:$I,8,0))</f>
        <v>34.197478</v>
      </c>
      <c r="N599" s="51"/>
      <c r="O599" s="51"/>
      <c r="P599" s="51"/>
      <c r="Q599" s="51"/>
      <c r="R599" s="51"/>
      <c r="S599" s="51"/>
      <c r="T599" s="51"/>
      <c r="U599" s="51"/>
      <c r="V599" s="51"/>
      <c r="W599" s="51"/>
      <c r="X599" s="51"/>
      <c r="Y599" s="51"/>
      <c r="Z599" s="51"/>
    </row>
    <row r="600" ht="15.75" customHeight="1" outlineLevel="2">
      <c r="A600" s="51"/>
      <c r="B600" s="112" t="s">
        <v>703</v>
      </c>
      <c r="C600" s="113" t="s">
        <v>56</v>
      </c>
      <c r="D600" s="113">
        <v>91955.0</v>
      </c>
      <c r="E600" s="114" t="str">
        <f>IF($C600="SINAPI",VLOOKUP($D600,'Comp. Sinapi'!$B:$F,2,0),VLOOKUP($D600,'Comp. Própria'!$B:$I,2,0))</f>
        <v>INTERRUPTOR PARALELO (1 MÓDULO), 10A/250V, INCLUINDO SUPORTE E PLACA - FORNECIMENTO E INSTALAÇÃO. AF_03/2023</v>
      </c>
      <c r="F600" s="113" t="str">
        <f>IF($C600="SINAPI",VLOOKUP($D600,'Comp. Sinapi'!$B:$F,3,0),VLOOKUP($D600,'Comp. Própria'!$B:$I,7,0))</f>
        <v>UN</v>
      </c>
      <c r="G600" s="115">
        <v>6.0</v>
      </c>
      <c r="H600" s="116">
        <f t="shared" si="141"/>
        <v>34.31</v>
      </c>
      <c r="I600" s="117">
        <f t="shared" si="142"/>
        <v>205.86</v>
      </c>
      <c r="J600" s="116">
        <f t="shared" si="143"/>
        <v>42.877207</v>
      </c>
      <c r="K600" s="118">
        <f t="shared" si="144"/>
        <v>257.26</v>
      </c>
      <c r="L600" s="51"/>
      <c r="M600" s="101">
        <f>IF($C600="SINAPI",VLOOKUP($D600,'Comp. Sinapi'!$B:$F,5,0),VLOOKUP($D600,'Comp. Própria'!$B:$I,8,0))</f>
        <v>34.31</v>
      </c>
      <c r="N600" s="51"/>
      <c r="O600" s="51"/>
      <c r="P600" s="51"/>
      <c r="Q600" s="51"/>
      <c r="R600" s="51"/>
      <c r="S600" s="51"/>
      <c r="T600" s="51"/>
      <c r="U600" s="51"/>
      <c r="V600" s="51"/>
      <c r="W600" s="51"/>
      <c r="X600" s="51"/>
      <c r="Y600" s="51"/>
      <c r="Z600" s="51"/>
    </row>
    <row r="601" ht="15.75" customHeight="1" outlineLevel="2">
      <c r="A601" s="51"/>
      <c r="B601" s="112" t="s">
        <v>704</v>
      </c>
      <c r="C601" s="113" t="s">
        <v>56</v>
      </c>
      <c r="D601" s="113">
        <v>91953.0</v>
      </c>
      <c r="E601" s="114" t="str">
        <f>IF($C601="SINAPI",VLOOKUP($D601,'Comp. Sinapi'!$B:$F,2,0),VLOOKUP($D601,'Comp. Própria'!$B:$I,2,0))</f>
        <v>INTERRUPTOR SIMPLES (1 MÓDULO), 10A/250V, INCLUINDO SUPORTE E PLACA - FORNECIMENTO E INSTALAÇÃO. AF_03/2023</v>
      </c>
      <c r="F601" s="113" t="str">
        <f>IF($C601="SINAPI",VLOOKUP($D601,'Comp. Sinapi'!$B:$F,3,0),VLOOKUP($D601,'Comp. Própria'!$B:$I,7,0))</f>
        <v>UN</v>
      </c>
      <c r="G601" s="115">
        <v>68.0</v>
      </c>
      <c r="H601" s="116">
        <f t="shared" si="141"/>
        <v>28.2</v>
      </c>
      <c r="I601" s="117">
        <f t="shared" si="142"/>
        <v>1917.6</v>
      </c>
      <c r="J601" s="116">
        <f t="shared" si="143"/>
        <v>35.24154</v>
      </c>
      <c r="K601" s="118">
        <f t="shared" si="144"/>
        <v>2396.42</v>
      </c>
      <c r="L601" s="51"/>
      <c r="M601" s="101">
        <f>IF($C601="SINAPI",VLOOKUP($D601,'Comp. Sinapi'!$B:$F,5,0),VLOOKUP($D601,'Comp. Própria'!$B:$I,8,0))</f>
        <v>28.2</v>
      </c>
      <c r="N601" s="51"/>
      <c r="O601" s="51"/>
      <c r="P601" s="51"/>
      <c r="Q601" s="51"/>
      <c r="R601" s="51"/>
      <c r="S601" s="51"/>
      <c r="T601" s="51"/>
      <c r="U601" s="51"/>
      <c r="V601" s="51"/>
      <c r="W601" s="51"/>
      <c r="X601" s="51"/>
      <c r="Y601" s="51"/>
      <c r="Z601" s="51"/>
    </row>
    <row r="602" ht="15.75" customHeight="1" outlineLevel="2">
      <c r="A602" s="51"/>
      <c r="B602" s="112" t="s">
        <v>705</v>
      </c>
      <c r="C602" s="113" t="s">
        <v>56</v>
      </c>
      <c r="D602" s="113">
        <v>92000.0</v>
      </c>
      <c r="E602" s="114" t="str">
        <f>IF($C602="SINAPI",VLOOKUP($D602,'Comp. Sinapi'!$B:$F,2,0),VLOOKUP($D602,'Comp. Própria'!$B:$I,2,0))</f>
        <v>TOMADA BAIXA DE EMBUTIR (1 MÓDULO), 2P+T 10 A, INCLUINDO SUPORTE E PLACA - FORNECIMENTO E INSTALAÇÃO. AF_03/2023</v>
      </c>
      <c r="F602" s="113" t="str">
        <f>IF($C602="SINAPI",VLOOKUP($D602,'Comp. Sinapi'!$B:$F,3,0),VLOOKUP($D602,'Comp. Própria'!$B:$I,7,0))</f>
        <v>UN</v>
      </c>
      <c r="G602" s="115">
        <v>125.0</v>
      </c>
      <c r="H602" s="116">
        <f t="shared" si="141"/>
        <v>29.59</v>
      </c>
      <c r="I602" s="117">
        <f t="shared" si="142"/>
        <v>3698.75</v>
      </c>
      <c r="J602" s="116">
        <f t="shared" si="143"/>
        <v>36.978623</v>
      </c>
      <c r="K602" s="118">
        <f t="shared" si="144"/>
        <v>4622.32</v>
      </c>
      <c r="L602" s="51"/>
      <c r="M602" s="101">
        <f>IF($C602="SINAPI",VLOOKUP($D602,'Comp. Sinapi'!$B:$F,5,0),VLOOKUP($D602,'Comp. Própria'!$B:$I,8,0))</f>
        <v>29.59</v>
      </c>
      <c r="N602" s="51"/>
      <c r="O602" s="51"/>
      <c r="P602" s="51"/>
      <c r="Q602" s="51"/>
      <c r="R602" s="51"/>
      <c r="S602" s="51"/>
      <c r="T602" s="51"/>
      <c r="U602" s="51"/>
      <c r="V602" s="51"/>
      <c r="W602" s="51"/>
      <c r="X602" s="51"/>
      <c r="Y602" s="51"/>
      <c r="Z602" s="51"/>
    </row>
    <row r="603" ht="15.75" customHeight="1" outlineLevel="2">
      <c r="A603" s="51"/>
      <c r="B603" s="112" t="s">
        <v>706</v>
      </c>
      <c r="C603" s="113" t="s">
        <v>56</v>
      </c>
      <c r="D603" s="113">
        <v>92008.0</v>
      </c>
      <c r="E603" s="114" t="str">
        <f>IF($C603="SINAPI",VLOOKUP($D603,'Comp. Sinapi'!$B:$F,2,0),VLOOKUP($D603,'Comp. Própria'!$B:$I,2,0))</f>
        <v>TOMADA BAIXA DE EMBUTIR (2 MÓDULOS), 2P+T 10 A, INCLUINDO SUPORTE E PLACA - FORNECIMENTO E INSTALAÇÃO. AF_03/2023</v>
      </c>
      <c r="F603" s="113" t="str">
        <f>IF($C603="SINAPI",VLOOKUP($D603,'Comp. Sinapi'!$B:$F,3,0),VLOOKUP($D603,'Comp. Própria'!$B:$I,7,0))</f>
        <v>UN</v>
      </c>
      <c r="G603" s="115">
        <v>52.0</v>
      </c>
      <c r="H603" s="116">
        <f t="shared" si="141"/>
        <v>45.72</v>
      </c>
      <c r="I603" s="117">
        <f t="shared" si="142"/>
        <v>2377.44</v>
      </c>
      <c r="J603" s="116">
        <f t="shared" si="143"/>
        <v>57.136284</v>
      </c>
      <c r="K603" s="118">
        <f t="shared" si="144"/>
        <v>2971.08</v>
      </c>
      <c r="L603" s="51"/>
      <c r="M603" s="101">
        <f>IF($C603="SINAPI",VLOOKUP($D603,'Comp. Sinapi'!$B:$F,5,0),VLOOKUP($D603,'Comp. Própria'!$B:$I,8,0))</f>
        <v>45.72</v>
      </c>
      <c r="N603" s="51"/>
      <c r="O603" s="51"/>
      <c r="P603" s="51"/>
      <c r="Q603" s="51"/>
      <c r="R603" s="51"/>
      <c r="S603" s="51"/>
      <c r="T603" s="51"/>
      <c r="U603" s="51"/>
      <c r="V603" s="51"/>
      <c r="W603" s="51"/>
      <c r="X603" s="51"/>
      <c r="Y603" s="51"/>
      <c r="Z603" s="51"/>
    </row>
    <row r="604" ht="15.75" customHeight="1" outlineLevel="2">
      <c r="A604" s="51"/>
      <c r="B604" s="112" t="s">
        <v>707</v>
      </c>
      <c r="C604" s="113" t="s">
        <v>56</v>
      </c>
      <c r="D604" s="113">
        <v>92005.0</v>
      </c>
      <c r="E604" s="114" t="str">
        <f>IF($C604="SINAPI",VLOOKUP($D604,'Comp. Sinapi'!$B:$F,2,0),VLOOKUP($D604,'Comp. Própria'!$B:$I,2,0))</f>
        <v>TOMADA MÉDIA DE EMBUTIR (2 MÓDULOS), 2P+T 20 A, INCLUINDO SUPORTE E PLACA - FORNECIMENTO E INSTALAÇÃO. AF_03/2023</v>
      </c>
      <c r="F604" s="113" t="str">
        <f>IF($C604="SINAPI",VLOOKUP($D604,'Comp. Sinapi'!$B:$F,3,0),VLOOKUP($D604,'Comp. Própria'!$B:$I,7,0))</f>
        <v>UN</v>
      </c>
      <c r="G604" s="115">
        <v>4.0</v>
      </c>
      <c r="H604" s="116">
        <f t="shared" si="141"/>
        <v>57.21</v>
      </c>
      <c r="I604" s="117">
        <f t="shared" si="142"/>
        <v>228.84</v>
      </c>
      <c r="J604" s="116">
        <f t="shared" si="143"/>
        <v>71.495337</v>
      </c>
      <c r="K604" s="118">
        <f t="shared" si="144"/>
        <v>285.98</v>
      </c>
      <c r="L604" s="51"/>
      <c r="M604" s="101">
        <f>IF($C604="SINAPI",VLOOKUP($D604,'Comp. Sinapi'!$B:$F,5,0),VLOOKUP($D604,'Comp. Própria'!$B:$I,8,0))</f>
        <v>57.21</v>
      </c>
      <c r="N604" s="51"/>
      <c r="O604" s="51"/>
      <c r="P604" s="51"/>
      <c r="Q604" s="51"/>
      <c r="R604" s="51"/>
      <c r="S604" s="51"/>
      <c r="T604" s="51"/>
      <c r="U604" s="51"/>
      <c r="V604" s="51"/>
      <c r="W604" s="51"/>
      <c r="X604" s="51"/>
      <c r="Y604" s="51"/>
      <c r="Z604" s="51"/>
    </row>
    <row r="605" ht="15.75" customHeight="1" outlineLevel="2">
      <c r="A605" s="51"/>
      <c r="B605" s="112" t="s">
        <v>708</v>
      </c>
      <c r="C605" s="113" t="s">
        <v>56</v>
      </c>
      <c r="D605" s="113">
        <v>93660.0</v>
      </c>
      <c r="E605" s="114" t="str">
        <f>IF($C605="SINAPI",VLOOKUP($D605,'Comp. Sinapi'!$B:$F,2,0),VLOOKUP($D605,'Comp. Própria'!$B:$I,2,0))</f>
        <v>DISJUNTOR BIPOLAR TIPO DIN, CORRENTE NOMINAL DE 10A - FORNECIMENTO E INSTALAÇÃO. AF_10/2020</v>
      </c>
      <c r="F605" s="113" t="str">
        <f>IF($C605="SINAPI",VLOOKUP($D605,'Comp. Sinapi'!$B:$F,3,0),VLOOKUP($D605,'Comp. Própria'!$B:$I,7,0))</f>
        <v>UN</v>
      </c>
      <c r="G605" s="115">
        <v>4.0</v>
      </c>
      <c r="H605" s="116">
        <f t="shared" si="141"/>
        <v>58.59</v>
      </c>
      <c r="I605" s="117">
        <f t="shared" si="142"/>
        <v>234.36</v>
      </c>
      <c r="J605" s="116">
        <f t="shared" si="143"/>
        <v>73.219923</v>
      </c>
      <c r="K605" s="118">
        <f t="shared" si="144"/>
        <v>292.87</v>
      </c>
      <c r="L605" s="51"/>
      <c r="M605" s="101">
        <f>IF($C605="SINAPI",VLOOKUP($D605,'Comp. Sinapi'!$B:$F,5,0),VLOOKUP($D605,'Comp. Própria'!$B:$I,8,0))</f>
        <v>58.59</v>
      </c>
      <c r="N605" s="51"/>
      <c r="O605" s="51"/>
      <c r="P605" s="51"/>
      <c r="Q605" s="51"/>
      <c r="R605" s="51"/>
      <c r="S605" s="51"/>
      <c r="T605" s="51"/>
      <c r="U605" s="51"/>
      <c r="V605" s="51"/>
      <c r="W605" s="51"/>
      <c r="X605" s="51"/>
      <c r="Y605" s="51"/>
      <c r="Z605" s="51"/>
    </row>
    <row r="606" ht="15.75" customHeight="1" outlineLevel="2">
      <c r="A606" s="51"/>
      <c r="B606" s="112" t="s">
        <v>709</v>
      </c>
      <c r="C606" s="113" t="s">
        <v>355</v>
      </c>
      <c r="D606" s="113" t="s">
        <v>710</v>
      </c>
      <c r="E606" s="114" t="str">
        <f>IF($C606="SINAPI",VLOOKUP($D606,'Comp. Sinapi'!$B:$F,2,0),VLOOKUP($D606,'Comp. Própria'!$B:$I,2,0))</f>
        <v>PLACA 2X4 C/ FURO CENTRAL - FORNECIMENTO E INSTALAÇÃO</v>
      </c>
      <c r="F606" s="119" t="str">
        <f>IF($C606="SINAPI",VLOOKUP($D606,'Comp. Sinapi'!$B:$F,3,0),VLOOKUP($D606,'Comp. Própria'!$B:$I,7,0))</f>
        <v>UN</v>
      </c>
      <c r="G606" s="115">
        <v>66.0</v>
      </c>
      <c r="H606" s="116">
        <f t="shared" si="141"/>
        <v>8.60868</v>
      </c>
      <c r="I606" s="117">
        <f t="shared" si="142"/>
        <v>568.17</v>
      </c>
      <c r="J606" s="116">
        <f t="shared" si="143"/>
        <v>10.7582674</v>
      </c>
      <c r="K606" s="118">
        <f t="shared" si="144"/>
        <v>710.04</v>
      </c>
      <c r="L606" s="51"/>
      <c r="M606" s="101">
        <f>IF($C606="SINAPI",VLOOKUP($D606,'Comp. Sinapi'!$B:$F,5,0),VLOOKUP($D606,'Comp. Própria'!$B:$I,8,0))</f>
        <v>8.60868</v>
      </c>
      <c r="N606" s="51"/>
      <c r="O606" s="51"/>
      <c r="P606" s="51"/>
      <c r="Q606" s="51"/>
      <c r="R606" s="51"/>
      <c r="S606" s="51"/>
      <c r="T606" s="51"/>
      <c r="U606" s="51"/>
      <c r="V606" s="51"/>
      <c r="W606" s="51"/>
      <c r="X606" s="51"/>
      <c r="Y606" s="51"/>
      <c r="Z606" s="51"/>
    </row>
    <row r="607" ht="15.75" customHeight="1" outlineLevel="2">
      <c r="A607" s="51"/>
      <c r="B607" s="112" t="s">
        <v>711</v>
      </c>
      <c r="C607" s="113" t="s">
        <v>56</v>
      </c>
      <c r="D607" s="113">
        <v>93661.0</v>
      </c>
      <c r="E607" s="114" t="str">
        <f>IF($C607="SINAPI",VLOOKUP($D607,'Comp. Sinapi'!$B:$F,2,0),VLOOKUP($D607,'Comp. Própria'!$B:$I,2,0))</f>
        <v>DISJUNTOR BIPOLAR TIPO DIN, CORRENTE NOMINAL DE 16A - FORNECIMENTO E INSTALAÇÃO. AF_10/2020</v>
      </c>
      <c r="F607" s="113" t="str">
        <f>IF($C607="SINAPI",VLOOKUP($D607,'Comp. Sinapi'!$B:$F,3,0),VLOOKUP($D607,'Comp. Própria'!$B:$I,7,0))</f>
        <v>UN</v>
      </c>
      <c r="G607" s="115">
        <v>60.0</v>
      </c>
      <c r="H607" s="116">
        <f t="shared" si="141"/>
        <v>59.8</v>
      </c>
      <c r="I607" s="117">
        <f t="shared" si="142"/>
        <v>3588</v>
      </c>
      <c r="J607" s="116">
        <f t="shared" si="143"/>
        <v>74.73206</v>
      </c>
      <c r="K607" s="118">
        <f t="shared" si="144"/>
        <v>4483.92</v>
      </c>
      <c r="L607" s="51"/>
      <c r="M607" s="101">
        <f>IF($C607="SINAPI",VLOOKUP($D607,'Comp. Sinapi'!$B:$F,5,0),VLOOKUP($D607,'Comp. Própria'!$B:$I,8,0))</f>
        <v>59.8</v>
      </c>
      <c r="N607" s="51"/>
      <c r="O607" s="51"/>
      <c r="P607" s="51"/>
      <c r="Q607" s="51"/>
      <c r="R607" s="51"/>
      <c r="S607" s="51"/>
      <c r="T607" s="51"/>
      <c r="U607" s="51"/>
      <c r="V607" s="51"/>
      <c r="W607" s="51"/>
      <c r="X607" s="51"/>
      <c r="Y607" s="51"/>
      <c r="Z607" s="51"/>
    </row>
    <row r="608" ht="15.75" customHeight="1" outlineLevel="2">
      <c r="A608" s="51"/>
      <c r="B608" s="112" t="s">
        <v>712</v>
      </c>
      <c r="C608" s="113" t="s">
        <v>56</v>
      </c>
      <c r="D608" s="113">
        <v>93665.0</v>
      </c>
      <c r="E608" s="114" t="str">
        <f>IF($C608="SINAPI",VLOOKUP($D608,'Comp. Sinapi'!$B:$F,2,0),VLOOKUP($D608,'Comp. Própria'!$B:$I,2,0))</f>
        <v>DISJUNTOR BIPOLAR TIPO DIN, CORRENTE NOMINAL DE 40A - FORNECIMENTO E INSTALAÇÃO. AF_10/2020</v>
      </c>
      <c r="F608" s="113" t="str">
        <f>IF($C608="SINAPI",VLOOKUP($D608,'Comp. Sinapi'!$B:$F,3,0),VLOOKUP($D608,'Comp. Própria'!$B:$I,7,0))</f>
        <v>UN</v>
      </c>
      <c r="G608" s="115">
        <v>5.0</v>
      </c>
      <c r="H608" s="116">
        <f t="shared" si="141"/>
        <v>69.41</v>
      </c>
      <c r="I608" s="117">
        <f t="shared" si="142"/>
        <v>347.05</v>
      </c>
      <c r="J608" s="116">
        <f t="shared" si="143"/>
        <v>86.741677</v>
      </c>
      <c r="K608" s="118">
        <f t="shared" si="144"/>
        <v>433.7</v>
      </c>
      <c r="L608" s="51"/>
      <c r="M608" s="101">
        <f>IF($C608="SINAPI",VLOOKUP($D608,'Comp. Sinapi'!$B:$F,5,0),VLOOKUP($D608,'Comp. Própria'!$B:$I,8,0))</f>
        <v>69.41</v>
      </c>
      <c r="N608" s="51"/>
      <c r="O608" s="51"/>
      <c r="P608" s="51"/>
      <c r="Q608" s="51"/>
      <c r="R608" s="51"/>
      <c r="S608" s="51"/>
      <c r="T608" s="51"/>
      <c r="U608" s="51"/>
      <c r="V608" s="51"/>
      <c r="W608" s="51"/>
      <c r="X608" s="51"/>
      <c r="Y608" s="51"/>
      <c r="Z608" s="51"/>
    </row>
    <row r="609" ht="15.75" customHeight="1" outlineLevel="2">
      <c r="A609" s="51"/>
      <c r="B609" s="112" t="s">
        <v>713</v>
      </c>
      <c r="C609" s="113" t="s">
        <v>56</v>
      </c>
      <c r="D609" s="113">
        <v>101895.0</v>
      </c>
      <c r="E609" s="114" t="str">
        <f>IF($C609="SINAPI",VLOOKUP($D609,'Comp. Sinapi'!$B:$F,2,0),VLOOKUP($D609,'Comp. Própria'!$B:$I,2,0))</f>
        <v>DISJUNTOR TERMOMAGNÉTICO TRIPOLAR , CORRENTE NOMINAL DE 125A - FORNECIMENTO E INSTALAÇÃO. AF_10/2020</v>
      </c>
      <c r="F609" s="113" t="str">
        <f>IF($C609="SINAPI",VLOOKUP($D609,'Comp. Sinapi'!$B:$F,3,0),VLOOKUP($D609,'Comp. Própria'!$B:$I,7,0))</f>
        <v>UN</v>
      </c>
      <c r="G609" s="115">
        <v>2.0</v>
      </c>
      <c r="H609" s="116">
        <f t="shared" si="141"/>
        <v>437.05</v>
      </c>
      <c r="I609" s="117">
        <f t="shared" si="142"/>
        <v>874.1</v>
      </c>
      <c r="J609" s="116">
        <f t="shared" si="143"/>
        <v>546.181385</v>
      </c>
      <c r="K609" s="118">
        <f t="shared" si="144"/>
        <v>1092.36</v>
      </c>
      <c r="L609" s="51"/>
      <c r="M609" s="101">
        <f>IF($C609="SINAPI",VLOOKUP($D609,'Comp. Sinapi'!$B:$F,5,0),VLOOKUP($D609,'Comp. Própria'!$B:$I,8,0))</f>
        <v>437.05</v>
      </c>
      <c r="N609" s="51"/>
      <c r="O609" s="51"/>
      <c r="P609" s="51"/>
      <c r="Q609" s="51"/>
      <c r="R609" s="51"/>
      <c r="S609" s="51"/>
      <c r="T609" s="51"/>
      <c r="U609" s="51"/>
      <c r="V609" s="51"/>
      <c r="W609" s="51"/>
      <c r="X609" s="51"/>
      <c r="Y609" s="51"/>
      <c r="Z609" s="51"/>
    </row>
    <row r="610" ht="15.75" customHeight="1" outlineLevel="2">
      <c r="A610" s="51"/>
      <c r="B610" s="112" t="s">
        <v>714</v>
      </c>
      <c r="C610" s="113" t="s">
        <v>56</v>
      </c>
      <c r="D610" s="113">
        <v>93670.0</v>
      </c>
      <c r="E610" s="114" t="str">
        <f>IF($C610="SINAPI",VLOOKUP($D610,'Comp. Sinapi'!$B:$F,2,0),VLOOKUP($D610,'Comp. Própria'!$B:$I,2,0))</f>
        <v>DISJUNTOR TRIPOLAR TIPO DIN, CORRENTE NOMINAL DE 25A - FORNECIMENTO E INSTALAÇÃO. AF_10/2020</v>
      </c>
      <c r="F610" s="113" t="str">
        <f>IF($C610="SINAPI",VLOOKUP($D610,'Comp. Sinapi'!$B:$F,3,0),VLOOKUP($D610,'Comp. Própria'!$B:$I,7,0))</f>
        <v>UN</v>
      </c>
      <c r="G610" s="115">
        <v>2.0</v>
      </c>
      <c r="H610" s="116">
        <f t="shared" si="141"/>
        <v>79.29</v>
      </c>
      <c r="I610" s="117">
        <f t="shared" si="142"/>
        <v>158.58</v>
      </c>
      <c r="J610" s="116">
        <f t="shared" si="143"/>
        <v>99.088713</v>
      </c>
      <c r="K610" s="118">
        <f t="shared" si="144"/>
        <v>198.17</v>
      </c>
      <c r="L610" s="51"/>
      <c r="M610" s="101">
        <f>IF($C610="SINAPI",VLOOKUP($D610,'Comp. Sinapi'!$B:$F,5,0),VLOOKUP($D610,'Comp. Própria'!$B:$I,8,0))</f>
        <v>79.29</v>
      </c>
      <c r="N610" s="51"/>
      <c r="O610" s="51"/>
      <c r="P610" s="51"/>
      <c r="Q610" s="51"/>
      <c r="R610" s="51"/>
      <c r="S610" s="51"/>
      <c r="T610" s="51"/>
      <c r="U610" s="51"/>
      <c r="V610" s="51"/>
      <c r="W610" s="51"/>
      <c r="X610" s="51"/>
      <c r="Y610" s="51"/>
      <c r="Z610" s="51"/>
    </row>
    <row r="611" ht="15.75" customHeight="1" outlineLevel="2">
      <c r="A611" s="51"/>
      <c r="B611" s="112" t="s">
        <v>715</v>
      </c>
      <c r="C611" s="113" t="s">
        <v>56</v>
      </c>
      <c r="D611" s="113">
        <v>93671.0</v>
      </c>
      <c r="E611" s="114" t="str">
        <f>IF($C611="SINAPI",VLOOKUP($D611,'Comp. Sinapi'!$B:$F,2,0),VLOOKUP($D611,'Comp. Própria'!$B:$I,2,0))</f>
        <v>DISJUNTOR TRIPOLAR TIPO DIN, CORRENTE NOMINAL DE 32A - FORNECIMENTO E INSTALAÇÃO. AF_10/2020</v>
      </c>
      <c r="F611" s="113" t="str">
        <f>IF($C611="SINAPI",VLOOKUP($D611,'Comp. Sinapi'!$B:$F,3,0),VLOOKUP($D611,'Comp. Própria'!$B:$I,7,0))</f>
        <v>UN</v>
      </c>
      <c r="G611" s="115">
        <v>2.0</v>
      </c>
      <c r="H611" s="116">
        <f t="shared" si="141"/>
        <v>83.97</v>
      </c>
      <c r="I611" s="117">
        <f t="shared" si="142"/>
        <v>167.94</v>
      </c>
      <c r="J611" s="116">
        <f t="shared" si="143"/>
        <v>104.937309</v>
      </c>
      <c r="K611" s="118">
        <f t="shared" si="144"/>
        <v>209.87</v>
      </c>
      <c r="L611" s="51"/>
      <c r="M611" s="101">
        <f>IF($C611="SINAPI",VLOOKUP($D611,'Comp. Sinapi'!$B:$F,5,0),VLOOKUP($D611,'Comp. Própria'!$B:$I,8,0))</f>
        <v>83.97</v>
      </c>
      <c r="N611" s="51"/>
      <c r="O611" s="51"/>
      <c r="P611" s="51"/>
      <c r="Q611" s="51"/>
      <c r="R611" s="51"/>
      <c r="S611" s="51"/>
      <c r="T611" s="51"/>
      <c r="U611" s="51"/>
      <c r="V611" s="51"/>
      <c r="W611" s="51"/>
      <c r="X611" s="51"/>
      <c r="Y611" s="51"/>
      <c r="Z611" s="51"/>
    </row>
    <row r="612" ht="15.75" customHeight="1" outlineLevel="2">
      <c r="A612" s="51"/>
      <c r="B612" s="112" t="s">
        <v>716</v>
      </c>
      <c r="C612" s="113" t="s">
        <v>56</v>
      </c>
      <c r="D612" s="113">
        <v>93672.0</v>
      </c>
      <c r="E612" s="114" t="str">
        <f>IF($C612="SINAPI",VLOOKUP($D612,'Comp. Sinapi'!$B:$F,2,0),VLOOKUP($D612,'Comp. Própria'!$B:$I,2,0))</f>
        <v>DISJUNTOR TRIPOLAR TIPO DIN, CORRENTE NOMINAL DE 40A - FORNECIMENTO E INSTALAÇÃO. AF_10/2020</v>
      </c>
      <c r="F612" s="113" t="str">
        <f>IF($C612="SINAPI",VLOOKUP($D612,'Comp. Sinapi'!$B:$F,3,0),VLOOKUP($D612,'Comp. Própria'!$B:$I,7,0))</f>
        <v>UN</v>
      </c>
      <c r="G612" s="115">
        <v>2.0</v>
      </c>
      <c r="H612" s="116">
        <f t="shared" si="141"/>
        <v>90.91</v>
      </c>
      <c r="I612" s="117">
        <f t="shared" si="142"/>
        <v>181.82</v>
      </c>
      <c r="J612" s="116">
        <f t="shared" si="143"/>
        <v>113.610227</v>
      </c>
      <c r="K612" s="118">
        <f t="shared" si="144"/>
        <v>227.22</v>
      </c>
      <c r="L612" s="51"/>
      <c r="M612" s="101">
        <f>IF($C612="SINAPI",VLOOKUP($D612,'Comp. Sinapi'!$B:$F,5,0),VLOOKUP($D612,'Comp. Própria'!$B:$I,8,0))</f>
        <v>90.91</v>
      </c>
      <c r="N612" s="51"/>
      <c r="O612" s="51"/>
      <c r="P612" s="51"/>
      <c r="Q612" s="51"/>
      <c r="R612" s="51"/>
      <c r="S612" s="51"/>
      <c r="T612" s="51"/>
      <c r="U612" s="51"/>
      <c r="V612" s="51"/>
      <c r="W612" s="51"/>
      <c r="X612" s="51"/>
      <c r="Y612" s="51"/>
      <c r="Z612" s="51"/>
    </row>
    <row r="613" ht="15.75" customHeight="1" outlineLevel="2">
      <c r="A613" s="51"/>
      <c r="B613" s="112" t="s">
        <v>717</v>
      </c>
      <c r="C613" s="113" t="s">
        <v>56</v>
      </c>
      <c r="D613" s="113">
        <v>101896.0</v>
      </c>
      <c r="E613" s="114" t="str">
        <f>IF($C613="SINAPI",VLOOKUP($D613,'Comp. Sinapi'!$B:$F,2,0),VLOOKUP($D613,'Comp. Própria'!$B:$I,2,0))</f>
        <v>DISJUNTOR TERMOMAGNÉTICO TRIPOLAR , CORRENTE NOMINAL DE 200A - FORNECIMENTO E INSTALAÇÃO. AF_10/2020</v>
      </c>
      <c r="F613" s="113" t="str">
        <f>IF($C613="SINAPI",VLOOKUP($D613,'Comp. Sinapi'!$B:$F,3,0),VLOOKUP($D613,'Comp. Própria'!$B:$I,7,0))</f>
        <v>UN</v>
      </c>
      <c r="G613" s="115">
        <v>2.0</v>
      </c>
      <c r="H613" s="116">
        <f t="shared" si="141"/>
        <v>656.43</v>
      </c>
      <c r="I613" s="117">
        <f t="shared" si="142"/>
        <v>1312.86</v>
      </c>
      <c r="J613" s="116">
        <f t="shared" si="143"/>
        <v>820.340571</v>
      </c>
      <c r="K613" s="118">
        <f t="shared" si="144"/>
        <v>1640.68</v>
      </c>
      <c r="L613" s="51"/>
      <c r="M613" s="101">
        <f>IF($C613="SINAPI",VLOOKUP($D613,'Comp. Sinapi'!$B:$F,5,0),VLOOKUP($D613,'Comp. Própria'!$B:$I,8,0))</f>
        <v>656.43</v>
      </c>
      <c r="N613" s="51"/>
      <c r="O613" s="51"/>
      <c r="P613" s="51"/>
      <c r="Q613" s="51"/>
      <c r="R613" s="51"/>
      <c r="S613" s="51"/>
      <c r="T613" s="51"/>
      <c r="U613" s="51"/>
      <c r="V613" s="51"/>
      <c r="W613" s="51"/>
      <c r="X613" s="51"/>
      <c r="Y613" s="51"/>
      <c r="Z613" s="51"/>
    </row>
    <row r="614" ht="15.75" customHeight="1" outlineLevel="2">
      <c r="A614" s="51"/>
      <c r="B614" s="112" t="s">
        <v>718</v>
      </c>
      <c r="C614" s="113" t="s">
        <v>56</v>
      </c>
      <c r="D614" s="113">
        <v>101899.0</v>
      </c>
      <c r="E614" s="114" t="str">
        <f>IF($C614="SINAPI",VLOOKUP($D614,'Comp. Sinapi'!$B:$F,2,0),VLOOKUP($D614,'Comp. Própria'!$B:$I,2,0))</f>
        <v>DISJUNTOR TERMOMAGNÉTICO TRIPOLAR , CORRENTE NOMINAL DE 600A - FORNECIMENTO E INSTALAÇÃO. AF_10/2020</v>
      </c>
      <c r="F614" s="113" t="str">
        <f>IF($C614="SINAPI",VLOOKUP($D614,'Comp. Sinapi'!$B:$F,3,0),VLOOKUP($D614,'Comp. Própria'!$B:$I,7,0))</f>
        <v>UN</v>
      </c>
      <c r="G614" s="115">
        <v>1.0</v>
      </c>
      <c r="H614" s="116">
        <f t="shared" si="141"/>
        <v>2225.26</v>
      </c>
      <c r="I614" s="117">
        <f t="shared" si="142"/>
        <v>2225.26</v>
      </c>
      <c r="J614" s="116">
        <f t="shared" si="143"/>
        <v>2780.907422</v>
      </c>
      <c r="K614" s="118">
        <f t="shared" si="144"/>
        <v>2780.9</v>
      </c>
      <c r="L614" s="51"/>
      <c r="M614" s="101">
        <f>IF($C614="SINAPI",VLOOKUP($D614,'Comp. Sinapi'!$B:$F,5,0),VLOOKUP($D614,'Comp. Própria'!$B:$I,8,0))</f>
        <v>2225.26</v>
      </c>
      <c r="N614" s="51"/>
      <c r="O614" s="51"/>
      <c r="P614" s="51"/>
      <c r="Q614" s="51"/>
      <c r="R614" s="51"/>
      <c r="S614" s="51"/>
      <c r="T614" s="51"/>
      <c r="U614" s="51"/>
      <c r="V614" s="51"/>
      <c r="W614" s="51"/>
      <c r="X614" s="51"/>
      <c r="Y614" s="51"/>
      <c r="Z614" s="51"/>
    </row>
    <row r="615" ht="15.75" customHeight="1" outlineLevel="2">
      <c r="A615" s="51"/>
      <c r="B615" s="112" t="s">
        <v>719</v>
      </c>
      <c r="C615" s="113" t="s">
        <v>56</v>
      </c>
      <c r="D615" s="113">
        <v>93653.0</v>
      </c>
      <c r="E615" s="114" t="str">
        <f>IF($C615="SINAPI",VLOOKUP($D615,'Comp. Sinapi'!$B:$F,2,0),VLOOKUP($D615,'Comp. Própria'!$B:$I,2,0))</f>
        <v>DISJUNTOR MONOPOLAR TIPO DIN, CORRENTE NOMINAL DE 10A - FORNECIMENTO E INSTALAÇÃO. AF_10/2020</v>
      </c>
      <c r="F615" s="113" t="str">
        <f>IF($C615="SINAPI",VLOOKUP($D615,'Comp. Sinapi'!$B:$F,3,0),VLOOKUP($D615,'Comp. Própria'!$B:$I,7,0))</f>
        <v>UN</v>
      </c>
      <c r="G615" s="115">
        <v>38.0</v>
      </c>
      <c r="H615" s="116">
        <f t="shared" si="141"/>
        <v>12.23</v>
      </c>
      <c r="I615" s="117">
        <f t="shared" si="142"/>
        <v>464.74</v>
      </c>
      <c r="J615" s="116">
        <f t="shared" si="143"/>
        <v>15.283831</v>
      </c>
      <c r="K615" s="118">
        <f t="shared" si="144"/>
        <v>580.78</v>
      </c>
      <c r="L615" s="51"/>
      <c r="M615" s="101">
        <f>IF($C615="SINAPI",VLOOKUP($D615,'Comp. Sinapi'!$B:$F,5,0),VLOOKUP($D615,'Comp. Própria'!$B:$I,8,0))</f>
        <v>12.23</v>
      </c>
      <c r="N615" s="51"/>
      <c r="O615" s="51"/>
      <c r="P615" s="51"/>
      <c r="Q615" s="51"/>
      <c r="R615" s="51"/>
      <c r="S615" s="51"/>
      <c r="T615" s="51"/>
      <c r="U615" s="51"/>
      <c r="V615" s="51"/>
      <c r="W615" s="51"/>
      <c r="X615" s="51"/>
      <c r="Y615" s="51"/>
      <c r="Z615" s="51"/>
    </row>
    <row r="616" ht="15.75" customHeight="1" outlineLevel="2">
      <c r="A616" s="51"/>
      <c r="B616" s="112" t="s">
        <v>720</v>
      </c>
      <c r="C616" s="113" t="s">
        <v>56</v>
      </c>
      <c r="D616" s="113">
        <v>93654.0</v>
      </c>
      <c r="E616" s="114" t="str">
        <f>IF($C616="SINAPI",VLOOKUP($D616,'Comp. Sinapi'!$B:$F,2,0),VLOOKUP($D616,'Comp. Própria'!$B:$I,2,0))</f>
        <v>DISJUNTOR MONOPOLAR TIPO DIN, CORRENTE NOMINAL DE 16A - FORNECIMENTO E INSTALAÇÃO. AF_10/2020</v>
      </c>
      <c r="F616" s="113" t="str">
        <f>IF($C616="SINAPI",VLOOKUP($D616,'Comp. Sinapi'!$B:$F,3,0),VLOOKUP($D616,'Comp. Própria'!$B:$I,7,0))</f>
        <v>UN</v>
      </c>
      <c r="G616" s="115">
        <v>13.0</v>
      </c>
      <c r="H616" s="116">
        <f t="shared" si="141"/>
        <v>12.83</v>
      </c>
      <c r="I616" s="117">
        <f t="shared" si="142"/>
        <v>166.79</v>
      </c>
      <c r="J616" s="116">
        <f t="shared" si="143"/>
        <v>16.033651</v>
      </c>
      <c r="K616" s="118">
        <f t="shared" si="144"/>
        <v>208.43</v>
      </c>
      <c r="L616" s="51"/>
      <c r="M616" s="101">
        <f>IF($C616="SINAPI",VLOOKUP($D616,'Comp. Sinapi'!$B:$F,5,0),VLOOKUP($D616,'Comp. Própria'!$B:$I,8,0))</f>
        <v>12.83</v>
      </c>
      <c r="N616" s="51"/>
      <c r="O616" s="51"/>
      <c r="P616" s="51"/>
      <c r="Q616" s="51"/>
      <c r="R616" s="51"/>
      <c r="S616" s="51"/>
      <c r="T616" s="51"/>
      <c r="U616" s="51"/>
      <c r="V616" s="51"/>
      <c r="W616" s="51"/>
      <c r="X616" s="51"/>
      <c r="Y616" s="51"/>
      <c r="Z616" s="51"/>
    </row>
    <row r="617" ht="15.75" customHeight="1" outlineLevel="2">
      <c r="A617" s="51"/>
      <c r="B617" s="112" t="s">
        <v>721</v>
      </c>
      <c r="C617" s="113" t="s">
        <v>355</v>
      </c>
      <c r="D617" s="113" t="s">
        <v>722</v>
      </c>
      <c r="E617" s="114" t="str">
        <f>IF($C617="SINAPI",VLOOKUP($D617,'Comp. Sinapi'!$B:$F,2,0),VLOOKUP($D617,'Comp. Própria'!$B:$I,2,0))</f>
        <v>DISPOSITIVO DE PROTEÇÃO CONTRA SURTO DE TENSÃO DPS 20KA - 175V. FORNECIMENTO E INSTALAÇÃO.</v>
      </c>
      <c r="F617" s="119" t="str">
        <f>IF($C617="SINAPI",VLOOKUP($D617,'Comp. Sinapi'!$B:$F,3,0),VLOOKUP($D617,'Comp. Própria'!$B:$I,7,0))</f>
        <v>UN</v>
      </c>
      <c r="G617" s="115">
        <v>28.0</v>
      </c>
      <c r="H617" s="116">
        <f t="shared" si="141"/>
        <v>38.4875</v>
      </c>
      <c r="I617" s="117">
        <f t="shared" si="142"/>
        <v>1077.65</v>
      </c>
      <c r="J617" s="116">
        <f t="shared" si="143"/>
        <v>48.09782875</v>
      </c>
      <c r="K617" s="118">
        <f t="shared" si="144"/>
        <v>1346.73</v>
      </c>
      <c r="L617" s="51"/>
      <c r="M617" s="101">
        <f>IF($C617="SINAPI",VLOOKUP($D617,'Comp. Sinapi'!$B:$F,5,0),VLOOKUP($D617,'Comp. Própria'!$B:$I,8,0))</f>
        <v>38.4875</v>
      </c>
      <c r="N617" s="51"/>
      <c r="O617" s="51"/>
      <c r="P617" s="51"/>
      <c r="Q617" s="51"/>
      <c r="R617" s="51"/>
      <c r="S617" s="51"/>
      <c r="T617" s="51"/>
      <c r="U617" s="51"/>
      <c r="V617" s="51"/>
      <c r="W617" s="51"/>
      <c r="X617" s="51"/>
      <c r="Y617" s="51"/>
      <c r="Z617" s="51"/>
    </row>
    <row r="618" ht="15.75" customHeight="1" outlineLevel="2">
      <c r="A618" s="51"/>
      <c r="B618" s="112" t="s">
        <v>723</v>
      </c>
      <c r="C618" s="113" t="s">
        <v>56</v>
      </c>
      <c r="D618" s="113">
        <v>93668.0</v>
      </c>
      <c r="E618" s="114" t="str">
        <f>IF($C618="SINAPI",VLOOKUP($D618,'Comp. Sinapi'!$B:$F,2,0),VLOOKUP($D618,'Comp. Própria'!$B:$I,2,0))</f>
        <v>DISJUNTOR TRIPOLAR TIPO DIN, CORRENTE NOMINAL DE 16A - FORNECIMENTO E INSTALAÇÃO. AF_10/2020</v>
      </c>
      <c r="F618" s="113" t="str">
        <f>IF($C618="SINAPI",VLOOKUP($D618,'Comp. Sinapi'!$B:$F,3,0),VLOOKUP($D618,'Comp. Própria'!$B:$I,7,0))</f>
        <v>UN</v>
      </c>
      <c r="G618" s="115">
        <v>1.0</v>
      </c>
      <c r="H618" s="116">
        <f t="shared" si="141"/>
        <v>75.3</v>
      </c>
      <c r="I618" s="117">
        <f t="shared" si="142"/>
        <v>75.3</v>
      </c>
      <c r="J618" s="116">
        <f t="shared" si="143"/>
        <v>94.10241</v>
      </c>
      <c r="K618" s="118">
        <f t="shared" si="144"/>
        <v>94.1</v>
      </c>
      <c r="L618" s="51"/>
      <c r="M618" s="101">
        <f>IF($C618="SINAPI",VLOOKUP($D618,'Comp. Sinapi'!$B:$F,5,0),VLOOKUP($D618,'Comp. Própria'!$B:$I,8,0))</f>
        <v>75.3</v>
      </c>
      <c r="N618" s="51"/>
      <c r="O618" s="51"/>
      <c r="P618" s="51"/>
      <c r="Q618" s="51"/>
      <c r="R618" s="51"/>
      <c r="S618" s="51"/>
      <c r="T618" s="51"/>
      <c r="U618" s="51"/>
      <c r="V618" s="51"/>
      <c r="W618" s="51"/>
      <c r="X618" s="51"/>
      <c r="Y618" s="51"/>
      <c r="Z618" s="51"/>
    </row>
    <row r="619" ht="15.75" customHeight="1" outlineLevel="2">
      <c r="A619" s="51"/>
      <c r="B619" s="112" t="s">
        <v>724</v>
      </c>
      <c r="C619" s="113" t="s">
        <v>355</v>
      </c>
      <c r="D619" s="113" t="s">
        <v>725</v>
      </c>
      <c r="E619" s="114" t="str">
        <f>IF($C619="SINAPI",VLOOKUP($D619,'Comp. Sinapi'!$B:$F,2,0),VLOOKUP($D619,'Comp. Própria'!$B:$I,2,0))</f>
        <v>ELETROCALHA PERFURADA 50X50MM - FORNECIMENTO E INSTALAÇÃO</v>
      </c>
      <c r="F619" s="119" t="str">
        <f>IF($C619="SINAPI",VLOOKUP($D619,'Comp. Sinapi'!$B:$F,3,0),VLOOKUP($D619,'Comp. Própria'!$B:$I,7,0))</f>
        <v>M</v>
      </c>
      <c r="G619" s="115">
        <v>1343.8</v>
      </c>
      <c r="H619" s="116">
        <f t="shared" si="141"/>
        <v>39.302</v>
      </c>
      <c r="I619" s="117">
        <f t="shared" si="142"/>
        <v>52814.02</v>
      </c>
      <c r="J619" s="116">
        <f t="shared" si="143"/>
        <v>49.1157094</v>
      </c>
      <c r="K619" s="118">
        <f t="shared" si="144"/>
        <v>66001.69</v>
      </c>
      <c r="L619" s="51"/>
      <c r="M619" s="101">
        <f>IF($C619="SINAPI",VLOOKUP($D619,'Comp. Sinapi'!$B:$F,5,0),VLOOKUP($D619,'Comp. Própria'!$B:$I,8,0))</f>
        <v>39.302</v>
      </c>
      <c r="N619" s="51"/>
      <c r="O619" s="51"/>
      <c r="P619" s="51"/>
      <c r="Q619" s="51"/>
      <c r="R619" s="51"/>
      <c r="S619" s="51"/>
      <c r="T619" s="51"/>
      <c r="U619" s="51"/>
      <c r="V619" s="51"/>
      <c r="W619" s="51"/>
      <c r="X619" s="51"/>
      <c r="Y619" s="51"/>
      <c r="Z619" s="51"/>
    </row>
    <row r="620" ht="15.75" customHeight="1" outlineLevel="2">
      <c r="A620" s="51"/>
      <c r="B620" s="112" t="s">
        <v>726</v>
      </c>
      <c r="C620" s="113" t="s">
        <v>355</v>
      </c>
      <c r="D620" s="113" t="s">
        <v>727</v>
      </c>
      <c r="E620" s="114" t="str">
        <f>IF($C620="SINAPI",VLOOKUP($D620,'Comp. Sinapi'!$B:$F,2,0),VLOOKUP($D620,'Comp. Própria'!$B:$I,2,0))</f>
        <v>CURVA HORIZONTAL 90° COM TAMPA PARA ELETROCALHA 50X50 MM. FORNECIMENTO E INSTALAÇÃO.</v>
      </c>
      <c r="F620" s="119" t="str">
        <f>IF($C620="SINAPI",VLOOKUP($D620,'Comp. Sinapi'!$B:$F,3,0),VLOOKUP($D620,'Comp. Própria'!$B:$I,7,0))</f>
        <v>UN</v>
      </c>
      <c r="G620" s="115">
        <v>7.0</v>
      </c>
      <c r="H620" s="116">
        <f t="shared" si="141"/>
        <v>27.8503</v>
      </c>
      <c r="I620" s="117">
        <f t="shared" si="142"/>
        <v>194.95</v>
      </c>
      <c r="J620" s="116">
        <f t="shared" si="143"/>
        <v>34.80451991</v>
      </c>
      <c r="K620" s="118">
        <f t="shared" si="144"/>
        <v>243.63</v>
      </c>
      <c r="L620" s="51"/>
      <c r="M620" s="101">
        <f>IF($C620="SINAPI",VLOOKUP($D620,'Comp. Sinapi'!$B:$F,5,0),VLOOKUP($D620,'Comp. Própria'!$B:$I,8,0))</f>
        <v>27.8503</v>
      </c>
      <c r="N620" s="51"/>
      <c r="O620" s="51"/>
      <c r="P620" s="51"/>
      <c r="Q620" s="51"/>
      <c r="R620" s="51"/>
      <c r="S620" s="51"/>
      <c r="T620" s="51"/>
      <c r="U620" s="51"/>
      <c r="V620" s="51"/>
      <c r="W620" s="51"/>
      <c r="X620" s="51"/>
      <c r="Y620" s="51"/>
      <c r="Z620" s="51"/>
    </row>
    <row r="621" ht="15.75" customHeight="1" outlineLevel="2">
      <c r="A621" s="51"/>
      <c r="B621" s="112" t="s">
        <v>728</v>
      </c>
      <c r="C621" s="113" t="s">
        <v>355</v>
      </c>
      <c r="D621" s="113" t="s">
        <v>729</v>
      </c>
      <c r="E621" s="114" t="str">
        <f>IF($C621="SINAPI",VLOOKUP($D621,'Comp. Sinapi'!$B:$F,2,0),VLOOKUP($D621,'Comp. Própria'!$B:$I,2,0))</f>
        <v>CURVA HORIZONTAL 45° - PARA ELETROCALHA 50x50MM CHAPA 18 COM TAMPA - FORNECIMENTO E INSTALAÇÃO.</v>
      </c>
      <c r="F621" s="119" t="str">
        <f>IF($C621="SINAPI",VLOOKUP($D621,'Comp. Sinapi'!$B:$F,3,0),VLOOKUP($D621,'Comp. Própria'!$B:$I,7,0))</f>
        <v>UN</v>
      </c>
      <c r="G621" s="115">
        <v>6.0</v>
      </c>
      <c r="H621" s="116">
        <f t="shared" si="141"/>
        <v>7.999998472</v>
      </c>
      <c r="I621" s="117">
        <f t="shared" si="142"/>
        <v>47.99</v>
      </c>
      <c r="J621" s="116">
        <f t="shared" si="143"/>
        <v>9.99759809</v>
      </c>
      <c r="K621" s="118">
        <f t="shared" si="144"/>
        <v>59.98</v>
      </c>
      <c r="L621" s="51"/>
      <c r="M621" s="101">
        <f>IF($C621="SINAPI",VLOOKUP($D621,'Comp. Sinapi'!$B:$F,5,0),VLOOKUP($D621,'Comp. Própria'!$B:$I,8,0))</f>
        <v>7.999998472</v>
      </c>
      <c r="N621" s="51"/>
      <c r="O621" s="51"/>
      <c r="P621" s="51"/>
      <c r="Q621" s="51"/>
      <c r="R621" s="51"/>
      <c r="S621" s="51"/>
      <c r="T621" s="51"/>
      <c r="U621" s="51"/>
      <c r="V621" s="51"/>
      <c r="W621" s="51"/>
      <c r="X621" s="51"/>
      <c r="Y621" s="51"/>
      <c r="Z621" s="51"/>
    </row>
    <row r="622" ht="15.75" customHeight="1" outlineLevel="2">
      <c r="A622" s="51"/>
      <c r="B622" s="112" t="s">
        <v>730</v>
      </c>
      <c r="C622" s="113" t="s">
        <v>355</v>
      </c>
      <c r="D622" s="113" t="s">
        <v>731</v>
      </c>
      <c r="E622" s="114" t="str">
        <f>IF($C622="SINAPI",VLOOKUP($D622,'Comp. Sinapi'!$B:$F,2,0),VLOOKUP($D622,'Comp. Própria'!$B:$I,2,0))</f>
        <v>SUPORTE VERTICAL 75X50MM PARA ELETROCALHA - FORNECIMENTO E INSTALAÇÃO</v>
      </c>
      <c r="F622" s="119" t="str">
        <f>IF($C622="SINAPI",VLOOKUP($D622,'Comp. Sinapi'!$B:$F,3,0),VLOOKUP($D622,'Comp. Própria'!$B:$I,7,0))</f>
        <v>UN</v>
      </c>
      <c r="G622" s="115">
        <v>1036.0</v>
      </c>
      <c r="H622" s="116">
        <f t="shared" si="141"/>
        <v>10.074</v>
      </c>
      <c r="I622" s="117">
        <f t="shared" si="142"/>
        <v>10436.66</v>
      </c>
      <c r="J622" s="116">
        <f t="shared" si="143"/>
        <v>12.5894778</v>
      </c>
      <c r="K622" s="118">
        <f t="shared" si="144"/>
        <v>13042.69</v>
      </c>
      <c r="L622" s="51"/>
      <c r="M622" s="101">
        <f>IF($C622="SINAPI",VLOOKUP($D622,'Comp. Sinapi'!$B:$F,5,0),VLOOKUP($D622,'Comp. Própria'!$B:$I,8,0))</f>
        <v>10.074</v>
      </c>
      <c r="N622" s="51"/>
      <c r="O622" s="51"/>
      <c r="P622" s="51"/>
      <c r="Q622" s="51"/>
      <c r="R622" s="51"/>
      <c r="S622" s="51"/>
      <c r="T622" s="51"/>
      <c r="U622" s="51"/>
      <c r="V622" s="51"/>
      <c r="W622" s="51"/>
      <c r="X622" s="51"/>
      <c r="Y622" s="51"/>
      <c r="Z622" s="51"/>
    </row>
    <row r="623" ht="29.25" customHeight="1" outlineLevel="2">
      <c r="A623" s="51"/>
      <c r="B623" s="112" t="s">
        <v>732</v>
      </c>
      <c r="C623" s="113" t="s">
        <v>355</v>
      </c>
      <c r="D623" s="113" t="s">
        <v>733</v>
      </c>
      <c r="E623" s="114" t="str">
        <f>IF($C623="SINAPI",VLOOKUP($D623,'Comp. Sinapi'!$B:$F,2,0),VLOOKUP($D623,'Comp. Própria'!$B:$I,2,0))</f>
        <v>TALA PLANA PERFURADA 50MM PARA ELETROCALHA - FORNECIMENTO E INSTALAÇÃO</v>
      </c>
      <c r="F623" s="119" t="str">
        <f>IF($C623="SINAPI",VLOOKUP($D623,'Comp. Sinapi'!$B:$F,3,0),VLOOKUP($D623,'Comp. Própria'!$B:$I,7,0))</f>
        <v>UN</v>
      </c>
      <c r="G623" s="115">
        <v>474.0</v>
      </c>
      <c r="H623" s="116">
        <f t="shared" si="141"/>
        <v>3.022</v>
      </c>
      <c r="I623" s="117">
        <f t="shared" si="142"/>
        <v>1432.42</v>
      </c>
      <c r="J623" s="116">
        <f t="shared" si="143"/>
        <v>3.7765934</v>
      </c>
      <c r="K623" s="118">
        <f t="shared" si="144"/>
        <v>1790.1</v>
      </c>
      <c r="L623" s="51"/>
      <c r="M623" s="101">
        <f>IF($C623="SINAPI",VLOOKUP($D623,'Comp. Sinapi'!$B:$F,5,0),VLOOKUP($D623,'Comp. Própria'!$B:$I,8,0))</f>
        <v>3.022</v>
      </c>
      <c r="N623" s="51"/>
      <c r="O623" s="51"/>
      <c r="P623" s="51"/>
      <c r="Q623" s="51"/>
      <c r="R623" s="51"/>
      <c r="S623" s="51"/>
      <c r="T623" s="51"/>
      <c r="U623" s="51"/>
      <c r="V623" s="51"/>
      <c r="W623" s="51"/>
      <c r="X623" s="51"/>
      <c r="Y623" s="51"/>
      <c r="Z623" s="51"/>
    </row>
    <row r="624" ht="15.75" customHeight="1" outlineLevel="2">
      <c r="A624" s="51"/>
      <c r="B624" s="112" t="s">
        <v>734</v>
      </c>
      <c r="C624" s="113" t="s">
        <v>355</v>
      </c>
      <c r="D624" s="113" t="s">
        <v>735</v>
      </c>
      <c r="E624" s="114" t="str">
        <f>IF($C624="SINAPI",VLOOKUP($D624,'Comp. Sinapi'!$B:$F,2,0),VLOOKUP($D624,'Comp. Própria'!$B:$I,2,0))</f>
        <v>TÊ HORIZONTAL RETO 90° COM TAMPA PARA ELETROCALHA 50X50 MM. FORNECIMENTO E INSTALAÇÃO.</v>
      </c>
      <c r="F624" s="119" t="str">
        <f>IF($C624="SINAPI",VLOOKUP($D624,'Comp. Sinapi'!$B:$F,3,0),VLOOKUP($D624,'Comp. Própria'!$B:$I,7,0))</f>
        <v>UN</v>
      </c>
      <c r="G624" s="115">
        <v>32.0</v>
      </c>
      <c r="H624" s="116">
        <f t="shared" si="141"/>
        <v>31.2473</v>
      </c>
      <c r="I624" s="117">
        <f t="shared" si="142"/>
        <v>999.91</v>
      </c>
      <c r="J624" s="116">
        <f t="shared" si="143"/>
        <v>39.04975081</v>
      </c>
      <c r="K624" s="118">
        <f t="shared" si="144"/>
        <v>1249.59</v>
      </c>
      <c r="L624" s="51"/>
      <c r="M624" s="101">
        <f>IF($C624="SINAPI",VLOOKUP($D624,'Comp. Sinapi'!$B:$F,5,0),VLOOKUP($D624,'Comp. Própria'!$B:$I,8,0))</f>
        <v>31.2473</v>
      </c>
      <c r="N624" s="51"/>
      <c r="O624" s="51"/>
      <c r="P624" s="51"/>
      <c r="Q624" s="51"/>
      <c r="R624" s="51"/>
      <c r="S624" s="51"/>
      <c r="T624" s="51"/>
      <c r="U624" s="51"/>
      <c r="V624" s="51"/>
      <c r="W624" s="51"/>
      <c r="X624" s="51"/>
      <c r="Y624" s="51"/>
      <c r="Z624" s="51"/>
    </row>
    <row r="625" ht="15.75" customHeight="1" outlineLevel="2">
      <c r="A625" s="51"/>
      <c r="B625" s="112" t="s">
        <v>736</v>
      </c>
      <c r="C625" s="113" t="s">
        <v>355</v>
      </c>
      <c r="D625" s="113" t="s">
        <v>737</v>
      </c>
      <c r="E625" s="114" t="str">
        <f>IF($C625="SINAPI",VLOOKUP($D625,'Comp. Sinapi'!$B:$F,2,0),VLOOKUP($D625,'Comp. Própria'!$B:$I,2,0))</f>
        <v>TAMPA PARA ELETROCALHA 50 MM. FORNECIMENTO E INSTALAÇÃO.</v>
      </c>
      <c r="F625" s="119" t="str">
        <f>IF($C625="SINAPI",VLOOKUP($D625,'Comp. Sinapi'!$B:$F,3,0),VLOOKUP($D625,'Comp. Própria'!$B:$I,7,0))</f>
        <v>UN</v>
      </c>
      <c r="G625" s="115">
        <v>237.5</v>
      </c>
      <c r="H625" s="116">
        <f t="shared" si="141"/>
        <v>17.9359</v>
      </c>
      <c r="I625" s="117">
        <f t="shared" si="142"/>
        <v>4259.77</v>
      </c>
      <c r="J625" s="116">
        <f t="shared" si="143"/>
        <v>22.41449423</v>
      </c>
      <c r="K625" s="118">
        <f t="shared" si="144"/>
        <v>5323.44</v>
      </c>
      <c r="L625" s="51"/>
      <c r="M625" s="101">
        <f>IF($C625="SINAPI",VLOOKUP($D625,'Comp. Sinapi'!$B:$F,5,0),VLOOKUP($D625,'Comp. Própria'!$B:$I,8,0))</f>
        <v>17.9359</v>
      </c>
      <c r="N625" s="51"/>
      <c r="O625" s="51"/>
      <c r="P625" s="51"/>
      <c r="Q625" s="51"/>
      <c r="R625" s="51"/>
      <c r="S625" s="51"/>
      <c r="T625" s="51"/>
      <c r="U625" s="51"/>
      <c r="V625" s="51"/>
      <c r="W625" s="51"/>
      <c r="X625" s="51"/>
      <c r="Y625" s="51"/>
      <c r="Z625" s="51"/>
    </row>
    <row r="626" ht="45.75" customHeight="1" outlineLevel="2">
      <c r="A626" s="51"/>
      <c r="B626" s="112" t="s">
        <v>738</v>
      </c>
      <c r="C626" s="113" t="s">
        <v>56</v>
      </c>
      <c r="D626" s="113">
        <v>91856.0</v>
      </c>
      <c r="E626" s="114" t="str">
        <f>IF($C626="SINAPI",VLOOKUP($D626,'Comp. Sinapi'!$B:$F,2,0),VLOOKUP($D626,'Comp. Própria'!$B:$I,2,0))</f>
        <v>ELETRODUTO FLEXÍVEL CORRUGADO, PVC, DN 32 MM (1"), PARA CIRCUITOS TERMINAIS, INSTALADO EM PAREDE - FORNECIMENTO E INSTALAÇÃO. AF_03/2023</v>
      </c>
      <c r="F626" s="113" t="str">
        <f>IF($C626="SINAPI",VLOOKUP($D626,'Comp. Sinapi'!$B:$F,3,0),VLOOKUP($D626,'Comp. Própria'!$B:$I,7,0))</f>
        <v>M</v>
      </c>
      <c r="G626" s="115">
        <v>149.6</v>
      </c>
      <c r="H626" s="116">
        <f t="shared" si="141"/>
        <v>12.14</v>
      </c>
      <c r="I626" s="117">
        <f t="shared" si="142"/>
        <v>1816.14</v>
      </c>
      <c r="J626" s="116">
        <f t="shared" si="143"/>
        <v>15.171358</v>
      </c>
      <c r="K626" s="118">
        <f t="shared" si="144"/>
        <v>2269.63</v>
      </c>
      <c r="L626" s="51"/>
      <c r="M626" s="101">
        <f>IF($C626="SINAPI",VLOOKUP($D626,'Comp. Sinapi'!$B:$F,5,0),VLOOKUP($D626,'Comp. Própria'!$B:$I,8,0))</f>
        <v>12.14</v>
      </c>
      <c r="N626" s="51"/>
      <c r="O626" s="51"/>
      <c r="P626" s="51"/>
      <c r="Q626" s="51"/>
      <c r="R626" s="51"/>
      <c r="S626" s="51"/>
      <c r="T626" s="51"/>
      <c r="U626" s="51"/>
      <c r="V626" s="51"/>
      <c r="W626" s="51"/>
      <c r="X626" s="51"/>
      <c r="Y626" s="51"/>
      <c r="Z626" s="51"/>
    </row>
    <row r="627" ht="46.5" customHeight="1" outlineLevel="2">
      <c r="A627" s="51"/>
      <c r="B627" s="112" t="s">
        <v>739</v>
      </c>
      <c r="C627" s="113" t="s">
        <v>56</v>
      </c>
      <c r="D627" s="113">
        <v>91854.0</v>
      </c>
      <c r="E627" s="114" t="str">
        <f>IF($C627="SINAPI",VLOOKUP($D627,'Comp. Sinapi'!$B:$F,2,0),VLOOKUP($D627,'Comp. Própria'!$B:$I,2,0))</f>
        <v>ELETRODUTO FLEXÍVEL CORRUGADO, PVC, DN 25 MM (3/4"), PARA CIRCUITOS TERMINAIS, INSTALADO EM PAREDE - FORNECIMENTO E INSTALAÇÃO. AF_03/2023</v>
      </c>
      <c r="F627" s="113" t="str">
        <f>IF($C627="SINAPI",VLOOKUP($D627,'Comp. Sinapi'!$B:$F,3,0),VLOOKUP($D627,'Comp. Própria'!$B:$I,7,0))</f>
        <v>M</v>
      </c>
      <c r="G627" s="115">
        <v>1376.1</v>
      </c>
      <c r="H627" s="116">
        <f t="shared" si="141"/>
        <v>9.36</v>
      </c>
      <c r="I627" s="117">
        <f t="shared" si="142"/>
        <v>12880.29</v>
      </c>
      <c r="J627" s="116">
        <f t="shared" si="143"/>
        <v>11.697192</v>
      </c>
      <c r="K627" s="118">
        <f t="shared" si="144"/>
        <v>16096.5</v>
      </c>
      <c r="L627" s="51"/>
      <c r="M627" s="101">
        <f>IF($C627="SINAPI",VLOOKUP($D627,'Comp. Sinapi'!$B:$F,5,0),VLOOKUP($D627,'Comp. Própria'!$B:$I,8,0))</f>
        <v>9.36</v>
      </c>
      <c r="N627" s="51"/>
      <c r="O627" s="51"/>
      <c r="P627" s="51"/>
      <c r="Q627" s="51"/>
      <c r="R627" s="51"/>
      <c r="S627" s="51"/>
      <c r="T627" s="51"/>
      <c r="U627" s="51"/>
      <c r="V627" s="51"/>
      <c r="W627" s="51"/>
      <c r="X627" s="51"/>
      <c r="Y627" s="51"/>
      <c r="Z627" s="51"/>
    </row>
    <row r="628" ht="15.75" customHeight="1" outlineLevel="2">
      <c r="A628" s="51"/>
      <c r="B628" s="112" t="s">
        <v>740</v>
      </c>
      <c r="C628" s="113" t="s">
        <v>56</v>
      </c>
      <c r="D628" s="113">
        <v>97667.0</v>
      </c>
      <c r="E628" s="114" t="str">
        <f>IF($C628="SINAPI",VLOOKUP($D628,'Comp. Sinapi'!$B:$F,2,0),VLOOKUP($D628,'Comp. Própria'!$B:$I,2,0))</f>
        <v>ELETRODUTO FLEXÍVEL CORRUGADO, PEAD, DN 50 (1 1/2"), PARA REDE ENTERRADA DE DISTRIBUIÇÃO DE ENERGIA ELÉTRICA - FORNECIMENTO E INSTALAÇÃO. AF_12/2021</v>
      </c>
      <c r="F628" s="113" t="str">
        <f>IF($C628="SINAPI",VLOOKUP($D628,'Comp. Sinapi'!$B:$F,3,0),VLOOKUP($D628,'Comp. Própria'!$B:$I,7,0))</f>
        <v>M</v>
      </c>
      <c r="G628" s="115">
        <v>186.2</v>
      </c>
      <c r="H628" s="116">
        <f t="shared" si="141"/>
        <v>7.91</v>
      </c>
      <c r="I628" s="117">
        <f t="shared" si="142"/>
        <v>1472.84</v>
      </c>
      <c r="J628" s="116">
        <f t="shared" si="143"/>
        <v>9.885127</v>
      </c>
      <c r="K628" s="118">
        <f t="shared" si="144"/>
        <v>1840.61</v>
      </c>
      <c r="L628" s="51"/>
      <c r="M628" s="101">
        <f>IF($C628="SINAPI",VLOOKUP($D628,'Comp. Sinapi'!$B:$F,5,0),VLOOKUP($D628,'Comp. Própria'!$B:$I,8,0))</f>
        <v>7.91</v>
      </c>
      <c r="N628" s="51"/>
      <c r="O628" s="51"/>
      <c r="P628" s="51"/>
      <c r="Q628" s="51"/>
      <c r="R628" s="51"/>
      <c r="S628" s="51"/>
      <c r="T628" s="51"/>
      <c r="U628" s="51"/>
      <c r="V628" s="51"/>
      <c r="W628" s="51"/>
      <c r="X628" s="51"/>
      <c r="Y628" s="51"/>
      <c r="Z628" s="51"/>
    </row>
    <row r="629" ht="45.75" customHeight="1" outlineLevel="2">
      <c r="A629" s="51"/>
      <c r="B629" s="112" t="s">
        <v>741</v>
      </c>
      <c r="C629" s="113" t="s">
        <v>56</v>
      </c>
      <c r="D629" s="113">
        <v>91860.0</v>
      </c>
      <c r="E629" s="114" t="str">
        <f>IF($C629="SINAPI",VLOOKUP($D629,'Comp. Sinapi'!$B:$F,2,0),VLOOKUP($D629,'Comp. Própria'!$B:$I,2,0))</f>
        <v>ELETRODUTO FLEXÍVEL CORRUGADO, PEAD, DN 40 MM (1 1/4"), PARA CIRCUITOS TERMINAIS, INSTALADO EM PAREDE - FORNECIMENTO E INSTALAÇÃO. AF_03/2023</v>
      </c>
      <c r="F629" s="113" t="str">
        <f>IF($C629="SINAPI",VLOOKUP($D629,'Comp. Sinapi'!$B:$F,3,0),VLOOKUP($D629,'Comp. Própria'!$B:$I,7,0))</f>
        <v>M</v>
      </c>
      <c r="G629" s="115">
        <v>88.4</v>
      </c>
      <c r="H629" s="116">
        <f t="shared" si="141"/>
        <v>11.8</v>
      </c>
      <c r="I629" s="117">
        <f t="shared" si="142"/>
        <v>1043.12</v>
      </c>
      <c r="J629" s="116">
        <f t="shared" si="143"/>
        <v>14.74646</v>
      </c>
      <c r="K629" s="118">
        <f t="shared" si="144"/>
        <v>1303.58</v>
      </c>
      <c r="L629" s="51"/>
      <c r="M629" s="101">
        <f>IF($C629="SINAPI",VLOOKUP($D629,'Comp. Sinapi'!$B:$F,5,0),VLOOKUP($D629,'Comp. Própria'!$B:$I,8,0))</f>
        <v>11.8</v>
      </c>
      <c r="N629" s="51"/>
      <c r="O629" s="51"/>
      <c r="P629" s="51"/>
      <c r="Q629" s="51"/>
      <c r="R629" s="51"/>
      <c r="S629" s="51"/>
      <c r="T629" s="51"/>
      <c r="U629" s="51"/>
      <c r="V629" s="51"/>
      <c r="W629" s="51"/>
      <c r="X629" s="51"/>
      <c r="Y629" s="51"/>
      <c r="Z629" s="51"/>
    </row>
    <row r="630" ht="42.0" customHeight="1" outlineLevel="2">
      <c r="A630" s="51"/>
      <c r="B630" s="112" t="s">
        <v>742</v>
      </c>
      <c r="C630" s="113" t="s">
        <v>56</v>
      </c>
      <c r="D630" s="113">
        <v>97668.0</v>
      </c>
      <c r="E630" s="114" t="str">
        <f>IF($C630="SINAPI",VLOOKUP($D630,'Comp. Sinapi'!$B:$F,2,0),VLOOKUP($D630,'Comp. Própria'!$B:$I,2,0))</f>
        <v>ELETRODUTO FLEXÍVEL CORRUGADO, PEAD, DN 63 (2"), PARA REDE ENTERRADA DE DISTRIBUIÇÃO DE ENERGIA ELÉTRICA - FORNECIMENTO E INSTALAÇÃO. AF_12/2021</v>
      </c>
      <c r="F630" s="113" t="str">
        <f>IF($C630="SINAPI",VLOOKUP($D630,'Comp. Sinapi'!$B:$F,3,0),VLOOKUP($D630,'Comp. Própria'!$B:$I,7,0))</f>
        <v>M</v>
      </c>
      <c r="G630" s="115">
        <v>327.3</v>
      </c>
      <c r="H630" s="116">
        <f t="shared" si="141"/>
        <v>11.26</v>
      </c>
      <c r="I630" s="117">
        <f t="shared" si="142"/>
        <v>3685.39</v>
      </c>
      <c r="J630" s="116">
        <f t="shared" si="143"/>
        <v>14.071622</v>
      </c>
      <c r="K630" s="118">
        <f t="shared" si="144"/>
        <v>4605.64</v>
      </c>
      <c r="L630" s="51"/>
      <c r="M630" s="101">
        <f>IF($C630="SINAPI",VLOOKUP($D630,'Comp. Sinapi'!$B:$F,5,0),VLOOKUP($D630,'Comp. Própria'!$B:$I,8,0))</f>
        <v>11.26</v>
      </c>
      <c r="N630" s="51"/>
      <c r="O630" s="51"/>
      <c r="P630" s="51"/>
      <c r="Q630" s="51"/>
      <c r="R630" s="51"/>
      <c r="S630" s="51"/>
      <c r="T630" s="51"/>
      <c r="U630" s="51"/>
      <c r="V630" s="51"/>
      <c r="W630" s="51"/>
      <c r="X630" s="51"/>
      <c r="Y630" s="51"/>
      <c r="Z630" s="51"/>
    </row>
    <row r="631" ht="48.75" customHeight="1" outlineLevel="2">
      <c r="A631" s="51"/>
      <c r="B631" s="112" t="s">
        <v>743</v>
      </c>
      <c r="C631" s="113" t="s">
        <v>56</v>
      </c>
      <c r="D631" s="113">
        <v>97669.0</v>
      </c>
      <c r="E631" s="114" t="str">
        <f>IF($C631="SINAPI",VLOOKUP($D631,'Comp. Sinapi'!$B:$F,2,0),VLOOKUP($D631,'Comp. Própria'!$B:$I,2,0))</f>
        <v>ELETRODUTO FLEXÍVEL CORRUGADO, PEAD, DN 90 (3"), PARA REDE ENTERRADA DE DISTRIBUIÇÃO DE ENERGIA ELÉTRICA - FORNECIMENTO E INSTALAÇÃO. AF_12/2021</v>
      </c>
      <c r="F631" s="113" t="str">
        <f>IF($C631="SINAPI",VLOOKUP($D631,'Comp. Sinapi'!$B:$F,3,0),VLOOKUP($D631,'Comp. Própria'!$B:$I,7,0))</f>
        <v>M</v>
      </c>
      <c r="G631" s="115">
        <v>83.8</v>
      </c>
      <c r="H631" s="116">
        <f t="shared" si="141"/>
        <v>16.69</v>
      </c>
      <c r="I631" s="117">
        <f t="shared" si="142"/>
        <v>1398.62</v>
      </c>
      <c r="J631" s="116">
        <f t="shared" si="143"/>
        <v>20.857493</v>
      </c>
      <c r="K631" s="118">
        <f t="shared" si="144"/>
        <v>1747.85</v>
      </c>
      <c r="L631" s="51"/>
      <c r="M631" s="101">
        <f>IF($C631="SINAPI",VLOOKUP($D631,'Comp. Sinapi'!$B:$F,5,0),VLOOKUP($D631,'Comp. Própria'!$B:$I,8,0))</f>
        <v>16.69</v>
      </c>
      <c r="N631" s="51"/>
      <c r="O631" s="51"/>
      <c r="P631" s="51"/>
      <c r="Q631" s="51"/>
      <c r="R631" s="51"/>
      <c r="S631" s="51"/>
      <c r="T631" s="51"/>
      <c r="U631" s="51"/>
      <c r="V631" s="51"/>
      <c r="W631" s="51"/>
      <c r="X631" s="51"/>
      <c r="Y631" s="51"/>
      <c r="Z631" s="51"/>
    </row>
    <row r="632" ht="48.75" customHeight="1" outlineLevel="2">
      <c r="A632" s="51"/>
      <c r="B632" s="112" t="s">
        <v>744</v>
      </c>
      <c r="C632" s="113" t="s">
        <v>56</v>
      </c>
      <c r="D632" s="113">
        <v>97670.0</v>
      </c>
      <c r="E632" s="114" t="str">
        <f>IF($C632="SINAPI",VLOOKUP($D632,'Comp. Sinapi'!$B:$F,2,0),VLOOKUP($D632,'Comp. Própria'!$B:$I,2,0))</f>
        <v>ELETRODUTO FLEXÍVEL CORRUGADO, PEAD, DN 100 (4"), PARA REDE ENTERRADA DE DISTRIBUIÇÃO DE ENERGIA ELÉTRICA - FORNECIMENTO E INSTALAÇÃO. AF_12/2021</v>
      </c>
      <c r="F632" s="113" t="str">
        <f>IF($C632="SINAPI",VLOOKUP($D632,'Comp. Sinapi'!$B:$F,3,0),VLOOKUP($D632,'Comp. Própria'!$B:$I,7,0))</f>
        <v>M</v>
      </c>
      <c r="G632" s="115">
        <v>502.7</v>
      </c>
      <c r="H632" s="116">
        <f t="shared" si="141"/>
        <v>21.39</v>
      </c>
      <c r="I632" s="117">
        <f t="shared" si="142"/>
        <v>10752.75</v>
      </c>
      <c r="J632" s="116">
        <f t="shared" si="143"/>
        <v>26.731083</v>
      </c>
      <c r="K632" s="118">
        <f t="shared" si="144"/>
        <v>13437.71</v>
      </c>
      <c r="L632" s="51"/>
      <c r="M632" s="101">
        <f>IF($C632="SINAPI",VLOOKUP($D632,'Comp. Sinapi'!$B:$F,5,0),VLOOKUP($D632,'Comp. Própria'!$B:$I,8,0))</f>
        <v>21.39</v>
      </c>
      <c r="N632" s="51"/>
      <c r="O632" s="51"/>
      <c r="P632" s="51"/>
      <c r="Q632" s="51"/>
      <c r="R632" s="51"/>
      <c r="S632" s="51"/>
      <c r="T632" s="51"/>
      <c r="U632" s="51"/>
      <c r="V632" s="51"/>
      <c r="W632" s="51"/>
      <c r="X632" s="51"/>
      <c r="Y632" s="51"/>
      <c r="Z632" s="51"/>
    </row>
    <row r="633" ht="15.75" customHeight="1" outlineLevel="2">
      <c r="A633" s="51"/>
      <c r="B633" s="112" t="s">
        <v>745</v>
      </c>
      <c r="C633" s="113" t="s">
        <v>355</v>
      </c>
      <c r="D633" s="113" t="s">
        <v>746</v>
      </c>
      <c r="E633" s="114" t="str">
        <f>IF($C633="SINAPI",VLOOKUP($D633,'Comp. Sinapi'!$B:$F,2,0),VLOOKUP($D633,'Comp. Própria'!$B:$I,2,0))</f>
        <v>LUMINARIA HERMÉTICA TIPO CALHA COM 2 LAMPADA TUBULAR LED, 14/16/18/20W - FORNECIMENTO E INSTALAÇÃO.</v>
      </c>
      <c r="F633" s="119" t="str">
        <f>IF($C633="SINAPI",VLOOKUP($D633,'Comp. Sinapi'!$B:$F,3,0),VLOOKUP($D633,'Comp. Própria'!$B:$I,7,0))</f>
        <v>UN</v>
      </c>
      <c r="G633" s="115">
        <v>360.0</v>
      </c>
      <c r="H633" s="116">
        <f t="shared" si="141"/>
        <v>45.47393</v>
      </c>
      <c r="I633" s="117">
        <f t="shared" si="142"/>
        <v>16370.61</v>
      </c>
      <c r="J633" s="116">
        <f t="shared" si="143"/>
        <v>56.82877032</v>
      </c>
      <c r="K633" s="118">
        <f t="shared" si="144"/>
        <v>20458.35</v>
      </c>
      <c r="L633" s="51"/>
      <c r="M633" s="101">
        <f>IF($C633="SINAPI",VLOOKUP($D633,'Comp. Sinapi'!$B:$F,5,0),VLOOKUP($D633,'Comp. Própria'!$B:$I,8,0))</f>
        <v>45.47393</v>
      </c>
      <c r="N633" s="51"/>
      <c r="O633" s="51"/>
      <c r="P633" s="51"/>
      <c r="Q633" s="51"/>
      <c r="R633" s="51"/>
      <c r="S633" s="51"/>
      <c r="T633" s="51"/>
      <c r="U633" s="51"/>
      <c r="V633" s="51"/>
      <c r="W633" s="51"/>
      <c r="X633" s="51"/>
      <c r="Y633" s="51"/>
      <c r="Z633" s="51"/>
    </row>
    <row r="634" ht="15.75" customHeight="1" outlineLevel="2">
      <c r="A634" s="51"/>
      <c r="B634" s="112" t="s">
        <v>747</v>
      </c>
      <c r="C634" s="113" t="s">
        <v>355</v>
      </c>
      <c r="D634" s="113" t="s">
        <v>748</v>
      </c>
      <c r="E634" s="114" t="str">
        <f>IF($C634="SINAPI",VLOOKUP($D634,'Comp. Sinapi'!$B:$F,2,0),VLOOKUP($D634,'Comp. Própria'!$B:$I,2,0))</f>
        <v>POSTE DECORATIVO PARA JARDIM EM AÇO TUBULAR, H = 2,5 M, COM 02 LUMINÁRIAS  LED 40/50W - FORNECIMENTO E INSTALAÇÃO</v>
      </c>
      <c r="F634" s="119" t="str">
        <f>IF($C634="SINAPI",VLOOKUP($D634,'Comp. Sinapi'!$B:$F,3,0),VLOOKUP($D634,'Comp. Própria'!$B:$I,7,0))</f>
        <v>UN</v>
      </c>
      <c r="G634" s="115">
        <v>50.0</v>
      </c>
      <c r="H634" s="116">
        <f t="shared" si="141"/>
        <v>315.67339</v>
      </c>
      <c r="I634" s="117">
        <f t="shared" si="142"/>
        <v>15783.66</v>
      </c>
      <c r="J634" s="116">
        <f t="shared" si="143"/>
        <v>394.4970355</v>
      </c>
      <c r="K634" s="118">
        <f t="shared" si="144"/>
        <v>19724.85</v>
      </c>
      <c r="L634" s="51"/>
      <c r="M634" s="101">
        <f>IF($C634="SINAPI",VLOOKUP($D634,'Comp. Sinapi'!$B:$F,5,0),VLOOKUP($D634,'Comp. Própria'!$B:$I,8,0))</f>
        <v>315.67339</v>
      </c>
      <c r="N634" s="51"/>
      <c r="O634" s="51"/>
      <c r="P634" s="51"/>
      <c r="Q634" s="51"/>
      <c r="R634" s="51"/>
      <c r="S634" s="51"/>
      <c r="T634" s="51"/>
      <c r="U634" s="51"/>
      <c r="V634" s="51"/>
      <c r="W634" s="51"/>
      <c r="X634" s="51"/>
      <c r="Y634" s="51"/>
      <c r="Z634" s="51"/>
    </row>
    <row r="635" ht="15.75" customHeight="1" outlineLevel="2">
      <c r="A635" s="51"/>
      <c r="B635" s="112" t="s">
        <v>749</v>
      </c>
      <c r="C635" s="113" t="s">
        <v>56</v>
      </c>
      <c r="D635" s="113">
        <v>101946.0</v>
      </c>
      <c r="E635" s="114" t="str">
        <f>IF($C635="SINAPI",VLOOKUP($D635,'Comp. Sinapi'!$B:$F,2,0),VLOOKUP($D635,'Comp. Própria'!$B:$I,2,0))</f>
        <v>QUADRO DE MEDIÇÃO GERAL DE ENERGIA PARA 1 MEDIDOR DE SOBREPOR - FORNECIMENTO E INSTALAÇÃO. AF_10/2020</v>
      </c>
      <c r="F635" s="113" t="str">
        <f>IF($C635="SINAPI",VLOOKUP($D635,'Comp. Sinapi'!$B:$F,3,0),VLOOKUP($D635,'Comp. Própria'!$B:$I,7,0))</f>
        <v>UN</v>
      </c>
      <c r="G635" s="115">
        <v>1.0</v>
      </c>
      <c r="H635" s="116">
        <f t="shared" si="141"/>
        <v>166.88</v>
      </c>
      <c r="I635" s="117">
        <f t="shared" si="142"/>
        <v>166.88</v>
      </c>
      <c r="J635" s="116">
        <f t="shared" si="143"/>
        <v>208.549936</v>
      </c>
      <c r="K635" s="118">
        <f t="shared" si="144"/>
        <v>208.54</v>
      </c>
      <c r="L635" s="51"/>
      <c r="M635" s="101">
        <f>IF($C635="SINAPI",VLOOKUP($D635,'Comp. Sinapi'!$B:$F,5,0),VLOOKUP($D635,'Comp. Própria'!$B:$I,8,0))</f>
        <v>166.88</v>
      </c>
      <c r="N635" s="51"/>
      <c r="O635" s="51"/>
      <c r="P635" s="51"/>
      <c r="Q635" s="51"/>
      <c r="R635" s="51"/>
      <c r="S635" s="51"/>
      <c r="T635" s="51"/>
      <c r="U635" s="51"/>
      <c r="V635" s="51"/>
      <c r="W635" s="51"/>
      <c r="X635" s="51"/>
      <c r="Y635" s="51"/>
      <c r="Z635" s="51"/>
    </row>
    <row r="636" ht="15.75" customHeight="1" outlineLevel="2">
      <c r="A636" s="51"/>
      <c r="B636" s="112" t="s">
        <v>750</v>
      </c>
      <c r="C636" s="113" t="s">
        <v>56</v>
      </c>
      <c r="D636" s="113">
        <v>101880.0</v>
      </c>
      <c r="E636" s="114" t="str">
        <f>IF($C636="SINAPI",VLOOKUP($D636,'Comp. Sinapi'!$B:$F,2,0),VLOOKUP($D636,'Comp. Própria'!$B:$I,2,0))</f>
        <v>QUADRO DE DISTRIBUIÇÃO DE ENERGIA EM CHAPA DE AÇO GALVANIZADO, DE EMBUTIR, COM BARRAMENTO TRIFÁSICO, PARA 30 DISJUNTORES DIN 150A - FORNECIMENTO E INSTALAÇÃO. AF_10/2020</v>
      </c>
      <c r="F636" s="113" t="str">
        <f>IF($C636="SINAPI",VLOOKUP($D636,'Comp. Sinapi'!$B:$F,3,0),VLOOKUP($D636,'Comp. Própria'!$B:$I,7,0))</f>
        <v>UN</v>
      </c>
      <c r="G636" s="115">
        <v>3.0</v>
      </c>
      <c r="H636" s="116">
        <f t="shared" si="141"/>
        <v>763.12</v>
      </c>
      <c r="I636" s="117">
        <f t="shared" si="142"/>
        <v>2289.36</v>
      </c>
      <c r="J636" s="116">
        <f t="shared" si="143"/>
        <v>953.671064</v>
      </c>
      <c r="K636" s="118">
        <f t="shared" si="144"/>
        <v>2861.01</v>
      </c>
      <c r="L636" s="51"/>
      <c r="M636" s="101">
        <f>IF($C636="SINAPI",VLOOKUP($D636,'Comp. Sinapi'!$B:$F,5,0),VLOOKUP($D636,'Comp. Própria'!$B:$I,8,0))</f>
        <v>763.12</v>
      </c>
      <c r="N636" s="51"/>
      <c r="O636" s="51"/>
      <c r="P636" s="51"/>
      <c r="Q636" s="51"/>
      <c r="R636" s="51"/>
      <c r="S636" s="51"/>
      <c r="T636" s="51"/>
      <c r="U636" s="51"/>
      <c r="V636" s="51"/>
      <c r="W636" s="51"/>
      <c r="X636" s="51"/>
      <c r="Y636" s="51"/>
      <c r="Z636" s="51"/>
    </row>
    <row r="637" ht="15.75" customHeight="1" outlineLevel="2">
      <c r="A637" s="51"/>
      <c r="B637" s="112" t="s">
        <v>751</v>
      </c>
      <c r="C637" s="113" t="s">
        <v>355</v>
      </c>
      <c r="D637" s="113" t="s">
        <v>752</v>
      </c>
      <c r="E637" s="114" t="str">
        <f>IF($C637="SINAPI",VLOOKUP($D637,'Comp. Sinapi'!$B:$F,2,0),VLOOKUP($D637,'Comp. Própria'!$B:$I,2,0))</f>
        <v>QUADRO DE DISTRIBUIÇÃO DE ENERGIA EM CHAPA DE AÇO GALVANIZADO, DE EMBUTIR, SEM BARRAMENTO, PARA 40 A 50 DISJUNTORES DIN 150A - FORNECIMENTO E INSTALAÇÃO.</v>
      </c>
      <c r="F637" s="119" t="str">
        <f>IF($C637="SINAPI",VLOOKUP($D637,'Comp. Sinapi'!$B:$F,3,0),VLOOKUP($D637,'Comp. Própria'!$B:$I,7,0))</f>
        <v>UN</v>
      </c>
      <c r="G637" s="115">
        <v>6.0</v>
      </c>
      <c r="H637" s="116">
        <f t="shared" si="141"/>
        <v>348.465017</v>
      </c>
      <c r="I637" s="117">
        <f t="shared" si="142"/>
        <v>2090.79</v>
      </c>
      <c r="J637" s="116">
        <f t="shared" si="143"/>
        <v>435.4767317</v>
      </c>
      <c r="K637" s="118">
        <f t="shared" si="144"/>
        <v>2612.86</v>
      </c>
      <c r="L637" s="51"/>
      <c r="M637" s="101">
        <f>IF($C637="SINAPI",VLOOKUP($D637,'Comp. Sinapi'!$B:$F,5,0),VLOOKUP($D637,'Comp. Própria'!$B:$I,8,0))</f>
        <v>348.465017</v>
      </c>
      <c r="N637" s="51"/>
      <c r="O637" s="51"/>
      <c r="P637" s="51"/>
      <c r="Q637" s="51"/>
      <c r="R637" s="51"/>
      <c r="S637" s="51"/>
      <c r="T637" s="51"/>
      <c r="U637" s="51"/>
      <c r="V637" s="51"/>
      <c r="W637" s="51"/>
      <c r="X637" s="51"/>
      <c r="Y637" s="51"/>
      <c r="Z637" s="51"/>
    </row>
    <row r="638" ht="15.75" customHeight="1" outlineLevel="2">
      <c r="A638" s="51"/>
      <c r="B638" s="112" t="s">
        <v>753</v>
      </c>
      <c r="C638" s="113" t="s">
        <v>56</v>
      </c>
      <c r="D638" s="113">
        <v>101883.0</v>
      </c>
      <c r="E638" s="114" t="str">
        <f>IF($C638="SINAPI",VLOOKUP($D638,'Comp. Sinapi'!$B:$F,2,0),VLOOKUP($D638,'Comp. Própria'!$B:$I,2,0))</f>
        <v>QUADRO DE DISTRIBUIÇÃO DE ENERGIA EM CHAPA DE AÇO GALVANIZADO, DE EMBUTIR, COM BARRAMENTO TRIFÁSICO, PARA 18 DISJUNTORES DIN 100A - FORNECIMENTO E INSTALAÇÃO. AF_10/2020</v>
      </c>
      <c r="F638" s="113" t="str">
        <f>IF($C638="SINAPI",VLOOKUP($D638,'Comp. Sinapi'!$B:$F,3,0),VLOOKUP($D638,'Comp. Própria'!$B:$I,7,0))</f>
        <v>UN</v>
      </c>
      <c r="G638" s="115">
        <v>1.0</v>
      </c>
      <c r="H638" s="116">
        <f t="shared" si="141"/>
        <v>631.73</v>
      </c>
      <c r="I638" s="117">
        <f t="shared" si="142"/>
        <v>631.73</v>
      </c>
      <c r="J638" s="116">
        <f t="shared" si="143"/>
        <v>789.472981</v>
      </c>
      <c r="K638" s="118">
        <f t="shared" si="144"/>
        <v>789.47</v>
      </c>
      <c r="L638" s="51"/>
      <c r="M638" s="101">
        <f>IF($C638="SINAPI",VLOOKUP($D638,'Comp. Sinapi'!$B:$F,5,0),VLOOKUP($D638,'Comp. Própria'!$B:$I,8,0))</f>
        <v>631.73</v>
      </c>
      <c r="N638" s="51"/>
      <c r="O638" s="51"/>
      <c r="P638" s="51"/>
      <c r="Q638" s="51"/>
      <c r="R638" s="51"/>
      <c r="S638" s="51"/>
      <c r="T638" s="51"/>
      <c r="U638" s="51"/>
      <c r="V638" s="51"/>
      <c r="W638" s="51"/>
      <c r="X638" s="51"/>
      <c r="Y638" s="51"/>
      <c r="Z638" s="51"/>
    </row>
    <row r="639" ht="15.75" customHeight="1" outlineLevel="1">
      <c r="A639" s="51"/>
      <c r="B639" s="102"/>
      <c r="C639" s="103"/>
      <c r="D639" s="103"/>
      <c r="E639" s="103"/>
      <c r="F639" s="103"/>
      <c r="G639" s="103"/>
      <c r="H639" s="103"/>
      <c r="I639" s="103"/>
      <c r="J639" s="103"/>
      <c r="K639" s="104"/>
      <c r="L639" s="51"/>
      <c r="M639" s="51"/>
      <c r="N639" s="51"/>
      <c r="O639" s="51"/>
      <c r="P639" s="51"/>
      <c r="Q639" s="51"/>
      <c r="R639" s="51"/>
      <c r="S639" s="51"/>
      <c r="T639" s="51"/>
      <c r="U639" s="51"/>
      <c r="V639" s="51"/>
      <c r="W639" s="51"/>
      <c r="X639" s="51"/>
      <c r="Y639" s="51"/>
      <c r="Z639" s="51"/>
    </row>
    <row r="640" ht="15.75" customHeight="1" outlineLevel="1">
      <c r="A640" s="51"/>
      <c r="B640" s="125" t="s">
        <v>754</v>
      </c>
      <c r="C640" s="126"/>
      <c r="D640" s="126"/>
      <c r="E640" s="126" t="s">
        <v>755</v>
      </c>
      <c r="F640" s="126"/>
      <c r="G640" s="126"/>
      <c r="H640" s="126"/>
      <c r="I640" s="127">
        <f>SUM(I641:I662)</f>
        <v>9207.9</v>
      </c>
      <c r="J640" s="126"/>
      <c r="K640" s="128">
        <f>SUM(K641:K662)</f>
        <v>11507.05</v>
      </c>
      <c r="L640" s="51"/>
      <c r="M640" s="51"/>
      <c r="N640" s="51"/>
      <c r="O640" s="51"/>
      <c r="P640" s="51"/>
      <c r="Q640" s="51"/>
      <c r="R640" s="51"/>
      <c r="S640" s="51"/>
      <c r="T640" s="51"/>
      <c r="U640" s="51"/>
      <c r="V640" s="51"/>
      <c r="W640" s="51"/>
      <c r="X640" s="51"/>
      <c r="Y640" s="51"/>
      <c r="Z640" s="51"/>
    </row>
    <row r="641" ht="15.75" customHeight="1" outlineLevel="2">
      <c r="A641" s="51"/>
      <c r="B641" s="93" t="s">
        <v>756</v>
      </c>
      <c r="C641" s="94" t="s">
        <v>56</v>
      </c>
      <c r="D641" s="94">
        <v>91939.0</v>
      </c>
      <c r="E641" s="95" t="str">
        <f>IF($C641="SINAPI",VLOOKUP($D641,'Comp. Sinapi'!$B:$F,2,0),VLOOKUP($D641,'Comp. Própria'!$B:$I,2,0))</f>
        <v>CAIXA RETANGULAR 4" X 2" ALTA (2,00 M DO PISO), PVC, INSTALADA EM PAREDE - FORNECIMENTO E INSTALAÇÃO. AF_03/2023</v>
      </c>
      <c r="F641" s="94" t="str">
        <f>IF($C641="SINAPI",VLOOKUP($D641,'Comp. Sinapi'!$B:$F,3,0),VLOOKUP($D641,'Comp. Própria'!$B:$I,7,0))</f>
        <v>UN</v>
      </c>
      <c r="G641" s="97">
        <v>6.0</v>
      </c>
      <c r="H641" s="98">
        <f t="shared" ref="H641:H662" si="145">M641*(1-$M$9)</f>
        <v>30.14</v>
      </c>
      <c r="I641" s="99">
        <f t="shared" ref="I641:I662" si="146">TRUNC((G641*H641),2)</f>
        <v>180.84</v>
      </c>
      <c r="J641" s="98">
        <f t="shared" ref="J641:J662" si="147">H641*(1+$K$8)</f>
        <v>37.665958</v>
      </c>
      <c r="K641" s="100">
        <f t="shared" ref="K641:K662" si="148">TRUNC((G641*J641),2)</f>
        <v>225.99</v>
      </c>
      <c r="L641" s="51"/>
      <c r="M641" s="101">
        <f>IF($C641="SINAPI",VLOOKUP($D641,'Comp. Sinapi'!$B:$F,5,0),VLOOKUP($D641,'Comp. Própria'!$B:$I,8,0))</f>
        <v>30.14</v>
      </c>
      <c r="N641" s="51"/>
      <c r="O641" s="51"/>
      <c r="P641" s="51"/>
      <c r="Q641" s="51"/>
      <c r="R641" s="51"/>
      <c r="S641" s="51"/>
      <c r="T641" s="51"/>
      <c r="U641" s="51"/>
      <c r="V641" s="51"/>
      <c r="W641" s="51"/>
      <c r="X641" s="51"/>
      <c r="Y641" s="51"/>
      <c r="Z641" s="51"/>
    </row>
    <row r="642" ht="15.75" customHeight="1" outlineLevel="2">
      <c r="A642" s="51"/>
      <c r="B642" s="112" t="s">
        <v>757</v>
      </c>
      <c r="C642" s="113" t="s">
        <v>56</v>
      </c>
      <c r="D642" s="113">
        <v>91941.0</v>
      </c>
      <c r="E642" s="114" t="str">
        <f>IF($C642="SINAPI",VLOOKUP($D642,'Comp. Sinapi'!$B:$F,2,0),VLOOKUP($D642,'Comp. Própria'!$B:$I,2,0))</f>
        <v>CAIXA RETANGULAR 4" X 2" BAIXA (0,30 M DO PISO), PVC, INSTALADA EM PAREDE - FORNECIMENTO E INSTALAÇÃO. AF_03/2023</v>
      </c>
      <c r="F642" s="113" t="str">
        <f>IF($C642="SINAPI",VLOOKUP($D642,'Comp. Sinapi'!$B:$F,3,0),VLOOKUP($D642,'Comp. Própria'!$B:$I,7,0))</f>
        <v>UN</v>
      </c>
      <c r="G642" s="115">
        <v>2.0</v>
      </c>
      <c r="H642" s="116">
        <f t="shared" si="145"/>
        <v>11.37</v>
      </c>
      <c r="I642" s="117">
        <f t="shared" si="146"/>
        <v>22.74</v>
      </c>
      <c r="J642" s="116">
        <f t="shared" si="147"/>
        <v>14.209089</v>
      </c>
      <c r="K642" s="118">
        <f t="shared" si="148"/>
        <v>28.41</v>
      </c>
      <c r="L642" s="51"/>
      <c r="M642" s="101">
        <f>IF($C642="SINAPI",VLOOKUP($D642,'Comp. Sinapi'!$B:$F,5,0),VLOOKUP($D642,'Comp. Própria'!$B:$I,8,0))</f>
        <v>11.37</v>
      </c>
      <c r="N642" s="51"/>
      <c r="O642" s="51"/>
      <c r="P642" s="51"/>
      <c r="Q642" s="51"/>
      <c r="R642" s="51"/>
      <c r="S642" s="51"/>
      <c r="T642" s="51"/>
      <c r="U642" s="51"/>
      <c r="V642" s="51"/>
      <c r="W642" s="51"/>
      <c r="X642" s="51"/>
      <c r="Y642" s="51"/>
      <c r="Z642" s="51"/>
    </row>
    <row r="643" ht="15.75" customHeight="1" outlineLevel="2">
      <c r="A643" s="51"/>
      <c r="B643" s="112" t="s">
        <v>758</v>
      </c>
      <c r="C643" s="113" t="s">
        <v>56</v>
      </c>
      <c r="D643" s="113">
        <v>91940.0</v>
      </c>
      <c r="E643" s="114" t="str">
        <f>IF($C643="SINAPI",VLOOKUP($D643,'Comp. Sinapi'!$B:$F,2,0),VLOOKUP($D643,'Comp. Própria'!$B:$I,2,0))</f>
        <v>CAIXA RETANGULAR 4" X 2" MÉDIA (1,30 M DO PISO), PVC, INSTALADA EM PAREDE - FORNECIMENTO E INSTALAÇÃO. AF_03/2023</v>
      </c>
      <c r="F643" s="113" t="str">
        <f>IF($C643="SINAPI",VLOOKUP($D643,'Comp. Sinapi'!$B:$F,3,0),VLOOKUP($D643,'Comp. Própria'!$B:$I,7,0))</f>
        <v>UN</v>
      </c>
      <c r="G643" s="115">
        <v>1.0</v>
      </c>
      <c r="H643" s="116">
        <f t="shared" si="145"/>
        <v>17.55</v>
      </c>
      <c r="I643" s="117">
        <f t="shared" si="146"/>
        <v>17.55</v>
      </c>
      <c r="J643" s="116">
        <f t="shared" si="147"/>
        <v>21.932235</v>
      </c>
      <c r="K643" s="118">
        <f t="shared" si="148"/>
        <v>21.93</v>
      </c>
      <c r="L643" s="51"/>
      <c r="M643" s="101">
        <f>IF($C643="SINAPI",VLOOKUP($D643,'Comp. Sinapi'!$B:$F,5,0),VLOOKUP($D643,'Comp. Própria'!$B:$I,8,0))</f>
        <v>17.55</v>
      </c>
      <c r="N643" s="51"/>
      <c r="O643" s="51"/>
      <c r="P643" s="51"/>
      <c r="Q643" s="51"/>
      <c r="R643" s="51"/>
      <c r="S643" s="51"/>
      <c r="T643" s="51"/>
      <c r="U643" s="51"/>
      <c r="V643" s="51"/>
      <c r="W643" s="51"/>
      <c r="X643" s="51"/>
      <c r="Y643" s="51"/>
      <c r="Z643" s="51"/>
    </row>
    <row r="644" ht="15.75" customHeight="1" outlineLevel="2">
      <c r="A644" s="51"/>
      <c r="B644" s="112" t="s">
        <v>759</v>
      </c>
      <c r="C644" s="113" t="s">
        <v>56</v>
      </c>
      <c r="D644" s="113">
        <v>95801.0</v>
      </c>
      <c r="E644" s="114" t="str">
        <f>IF($C644="SINAPI",VLOOKUP($D644,'Comp. Sinapi'!$B:$F,2,0),VLOOKUP($D644,'Comp. Própria'!$B:$I,2,0))</f>
        <v>CONDULETE DE ALUMÍNIO, TIPO X, PARA ELETRODUTO DE AÇO GALVANIZADO DN 20 MM (3/4''), APARENTE - FORNECIMENTO E INSTALAÇÃO. AF_10/2022</v>
      </c>
      <c r="F644" s="113" t="str">
        <f>IF($C644="SINAPI",VLOOKUP($D644,'Comp. Sinapi'!$B:$F,3,0),VLOOKUP($D644,'Comp. Própria'!$B:$I,7,0))</f>
        <v>UN</v>
      </c>
      <c r="G644" s="115">
        <v>15.0</v>
      </c>
      <c r="H644" s="116">
        <f t="shared" si="145"/>
        <v>36.54</v>
      </c>
      <c r="I644" s="117">
        <f t="shared" si="146"/>
        <v>548.1</v>
      </c>
      <c r="J644" s="116">
        <f t="shared" si="147"/>
        <v>45.664038</v>
      </c>
      <c r="K644" s="118">
        <f t="shared" si="148"/>
        <v>684.96</v>
      </c>
      <c r="L644" s="51"/>
      <c r="M644" s="101">
        <f>IF($C644="SINAPI",VLOOKUP($D644,'Comp. Sinapi'!$B:$F,5,0),VLOOKUP($D644,'Comp. Própria'!$B:$I,8,0))</f>
        <v>36.54</v>
      </c>
      <c r="N644" s="51"/>
      <c r="O644" s="51"/>
      <c r="P644" s="51"/>
      <c r="Q644" s="51"/>
      <c r="R644" s="51"/>
      <c r="S644" s="51"/>
      <c r="T644" s="51"/>
      <c r="U644" s="51"/>
      <c r="V644" s="51"/>
      <c r="W644" s="51"/>
      <c r="X644" s="51"/>
      <c r="Y644" s="51"/>
      <c r="Z644" s="51"/>
    </row>
    <row r="645" ht="45.75" customHeight="1" outlineLevel="2">
      <c r="A645" s="51"/>
      <c r="B645" s="112" t="s">
        <v>760</v>
      </c>
      <c r="C645" s="113" t="s">
        <v>56</v>
      </c>
      <c r="D645" s="113">
        <v>91884.0</v>
      </c>
      <c r="E645" s="114" t="str">
        <f>IF($C645="SINAPI",VLOOKUP($D645,'Comp. Sinapi'!$B:$F,2,0),VLOOKUP($D645,'Comp. Própria'!$B:$I,2,0))</f>
        <v>LUVA PARA ELETRODUTO, PVC, ROSCÁVEL, DN 25 MM (3/4"), PARA CIRCUITOS TERMINAIS, INSTALADA EM PAREDE - FORNECIMENTO E INSTALAÇÃO. AF_03/2023</v>
      </c>
      <c r="F645" s="113" t="str">
        <f>IF($C645="SINAPI",VLOOKUP($D645,'Comp. Sinapi'!$B:$F,3,0),VLOOKUP($D645,'Comp. Própria'!$B:$I,7,0))</f>
        <v>UN</v>
      </c>
      <c r="G645" s="115">
        <v>45.0</v>
      </c>
      <c r="H645" s="116">
        <f t="shared" si="145"/>
        <v>10.95</v>
      </c>
      <c r="I645" s="117">
        <f t="shared" si="146"/>
        <v>492.75</v>
      </c>
      <c r="J645" s="116">
        <f t="shared" si="147"/>
        <v>13.684215</v>
      </c>
      <c r="K645" s="118">
        <f t="shared" si="148"/>
        <v>615.78</v>
      </c>
      <c r="L645" s="51"/>
      <c r="M645" s="101">
        <f>IF($C645="SINAPI",VLOOKUP($D645,'Comp. Sinapi'!$B:$F,5,0),VLOOKUP($D645,'Comp. Própria'!$B:$I,8,0))</f>
        <v>10.95</v>
      </c>
      <c r="N645" s="51"/>
      <c r="O645" s="51"/>
      <c r="P645" s="51"/>
      <c r="Q645" s="51"/>
      <c r="R645" s="51"/>
      <c r="S645" s="51"/>
      <c r="T645" s="51"/>
      <c r="U645" s="51"/>
      <c r="V645" s="51"/>
      <c r="W645" s="51"/>
      <c r="X645" s="51"/>
      <c r="Y645" s="51"/>
      <c r="Z645" s="51"/>
    </row>
    <row r="646" ht="15.75" customHeight="1" outlineLevel="2">
      <c r="A646" s="51"/>
      <c r="B646" s="112" t="s">
        <v>761</v>
      </c>
      <c r="C646" s="113" t="s">
        <v>355</v>
      </c>
      <c r="D646" s="113" t="s">
        <v>762</v>
      </c>
      <c r="E646" s="114" t="str">
        <f>IF($C646="SINAPI",VLOOKUP($D646,'Comp. Sinapi'!$B:$F,2,0),VLOOKUP($D646,'Comp. Própria'!$B:$I,2,0))</f>
        <v>FIXAÇÃO UTILIZANDO PARAFUSO AUTOTARRACHANTE 2,9X25MM E BUCHA DE NYLON S4 - FORNECIMENTO E INSTALAÇÃO.</v>
      </c>
      <c r="F646" s="119" t="str">
        <f>IF($C646="SINAPI",VLOOKUP($D646,'Comp. Sinapi'!$B:$F,3,0),VLOOKUP($D646,'Comp. Própria'!$B:$I,7,0))</f>
        <v>UN</v>
      </c>
      <c r="G646" s="115">
        <v>188.0</v>
      </c>
      <c r="H646" s="116">
        <f t="shared" si="145"/>
        <v>2.439306</v>
      </c>
      <c r="I646" s="117">
        <f t="shared" si="146"/>
        <v>458.58</v>
      </c>
      <c r="J646" s="116">
        <f t="shared" si="147"/>
        <v>3.048400708</v>
      </c>
      <c r="K646" s="118">
        <f t="shared" si="148"/>
        <v>573.09</v>
      </c>
      <c r="L646" s="51"/>
      <c r="M646" s="101">
        <f>IF($C646="SINAPI",VLOOKUP($D646,'Comp. Sinapi'!$B:$F,5,0),VLOOKUP($D646,'Comp. Própria'!$B:$I,8,0))</f>
        <v>2.439306</v>
      </c>
      <c r="N646" s="51"/>
      <c r="O646" s="51"/>
      <c r="P646" s="51"/>
      <c r="Q646" s="51"/>
      <c r="R646" s="51"/>
      <c r="S646" s="51"/>
      <c r="T646" s="51"/>
      <c r="U646" s="51"/>
      <c r="V646" s="51"/>
      <c r="W646" s="51"/>
      <c r="X646" s="51"/>
      <c r="Y646" s="51"/>
      <c r="Z646" s="51"/>
    </row>
    <row r="647" ht="15.75" customHeight="1" outlineLevel="2">
      <c r="A647" s="51"/>
      <c r="B647" s="112" t="s">
        <v>763</v>
      </c>
      <c r="C647" s="113" t="s">
        <v>56</v>
      </c>
      <c r="D647" s="113">
        <v>91926.0</v>
      </c>
      <c r="E647" s="114" t="str">
        <f>IF($C647="SINAPI",VLOOKUP($D647,'Comp. Sinapi'!$B:$F,2,0),VLOOKUP($D647,'Comp. Própria'!$B:$I,2,0))</f>
        <v>CABO DE COBRE FLEXÍVEL ISOLADO, 2,5 MM², ANTI-CHAMA 450/750 V, PARA CIRCUITOS TERMINAIS - FORNECIMENTO E INSTALAÇÃO. AF_03/2023</v>
      </c>
      <c r="F647" s="113" t="str">
        <f>IF($C647="SINAPI",VLOOKUP($D647,'Comp. Sinapi'!$B:$F,3,0),VLOOKUP($D647,'Comp. Própria'!$B:$I,7,0))</f>
        <v>M</v>
      </c>
      <c r="G647" s="115">
        <v>721.3</v>
      </c>
      <c r="H647" s="116">
        <f t="shared" si="145"/>
        <v>4.21</v>
      </c>
      <c r="I647" s="117">
        <f t="shared" si="146"/>
        <v>3036.67</v>
      </c>
      <c r="J647" s="116">
        <f t="shared" si="147"/>
        <v>5.261237</v>
      </c>
      <c r="K647" s="118">
        <f t="shared" si="148"/>
        <v>3794.93</v>
      </c>
      <c r="L647" s="51"/>
      <c r="M647" s="101">
        <f>IF($C647="SINAPI",VLOOKUP($D647,'Comp. Sinapi'!$B:$F,5,0),VLOOKUP($D647,'Comp. Própria'!$B:$I,8,0))</f>
        <v>4.21</v>
      </c>
      <c r="N647" s="51"/>
      <c r="O647" s="51"/>
      <c r="P647" s="51"/>
      <c r="Q647" s="51"/>
      <c r="R647" s="51"/>
      <c r="S647" s="51"/>
      <c r="T647" s="51"/>
      <c r="U647" s="51"/>
      <c r="V647" s="51"/>
      <c r="W647" s="51"/>
      <c r="X647" s="51"/>
      <c r="Y647" s="51"/>
      <c r="Z647" s="51"/>
    </row>
    <row r="648" ht="15.75" customHeight="1" outlineLevel="2">
      <c r="A648" s="51"/>
      <c r="B648" s="112" t="s">
        <v>764</v>
      </c>
      <c r="C648" s="113" t="s">
        <v>355</v>
      </c>
      <c r="D648" s="113" t="s">
        <v>765</v>
      </c>
      <c r="E648" s="114" t="str">
        <f>IF($C648="SINAPI",VLOOKUP($D648,'Comp. Sinapi'!$B:$F,2,0),VLOOKUP($D648,'Comp. Própria'!$B:$I,2,0))</f>
        <v>INTERRUPTOR BIPOLAR (1 MÓDULO), 20A/250V, INCLUINDO SUPORTE E PLACA - FORNECIMENTO E INSTALAÇÃO.</v>
      </c>
      <c r="F648" s="119" t="str">
        <f>IF($C648="SINAPI",VLOOKUP($D648,'Comp. Sinapi'!$B:$F,3,0),VLOOKUP($D648,'Comp. Própria'!$B:$I,7,0))</f>
        <v>UN</v>
      </c>
      <c r="G648" s="115">
        <v>3.0</v>
      </c>
      <c r="H648" s="116">
        <f t="shared" si="145"/>
        <v>23.0288</v>
      </c>
      <c r="I648" s="117">
        <f t="shared" si="146"/>
        <v>69.08</v>
      </c>
      <c r="J648" s="116">
        <f t="shared" si="147"/>
        <v>28.77909136</v>
      </c>
      <c r="K648" s="118">
        <f t="shared" si="148"/>
        <v>86.33</v>
      </c>
      <c r="L648" s="51"/>
      <c r="M648" s="101">
        <f>IF($C648="SINAPI",VLOOKUP($D648,'Comp. Sinapi'!$B:$F,5,0),VLOOKUP($D648,'Comp. Própria'!$B:$I,8,0))</f>
        <v>23.0288</v>
      </c>
      <c r="N648" s="51"/>
      <c r="O648" s="51"/>
      <c r="P648" s="51"/>
      <c r="Q648" s="51"/>
      <c r="R648" s="51"/>
      <c r="S648" s="51"/>
      <c r="T648" s="51"/>
      <c r="U648" s="51"/>
      <c r="V648" s="51"/>
      <c r="W648" s="51"/>
      <c r="X648" s="51"/>
      <c r="Y648" s="51"/>
      <c r="Z648" s="51"/>
    </row>
    <row r="649" ht="15.75" customHeight="1" outlineLevel="2">
      <c r="A649" s="51"/>
      <c r="B649" s="112" t="s">
        <v>766</v>
      </c>
      <c r="C649" s="113" t="s">
        <v>56</v>
      </c>
      <c r="D649" s="113">
        <v>91992.0</v>
      </c>
      <c r="E649" s="114" t="str">
        <f>IF($C649="SINAPI",VLOOKUP($D649,'Comp. Sinapi'!$B:$F,2,0),VLOOKUP($D649,'Comp. Própria'!$B:$I,2,0))</f>
        <v>TOMADA ALTA DE EMBUTIR (1 MÓDULO), 2P+T 10 A, INCLUINDO SUPORTE E PLACA - FORNECIMENTO E INSTALAÇÃO. AF_03/2023</v>
      </c>
      <c r="F649" s="113" t="str">
        <f>IF($C649="SINAPI",VLOOKUP($D649,'Comp. Sinapi'!$B:$F,3,0),VLOOKUP($D649,'Comp. Própria'!$B:$I,7,0))</f>
        <v>UN</v>
      </c>
      <c r="G649" s="115">
        <v>6.0</v>
      </c>
      <c r="H649" s="116">
        <f t="shared" si="145"/>
        <v>42.68</v>
      </c>
      <c r="I649" s="117">
        <f t="shared" si="146"/>
        <v>256.08</v>
      </c>
      <c r="J649" s="116">
        <f t="shared" si="147"/>
        <v>53.337196</v>
      </c>
      <c r="K649" s="118">
        <f t="shared" si="148"/>
        <v>320.02</v>
      </c>
      <c r="L649" s="51"/>
      <c r="M649" s="101">
        <f>IF($C649="SINAPI",VLOOKUP($D649,'Comp. Sinapi'!$B:$F,5,0),VLOOKUP($D649,'Comp. Própria'!$B:$I,8,0))</f>
        <v>42.68</v>
      </c>
      <c r="N649" s="51"/>
      <c r="O649" s="51"/>
      <c r="P649" s="51"/>
      <c r="Q649" s="51"/>
      <c r="R649" s="51"/>
      <c r="S649" s="51"/>
      <c r="T649" s="51"/>
      <c r="U649" s="51"/>
      <c r="V649" s="51"/>
      <c r="W649" s="51"/>
      <c r="X649" s="51"/>
      <c r="Y649" s="51"/>
      <c r="Z649" s="51"/>
    </row>
    <row r="650" ht="15.75" customHeight="1" outlineLevel="2">
      <c r="A650" s="51"/>
      <c r="B650" s="112" t="s">
        <v>767</v>
      </c>
      <c r="C650" s="113" t="s">
        <v>56</v>
      </c>
      <c r="D650" s="113">
        <v>92000.0</v>
      </c>
      <c r="E650" s="114" t="str">
        <f>IF($C650="SINAPI",VLOOKUP($D650,'Comp. Sinapi'!$B:$F,2,0),VLOOKUP($D650,'Comp. Própria'!$B:$I,2,0))</f>
        <v>TOMADA BAIXA DE EMBUTIR (1 MÓDULO), 2P+T 10 A, INCLUINDO SUPORTE E PLACA - FORNECIMENTO E INSTALAÇÃO. AF_03/2023</v>
      </c>
      <c r="F650" s="113" t="str">
        <f>IF($C650="SINAPI",VLOOKUP($D650,'Comp. Sinapi'!$B:$F,3,0),VLOOKUP($D650,'Comp. Própria'!$B:$I,7,0))</f>
        <v>UN</v>
      </c>
      <c r="G650" s="115">
        <v>2.0</v>
      </c>
      <c r="H650" s="116">
        <f t="shared" si="145"/>
        <v>29.59</v>
      </c>
      <c r="I650" s="117">
        <f t="shared" si="146"/>
        <v>59.18</v>
      </c>
      <c r="J650" s="116">
        <f t="shared" si="147"/>
        <v>36.978623</v>
      </c>
      <c r="K650" s="118">
        <f t="shared" si="148"/>
        <v>73.95</v>
      </c>
      <c r="L650" s="51"/>
      <c r="M650" s="101">
        <f>IF($C650="SINAPI",VLOOKUP($D650,'Comp. Sinapi'!$B:$F,5,0),VLOOKUP($D650,'Comp. Própria'!$B:$I,8,0))</f>
        <v>29.59</v>
      </c>
      <c r="N650" s="51"/>
      <c r="O650" s="51"/>
      <c r="P650" s="51"/>
      <c r="Q650" s="51"/>
      <c r="R650" s="51"/>
      <c r="S650" s="51"/>
      <c r="T650" s="51"/>
      <c r="U650" s="51"/>
      <c r="V650" s="51"/>
      <c r="W650" s="51"/>
      <c r="X650" s="51"/>
      <c r="Y650" s="51"/>
      <c r="Z650" s="51"/>
    </row>
    <row r="651" ht="15.75" customHeight="1" outlineLevel="2">
      <c r="A651" s="51"/>
      <c r="B651" s="112" t="s">
        <v>768</v>
      </c>
      <c r="C651" s="113" t="s">
        <v>56</v>
      </c>
      <c r="D651" s="113">
        <v>93660.0</v>
      </c>
      <c r="E651" s="114" t="str">
        <f>IF($C651="SINAPI",VLOOKUP($D651,'Comp. Sinapi'!$B:$F,2,0),VLOOKUP($D651,'Comp. Própria'!$B:$I,2,0))</f>
        <v>DISJUNTOR BIPOLAR TIPO DIN, CORRENTE NOMINAL DE 10A - FORNECIMENTO E INSTALAÇÃO. AF_10/2020</v>
      </c>
      <c r="F651" s="113" t="str">
        <f>IF($C651="SINAPI",VLOOKUP($D651,'Comp. Sinapi'!$B:$F,3,0),VLOOKUP($D651,'Comp. Própria'!$B:$I,7,0))</f>
        <v>UN</v>
      </c>
      <c r="G651" s="115">
        <v>3.0</v>
      </c>
      <c r="H651" s="116">
        <f t="shared" si="145"/>
        <v>58.59</v>
      </c>
      <c r="I651" s="117">
        <f t="shared" si="146"/>
        <v>175.77</v>
      </c>
      <c r="J651" s="116">
        <f t="shared" si="147"/>
        <v>73.219923</v>
      </c>
      <c r="K651" s="118">
        <f t="shared" si="148"/>
        <v>219.65</v>
      </c>
      <c r="L651" s="51"/>
      <c r="M651" s="101">
        <f>IF($C651="SINAPI",VLOOKUP($D651,'Comp. Sinapi'!$B:$F,5,0),VLOOKUP($D651,'Comp. Própria'!$B:$I,8,0))</f>
        <v>58.59</v>
      </c>
      <c r="N651" s="51"/>
      <c r="O651" s="51"/>
      <c r="P651" s="51"/>
      <c r="Q651" s="51"/>
      <c r="R651" s="51"/>
      <c r="S651" s="51"/>
      <c r="T651" s="51"/>
      <c r="U651" s="51"/>
      <c r="V651" s="51"/>
      <c r="W651" s="51"/>
      <c r="X651" s="51"/>
      <c r="Y651" s="51"/>
      <c r="Z651" s="51"/>
    </row>
    <row r="652" ht="15.75" customHeight="1" outlineLevel="2">
      <c r="A652" s="51"/>
      <c r="B652" s="112" t="s">
        <v>769</v>
      </c>
      <c r="C652" s="113" t="s">
        <v>56</v>
      </c>
      <c r="D652" s="113">
        <v>93662.0</v>
      </c>
      <c r="E652" s="114" t="str">
        <f>IF($C652="SINAPI",VLOOKUP($D652,'Comp. Sinapi'!$B:$F,2,0),VLOOKUP($D652,'Comp. Própria'!$B:$I,2,0))</f>
        <v>DISJUNTOR BIPOLAR TIPO DIN, CORRENTE NOMINAL DE 20A - FORNECIMENTO E INSTALAÇÃO. AF_10/2020</v>
      </c>
      <c r="F652" s="113" t="str">
        <f>IF($C652="SINAPI",VLOOKUP($D652,'Comp. Sinapi'!$B:$F,3,0),VLOOKUP($D652,'Comp. Própria'!$B:$I,7,0))</f>
        <v>UN</v>
      </c>
      <c r="G652" s="115">
        <v>1.0</v>
      </c>
      <c r="H652" s="116">
        <f t="shared" si="145"/>
        <v>62.45</v>
      </c>
      <c r="I652" s="117">
        <f t="shared" si="146"/>
        <v>62.45</v>
      </c>
      <c r="J652" s="116">
        <f t="shared" si="147"/>
        <v>78.043765</v>
      </c>
      <c r="K652" s="118">
        <f t="shared" si="148"/>
        <v>78.04</v>
      </c>
      <c r="L652" s="51"/>
      <c r="M652" s="101">
        <f>IF($C652="SINAPI",VLOOKUP($D652,'Comp. Sinapi'!$B:$F,5,0),VLOOKUP($D652,'Comp. Própria'!$B:$I,8,0))</f>
        <v>62.45</v>
      </c>
      <c r="N652" s="51"/>
      <c r="O652" s="51"/>
      <c r="P652" s="51"/>
      <c r="Q652" s="51"/>
      <c r="R652" s="51"/>
      <c r="S652" s="51"/>
      <c r="T652" s="51"/>
      <c r="U652" s="51"/>
      <c r="V652" s="51"/>
      <c r="W652" s="51"/>
      <c r="X652" s="51"/>
      <c r="Y652" s="51"/>
      <c r="Z652" s="51"/>
    </row>
    <row r="653" ht="15.75" customHeight="1" outlineLevel="2">
      <c r="A653" s="51"/>
      <c r="B653" s="112" t="s">
        <v>770</v>
      </c>
      <c r="C653" s="113" t="s">
        <v>56</v>
      </c>
      <c r="D653" s="113">
        <v>93653.0</v>
      </c>
      <c r="E653" s="114" t="str">
        <f>IF($C653="SINAPI",VLOOKUP($D653,'Comp. Sinapi'!$B:$F,2,0),VLOOKUP($D653,'Comp. Própria'!$B:$I,2,0))</f>
        <v>DISJUNTOR MONOPOLAR TIPO DIN, CORRENTE NOMINAL DE 10A - FORNECIMENTO E INSTALAÇÃO. AF_10/2020</v>
      </c>
      <c r="F653" s="113" t="str">
        <f>IF($C653="SINAPI",VLOOKUP($D653,'Comp. Sinapi'!$B:$F,3,0),VLOOKUP($D653,'Comp. Própria'!$B:$I,7,0))</f>
        <v>UN</v>
      </c>
      <c r="G653" s="115">
        <v>2.0</v>
      </c>
      <c r="H653" s="116">
        <f t="shared" si="145"/>
        <v>12.23</v>
      </c>
      <c r="I653" s="117">
        <f t="shared" si="146"/>
        <v>24.46</v>
      </c>
      <c r="J653" s="116">
        <f t="shared" si="147"/>
        <v>15.283831</v>
      </c>
      <c r="K653" s="118">
        <f t="shared" si="148"/>
        <v>30.56</v>
      </c>
      <c r="L653" s="51"/>
      <c r="M653" s="101">
        <f>IF($C653="SINAPI",VLOOKUP($D653,'Comp. Sinapi'!$B:$F,5,0),VLOOKUP($D653,'Comp. Própria'!$B:$I,8,0))</f>
        <v>12.23</v>
      </c>
      <c r="N653" s="51"/>
      <c r="O653" s="51"/>
      <c r="P653" s="51"/>
      <c r="Q653" s="51"/>
      <c r="R653" s="51"/>
      <c r="S653" s="51"/>
      <c r="T653" s="51"/>
      <c r="U653" s="51"/>
      <c r="V653" s="51"/>
      <c r="W653" s="51"/>
      <c r="X653" s="51"/>
      <c r="Y653" s="51"/>
      <c r="Z653" s="51"/>
    </row>
    <row r="654" ht="15.75" customHeight="1" outlineLevel="2">
      <c r="A654" s="51"/>
      <c r="B654" s="112" t="s">
        <v>771</v>
      </c>
      <c r="C654" s="113" t="s">
        <v>56</v>
      </c>
      <c r="D654" s="113">
        <v>91837.0</v>
      </c>
      <c r="E654" s="114" t="str">
        <f>IF($C654="SINAPI",VLOOKUP($D654,'Comp. Sinapi'!$B:$F,2,0),VLOOKUP($D654,'Comp. Própria'!$B:$I,2,0))</f>
        <v>ELETRODUTO FLEXÍVEL CORRUGADO REFORÇADO, PVC, DN 32 MM (1"), PARA CIRCUITOS TERMINAIS, INSTALADO EM FORRO - FORNECIMENTO E INSTALAÇÃO. AF_03/2023_PA</v>
      </c>
      <c r="F654" s="113" t="str">
        <f>IF($C654="SINAPI",VLOOKUP($D654,'Comp. Sinapi'!$B:$F,3,0),VLOOKUP($D654,'Comp. Própria'!$B:$I,7,0))</f>
        <v>M</v>
      </c>
      <c r="G654" s="115">
        <v>3.5</v>
      </c>
      <c r="H654" s="116">
        <f t="shared" si="145"/>
        <v>24.25</v>
      </c>
      <c r="I654" s="117">
        <f t="shared" si="146"/>
        <v>84.87</v>
      </c>
      <c r="J654" s="116">
        <f t="shared" si="147"/>
        <v>30.305225</v>
      </c>
      <c r="K654" s="118">
        <f t="shared" si="148"/>
        <v>106.06</v>
      </c>
      <c r="L654" s="51"/>
      <c r="M654" s="101">
        <f>IF($C654="SINAPI",VLOOKUP($D654,'Comp. Sinapi'!$B:$F,5,0),VLOOKUP($D654,'Comp. Própria'!$B:$I,8,0))</f>
        <v>24.25</v>
      </c>
      <c r="N654" s="51"/>
      <c r="O654" s="51"/>
      <c r="P654" s="51"/>
      <c r="Q654" s="51"/>
      <c r="R654" s="51"/>
      <c r="S654" s="51"/>
      <c r="T654" s="51"/>
      <c r="U654" s="51"/>
      <c r="V654" s="51"/>
      <c r="W654" s="51"/>
      <c r="X654" s="51"/>
      <c r="Y654" s="51"/>
      <c r="Z654" s="51"/>
    </row>
    <row r="655" ht="42.75" customHeight="1" outlineLevel="2">
      <c r="A655" s="51"/>
      <c r="B655" s="112" t="s">
        <v>772</v>
      </c>
      <c r="C655" s="113" t="s">
        <v>56</v>
      </c>
      <c r="D655" s="113">
        <v>91854.0</v>
      </c>
      <c r="E655" s="114" t="str">
        <f>IF($C655="SINAPI",VLOOKUP($D655,'Comp. Sinapi'!$B:$F,2,0),VLOOKUP($D655,'Comp. Própria'!$B:$I,2,0))</f>
        <v>ELETRODUTO FLEXÍVEL CORRUGADO, PVC, DN 25 MM (3/4"), PARA CIRCUITOS TERMINAIS, INSTALADO EM PAREDE - FORNECIMENTO E INSTALAÇÃO. AF_03/2023</v>
      </c>
      <c r="F655" s="113" t="str">
        <f>IF($C655="SINAPI",VLOOKUP($D655,'Comp. Sinapi'!$B:$F,3,0),VLOOKUP($D655,'Comp. Própria'!$B:$I,7,0))</f>
        <v>M</v>
      </c>
      <c r="G655" s="115">
        <v>3.7</v>
      </c>
      <c r="H655" s="116">
        <f t="shared" si="145"/>
        <v>9.36</v>
      </c>
      <c r="I655" s="117">
        <f t="shared" si="146"/>
        <v>34.63</v>
      </c>
      <c r="J655" s="116">
        <f t="shared" si="147"/>
        <v>11.697192</v>
      </c>
      <c r="K655" s="118">
        <f t="shared" si="148"/>
        <v>43.27</v>
      </c>
      <c r="L655" s="51"/>
      <c r="M655" s="101">
        <f>IF($C655="SINAPI",VLOOKUP($D655,'Comp. Sinapi'!$B:$F,5,0),VLOOKUP($D655,'Comp. Própria'!$B:$I,8,0))</f>
        <v>9.36</v>
      </c>
      <c r="N655" s="51"/>
      <c r="O655" s="51"/>
      <c r="P655" s="51"/>
      <c r="Q655" s="51"/>
      <c r="R655" s="51"/>
      <c r="S655" s="51"/>
      <c r="T655" s="51"/>
      <c r="U655" s="51"/>
      <c r="V655" s="51"/>
      <c r="W655" s="51"/>
      <c r="X655" s="51"/>
      <c r="Y655" s="51"/>
      <c r="Z655" s="51"/>
    </row>
    <row r="656" ht="15.75" customHeight="1" outlineLevel="2">
      <c r="A656" s="51"/>
      <c r="B656" s="112" t="s">
        <v>773</v>
      </c>
      <c r="C656" s="113" t="s">
        <v>56</v>
      </c>
      <c r="D656" s="113">
        <v>90447.0</v>
      </c>
      <c r="E656" s="114" t="str">
        <f>IF($C656="SINAPI",VLOOKUP($D656,'Comp. Sinapi'!$B:$F,2,0),VLOOKUP($D656,'Comp. Própria'!$B:$I,2,0))</f>
        <v>RASGO LINEAR MANUAL EM ALVENARIA, PARA ELETRODUTOS, DIÂMETROS MENORES OU IGUAIS A 40 MM. AF_09/2023</v>
      </c>
      <c r="F656" s="113" t="str">
        <f>IF($C656="SINAPI",VLOOKUP($D656,'Comp. Sinapi'!$B:$F,3,0),VLOOKUP($D656,'Comp. Própria'!$B:$I,7,0))</f>
        <v>M</v>
      </c>
      <c r="G656" s="115">
        <v>0.9</v>
      </c>
      <c r="H656" s="116">
        <f t="shared" si="145"/>
        <v>7.7</v>
      </c>
      <c r="I656" s="117">
        <f t="shared" si="146"/>
        <v>6.93</v>
      </c>
      <c r="J656" s="116">
        <f t="shared" si="147"/>
        <v>9.62269</v>
      </c>
      <c r="K656" s="118">
        <f t="shared" si="148"/>
        <v>8.66</v>
      </c>
      <c r="L656" s="51"/>
      <c r="M656" s="101">
        <f>IF($C656="SINAPI",VLOOKUP($D656,'Comp. Sinapi'!$B:$F,5,0),VLOOKUP($D656,'Comp. Própria'!$B:$I,8,0))</f>
        <v>7.7</v>
      </c>
      <c r="N656" s="51"/>
      <c r="O656" s="51"/>
      <c r="P656" s="51"/>
      <c r="Q656" s="51"/>
      <c r="R656" s="51"/>
      <c r="S656" s="51"/>
      <c r="T656" s="51"/>
      <c r="U656" s="51"/>
      <c r="V656" s="51"/>
      <c r="W656" s="51"/>
      <c r="X656" s="51"/>
      <c r="Y656" s="51"/>
      <c r="Z656" s="51"/>
    </row>
    <row r="657" ht="46.5" customHeight="1" outlineLevel="2">
      <c r="A657" s="51"/>
      <c r="B657" s="112" t="s">
        <v>774</v>
      </c>
      <c r="C657" s="113" t="s">
        <v>56</v>
      </c>
      <c r="D657" s="113">
        <v>90466.0</v>
      </c>
      <c r="E657" s="114" t="str">
        <f>IF($C657="SINAPI",VLOOKUP($D657,'Comp. Sinapi'!$B:$F,2,0),VLOOKUP($D657,'Comp. Própria'!$B:$I,2,0))</f>
        <v>CHUMBAMENTO LINEAR EM ALVENARIA PARA RAMAIS/DISTRIBUIÇÃO DE INSTALAÇÕES HIDRÁULICAS COM DIÂMETROS MENORES OU IGUAIS A 40 MM. AF_09/2023</v>
      </c>
      <c r="F657" s="113" t="str">
        <f>IF($C657="SINAPI",VLOOKUP($D657,'Comp. Sinapi'!$B:$F,3,0),VLOOKUP($D657,'Comp. Própria'!$B:$I,7,0))</f>
        <v>M</v>
      </c>
      <c r="G657" s="115">
        <v>0.9</v>
      </c>
      <c r="H657" s="116">
        <f t="shared" si="145"/>
        <v>14.74</v>
      </c>
      <c r="I657" s="117">
        <f t="shared" si="146"/>
        <v>13.26</v>
      </c>
      <c r="J657" s="116">
        <f t="shared" si="147"/>
        <v>18.420578</v>
      </c>
      <c r="K657" s="118">
        <f t="shared" si="148"/>
        <v>16.57</v>
      </c>
      <c r="L657" s="51"/>
      <c r="M657" s="101">
        <f>IF($C657="SINAPI",VLOOKUP($D657,'Comp. Sinapi'!$B:$F,5,0),VLOOKUP($D657,'Comp. Própria'!$B:$I,8,0))</f>
        <v>14.74</v>
      </c>
      <c r="N657" s="51"/>
      <c r="O657" s="51"/>
      <c r="P657" s="51"/>
      <c r="Q657" s="51"/>
      <c r="R657" s="51"/>
      <c r="S657" s="51"/>
      <c r="T657" s="51"/>
      <c r="U657" s="51"/>
      <c r="V657" s="51"/>
      <c r="W657" s="51"/>
      <c r="X657" s="51"/>
      <c r="Y657" s="51"/>
      <c r="Z657" s="51"/>
    </row>
    <row r="658" ht="15.75" customHeight="1" outlineLevel="2">
      <c r="A658" s="51"/>
      <c r="B658" s="112" t="s">
        <v>775</v>
      </c>
      <c r="C658" s="113" t="s">
        <v>56</v>
      </c>
      <c r="D658" s="113">
        <v>93358.0</v>
      </c>
      <c r="E658" s="114" t="str">
        <f>IF($C658="SINAPI",VLOOKUP($D658,'Comp. Sinapi'!$B:$F,2,0),VLOOKUP($D658,'Comp. Própria'!$B:$I,2,0))</f>
        <v>ESCAVAÇÃO MANUAL DE VALA COM PROFUNDIDADE MENOR OU IGUAL A 1,30 M. AF_02/2021</v>
      </c>
      <c r="F658" s="113" t="str">
        <f>IF($C658="SINAPI",VLOOKUP($D658,'Comp. Sinapi'!$B:$F,3,0),VLOOKUP($D658,'Comp. Própria'!$B:$I,7,0))</f>
        <v>M3</v>
      </c>
      <c r="G658" s="115">
        <v>0.24</v>
      </c>
      <c r="H658" s="116">
        <f t="shared" si="145"/>
        <v>80.38</v>
      </c>
      <c r="I658" s="117">
        <f t="shared" si="146"/>
        <v>19.29</v>
      </c>
      <c r="J658" s="116">
        <f t="shared" si="147"/>
        <v>100.450886</v>
      </c>
      <c r="K658" s="118">
        <f t="shared" si="148"/>
        <v>24.1</v>
      </c>
      <c r="L658" s="51"/>
      <c r="M658" s="101">
        <f>IF($C658="SINAPI",VLOOKUP($D658,'Comp. Sinapi'!$B:$F,5,0),VLOOKUP($D658,'Comp. Própria'!$B:$I,8,0))</f>
        <v>80.38</v>
      </c>
      <c r="N658" s="51"/>
      <c r="O658" s="51"/>
      <c r="P658" s="51"/>
      <c r="Q658" s="51"/>
      <c r="R658" s="51"/>
      <c r="S658" s="51"/>
      <c r="T658" s="51"/>
      <c r="U658" s="51"/>
      <c r="V658" s="51"/>
      <c r="W658" s="51"/>
      <c r="X658" s="51"/>
      <c r="Y658" s="51"/>
      <c r="Z658" s="51"/>
    </row>
    <row r="659" ht="15.75" customHeight="1" outlineLevel="2">
      <c r="A659" s="51"/>
      <c r="B659" s="112" t="s">
        <v>776</v>
      </c>
      <c r="C659" s="113" t="s">
        <v>56</v>
      </c>
      <c r="D659" s="113">
        <v>93382.0</v>
      </c>
      <c r="E659" s="114" t="str">
        <f>IF($C659="SINAPI",VLOOKUP($D659,'Comp. Sinapi'!$B:$F,2,0),VLOOKUP($D659,'Comp. Própria'!$B:$I,2,0))</f>
        <v>REATERRO MANUAL DE VALAS, COM COMPACTADOR DE SOLOS DE PERCUSSÃO. AF_08/2023</v>
      </c>
      <c r="F659" s="113" t="str">
        <f>IF($C659="SINAPI",VLOOKUP($D659,'Comp. Sinapi'!$B:$F,3,0),VLOOKUP($D659,'Comp. Própria'!$B:$I,7,0))</f>
        <v>M3</v>
      </c>
      <c r="G659" s="115">
        <v>0.24</v>
      </c>
      <c r="H659" s="116">
        <f t="shared" si="145"/>
        <v>23.58</v>
      </c>
      <c r="I659" s="117">
        <f t="shared" si="146"/>
        <v>5.65</v>
      </c>
      <c r="J659" s="116">
        <f t="shared" si="147"/>
        <v>29.467926</v>
      </c>
      <c r="K659" s="118">
        <f t="shared" si="148"/>
        <v>7.07</v>
      </c>
      <c r="L659" s="51"/>
      <c r="M659" s="101">
        <f>IF($C659="SINAPI",VLOOKUP($D659,'Comp. Sinapi'!$B:$F,5,0),VLOOKUP($D659,'Comp. Própria'!$B:$I,8,0))</f>
        <v>23.58</v>
      </c>
      <c r="N659" s="51"/>
      <c r="O659" s="51"/>
      <c r="P659" s="51"/>
      <c r="Q659" s="51"/>
      <c r="R659" s="51"/>
      <c r="S659" s="51"/>
      <c r="T659" s="51"/>
      <c r="U659" s="51"/>
      <c r="V659" s="51"/>
      <c r="W659" s="51"/>
      <c r="X659" s="51"/>
      <c r="Y659" s="51"/>
      <c r="Z659" s="51"/>
    </row>
    <row r="660" ht="15.75" customHeight="1" outlineLevel="2">
      <c r="A660" s="51"/>
      <c r="B660" s="112" t="s">
        <v>777</v>
      </c>
      <c r="C660" s="113" t="s">
        <v>355</v>
      </c>
      <c r="D660" s="113" t="s">
        <v>778</v>
      </c>
      <c r="E660" s="114" t="str">
        <f>IF($C660="SINAPI",VLOOKUP($D660,'Comp. Sinapi'!$B:$F,2,0),VLOOKUP($D660,'Comp. Própria'!$B:$I,2,0))</f>
        <v>ABRAÇADEIRA GALVANIZ. TIPO "D" COM CUNHA, DIÂMETRO 3/4" - FORNECIMENTO E INSTALAÇÃO.</v>
      </c>
      <c r="F660" s="119" t="str">
        <f>IF($C660="SINAPI",VLOOKUP($D660,'Comp. Sinapi'!$B:$F,3,0),VLOOKUP($D660,'Comp. Própria'!$B:$I,7,0))</f>
        <v>M</v>
      </c>
      <c r="G660" s="115">
        <v>180.0</v>
      </c>
      <c r="H660" s="116">
        <f t="shared" si="145"/>
        <v>3.6175</v>
      </c>
      <c r="I660" s="117">
        <f t="shared" si="146"/>
        <v>651.15</v>
      </c>
      <c r="J660" s="116">
        <f t="shared" si="147"/>
        <v>4.52078975</v>
      </c>
      <c r="K660" s="118">
        <f t="shared" si="148"/>
        <v>813.74</v>
      </c>
      <c r="L660" s="51"/>
      <c r="M660" s="101">
        <f>IF($C660="SINAPI",VLOOKUP($D660,'Comp. Sinapi'!$B:$F,5,0),VLOOKUP($D660,'Comp. Própria'!$B:$I,8,0))</f>
        <v>3.6175</v>
      </c>
      <c r="N660" s="51"/>
      <c r="O660" s="51"/>
      <c r="P660" s="51"/>
      <c r="Q660" s="51"/>
      <c r="R660" s="51"/>
      <c r="S660" s="51"/>
      <c r="T660" s="51"/>
      <c r="U660" s="51"/>
      <c r="V660" s="51"/>
      <c r="W660" s="51"/>
      <c r="X660" s="51"/>
      <c r="Y660" s="51"/>
      <c r="Z660" s="51"/>
    </row>
    <row r="661" ht="46.5" customHeight="1" outlineLevel="2">
      <c r="A661" s="51"/>
      <c r="B661" s="112" t="s">
        <v>779</v>
      </c>
      <c r="C661" s="113" t="s">
        <v>56</v>
      </c>
      <c r="D661" s="113">
        <v>91871.0</v>
      </c>
      <c r="E661" s="114" t="str">
        <f>IF($C661="SINAPI",VLOOKUP($D661,'Comp. Sinapi'!$B:$F,2,0),VLOOKUP($D661,'Comp. Própria'!$B:$I,2,0))</f>
        <v>ELETRODUTO RÍGIDO ROSCÁVEL, PVC, DN 25 MM (3/4"), PARA CIRCUITOS TERMINAIS, INSTALADO EM PAREDE - FORNECIMENTO E INSTALAÇÃO. AF_03/2023</v>
      </c>
      <c r="F661" s="113" t="str">
        <f>IF($C661="SINAPI",VLOOKUP($D661,'Comp. Sinapi'!$B:$F,3,0),VLOOKUP($D661,'Comp. Própria'!$B:$I,7,0))</f>
        <v>M</v>
      </c>
      <c r="G661" s="115">
        <v>165.6</v>
      </c>
      <c r="H661" s="116">
        <f t="shared" si="145"/>
        <v>14.04</v>
      </c>
      <c r="I661" s="117">
        <f t="shared" si="146"/>
        <v>2325.02</v>
      </c>
      <c r="J661" s="116">
        <f t="shared" si="147"/>
        <v>17.545788</v>
      </c>
      <c r="K661" s="118">
        <f t="shared" si="148"/>
        <v>2905.58</v>
      </c>
      <c r="L661" s="51"/>
      <c r="M661" s="101">
        <f>IF($C661="SINAPI",VLOOKUP($D661,'Comp. Sinapi'!$B:$F,5,0),VLOOKUP($D661,'Comp. Própria'!$B:$I,8,0))</f>
        <v>14.04</v>
      </c>
      <c r="N661" s="51"/>
      <c r="O661" s="51"/>
      <c r="P661" s="51"/>
      <c r="Q661" s="51"/>
      <c r="R661" s="51"/>
      <c r="S661" s="51"/>
      <c r="T661" s="51"/>
      <c r="U661" s="51"/>
      <c r="V661" s="51"/>
      <c r="W661" s="51"/>
      <c r="X661" s="51"/>
      <c r="Y661" s="51"/>
      <c r="Z661" s="51"/>
    </row>
    <row r="662" ht="15.75" customHeight="1" outlineLevel="2">
      <c r="A662" s="51"/>
      <c r="B662" s="112" t="s">
        <v>780</v>
      </c>
      <c r="C662" s="113" t="s">
        <v>56</v>
      </c>
      <c r="D662" s="113">
        <v>101879.0</v>
      </c>
      <c r="E662" s="114" t="str">
        <f>IF($C662="SINAPI",VLOOKUP($D662,'Comp. Sinapi'!$B:$F,2,0),VLOOKUP($D662,'Comp. Própria'!$B:$I,2,0))</f>
        <v>QUADRO DE DISTRIBUIÇÃO DE ENERGIA EM CHAPA DE AÇO GALVANIZADO, DE EMBUTIR, COM BARRAMENTO TRIFÁSICO, PARA 24 DISJUNTORES DIN 100A - FORNECIMENTO E INSTALAÇÃO. AF_10/2020</v>
      </c>
      <c r="F662" s="113" t="str">
        <f>IF($C662="SINAPI",VLOOKUP($D662,'Comp. Sinapi'!$B:$F,3,0),VLOOKUP($D662,'Comp. Própria'!$B:$I,7,0))</f>
        <v>UN</v>
      </c>
      <c r="G662" s="115">
        <v>1.0</v>
      </c>
      <c r="H662" s="116">
        <f t="shared" si="145"/>
        <v>662.85</v>
      </c>
      <c r="I662" s="117">
        <f t="shared" si="146"/>
        <v>662.85</v>
      </c>
      <c r="J662" s="116">
        <f t="shared" si="147"/>
        <v>828.363645</v>
      </c>
      <c r="K662" s="118">
        <f t="shared" si="148"/>
        <v>828.36</v>
      </c>
      <c r="L662" s="51"/>
      <c r="M662" s="101">
        <f>IF($C662="SINAPI",VLOOKUP($D662,'Comp. Sinapi'!$B:$F,5,0),VLOOKUP($D662,'Comp. Própria'!$B:$I,8,0))</f>
        <v>662.85</v>
      </c>
      <c r="N662" s="51"/>
      <c r="O662" s="51"/>
      <c r="P662" s="51"/>
      <c r="Q662" s="51"/>
      <c r="R662" s="51"/>
      <c r="S662" s="51"/>
      <c r="T662" s="51"/>
      <c r="U662" s="51"/>
      <c r="V662" s="51"/>
      <c r="W662" s="51"/>
      <c r="X662" s="51"/>
      <c r="Y662" s="51"/>
      <c r="Z662" s="51"/>
    </row>
    <row r="663" ht="15.75" customHeight="1" outlineLevel="1">
      <c r="A663" s="51"/>
      <c r="B663" s="102"/>
      <c r="C663" s="103"/>
      <c r="D663" s="103"/>
      <c r="E663" s="103"/>
      <c r="F663" s="103"/>
      <c r="G663" s="103"/>
      <c r="H663" s="103"/>
      <c r="I663" s="103"/>
      <c r="J663" s="103"/>
      <c r="K663" s="104"/>
      <c r="L663" s="51"/>
      <c r="M663" s="51"/>
      <c r="N663" s="51"/>
      <c r="O663" s="51"/>
      <c r="P663" s="51"/>
      <c r="Q663" s="51"/>
      <c r="R663" s="51"/>
      <c r="S663" s="51"/>
      <c r="T663" s="51"/>
      <c r="U663" s="51"/>
      <c r="V663" s="51"/>
      <c r="W663" s="51"/>
      <c r="X663" s="51"/>
      <c r="Y663" s="51"/>
      <c r="Z663" s="51"/>
    </row>
    <row r="664" ht="15.75" customHeight="1" outlineLevel="1">
      <c r="A664" s="51"/>
      <c r="B664" s="125" t="s">
        <v>781</v>
      </c>
      <c r="C664" s="126"/>
      <c r="D664" s="126"/>
      <c r="E664" s="126" t="s">
        <v>782</v>
      </c>
      <c r="F664" s="126"/>
      <c r="G664" s="126"/>
      <c r="H664" s="126"/>
      <c r="I664" s="127">
        <f>SUM(I665:I705)</f>
        <v>19046.58</v>
      </c>
      <c r="J664" s="126"/>
      <c r="K664" s="128">
        <f>SUM(K665:K705)</f>
        <v>23802.39</v>
      </c>
      <c r="L664" s="51"/>
      <c r="M664" s="51"/>
      <c r="N664" s="51"/>
      <c r="O664" s="51"/>
      <c r="P664" s="51"/>
      <c r="Q664" s="51"/>
      <c r="R664" s="51"/>
      <c r="S664" s="51"/>
      <c r="T664" s="51"/>
      <c r="U664" s="51"/>
      <c r="V664" s="51"/>
      <c r="W664" s="51"/>
      <c r="X664" s="51"/>
      <c r="Y664" s="51"/>
      <c r="Z664" s="51"/>
    </row>
    <row r="665" ht="15.75" customHeight="1" outlineLevel="2">
      <c r="A665" s="51"/>
      <c r="B665" s="93" t="s">
        <v>783</v>
      </c>
      <c r="C665" s="94" t="s">
        <v>355</v>
      </c>
      <c r="D665" s="94" t="s">
        <v>784</v>
      </c>
      <c r="E665" s="95" t="str">
        <f>IF($C665="SINAPI",VLOOKUP($D665,'Comp. Sinapi'!$B:$F,2,0),VLOOKUP($D665,'Comp. Própria'!$B:$I,2,0))</f>
        <v>QUADRO DE DISTRIBUIÇÃO DE ENERGIA EM CHAPA DE AÇO GALVANIZADO, DE EMBUTIR, COM BARRAMENTO TRIFÁSICO, PARA 40 DISJUNTORES DIN 150A - FORNECIMENTO E INSTALAÇÃO.</v>
      </c>
      <c r="F665" s="96" t="str">
        <f>IF($C665="SINAPI",VLOOKUP($D665,'Comp. Sinapi'!$B:$F,3,0),VLOOKUP($D665,'Comp. Própria'!$B:$I,7,0))</f>
        <v>UN</v>
      </c>
      <c r="G665" s="97">
        <v>1.0</v>
      </c>
      <c r="H665" s="98">
        <f t="shared" ref="H665:H705" si="149">M665*(1-$M$9)</f>
        <v>655.725017</v>
      </c>
      <c r="I665" s="99">
        <f t="shared" ref="I665:I705" si="150">TRUNC((G665*H665),2)</f>
        <v>655.72</v>
      </c>
      <c r="J665" s="98">
        <f t="shared" ref="J665:J705" si="151">H665*(1+$K$8)</f>
        <v>819.4595537</v>
      </c>
      <c r="K665" s="100">
        <f t="shared" ref="K665:K705" si="152">TRUNC((G665*J665),2)</f>
        <v>819.45</v>
      </c>
      <c r="L665" s="51"/>
      <c r="M665" s="101">
        <f>IF($C665="SINAPI",VLOOKUP($D665,'Comp. Sinapi'!$B:$F,5,0),VLOOKUP($D665,'Comp. Própria'!$B:$I,8,0))</f>
        <v>655.725017</v>
      </c>
      <c r="N665" s="51"/>
      <c r="O665" s="51"/>
      <c r="P665" s="51"/>
      <c r="Q665" s="51"/>
      <c r="R665" s="51"/>
      <c r="S665" s="51"/>
      <c r="T665" s="51"/>
      <c r="U665" s="51"/>
      <c r="V665" s="51"/>
      <c r="W665" s="51"/>
      <c r="X665" s="51"/>
      <c r="Y665" s="51"/>
      <c r="Z665" s="51"/>
    </row>
    <row r="666" ht="15.75" customHeight="1" outlineLevel="2">
      <c r="A666" s="51"/>
      <c r="B666" s="112" t="s">
        <v>785</v>
      </c>
      <c r="C666" s="113" t="s">
        <v>56</v>
      </c>
      <c r="D666" s="113">
        <v>91939.0</v>
      </c>
      <c r="E666" s="114" t="str">
        <f>IF($C666="SINAPI",VLOOKUP($D666,'Comp. Sinapi'!$B:$F,2,0),VLOOKUP($D666,'Comp. Própria'!$B:$I,2,0))</f>
        <v>CAIXA RETANGULAR 4" X 2" ALTA (2,00 M DO PISO), PVC, INSTALADA EM PAREDE - FORNECIMENTO E INSTALAÇÃO. AF_03/2023</v>
      </c>
      <c r="F666" s="113" t="str">
        <f>IF($C666="SINAPI",VLOOKUP($D666,'Comp. Sinapi'!$B:$F,3,0),VLOOKUP($D666,'Comp. Própria'!$B:$I,7,0))</f>
        <v>UN</v>
      </c>
      <c r="G666" s="115">
        <v>12.0</v>
      </c>
      <c r="H666" s="116">
        <f t="shared" si="149"/>
        <v>30.14</v>
      </c>
      <c r="I666" s="117">
        <f t="shared" si="150"/>
        <v>361.68</v>
      </c>
      <c r="J666" s="116">
        <f t="shared" si="151"/>
        <v>37.665958</v>
      </c>
      <c r="K666" s="118">
        <f t="shared" si="152"/>
        <v>451.99</v>
      </c>
      <c r="L666" s="51"/>
      <c r="M666" s="101">
        <f>IF($C666="SINAPI",VLOOKUP($D666,'Comp. Sinapi'!$B:$F,5,0),VLOOKUP($D666,'Comp. Própria'!$B:$I,8,0))</f>
        <v>30.14</v>
      </c>
      <c r="N666" s="51"/>
      <c r="O666" s="51"/>
      <c r="P666" s="51"/>
      <c r="Q666" s="51"/>
      <c r="R666" s="51"/>
      <c r="S666" s="51"/>
      <c r="T666" s="51"/>
      <c r="U666" s="51"/>
      <c r="V666" s="51"/>
      <c r="W666" s="51"/>
      <c r="X666" s="51"/>
      <c r="Y666" s="51"/>
      <c r="Z666" s="51"/>
    </row>
    <row r="667" ht="15.75" customHeight="1" outlineLevel="2">
      <c r="A667" s="51"/>
      <c r="B667" s="112" t="s">
        <v>786</v>
      </c>
      <c r="C667" s="113" t="s">
        <v>56</v>
      </c>
      <c r="D667" s="113">
        <v>91941.0</v>
      </c>
      <c r="E667" s="114" t="str">
        <f>IF($C667="SINAPI",VLOOKUP($D667,'Comp. Sinapi'!$B:$F,2,0),VLOOKUP($D667,'Comp. Própria'!$B:$I,2,0))</f>
        <v>CAIXA RETANGULAR 4" X 2" BAIXA (0,30 M DO PISO), PVC, INSTALADA EM PAREDE - FORNECIMENTO E INSTALAÇÃO. AF_03/2023</v>
      </c>
      <c r="F667" s="113" t="str">
        <f>IF($C667="SINAPI",VLOOKUP($D667,'Comp. Sinapi'!$B:$F,3,0),VLOOKUP($D667,'Comp. Própria'!$B:$I,7,0))</f>
        <v>UN</v>
      </c>
      <c r="G667" s="115">
        <v>14.0</v>
      </c>
      <c r="H667" s="116">
        <f t="shared" si="149"/>
        <v>11.37</v>
      </c>
      <c r="I667" s="117">
        <f t="shared" si="150"/>
        <v>159.18</v>
      </c>
      <c r="J667" s="116">
        <f t="shared" si="151"/>
        <v>14.209089</v>
      </c>
      <c r="K667" s="118">
        <f t="shared" si="152"/>
        <v>198.92</v>
      </c>
      <c r="L667" s="51"/>
      <c r="M667" s="101">
        <f>IF($C667="SINAPI",VLOOKUP($D667,'Comp. Sinapi'!$B:$F,5,0),VLOOKUP($D667,'Comp. Própria'!$B:$I,8,0))</f>
        <v>11.37</v>
      </c>
      <c r="N667" s="51"/>
      <c r="O667" s="51"/>
      <c r="P667" s="51"/>
      <c r="Q667" s="51"/>
      <c r="R667" s="51"/>
      <c r="S667" s="51"/>
      <c r="T667" s="51"/>
      <c r="U667" s="51"/>
      <c r="V667" s="51"/>
      <c r="W667" s="51"/>
      <c r="X667" s="51"/>
      <c r="Y667" s="51"/>
      <c r="Z667" s="51"/>
    </row>
    <row r="668" ht="15.75" customHeight="1" outlineLevel="2">
      <c r="A668" s="51"/>
      <c r="B668" s="112" t="s">
        <v>787</v>
      </c>
      <c r="C668" s="113" t="s">
        <v>56</v>
      </c>
      <c r="D668" s="113">
        <v>91940.0</v>
      </c>
      <c r="E668" s="114" t="str">
        <f>IF($C668="SINAPI",VLOOKUP($D668,'Comp. Sinapi'!$B:$F,2,0),VLOOKUP($D668,'Comp. Própria'!$B:$I,2,0))</f>
        <v>CAIXA RETANGULAR 4" X 2" MÉDIA (1,30 M DO PISO), PVC, INSTALADA EM PAREDE - FORNECIMENTO E INSTALAÇÃO. AF_03/2023</v>
      </c>
      <c r="F668" s="113" t="str">
        <f>IF($C668="SINAPI",VLOOKUP($D668,'Comp. Sinapi'!$B:$F,3,0),VLOOKUP($D668,'Comp. Própria'!$B:$I,7,0))</f>
        <v>UN</v>
      </c>
      <c r="G668" s="115">
        <v>19.0</v>
      </c>
      <c r="H668" s="116">
        <f t="shared" si="149"/>
        <v>17.55</v>
      </c>
      <c r="I668" s="117">
        <f t="shared" si="150"/>
        <v>333.45</v>
      </c>
      <c r="J668" s="116">
        <f t="shared" si="151"/>
        <v>21.932235</v>
      </c>
      <c r="K668" s="118">
        <f t="shared" si="152"/>
        <v>416.71</v>
      </c>
      <c r="L668" s="51"/>
      <c r="M668" s="101">
        <f>IF($C668="SINAPI",VLOOKUP($D668,'Comp. Sinapi'!$B:$F,5,0),VLOOKUP($D668,'Comp. Própria'!$B:$I,8,0))</f>
        <v>17.55</v>
      </c>
      <c r="N668" s="51"/>
      <c r="O668" s="51"/>
      <c r="P668" s="51"/>
      <c r="Q668" s="51"/>
      <c r="R668" s="51"/>
      <c r="S668" s="51"/>
      <c r="T668" s="51"/>
      <c r="U668" s="51"/>
      <c r="V668" s="51"/>
      <c r="W668" s="51"/>
      <c r="X668" s="51"/>
      <c r="Y668" s="51"/>
      <c r="Z668" s="51"/>
    </row>
    <row r="669" ht="15.75" customHeight="1" outlineLevel="2">
      <c r="A669" s="51"/>
      <c r="B669" s="112" t="s">
        <v>788</v>
      </c>
      <c r="C669" s="113" t="s">
        <v>355</v>
      </c>
      <c r="D669" s="113" t="s">
        <v>789</v>
      </c>
      <c r="E669" s="114" t="str">
        <f>IF($C669="SINAPI",VLOOKUP($D669,'Comp. Sinapi'!$B:$F,2,0),VLOOKUP($D669,'Comp. Própria'!$B:$I,2,0))</f>
        <v>CAIXA RETANGULAR 4" X 2" ALTA, PVC, INSTALADA EM TETO - FORNECIMENTO E INSTALAÇÃO.</v>
      </c>
      <c r="F669" s="119" t="str">
        <f>IF($C669="SINAPI",VLOOKUP($D669,'Comp. Sinapi'!$B:$F,3,0),VLOOKUP($D669,'Comp. Própria'!$B:$I,7,0))</f>
        <v>UN</v>
      </c>
      <c r="G669" s="115">
        <v>1.0</v>
      </c>
      <c r="H669" s="116">
        <f t="shared" si="149"/>
        <v>13.896</v>
      </c>
      <c r="I669" s="117">
        <f t="shared" si="150"/>
        <v>13.89</v>
      </c>
      <c r="J669" s="116">
        <f t="shared" si="151"/>
        <v>17.3658312</v>
      </c>
      <c r="K669" s="118">
        <f t="shared" si="152"/>
        <v>17.36</v>
      </c>
      <c r="L669" s="51"/>
      <c r="M669" s="101">
        <f>IF($C669="SINAPI",VLOOKUP($D669,'Comp. Sinapi'!$B:$F,5,0),VLOOKUP($D669,'Comp. Própria'!$B:$I,8,0))</f>
        <v>13.896</v>
      </c>
      <c r="N669" s="51"/>
      <c r="O669" s="51"/>
      <c r="P669" s="51"/>
      <c r="Q669" s="51"/>
      <c r="R669" s="51"/>
      <c r="S669" s="51"/>
      <c r="T669" s="51"/>
      <c r="U669" s="51"/>
      <c r="V669" s="51"/>
      <c r="W669" s="51"/>
      <c r="X669" s="51"/>
      <c r="Y669" s="51"/>
      <c r="Z669" s="51"/>
    </row>
    <row r="670" ht="15.75" customHeight="1" outlineLevel="2">
      <c r="A670" s="51"/>
      <c r="B670" s="112" t="s">
        <v>790</v>
      </c>
      <c r="C670" s="113" t="s">
        <v>56</v>
      </c>
      <c r="D670" s="113">
        <v>91937.0</v>
      </c>
      <c r="E670" s="114" t="str">
        <f>IF($C670="SINAPI",VLOOKUP($D670,'Comp. Sinapi'!$B:$F,2,0),VLOOKUP($D670,'Comp. Própria'!$B:$I,2,0))</f>
        <v>CAIXA OCTOGONAL 3" X 3", PVC, INSTALADA EM LAJE - FORNECIMENTO E INSTALAÇÃO. AF_03/2023</v>
      </c>
      <c r="F670" s="113" t="str">
        <f>IF($C670="SINAPI",VLOOKUP($D670,'Comp. Sinapi'!$B:$F,3,0),VLOOKUP($D670,'Comp. Própria'!$B:$I,7,0))</f>
        <v>UN</v>
      </c>
      <c r="G670" s="115">
        <v>36.0</v>
      </c>
      <c r="H670" s="116">
        <f t="shared" si="149"/>
        <v>15.72</v>
      </c>
      <c r="I670" s="117">
        <f t="shared" si="150"/>
        <v>565.92</v>
      </c>
      <c r="J670" s="116">
        <f t="shared" si="151"/>
        <v>19.645284</v>
      </c>
      <c r="K670" s="118">
        <f t="shared" si="152"/>
        <v>707.23</v>
      </c>
      <c r="L670" s="51"/>
      <c r="M670" s="101">
        <f>IF($C670="SINAPI",VLOOKUP($D670,'Comp. Sinapi'!$B:$F,5,0),VLOOKUP($D670,'Comp. Própria'!$B:$I,8,0))</f>
        <v>15.72</v>
      </c>
      <c r="N670" s="51"/>
      <c r="O670" s="51"/>
      <c r="P670" s="51"/>
      <c r="Q670" s="51"/>
      <c r="R670" s="51"/>
      <c r="S670" s="51"/>
      <c r="T670" s="51"/>
      <c r="U670" s="51"/>
      <c r="V670" s="51"/>
      <c r="W670" s="51"/>
      <c r="X670" s="51"/>
      <c r="Y670" s="51"/>
      <c r="Z670" s="51"/>
    </row>
    <row r="671" ht="15.75" customHeight="1" outlineLevel="2">
      <c r="A671" s="51"/>
      <c r="B671" s="112" t="s">
        <v>791</v>
      </c>
      <c r="C671" s="113" t="s">
        <v>355</v>
      </c>
      <c r="D671" s="113" t="s">
        <v>792</v>
      </c>
      <c r="E671" s="114" t="str">
        <f>IF($C671="SINAPI",VLOOKUP($D671,'Comp. Sinapi'!$B:$F,2,0),VLOOKUP($D671,'Comp. Própria'!$B:$I,2,0))</f>
        <v>CONDULETE DE PVC, TIPO 5 ENTRADAS, DN 25 MM (3/4''), APARENTE - FORNECIMENTO E INSTALAÇÃO.</v>
      </c>
      <c r="F671" s="119" t="str">
        <f>IF($C671="SINAPI",VLOOKUP($D671,'Comp. Sinapi'!$B:$F,3,0),VLOOKUP($D671,'Comp. Própria'!$B:$I,7,0))</f>
        <v>UN</v>
      </c>
      <c r="G671" s="115">
        <v>3.0</v>
      </c>
      <c r="H671" s="116">
        <f t="shared" si="149"/>
        <v>13.428992</v>
      </c>
      <c r="I671" s="117">
        <f t="shared" si="150"/>
        <v>40.28</v>
      </c>
      <c r="J671" s="116">
        <f t="shared" si="151"/>
        <v>16.7822113</v>
      </c>
      <c r="K671" s="118">
        <f t="shared" si="152"/>
        <v>50.34</v>
      </c>
      <c r="L671" s="51"/>
      <c r="M671" s="101">
        <f>IF($C671="SINAPI",VLOOKUP($D671,'Comp. Sinapi'!$B:$F,5,0),VLOOKUP($D671,'Comp. Própria'!$B:$I,8,0))</f>
        <v>13.428992</v>
      </c>
      <c r="N671" s="51"/>
      <c r="O671" s="51"/>
      <c r="P671" s="51"/>
      <c r="Q671" s="51"/>
      <c r="R671" s="51"/>
      <c r="S671" s="51"/>
      <c r="T671" s="51"/>
      <c r="U671" s="51"/>
      <c r="V671" s="51"/>
      <c r="W671" s="51"/>
      <c r="X671" s="51"/>
      <c r="Y671" s="51"/>
      <c r="Z671" s="51"/>
    </row>
    <row r="672" ht="15.75" customHeight="1" outlineLevel="2">
      <c r="A672" s="51"/>
      <c r="B672" s="112" t="s">
        <v>793</v>
      </c>
      <c r="C672" s="113" t="s">
        <v>355</v>
      </c>
      <c r="D672" s="113" t="s">
        <v>762</v>
      </c>
      <c r="E672" s="114" t="str">
        <f>IF($C672="SINAPI",VLOOKUP($D672,'Comp. Sinapi'!$B:$F,2,0),VLOOKUP($D672,'Comp. Própria'!$B:$I,2,0))</f>
        <v>FIXAÇÃO UTILIZANDO PARAFUSO AUTOTARRACHANTE 2,9X25MM E BUCHA DE NYLON S4 - FORNECIMENTO E INSTALAÇÃO.</v>
      </c>
      <c r="F672" s="119" t="str">
        <f>IF($C672="SINAPI",VLOOKUP($D672,'Comp. Sinapi'!$B:$F,3,0),VLOOKUP($D672,'Comp. Própria'!$B:$I,7,0))</f>
        <v>UN</v>
      </c>
      <c r="G672" s="115">
        <v>6.0</v>
      </c>
      <c r="H672" s="116">
        <f t="shared" si="149"/>
        <v>2.439306</v>
      </c>
      <c r="I672" s="117">
        <f t="shared" si="150"/>
        <v>14.63</v>
      </c>
      <c r="J672" s="116">
        <f t="shared" si="151"/>
        <v>3.048400708</v>
      </c>
      <c r="K672" s="118">
        <f t="shared" si="152"/>
        <v>18.29</v>
      </c>
      <c r="L672" s="51"/>
      <c r="M672" s="101">
        <f>IF($C672="SINAPI",VLOOKUP($D672,'Comp. Sinapi'!$B:$F,5,0),VLOOKUP($D672,'Comp. Própria'!$B:$I,8,0))</f>
        <v>2.439306</v>
      </c>
      <c r="N672" s="51"/>
      <c r="O672" s="51"/>
      <c r="P672" s="51"/>
      <c r="Q672" s="51"/>
      <c r="R672" s="51"/>
      <c r="S672" s="51"/>
      <c r="T672" s="51"/>
      <c r="U672" s="51"/>
      <c r="V672" s="51"/>
      <c r="W672" s="51"/>
      <c r="X672" s="51"/>
      <c r="Y672" s="51"/>
      <c r="Z672" s="51"/>
    </row>
    <row r="673" ht="15.75" customHeight="1" outlineLevel="2">
      <c r="A673" s="51"/>
      <c r="B673" s="112" t="s">
        <v>794</v>
      </c>
      <c r="C673" s="113" t="s">
        <v>56</v>
      </c>
      <c r="D673" s="113">
        <v>91928.0</v>
      </c>
      <c r="E673" s="114" t="str">
        <f>IF($C673="SINAPI",VLOOKUP($D673,'Comp. Sinapi'!$B:$F,2,0),VLOOKUP($D673,'Comp. Própria'!$B:$I,2,0))</f>
        <v>CABO DE COBRE FLEXÍVEL ISOLADO, 4 MM², ANTI-CHAMA 450/750 V, PARA CIRCUITOS TERMINAIS - FORNECIMENTO E INSTALAÇÃO. AF_03/2023</v>
      </c>
      <c r="F673" s="113" t="str">
        <f>IF($C673="SINAPI",VLOOKUP($D673,'Comp. Sinapi'!$B:$F,3,0),VLOOKUP($D673,'Comp. Própria'!$B:$I,7,0))</f>
        <v>M</v>
      </c>
      <c r="G673" s="115">
        <v>39.1</v>
      </c>
      <c r="H673" s="116">
        <f t="shared" si="149"/>
        <v>6.53</v>
      </c>
      <c r="I673" s="117">
        <f t="shared" si="150"/>
        <v>255.32</v>
      </c>
      <c r="J673" s="116">
        <f t="shared" si="151"/>
        <v>8.160541</v>
      </c>
      <c r="K673" s="118">
        <f t="shared" si="152"/>
        <v>319.07</v>
      </c>
      <c r="L673" s="51"/>
      <c r="M673" s="101">
        <f>IF($C673="SINAPI",VLOOKUP($D673,'Comp. Sinapi'!$B:$F,5,0),VLOOKUP($D673,'Comp. Própria'!$B:$I,8,0))</f>
        <v>6.53</v>
      </c>
      <c r="N673" s="51"/>
      <c r="O673" s="51"/>
      <c r="P673" s="51"/>
      <c r="Q673" s="51"/>
      <c r="R673" s="51"/>
      <c r="S673" s="51"/>
      <c r="T673" s="51"/>
      <c r="U673" s="51"/>
      <c r="V673" s="51"/>
      <c r="W673" s="51"/>
      <c r="X673" s="51"/>
      <c r="Y673" s="51"/>
      <c r="Z673" s="51"/>
    </row>
    <row r="674" ht="15.75" customHeight="1" outlineLevel="2">
      <c r="A674" s="51"/>
      <c r="B674" s="112" t="s">
        <v>795</v>
      </c>
      <c r="C674" s="113" t="s">
        <v>56</v>
      </c>
      <c r="D674" s="113">
        <v>91930.0</v>
      </c>
      <c r="E674" s="114" t="str">
        <f>IF($C674="SINAPI",VLOOKUP($D674,'Comp. Sinapi'!$B:$F,2,0),VLOOKUP($D674,'Comp. Própria'!$B:$I,2,0))</f>
        <v>CABO DE COBRE FLEXÍVEL ISOLADO, 6 MM², ANTI-CHAMA 450/750 V, PARA CIRCUITOS TERMINAIS - FORNECIMENTO E INSTALAÇÃO. AF_03/2023</v>
      </c>
      <c r="F674" s="113" t="str">
        <f>IF($C674="SINAPI",VLOOKUP($D674,'Comp. Sinapi'!$B:$F,3,0),VLOOKUP($D674,'Comp. Própria'!$B:$I,7,0))</f>
        <v>M</v>
      </c>
      <c r="G674" s="115">
        <v>23.7</v>
      </c>
      <c r="H674" s="116">
        <f t="shared" si="149"/>
        <v>9.12</v>
      </c>
      <c r="I674" s="117">
        <f t="shared" si="150"/>
        <v>216.14</v>
      </c>
      <c r="J674" s="116">
        <f t="shared" si="151"/>
        <v>11.397264</v>
      </c>
      <c r="K674" s="118">
        <f t="shared" si="152"/>
        <v>270.11</v>
      </c>
      <c r="L674" s="51"/>
      <c r="M674" s="101">
        <f>IF($C674="SINAPI",VLOOKUP($D674,'Comp. Sinapi'!$B:$F,5,0),VLOOKUP($D674,'Comp. Própria'!$B:$I,8,0))</f>
        <v>9.12</v>
      </c>
      <c r="N674" s="51"/>
      <c r="O674" s="51"/>
      <c r="P674" s="51"/>
      <c r="Q674" s="51"/>
      <c r="R674" s="51"/>
      <c r="S674" s="51"/>
      <c r="T674" s="51"/>
      <c r="U674" s="51"/>
      <c r="V674" s="51"/>
      <c r="W674" s="51"/>
      <c r="X674" s="51"/>
      <c r="Y674" s="51"/>
      <c r="Z674" s="51"/>
    </row>
    <row r="675" ht="15.75" customHeight="1" outlineLevel="2">
      <c r="A675" s="51"/>
      <c r="B675" s="112" t="s">
        <v>796</v>
      </c>
      <c r="C675" s="113" t="s">
        <v>56</v>
      </c>
      <c r="D675" s="113">
        <v>91926.0</v>
      </c>
      <c r="E675" s="114" t="str">
        <f>IF($C675="SINAPI",VLOOKUP($D675,'Comp. Sinapi'!$B:$F,2,0),VLOOKUP($D675,'Comp. Própria'!$B:$I,2,0))</f>
        <v>CABO DE COBRE FLEXÍVEL ISOLADO, 2,5 MM², ANTI-CHAMA 450/750 V, PARA CIRCUITOS TERMINAIS - FORNECIMENTO E INSTALAÇÃO. AF_03/2023</v>
      </c>
      <c r="F675" s="113" t="str">
        <f>IF($C675="SINAPI",VLOOKUP($D675,'Comp. Sinapi'!$B:$F,3,0),VLOOKUP($D675,'Comp. Própria'!$B:$I,7,0))</f>
        <v>M</v>
      </c>
      <c r="G675" s="115">
        <v>1019.1</v>
      </c>
      <c r="H675" s="116">
        <f t="shared" si="149"/>
        <v>4.21</v>
      </c>
      <c r="I675" s="117">
        <f t="shared" si="150"/>
        <v>4290.41</v>
      </c>
      <c r="J675" s="116">
        <f t="shared" si="151"/>
        <v>5.261237</v>
      </c>
      <c r="K675" s="118">
        <f t="shared" si="152"/>
        <v>5361.72</v>
      </c>
      <c r="L675" s="51"/>
      <c r="M675" s="101">
        <f>IF($C675="SINAPI",VLOOKUP($D675,'Comp. Sinapi'!$B:$F,5,0),VLOOKUP($D675,'Comp. Própria'!$B:$I,8,0))</f>
        <v>4.21</v>
      </c>
      <c r="N675" s="51"/>
      <c r="O675" s="51"/>
      <c r="P675" s="51"/>
      <c r="Q675" s="51"/>
      <c r="R675" s="51"/>
      <c r="S675" s="51"/>
      <c r="T675" s="51"/>
      <c r="U675" s="51"/>
      <c r="V675" s="51"/>
      <c r="W675" s="51"/>
      <c r="X675" s="51"/>
      <c r="Y675" s="51"/>
      <c r="Z675" s="51"/>
    </row>
    <row r="676" ht="15.75" customHeight="1" outlineLevel="2">
      <c r="A676" s="51"/>
      <c r="B676" s="112" t="s">
        <v>797</v>
      </c>
      <c r="C676" s="113" t="s">
        <v>56</v>
      </c>
      <c r="D676" s="113">
        <v>91955.0</v>
      </c>
      <c r="E676" s="114" t="str">
        <f>IF($C676="SINAPI",VLOOKUP($D676,'Comp. Sinapi'!$B:$F,2,0),VLOOKUP($D676,'Comp. Própria'!$B:$I,2,0))</f>
        <v>INTERRUPTOR PARALELO (1 MÓDULO), 10A/250V, INCLUINDO SUPORTE E PLACA - FORNECIMENTO E INSTALAÇÃO. AF_03/2023</v>
      </c>
      <c r="F676" s="113" t="str">
        <f>IF($C676="SINAPI",VLOOKUP($D676,'Comp. Sinapi'!$B:$F,3,0),VLOOKUP($D676,'Comp. Própria'!$B:$I,7,0))</f>
        <v>UN</v>
      </c>
      <c r="G676" s="115">
        <v>2.0</v>
      </c>
      <c r="H676" s="116">
        <f t="shared" si="149"/>
        <v>34.31</v>
      </c>
      <c r="I676" s="117">
        <f t="shared" si="150"/>
        <v>68.62</v>
      </c>
      <c r="J676" s="116">
        <f t="shared" si="151"/>
        <v>42.877207</v>
      </c>
      <c r="K676" s="118">
        <f t="shared" si="152"/>
        <v>85.75</v>
      </c>
      <c r="L676" s="51"/>
      <c r="M676" s="101">
        <f>IF($C676="SINAPI",VLOOKUP($D676,'Comp. Sinapi'!$B:$F,5,0),VLOOKUP($D676,'Comp. Própria'!$B:$I,8,0))</f>
        <v>34.31</v>
      </c>
      <c r="N676" s="51"/>
      <c r="O676" s="51"/>
      <c r="P676" s="51"/>
      <c r="Q676" s="51"/>
      <c r="R676" s="51"/>
      <c r="S676" s="51"/>
      <c r="T676" s="51"/>
      <c r="U676" s="51"/>
      <c r="V676" s="51"/>
      <c r="W676" s="51"/>
      <c r="X676" s="51"/>
      <c r="Y676" s="51"/>
      <c r="Z676" s="51"/>
    </row>
    <row r="677" ht="15.75" customHeight="1" outlineLevel="2">
      <c r="A677" s="51"/>
      <c r="B677" s="112" t="s">
        <v>798</v>
      </c>
      <c r="C677" s="113" t="s">
        <v>56</v>
      </c>
      <c r="D677" s="113">
        <v>91953.0</v>
      </c>
      <c r="E677" s="114" t="str">
        <f>IF($C677="SINAPI",VLOOKUP($D677,'Comp. Sinapi'!$B:$F,2,0),VLOOKUP($D677,'Comp. Própria'!$B:$I,2,0))</f>
        <v>INTERRUPTOR SIMPLES (1 MÓDULO), 10A/250V, INCLUINDO SUPORTE E PLACA - FORNECIMENTO E INSTALAÇÃO. AF_03/2023</v>
      </c>
      <c r="F677" s="113" t="str">
        <f>IF($C677="SINAPI",VLOOKUP($D677,'Comp. Sinapi'!$B:$F,3,0),VLOOKUP($D677,'Comp. Própria'!$B:$I,7,0))</f>
        <v>UN</v>
      </c>
      <c r="G677" s="115">
        <v>9.0</v>
      </c>
      <c r="H677" s="116">
        <f t="shared" si="149"/>
        <v>28.2</v>
      </c>
      <c r="I677" s="117">
        <f t="shared" si="150"/>
        <v>253.8</v>
      </c>
      <c r="J677" s="116">
        <f t="shared" si="151"/>
        <v>35.24154</v>
      </c>
      <c r="K677" s="118">
        <f t="shared" si="152"/>
        <v>317.17</v>
      </c>
      <c r="L677" s="51"/>
      <c r="M677" s="101">
        <f>IF($C677="SINAPI",VLOOKUP($D677,'Comp. Sinapi'!$B:$F,5,0),VLOOKUP($D677,'Comp. Própria'!$B:$I,8,0))</f>
        <v>28.2</v>
      </c>
      <c r="N677" s="51"/>
      <c r="O677" s="51"/>
      <c r="P677" s="51"/>
      <c r="Q677" s="51"/>
      <c r="R677" s="51"/>
      <c r="S677" s="51"/>
      <c r="T677" s="51"/>
      <c r="U677" s="51"/>
      <c r="V677" s="51"/>
      <c r="W677" s="51"/>
      <c r="X677" s="51"/>
      <c r="Y677" s="51"/>
      <c r="Z677" s="51"/>
    </row>
    <row r="678" ht="15.75" customHeight="1" outlineLevel="2">
      <c r="A678" s="51"/>
      <c r="B678" s="112" t="s">
        <v>799</v>
      </c>
      <c r="C678" s="113" t="s">
        <v>355</v>
      </c>
      <c r="D678" s="113" t="s">
        <v>800</v>
      </c>
      <c r="E678" s="114" t="str">
        <f>IF($C678="SINAPI",VLOOKUP($D678,'Comp. Sinapi'!$B:$F,2,0),VLOOKUP($D678,'Comp. Própria'!$B:$I,2,0))</f>
        <v>SUPORTE PARAFUSADO COM PLACA DE ENCAIXE 4" X 2"  COM FURO - FORNECIMENTO E INSTALAÇÃO.</v>
      </c>
      <c r="F678" s="119" t="str">
        <f>IF($C678="SINAPI",VLOOKUP($D678,'Comp. Sinapi'!$B:$F,3,0),VLOOKUP($D678,'Comp. Própria'!$B:$I,7,0))</f>
        <v>UN</v>
      </c>
      <c r="G678" s="115">
        <v>1.0</v>
      </c>
      <c r="H678" s="116">
        <f t="shared" si="149"/>
        <v>9.432</v>
      </c>
      <c r="I678" s="117">
        <f t="shared" si="150"/>
        <v>9.43</v>
      </c>
      <c r="J678" s="116">
        <f t="shared" si="151"/>
        <v>11.7871704</v>
      </c>
      <c r="K678" s="118">
        <f t="shared" si="152"/>
        <v>11.78</v>
      </c>
      <c r="L678" s="51"/>
      <c r="M678" s="101">
        <f>IF($C678="SINAPI",VLOOKUP($D678,'Comp. Sinapi'!$B:$F,5,0),VLOOKUP($D678,'Comp. Própria'!$B:$I,8,0))</f>
        <v>9.432</v>
      </c>
      <c r="N678" s="51"/>
      <c r="O678" s="51"/>
      <c r="P678" s="51"/>
      <c r="Q678" s="51"/>
      <c r="R678" s="51"/>
      <c r="S678" s="51"/>
      <c r="T678" s="51"/>
      <c r="U678" s="51"/>
      <c r="V678" s="51"/>
      <c r="W678" s="51"/>
      <c r="X678" s="51"/>
      <c r="Y678" s="51"/>
      <c r="Z678" s="51"/>
    </row>
    <row r="679" ht="15.75" customHeight="1" outlineLevel="2">
      <c r="A679" s="51"/>
      <c r="B679" s="112" t="s">
        <v>801</v>
      </c>
      <c r="C679" s="113" t="s">
        <v>56</v>
      </c>
      <c r="D679" s="113">
        <v>91992.0</v>
      </c>
      <c r="E679" s="114" t="str">
        <f>IF($C679="SINAPI",VLOOKUP($D679,'Comp. Sinapi'!$B:$F,2,0),VLOOKUP($D679,'Comp. Própria'!$B:$I,2,0))</f>
        <v>TOMADA ALTA DE EMBUTIR (1 MÓDULO), 2P+T 10 A, INCLUINDO SUPORTE E PLACA - FORNECIMENTO E INSTALAÇÃO. AF_03/2023</v>
      </c>
      <c r="F679" s="113" t="str">
        <f>IF($C679="SINAPI",VLOOKUP($D679,'Comp. Sinapi'!$B:$F,3,0),VLOOKUP($D679,'Comp. Própria'!$B:$I,7,0))</f>
        <v>UN</v>
      </c>
      <c r="G679" s="115">
        <v>12.0</v>
      </c>
      <c r="H679" s="116">
        <f t="shared" si="149"/>
        <v>42.68</v>
      </c>
      <c r="I679" s="117">
        <f t="shared" si="150"/>
        <v>512.16</v>
      </c>
      <c r="J679" s="116">
        <f t="shared" si="151"/>
        <v>53.337196</v>
      </c>
      <c r="K679" s="118">
        <f t="shared" si="152"/>
        <v>640.04</v>
      </c>
      <c r="L679" s="51"/>
      <c r="M679" s="101">
        <f>IF($C679="SINAPI",VLOOKUP($D679,'Comp. Sinapi'!$B:$F,5,0),VLOOKUP($D679,'Comp. Própria'!$B:$I,8,0))</f>
        <v>42.68</v>
      </c>
      <c r="N679" s="51"/>
      <c r="O679" s="51"/>
      <c r="P679" s="51"/>
      <c r="Q679" s="51"/>
      <c r="R679" s="51"/>
      <c r="S679" s="51"/>
      <c r="T679" s="51"/>
      <c r="U679" s="51"/>
      <c r="V679" s="51"/>
      <c r="W679" s="51"/>
      <c r="X679" s="51"/>
      <c r="Y679" s="51"/>
      <c r="Z679" s="51"/>
    </row>
    <row r="680" ht="15.75" customHeight="1" outlineLevel="2">
      <c r="A680" s="51"/>
      <c r="B680" s="112" t="s">
        <v>802</v>
      </c>
      <c r="C680" s="113" t="s">
        <v>56</v>
      </c>
      <c r="D680" s="113">
        <v>92000.0</v>
      </c>
      <c r="E680" s="114" t="str">
        <f>IF($C680="SINAPI",VLOOKUP($D680,'Comp. Sinapi'!$B:$F,2,0),VLOOKUP($D680,'Comp. Própria'!$B:$I,2,0))</f>
        <v>TOMADA BAIXA DE EMBUTIR (1 MÓDULO), 2P+T 10 A, INCLUINDO SUPORTE E PLACA - FORNECIMENTO E INSTALAÇÃO. AF_03/2023</v>
      </c>
      <c r="F680" s="113" t="str">
        <f>IF($C680="SINAPI",VLOOKUP($D680,'Comp. Sinapi'!$B:$F,3,0),VLOOKUP($D680,'Comp. Própria'!$B:$I,7,0))</f>
        <v>UN</v>
      </c>
      <c r="G680" s="115">
        <v>13.0</v>
      </c>
      <c r="H680" s="116">
        <f t="shared" si="149"/>
        <v>29.59</v>
      </c>
      <c r="I680" s="117">
        <f t="shared" si="150"/>
        <v>384.67</v>
      </c>
      <c r="J680" s="116">
        <f t="shared" si="151"/>
        <v>36.978623</v>
      </c>
      <c r="K680" s="118">
        <f t="shared" si="152"/>
        <v>480.72</v>
      </c>
      <c r="L680" s="51"/>
      <c r="M680" s="101">
        <f>IF($C680="SINAPI",VLOOKUP($D680,'Comp. Sinapi'!$B:$F,5,0),VLOOKUP($D680,'Comp. Própria'!$B:$I,8,0))</f>
        <v>29.59</v>
      </c>
      <c r="N680" s="51"/>
      <c r="O680" s="51"/>
      <c r="P680" s="51"/>
      <c r="Q680" s="51"/>
      <c r="R680" s="51"/>
      <c r="S680" s="51"/>
      <c r="T680" s="51"/>
      <c r="U680" s="51"/>
      <c r="V680" s="51"/>
      <c r="W680" s="51"/>
      <c r="X680" s="51"/>
      <c r="Y680" s="51"/>
      <c r="Z680" s="51"/>
    </row>
    <row r="681" ht="15.75" customHeight="1" outlineLevel="2">
      <c r="A681" s="51"/>
      <c r="B681" s="112" t="s">
        <v>803</v>
      </c>
      <c r="C681" s="113" t="s">
        <v>56</v>
      </c>
      <c r="D681" s="113">
        <v>91996.0</v>
      </c>
      <c r="E681" s="114" t="str">
        <f>IF($C681="SINAPI",VLOOKUP($D681,'Comp. Sinapi'!$B:$F,2,0),VLOOKUP($D681,'Comp. Própria'!$B:$I,2,0))</f>
        <v>TOMADA MÉDIA DE EMBUTIR (1 MÓDULO), 2P+T 10 A, INCLUINDO SUPORTE E PLACA - FORNECIMENTO E INSTALAÇÃO. AF_03/2023</v>
      </c>
      <c r="F681" s="113" t="str">
        <f>IF($C681="SINAPI",VLOOKUP($D681,'Comp. Sinapi'!$B:$F,3,0),VLOOKUP($D681,'Comp. Própria'!$B:$I,7,0))</f>
        <v>UN</v>
      </c>
      <c r="G681" s="115">
        <v>6.0</v>
      </c>
      <c r="H681" s="116">
        <f t="shared" si="149"/>
        <v>33.24</v>
      </c>
      <c r="I681" s="117">
        <f t="shared" si="150"/>
        <v>199.44</v>
      </c>
      <c r="J681" s="116">
        <f t="shared" si="151"/>
        <v>41.540028</v>
      </c>
      <c r="K681" s="118">
        <f t="shared" si="152"/>
        <v>249.24</v>
      </c>
      <c r="L681" s="51"/>
      <c r="M681" s="101">
        <f>IF($C681="SINAPI",VLOOKUP($D681,'Comp. Sinapi'!$B:$F,5,0),VLOOKUP($D681,'Comp. Própria'!$B:$I,8,0))</f>
        <v>33.24</v>
      </c>
      <c r="N681" s="51"/>
      <c r="O681" s="51"/>
      <c r="P681" s="51"/>
      <c r="Q681" s="51"/>
      <c r="R681" s="51"/>
      <c r="S681" s="51"/>
      <c r="T681" s="51"/>
      <c r="U681" s="51"/>
      <c r="V681" s="51"/>
      <c r="W681" s="51"/>
      <c r="X681" s="51"/>
      <c r="Y681" s="51"/>
      <c r="Z681" s="51"/>
    </row>
    <row r="682" ht="15.75" customHeight="1" outlineLevel="2">
      <c r="A682" s="51"/>
      <c r="B682" s="112" t="s">
        <v>804</v>
      </c>
      <c r="C682" s="113" t="s">
        <v>56</v>
      </c>
      <c r="D682" s="113">
        <v>92013.0</v>
      </c>
      <c r="E682" s="114" t="str">
        <f>IF($C682="SINAPI",VLOOKUP($D682,'Comp. Sinapi'!$B:$F,2,0),VLOOKUP($D682,'Comp. Própria'!$B:$I,2,0))</f>
        <v>TOMADA MÉDIA DE EMBUTIR (3 MÓDULOS), 2P+T 20 A, INCLUINDO SUPORTE E PLACA - FORNECIMENTO E INSTALAÇÃO. AF_03/2023</v>
      </c>
      <c r="F682" s="113" t="str">
        <f>IF($C682="SINAPI",VLOOKUP($D682,'Comp. Sinapi'!$B:$F,3,0),VLOOKUP($D682,'Comp. Própria'!$B:$I,7,0))</f>
        <v>UN</v>
      </c>
      <c r="G682" s="115">
        <v>1.0</v>
      </c>
      <c r="H682" s="116">
        <f t="shared" si="149"/>
        <v>79.04</v>
      </c>
      <c r="I682" s="117">
        <f t="shared" si="150"/>
        <v>79.04</v>
      </c>
      <c r="J682" s="116">
        <f t="shared" si="151"/>
        <v>98.776288</v>
      </c>
      <c r="K682" s="118">
        <f t="shared" si="152"/>
        <v>98.77</v>
      </c>
      <c r="L682" s="51"/>
      <c r="M682" s="101">
        <f>IF($C682="SINAPI",VLOOKUP($D682,'Comp. Sinapi'!$B:$F,5,0),VLOOKUP($D682,'Comp. Própria'!$B:$I,8,0))</f>
        <v>79.04</v>
      </c>
      <c r="N682" s="51"/>
      <c r="O682" s="51"/>
      <c r="P682" s="51"/>
      <c r="Q682" s="51"/>
      <c r="R682" s="51"/>
      <c r="S682" s="51"/>
      <c r="T682" s="51"/>
      <c r="U682" s="51"/>
      <c r="V682" s="51"/>
      <c r="W682" s="51"/>
      <c r="X682" s="51"/>
      <c r="Y682" s="51"/>
      <c r="Z682" s="51"/>
    </row>
    <row r="683" ht="15.75" customHeight="1" outlineLevel="2">
      <c r="A683" s="51"/>
      <c r="B683" s="112" t="s">
        <v>805</v>
      </c>
      <c r="C683" s="113" t="s">
        <v>56</v>
      </c>
      <c r="D683" s="113">
        <v>91997.0</v>
      </c>
      <c r="E683" s="114" t="str">
        <f>IF($C683="SINAPI",VLOOKUP($D683,'Comp. Sinapi'!$B:$F,2,0),VLOOKUP($D683,'Comp. Própria'!$B:$I,2,0))</f>
        <v>TOMADA MÉDIA DE EMBUTIR (1 MÓDULO), 2P+T 20 A, INCLUINDO SUPORTE E PLACA - FORNECIMENTO E INSTALAÇÃO. AF_03/2023</v>
      </c>
      <c r="F683" s="113" t="str">
        <f>IF($C683="SINAPI",VLOOKUP($D683,'Comp. Sinapi'!$B:$F,3,0),VLOOKUP($D683,'Comp. Própria'!$B:$I,7,0))</f>
        <v>UN</v>
      </c>
      <c r="G683" s="115">
        <v>1.0</v>
      </c>
      <c r="H683" s="116">
        <f t="shared" si="149"/>
        <v>35.31</v>
      </c>
      <c r="I683" s="117">
        <f t="shared" si="150"/>
        <v>35.31</v>
      </c>
      <c r="J683" s="116">
        <f t="shared" si="151"/>
        <v>44.126907</v>
      </c>
      <c r="K683" s="118">
        <f t="shared" si="152"/>
        <v>44.12</v>
      </c>
      <c r="L683" s="51"/>
      <c r="M683" s="101">
        <f>IF($C683="SINAPI",VLOOKUP($D683,'Comp. Sinapi'!$B:$F,5,0),VLOOKUP($D683,'Comp. Própria'!$B:$I,8,0))</f>
        <v>35.31</v>
      </c>
      <c r="N683" s="51"/>
      <c r="O683" s="51"/>
      <c r="P683" s="51"/>
      <c r="Q683" s="51"/>
      <c r="R683" s="51"/>
      <c r="S683" s="51"/>
      <c r="T683" s="51"/>
      <c r="U683" s="51"/>
      <c r="V683" s="51"/>
      <c r="W683" s="51"/>
      <c r="X683" s="51"/>
      <c r="Y683" s="51"/>
      <c r="Z683" s="51"/>
    </row>
    <row r="684" ht="15.75" customHeight="1" outlineLevel="2">
      <c r="A684" s="51"/>
      <c r="B684" s="112" t="s">
        <v>806</v>
      </c>
      <c r="C684" s="113" t="s">
        <v>56</v>
      </c>
      <c r="D684" s="113">
        <v>91993.0</v>
      </c>
      <c r="E684" s="114" t="str">
        <f>IF($C684="SINAPI",VLOOKUP($D684,'Comp. Sinapi'!$B:$F,2,0),VLOOKUP($D684,'Comp. Própria'!$B:$I,2,0))</f>
        <v>TOMADA ALTA DE EMBUTIR (1 MÓDULO), 2P+T 20 A, INCLUINDO SUPORTE E PLACA - FORNECIMENTO E INSTALAÇÃO. AF_03/2023</v>
      </c>
      <c r="F684" s="113" t="str">
        <f>IF($C684="SINAPI",VLOOKUP($D684,'Comp. Sinapi'!$B:$F,3,0),VLOOKUP($D684,'Comp. Própria'!$B:$I,7,0))</f>
        <v>UN</v>
      </c>
      <c r="G684" s="115">
        <v>1.0</v>
      </c>
      <c r="H684" s="116">
        <f t="shared" si="149"/>
        <v>44.75</v>
      </c>
      <c r="I684" s="117">
        <f t="shared" si="150"/>
        <v>44.75</v>
      </c>
      <c r="J684" s="116">
        <f t="shared" si="151"/>
        <v>55.924075</v>
      </c>
      <c r="K684" s="118">
        <f t="shared" si="152"/>
        <v>55.92</v>
      </c>
      <c r="L684" s="51"/>
      <c r="M684" s="101">
        <f>IF($C684="SINAPI",VLOOKUP($D684,'Comp. Sinapi'!$B:$F,5,0),VLOOKUP($D684,'Comp. Própria'!$B:$I,8,0))</f>
        <v>44.75</v>
      </c>
      <c r="N684" s="51"/>
      <c r="O684" s="51"/>
      <c r="P684" s="51"/>
      <c r="Q684" s="51"/>
      <c r="R684" s="51"/>
      <c r="S684" s="51"/>
      <c r="T684" s="51"/>
      <c r="U684" s="51"/>
      <c r="V684" s="51"/>
      <c r="W684" s="51"/>
      <c r="X684" s="51"/>
      <c r="Y684" s="51"/>
      <c r="Z684" s="51"/>
    </row>
    <row r="685" ht="15.75" customHeight="1" outlineLevel="2">
      <c r="A685" s="51"/>
      <c r="B685" s="112" t="s">
        <v>807</v>
      </c>
      <c r="C685" s="113" t="s">
        <v>355</v>
      </c>
      <c r="D685" s="113" t="s">
        <v>808</v>
      </c>
      <c r="E685" s="114" t="str">
        <f>IF($C685="SINAPI",VLOOKUP($D685,'Comp. Sinapi'!$B:$F,2,0),VLOOKUP($D685,'Comp. Própria'!$B:$I,2,0))</f>
        <v>CAIXA DE PASSAGEM METALICA, 150x150x100MM</v>
      </c>
      <c r="F685" s="119" t="str">
        <f>IF($C685="SINAPI",VLOOKUP($D685,'Comp. Sinapi'!$B:$F,3,0),VLOOKUP($D685,'Comp. Própria'!$B:$I,7,0))</f>
        <v>UN</v>
      </c>
      <c r="G685" s="115">
        <v>3.0</v>
      </c>
      <c r="H685" s="116">
        <f t="shared" si="149"/>
        <v>19.245</v>
      </c>
      <c r="I685" s="117">
        <f t="shared" si="150"/>
        <v>57.73</v>
      </c>
      <c r="J685" s="116">
        <f t="shared" si="151"/>
        <v>24.0504765</v>
      </c>
      <c r="K685" s="118">
        <f t="shared" si="152"/>
        <v>72.15</v>
      </c>
      <c r="L685" s="51"/>
      <c r="M685" s="101">
        <f>IF($C685="SINAPI",VLOOKUP($D685,'Comp. Sinapi'!$B:$F,5,0),VLOOKUP($D685,'Comp. Própria'!$B:$I,8,0))</f>
        <v>19.245</v>
      </c>
      <c r="N685" s="51"/>
      <c r="O685" s="51"/>
      <c r="P685" s="51"/>
      <c r="Q685" s="51"/>
      <c r="R685" s="51"/>
      <c r="S685" s="51"/>
      <c r="T685" s="51"/>
      <c r="U685" s="51"/>
      <c r="V685" s="51"/>
      <c r="W685" s="51"/>
      <c r="X685" s="51"/>
      <c r="Y685" s="51"/>
      <c r="Z685" s="51"/>
    </row>
    <row r="686" ht="15.75" customHeight="1" outlineLevel="2">
      <c r="A686" s="51"/>
      <c r="B686" s="112" t="s">
        <v>809</v>
      </c>
      <c r="C686" s="113" t="s">
        <v>56</v>
      </c>
      <c r="D686" s="113">
        <v>93660.0</v>
      </c>
      <c r="E686" s="114" t="str">
        <f>IF($C686="SINAPI",VLOOKUP($D686,'Comp. Sinapi'!$B:$F,2,0),VLOOKUP($D686,'Comp. Própria'!$B:$I,2,0))</f>
        <v>DISJUNTOR BIPOLAR TIPO DIN, CORRENTE NOMINAL DE 10A - FORNECIMENTO E INSTALAÇÃO. AF_10/2020</v>
      </c>
      <c r="F686" s="113" t="str">
        <f>IF($C686="SINAPI",VLOOKUP($D686,'Comp. Sinapi'!$B:$F,3,0),VLOOKUP($D686,'Comp. Própria'!$B:$I,7,0))</f>
        <v>UN</v>
      </c>
      <c r="G686" s="115">
        <v>3.0</v>
      </c>
      <c r="H686" s="116">
        <f t="shared" si="149"/>
        <v>58.59</v>
      </c>
      <c r="I686" s="117">
        <f t="shared" si="150"/>
        <v>175.77</v>
      </c>
      <c r="J686" s="116">
        <f t="shared" si="151"/>
        <v>73.219923</v>
      </c>
      <c r="K686" s="118">
        <f t="shared" si="152"/>
        <v>219.65</v>
      </c>
      <c r="L686" s="51"/>
      <c r="M686" s="101">
        <f>IF($C686="SINAPI",VLOOKUP($D686,'Comp. Sinapi'!$B:$F,5,0),VLOOKUP($D686,'Comp. Própria'!$B:$I,8,0))</f>
        <v>58.59</v>
      </c>
      <c r="N686" s="51"/>
      <c r="O686" s="51"/>
      <c r="P686" s="51"/>
      <c r="Q686" s="51"/>
      <c r="R686" s="51"/>
      <c r="S686" s="51"/>
      <c r="T686" s="51"/>
      <c r="U686" s="51"/>
      <c r="V686" s="51"/>
      <c r="W686" s="51"/>
      <c r="X686" s="51"/>
      <c r="Y686" s="51"/>
      <c r="Z686" s="51"/>
    </row>
    <row r="687" ht="15.75" customHeight="1" outlineLevel="2">
      <c r="A687" s="51"/>
      <c r="B687" s="112" t="s">
        <v>810</v>
      </c>
      <c r="C687" s="113" t="s">
        <v>56</v>
      </c>
      <c r="D687" s="113">
        <v>93661.0</v>
      </c>
      <c r="E687" s="114" t="str">
        <f>IF($C687="SINAPI",VLOOKUP($D687,'Comp. Sinapi'!$B:$F,2,0),VLOOKUP($D687,'Comp. Própria'!$B:$I,2,0))</f>
        <v>DISJUNTOR BIPOLAR TIPO DIN, CORRENTE NOMINAL DE 16A - FORNECIMENTO E INSTALAÇÃO. AF_10/2020</v>
      </c>
      <c r="F687" s="113" t="str">
        <f>IF($C687="SINAPI",VLOOKUP($D687,'Comp. Sinapi'!$B:$F,3,0),VLOOKUP($D687,'Comp. Própria'!$B:$I,7,0))</f>
        <v>UN</v>
      </c>
      <c r="G687" s="115">
        <v>1.0</v>
      </c>
      <c r="H687" s="116">
        <f t="shared" si="149"/>
        <v>59.8</v>
      </c>
      <c r="I687" s="117">
        <f t="shared" si="150"/>
        <v>59.8</v>
      </c>
      <c r="J687" s="116">
        <f t="shared" si="151"/>
        <v>74.73206</v>
      </c>
      <c r="K687" s="118">
        <f t="shared" si="152"/>
        <v>74.73</v>
      </c>
      <c r="L687" s="51"/>
      <c r="M687" s="101">
        <f>IF($C687="SINAPI",VLOOKUP($D687,'Comp. Sinapi'!$B:$F,5,0),VLOOKUP($D687,'Comp. Própria'!$B:$I,8,0))</f>
        <v>59.8</v>
      </c>
      <c r="N687" s="51"/>
      <c r="O687" s="51"/>
      <c r="P687" s="51"/>
      <c r="Q687" s="51"/>
      <c r="R687" s="51"/>
      <c r="S687" s="51"/>
      <c r="T687" s="51"/>
      <c r="U687" s="51"/>
      <c r="V687" s="51"/>
      <c r="W687" s="51"/>
      <c r="X687" s="51"/>
      <c r="Y687" s="51"/>
      <c r="Z687" s="51"/>
    </row>
    <row r="688" ht="15.75" customHeight="1" outlineLevel="2">
      <c r="A688" s="51"/>
      <c r="B688" s="112" t="s">
        <v>811</v>
      </c>
      <c r="C688" s="113" t="s">
        <v>56</v>
      </c>
      <c r="D688" s="113">
        <v>93663.0</v>
      </c>
      <c r="E688" s="114" t="str">
        <f>IF($C688="SINAPI",VLOOKUP($D688,'Comp. Sinapi'!$B:$F,2,0),VLOOKUP($D688,'Comp. Própria'!$B:$I,2,0))</f>
        <v>DISJUNTOR BIPOLAR TIPO DIN, CORRENTE NOMINAL DE 25A - FORNECIMENTO E INSTALAÇÃO. AF_10/2020</v>
      </c>
      <c r="F688" s="113" t="str">
        <f>IF($C688="SINAPI",VLOOKUP($D688,'Comp. Sinapi'!$B:$F,3,0),VLOOKUP($D688,'Comp. Própria'!$B:$I,7,0))</f>
        <v>UN</v>
      </c>
      <c r="G688" s="115">
        <v>1.0</v>
      </c>
      <c r="H688" s="116">
        <f t="shared" si="149"/>
        <v>62.45</v>
      </c>
      <c r="I688" s="117">
        <f t="shared" si="150"/>
        <v>62.45</v>
      </c>
      <c r="J688" s="116">
        <f t="shared" si="151"/>
        <v>78.043765</v>
      </c>
      <c r="K688" s="118">
        <f t="shared" si="152"/>
        <v>78.04</v>
      </c>
      <c r="L688" s="51"/>
      <c r="M688" s="101">
        <f>IF($C688="SINAPI",VLOOKUP($D688,'Comp. Sinapi'!$B:$F,5,0),VLOOKUP($D688,'Comp. Própria'!$B:$I,8,0))</f>
        <v>62.45</v>
      </c>
      <c r="N688" s="51"/>
      <c r="O688" s="51"/>
      <c r="P688" s="51"/>
      <c r="Q688" s="51"/>
      <c r="R688" s="51"/>
      <c r="S688" s="51"/>
      <c r="T688" s="51"/>
      <c r="U688" s="51"/>
      <c r="V688" s="51"/>
      <c r="W688" s="51"/>
      <c r="X688" s="51"/>
      <c r="Y688" s="51"/>
      <c r="Z688" s="51"/>
    </row>
    <row r="689" ht="15.75" customHeight="1" outlineLevel="2">
      <c r="A689" s="51"/>
      <c r="B689" s="112" t="s">
        <v>812</v>
      </c>
      <c r="C689" s="113" t="s">
        <v>56</v>
      </c>
      <c r="D689" s="113">
        <v>93653.0</v>
      </c>
      <c r="E689" s="114" t="str">
        <f>IF($C689="SINAPI",VLOOKUP($D689,'Comp. Sinapi'!$B:$F,2,0),VLOOKUP($D689,'Comp. Própria'!$B:$I,2,0))</f>
        <v>DISJUNTOR MONOPOLAR TIPO DIN, CORRENTE NOMINAL DE 10A - FORNECIMENTO E INSTALAÇÃO. AF_10/2020</v>
      </c>
      <c r="F689" s="113" t="str">
        <f>IF($C689="SINAPI",VLOOKUP($D689,'Comp. Sinapi'!$B:$F,3,0),VLOOKUP($D689,'Comp. Própria'!$B:$I,7,0))</f>
        <v>UN</v>
      </c>
      <c r="G689" s="115">
        <v>9.0</v>
      </c>
      <c r="H689" s="116">
        <f t="shared" si="149"/>
        <v>12.23</v>
      </c>
      <c r="I689" s="117">
        <f t="shared" si="150"/>
        <v>110.07</v>
      </c>
      <c r="J689" s="116">
        <f t="shared" si="151"/>
        <v>15.283831</v>
      </c>
      <c r="K689" s="118">
        <f t="shared" si="152"/>
        <v>137.55</v>
      </c>
      <c r="L689" s="51"/>
      <c r="M689" s="101">
        <f>IF($C689="SINAPI",VLOOKUP($D689,'Comp. Sinapi'!$B:$F,5,0),VLOOKUP($D689,'Comp. Própria'!$B:$I,8,0))</f>
        <v>12.23</v>
      </c>
      <c r="N689" s="51"/>
      <c r="O689" s="51"/>
      <c r="P689" s="51"/>
      <c r="Q689" s="51"/>
      <c r="R689" s="51"/>
      <c r="S689" s="51"/>
      <c r="T689" s="51"/>
      <c r="U689" s="51"/>
      <c r="V689" s="51"/>
      <c r="W689" s="51"/>
      <c r="X689" s="51"/>
      <c r="Y689" s="51"/>
      <c r="Z689" s="51"/>
    </row>
    <row r="690" ht="15.75" customHeight="1" outlineLevel="2">
      <c r="A690" s="51"/>
      <c r="B690" s="112" t="s">
        <v>813</v>
      </c>
      <c r="C690" s="113" t="s">
        <v>56</v>
      </c>
      <c r="D690" s="113">
        <v>93654.0</v>
      </c>
      <c r="E690" s="114" t="str">
        <f>IF($C690="SINAPI",VLOOKUP($D690,'Comp. Sinapi'!$B:$F,2,0),VLOOKUP($D690,'Comp. Própria'!$B:$I,2,0))</f>
        <v>DISJUNTOR MONOPOLAR TIPO DIN, CORRENTE NOMINAL DE 16A - FORNECIMENTO E INSTALAÇÃO. AF_10/2020</v>
      </c>
      <c r="F690" s="113" t="str">
        <f>IF($C690="SINAPI",VLOOKUP($D690,'Comp. Sinapi'!$B:$F,3,0),VLOOKUP($D690,'Comp. Própria'!$B:$I,7,0))</f>
        <v>UN</v>
      </c>
      <c r="G690" s="115">
        <v>2.0</v>
      </c>
      <c r="H690" s="116">
        <f t="shared" si="149"/>
        <v>12.83</v>
      </c>
      <c r="I690" s="117">
        <f t="shared" si="150"/>
        <v>25.66</v>
      </c>
      <c r="J690" s="116">
        <f t="shared" si="151"/>
        <v>16.033651</v>
      </c>
      <c r="K690" s="118">
        <f t="shared" si="152"/>
        <v>32.06</v>
      </c>
      <c r="L690" s="51"/>
      <c r="M690" s="101">
        <f>IF($C690="SINAPI",VLOOKUP($D690,'Comp. Sinapi'!$B:$F,5,0),VLOOKUP($D690,'Comp. Própria'!$B:$I,8,0))</f>
        <v>12.83</v>
      </c>
      <c r="N690" s="51"/>
      <c r="O690" s="51"/>
      <c r="P690" s="51"/>
      <c r="Q690" s="51"/>
      <c r="R690" s="51"/>
      <c r="S690" s="51"/>
      <c r="T690" s="51"/>
      <c r="U690" s="51"/>
      <c r="V690" s="51"/>
      <c r="W690" s="51"/>
      <c r="X690" s="51"/>
      <c r="Y690" s="51"/>
      <c r="Z690" s="51"/>
    </row>
    <row r="691" ht="15.75" customHeight="1" outlineLevel="2">
      <c r="A691" s="51"/>
      <c r="B691" s="112" t="s">
        <v>814</v>
      </c>
      <c r="C691" s="113" t="s">
        <v>815</v>
      </c>
      <c r="D691" s="113" t="s">
        <v>816</v>
      </c>
      <c r="E691" s="114" t="str">
        <f>IF($C691="SINAPI",VLOOKUP($D691,'Comp. Sinapi'!$B:$F,2,0),VLOOKUP($D691,'Comp. Própria'!$B:$I,2,0))</f>
        <v>DISJUNTOR TRIPOLAR TIPO DIN, CORRENTE NOMINAL DE 63A - FORNECIMENTO E INSTALAÇÃO.</v>
      </c>
      <c r="F691" s="119" t="str">
        <f>IF($C691="SINAPI",VLOOKUP($D691,'Comp. Sinapi'!$B:$F,3,0),VLOOKUP($D691,'Comp. Própria'!$B:$I,7,0))</f>
        <v>UN</v>
      </c>
      <c r="G691" s="115">
        <v>1.0</v>
      </c>
      <c r="H691" s="116">
        <f t="shared" si="149"/>
        <v>53.061684</v>
      </c>
      <c r="I691" s="117">
        <f t="shared" si="150"/>
        <v>53.06</v>
      </c>
      <c r="J691" s="116">
        <f t="shared" si="151"/>
        <v>66.31118649</v>
      </c>
      <c r="K691" s="118">
        <f t="shared" si="152"/>
        <v>66.31</v>
      </c>
      <c r="L691" s="51"/>
      <c r="M691" s="101">
        <f>IF($C691="SINAPI",VLOOKUP($D691,'Comp. Sinapi'!$B:$F,5,0),VLOOKUP($D691,'Comp. Própria'!$B:$I,8,0))</f>
        <v>53.061684</v>
      </c>
      <c r="N691" s="51"/>
      <c r="O691" s="51"/>
      <c r="P691" s="51"/>
      <c r="Q691" s="51"/>
      <c r="R691" s="51"/>
      <c r="S691" s="51"/>
      <c r="T691" s="51"/>
      <c r="U691" s="51"/>
      <c r="V691" s="51"/>
      <c r="W691" s="51"/>
      <c r="X691" s="51"/>
      <c r="Y691" s="51"/>
      <c r="Z691" s="51"/>
    </row>
    <row r="692" ht="15.75" customHeight="1" outlineLevel="2">
      <c r="A692" s="51"/>
      <c r="B692" s="112" t="s">
        <v>817</v>
      </c>
      <c r="C692" s="113" t="s">
        <v>815</v>
      </c>
      <c r="D692" s="113" t="s">
        <v>722</v>
      </c>
      <c r="E692" s="114" t="str">
        <f>IF($C692="SINAPI",VLOOKUP($D692,'Comp. Sinapi'!$B:$F,2,0),VLOOKUP($D692,'Comp. Própria'!$B:$I,2,0))</f>
        <v>DISPOSITIVO DE PROTEÇÃO CONTRA SURTO DE TENSÃO DPS 20KA - 175V. FORNECIMENTO E INSTALAÇÃO.</v>
      </c>
      <c r="F692" s="119" t="str">
        <f>IF($C692="SINAPI",VLOOKUP($D692,'Comp. Sinapi'!$B:$F,3,0),VLOOKUP($D692,'Comp. Própria'!$B:$I,7,0))</f>
        <v>UN</v>
      </c>
      <c r="G692" s="115">
        <v>4.0</v>
      </c>
      <c r="H692" s="116">
        <f t="shared" si="149"/>
        <v>38.4875</v>
      </c>
      <c r="I692" s="117">
        <f t="shared" si="150"/>
        <v>153.95</v>
      </c>
      <c r="J692" s="116">
        <f t="shared" si="151"/>
        <v>48.09782875</v>
      </c>
      <c r="K692" s="118">
        <f t="shared" si="152"/>
        <v>192.39</v>
      </c>
      <c r="L692" s="51"/>
      <c r="M692" s="101">
        <f>IF($C692="SINAPI",VLOOKUP($D692,'Comp. Sinapi'!$B:$F,5,0),VLOOKUP($D692,'Comp. Própria'!$B:$I,8,0))</f>
        <v>38.4875</v>
      </c>
      <c r="N692" s="51"/>
      <c r="O692" s="51"/>
      <c r="P692" s="51"/>
      <c r="Q692" s="51"/>
      <c r="R692" s="51"/>
      <c r="S692" s="51"/>
      <c r="T692" s="51"/>
      <c r="U692" s="51"/>
      <c r="V692" s="51"/>
      <c r="W692" s="51"/>
      <c r="X692" s="51"/>
      <c r="Y692" s="51"/>
      <c r="Z692" s="51"/>
    </row>
    <row r="693" ht="15.75" customHeight="1" outlineLevel="2">
      <c r="A693" s="51"/>
      <c r="B693" s="112" t="s">
        <v>818</v>
      </c>
      <c r="C693" s="113" t="s">
        <v>56</v>
      </c>
      <c r="D693" s="113">
        <v>91834.0</v>
      </c>
      <c r="E693" s="114" t="str">
        <f>IF($C693="SINAPI",VLOOKUP($D693,'Comp. Sinapi'!$B:$F,2,0),VLOOKUP($D693,'Comp. Própria'!$B:$I,2,0))</f>
        <v>ELETRODUTO FLEXÍVEL CORRUGADO, PVC, DN 25 MM (3/4"), PARA CIRCUITOS TERMINAIS, INSTALADO EM FORRO - FORNECIMENTO E INSTALAÇÃO. AF_03/2023_PA</v>
      </c>
      <c r="F693" s="113" t="str">
        <f>IF($C693="SINAPI",VLOOKUP($D693,'Comp. Sinapi'!$B:$F,3,0),VLOOKUP($D693,'Comp. Própria'!$B:$I,7,0))</f>
        <v>M</v>
      </c>
      <c r="G693" s="115">
        <v>195.0</v>
      </c>
      <c r="H693" s="116">
        <f t="shared" si="149"/>
        <v>17.57</v>
      </c>
      <c r="I693" s="117">
        <f t="shared" si="150"/>
        <v>3426.15</v>
      </c>
      <c r="J693" s="116">
        <f t="shared" si="151"/>
        <v>21.957229</v>
      </c>
      <c r="K693" s="118">
        <f t="shared" si="152"/>
        <v>4281.65</v>
      </c>
      <c r="L693" s="51"/>
      <c r="M693" s="101">
        <f>IF($C693="SINAPI",VLOOKUP($D693,'Comp. Sinapi'!$B:$F,5,0),VLOOKUP($D693,'Comp. Própria'!$B:$I,8,0))</f>
        <v>17.57</v>
      </c>
      <c r="N693" s="51"/>
      <c r="O693" s="51"/>
      <c r="P693" s="51"/>
      <c r="Q693" s="51"/>
      <c r="R693" s="51"/>
      <c r="S693" s="51"/>
      <c r="T693" s="51"/>
      <c r="U693" s="51"/>
      <c r="V693" s="51"/>
      <c r="W693" s="51"/>
      <c r="X693" s="51"/>
      <c r="Y693" s="51"/>
      <c r="Z693" s="51"/>
    </row>
    <row r="694" ht="15.75" customHeight="1" outlineLevel="2">
      <c r="A694" s="51"/>
      <c r="B694" s="112" t="s">
        <v>819</v>
      </c>
      <c r="C694" s="113" t="s">
        <v>56</v>
      </c>
      <c r="D694" s="113">
        <v>91854.0</v>
      </c>
      <c r="E694" s="114" t="str">
        <f>IF($C694="SINAPI",VLOOKUP($D694,'Comp. Sinapi'!$B:$F,2,0),VLOOKUP($D694,'Comp. Própria'!$B:$I,2,0))</f>
        <v>ELETRODUTO FLEXÍVEL CORRUGADO, PVC, DN 25 MM (3/4"), PARA CIRCUITOS TERMINAIS, INSTALADO EM PAREDE - FORNECIMENTO E INSTALAÇÃO. AF_03/2023</v>
      </c>
      <c r="F694" s="113" t="str">
        <f>IF($C694="SINAPI",VLOOKUP($D694,'Comp. Sinapi'!$B:$F,3,0),VLOOKUP($D694,'Comp. Própria'!$B:$I,7,0))</f>
        <v>M</v>
      </c>
      <c r="G694" s="115">
        <v>85.9</v>
      </c>
      <c r="H694" s="116">
        <f t="shared" si="149"/>
        <v>9.36</v>
      </c>
      <c r="I694" s="117">
        <f t="shared" si="150"/>
        <v>804.02</v>
      </c>
      <c r="J694" s="116">
        <f t="shared" si="151"/>
        <v>11.697192</v>
      </c>
      <c r="K694" s="118">
        <f t="shared" si="152"/>
        <v>1004.78</v>
      </c>
      <c r="L694" s="51"/>
      <c r="M694" s="101">
        <f>IF($C694="SINAPI",VLOOKUP($D694,'Comp. Sinapi'!$B:$F,5,0),VLOOKUP($D694,'Comp. Própria'!$B:$I,8,0))</f>
        <v>9.36</v>
      </c>
      <c r="N694" s="51"/>
      <c r="O694" s="51"/>
      <c r="P694" s="51"/>
      <c r="Q694" s="51"/>
      <c r="R694" s="51"/>
      <c r="S694" s="51"/>
      <c r="T694" s="51"/>
      <c r="U694" s="51"/>
      <c r="V694" s="51"/>
      <c r="W694" s="51"/>
      <c r="X694" s="51"/>
      <c r="Y694" s="51"/>
      <c r="Z694" s="51"/>
    </row>
    <row r="695" ht="15.75" customHeight="1" outlineLevel="2">
      <c r="A695" s="51"/>
      <c r="B695" s="112" t="s">
        <v>820</v>
      </c>
      <c r="C695" s="113" t="s">
        <v>56</v>
      </c>
      <c r="D695" s="113">
        <v>90447.0</v>
      </c>
      <c r="E695" s="114" t="str">
        <f>IF($C695="SINAPI",VLOOKUP($D695,'Comp. Sinapi'!$B:$F,2,0),VLOOKUP($D695,'Comp. Própria'!$B:$I,2,0))</f>
        <v>RASGO LINEAR MANUAL EM ALVENARIA, PARA ELETRODUTOS, DIÂMETROS MENORES OU IGUAIS A 40 MM. AF_09/2023</v>
      </c>
      <c r="F695" s="113" t="str">
        <f>IF($C695="SINAPI",VLOOKUP($D695,'Comp. Sinapi'!$B:$F,3,0),VLOOKUP($D695,'Comp. Própria'!$B:$I,7,0))</f>
        <v>M</v>
      </c>
      <c r="G695" s="115">
        <v>68.5</v>
      </c>
      <c r="H695" s="116">
        <f t="shared" si="149"/>
        <v>7.7</v>
      </c>
      <c r="I695" s="117">
        <f t="shared" si="150"/>
        <v>527.45</v>
      </c>
      <c r="J695" s="116">
        <f t="shared" si="151"/>
        <v>9.62269</v>
      </c>
      <c r="K695" s="118">
        <f t="shared" si="152"/>
        <v>659.15</v>
      </c>
      <c r="L695" s="51"/>
      <c r="M695" s="101">
        <f>IF($C695="SINAPI",VLOOKUP($D695,'Comp. Sinapi'!$B:$F,5,0),VLOOKUP($D695,'Comp. Própria'!$B:$I,8,0))</f>
        <v>7.7</v>
      </c>
      <c r="N695" s="51"/>
      <c r="O695" s="51"/>
      <c r="P695" s="51"/>
      <c r="Q695" s="51"/>
      <c r="R695" s="51"/>
      <c r="S695" s="51"/>
      <c r="T695" s="51"/>
      <c r="U695" s="51"/>
      <c r="V695" s="51"/>
      <c r="W695" s="51"/>
      <c r="X695" s="51"/>
      <c r="Y695" s="51"/>
      <c r="Z695" s="51"/>
    </row>
    <row r="696" ht="45.0" customHeight="1" outlineLevel="2">
      <c r="A696" s="51"/>
      <c r="B696" s="112" t="s">
        <v>821</v>
      </c>
      <c r="C696" s="113" t="s">
        <v>56</v>
      </c>
      <c r="D696" s="113">
        <v>90466.0</v>
      </c>
      <c r="E696" s="114" t="str">
        <f>IF($C696="SINAPI",VLOOKUP($D696,'Comp. Sinapi'!$B:$F,2,0),VLOOKUP($D696,'Comp. Própria'!$B:$I,2,0))</f>
        <v>CHUMBAMENTO LINEAR EM ALVENARIA PARA RAMAIS/DISTRIBUIÇÃO DE INSTALAÇÕES HIDRÁULICAS COM DIÂMETROS MENORES OU IGUAIS A 40 MM. AF_09/2023</v>
      </c>
      <c r="F696" s="113" t="str">
        <f>IF($C696="SINAPI",VLOOKUP($D696,'Comp. Sinapi'!$B:$F,3,0),VLOOKUP($D696,'Comp. Própria'!$B:$I,7,0))</f>
        <v>M</v>
      </c>
      <c r="G696" s="115">
        <v>68.5</v>
      </c>
      <c r="H696" s="116">
        <f t="shared" si="149"/>
        <v>14.74</v>
      </c>
      <c r="I696" s="117">
        <f t="shared" si="150"/>
        <v>1009.69</v>
      </c>
      <c r="J696" s="116">
        <f t="shared" si="151"/>
        <v>18.420578</v>
      </c>
      <c r="K696" s="118">
        <f t="shared" si="152"/>
        <v>1261.8</v>
      </c>
      <c r="L696" s="51"/>
      <c r="M696" s="101">
        <f>IF($C696="SINAPI",VLOOKUP($D696,'Comp. Sinapi'!$B:$F,5,0),VLOOKUP($D696,'Comp. Própria'!$B:$I,8,0))</f>
        <v>14.74</v>
      </c>
      <c r="N696" s="51"/>
      <c r="O696" s="51"/>
      <c r="P696" s="51"/>
      <c r="Q696" s="51"/>
      <c r="R696" s="51"/>
      <c r="S696" s="51"/>
      <c r="T696" s="51"/>
      <c r="U696" s="51"/>
      <c r="V696" s="51"/>
      <c r="W696" s="51"/>
      <c r="X696" s="51"/>
      <c r="Y696" s="51"/>
      <c r="Z696" s="51"/>
    </row>
    <row r="697" ht="45.75" customHeight="1" outlineLevel="2">
      <c r="A697" s="51"/>
      <c r="B697" s="112" t="s">
        <v>822</v>
      </c>
      <c r="C697" s="113" t="s">
        <v>56</v>
      </c>
      <c r="D697" s="113">
        <v>97669.0</v>
      </c>
      <c r="E697" s="114" t="str">
        <f>IF($C697="SINAPI",VLOOKUP($D697,'Comp. Sinapi'!$B:$F,2,0),VLOOKUP($D697,'Comp. Própria'!$B:$I,2,0))</f>
        <v>ELETRODUTO FLEXÍVEL CORRUGADO, PEAD, DN 90 (3"), PARA REDE ENTERRADA DE DISTRIBUIÇÃO DE ENERGIA ELÉTRICA - FORNECIMENTO E INSTALAÇÃO. AF_12/2021</v>
      </c>
      <c r="F697" s="113" t="str">
        <f>IF($C697="SINAPI",VLOOKUP($D697,'Comp. Sinapi'!$B:$F,3,0),VLOOKUP($D697,'Comp. Própria'!$B:$I,7,0))</f>
        <v>M</v>
      </c>
      <c r="G697" s="115">
        <v>7.0</v>
      </c>
      <c r="H697" s="116">
        <f t="shared" si="149"/>
        <v>16.69</v>
      </c>
      <c r="I697" s="117">
        <f t="shared" si="150"/>
        <v>116.83</v>
      </c>
      <c r="J697" s="116">
        <f t="shared" si="151"/>
        <v>20.857493</v>
      </c>
      <c r="K697" s="118">
        <f t="shared" si="152"/>
        <v>146</v>
      </c>
      <c r="L697" s="51"/>
      <c r="M697" s="101">
        <f>IF($C697="SINAPI",VLOOKUP($D697,'Comp. Sinapi'!$B:$F,5,0),VLOOKUP($D697,'Comp. Própria'!$B:$I,8,0))</f>
        <v>16.69</v>
      </c>
      <c r="N697" s="51"/>
      <c r="O697" s="51"/>
      <c r="P697" s="51"/>
      <c r="Q697" s="51"/>
      <c r="R697" s="51"/>
      <c r="S697" s="51"/>
      <c r="T697" s="51"/>
      <c r="U697" s="51"/>
      <c r="V697" s="51"/>
      <c r="W697" s="51"/>
      <c r="X697" s="51"/>
      <c r="Y697" s="51"/>
      <c r="Z697" s="51"/>
    </row>
    <row r="698" ht="15.75" customHeight="1" outlineLevel="2">
      <c r="A698" s="51"/>
      <c r="B698" s="112" t="s">
        <v>823</v>
      </c>
      <c r="C698" s="113" t="s">
        <v>56</v>
      </c>
      <c r="D698" s="113">
        <v>90446.0</v>
      </c>
      <c r="E698" s="114" t="str">
        <f>IF($C698="SINAPI",VLOOKUP($D698,'Comp. Sinapi'!$B:$F,2,0),VLOOKUP($D698,'Comp. Própria'!$B:$I,2,0))</f>
        <v>RASGO LINEAR MECANIZADO EM CONTRAPISO, PARA RAMAIS/ DISTRIBUIÇÃO DE INSTALAÇÕES HIDRÁULICAS, DIÂMETROS MAIORES QUE 75 MM E MENORES OU IGUAIS A 100 MM. AF_09/2023_PS</v>
      </c>
      <c r="F698" s="113" t="str">
        <f>IF($C698="SINAPI",VLOOKUP($D698,'Comp. Sinapi'!$B:$F,3,0),VLOOKUP($D698,'Comp. Própria'!$B:$I,7,0))</f>
        <v>M</v>
      </c>
      <c r="G698" s="115">
        <v>7.0</v>
      </c>
      <c r="H698" s="116">
        <f t="shared" si="149"/>
        <v>18.5</v>
      </c>
      <c r="I698" s="117">
        <f t="shared" si="150"/>
        <v>129.5</v>
      </c>
      <c r="J698" s="116">
        <f t="shared" si="151"/>
        <v>23.11945</v>
      </c>
      <c r="K698" s="118">
        <f t="shared" si="152"/>
        <v>161.83</v>
      </c>
      <c r="L698" s="51"/>
      <c r="M698" s="101">
        <f>IF($C698="SINAPI",VLOOKUP($D698,'Comp. Sinapi'!$B:$F,5,0),VLOOKUP($D698,'Comp. Própria'!$B:$I,8,0))</f>
        <v>18.5</v>
      </c>
      <c r="N698" s="51"/>
      <c r="O698" s="51"/>
      <c r="P698" s="51"/>
      <c r="Q698" s="51"/>
      <c r="R698" s="51"/>
      <c r="S698" s="51"/>
      <c r="T698" s="51"/>
      <c r="U698" s="51"/>
      <c r="V698" s="51"/>
      <c r="W698" s="51"/>
      <c r="X698" s="51"/>
      <c r="Y698" s="51"/>
      <c r="Z698" s="51"/>
    </row>
    <row r="699" ht="15.75" customHeight="1" outlineLevel="2">
      <c r="A699" s="51"/>
      <c r="B699" s="112" t="s">
        <v>824</v>
      </c>
      <c r="C699" s="113" t="s">
        <v>56</v>
      </c>
      <c r="D699" s="113">
        <v>90470.0</v>
      </c>
      <c r="E699" s="114" t="str">
        <f>IF($C699="SINAPI",VLOOKUP($D699,'Comp. Sinapi'!$B:$F,2,0),VLOOKUP($D699,'Comp. Própria'!$B:$I,2,0))</f>
        <v>CHUMBAMENTO LINEAR EM CONTRAPISO PARA RAMAIS/DISTRIBUIÇÃO DE INSTALAÇÕES HIDRÁULICAS COM DIÂMETROS MAIORES QUE 75 MM E MENORES OU IGUAIS A 100 MM. AF_09/2023</v>
      </c>
      <c r="F699" s="113" t="str">
        <f>IF($C699="SINAPI",VLOOKUP($D699,'Comp. Sinapi'!$B:$F,3,0),VLOOKUP($D699,'Comp. Própria'!$B:$I,7,0))</f>
        <v>M</v>
      </c>
      <c r="G699" s="115">
        <v>7.0</v>
      </c>
      <c r="H699" s="116">
        <f t="shared" si="149"/>
        <v>15.35</v>
      </c>
      <c r="I699" s="117">
        <f t="shared" si="150"/>
        <v>107.45</v>
      </c>
      <c r="J699" s="116">
        <f t="shared" si="151"/>
        <v>19.182895</v>
      </c>
      <c r="K699" s="118">
        <f t="shared" si="152"/>
        <v>134.28</v>
      </c>
      <c r="L699" s="51"/>
      <c r="M699" s="101">
        <f>IF($C699="SINAPI",VLOOKUP($D699,'Comp. Sinapi'!$B:$F,5,0),VLOOKUP($D699,'Comp. Própria'!$B:$I,8,0))</f>
        <v>15.35</v>
      </c>
      <c r="N699" s="51"/>
      <c r="O699" s="51"/>
      <c r="P699" s="51"/>
      <c r="Q699" s="51"/>
      <c r="R699" s="51"/>
      <c r="S699" s="51"/>
      <c r="T699" s="51"/>
      <c r="U699" s="51"/>
      <c r="V699" s="51"/>
      <c r="W699" s="51"/>
      <c r="X699" s="51"/>
      <c r="Y699" s="51"/>
      <c r="Z699" s="51"/>
    </row>
    <row r="700" ht="15.75" customHeight="1" outlineLevel="2">
      <c r="A700" s="51"/>
      <c r="B700" s="112" t="s">
        <v>825</v>
      </c>
      <c r="C700" s="113" t="s">
        <v>815</v>
      </c>
      <c r="D700" s="113" t="s">
        <v>826</v>
      </c>
      <c r="E700" s="114" t="str">
        <f>IF($C700="SINAPI",VLOOKUP($D700,'Comp. Sinapi'!$B:$F,2,0),VLOOKUP($D700,'Comp. Própria'!$B:$I,2,0))</f>
        <v>LUMINÁRIA COM LÂMPADA LED,  10 A 25 W (BASE E27) - FORNECIMENTO E INSTALAÇÃO.</v>
      </c>
      <c r="F700" s="119" t="str">
        <f>IF($C700="SINAPI",VLOOKUP($D700,'Comp. Sinapi'!$B:$F,3,0),VLOOKUP($D700,'Comp. Própria'!$B:$I,7,0))</f>
        <v>UN</v>
      </c>
      <c r="G700" s="115">
        <v>3.0</v>
      </c>
      <c r="H700" s="116">
        <f t="shared" si="149"/>
        <v>20.825407</v>
      </c>
      <c r="I700" s="117">
        <f t="shared" si="150"/>
        <v>62.47</v>
      </c>
      <c r="J700" s="116">
        <f t="shared" si="151"/>
        <v>26.02551113</v>
      </c>
      <c r="K700" s="118">
        <f t="shared" si="152"/>
        <v>78.07</v>
      </c>
      <c r="L700" s="51"/>
      <c r="M700" s="101">
        <f>IF($C700="SINAPI",VLOOKUP($D700,'Comp. Sinapi'!$B:$F,5,0),VLOOKUP($D700,'Comp. Própria'!$B:$I,8,0))</f>
        <v>20.825407</v>
      </c>
      <c r="N700" s="51"/>
      <c r="O700" s="51"/>
      <c r="P700" s="51"/>
      <c r="Q700" s="51"/>
      <c r="R700" s="51"/>
      <c r="S700" s="51"/>
      <c r="T700" s="51"/>
      <c r="U700" s="51"/>
      <c r="V700" s="51"/>
      <c r="W700" s="51"/>
      <c r="X700" s="51"/>
      <c r="Y700" s="51"/>
      <c r="Z700" s="51"/>
    </row>
    <row r="701" ht="15.75" customHeight="1" outlineLevel="2">
      <c r="A701" s="51"/>
      <c r="B701" s="112" t="s">
        <v>827</v>
      </c>
      <c r="C701" s="113" t="s">
        <v>815</v>
      </c>
      <c r="D701" s="113" t="s">
        <v>746</v>
      </c>
      <c r="E701" s="114" t="str">
        <f>IF($C701="SINAPI",VLOOKUP($D701,'Comp. Sinapi'!$B:$F,2,0),VLOOKUP($D701,'Comp. Própria'!$B:$I,2,0))</f>
        <v>LUMINARIA HERMÉTICA TIPO CALHA COM 2 LAMPADA TUBULAR LED, 14/16/18/20W - FORNECIMENTO E INSTALAÇÃO.</v>
      </c>
      <c r="F701" s="119" t="str">
        <f>IF($C701="SINAPI",VLOOKUP($D701,'Comp. Sinapi'!$B:$F,3,0),VLOOKUP($D701,'Comp. Própria'!$B:$I,7,0))</f>
        <v>UN</v>
      </c>
      <c r="G701" s="115">
        <v>10.0</v>
      </c>
      <c r="H701" s="116">
        <f t="shared" si="149"/>
        <v>45.47393</v>
      </c>
      <c r="I701" s="117">
        <f t="shared" si="150"/>
        <v>454.73</v>
      </c>
      <c r="J701" s="116">
        <f t="shared" si="151"/>
        <v>56.82877032</v>
      </c>
      <c r="K701" s="118">
        <f t="shared" si="152"/>
        <v>568.28</v>
      </c>
      <c r="L701" s="51"/>
      <c r="M701" s="101">
        <f>IF($C701="SINAPI",VLOOKUP($D701,'Comp. Sinapi'!$B:$F,5,0),VLOOKUP($D701,'Comp. Própria'!$B:$I,8,0))</f>
        <v>45.47393</v>
      </c>
      <c r="N701" s="51"/>
      <c r="O701" s="51"/>
      <c r="P701" s="51"/>
      <c r="Q701" s="51"/>
      <c r="R701" s="51"/>
      <c r="S701" s="51"/>
      <c r="T701" s="51"/>
      <c r="U701" s="51"/>
      <c r="V701" s="51"/>
      <c r="W701" s="51"/>
      <c r="X701" s="51"/>
      <c r="Y701" s="51"/>
      <c r="Z701" s="51"/>
    </row>
    <row r="702" ht="15.75" customHeight="1" outlineLevel="2">
      <c r="A702" s="51"/>
      <c r="B702" s="112" t="s">
        <v>828</v>
      </c>
      <c r="C702" s="113" t="s">
        <v>815</v>
      </c>
      <c r="D702" s="113" t="s">
        <v>829</v>
      </c>
      <c r="E702" s="114" t="str">
        <f>IF($C702="SINAPI",VLOOKUP($D702,'Comp. Sinapi'!$B:$F,2,0),VLOOKUP($D702,'Comp. Própria'!$B:$I,2,0))</f>
        <v>LUMINÁRIA TIPO CALHA, DE SOBREPOR, COM 2 LÂMPADAS TUBULARES LED DE 18 W- FORNECIMENTO E INSTALAÇÃO.</v>
      </c>
      <c r="F702" s="119" t="str">
        <f>IF($C702="SINAPI",VLOOKUP($D702,'Comp. Sinapi'!$B:$F,3,0),VLOOKUP($D702,'Comp. Própria'!$B:$I,7,0))</f>
        <v>UN</v>
      </c>
      <c r="G702" s="115">
        <v>22.0</v>
      </c>
      <c r="H702" s="116">
        <f t="shared" si="149"/>
        <v>106.246453</v>
      </c>
      <c r="I702" s="117">
        <f t="shared" si="150"/>
        <v>2337.42</v>
      </c>
      <c r="J702" s="116">
        <f t="shared" si="151"/>
        <v>132.7761923</v>
      </c>
      <c r="K702" s="118">
        <f t="shared" si="152"/>
        <v>2921.07</v>
      </c>
      <c r="L702" s="51"/>
      <c r="M702" s="101">
        <f>IF($C702="SINAPI",VLOOKUP($D702,'Comp. Sinapi'!$B:$F,5,0),VLOOKUP($D702,'Comp. Própria'!$B:$I,8,0))</f>
        <v>106.246453</v>
      </c>
      <c r="N702" s="51"/>
      <c r="O702" s="51"/>
      <c r="P702" s="51"/>
      <c r="Q702" s="51"/>
      <c r="R702" s="51"/>
      <c r="S702" s="51"/>
      <c r="T702" s="51"/>
      <c r="U702" s="51"/>
      <c r="V702" s="51"/>
      <c r="W702" s="51"/>
      <c r="X702" s="51"/>
      <c r="Y702" s="51"/>
      <c r="Z702" s="51"/>
    </row>
    <row r="703" ht="15.75" customHeight="1" outlineLevel="2">
      <c r="A703" s="51"/>
      <c r="B703" s="112" t="s">
        <v>830</v>
      </c>
      <c r="C703" s="113" t="s">
        <v>815</v>
      </c>
      <c r="D703" s="113" t="s">
        <v>831</v>
      </c>
      <c r="E703" s="114" t="str">
        <f>IF($C703="SINAPI",VLOOKUP($D703,'Comp. Sinapi'!$B:$F,2,0),VLOOKUP($D703,'Comp. Própria'!$B:$I,2,0))</f>
        <v>CABO PP TETRAPOLAR , 2,5 MM², ANTI-CHAMA 0,6/1,0 KV - FORNECIMENTO E INSTALAÇÃO.</v>
      </c>
      <c r="F703" s="119" t="str">
        <f>IF($C703="SINAPI",VLOOKUP($D703,'Comp. Sinapi'!$B:$F,3,0),VLOOKUP($D703,'Comp. Própria'!$B:$I,7,0))</f>
        <v>UN</v>
      </c>
      <c r="G703" s="115">
        <v>10.0</v>
      </c>
      <c r="H703" s="116">
        <f t="shared" si="149"/>
        <v>8.25771</v>
      </c>
      <c r="I703" s="117">
        <f t="shared" si="150"/>
        <v>82.57</v>
      </c>
      <c r="J703" s="116">
        <f t="shared" si="151"/>
        <v>10.31966019</v>
      </c>
      <c r="K703" s="118">
        <f t="shared" si="152"/>
        <v>103.19</v>
      </c>
      <c r="L703" s="51"/>
      <c r="M703" s="101">
        <f>IF($C703="SINAPI",VLOOKUP($D703,'Comp. Sinapi'!$B:$F,5,0),VLOOKUP($D703,'Comp. Própria'!$B:$I,8,0))</f>
        <v>8.25771</v>
      </c>
      <c r="N703" s="51"/>
      <c r="O703" s="51"/>
      <c r="P703" s="51"/>
      <c r="Q703" s="51"/>
      <c r="R703" s="51"/>
      <c r="S703" s="51"/>
      <c r="T703" s="51"/>
      <c r="U703" s="51"/>
      <c r="V703" s="51"/>
      <c r="W703" s="51"/>
      <c r="X703" s="51"/>
      <c r="Y703" s="51"/>
      <c r="Z703" s="51"/>
    </row>
    <row r="704" ht="15.75" customHeight="1" outlineLevel="2">
      <c r="A704" s="51"/>
      <c r="B704" s="112" t="s">
        <v>832</v>
      </c>
      <c r="C704" s="113" t="s">
        <v>56</v>
      </c>
      <c r="D704" s="113">
        <v>97328.0</v>
      </c>
      <c r="E704" s="114" t="str">
        <f>IF($C704="SINAPI",VLOOKUP($D704,'Comp. Sinapi'!$B:$F,2,0),VLOOKUP($D704,'Comp. Própria'!$B:$I,2,0))</f>
        <v>TUBO EM COBRE FLEXÍVEL, DN 3/8", COM ISOLAMENTO, INSTALADO EM RAMAL DE ALIMENTAÇÃO DE AR CONDICIONADO COM CONDENSADORA INDIVIDUAL - FORNECIMENTO E INSTALAÇÃO. AF_12/2015</v>
      </c>
      <c r="F704" s="113" t="str">
        <f>IF($C704="SINAPI",VLOOKUP($D704,'Comp. Sinapi'!$B:$F,3,0),VLOOKUP($D704,'Comp. Própria'!$B:$I,7,0))</f>
        <v>M</v>
      </c>
      <c r="G704" s="115">
        <v>7.0</v>
      </c>
      <c r="H704" s="116">
        <f t="shared" si="149"/>
        <v>44.72</v>
      </c>
      <c r="I704" s="117">
        <f t="shared" si="150"/>
        <v>313.04</v>
      </c>
      <c r="J704" s="116">
        <f t="shared" si="151"/>
        <v>55.886584</v>
      </c>
      <c r="K704" s="118">
        <f t="shared" si="152"/>
        <v>391.2</v>
      </c>
      <c r="L704" s="51"/>
      <c r="M704" s="101">
        <f>IF($C704="SINAPI",VLOOKUP($D704,'Comp. Sinapi'!$B:$F,5,0),VLOOKUP($D704,'Comp. Própria'!$B:$I,8,0))</f>
        <v>44.72</v>
      </c>
      <c r="N704" s="51"/>
      <c r="O704" s="51"/>
      <c r="P704" s="51"/>
      <c r="Q704" s="51"/>
      <c r="R704" s="51"/>
      <c r="S704" s="51"/>
      <c r="T704" s="51"/>
      <c r="U704" s="51"/>
      <c r="V704" s="51"/>
      <c r="W704" s="51"/>
      <c r="X704" s="51"/>
      <c r="Y704" s="51"/>
      <c r="Z704" s="51"/>
    </row>
    <row r="705" ht="15.75" customHeight="1" outlineLevel="2">
      <c r="A705" s="51"/>
      <c r="B705" s="112" t="s">
        <v>833</v>
      </c>
      <c r="C705" s="113" t="s">
        <v>56</v>
      </c>
      <c r="D705" s="113">
        <v>97330.0</v>
      </c>
      <c r="E705" s="114" t="str">
        <f>IF($C705="SINAPI",VLOOKUP($D705,'Comp. Sinapi'!$B:$F,2,0),VLOOKUP($D705,'Comp. Própria'!$B:$I,2,0))</f>
        <v>TUBO EM COBRE FLEXÍVEL, DN 5/8", COM ISOLAMENTO, INSTALADO EM RAMAL DE ALIMENTAÇÃO DE AR CONDICIONADO COM CONDENSADORA INDIVIDUAL - FORNECIMENTO E INSTALAÇÃO. AF_12/2015</v>
      </c>
      <c r="F705" s="113" t="str">
        <f>IF($C705="SINAPI",VLOOKUP($D705,'Comp. Sinapi'!$B:$F,3,0),VLOOKUP($D705,'Comp. Própria'!$B:$I,7,0))</f>
        <v>M</v>
      </c>
      <c r="G705" s="115">
        <v>7.0</v>
      </c>
      <c r="H705" s="116">
        <f t="shared" si="149"/>
        <v>68.99</v>
      </c>
      <c r="I705" s="117">
        <f t="shared" si="150"/>
        <v>482.93</v>
      </c>
      <c r="J705" s="116">
        <f t="shared" si="151"/>
        <v>86.216803</v>
      </c>
      <c r="K705" s="118">
        <f t="shared" si="152"/>
        <v>603.51</v>
      </c>
      <c r="L705" s="51"/>
      <c r="M705" s="101">
        <f>IF($C705="SINAPI",VLOOKUP($D705,'Comp. Sinapi'!$B:$F,5,0),VLOOKUP($D705,'Comp. Própria'!$B:$I,8,0))</f>
        <v>68.99</v>
      </c>
      <c r="N705" s="51"/>
      <c r="O705" s="51"/>
      <c r="P705" s="51"/>
      <c r="Q705" s="51"/>
      <c r="R705" s="51"/>
      <c r="S705" s="51"/>
      <c r="T705" s="51"/>
      <c r="U705" s="51"/>
      <c r="V705" s="51"/>
      <c r="W705" s="51"/>
      <c r="X705" s="51"/>
      <c r="Y705" s="51"/>
      <c r="Z705" s="51"/>
    </row>
    <row r="706" ht="15.75" customHeight="1" outlineLevel="1">
      <c r="A706" s="51"/>
      <c r="B706" s="102"/>
      <c r="C706" s="103"/>
      <c r="D706" s="103"/>
      <c r="E706" s="103"/>
      <c r="F706" s="103"/>
      <c r="G706" s="103"/>
      <c r="H706" s="103"/>
      <c r="I706" s="103"/>
      <c r="J706" s="103"/>
      <c r="K706" s="104"/>
      <c r="L706" s="51"/>
      <c r="M706" s="51"/>
      <c r="N706" s="51"/>
      <c r="O706" s="51"/>
      <c r="P706" s="51"/>
      <c r="Q706" s="51"/>
      <c r="R706" s="51"/>
      <c r="S706" s="51"/>
      <c r="T706" s="51"/>
      <c r="U706" s="51"/>
      <c r="V706" s="51"/>
      <c r="W706" s="51"/>
      <c r="X706" s="51"/>
      <c r="Y706" s="51"/>
      <c r="Z706" s="51"/>
    </row>
    <row r="707" ht="15.75" customHeight="1" outlineLevel="1">
      <c r="A707" s="51"/>
      <c r="B707" s="125" t="s">
        <v>834</v>
      </c>
      <c r="C707" s="126"/>
      <c r="D707" s="126"/>
      <c r="E707" s="126" t="s">
        <v>835</v>
      </c>
      <c r="F707" s="126"/>
      <c r="G707" s="126"/>
      <c r="H707" s="126"/>
      <c r="I707" s="127">
        <f>SUM(I708:I735)</f>
        <v>13131.65</v>
      </c>
      <c r="J707" s="126"/>
      <c r="K707" s="128">
        <f>SUM(K708:K735)</f>
        <v>16410.52</v>
      </c>
      <c r="L707" s="51"/>
      <c r="M707" s="51"/>
      <c r="N707" s="51"/>
      <c r="O707" s="51"/>
      <c r="P707" s="51"/>
      <c r="Q707" s="51"/>
      <c r="R707" s="51"/>
      <c r="S707" s="51"/>
      <c r="T707" s="51"/>
      <c r="U707" s="51"/>
      <c r="V707" s="51"/>
      <c r="W707" s="51"/>
      <c r="X707" s="51"/>
      <c r="Y707" s="51"/>
      <c r="Z707" s="51"/>
    </row>
    <row r="708" ht="15.75" customHeight="1" outlineLevel="2">
      <c r="A708" s="51"/>
      <c r="B708" s="93" t="s">
        <v>836</v>
      </c>
      <c r="C708" s="94" t="s">
        <v>56</v>
      </c>
      <c r="D708" s="94">
        <v>90447.0</v>
      </c>
      <c r="E708" s="95" t="str">
        <f>IF($C708="SINAPI",VLOOKUP($D708,'Comp. Sinapi'!$B:$F,2,0),VLOOKUP($D708,'Comp. Própria'!$B:$I,2,0))</f>
        <v>RASGO LINEAR MANUAL EM ALVENARIA, PARA ELETRODUTOS, DIÂMETROS MENORES OU IGUAIS A 40 MM. AF_09/2023</v>
      </c>
      <c r="F708" s="94" t="str">
        <f>IF($C708="SINAPI",VLOOKUP($D708,'Comp. Sinapi'!$B:$F,3,0),VLOOKUP($D708,'Comp. Própria'!$B:$I,7,0))</f>
        <v>M</v>
      </c>
      <c r="G708" s="97">
        <v>20.4</v>
      </c>
      <c r="H708" s="98">
        <f t="shared" ref="H708:H735" si="153">M708*(1-$M$9)</f>
        <v>7.7</v>
      </c>
      <c r="I708" s="99">
        <f t="shared" ref="I708:I735" si="154">TRUNC((G708*H708),2)</f>
        <v>157.08</v>
      </c>
      <c r="J708" s="98">
        <f t="shared" ref="J708:J735" si="155">H708*(1+$K$8)</f>
        <v>9.62269</v>
      </c>
      <c r="K708" s="100">
        <f t="shared" ref="K708:K735" si="156">TRUNC((G708*J708),2)</f>
        <v>196.3</v>
      </c>
      <c r="L708" s="51"/>
      <c r="M708" s="101">
        <f>IF($C708="SINAPI",VLOOKUP($D708,'Comp. Sinapi'!$B:$F,5,0),VLOOKUP($D708,'Comp. Própria'!$B:$I,8,0))</f>
        <v>7.7</v>
      </c>
      <c r="N708" s="51"/>
      <c r="O708" s="51"/>
      <c r="P708" s="51"/>
      <c r="Q708" s="51"/>
      <c r="R708" s="51"/>
      <c r="S708" s="51"/>
      <c r="T708" s="51"/>
      <c r="U708" s="51"/>
      <c r="V708" s="51"/>
      <c r="W708" s="51"/>
      <c r="X708" s="51"/>
      <c r="Y708" s="51"/>
      <c r="Z708" s="51"/>
    </row>
    <row r="709" ht="48.0" customHeight="1" outlineLevel="2">
      <c r="A709" s="51"/>
      <c r="B709" s="112" t="s">
        <v>837</v>
      </c>
      <c r="C709" s="113" t="s">
        <v>56</v>
      </c>
      <c r="D709" s="113">
        <v>90466.0</v>
      </c>
      <c r="E709" s="114" t="str">
        <f>IF($C709="SINAPI",VLOOKUP($D709,'Comp. Sinapi'!$B:$F,2,0),VLOOKUP($D709,'Comp. Própria'!$B:$I,2,0))</f>
        <v>CHUMBAMENTO LINEAR EM ALVENARIA PARA RAMAIS/DISTRIBUIÇÃO DE INSTALAÇÕES HIDRÁULICAS COM DIÂMETROS MENORES OU IGUAIS A 40 MM. AF_09/2023</v>
      </c>
      <c r="F709" s="113" t="str">
        <f>IF($C709="SINAPI",VLOOKUP($D709,'Comp. Sinapi'!$B:$F,3,0),VLOOKUP($D709,'Comp. Própria'!$B:$I,7,0))</f>
        <v>M</v>
      </c>
      <c r="G709" s="115">
        <v>20.4</v>
      </c>
      <c r="H709" s="116">
        <f t="shared" si="153"/>
        <v>14.74</v>
      </c>
      <c r="I709" s="117">
        <f t="shared" si="154"/>
        <v>300.69</v>
      </c>
      <c r="J709" s="116">
        <f t="shared" si="155"/>
        <v>18.420578</v>
      </c>
      <c r="K709" s="118">
        <f t="shared" si="156"/>
        <v>375.77</v>
      </c>
      <c r="L709" s="51"/>
      <c r="M709" s="101">
        <f>IF($C709="SINAPI",VLOOKUP($D709,'Comp. Sinapi'!$B:$F,5,0),VLOOKUP($D709,'Comp. Própria'!$B:$I,8,0))</f>
        <v>14.74</v>
      </c>
      <c r="N709" s="51"/>
      <c r="O709" s="51"/>
      <c r="P709" s="51"/>
      <c r="Q709" s="51"/>
      <c r="R709" s="51"/>
      <c r="S709" s="51"/>
      <c r="T709" s="51"/>
      <c r="U709" s="51"/>
      <c r="V709" s="51"/>
      <c r="W709" s="51"/>
      <c r="X709" s="51"/>
      <c r="Y709" s="51"/>
      <c r="Z709" s="51"/>
    </row>
    <row r="710" ht="15.75" customHeight="1" outlineLevel="2">
      <c r="A710" s="51"/>
      <c r="B710" s="112" t="s">
        <v>838</v>
      </c>
      <c r="C710" s="113" t="s">
        <v>56</v>
      </c>
      <c r="D710" s="113">
        <v>90456.0</v>
      </c>
      <c r="E710" s="114" t="str">
        <f>IF($C710="SINAPI",VLOOKUP($D710,'Comp. Sinapi'!$B:$F,2,0),VLOOKUP($D710,'Comp. Própria'!$B:$I,2,0))</f>
        <v>QUEBRA EM ALVENARIA PARA INSTALAÇÃO DE CAIXA DE TOMADA (4X4 OU 4X2). AF_09/2023</v>
      </c>
      <c r="F710" s="113" t="str">
        <f>IF($C710="SINAPI",VLOOKUP($D710,'Comp. Sinapi'!$B:$F,3,0),VLOOKUP($D710,'Comp. Própria'!$B:$I,7,0))</f>
        <v>UN</v>
      </c>
      <c r="G710" s="115">
        <v>20.0</v>
      </c>
      <c r="H710" s="116">
        <f t="shared" si="153"/>
        <v>5.11</v>
      </c>
      <c r="I710" s="117">
        <f t="shared" si="154"/>
        <v>102.2</v>
      </c>
      <c r="J710" s="116">
        <f t="shared" si="155"/>
        <v>6.385967</v>
      </c>
      <c r="K710" s="118">
        <f t="shared" si="156"/>
        <v>127.71</v>
      </c>
      <c r="L710" s="51"/>
      <c r="M710" s="101">
        <f>IF($C710="SINAPI",VLOOKUP($D710,'Comp. Sinapi'!$B:$F,5,0),VLOOKUP($D710,'Comp. Própria'!$B:$I,8,0))</f>
        <v>5.11</v>
      </c>
      <c r="N710" s="51"/>
      <c r="O710" s="51"/>
      <c r="P710" s="51"/>
      <c r="Q710" s="51"/>
      <c r="R710" s="51"/>
      <c r="S710" s="51"/>
      <c r="T710" s="51"/>
      <c r="U710" s="51"/>
      <c r="V710" s="51"/>
      <c r="W710" s="51"/>
      <c r="X710" s="51"/>
      <c r="Y710" s="51"/>
      <c r="Z710" s="51"/>
    </row>
    <row r="711" ht="15.75" customHeight="1" outlineLevel="2">
      <c r="A711" s="51"/>
      <c r="B711" s="112" t="s">
        <v>839</v>
      </c>
      <c r="C711" s="113" t="s">
        <v>56</v>
      </c>
      <c r="D711" s="113">
        <v>91940.0</v>
      </c>
      <c r="E711" s="114" t="str">
        <f>IF($C711="SINAPI",VLOOKUP($D711,'Comp. Sinapi'!$B:$F,2,0),VLOOKUP($D711,'Comp. Própria'!$B:$I,2,0))</f>
        <v>CAIXA RETANGULAR 4" X 2" MÉDIA (1,30 M DO PISO), PVC, INSTALADA EM PAREDE - FORNECIMENTO E INSTALAÇÃO. AF_03/2023</v>
      </c>
      <c r="F711" s="113" t="str">
        <f>IF($C711="SINAPI",VLOOKUP($D711,'Comp. Sinapi'!$B:$F,3,0),VLOOKUP($D711,'Comp. Própria'!$B:$I,7,0))</f>
        <v>UN</v>
      </c>
      <c r="G711" s="115">
        <v>20.0</v>
      </c>
      <c r="H711" s="116">
        <f t="shared" si="153"/>
        <v>17.55</v>
      </c>
      <c r="I711" s="117">
        <f t="shared" si="154"/>
        <v>351</v>
      </c>
      <c r="J711" s="116">
        <f t="shared" si="155"/>
        <v>21.932235</v>
      </c>
      <c r="K711" s="118">
        <f t="shared" si="156"/>
        <v>438.64</v>
      </c>
      <c r="L711" s="51"/>
      <c r="M711" s="101">
        <f>IF($C711="SINAPI",VLOOKUP($D711,'Comp. Sinapi'!$B:$F,5,0),VLOOKUP($D711,'Comp. Própria'!$B:$I,8,0))</f>
        <v>17.55</v>
      </c>
      <c r="N711" s="51"/>
      <c r="O711" s="51"/>
      <c r="P711" s="51"/>
      <c r="Q711" s="51"/>
      <c r="R711" s="51"/>
      <c r="S711" s="51"/>
      <c r="T711" s="51"/>
      <c r="U711" s="51"/>
      <c r="V711" s="51"/>
      <c r="W711" s="51"/>
      <c r="X711" s="51"/>
      <c r="Y711" s="51"/>
      <c r="Z711" s="51"/>
    </row>
    <row r="712" ht="15.75" customHeight="1" outlineLevel="2">
      <c r="A712" s="51"/>
      <c r="B712" s="112" t="s">
        <v>840</v>
      </c>
      <c r="C712" s="113" t="s">
        <v>56</v>
      </c>
      <c r="D712" s="113">
        <v>91864.0</v>
      </c>
      <c r="E712" s="114" t="str">
        <f>IF($C712="SINAPI",VLOOKUP($D712,'Comp. Sinapi'!$B:$F,2,0),VLOOKUP($D712,'Comp. Própria'!$B:$I,2,0))</f>
        <v>ELETRODUTO RÍGIDO ROSCÁVEL, PVC, DN 32 MM (1"), PARA CIRCUITOS TERMINAIS, INSTALADO EM FORRO - FORNECIMENTO E INSTALAÇÃO. AF_03/2023</v>
      </c>
      <c r="F712" s="113" t="str">
        <f>IF($C712="SINAPI",VLOOKUP($D712,'Comp. Sinapi'!$B:$F,3,0),VLOOKUP($D712,'Comp. Própria'!$B:$I,7,0))</f>
        <v>M</v>
      </c>
      <c r="G712" s="115">
        <v>6.2</v>
      </c>
      <c r="H712" s="116">
        <f t="shared" si="153"/>
        <v>15.26</v>
      </c>
      <c r="I712" s="117">
        <f t="shared" si="154"/>
        <v>94.61</v>
      </c>
      <c r="J712" s="116">
        <f t="shared" si="155"/>
        <v>19.070422</v>
      </c>
      <c r="K712" s="118">
        <f t="shared" si="156"/>
        <v>118.23</v>
      </c>
      <c r="L712" s="51"/>
      <c r="M712" s="101">
        <f>IF($C712="SINAPI",VLOOKUP($D712,'Comp. Sinapi'!$B:$F,5,0),VLOOKUP($D712,'Comp. Própria'!$B:$I,8,0))</f>
        <v>15.26</v>
      </c>
      <c r="N712" s="51"/>
      <c r="O712" s="51"/>
      <c r="P712" s="51"/>
      <c r="Q712" s="51"/>
      <c r="R712" s="51"/>
      <c r="S712" s="51"/>
      <c r="T712" s="51"/>
      <c r="U712" s="51"/>
      <c r="V712" s="51"/>
      <c r="W712" s="51"/>
      <c r="X712" s="51"/>
      <c r="Y712" s="51"/>
      <c r="Z712" s="51"/>
    </row>
    <row r="713" ht="15.75" customHeight="1" outlineLevel="2">
      <c r="A713" s="51"/>
      <c r="B713" s="112" t="s">
        <v>841</v>
      </c>
      <c r="C713" s="113" t="s">
        <v>56</v>
      </c>
      <c r="D713" s="113">
        <v>95781.0</v>
      </c>
      <c r="E713" s="114" t="str">
        <f>IF($C713="SINAPI",VLOOKUP($D713,'Comp. Sinapi'!$B:$F,2,0),VLOOKUP($D713,'Comp. Própria'!$B:$I,2,0))</f>
        <v>CONDULETE DE ALUMÍNIO, TIPO C, PARA ELETRODUTO DE AÇO GALVANIZADO DN 25 MM (1''), APARENTE - FORNECIMENTO E INSTALAÇÃO. AF_10/2022</v>
      </c>
      <c r="F713" s="113" t="str">
        <f>IF($C713="SINAPI",VLOOKUP($D713,'Comp. Sinapi'!$B:$F,3,0),VLOOKUP($D713,'Comp. Própria'!$B:$I,7,0))</f>
        <v>UN</v>
      </c>
      <c r="G713" s="115">
        <v>7.0</v>
      </c>
      <c r="H713" s="116">
        <f t="shared" si="153"/>
        <v>32.42</v>
      </c>
      <c r="I713" s="117">
        <f t="shared" si="154"/>
        <v>226.94</v>
      </c>
      <c r="J713" s="116">
        <f t="shared" si="155"/>
        <v>40.515274</v>
      </c>
      <c r="K713" s="118">
        <f t="shared" si="156"/>
        <v>283.6</v>
      </c>
      <c r="L713" s="51"/>
      <c r="M713" s="101">
        <f>IF($C713="SINAPI",VLOOKUP($D713,'Comp. Sinapi'!$B:$F,5,0),VLOOKUP($D713,'Comp. Própria'!$B:$I,8,0))</f>
        <v>32.42</v>
      </c>
      <c r="N713" s="51"/>
      <c r="O713" s="51"/>
      <c r="P713" s="51"/>
      <c r="Q713" s="51"/>
      <c r="R713" s="51"/>
      <c r="S713" s="51"/>
      <c r="T713" s="51"/>
      <c r="U713" s="51"/>
      <c r="V713" s="51"/>
      <c r="W713" s="51"/>
      <c r="X713" s="51"/>
      <c r="Y713" s="51"/>
      <c r="Z713" s="51"/>
    </row>
    <row r="714" ht="45.75" customHeight="1" outlineLevel="2">
      <c r="A714" s="51"/>
      <c r="B714" s="112" t="s">
        <v>842</v>
      </c>
      <c r="C714" s="113" t="s">
        <v>56</v>
      </c>
      <c r="D714" s="113">
        <v>91854.0</v>
      </c>
      <c r="E714" s="114" t="str">
        <f>IF($C714="SINAPI",VLOOKUP($D714,'Comp. Sinapi'!$B:$F,2,0),VLOOKUP($D714,'Comp. Própria'!$B:$I,2,0))</f>
        <v>ELETRODUTO FLEXÍVEL CORRUGADO, PVC, DN 25 MM (3/4"), PARA CIRCUITOS TERMINAIS, INSTALADO EM PAREDE - FORNECIMENTO E INSTALAÇÃO. AF_03/2023</v>
      </c>
      <c r="F714" s="113" t="str">
        <f>IF($C714="SINAPI",VLOOKUP($D714,'Comp. Sinapi'!$B:$F,3,0),VLOOKUP($D714,'Comp. Própria'!$B:$I,7,0))</f>
        <v>M</v>
      </c>
      <c r="G714" s="115">
        <v>78.0</v>
      </c>
      <c r="H714" s="116">
        <f t="shared" si="153"/>
        <v>9.36</v>
      </c>
      <c r="I714" s="117">
        <f t="shared" si="154"/>
        <v>730.08</v>
      </c>
      <c r="J714" s="116">
        <f t="shared" si="155"/>
        <v>11.697192</v>
      </c>
      <c r="K714" s="118">
        <f t="shared" si="156"/>
        <v>912.38</v>
      </c>
      <c r="L714" s="51"/>
      <c r="M714" s="101">
        <f>IF($C714="SINAPI",VLOOKUP($D714,'Comp. Sinapi'!$B:$F,5,0),VLOOKUP($D714,'Comp. Própria'!$B:$I,8,0))</f>
        <v>9.36</v>
      </c>
      <c r="N714" s="51"/>
      <c r="O714" s="51"/>
      <c r="P714" s="51"/>
      <c r="Q714" s="51"/>
      <c r="R714" s="51"/>
      <c r="S714" s="51"/>
      <c r="T714" s="51"/>
      <c r="U714" s="51"/>
      <c r="V714" s="51"/>
      <c r="W714" s="51"/>
      <c r="X714" s="51"/>
      <c r="Y714" s="51"/>
      <c r="Z714" s="51"/>
    </row>
    <row r="715" ht="40.5" customHeight="1" outlineLevel="2">
      <c r="A715" s="51"/>
      <c r="B715" s="112" t="s">
        <v>843</v>
      </c>
      <c r="C715" s="113" t="s">
        <v>56</v>
      </c>
      <c r="D715" s="113">
        <v>91860.0</v>
      </c>
      <c r="E715" s="114" t="str">
        <f>IF($C715="SINAPI",VLOOKUP($D715,'Comp. Sinapi'!$B:$F,2,0),VLOOKUP($D715,'Comp. Própria'!$B:$I,2,0))</f>
        <v>ELETRODUTO FLEXÍVEL CORRUGADO, PEAD, DN 40 MM (1 1/4"), PARA CIRCUITOS TERMINAIS, INSTALADO EM PAREDE - FORNECIMENTO E INSTALAÇÃO. AF_03/2023</v>
      </c>
      <c r="F715" s="113" t="str">
        <f>IF($C715="SINAPI",VLOOKUP($D715,'Comp. Sinapi'!$B:$F,3,0),VLOOKUP($D715,'Comp. Própria'!$B:$I,7,0))</f>
        <v>M</v>
      </c>
      <c r="G715" s="115">
        <v>12.0</v>
      </c>
      <c r="H715" s="116">
        <f t="shared" si="153"/>
        <v>11.8</v>
      </c>
      <c r="I715" s="117">
        <f t="shared" si="154"/>
        <v>141.6</v>
      </c>
      <c r="J715" s="116">
        <f t="shared" si="155"/>
        <v>14.74646</v>
      </c>
      <c r="K715" s="118">
        <f t="shared" si="156"/>
        <v>176.95</v>
      </c>
      <c r="L715" s="51"/>
      <c r="M715" s="101">
        <f>IF($C715="SINAPI",VLOOKUP($D715,'Comp. Sinapi'!$B:$F,5,0),VLOOKUP($D715,'Comp. Própria'!$B:$I,8,0))</f>
        <v>11.8</v>
      </c>
      <c r="N715" s="51"/>
      <c r="O715" s="51"/>
      <c r="P715" s="51"/>
      <c r="Q715" s="51"/>
      <c r="R715" s="51"/>
      <c r="S715" s="51"/>
      <c r="T715" s="51"/>
      <c r="U715" s="51"/>
      <c r="V715" s="51"/>
      <c r="W715" s="51"/>
      <c r="X715" s="51"/>
      <c r="Y715" s="51"/>
      <c r="Z715" s="51"/>
    </row>
    <row r="716" ht="15.75" customHeight="1" outlineLevel="2">
      <c r="A716" s="51"/>
      <c r="B716" s="112" t="s">
        <v>844</v>
      </c>
      <c r="C716" s="113" t="s">
        <v>56</v>
      </c>
      <c r="D716" s="113">
        <v>91926.0</v>
      </c>
      <c r="E716" s="114" t="str">
        <f>IF($C716="SINAPI",VLOOKUP($D716,'Comp. Sinapi'!$B:$F,2,0),VLOOKUP($D716,'Comp. Própria'!$B:$I,2,0))</f>
        <v>CABO DE COBRE FLEXÍVEL ISOLADO, 2,5 MM², ANTI-CHAMA 450/750 V, PARA CIRCUITOS TERMINAIS - FORNECIMENTO E INSTALAÇÃO. AF_03/2023</v>
      </c>
      <c r="F716" s="113" t="str">
        <f>IF($C716="SINAPI",VLOOKUP($D716,'Comp. Sinapi'!$B:$F,3,0),VLOOKUP($D716,'Comp. Própria'!$B:$I,7,0))</f>
        <v>M</v>
      </c>
      <c r="G716" s="115">
        <v>379.56</v>
      </c>
      <c r="H716" s="116">
        <f t="shared" si="153"/>
        <v>4.21</v>
      </c>
      <c r="I716" s="117">
        <f t="shared" si="154"/>
        <v>1597.94</v>
      </c>
      <c r="J716" s="116">
        <f t="shared" si="155"/>
        <v>5.261237</v>
      </c>
      <c r="K716" s="118">
        <f t="shared" si="156"/>
        <v>1996.95</v>
      </c>
      <c r="L716" s="51"/>
      <c r="M716" s="101">
        <f>IF($C716="SINAPI",VLOOKUP($D716,'Comp. Sinapi'!$B:$F,5,0),VLOOKUP($D716,'Comp. Própria'!$B:$I,8,0))</f>
        <v>4.21</v>
      </c>
      <c r="N716" s="51"/>
      <c r="O716" s="51"/>
      <c r="P716" s="51"/>
      <c r="Q716" s="51"/>
      <c r="R716" s="51"/>
      <c r="S716" s="51"/>
      <c r="T716" s="51"/>
      <c r="U716" s="51"/>
      <c r="V716" s="51"/>
      <c r="W716" s="51"/>
      <c r="X716" s="51"/>
      <c r="Y716" s="51"/>
      <c r="Z716" s="51"/>
    </row>
    <row r="717" ht="15.75" customHeight="1" outlineLevel="2">
      <c r="A717" s="51"/>
      <c r="B717" s="112" t="s">
        <v>845</v>
      </c>
      <c r="C717" s="113" t="s">
        <v>56</v>
      </c>
      <c r="D717" s="113">
        <v>91955.0</v>
      </c>
      <c r="E717" s="114" t="str">
        <f>IF($C717="SINAPI",VLOOKUP($D717,'Comp. Sinapi'!$B:$F,2,0),VLOOKUP($D717,'Comp. Própria'!$B:$I,2,0))</f>
        <v>INTERRUPTOR PARALELO (1 MÓDULO), 10A/250V, INCLUINDO SUPORTE E PLACA - FORNECIMENTO E INSTALAÇÃO. AF_03/2023</v>
      </c>
      <c r="F717" s="113" t="str">
        <f>IF($C717="SINAPI",VLOOKUP($D717,'Comp. Sinapi'!$B:$F,3,0),VLOOKUP($D717,'Comp. Própria'!$B:$I,7,0))</f>
        <v>UN</v>
      </c>
      <c r="G717" s="115">
        <v>2.0</v>
      </c>
      <c r="H717" s="116">
        <f t="shared" si="153"/>
        <v>34.31</v>
      </c>
      <c r="I717" s="117">
        <f t="shared" si="154"/>
        <v>68.62</v>
      </c>
      <c r="J717" s="116">
        <f t="shared" si="155"/>
        <v>42.877207</v>
      </c>
      <c r="K717" s="118">
        <f t="shared" si="156"/>
        <v>85.75</v>
      </c>
      <c r="L717" s="51"/>
      <c r="M717" s="101">
        <f>IF($C717="SINAPI",VLOOKUP($D717,'Comp. Sinapi'!$B:$F,5,0),VLOOKUP($D717,'Comp. Própria'!$B:$I,8,0))</f>
        <v>34.31</v>
      </c>
      <c r="N717" s="51"/>
      <c r="O717" s="51"/>
      <c r="P717" s="51"/>
      <c r="Q717" s="51"/>
      <c r="R717" s="51"/>
      <c r="S717" s="51"/>
      <c r="T717" s="51"/>
      <c r="U717" s="51"/>
      <c r="V717" s="51"/>
      <c r="W717" s="51"/>
      <c r="X717" s="51"/>
      <c r="Y717" s="51"/>
      <c r="Z717" s="51"/>
    </row>
    <row r="718" ht="15.75" customHeight="1" outlineLevel="2">
      <c r="A718" s="51"/>
      <c r="B718" s="112" t="s">
        <v>846</v>
      </c>
      <c r="C718" s="113" t="s">
        <v>56</v>
      </c>
      <c r="D718" s="113">
        <v>91953.0</v>
      </c>
      <c r="E718" s="114" t="str">
        <f>IF($C718="SINAPI",VLOOKUP($D718,'Comp. Sinapi'!$B:$F,2,0),VLOOKUP($D718,'Comp. Própria'!$B:$I,2,0))</f>
        <v>INTERRUPTOR SIMPLES (1 MÓDULO), 10A/250V, INCLUINDO SUPORTE E PLACA - FORNECIMENTO E INSTALAÇÃO. AF_03/2023</v>
      </c>
      <c r="F718" s="113" t="str">
        <f>IF($C718="SINAPI",VLOOKUP($D718,'Comp. Sinapi'!$B:$F,3,0),VLOOKUP($D718,'Comp. Própria'!$B:$I,7,0))</f>
        <v>UN</v>
      </c>
      <c r="G718" s="115">
        <v>3.0</v>
      </c>
      <c r="H718" s="116">
        <f t="shared" si="153"/>
        <v>28.2</v>
      </c>
      <c r="I718" s="117">
        <f t="shared" si="154"/>
        <v>84.6</v>
      </c>
      <c r="J718" s="116">
        <f t="shared" si="155"/>
        <v>35.24154</v>
      </c>
      <c r="K718" s="118">
        <f t="shared" si="156"/>
        <v>105.72</v>
      </c>
      <c r="L718" s="51"/>
      <c r="M718" s="101">
        <f>IF($C718="SINAPI",VLOOKUP($D718,'Comp. Sinapi'!$B:$F,5,0),VLOOKUP($D718,'Comp. Própria'!$B:$I,8,0))</f>
        <v>28.2</v>
      </c>
      <c r="N718" s="51"/>
      <c r="O718" s="51"/>
      <c r="P718" s="51"/>
      <c r="Q718" s="51"/>
      <c r="R718" s="51"/>
      <c r="S718" s="51"/>
      <c r="T718" s="51"/>
      <c r="U718" s="51"/>
      <c r="V718" s="51"/>
      <c r="W718" s="51"/>
      <c r="X718" s="51"/>
      <c r="Y718" s="51"/>
      <c r="Z718" s="51"/>
    </row>
    <row r="719" ht="15.75" customHeight="1" outlineLevel="2">
      <c r="A719" s="51"/>
      <c r="B719" s="112" t="s">
        <v>847</v>
      </c>
      <c r="C719" s="113" t="s">
        <v>56</v>
      </c>
      <c r="D719" s="113">
        <v>91996.0</v>
      </c>
      <c r="E719" s="114" t="str">
        <f>IF($C719="SINAPI",VLOOKUP($D719,'Comp. Sinapi'!$B:$F,2,0),VLOOKUP($D719,'Comp. Própria'!$B:$I,2,0))</f>
        <v>TOMADA MÉDIA DE EMBUTIR (1 MÓDULO), 2P+T 10 A, INCLUINDO SUPORTE E PLACA - FORNECIMENTO E INSTALAÇÃO. AF_03/2023</v>
      </c>
      <c r="F719" s="113" t="str">
        <f>IF($C719="SINAPI",VLOOKUP($D719,'Comp. Sinapi'!$B:$F,3,0),VLOOKUP($D719,'Comp. Própria'!$B:$I,7,0))</f>
        <v>UN</v>
      </c>
      <c r="G719" s="115">
        <v>10.0</v>
      </c>
      <c r="H719" s="116">
        <f t="shared" si="153"/>
        <v>33.24</v>
      </c>
      <c r="I719" s="117">
        <f t="shared" si="154"/>
        <v>332.4</v>
      </c>
      <c r="J719" s="116">
        <f t="shared" si="155"/>
        <v>41.540028</v>
      </c>
      <c r="K719" s="118">
        <f t="shared" si="156"/>
        <v>415.4</v>
      </c>
      <c r="L719" s="51"/>
      <c r="M719" s="101">
        <f>IF($C719="SINAPI",VLOOKUP($D719,'Comp. Sinapi'!$B:$F,5,0),VLOOKUP($D719,'Comp. Própria'!$B:$I,8,0))</f>
        <v>33.24</v>
      </c>
      <c r="N719" s="51"/>
      <c r="O719" s="51"/>
      <c r="P719" s="51"/>
      <c r="Q719" s="51"/>
      <c r="R719" s="51"/>
      <c r="S719" s="51"/>
      <c r="T719" s="51"/>
      <c r="U719" s="51"/>
      <c r="V719" s="51"/>
      <c r="W719" s="51"/>
      <c r="X719" s="51"/>
      <c r="Y719" s="51"/>
      <c r="Z719" s="51"/>
    </row>
    <row r="720" ht="15.75" customHeight="1" outlineLevel="2">
      <c r="A720" s="51"/>
      <c r="B720" s="112" t="s">
        <v>848</v>
      </c>
      <c r="C720" s="113" t="s">
        <v>56</v>
      </c>
      <c r="D720" s="113">
        <v>101875.0</v>
      </c>
      <c r="E720" s="114" t="str">
        <f>IF($C720="SINAPI",VLOOKUP($D720,'Comp. Sinapi'!$B:$F,2,0),VLOOKUP($D720,'Comp. Própria'!$B:$I,2,0))</f>
        <v>QUADRO DE DISTRIBUIÇÃO DE ENERGIA EM CHAPA DE AÇO GALVANIZADO, DE EMBUTIR, COM BARRAMENTO TRIFÁSICO, PARA 12 DISJUNTORES DIN 100A - FORNECIMENTO E INSTALAÇÃO. AF_10/2020</v>
      </c>
      <c r="F720" s="113" t="str">
        <f>IF($C720="SINAPI",VLOOKUP($D720,'Comp. Sinapi'!$B:$F,3,0),VLOOKUP($D720,'Comp. Própria'!$B:$I,7,0))</f>
        <v>UN</v>
      </c>
      <c r="G720" s="115">
        <v>1.0</v>
      </c>
      <c r="H720" s="116">
        <f t="shared" si="153"/>
        <v>457.23</v>
      </c>
      <c r="I720" s="117">
        <f t="shared" si="154"/>
        <v>457.23</v>
      </c>
      <c r="J720" s="116">
        <f t="shared" si="155"/>
        <v>571.400331</v>
      </c>
      <c r="K720" s="118">
        <f t="shared" si="156"/>
        <v>571.4</v>
      </c>
      <c r="L720" s="51"/>
      <c r="M720" s="101">
        <f>IF($C720="SINAPI",VLOOKUP($D720,'Comp. Sinapi'!$B:$F,5,0),VLOOKUP($D720,'Comp. Própria'!$B:$I,8,0))</f>
        <v>457.23</v>
      </c>
      <c r="N720" s="51"/>
      <c r="O720" s="51"/>
      <c r="P720" s="51"/>
      <c r="Q720" s="51"/>
      <c r="R720" s="51"/>
      <c r="S720" s="51"/>
      <c r="T720" s="51"/>
      <c r="U720" s="51"/>
      <c r="V720" s="51"/>
      <c r="W720" s="51"/>
      <c r="X720" s="51"/>
      <c r="Y720" s="51"/>
      <c r="Z720" s="51"/>
    </row>
    <row r="721" ht="15.75" customHeight="1" outlineLevel="2">
      <c r="A721" s="51"/>
      <c r="B721" s="112" t="s">
        <v>849</v>
      </c>
      <c r="C721" s="113" t="s">
        <v>56</v>
      </c>
      <c r="D721" s="113">
        <v>93653.0</v>
      </c>
      <c r="E721" s="114" t="str">
        <f>IF($C721="SINAPI",VLOOKUP($D721,'Comp. Sinapi'!$B:$F,2,0),VLOOKUP($D721,'Comp. Própria'!$B:$I,2,0))</f>
        <v>DISJUNTOR MONOPOLAR TIPO DIN, CORRENTE NOMINAL DE 10A - FORNECIMENTO E INSTALAÇÃO. AF_10/2020</v>
      </c>
      <c r="F721" s="113" t="str">
        <f>IF($C721="SINAPI",VLOOKUP($D721,'Comp. Sinapi'!$B:$F,3,0),VLOOKUP($D721,'Comp. Própria'!$B:$I,7,0))</f>
        <v>UN</v>
      </c>
      <c r="G721" s="115">
        <v>5.0</v>
      </c>
      <c r="H721" s="116">
        <f t="shared" si="153"/>
        <v>12.23</v>
      </c>
      <c r="I721" s="117">
        <f t="shared" si="154"/>
        <v>61.15</v>
      </c>
      <c r="J721" s="116">
        <f t="shared" si="155"/>
        <v>15.283831</v>
      </c>
      <c r="K721" s="118">
        <f t="shared" si="156"/>
        <v>76.41</v>
      </c>
      <c r="L721" s="51"/>
      <c r="M721" s="101">
        <f>IF($C721="SINAPI",VLOOKUP($D721,'Comp. Sinapi'!$B:$F,5,0),VLOOKUP($D721,'Comp. Própria'!$B:$I,8,0))</f>
        <v>12.23</v>
      </c>
      <c r="N721" s="51"/>
      <c r="O721" s="51"/>
      <c r="P721" s="51"/>
      <c r="Q721" s="51"/>
      <c r="R721" s="51"/>
      <c r="S721" s="51"/>
      <c r="T721" s="51"/>
      <c r="U721" s="51"/>
      <c r="V721" s="51"/>
      <c r="W721" s="51"/>
      <c r="X721" s="51"/>
      <c r="Y721" s="51"/>
      <c r="Z721" s="51"/>
    </row>
    <row r="722" ht="15.75" customHeight="1" outlineLevel="2">
      <c r="A722" s="51"/>
      <c r="B722" s="112" t="s">
        <v>850</v>
      </c>
      <c r="C722" s="113" t="s">
        <v>56</v>
      </c>
      <c r="D722" s="113">
        <v>93668.0</v>
      </c>
      <c r="E722" s="114" t="str">
        <f>IF($C722="SINAPI",VLOOKUP($D722,'Comp. Sinapi'!$B:$F,2,0),VLOOKUP($D722,'Comp. Própria'!$B:$I,2,0))</f>
        <v>DISJUNTOR TRIPOLAR TIPO DIN, CORRENTE NOMINAL DE 16A - FORNECIMENTO E INSTALAÇÃO. AF_10/2020</v>
      </c>
      <c r="F722" s="113" t="str">
        <f>IF($C722="SINAPI",VLOOKUP($D722,'Comp. Sinapi'!$B:$F,3,0),VLOOKUP($D722,'Comp. Própria'!$B:$I,7,0))</f>
        <v>UN</v>
      </c>
      <c r="G722" s="115">
        <v>1.0</v>
      </c>
      <c r="H722" s="116">
        <f t="shared" si="153"/>
        <v>75.3</v>
      </c>
      <c r="I722" s="117">
        <f t="shared" si="154"/>
        <v>75.3</v>
      </c>
      <c r="J722" s="116">
        <f t="shared" si="155"/>
        <v>94.10241</v>
      </c>
      <c r="K722" s="118">
        <f t="shared" si="156"/>
        <v>94.1</v>
      </c>
      <c r="L722" s="51"/>
      <c r="M722" s="101">
        <f>IF($C722="SINAPI",VLOOKUP($D722,'Comp. Sinapi'!$B:$F,5,0),VLOOKUP($D722,'Comp. Própria'!$B:$I,8,0))</f>
        <v>75.3</v>
      </c>
      <c r="N722" s="51"/>
      <c r="O722" s="51"/>
      <c r="P722" s="51"/>
      <c r="Q722" s="51"/>
      <c r="R722" s="51"/>
      <c r="S722" s="51"/>
      <c r="T722" s="51"/>
      <c r="U722" s="51"/>
      <c r="V722" s="51"/>
      <c r="W722" s="51"/>
      <c r="X722" s="51"/>
      <c r="Y722" s="51"/>
      <c r="Z722" s="51"/>
    </row>
    <row r="723" ht="15.75" customHeight="1" outlineLevel="2">
      <c r="A723" s="51"/>
      <c r="B723" s="112" t="s">
        <v>851</v>
      </c>
      <c r="C723" s="113" t="s">
        <v>355</v>
      </c>
      <c r="D723" s="113" t="s">
        <v>722</v>
      </c>
      <c r="E723" s="114" t="str">
        <f>IF($C723="SINAPI",VLOOKUP($D723,'Comp. Sinapi'!$B:$F,2,0),VLOOKUP($D723,'Comp. Própria'!$B:$I,2,0))</f>
        <v>DISPOSITIVO DE PROTEÇÃO CONTRA SURTO DE TENSÃO DPS 20KA - 175V. FORNECIMENTO E INSTALAÇÃO.</v>
      </c>
      <c r="F723" s="119" t="str">
        <f>IF($C723="SINAPI",VLOOKUP($D723,'Comp. Sinapi'!$B:$F,3,0),VLOOKUP($D723,'Comp. Própria'!$B:$I,7,0))</f>
        <v>UN</v>
      </c>
      <c r="G723" s="115">
        <v>4.0</v>
      </c>
      <c r="H723" s="116">
        <f t="shared" si="153"/>
        <v>38.4875</v>
      </c>
      <c r="I723" s="117">
        <f t="shared" si="154"/>
        <v>153.95</v>
      </c>
      <c r="J723" s="116">
        <f t="shared" si="155"/>
        <v>48.09782875</v>
      </c>
      <c r="K723" s="118">
        <f t="shared" si="156"/>
        <v>192.39</v>
      </c>
      <c r="L723" s="51"/>
      <c r="M723" s="101">
        <f>IF($C723="SINAPI",VLOOKUP($D723,'Comp. Sinapi'!$B:$F,5,0),VLOOKUP($D723,'Comp. Própria'!$B:$I,8,0))</f>
        <v>38.4875</v>
      </c>
      <c r="N723" s="51"/>
      <c r="O723" s="51"/>
      <c r="P723" s="51"/>
      <c r="Q723" s="51"/>
      <c r="R723" s="51"/>
      <c r="S723" s="51"/>
      <c r="T723" s="51"/>
      <c r="U723" s="51"/>
      <c r="V723" s="51"/>
      <c r="W723" s="51"/>
      <c r="X723" s="51"/>
      <c r="Y723" s="51"/>
      <c r="Z723" s="51"/>
    </row>
    <row r="724" ht="15.75" customHeight="1" outlineLevel="2">
      <c r="A724" s="51"/>
      <c r="B724" s="112" t="s">
        <v>852</v>
      </c>
      <c r="C724" s="113" t="s">
        <v>56</v>
      </c>
      <c r="D724" s="113">
        <v>97888.0</v>
      </c>
      <c r="E724" s="114" t="str">
        <f>IF($C724="SINAPI",VLOOKUP($D724,'Comp. Sinapi'!$B:$F,2,0),VLOOKUP($D724,'Comp. Própria'!$B:$I,2,0))</f>
        <v>CAIXA ENTERRADA ELÉTRICA RETANGULAR, EM ALVENARIA COM TIJOLOS CERÂMICOS MACIÇOS, FUNDO COM BRITA, DIMENSÕES INTERNAS: 0,6X0,6X0,6 M. AF_12/2020</v>
      </c>
      <c r="F724" s="113" t="str">
        <f>IF($C724="SINAPI",VLOOKUP($D724,'Comp. Sinapi'!$B:$F,3,0),VLOOKUP($D724,'Comp. Própria'!$B:$I,7,0))</f>
        <v>UN</v>
      </c>
      <c r="G724" s="115">
        <v>1.0</v>
      </c>
      <c r="H724" s="116">
        <f t="shared" si="153"/>
        <v>531.48</v>
      </c>
      <c r="I724" s="117">
        <f t="shared" si="154"/>
        <v>531.48</v>
      </c>
      <c r="J724" s="116">
        <f t="shared" si="155"/>
        <v>664.190556</v>
      </c>
      <c r="K724" s="118">
        <f t="shared" si="156"/>
        <v>664.19</v>
      </c>
      <c r="L724" s="51"/>
      <c r="M724" s="101">
        <f>IF($C724="SINAPI",VLOOKUP($D724,'Comp. Sinapi'!$B:$F,5,0),VLOOKUP($D724,'Comp. Própria'!$B:$I,8,0))</f>
        <v>531.48</v>
      </c>
      <c r="N724" s="51"/>
      <c r="O724" s="51"/>
      <c r="P724" s="51"/>
      <c r="Q724" s="51"/>
      <c r="R724" s="51"/>
      <c r="S724" s="51"/>
      <c r="T724" s="51"/>
      <c r="U724" s="51"/>
      <c r="V724" s="51"/>
      <c r="W724" s="51"/>
      <c r="X724" s="51"/>
      <c r="Y724" s="51"/>
      <c r="Z724" s="51"/>
    </row>
    <row r="725" ht="15.75" customHeight="1" outlineLevel="2">
      <c r="A725" s="51"/>
      <c r="B725" s="112" t="s">
        <v>853</v>
      </c>
      <c r="C725" s="113" t="s">
        <v>56</v>
      </c>
      <c r="D725" s="113">
        <v>96987.0</v>
      </c>
      <c r="E725" s="114" t="str">
        <f>IF($C725="SINAPI",VLOOKUP($D725,'Comp. Sinapi'!$B:$F,2,0),VLOOKUP($D725,'Comp. Própria'!$B:$I,2,0))</f>
        <v>BASE METÁLICA PARA MASTRO 1 ½"  PARA SPDA - FORNECIMENTO E INSTALAÇÃO. AF_08/2023</v>
      </c>
      <c r="F725" s="113" t="str">
        <f>IF($C725="SINAPI",VLOOKUP($D725,'Comp. Sinapi'!$B:$F,3,0),VLOOKUP($D725,'Comp. Própria'!$B:$I,7,0))</f>
        <v>UN</v>
      </c>
      <c r="G725" s="115">
        <v>1.0</v>
      </c>
      <c r="H725" s="116">
        <f t="shared" si="153"/>
        <v>123.24</v>
      </c>
      <c r="I725" s="117">
        <f t="shared" si="154"/>
        <v>123.24</v>
      </c>
      <c r="J725" s="116">
        <f t="shared" si="155"/>
        <v>154.013028</v>
      </c>
      <c r="K725" s="118">
        <f t="shared" si="156"/>
        <v>154.01</v>
      </c>
      <c r="L725" s="51"/>
      <c r="M725" s="101">
        <f>IF($C725="SINAPI",VLOOKUP($D725,'Comp. Sinapi'!$B:$F,5,0),VLOOKUP($D725,'Comp. Própria'!$B:$I,8,0))</f>
        <v>123.24</v>
      </c>
      <c r="N725" s="51"/>
      <c r="O725" s="51"/>
      <c r="P725" s="51"/>
      <c r="Q725" s="51"/>
      <c r="R725" s="51"/>
      <c r="S725" s="51"/>
      <c r="T725" s="51"/>
      <c r="U725" s="51"/>
      <c r="V725" s="51"/>
      <c r="W725" s="51"/>
      <c r="X725" s="51"/>
      <c r="Y725" s="51"/>
      <c r="Z725" s="51"/>
    </row>
    <row r="726" ht="15.75" customHeight="1" outlineLevel="2">
      <c r="A726" s="51"/>
      <c r="B726" s="112" t="s">
        <v>854</v>
      </c>
      <c r="C726" s="113" t="s">
        <v>56</v>
      </c>
      <c r="D726" s="113">
        <v>96988.0</v>
      </c>
      <c r="E726" s="114" t="str">
        <f>IF($C726="SINAPI",VLOOKUP($D726,'Comp. Sinapi'!$B:$F,2,0),VLOOKUP($D726,'Comp. Própria'!$B:$I,2,0))</f>
        <v>MASTRO 1 ½", COM 3 METROS, PARA SPDA - FORNECIMENTO E INSTALAÇÃO. AF_08/2023</v>
      </c>
      <c r="F726" s="113" t="str">
        <f>IF($C726="SINAPI",VLOOKUP($D726,'Comp. Sinapi'!$B:$F,3,0),VLOOKUP($D726,'Comp. Própria'!$B:$I,7,0))</f>
        <v>UN</v>
      </c>
      <c r="G726" s="115">
        <v>1.0</v>
      </c>
      <c r="H726" s="116">
        <f t="shared" si="153"/>
        <v>177.84</v>
      </c>
      <c r="I726" s="117">
        <f t="shared" si="154"/>
        <v>177.84</v>
      </c>
      <c r="J726" s="116">
        <f t="shared" si="155"/>
        <v>222.246648</v>
      </c>
      <c r="K726" s="118">
        <f t="shared" si="156"/>
        <v>222.24</v>
      </c>
      <c r="L726" s="51"/>
      <c r="M726" s="101">
        <f>IF($C726="SINAPI",VLOOKUP($D726,'Comp. Sinapi'!$B:$F,5,0),VLOOKUP($D726,'Comp. Própria'!$B:$I,8,0))</f>
        <v>177.84</v>
      </c>
      <c r="N726" s="51"/>
      <c r="O726" s="51"/>
      <c r="P726" s="51"/>
      <c r="Q726" s="51"/>
      <c r="R726" s="51"/>
      <c r="S726" s="51"/>
      <c r="T726" s="51"/>
      <c r="U726" s="51"/>
      <c r="V726" s="51"/>
      <c r="W726" s="51"/>
      <c r="X726" s="51"/>
      <c r="Y726" s="51"/>
      <c r="Z726" s="51"/>
    </row>
    <row r="727" ht="27.75" customHeight="1" outlineLevel="2">
      <c r="A727" s="51"/>
      <c r="B727" s="112" t="s">
        <v>855</v>
      </c>
      <c r="C727" s="113" t="s">
        <v>56</v>
      </c>
      <c r="D727" s="113">
        <v>96989.0</v>
      </c>
      <c r="E727" s="114" t="str">
        <f>IF($C727="SINAPI",VLOOKUP($D727,'Comp. Sinapi'!$B:$F,2,0),VLOOKUP($D727,'Comp. Própria'!$B:$I,2,0))</f>
        <v>CAPTOR TIPO FRANKLIN PARA SPDA - FORNECIMENTO E INSTALAÇÃO. AF_08/2023</v>
      </c>
      <c r="F727" s="113" t="str">
        <f>IF($C727="SINAPI",VLOOKUP($D727,'Comp. Sinapi'!$B:$F,3,0),VLOOKUP($D727,'Comp. Própria'!$B:$I,7,0))</f>
        <v>UN</v>
      </c>
      <c r="G727" s="115">
        <v>1.0</v>
      </c>
      <c r="H727" s="116">
        <f t="shared" si="153"/>
        <v>148.9</v>
      </c>
      <c r="I727" s="117">
        <f t="shared" si="154"/>
        <v>148.9</v>
      </c>
      <c r="J727" s="116">
        <f t="shared" si="155"/>
        <v>186.08033</v>
      </c>
      <c r="K727" s="118">
        <f t="shared" si="156"/>
        <v>186.08</v>
      </c>
      <c r="L727" s="51"/>
      <c r="M727" s="101">
        <f>IF($C727="SINAPI",VLOOKUP($D727,'Comp. Sinapi'!$B:$F,5,0),VLOOKUP($D727,'Comp. Própria'!$B:$I,8,0))</f>
        <v>148.9</v>
      </c>
      <c r="N727" s="51"/>
      <c r="O727" s="51"/>
      <c r="P727" s="51"/>
      <c r="Q727" s="51"/>
      <c r="R727" s="51"/>
      <c r="S727" s="51"/>
      <c r="T727" s="51"/>
      <c r="U727" s="51"/>
      <c r="V727" s="51"/>
      <c r="W727" s="51"/>
      <c r="X727" s="51"/>
      <c r="Y727" s="51"/>
      <c r="Z727" s="51"/>
    </row>
    <row r="728" ht="15.75" customHeight="1" outlineLevel="2">
      <c r="A728" s="51"/>
      <c r="B728" s="112" t="s">
        <v>856</v>
      </c>
      <c r="C728" s="113" t="s">
        <v>56</v>
      </c>
      <c r="D728" s="113">
        <v>96985.0</v>
      </c>
      <c r="E728" s="114" t="str">
        <f>IF($C728="SINAPI",VLOOKUP($D728,'Comp. Sinapi'!$B:$F,2,0),VLOOKUP($D728,'Comp. Própria'!$B:$I,2,0))</f>
        <v>HASTE DE ATERRAMENTO, DIÂMETRO 5/8", COM 3 METROS - FORNECIMENTO E INSTALAÇÃO. AF_08/2023</v>
      </c>
      <c r="F728" s="113" t="str">
        <f>IF($C728="SINAPI",VLOOKUP($D728,'Comp. Sinapi'!$B:$F,3,0),VLOOKUP($D728,'Comp. Própria'!$B:$I,7,0))</f>
        <v>UN</v>
      </c>
      <c r="G728" s="115">
        <v>8.0</v>
      </c>
      <c r="H728" s="116">
        <f t="shared" si="153"/>
        <v>75.29</v>
      </c>
      <c r="I728" s="117">
        <f t="shared" si="154"/>
        <v>602.32</v>
      </c>
      <c r="J728" s="116">
        <f t="shared" si="155"/>
        <v>94.089913</v>
      </c>
      <c r="K728" s="118">
        <f t="shared" si="156"/>
        <v>752.71</v>
      </c>
      <c r="L728" s="51"/>
      <c r="M728" s="101">
        <f>IF($C728="SINAPI",VLOOKUP($D728,'Comp. Sinapi'!$B:$F,5,0),VLOOKUP($D728,'Comp. Própria'!$B:$I,8,0))</f>
        <v>75.29</v>
      </c>
      <c r="N728" s="51"/>
      <c r="O728" s="51"/>
      <c r="P728" s="51"/>
      <c r="Q728" s="51"/>
      <c r="R728" s="51"/>
      <c r="S728" s="51"/>
      <c r="T728" s="51"/>
      <c r="U728" s="51"/>
      <c r="V728" s="51"/>
      <c r="W728" s="51"/>
      <c r="X728" s="51"/>
      <c r="Y728" s="51"/>
      <c r="Z728" s="51"/>
    </row>
    <row r="729" ht="15.75" customHeight="1" outlineLevel="2">
      <c r="A729" s="51"/>
      <c r="B729" s="112" t="s">
        <v>857</v>
      </c>
      <c r="C729" s="113" t="s">
        <v>56</v>
      </c>
      <c r="D729" s="113">
        <v>96984.0</v>
      </c>
      <c r="E729" s="114" t="str">
        <f>IF($C729="SINAPI",VLOOKUP($D729,'Comp. Sinapi'!$B:$F,2,0),VLOOKUP($D729,'Comp. Própria'!$B:$I,2,0))</f>
        <v>ELETRODUTO PVC RÍGIDO, DIÂMETRO 40MM, COM 3 METROS, PARA SPDA - FORNECIMENTO E INSTALAÇÃO. AF_08/2023</v>
      </c>
      <c r="F729" s="113" t="str">
        <f>IF($C729="SINAPI",VLOOKUP($D729,'Comp. Sinapi'!$B:$F,3,0),VLOOKUP($D729,'Comp. Própria'!$B:$I,7,0))</f>
        <v>UN</v>
      </c>
      <c r="G729" s="115">
        <v>14.0</v>
      </c>
      <c r="H729" s="116">
        <f t="shared" si="153"/>
        <v>56.4</v>
      </c>
      <c r="I729" s="117">
        <f t="shared" si="154"/>
        <v>789.6</v>
      </c>
      <c r="J729" s="116">
        <f t="shared" si="155"/>
        <v>70.48308</v>
      </c>
      <c r="K729" s="118">
        <f t="shared" si="156"/>
        <v>986.76</v>
      </c>
      <c r="L729" s="51"/>
      <c r="M729" s="101">
        <f>IF($C729="SINAPI",VLOOKUP($D729,'Comp. Sinapi'!$B:$F,5,0),VLOOKUP($D729,'Comp. Própria'!$B:$I,8,0))</f>
        <v>56.4</v>
      </c>
      <c r="N729" s="51"/>
      <c r="O729" s="51"/>
      <c r="P729" s="51"/>
      <c r="Q729" s="51"/>
      <c r="R729" s="51"/>
      <c r="S729" s="51"/>
      <c r="T729" s="51"/>
      <c r="U729" s="51"/>
      <c r="V729" s="51"/>
      <c r="W729" s="51"/>
      <c r="X729" s="51"/>
      <c r="Y729" s="51"/>
      <c r="Z729" s="51"/>
    </row>
    <row r="730" ht="15.75" customHeight="1" outlineLevel="2">
      <c r="A730" s="51"/>
      <c r="B730" s="112" t="s">
        <v>858</v>
      </c>
      <c r="C730" s="113" t="s">
        <v>56</v>
      </c>
      <c r="D730" s="113">
        <v>98463.0</v>
      </c>
      <c r="E730" s="114" t="str">
        <f>IF($C730="SINAPI",VLOOKUP($D730,'Comp. Sinapi'!$B:$F,2,0),VLOOKUP($D730,'Comp. Própria'!$B:$I,2,0))</f>
        <v>SUPORTE ISOLADOR PARA FIXAÇÃO DA CORDOALHA DE COBRE EM ALVENARIA OU CONCRETO - FORNECIMENTO E INSTALAÇÃO. AF_08/2023</v>
      </c>
      <c r="F730" s="113" t="str">
        <f>IF($C730="SINAPI",VLOOKUP($D730,'Comp. Sinapi'!$B:$F,3,0),VLOOKUP($D730,'Comp. Própria'!$B:$I,7,0))</f>
        <v>UN</v>
      </c>
      <c r="G730" s="115">
        <v>12.0</v>
      </c>
      <c r="H730" s="116">
        <f t="shared" si="153"/>
        <v>25.49</v>
      </c>
      <c r="I730" s="117">
        <f t="shared" si="154"/>
        <v>305.88</v>
      </c>
      <c r="J730" s="116">
        <f t="shared" si="155"/>
        <v>31.854853</v>
      </c>
      <c r="K730" s="118">
        <f t="shared" si="156"/>
        <v>382.25</v>
      </c>
      <c r="L730" s="51"/>
      <c r="M730" s="101">
        <f>IF($C730="SINAPI",VLOOKUP($D730,'Comp. Sinapi'!$B:$F,5,0),VLOOKUP($D730,'Comp. Própria'!$B:$I,8,0))</f>
        <v>25.49</v>
      </c>
      <c r="N730" s="51"/>
      <c r="O730" s="51"/>
      <c r="P730" s="51"/>
      <c r="Q730" s="51"/>
      <c r="R730" s="51"/>
      <c r="S730" s="51"/>
      <c r="T730" s="51"/>
      <c r="U730" s="51"/>
      <c r="V730" s="51"/>
      <c r="W730" s="51"/>
      <c r="X730" s="51"/>
      <c r="Y730" s="51"/>
      <c r="Z730" s="51"/>
    </row>
    <row r="731" ht="15.75" customHeight="1" outlineLevel="2">
      <c r="A731" s="51"/>
      <c r="B731" s="112" t="s">
        <v>859</v>
      </c>
      <c r="C731" s="113" t="s">
        <v>56</v>
      </c>
      <c r="D731" s="113">
        <v>96974.0</v>
      </c>
      <c r="E731" s="114" t="str">
        <f>IF($C731="SINAPI",VLOOKUP($D731,'Comp. Sinapi'!$B:$F,2,0),VLOOKUP($D731,'Comp. Própria'!$B:$I,2,0))</f>
        <v>CORDOALHA DE COBRE NU 50 MM², NÃO ENTERRADA, COM ISOLADOR - FORNECIMENTO E INSTALAÇÃO. AF_08/2023</v>
      </c>
      <c r="F731" s="113" t="str">
        <f>IF($C731="SINAPI",VLOOKUP($D731,'Comp. Sinapi'!$B:$F,3,0),VLOOKUP($D731,'Comp. Própria'!$B:$I,7,0))</f>
        <v>M</v>
      </c>
      <c r="G731" s="115">
        <v>34.0</v>
      </c>
      <c r="H731" s="116">
        <f t="shared" si="153"/>
        <v>87.69</v>
      </c>
      <c r="I731" s="117">
        <f t="shared" si="154"/>
        <v>2981.46</v>
      </c>
      <c r="J731" s="116">
        <f t="shared" si="155"/>
        <v>109.586193</v>
      </c>
      <c r="K731" s="118">
        <f t="shared" si="156"/>
        <v>3725.93</v>
      </c>
      <c r="L731" s="51"/>
      <c r="M731" s="101">
        <f>IF($C731="SINAPI",VLOOKUP($D731,'Comp. Sinapi'!$B:$F,5,0),VLOOKUP($D731,'Comp. Própria'!$B:$I,8,0))</f>
        <v>87.69</v>
      </c>
      <c r="N731" s="51"/>
      <c r="O731" s="51"/>
      <c r="P731" s="51"/>
      <c r="Q731" s="51"/>
      <c r="R731" s="51"/>
      <c r="S731" s="51"/>
      <c r="T731" s="51"/>
      <c r="U731" s="51"/>
      <c r="V731" s="51"/>
      <c r="W731" s="51"/>
      <c r="X731" s="51"/>
      <c r="Y731" s="51"/>
      <c r="Z731" s="51"/>
    </row>
    <row r="732" ht="15.75" customHeight="1" outlineLevel="2">
      <c r="A732" s="51"/>
      <c r="B732" s="112" t="s">
        <v>860</v>
      </c>
      <c r="C732" s="113" t="s">
        <v>56</v>
      </c>
      <c r="D732" s="113">
        <v>96978.0</v>
      </c>
      <c r="E732" s="114" t="str">
        <f>IF($C732="SINAPI",VLOOKUP($D732,'Comp. Sinapi'!$B:$F,2,0),VLOOKUP($D732,'Comp. Própria'!$B:$I,2,0))</f>
        <v>CORDOALHA DE COBRE NU 70 MM², ENTERRADA - FORNECIMENTO E INSTALAÇÃO. AF_08/2023</v>
      </c>
      <c r="F732" s="113" t="str">
        <f>IF($C732="SINAPI",VLOOKUP($D732,'Comp. Sinapi'!$B:$F,3,0),VLOOKUP($D732,'Comp. Própria'!$B:$I,7,0))</f>
        <v>M</v>
      </c>
      <c r="G732" s="115">
        <v>18.0</v>
      </c>
      <c r="H732" s="116">
        <f t="shared" si="153"/>
        <v>74.85</v>
      </c>
      <c r="I732" s="117">
        <f t="shared" si="154"/>
        <v>1347.3</v>
      </c>
      <c r="J732" s="116">
        <f t="shared" si="155"/>
        <v>93.540045</v>
      </c>
      <c r="K732" s="118">
        <f t="shared" si="156"/>
        <v>1683.72</v>
      </c>
      <c r="L732" s="51"/>
      <c r="M732" s="101">
        <f>IF($C732="SINAPI",VLOOKUP($D732,'Comp. Sinapi'!$B:$F,5,0),VLOOKUP($D732,'Comp. Própria'!$B:$I,8,0))</f>
        <v>74.85</v>
      </c>
      <c r="N732" s="51"/>
      <c r="O732" s="51"/>
      <c r="P732" s="51"/>
      <c r="Q732" s="51"/>
      <c r="R732" s="51"/>
      <c r="S732" s="51"/>
      <c r="T732" s="51"/>
      <c r="U732" s="51"/>
      <c r="V732" s="51"/>
      <c r="W732" s="51"/>
      <c r="X732" s="51"/>
      <c r="Y732" s="51"/>
      <c r="Z732" s="51"/>
    </row>
    <row r="733" ht="15.75" customHeight="1" outlineLevel="2">
      <c r="A733" s="51"/>
      <c r="B733" s="112" t="s">
        <v>861</v>
      </c>
      <c r="C733" s="113" t="s">
        <v>56</v>
      </c>
      <c r="D733" s="113">
        <v>98111.0</v>
      </c>
      <c r="E733" s="114" t="str">
        <f>IF($C733="SINAPI",VLOOKUP($D733,'Comp. Sinapi'!$B:$F,2,0),VLOOKUP($D733,'Comp. Própria'!$B:$I,2,0))</f>
        <v>CAIXA DE INSPEÇÃO PARA ATERRAMENTO, CIRCULAR, EM POLIETILENO, DIÂMETRO INTERNO = 0,3 M. AF_12/2020</v>
      </c>
      <c r="F733" s="113" t="str">
        <f>IF($C733="SINAPI",VLOOKUP($D733,'Comp. Sinapi'!$B:$F,3,0),VLOOKUP($D733,'Comp. Própria'!$B:$I,7,0))</f>
        <v>UN</v>
      </c>
      <c r="G733" s="115">
        <v>10.0</v>
      </c>
      <c r="H733" s="116">
        <f t="shared" si="153"/>
        <v>52.29</v>
      </c>
      <c r="I733" s="117">
        <f t="shared" si="154"/>
        <v>522.9</v>
      </c>
      <c r="J733" s="116">
        <f t="shared" si="155"/>
        <v>65.346813</v>
      </c>
      <c r="K733" s="118">
        <f t="shared" si="156"/>
        <v>653.46</v>
      </c>
      <c r="L733" s="51"/>
      <c r="M733" s="101">
        <f>IF($C733="SINAPI",VLOOKUP($D733,'Comp. Sinapi'!$B:$F,5,0),VLOOKUP($D733,'Comp. Própria'!$B:$I,8,0))</f>
        <v>52.29</v>
      </c>
      <c r="N733" s="51"/>
      <c r="O733" s="51"/>
      <c r="P733" s="51"/>
      <c r="Q733" s="51"/>
      <c r="R733" s="51"/>
      <c r="S733" s="51"/>
      <c r="T733" s="51"/>
      <c r="U733" s="51"/>
      <c r="V733" s="51"/>
      <c r="W733" s="51"/>
      <c r="X733" s="51"/>
      <c r="Y733" s="51"/>
      <c r="Z733" s="51"/>
    </row>
    <row r="734" ht="15.75" customHeight="1" outlineLevel="2">
      <c r="A734" s="51"/>
      <c r="B734" s="112" t="s">
        <v>862</v>
      </c>
      <c r="C734" s="113" t="s">
        <v>56</v>
      </c>
      <c r="D734" s="113">
        <v>93358.0</v>
      </c>
      <c r="E734" s="114" t="str">
        <f>IF($C734="SINAPI",VLOOKUP($D734,'Comp. Sinapi'!$B:$F,2,0),VLOOKUP($D734,'Comp. Própria'!$B:$I,2,0))</f>
        <v>ESCAVAÇÃO MANUAL DE VALA COM PROFUNDIDADE MENOR OU IGUAL A 1,30 M. AF_02/2021</v>
      </c>
      <c r="F734" s="113" t="str">
        <f>IF($C734="SINAPI",VLOOKUP($D734,'Comp. Sinapi'!$B:$F,3,0),VLOOKUP($D734,'Comp. Própria'!$B:$I,7,0))</f>
        <v>M3</v>
      </c>
      <c r="G734" s="115">
        <v>6.4</v>
      </c>
      <c r="H734" s="116">
        <f t="shared" si="153"/>
        <v>80.38</v>
      </c>
      <c r="I734" s="117">
        <f t="shared" si="154"/>
        <v>514.43</v>
      </c>
      <c r="J734" s="116">
        <f t="shared" si="155"/>
        <v>100.450886</v>
      </c>
      <c r="K734" s="118">
        <f t="shared" si="156"/>
        <v>642.88</v>
      </c>
      <c r="L734" s="51"/>
      <c r="M734" s="101">
        <f>IF($C734="SINAPI",VLOOKUP($D734,'Comp. Sinapi'!$B:$F,5,0),VLOOKUP($D734,'Comp. Própria'!$B:$I,8,0))</f>
        <v>80.38</v>
      </c>
      <c r="N734" s="51"/>
      <c r="O734" s="51"/>
      <c r="P734" s="51"/>
      <c r="Q734" s="51"/>
      <c r="R734" s="51"/>
      <c r="S734" s="51"/>
      <c r="T734" s="51"/>
      <c r="U734" s="51"/>
      <c r="V734" s="51"/>
      <c r="W734" s="51"/>
      <c r="X734" s="51"/>
      <c r="Y734" s="51"/>
      <c r="Z734" s="51"/>
    </row>
    <row r="735" ht="15.75" customHeight="1" outlineLevel="2">
      <c r="A735" s="51"/>
      <c r="B735" s="112" t="s">
        <v>863</v>
      </c>
      <c r="C735" s="113" t="s">
        <v>56</v>
      </c>
      <c r="D735" s="113">
        <v>93382.0</v>
      </c>
      <c r="E735" s="114" t="str">
        <f>IF($C735="SINAPI",VLOOKUP($D735,'Comp. Sinapi'!$B:$F,2,0),VLOOKUP($D735,'Comp. Própria'!$B:$I,2,0))</f>
        <v>REATERRO MANUAL DE VALAS, COM COMPACTADOR DE SOLOS DE PERCUSSÃO. AF_08/2023</v>
      </c>
      <c r="F735" s="113" t="str">
        <f>IF($C735="SINAPI",VLOOKUP($D735,'Comp. Sinapi'!$B:$F,3,0),VLOOKUP($D735,'Comp. Própria'!$B:$I,7,0))</f>
        <v>M3</v>
      </c>
      <c r="G735" s="115">
        <v>6.4</v>
      </c>
      <c r="H735" s="116">
        <f t="shared" si="153"/>
        <v>23.58</v>
      </c>
      <c r="I735" s="117">
        <f t="shared" si="154"/>
        <v>150.91</v>
      </c>
      <c r="J735" s="116">
        <f t="shared" si="155"/>
        <v>29.467926</v>
      </c>
      <c r="K735" s="118">
        <f t="shared" si="156"/>
        <v>188.59</v>
      </c>
      <c r="L735" s="51"/>
      <c r="M735" s="101">
        <f>IF($C735="SINAPI",VLOOKUP($D735,'Comp. Sinapi'!$B:$F,5,0),VLOOKUP($D735,'Comp. Própria'!$B:$I,8,0))</f>
        <v>23.58</v>
      </c>
      <c r="N735" s="51"/>
      <c r="O735" s="51"/>
      <c r="P735" s="51"/>
      <c r="Q735" s="51"/>
      <c r="R735" s="51"/>
      <c r="S735" s="51"/>
      <c r="T735" s="51"/>
      <c r="U735" s="51"/>
      <c r="V735" s="51"/>
      <c r="W735" s="51"/>
      <c r="X735" s="51"/>
      <c r="Y735" s="51"/>
      <c r="Z735" s="51"/>
    </row>
    <row r="736" ht="15.75" customHeight="1" outlineLevel="1">
      <c r="A736" s="51"/>
      <c r="B736" s="129"/>
      <c r="C736" s="130"/>
      <c r="D736" s="130"/>
      <c r="E736" s="130"/>
      <c r="F736" s="130"/>
      <c r="G736" s="130"/>
      <c r="H736" s="130"/>
      <c r="I736" s="130"/>
      <c r="J736" s="130"/>
      <c r="K736" s="131"/>
      <c r="L736" s="51"/>
      <c r="M736" s="51"/>
      <c r="N736" s="51"/>
      <c r="O736" s="51"/>
      <c r="P736" s="51"/>
      <c r="Q736" s="51"/>
      <c r="R736" s="51"/>
      <c r="S736" s="51"/>
      <c r="T736" s="51"/>
      <c r="U736" s="51"/>
      <c r="V736" s="51"/>
      <c r="W736" s="51"/>
      <c r="X736" s="51"/>
      <c r="Y736" s="51"/>
      <c r="Z736" s="51"/>
    </row>
    <row r="737" ht="15.75" customHeight="1">
      <c r="A737" s="51"/>
      <c r="B737" s="102"/>
      <c r="C737" s="103"/>
      <c r="D737" s="103"/>
      <c r="E737" s="103"/>
      <c r="F737" s="103"/>
      <c r="G737" s="103"/>
      <c r="H737" s="103"/>
      <c r="I737" s="103"/>
      <c r="J737" s="103"/>
      <c r="K737" s="104"/>
      <c r="L737" s="51"/>
      <c r="M737" s="51"/>
      <c r="N737" s="51"/>
      <c r="O737" s="51"/>
      <c r="P737" s="51"/>
      <c r="Q737" s="51"/>
      <c r="R737" s="51"/>
      <c r="S737" s="51"/>
      <c r="T737" s="51"/>
      <c r="U737" s="51"/>
      <c r="V737" s="51"/>
      <c r="W737" s="51"/>
      <c r="X737" s="51"/>
      <c r="Y737" s="51"/>
      <c r="Z737" s="51"/>
    </row>
    <row r="738" ht="15.75" customHeight="1">
      <c r="A738" s="51"/>
      <c r="B738" s="105" t="s">
        <v>22</v>
      </c>
      <c r="C738" s="106"/>
      <c r="D738" s="106"/>
      <c r="E738" s="120" t="s">
        <v>864</v>
      </c>
      <c r="F738" s="106"/>
      <c r="G738" s="106"/>
      <c r="H738" s="108"/>
      <c r="I738" s="109">
        <f>I739+I748</f>
        <v>14554.17</v>
      </c>
      <c r="J738" s="108"/>
      <c r="K738" s="110">
        <f>K739+K748</f>
        <v>18188.29</v>
      </c>
      <c r="L738" s="51"/>
      <c r="M738" s="51"/>
      <c r="N738" s="51"/>
      <c r="O738" s="51"/>
      <c r="P738" s="51"/>
      <c r="Q738" s="51"/>
      <c r="R738" s="51"/>
      <c r="S738" s="51"/>
      <c r="T738" s="51"/>
      <c r="U738" s="51"/>
      <c r="V738" s="51"/>
      <c r="W738" s="51"/>
      <c r="X738" s="51"/>
      <c r="Y738" s="51"/>
      <c r="Z738" s="51"/>
    </row>
    <row r="739" ht="15.75" customHeight="1" outlineLevel="1">
      <c r="A739" s="51"/>
      <c r="B739" s="121" t="s">
        <v>865</v>
      </c>
      <c r="C739" s="122"/>
      <c r="D739" s="122"/>
      <c r="E739" s="122" t="s">
        <v>866</v>
      </c>
      <c r="F739" s="122"/>
      <c r="G739" s="122"/>
      <c r="H739" s="122"/>
      <c r="I739" s="123">
        <f>SUM(I740:I746)</f>
        <v>7305.16</v>
      </c>
      <c r="J739" s="122"/>
      <c r="K739" s="124">
        <f>SUM(K740:K746)</f>
        <v>9129.22</v>
      </c>
      <c r="L739" s="51"/>
      <c r="M739" s="51"/>
      <c r="N739" s="51"/>
      <c r="O739" s="51"/>
      <c r="P739" s="51"/>
      <c r="Q739" s="51"/>
      <c r="R739" s="51"/>
      <c r="S739" s="51"/>
      <c r="T739" s="51"/>
      <c r="U739" s="51"/>
      <c r="V739" s="51"/>
      <c r="W739" s="51"/>
      <c r="X739" s="51"/>
      <c r="Y739" s="51"/>
      <c r="Z739" s="51"/>
    </row>
    <row r="740" ht="15.75" customHeight="1" outlineLevel="2">
      <c r="A740" s="51"/>
      <c r="B740" s="93" t="s">
        <v>867</v>
      </c>
      <c r="C740" s="94" t="s">
        <v>56</v>
      </c>
      <c r="D740" s="94">
        <v>99253.0</v>
      </c>
      <c r="E740" s="95" t="str">
        <f>IF($C740="SINAPI",VLOOKUP($D740,'Comp. Sinapi'!$B:$F,2,0),VLOOKUP($D740,'Comp. Própria'!$B:$I,2,0))</f>
        <v>CAIXA ENTERRADA HIDRÁULICA RETANGULAR EM ALVENARIA COM TIJOLOS CERÂMICOS MACIÇOS, DIMENSÕES INTERNAS: 0,6X0,6X0,6 M PARA REDE DE DRENAGEM. AF_12/2020</v>
      </c>
      <c r="F740" s="94" t="str">
        <f>IF($C740="SINAPI",VLOOKUP($D740,'Comp. Sinapi'!$B:$F,3,0),VLOOKUP($D740,'Comp. Própria'!$B:$I,7,0))</f>
        <v>UN</v>
      </c>
      <c r="G740" s="97">
        <v>2.0</v>
      </c>
      <c r="H740" s="98">
        <f t="shared" ref="H740:H746" si="157">M740*(1-$M$9)</f>
        <v>573.85</v>
      </c>
      <c r="I740" s="99">
        <f t="shared" ref="I740:I746" si="158">TRUNC((G740*H740),2)</f>
        <v>1147.7</v>
      </c>
      <c r="J740" s="98">
        <f t="shared" ref="J740:J746" si="159">H740*(1+$K$8)</f>
        <v>717.140345</v>
      </c>
      <c r="K740" s="100">
        <f t="shared" ref="K740:K746" si="160">TRUNC((G740*J740),2)</f>
        <v>1434.28</v>
      </c>
      <c r="L740" s="51"/>
      <c r="M740" s="101">
        <f>IF($C740="SINAPI",VLOOKUP($D740,'Comp. Sinapi'!$B:$F,5,0),VLOOKUP($D740,'Comp. Própria'!$B:$I,8,0))</f>
        <v>573.85</v>
      </c>
      <c r="N740" s="51"/>
      <c r="O740" s="51"/>
      <c r="P740" s="51"/>
      <c r="Q740" s="51"/>
      <c r="R740" s="51"/>
      <c r="S740" s="51"/>
      <c r="T740" s="51"/>
      <c r="U740" s="51"/>
      <c r="V740" s="51"/>
      <c r="W740" s="51"/>
      <c r="X740" s="51"/>
      <c r="Y740" s="51"/>
      <c r="Z740" s="51"/>
    </row>
    <row r="741" ht="15.75" customHeight="1" outlineLevel="2">
      <c r="A741" s="51"/>
      <c r="B741" s="112" t="s">
        <v>868</v>
      </c>
      <c r="C741" s="113" t="s">
        <v>56</v>
      </c>
      <c r="D741" s="113">
        <v>99255.0</v>
      </c>
      <c r="E741" s="114" t="str">
        <f>IF($C741="SINAPI",VLOOKUP($D741,'Comp. Sinapi'!$B:$F,2,0),VLOOKUP($D741,'Comp. Própria'!$B:$I,2,0))</f>
        <v>CAIXA ENTERRADA HIDRÁULICA RETANGULAR EM ALVENARIA COM TIJOLOS CERÂMICOS MACIÇOS, DIMENSÕES INTERNAS: 0,8X0,8X0,6 M PARA REDE DE DRENAGEM. AF_12/2020</v>
      </c>
      <c r="F741" s="113" t="str">
        <f>IF($C741="SINAPI",VLOOKUP($D741,'Comp. Sinapi'!$B:$F,3,0),VLOOKUP($D741,'Comp. Própria'!$B:$I,7,0))</f>
        <v>UN</v>
      </c>
      <c r="G741" s="115">
        <v>2.0</v>
      </c>
      <c r="H741" s="116">
        <f t="shared" si="157"/>
        <v>796.89</v>
      </c>
      <c r="I741" s="117">
        <f t="shared" si="158"/>
        <v>1593.78</v>
      </c>
      <c r="J741" s="116">
        <f t="shared" si="159"/>
        <v>995.873433</v>
      </c>
      <c r="K741" s="118">
        <f t="shared" si="160"/>
        <v>1991.74</v>
      </c>
      <c r="L741" s="51"/>
      <c r="M741" s="101">
        <f>IF($C741="SINAPI",VLOOKUP($D741,'Comp. Sinapi'!$B:$F,5,0),VLOOKUP($D741,'Comp. Própria'!$B:$I,8,0))</f>
        <v>796.89</v>
      </c>
      <c r="N741" s="51"/>
      <c r="O741" s="51"/>
      <c r="P741" s="51"/>
      <c r="Q741" s="51"/>
      <c r="R741" s="51"/>
      <c r="S741" s="51"/>
      <c r="T741" s="51"/>
      <c r="U741" s="51"/>
      <c r="V741" s="51"/>
      <c r="W741" s="51"/>
      <c r="X741" s="51"/>
      <c r="Y741" s="51"/>
      <c r="Z741" s="51"/>
    </row>
    <row r="742" ht="15.75" customHeight="1" outlineLevel="2">
      <c r="A742" s="51"/>
      <c r="B742" s="112" t="s">
        <v>869</v>
      </c>
      <c r="C742" s="113" t="s">
        <v>56</v>
      </c>
      <c r="D742" s="113">
        <v>90091.0</v>
      </c>
      <c r="E742" s="114" t="str">
        <f>IF($C742="SINAPI",VLOOKUP($D742,'Comp. Sinapi'!$B:$F,2,0),VLOOKUP($D742,'Comp. Própria'!$B:$I,2,0))</f>
        <v>ESCAVAÇÃO MECANIZADA DE VALA COM PROF. ATÉ 1,5 M (MÉDIA MONTANTE E JUSANTE/UMA COMPOSIÇÃO POR TRECHO), ESCAVADEIRA (0,8 M3), LARG. DE 1,5 M A 2,5 M, EM SOLO DE 1A CATEGORIA, LOCAIS COM BAIXO NÍVEL DE INTERFERÊNCIA. AF_02/2021</v>
      </c>
      <c r="F742" s="113" t="str">
        <f>IF($C742="SINAPI",VLOOKUP($D742,'Comp. Sinapi'!$B:$F,3,0),VLOOKUP($D742,'Comp. Própria'!$B:$I,7,0))</f>
        <v>M3</v>
      </c>
      <c r="G742" s="115">
        <v>55.0</v>
      </c>
      <c r="H742" s="116">
        <f t="shared" si="157"/>
        <v>5.8</v>
      </c>
      <c r="I742" s="117">
        <f t="shared" si="158"/>
        <v>319</v>
      </c>
      <c r="J742" s="116">
        <f t="shared" si="159"/>
        <v>7.24826</v>
      </c>
      <c r="K742" s="118">
        <f t="shared" si="160"/>
        <v>398.65</v>
      </c>
      <c r="L742" s="51"/>
      <c r="M742" s="101">
        <f>IF($C742="SINAPI",VLOOKUP($D742,'Comp. Sinapi'!$B:$F,5,0),VLOOKUP($D742,'Comp. Própria'!$B:$I,8,0))</f>
        <v>5.8</v>
      </c>
      <c r="N742" s="51"/>
      <c r="O742" s="51"/>
      <c r="P742" s="51"/>
      <c r="Q742" s="51"/>
      <c r="R742" s="51"/>
      <c r="S742" s="51"/>
      <c r="T742" s="51"/>
      <c r="U742" s="51"/>
      <c r="V742" s="51"/>
      <c r="W742" s="51"/>
      <c r="X742" s="51"/>
      <c r="Y742" s="51"/>
      <c r="Z742" s="51"/>
    </row>
    <row r="743" ht="15.75" customHeight="1" outlineLevel="2">
      <c r="A743" s="51"/>
      <c r="B743" s="112" t="s">
        <v>870</v>
      </c>
      <c r="C743" s="113" t="s">
        <v>56</v>
      </c>
      <c r="D743" s="113">
        <v>93382.0</v>
      </c>
      <c r="E743" s="114" t="str">
        <f>IF($C743="SINAPI",VLOOKUP($D743,'Comp. Sinapi'!$B:$F,2,0),VLOOKUP($D743,'Comp. Própria'!$B:$I,2,0))</f>
        <v>REATERRO MANUAL DE VALAS, COM COMPACTADOR DE SOLOS DE PERCUSSÃO. AF_08/2023</v>
      </c>
      <c r="F743" s="113" t="str">
        <f>IF($C743="SINAPI",VLOOKUP($D743,'Comp. Sinapi'!$B:$F,3,0),VLOOKUP($D743,'Comp. Própria'!$B:$I,7,0))</f>
        <v>M3</v>
      </c>
      <c r="G743" s="115">
        <v>31.0</v>
      </c>
      <c r="H743" s="116">
        <f t="shared" si="157"/>
        <v>23.58</v>
      </c>
      <c r="I743" s="117">
        <f t="shared" si="158"/>
        <v>730.98</v>
      </c>
      <c r="J743" s="116">
        <f t="shared" si="159"/>
        <v>29.467926</v>
      </c>
      <c r="K743" s="118">
        <f t="shared" si="160"/>
        <v>913.5</v>
      </c>
      <c r="L743" s="51"/>
      <c r="M743" s="101">
        <f>IF($C743="SINAPI",VLOOKUP($D743,'Comp. Sinapi'!$B:$F,5,0),VLOOKUP($D743,'Comp. Própria'!$B:$I,8,0))</f>
        <v>23.58</v>
      </c>
      <c r="N743" s="51"/>
      <c r="O743" s="51"/>
      <c r="P743" s="51"/>
      <c r="Q743" s="51"/>
      <c r="R743" s="51"/>
      <c r="S743" s="51"/>
      <c r="T743" s="51"/>
      <c r="U743" s="51"/>
      <c r="V743" s="51"/>
      <c r="W743" s="51"/>
      <c r="X743" s="51"/>
      <c r="Y743" s="51"/>
      <c r="Z743" s="51"/>
    </row>
    <row r="744" ht="15.75" customHeight="1" outlineLevel="2">
      <c r="A744" s="51"/>
      <c r="B744" s="112" t="s">
        <v>871</v>
      </c>
      <c r="C744" s="113" t="s">
        <v>56</v>
      </c>
      <c r="D744" s="113">
        <v>89512.0</v>
      </c>
      <c r="E744" s="114" t="str">
        <f>IF($C744="SINAPI",VLOOKUP($D744,'Comp. Sinapi'!$B:$F,2,0),VLOOKUP($D744,'Comp. Própria'!$B:$I,2,0))</f>
        <v>TUBO PVC, SÉRIE R, ÁGUA PLUVIAL, DN 100 MM, FORNECIDO E INSTALADO EM RAMAL DE ENCAMINHAMENTO. AF_06/2022</v>
      </c>
      <c r="F744" s="113" t="str">
        <f>IF($C744="SINAPI",VLOOKUP($D744,'Comp. Sinapi'!$B:$F,3,0),VLOOKUP($D744,'Comp. Própria'!$B:$I,7,0))</f>
        <v>M</v>
      </c>
      <c r="G744" s="115">
        <v>20.0</v>
      </c>
      <c r="H744" s="116">
        <f t="shared" si="157"/>
        <v>45.55</v>
      </c>
      <c r="I744" s="117">
        <f t="shared" si="158"/>
        <v>911</v>
      </c>
      <c r="J744" s="116">
        <f t="shared" si="159"/>
        <v>56.923835</v>
      </c>
      <c r="K744" s="118">
        <f t="shared" si="160"/>
        <v>1138.47</v>
      </c>
      <c r="L744" s="51"/>
      <c r="M744" s="101">
        <f>IF($C744="SINAPI",VLOOKUP($D744,'Comp. Sinapi'!$B:$F,5,0),VLOOKUP($D744,'Comp. Própria'!$B:$I,8,0))</f>
        <v>45.55</v>
      </c>
      <c r="N744" s="51"/>
      <c r="O744" s="51"/>
      <c r="P744" s="51"/>
      <c r="Q744" s="51"/>
      <c r="R744" s="51"/>
      <c r="S744" s="51"/>
      <c r="T744" s="51"/>
      <c r="U744" s="51"/>
      <c r="V744" s="51"/>
      <c r="W744" s="51"/>
      <c r="X744" s="51"/>
      <c r="Y744" s="51"/>
      <c r="Z744" s="51"/>
    </row>
    <row r="745" ht="15.75" customHeight="1" outlineLevel="2">
      <c r="A745" s="51"/>
      <c r="B745" s="112" t="s">
        <v>872</v>
      </c>
      <c r="C745" s="113" t="s">
        <v>56</v>
      </c>
      <c r="D745" s="113">
        <v>89580.0</v>
      </c>
      <c r="E745" s="114" t="str">
        <f>IF($C745="SINAPI",VLOOKUP($D745,'Comp. Sinapi'!$B:$F,2,0),VLOOKUP($D745,'Comp. Própria'!$B:$I,2,0))</f>
        <v>TUBO PVC, SÉRIE R, ÁGUA PLUVIAL, DN 150 MM, FORNECIDO E INSTALADO EM CONDUTORES VERTICAIS DE ÁGUAS PLUVIAIS. AF_06/2022</v>
      </c>
      <c r="F745" s="113" t="str">
        <f>IF($C745="SINAPI",VLOOKUP($D745,'Comp. Sinapi'!$B:$F,3,0),VLOOKUP($D745,'Comp. Própria'!$B:$I,7,0))</f>
        <v>M</v>
      </c>
      <c r="G745" s="115">
        <v>35.0</v>
      </c>
      <c r="H745" s="116">
        <f t="shared" si="157"/>
        <v>62.9</v>
      </c>
      <c r="I745" s="117">
        <f t="shared" si="158"/>
        <v>2201.5</v>
      </c>
      <c r="J745" s="116">
        <f t="shared" si="159"/>
        <v>78.60613</v>
      </c>
      <c r="K745" s="118">
        <f t="shared" si="160"/>
        <v>2751.21</v>
      </c>
      <c r="L745" s="51"/>
      <c r="M745" s="101">
        <f>IF($C745="SINAPI",VLOOKUP($D745,'Comp. Sinapi'!$B:$F,5,0),VLOOKUP($D745,'Comp. Própria'!$B:$I,8,0))</f>
        <v>62.9</v>
      </c>
      <c r="N745" s="51"/>
      <c r="O745" s="51"/>
      <c r="P745" s="51"/>
      <c r="Q745" s="51"/>
      <c r="R745" s="51"/>
      <c r="S745" s="51"/>
      <c r="T745" s="51"/>
      <c r="U745" s="51"/>
      <c r="V745" s="51"/>
      <c r="W745" s="51"/>
      <c r="X745" s="51"/>
      <c r="Y745" s="51"/>
      <c r="Z745" s="51"/>
    </row>
    <row r="746" ht="15.75" customHeight="1" outlineLevel="2">
      <c r="A746" s="51"/>
      <c r="B746" s="112" t="s">
        <v>873</v>
      </c>
      <c r="C746" s="113" t="s">
        <v>56</v>
      </c>
      <c r="D746" s="113">
        <v>101616.0</v>
      </c>
      <c r="E746" s="114" t="str">
        <f>IF($C746="SINAPI",VLOOKUP($D746,'Comp. Sinapi'!$B:$F,2,0),VLOOKUP($D746,'Comp. Própria'!$B:$I,2,0))</f>
        <v>PREPARO DE FUNDO DE VALA COM LARGURA MENOR QUE 1,5 M (ACERTO DO SOLO NATURAL). AF_08/2020</v>
      </c>
      <c r="F746" s="113" t="str">
        <f>IF($C746="SINAPI",VLOOKUP($D746,'Comp. Sinapi'!$B:$F,3,0),VLOOKUP($D746,'Comp. Própria'!$B:$I,7,0))</f>
        <v>M2</v>
      </c>
      <c r="G746" s="115">
        <v>68.0</v>
      </c>
      <c r="H746" s="116">
        <f t="shared" si="157"/>
        <v>5.9</v>
      </c>
      <c r="I746" s="117">
        <f t="shared" si="158"/>
        <v>401.2</v>
      </c>
      <c r="J746" s="116">
        <f t="shared" si="159"/>
        <v>7.37323</v>
      </c>
      <c r="K746" s="118">
        <f t="shared" si="160"/>
        <v>501.37</v>
      </c>
      <c r="L746" s="51"/>
      <c r="M746" s="101">
        <f>IF($C746="SINAPI",VLOOKUP($D746,'Comp. Sinapi'!$B:$F,5,0),VLOOKUP($D746,'Comp. Própria'!$B:$I,8,0))</f>
        <v>5.9</v>
      </c>
      <c r="N746" s="51"/>
      <c r="O746" s="51"/>
      <c r="P746" s="51"/>
      <c r="Q746" s="51"/>
      <c r="R746" s="51"/>
      <c r="S746" s="51"/>
      <c r="T746" s="51"/>
      <c r="U746" s="51"/>
      <c r="V746" s="51"/>
      <c r="W746" s="51"/>
      <c r="X746" s="51"/>
      <c r="Y746" s="51"/>
      <c r="Z746" s="51"/>
    </row>
    <row r="747" ht="15.75" customHeight="1" outlineLevel="1">
      <c r="A747" s="51"/>
      <c r="B747" s="102"/>
      <c r="C747" s="103"/>
      <c r="D747" s="103"/>
      <c r="E747" s="103"/>
      <c r="F747" s="103"/>
      <c r="G747" s="103"/>
      <c r="H747" s="103"/>
      <c r="I747" s="103"/>
      <c r="J747" s="103"/>
      <c r="K747" s="104"/>
      <c r="L747" s="51"/>
      <c r="M747" s="51"/>
      <c r="N747" s="51"/>
      <c r="O747" s="51"/>
      <c r="P747" s="51"/>
      <c r="Q747" s="51"/>
      <c r="R747" s="51"/>
      <c r="S747" s="51"/>
      <c r="T747" s="51"/>
      <c r="U747" s="51"/>
      <c r="V747" s="51"/>
      <c r="W747" s="51"/>
      <c r="X747" s="51"/>
      <c r="Y747" s="51"/>
      <c r="Z747" s="51"/>
    </row>
    <row r="748" ht="15.75" customHeight="1" outlineLevel="1">
      <c r="A748" s="51"/>
      <c r="B748" s="125" t="s">
        <v>874</v>
      </c>
      <c r="C748" s="126"/>
      <c r="D748" s="126"/>
      <c r="E748" s="126" t="s">
        <v>875</v>
      </c>
      <c r="F748" s="126"/>
      <c r="G748" s="126"/>
      <c r="H748" s="126"/>
      <c r="I748" s="127">
        <f>SUM(I749:I754)</f>
        <v>7249.01</v>
      </c>
      <c r="J748" s="126"/>
      <c r="K748" s="128">
        <f>SUM(K749:K754)</f>
        <v>9059.07</v>
      </c>
      <c r="L748" s="51"/>
      <c r="M748" s="51"/>
      <c r="N748" s="51"/>
      <c r="O748" s="51"/>
      <c r="P748" s="51"/>
      <c r="Q748" s="51"/>
      <c r="R748" s="51"/>
      <c r="S748" s="51"/>
      <c r="T748" s="51"/>
      <c r="U748" s="51"/>
      <c r="V748" s="51"/>
      <c r="W748" s="51"/>
      <c r="X748" s="51"/>
      <c r="Y748" s="51"/>
      <c r="Z748" s="51"/>
    </row>
    <row r="749" ht="15.75" customHeight="1" outlineLevel="2">
      <c r="A749" s="51"/>
      <c r="B749" s="93" t="s">
        <v>876</v>
      </c>
      <c r="C749" s="94" t="s">
        <v>56</v>
      </c>
      <c r="D749" s="94">
        <v>102319.0</v>
      </c>
      <c r="E749" s="95" t="str">
        <f>IF($C749="SINAPI",VLOOKUP($D749,'Comp. Sinapi'!$B:$F,2,0),VLOOKUP($D749,'Comp. Própria'!$B:$I,2,0))</f>
        <v>ESCAVAÇÃO MECANIZADA DE VALA COM PROF. MAIOR QUE 1,5 M ATÉ 3,0 M (MÉDIA MONTANTE E JUSANTE/UMA COMPOSIÇÃO POR TRECHO),COM ESCAVADEIRA (1,2 M3),LARG. DE 1,5 M A 2,5 M, EM SOLO DE 2A CATEGORIA, LOCAIS COM BAIXO NÍVEL DE INTERFERÊNCIA. AF_02/2021</v>
      </c>
      <c r="F749" s="94" t="str">
        <f>IF($C749="SINAPI",VLOOKUP($D749,'Comp. Sinapi'!$B:$F,3,0),VLOOKUP($D749,'Comp. Própria'!$B:$I,7,0))</f>
        <v>M3</v>
      </c>
      <c r="G749" s="97">
        <v>31.0</v>
      </c>
      <c r="H749" s="98">
        <f t="shared" ref="H749:H754" si="161">M749*(1-$M$9)</f>
        <v>6.47</v>
      </c>
      <c r="I749" s="99">
        <f t="shared" ref="I749:I754" si="162">TRUNC((G749*H749),2)</f>
        <v>200.57</v>
      </c>
      <c r="J749" s="98">
        <f t="shared" ref="J749:J754" si="163">H749*(1+$K$8)</f>
        <v>8.085559</v>
      </c>
      <c r="K749" s="100">
        <f t="shared" ref="K749:K754" si="164">TRUNC((G749*J749),2)</f>
        <v>250.65</v>
      </c>
      <c r="L749" s="51"/>
      <c r="M749" s="101">
        <f>IF($C749="SINAPI",VLOOKUP($D749,'Comp. Sinapi'!$B:$F,5,0),VLOOKUP($D749,'Comp. Própria'!$B:$I,8,0))</f>
        <v>6.47</v>
      </c>
      <c r="N749" s="51"/>
      <c r="O749" s="51"/>
      <c r="P749" s="51"/>
      <c r="Q749" s="51"/>
      <c r="R749" s="51"/>
      <c r="S749" s="51"/>
      <c r="T749" s="51"/>
      <c r="U749" s="51"/>
      <c r="V749" s="51"/>
      <c r="W749" s="51"/>
      <c r="X749" s="51"/>
      <c r="Y749" s="51"/>
      <c r="Z749" s="51"/>
    </row>
    <row r="750" ht="15.75" customHeight="1" outlineLevel="2">
      <c r="A750" s="51"/>
      <c r="B750" s="112" t="s">
        <v>877</v>
      </c>
      <c r="C750" s="113" t="s">
        <v>56</v>
      </c>
      <c r="D750" s="113">
        <v>93382.0</v>
      </c>
      <c r="E750" s="114" t="str">
        <f>IF($C750="SINAPI",VLOOKUP($D750,'Comp. Sinapi'!$B:$F,2,0),VLOOKUP($D750,'Comp. Própria'!$B:$I,2,0))</f>
        <v>REATERRO MANUAL DE VALAS, COM COMPACTADOR DE SOLOS DE PERCUSSÃO. AF_08/2023</v>
      </c>
      <c r="F750" s="113" t="str">
        <f>IF($C750="SINAPI",VLOOKUP($D750,'Comp. Sinapi'!$B:$F,3,0),VLOOKUP($D750,'Comp. Própria'!$B:$I,7,0))</f>
        <v>M3</v>
      </c>
      <c r="G750" s="115">
        <v>17.0</v>
      </c>
      <c r="H750" s="116">
        <f t="shared" si="161"/>
        <v>23.58</v>
      </c>
      <c r="I750" s="117">
        <f t="shared" si="162"/>
        <v>400.86</v>
      </c>
      <c r="J750" s="116">
        <f t="shared" si="163"/>
        <v>29.467926</v>
      </c>
      <c r="K750" s="118">
        <f t="shared" si="164"/>
        <v>500.95</v>
      </c>
      <c r="L750" s="51"/>
      <c r="M750" s="101">
        <f>IF($C750="SINAPI",VLOOKUP($D750,'Comp. Sinapi'!$B:$F,5,0),VLOOKUP($D750,'Comp. Própria'!$B:$I,8,0))</f>
        <v>23.58</v>
      </c>
      <c r="N750" s="51"/>
      <c r="O750" s="51"/>
      <c r="P750" s="51"/>
      <c r="Q750" s="51"/>
      <c r="R750" s="51"/>
      <c r="S750" s="51"/>
      <c r="T750" s="51"/>
      <c r="U750" s="51"/>
      <c r="V750" s="51"/>
      <c r="W750" s="51"/>
      <c r="X750" s="51"/>
      <c r="Y750" s="51"/>
      <c r="Z750" s="51"/>
    </row>
    <row r="751" ht="15.75" customHeight="1" outlineLevel="2">
      <c r="A751" s="51"/>
      <c r="B751" s="112" t="s">
        <v>878</v>
      </c>
      <c r="C751" s="113" t="s">
        <v>56</v>
      </c>
      <c r="D751" s="113">
        <v>89512.0</v>
      </c>
      <c r="E751" s="114" t="str">
        <f>IF($C751="SINAPI",VLOOKUP($D751,'Comp. Sinapi'!$B:$F,2,0),VLOOKUP($D751,'Comp. Própria'!$B:$I,2,0))</f>
        <v>TUBO PVC, SÉRIE R, ÁGUA PLUVIAL, DN 100 MM, FORNECIDO E INSTALADO EM RAMAL DE ENCAMINHAMENTO. AF_06/2022</v>
      </c>
      <c r="F751" s="113" t="str">
        <f>IF($C751="SINAPI",VLOOKUP($D751,'Comp. Sinapi'!$B:$F,3,0),VLOOKUP($D751,'Comp. Própria'!$B:$I,7,0))</f>
        <v>M</v>
      </c>
      <c r="G751" s="115">
        <v>15.0</v>
      </c>
      <c r="H751" s="116">
        <f t="shared" si="161"/>
        <v>45.55</v>
      </c>
      <c r="I751" s="117">
        <f t="shared" si="162"/>
        <v>683.25</v>
      </c>
      <c r="J751" s="116">
        <f t="shared" si="163"/>
        <v>56.923835</v>
      </c>
      <c r="K751" s="118">
        <f t="shared" si="164"/>
        <v>853.85</v>
      </c>
      <c r="L751" s="51"/>
      <c r="M751" s="101">
        <f>IF($C751="SINAPI",VLOOKUP($D751,'Comp. Sinapi'!$B:$F,5,0),VLOOKUP($D751,'Comp. Própria'!$B:$I,8,0))</f>
        <v>45.55</v>
      </c>
      <c r="N751" s="51"/>
      <c r="O751" s="51"/>
      <c r="P751" s="51"/>
      <c r="Q751" s="51"/>
      <c r="R751" s="51"/>
      <c r="S751" s="51"/>
      <c r="T751" s="51"/>
      <c r="U751" s="51"/>
      <c r="V751" s="51"/>
      <c r="W751" s="51"/>
      <c r="X751" s="51"/>
      <c r="Y751" s="51"/>
      <c r="Z751" s="51"/>
    </row>
    <row r="752" ht="15.75" customHeight="1" outlineLevel="2">
      <c r="A752" s="51"/>
      <c r="B752" s="112" t="s">
        <v>879</v>
      </c>
      <c r="C752" s="113" t="s">
        <v>56</v>
      </c>
      <c r="D752" s="113">
        <v>104166.0</v>
      </c>
      <c r="E752" s="114" t="str">
        <f>IF($C752="SINAPI",VLOOKUP($D752,'Comp. Sinapi'!$B:$F,2,0),VLOOKUP($D752,'Comp. Própria'!$B:$I,2,0))</f>
        <v>TUBO PVC, SÉRIE R, ÁGUA PLUVIAL, DN 150 MM, FORNECIDO E INSTALADO EM RAMAL DE ENCAMINHAMENTO. AF_06/2022</v>
      </c>
      <c r="F752" s="113" t="str">
        <f>IF($C752="SINAPI",VLOOKUP($D752,'Comp. Sinapi'!$B:$F,3,0),VLOOKUP($D752,'Comp. Própria'!$B:$I,7,0))</f>
        <v>M</v>
      </c>
      <c r="G752" s="115">
        <v>50.0</v>
      </c>
      <c r="H752" s="116">
        <f t="shared" si="161"/>
        <v>68.42</v>
      </c>
      <c r="I752" s="117">
        <f t="shared" si="162"/>
        <v>3421</v>
      </c>
      <c r="J752" s="116">
        <f t="shared" si="163"/>
        <v>85.504474</v>
      </c>
      <c r="K752" s="118">
        <f t="shared" si="164"/>
        <v>4275.22</v>
      </c>
      <c r="L752" s="51"/>
      <c r="M752" s="101">
        <f>IF($C752="SINAPI",VLOOKUP($D752,'Comp. Sinapi'!$B:$F,5,0),VLOOKUP($D752,'Comp. Própria'!$B:$I,8,0))</f>
        <v>68.42</v>
      </c>
      <c r="N752" s="51"/>
      <c r="O752" s="51"/>
      <c r="P752" s="51"/>
      <c r="Q752" s="51"/>
      <c r="R752" s="51"/>
      <c r="S752" s="51"/>
      <c r="T752" s="51"/>
      <c r="U752" s="51"/>
      <c r="V752" s="51"/>
      <c r="W752" s="51"/>
      <c r="X752" s="51"/>
      <c r="Y752" s="51"/>
      <c r="Z752" s="51"/>
    </row>
    <row r="753" ht="15.75" customHeight="1" outlineLevel="2">
      <c r="A753" s="51"/>
      <c r="B753" s="112" t="s">
        <v>880</v>
      </c>
      <c r="C753" s="113" t="s">
        <v>355</v>
      </c>
      <c r="D753" s="113" t="s">
        <v>881</v>
      </c>
      <c r="E753" s="114" t="str">
        <f>IF($C753="SINAPI",VLOOKUP($D753,'Comp. Sinapi'!$B:$F,2,0),VLOOKUP($D753,'Comp. Própria'!$B:$I,2,0))</f>
        <v>RALO FOFO SEMIESFERICO, 100 MM, PARA LAJES/ CALHAS - FORNECIMENTO E INSTALAÇÃO</v>
      </c>
      <c r="F753" s="119" t="str">
        <f>IF($C753="SINAPI",VLOOKUP($D753,'Comp. Sinapi'!$B:$F,3,0),VLOOKUP($D753,'Comp. Própria'!$B:$I,7,0))</f>
        <v>UN</v>
      </c>
      <c r="G753" s="115">
        <v>4.0</v>
      </c>
      <c r="H753" s="116">
        <f t="shared" si="161"/>
        <v>13.674427</v>
      </c>
      <c r="I753" s="117">
        <f t="shared" si="162"/>
        <v>54.69</v>
      </c>
      <c r="J753" s="116">
        <f t="shared" si="163"/>
        <v>17.08893142</v>
      </c>
      <c r="K753" s="118">
        <f t="shared" si="164"/>
        <v>68.35</v>
      </c>
      <c r="L753" s="51"/>
      <c r="M753" s="101">
        <f>IF($C753="SINAPI",VLOOKUP($D753,'Comp. Sinapi'!$B:$F,5,0),VLOOKUP($D753,'Comp. Própria'!$B:$I,8,0))</f>
        <v>13.674427</v>
      </c>
      <c r="N753" s="51"/>
      <c r="O753" s="51"/>
      <c r="P753" s="51"/>
      <c r="Q753" s="51"/>
      <c r="R753" s="51"/>
      <c r="S753" s="51"/>
      <c r="T753" s="51"/>
      <c r="U753" s="51"/>
      <c r="V753" s="51"/>
      <c r="W753" s="51"/>
      <c r="X753" s="51"/>
      <c r="Y753" s="51"/>
      <c r="Z753" s="51"/>
    </row>
    <row r="754" ht="15.75" customHeight="1" outlineLevel="2">
      <c r="A754" s="51"/>
      <c r="B754" s="112" t="s">
        <v>882</v>
      </c>
      <c r="C754" s="113" t="s">
        <v>56</v>
      </c>
      <c r="D754" s="113">
        <v>99262.0</v>
      </c>
      <c r="E754" s="114" t="str">
        <f>IF($C754="SINAPI",VLOOKUP($D754,'Comp. Sinapi'!$B:$F,2,0),VLOOKUP($D754,'Comp. Própria'!$B:$I,2,0))</f>
        <v>CAIXA ENTERRADA HIDRÁULICA RETANGULAR, EM ALVENARIA COM BLOCOS DE CONCRETO, DIMENSÕES INTERNAS: 0,8X0,8X0,6 M PARA REDE DE DRENAGEM. AF_12/2020</v>
      </c>
      <c r="F754" s="113" t="str">
        <f>IF($C754="SINAPI",VLOOKUP($D754,'Comp. Sinapi'!$B:$F,3,0),VLOOKUP($D754,'Comp. Própria'!$B:$I,7,0))</f>
        <v>UN</v>
      </c>
      <c r="G754" s="115">
        <v>4.0</v>
      </c>
      <c r="H754" s="116">
        <f t="shared" si="161"/>
        <v>622.16</v>
      </c>
      <c r="I754" s="117">
        <f t="shared" si="162"/>
        <v>2488.64</v>
      </c>
      <c r="J754" s="116">
        <f t="shared" si="163"/>
        <v>777.513352</v>
      </c>
      <c r="K754" s="118">
        <f t="shared" si="164"/>
        <v>3110.05</v>
      </c>
      <c r="L754" s="51"/>
      <c r="M754" s="101">
        <f>IF($C754="SINAPI",VLOOKUP($D754,'Comp. Sinapi'!$B:$F,5,0),VLOOKUP($D754,'Comp. Própria'!$B:$I,8,0))</f>
        <v>622.16</v>
      </c>
      <c r="N754" s="51"/>
      <c r="O754" s="51"/>
      <c r="P754" s="51"/>
      <c r="Q754" s="51"/>
      <c r="R754" s="51"/>
      <c r="S754" s="51"/>
      <c r="T754" s="51"/>
      <c r="U754" s="51"/>
      <c r="V754" s="51"/>
      <c r="W754" s="51"/>
      <c r="X754" s="51"/>
      <c r="Y754" s="51"/>
      <c r="Z754" s="51"/>
    </row>
    <row r="755" ht="15.75" customHeight="1" outlineLevel="1">
      <c r="A755" s="51"/>
      <c r="B755" s="129"/>
      <c r="C755" s="130"/>
      <c r="D755" s="130"/>
      <c r="E755" s="130"/>
      <c r="F755" s="130"/>
      <c r="G755" s="130"/>
      <c r="H755" s="130"/>
      <c r="I755" s="130"/>
      <c r="J755" s="130"/>
      <c r="K755" s="131"/>
      <c r="L755" s="51"/>
      <c r="M755" s="51"/>
      <c r="N755" s="51"/>
      <c r="O755" s="51"/>
      <c r="P755" s="51"/>
      <c r="Q755" s="51"/>
      <c r="R755" s="51"/>
      <c r="S755" s="51"/>
      <c r="T755" s="51"/>
      <c r="U755" s="51"/>
      <c r="V755" s="51"/>
      <c r="W755" s="51"/>
      <c r="X755" s="51"/>
      <c r="Y755" s="51"/>
      <c r="Z755" s="51"/>
    </row>
    <row r="756" ht="15.75" customHeight="1">
      <c r="A756" s="51"/>
      <c r="B756" s="102"/>
      <c r="C756" s="103"/>
      <c r="D756" s="103"/>
      <c r="E756" s="103"/>
      <c r="F756" s="103"/>
      <c r="G756" s="103"/>
      <c r="H756" s="103"/>
      <c r="I756" s="103"/>
      <c r="J756" s="103"/>
      <c r="K756" s="104"/>
      <c r="L756" s="51"/>
      <c r="M756" s="51"/>
      <c r="N756" s="51"/>
      <c r="O756" s="51"/>
      <c r="P756" s="51"/>
      <c r="Q756" s="51"/>
      <c r="R756" s="51"/>
      <c r="S756" s="51"/>
      <c r="T756" s="51"/>
      <c r="U756" s="51"/>
      <c r="V756" s="51"/>
      <c r="W756" s="51"/>
      <c r="X756" s="51"/>
      <c r="Y756" s="51"/>
      <c r="Z756" s="51"/>
    </row>
    <row r="757" ht="15.75" customHeight="1">
      <c r="A757" s="51"/>
      <c r="B757" s="105" t="s">
        <v>23</v>
      </c>
      <c r="C757" s="106"/>
      <c r="D757" s="106"/>
      <c r="E757" s="120" t="s">
        <v>883</v>
      </c>
      <c r="F757" s="106"/>
      <c r="G757" s="106"/>
      <c r="H757" s="108"/>
      <c r="I757" s="109">
        <f>I758+I777</f>
        <v>39637.12</v>
      </c>
      <c r="J757" s="108"/>
      <c r="K757" s="110">
        <f>K758+K777</f>
        <v>49534.53</v>
      </c>
      <c r="L757" s="51"/>
      <c r="M757" s="101"/>
      <c r="N757" s="51"/>
      <c r="O757" s="51"/>
      <c r="P757" s="51"/>
      <c r="Q757" s="51"/>
      <c r="R757" s="51"/>
      <c r="S757" s="51"/>
      <c r="T757" s="51"/>
      <c r="U757" s="51"/>
      <c r="V757" s="51"/>
      <c r="W757" s="51"/>
      <c r="X757" s="51"/>
      <c r="Y757" s="51"/>
      <c r="Z757" s="51"/>
    </row>
    <row r="758" ht="15.75" customHeight="1" outlineLevel="1">
      <c r="A758" s="51"/>
      <c r="B758" s="121" t="s">
        <v>884</v>
      </c>
      <c r="C758" s="122"/>
      <c r="D758" s="122"/>
      <c r="E758" s="122" t="s">
        <v>885</v>
      </c>
      <c r="F758" s="122"/>
      <c r="G758" s="122"/>
      <c r="H758" s="122"/>
      <c r="I758" s="123">
        <f>SUM(I759:I775)</f>
        <v>22060.7</v>
      </c>
      <c r="J758" s="122"/>
      <c r="K758" s="124">
        <f>SUM(K759:K775)</f>
        <v>27569.26</v>
      </c>
      <c r="L758" s="51"/>
      <c r="M758" s="51"/>
      <c r="N758" s="51"/>
      <c r="O758" s="51"/>
      <c r="P758" s="51"/>
      <c r="Q758" s="51"/>
      <c r="R758" s="51"/>
      <c r="S758" s="51"/>
      <c r="T758" s="51"/>
      <c r="U758" s="51"/>
      <c r="V758" s="51"/>
      <c r="W758" s="51"/>
      <c r="X758" s="51"/>
      <c r="Y758" s="51"/>
      <c r="Z758" s="51"/>
    </row>
    <row r="759" ht="15.75" customHeight="1" outlineLevel="2">
      <c r="A759" s="51"/>
      <c r="B759" s="93" t="s">
        <v>886</v>
      </c>
      <c r="C759" s="94" t="s">
        <v>355</v>
      </c>
      <c r="D759" s="94" t="s">
        <v>887</v>
      </c>
      <c r="E759" s="95" t="str">
        <f>IF($C759="SINAPI",VLOOKUP($D759,'Comp. Sinapi'!$B:$F,2,0),VLOOKUP($D759,'Comp. Própria'!$B:$I,2,0))</f>
        <v>CONDULETE DE PVC, TIPO 5 ENTRADAS, DN 25 MM (3/4''), APARENTE - FORNECIMENTO E INSTALAÇÃO.</v>
      </c>
      <c r="F759" s="96" t="str">
        <f>IF($C759="SINAPI",VLOOKUP($D759,'Comp. Sinapi'!$B:$F,3,0),VLOOKUP($D759,'Comp. Própria'!$B:$I,7,0))</f>
        <v>UN</v>
      </c>
      <c r="G759" s="97">
        <v>222.0</v>
      </c>
      <c r="H759" s="98">
        <f t="shared" ref="H759:H775" si="165">M759*(1-$M$9)</f>
        <v>13.428992</v>
      </c>
      <c r="I759" s="99">
        <f t="shared" ref="I759:I775" si="166">TRUNC((G759*H759),2)</f>
        <v>2981.23</v>
      </c>
      <c r="J759" s="98">
        <f t="shared" ref="J759:J775" si="167">H759*(1+$K$8)</f>
        <v>16.7822113</v>
      </c>
      <c r="K759" s="100">
        <f t="shared" ref="K759:K775" si="168">TRUNC((G759*J759),2)</f>
        <v>3725.65</v>
      </c>
      <c r="L759" s="51"/>
      <c r="M759" s="101">
        <f>IF($C759="SINAPI",VLOOKUP($D759,'Comp. Sinapi'!$B:$F,5,0),VLOOKUP($D759,'Comp. Própria'!$B:$I,8,0))</f>
        <v>13.428992</v>
      </c>
      <c r="N759" s="51"/>
      <c r="O759" s="51"/>
      <c r="P759" s="51"/>
      <c r="Q759" s="51"/>
      <c r="R759" s="51"/>
      <c r="S759" s="51"/>
      <c r="T759" s="51"/>
      <c r="U759" s="51"/>
      <c r="V759" s="51"/>
      <c r="W759" s="51"/>
      <c r="X759" s="51"/>
      <c r="Y759" s="51"/>
      <c r="Z759" s="51"/>
    </row>
    <row r="760" ht="15.75" customHeight="1" outlineLevel="2">
      <c r="A760" s="51"/>
      <c r="B760" s="93" t="s">
        <v>888</v>
      </c>
      <c r="C760" s="113" t="s">
        <v>355</v>
      </c>
      <c r="D760" s="113" t="s">
        <v>889</v>
      </c>
      <c r="E760" s="114" t="str">
        <f>IF($C760="SINAPI",VLOOKUP($D760,'Comp. Sinapi'!$B:$F,2,0),VLOOKUP($D760,'Comp. Própria'!$B:$I,2,0))</f>
        <v>FIXAÇÃO UTILIZANDO PARAFUSO AÇO GALVANIZADO , CABEÇA SEXTAVADA,1/4" X  1", ROSCA SOBERBA E ´PORCA SEXTAVADA - FORNECIMENTO E INSTALAÇÃO.</v>
      </c>
      <c r="F760" s="119" t="str">
        <f>IF($C760="SINAPI",VLOOKUP($D760,'Comp. Sinapi'!$B:$F,3,0),VLOOKUP($D760,'Comp. Própria'!$B:$I,7,0))</f>
        <v>UN</v>
      </c>
      <c r="G760" s="115">
        <v>282.0</v>
      </c>
      <c r="H760" s="116">
        <f t="shared" si="165"/>
        <v>1.39689</v>
      </c>
      <c r="I760" s="117">
        <f t="shared" si="166"/>
        <v>393.92</v>
      </c>
      <c r="J760" s="116">
        <f t="shared" si="167"/>
        <v>1.745693433</v>
      </c>
      <c r="K760" s="118">
        <f t="shared" si="168"/>
        <v>492.28</v>
      </c>
      <c r="L760" s="51"/>
      <c r="M760" s="101">
        <f>IF($C760="SINAPI",VLOOKUP($D760,'Comp. Sinapi'!$B:$F,5,0),VLOOKUP($D760,'Comp. Própria'!$B:$I,8,0))</f>
        <v>1.39689</v>
      </c>
      <c r="N760" s="51"/>
      <c r="O760" s="51"/>
      <c r="P760" s="51"/>
      <c r="Q760" s="51"/>
      <c r="R760" s="51"/>
      <c r="S760" s="51"/>
      <c r="T760" s="51"/>
      <c r="U760" s="51"/>
      <c r="V760" s="51"/>
      <c r="W760" s="51"/>
      <c r="X760" s="51"/>
      <c r="Y760" s="51"/>
      <c r="Z760" s="51"/>
    </row>
    <row r="761" ht="15.75" customHeight="1" outlineLevel="2">
      <c r="A761" s="51"/>
      <c r="B761" s="93" t="s">
        <v>890</v>
      </c>
      <c r="C761" s="113" t="s">
        <v>56</v>
      </c>
      <c r="D761" s="113">
        <v>93358.0</v>
      </c>
      <c r="E761" s="114" t="str">
        <f>IF($C761="SINAPI",VLOOKUP($D761,'Comp. Sinapi'!$B:$F,2,0),VLOOKUP($D761,'Comp. Própria'!$B:$I,2,0))</f>
        <v>ESCAVAÇÃO MANUAL DE VALA COM PROFUNDIDADE MENOR OU IGUAL A 1,30 M. AF_02/2021</v>
      </c>
      <c r="F761" s="113" t="str">
        <f>IF($C761="SINAPI",VLOOKUP($D761,'Comp. Sinapi'!$B:$F,3,0),VLOOKUP($D761,'Comp. Própria'!$B:$I,7,0))</f>
        <v>M3</v>
      </c>
      <c r="G761" s="115">
        <v>13.6</v>
      </c>
      <c r="H761" s="116">
        <f t="shared" si="165"/>
        <v>80.38</v>
      </c>
      <c r="I761" s="117">
        <f t="shared" si="166"/>
        <v>1093.16</v>
      </c>
      <c r="J761" s="116">
        <f t="shared" si="167"/>
        <v>100.450886</v>
      </c>
      <c r="K761" s="118">
        <f t="shared" si="168"/>
        <v>1366.13</v>
      </c>
      <c r="L761" s="51"/>
      <c r="M761" s="101">
        <f>IF($C761="SINAPI",VLOOKUP($D761,'Comp. Sinapi'!$B:$F,5,0),VLOOKUP($D761,'Comp. Própria'!$B:$I,8,0))</f>
        <v>80.38</v>
      </c>
      <c r="N761" s="51"/>
      <c r="O761" s="51"/>
      <c r="P761" s="51"/>
      <c r="Q761" s="51"/>
      <c r="R761" s="51"/>
      <c r="S761" s="51"/>
      <c r="T761" s="51"/>
      <c r="U761" s="51"/>
      <c r="V761" s="51"/>
      <c r="W761" s="51"/>
      <c r="X761" s="51"/>
      <c r="Y761" s="51"/>
      <c r="Z761" s="51"/>
    </row>
    <row r="762" ht="15.75" customHeight="1" outlineLevel="2">
      <c r="A762" s="51"/>
      <c r="B762" s="93" t="s">
        <v>891</v>
      </c>
      <c r="C762" s="113" t="s">
        <v>56</v>
      </c>
      <c r="D762" s="113">
        <v>93382.0</v>
      </c>
      <c r="E762" s="114" t="str">
        <f>IF($C762="SINAPI",VLOOKUP($D762,'Comp. Sinapi'!$B:$F,2,0),VLOOKUP($D762,'Comp. Própria'!$B:$I,2,0))</f>
        <v>REATERRO MANUAL DE VALAS, COM COMPACTADOR DE SOLOS DE PERCUSSÃO. AF_08/2023</v>
      </c>
      <c r="F762" s="113" t="str">
        <f>IF($C762="SINAPI",VLOOKUP($D762,'Comp. Sinapi'!$B:$F,3,0),VLOOKUP($D762,'Comp. Própria'!$B:$I,7,0))</f>
        <v>M3</v>
      </c>
      <c r="G762" s="115">
        <v>13.6</v>
      </c>
      <c r="H762" s="116">
        <f t="shared" si="165"/>
        <v>23.58</v>
      </c>
      <c r="I762" s="117">
        <f t="shared" si="166"/>
        <v>320.68</v>
      </c>
      <c r="J762" s="116">
        <f t="shared" si="167"/>
        <v>29.467926</v>
      </c>
      <c r="K762" s="118">
        <f t="shared" si="168"/>
        <v>400.76</v>
      </c>
      <c r="L762" s="51"/>
      <c r="M762" s="101">
        <f>IF($C762="SINAPI",VLOOKUP($D762,'Comp. Sinapi'!$B:$F,5,0),VLOOKUP($D762,'Comp. Própria'!$B:$I,8,0))</f>
        <v>23.58</v>
      </c>
      <c r="N762" s="51"/>
      <c r="O762" s="51"/>
      <c r="P762" s="51"/>
      <c r="Q762" s="51"/>
      <c r="R762" s="51"/>
      <c r="S762" s="51"/>
      <c r="T762" s="51"/>
      <c r="U762" s="51"/>
      <c r="V762" s="51"/>
      <c r="W762" s="51"/>
      <c r="X762" s="51"/>
      <c r="Y762" s="51"/>
      <c r="Z762" s="51"/>
    </row>
    <row r="763" ht="15.75" customHeight="1" outlineLevel="2">
      <c r="A763" s="51"/>
      <c r="B763" s="93" t="s">
        <v>892</v>
      </c>
      <c r="C763" s="113" t="s">
        <v>355</v>
      </c>
      <c r="D763" s="113" t="s">
        <v>893</v>
      </c>
      <c r="E763" s="114" t="str">
        <f>IF($C763="SINAPI",VLOOKUP($D763,'Comp. Sinapi'!$B:$F,2,0),VLOOKUP($D763,'Comp. Própria'!$B:$I,2,0))</f>
        <v>CONECTOR  DE MEDIÇÃO COM 2 PARAFUSOS - FORNECIMENTO E INSTALAÇÃO.</v>
      </c>
      <c r="F763" s="119" t="str">
        <f>IF($C763="SINAPI",VLOOKUP($D763,'Comp. Sinapi'!$B:$F,3,0),VLOOKUP($D763,'Comp. Própria'!$B:$I,7,0))</f>
        <v>UN</v>
      </c>
      <c r="G763" s="115">
        <v>10.0</v>
      </c>
      <c r="H763" s="116">
        <f t="shared" si="165"/>
        <v>32.588</v>
      </c>
      <c r="I763" s="117">
        <f t="shared" si="166"/>
        <v>325.88</v>
      </c>
      <c r="J763" s="116">
        <f t="shared" si="167"/>
        <v>40.7252236</v>
      </c>
      <c r="K763" s="118">
        <f t="shared" si="168"/>
        <v>407.25</v>
      </c>
      <c r="L763" s="51"/>
      <c r="M763" s="101">
        <f>IF($C763="SINAPI",VLOOKUP($D763,'Comp. Sinapi'!$B:$F,5,0),VLOOKUP($D763,'Comp. Própria'!$B:$I,8,0))</f>
        <v>32.588</v>
      </c>
      <c r="N763" s="51"/>
      <c r="O763" s="51"/>
      <c r="P763" s="51"/>
      <c r="Q763" s="51"/>
      <c r="R763" s="51"/>
      <c r="S763" s="51"/>
      <c r="T763" s="51"/>
      <c r="U763" s="51"/>
      <c r="V763" s="51"/>
      <c r="W763" s="51"/>
      <c r="X763" s="51"/>
      <c r="Y763" s="51"/>
      <c r="Z763" s="51"/>
    </row>
    <row r="764" ht="15.75" customHeight="1" outlineLevel="2">
      <c r="A764" s="51"/>
      <c r="B764" s="93" t="s">
        <v>894</v>
      </c>
      <c r="C764" s="113" t="s">
        <v>355</v>
      </c>
      <c r="D764" s="113" t="s">
        <v>895</v>
      </c>
      <c r="E764" s="114" t="str">
        <f>IF($C764="SINAPI",VLOOKUP($D764,'Comp. Sinapi'!$B:$F,2,0),VLOOKUP($D764,'Comp. Própria'!$B:$I,2,0))</f>
        <v>CAIXA DE INSPECAO 4X2" EM PVC SUSPENSA, PARA SPDA - FORNECIMENTO E INSTALAÇÃO.</v>
      </c>
      <c r="F764" s="119" t="str">
        <f>IF($C764="SINAPI",VLOOKUP($D764,'Comp. Sinapi'!$B:$F,3,0),VLOOKUP($D764,'Comp. Própria'!$B:$I,7,0))</f>
        <v>UN</v>
      </c>
      <c r="G764" s="115">
        <v>10.0</v>
      </c>
      <c r="H764" s="116">
        <f t="shared" si="165"/>
        <v>24.651291</v>
      </c>
      <c r="I764" s="117">
        <f t="shared" si="166"/>
        <v>246.51</v>
      </c>
      <c r="J764" s="116">
        <f t="shared" si="167"/>
        <v>30.80671836</v>
      </c>
      <c r="K764" s="118">
        <f t="shared" si="168"/>
        <v>308.06</v>
      </c>
      <c r="L764" s="51"/>
      <c r="M764" s="101">
        <f>IF($C764="SINAPI",VLOOKUP($D764,'Comp. Sinapi'!$B:$F,5,0),VLOOKUP($D764,'Comp. Própria'!$B:$I,8,0))</f>
        <v>24.651291</v>
      </c>
      <c r="N764" s="51"/>
      <c r="O764" s="51"/>
      <c r="P764" s="51"/>
      <c r="Q764" s="51"/>
      <c r="R764" s="51"/>
      <c r="S764" s="51"/>
      <c r="T764" s="51"/>
      <c r="U764" s="51"/>
      <c r="V764" s="51"/>
      <c r="W764" s="51"/>
      <c r="X764" s="51"/>
      <c r="Y764" s="51"/>
      <c r="Z764" s="51"/>
    </row>
    <row r="765" ht="15.75" customHeight="1" outlineLevel="2">
      <c r="A765" s="51"/>
      <c r="B765" s="93" t="s">
        <v>896</v>
      </c>
      <c r="C765" s="113" t="s">
        <v>56</v>
      </c>
      <c r="D765" s="113">
        <v>98111.0</v>
      </c>
      <c r="E765" s="114" t="str">
        <f>IF($C765="SINAPI",VLOOKUP($D765,'Comp. Sinapi'!$B:$F,2,0),VLOOKUP($D765,'Comp. Própria'!$B:$I,2,0))</f>
        <v>CAIXA DE INSPEÇÃO PARA ATERRAMENTO, CIRCULAR, EM POLIETILENO, DIÂMETRO INTERNO = 0,3 M. AF_12/2020</v>
      </c>
      <c r="F765" s="113" t="str">
        <f>IF($C765="SINAPI",VLOOKUP($D765,'Comp. Sinapi'!$B:$F,3,0),VLOOKUP($D765,'Comp. Própria'!$B:$I,7,0))</f>
        <v>UN</v>
      </c>
      <c r="G765" s="115">
        <v>4.0</v>
      </c>
      <c r="H765" s="116">
        <f t="shared" si="165"/>
        <v>52.29</v>
      </c>
      <c r="I765" s="117">
        <f t="shared" si="166"/>
        <v>209.16</v>
      </c>
      <c r="J765" s="116">
        <f t="shared" si="167"/>
        <v>65.346813</v>
      </c>
      <c r="K765" s="118">
        <f t="shared" si="168"/>
        <v>261.38</v>
      </c>
      <c r="L765" s="51"/>
      <c r="M765" s="101">
        <f>IF($C765="SINAPI",VLOOKUP($D765,'Comp. Sinapi'!$B:$F,5,0),VLOOKUP($D765,'Comp. Própria'!$B:$I,8,0))</f>
        <v>52.29</v>
      </c>
      <c r="N765" s="51"/>
      <c r="O765" s="51"/>
      <c r="P765" s="51"/>
      <c r="Q765" s="51"/>
      <c r="R765" s="51"/>
      <c r="S765" s="51"/>
      <c r="T765" s="51"/>
      <c r="U765" s="51"/>
      <c r="V765" s="51"/>
      <c r="W765" s="51"/>
      <c r="X765" s="51"/>
      <c r="Y765" s="51"/>
      <c r="Z765" s="51"/>
    </row>
    <row r="766" ht="15.75" customHeight="1" outlineLevel="2">
      <c r="A766" s="51"/>
      <c r="B766" s="93" t="s">
        <v>897</v>
      </c>
      <c r="C766" s="113" t="s">
        <v>355</v>
      </c>
      <c r="D766" s="113" t="s">
        <v>898</v>
      </c>
      <c r="E766" s="114" t="str">
        <f>IF($C766="SINAPI",VLOOKUP($D766,'Comp. Sinapi'!$B:$F,2,0),VLOOKUP($D766,'Comp. Própria'!$B:$I,2,0))</f>
        <v>TERMINAL OU CONECTOR DE PRESSAO - PARA CABO 50MM2 - FORNECIMENTO E INSTALACAO</v>
      </c>
      <c r="F766" s="119" t="str">
        <f>IF($C766="SINAPI",VLOOKUP($D766,'Comp. Sinapi'!$B:$F,3,0),VLOOKUP($D766,'Comp. Própria'!$B:$I,7,0))</f>
        <v>UN</v>
      </c>
      <c r="G766" s="115">
        <v>10.0</v>
      </c>
      <c r="H766" s="116">
        <f t="shared" si="165"/>
        <v>13.116</v>
      </c>
      <c r="I766" s="117">
        <f t="shared" si="166"/>
        <v>131.16</v>
      </c>
      <c r="J766" s="116">
        <f t="shared" si="167"/>
        <v>16.3910652</v>
      </c>
      <c r="K766" s="118">
        <f t="shared" si="168"/>
        <v>163.91</v>
      </c>
      <c r="L766" s="51"/>
      <c r="M766" s="101">
        <f>IF($C766="SINAPI",VLOOKUP($D766,'Comp. Sinapi'!$B:$F,5,0),VLOOKUP($D766,'Comp. Própria'!$B:$I,8,0))</f>
        <v>13.116</v>
      </c>
      <c r="N766" s="51"/>
      <c r="O766" s="51"/>
      <c r="P766" s="51"/>
      <c r="Q766" s="51"/>
      <c r="R766" s="51"/>
      <c r="S766" s="51"/>
      <c r="T766" s="51"/>
      <c r="U766" s="51"/>
      <c r="V766" s="51"/>
      <c r="W766" s="51"/>
      <c r="X766" s="51"/>
      <c r="Y766" s="51"/>
      <c r="Z766" s="51"/>
    </row>
    <row r="767" ht="15.75" customHeight="1" outlineLevel="2">
      <c r="A767" s="51"/>
      <c r="B767" s="93" t="s">
        <v>899</v>
      </c>
      <c r="C767" s="113" t="s">
        <v>355</v>
      </c>
      <c r="D767" s="113" t="s">
        <v>900</v>
      </c>
      <c r="E767" s="114" t="str">
        <f>IF($C767="SINAPI",VLOOKUP($D767,'Comp. Sinapi'!$B:$F,2,0),VLOOKUP($D767,'Comp. Própria'!$B:$I,2,0))</f>
        <v>TERMINAL OU CONECTOR DE PRESSAO - PARA CABO 70MM2 - FORNECIMENTO E INSTALACAO.</v>
      </c>
      <c r="F767" s="119" t="str">
        <f>IF($C767="SINAPI",VLOOKUP($D767,'Comp. Sinapi'!$B:$F,3,0),VLOOKUP($D767,'Comp. Própria'!$B:$I,7,0))</f>
        <v>UN</v>
      </c>
      <c r="G767" s="115">
        <v>10.0</v>
      </c>
      <c r="H767" s="116">
        <f t="shared" si="165"/>
        <v>15.608</v>
      </c>
      <c r="I767" s="117">
        <f t="shared" si="166"/>
        <v>156.08</v>
      </c>
      <c r="J767" s="116">
        <f t="shared" si="167"/>
        <v>19.5053176</v>
      </c>
      <c r="K767" s="118">
        <f t="shared" si="168"/>
        <v>195.05</v>
      </c>
      <c r="L767" s="51"/>
      <c r="M767" s="101">
        <f>IF($C767="SINAPI",VLOOKUP($D767,'Comp. Sinapi'!$B:$F,5,0),VLOOKUP($D767,'Comp. Própria'!$B:$I,8,0))</f>
        <v>15.608</v>
      </c>
      <c r="N767" s="51"/>
      <c r="O767" s="51"/>
      <c r="P767" s="51"/>
      <c r="Q767" s="51"/>
      <c r="R767" s="51"/>
      <c r="S767" s="51"/>
      <c r="T767" s="51"/>
      <c r="U767" s="51"/>
      <c r="V767" s="51"/>
      <c r="W767" s="51"/>
      <c r="X767" s="51"/>
      <c r="Y767" s="51"/>
      <c r="Z767" s="51"/>
    </row>
    <row r="768" ht="15.75" customHeight="1" outlineLevel="2">
      <c r="A768" s="51"/>
      <c r="B768" s="93" t="s">
        <v>901</v>
      </c>
      <c r="C768" s="113" t="s">
        <v>355</v>
      </c>
      <c r="D768" s="113" t="s">
        <v>902</v>
      </c>
      <c r="E768" s="114" t="str">
        <f>IF($C768="SINAPI",VLOOKUP($D768,'Comp. Sinapi'!$B:$F,2,0),VLOOKUP($D768,'Comp. Própria'!$B:$I,2,0))</f>
        <v>HASTE DE ATERRAMENTO 5/8 PARA SPDA, INCLUSIVE CONECTOR COM GRAMPO - FORNECIMENTO E INSTALAÇÃO.</v>
      </c>
      <c r="F768" s="119" t="str">
        <f>IF($C768="SINAPI",VLOOKUP($D768,'Comp. Sinapi'!$B:$F,3,0),VLOOKUP($D768,'Comp. Própria'!$B:$I,7,0))</f>
        <v>UN</v>
      </c>
      <c r="G768" s="115">
        <v>20.0</v>
      </c>
      <c r="H768" s="116">
        <f t="shared" si="165"/>
        <v>36.41289</v>
      </c>
      <c r="I768" s="117">
        <f t="shared" si="166"/>
        <v>728.25</v>
      </c>
      <c r="J768" s="116">
        <f t="shared" si="167"/>
        <v>45.50518863</v>
      </c>
      <c r="K768" s="118">
        <f t="shared" si="168"/>
        <v>910.1</v>
      </c>
      <c r="L768" s="51"/>
      <c r="M768" s="101">
        <f>IF($C768="SINAPI",VLOOKUP($D768,'Comp. Sinapi'!$B:$F,5,0),VLOOKUP($D768,'Comp. Própria'!$B:$I,8,0))</f>
        <v>36.41289</v>
      </c>
      <c r="N768" s="51"/>
      <c r="O768" s="51"/>
      <c r="P768" s="51"/>
      <c r="Q768" s="51"/>
      <c r="R768" s="51"/>
      <c r="S768" s="51"/>
      <c r="T768" s="51"/>
      <c r="U768" s="51"/>
      <c r="V768" s="51"/>
      <c r="W768" s="51"/>
      <c r="X768" s="51"/>
      <c r="Y768" s="51"/>
      <c r="Z768" s="51"/>
    </row>
    <row r="769" ht="15.75" customHeight="1" outlineLevel="2">
      <c r="A769" s="51"/>
      <c r="B769" s="93" t="s">
        <v>903</v>
      </c>
      <c r="C769" s="113" t="s">
        <v>355</v>
      </c>
      <c r="D769" s="113" t="s">
        <v>904</v>
      </c>
      <c r="E769" s="114" t="str">
        <f>IF($C769="SINAPI",VLOOKUP($D769,'Comp. Sinapi'!$B:$F,2,0),VLOOKUP($D769,'Comp. Própria'!$B:$I,2,0))</f>
        <v>SOLDA EXOTÉRMICA CARTUCHO N° 115 - FORNECIMENTO E INSTALAÇÃO</v>
      </c>
      <c r="F769" s="119" t="str">
        <f>IF($C769="SINAPI",VLOOKUP($D769,'Comp. Sinapi'!$B:$F,3,0),VLOOKUP($D769,'Comp. Própria'!$B:$I,7,0))</f>
        <v>UN</v>
      </c>
      <c r="G769" s="115">
        <v>26.0</v>
      </c>
      <c r="H769" s="116">
        <f t="shared" si="165"/>
        <v>17.118</v>
      </c>
      <c r="I769" s="117">
        <f t="shared" si="166"/>
        <v>445.06</v>
      </c>
      <c r="J769" s="116">
        <f t="shared" si="167"/>
        <v>21.3923646</v>
      </c>
      <c r="K769" s="118">
        <f t="shared" si="168"/>
        <v>556.2</v>
      </c>
      <c r="L769" s="51"/>
      <c r="M769" s="101">
        <f>IF($C769="SINAPI",VLOOKUP($D769,'Comp. Sinapi'!$B:$F,5,0),VLOOKUP($D769,'Comp. Própria'!$B:$I,8,0))</f>
        <v>17.118</v>
      </c>
      <c r="N769" s="51"/>
      <c r="O769" s="51"/>
      <c r="P769" s="51"/>
      <c r="Q769" s="51"/>
      <c r="R769" s="51"/>
      <c r="S769" s="51"/>
      <c r="T769" s="51"/>
      <c r="U769" s="51"/>
      <c r="V769" s="51"/>
      <c r="W769" s="51"/>
      <c r="X769" s="51"/>
      <c r="Y769" s="51"/>
      <c r="Z769" s="51"/>
    </row>
    <row r="770" ht="15.75" customHeight="1" outlineLevel="2">
      <c r="A770" s="51"/>
      <c r="B770" s="93" t="s">
        <v>905</v>
      </c>
      <c r="C770" s="113" t="s">
        <v>355</v>
      </c>
      <c r="D770" s="113" t="s">
        <v>906</v>
      </c>
      <c r="E770" s="114" t="str">
        <f>IF($C770="SINAPI",VLOOKUP($D770,'Comp. Sinapi'!$B:$F,2,0),VLOOKUP($D770,'Comp. Própria'!$B:$I,2,0))</f>
        <v>CAIXA DE EQUIPOTENCIALIZAÇÃO, PARA EMBUTIR COM TAMPA, BARRAMENTO ATÉ 9 TERMINAIS - FORNECIMENTO E INSTALAÇÃO</v>
      </c>
      <c r="F770" s="119" t="str">
        <f>IF($C770="SINAPI",VLOOKUP($D770,'Comp. Sinapi'!$B:$F,3,0),VLOOKUP($D770,'Comp. Própria'!$B:$I,7,0))</f>
        <v>UN</v>
      </c>
      <c r="G770" s="115">
        <v>1.0</v>
      </c>
      <c r="H770" s="116">
        <f t="shared" si="165"/>
        <v>202.21</v>
      </c>
      <c r="I770" s="117">
        <f t="shared" si="166"/>
        <v>202.21</v>
      </c>
      <c r="J770" s="116">
        <f t="shared" si="167"/>
        <v>252.701837</v>
      </c>
      <c r="K770" s="118">
        <f t="shared" si="168"/>
        <v>252.7</v>
      </c>
      <c r="L770" s="51"/>
      <c r="M770" s="101">
        <f>IF($C770="SINAPI",VLOOKUP($D770,'Comp. Sinapi'!$B:$F,5,0),VLOOKUP($D770,'Comp. Própria'!$B:$I,8,0))</f>
        <v>202.21</v>
      </c>
      <c r="N770" s="51"/>
      <c r="O770" s="51"/>
      <c r="P770" s="51"/>
      <c r="Q770" s="51"/>
      <c r="R770" s="51"/>
      <c r="S770" s="51"/>
      <c r="T770" s="51"/>
      <c r="U770" s="51"/>
      <c r="V770" s="51"/>
      <c r="W770" s="51"/>
      <c r="X770" s="51"/>
      <c r="Y770" s="51"/>
      <c r="Z770" s="51"/>
    </row>
    <row r="771" ht="15.75" customHeight="1" outlineLevel="2">
      <c r="A771" s="51"/>
      <c r="B771" s="93" t="s">
        <v>907</v>
      </c>
      <c r="C771" s="113" t="s">
        <v>355</v>
      </c>
      <c r="D771" s="113" t="s">
        <v>908</v>
      </c>
      <c r="E771" s="114" t="str">
        <f>IF($C771="SINAPI",VLOOKUP($D771,'Comp. Sinapi'!$B:$F,2,0),VLOOKUP($D771,'Comp. Própria'!$B:$I,2,0))</f>
        <v>TERMINAL AEREO EM ALUMÍNIO COM BASE DE FIXACAO H = 30CM. FORNECIMENTO E INSTALAÇÃO.</v>
      </c>
      <c r="F771" s="119" t="str">
        <f>IF($C771="SINAPI",VLOOKUP($D771,'Comp. Sinapi'!$B:$F,3,0),VLOOKUP($D771,'Comp. Própria'!$B:$I,7,0))</f>
        <v>UN</v>
      </c>
      <c r="G771" s="115">
        <v>45.0</v>
      </c>
      <c r="H771" s="116">
        <f t="shared" si="165"/>
        <v>20.92</v>
      </c>
      <c r="I771" s="117">
        <f t="shared" si="166"/>
        <v>941.4</v>
      </c>
      <c r="J771" s="116">
        <f t="shared" si="167"/>
        <v>26.143724</v>
      </c>
      <c r="K771" s="118">
        <f t="shared" si="168"/>
        <v>1176.46</v>
      </c>
      <c r="L771" s="51"/>
      <c r="M771" s="101">
        <f>IF($C771="SINAPI",VLOOKUP($D771,'Comp. Sinapi'!$B:$F,5,0),VLOOKUP($D771,'Comp. Própria'!$B:$I,8,0))</f>
        <v>20.92</v>
      </c>
      <c r="N771" s="51"/>
      <c r="O771" s="51"/>
      <c r="P771" s="51"/>
      <c r="Q771" s="51"/>
      <c r="R771" s="51"/>
      <c r="S771" s="51"/>
      <c r="T771" s="51"/>
      <c r="U771" s="51"/>
      <c r="V771" s="51"/>
      <c r="W771" s="51"/>
      <c r="X771" s="51"/>
      <c r="Y771" s="51"/>
      <c r="Z771" s="51"/>
    </row>
    <row r="772" ht="15.75" customHeight="1" outlineLevel="2">
      <c r="A772" s="51"/>
      <c r="B772" s="93" t="s">
        <v>909</v>
      </c>
      <c r="C772" s="113" t="s">
        <v>355</v>
      </c>
      <c r="D772" s="113" t="s">
        <v>910</v>
      </c>
      <c r="E772" s="114" t="str">
        <f>IF($C772="SINAPI",VLOOKUP($D772,'Comp. Sinapi'!$B:$F,2,0),VLOOKUP($D772,'Comp. Própria'!$B:$I,2,0))</f>
        <v>BARRA CHATA EM ALUMÍNIO  7/8" X 1/8"  - FORNECIMENTO E INSTALAÇÃO.</v>
      </c>
      <c r="F772" s="119" t="str">
        <f>IF($C772="SINAPI",VLOOKUP($D772,'Comp. Sinapi'!$B:$F,3,0),VLOOKUP($D772,'Comp. Própria'!$B:$I,7,0))</f>
        <v>UN</v>
      </c>
      <c r="G772" s="115">
        <v>89.0</v>
      </c>
      <c r="H772" s="116">
        <f t="shared" si="165"/>
        <v>31.84955</v>
      </c>
      <c r="I772" s="117">
        <f t="shared" si="166"/>
        <v>2834.6</v>
      </c>
      <c r="J772" s="116">
        <f t="shared" si="167"/>
        <v>39.80238264</v>
      </c>
      <c r="K772" s="118">
        <f t="shared" si="168"/>
        <v>3542.41</v>
      </c>
      <c r="L772" s="51"/>
      <c r="M772" s="101">
        <f>IF($C772="SINAPI",VLOOKUP($D772,'Comp. Sinapi'!$B:$F,5,0),VLOOKUP($D772,'Comp. Própria'!$B:$I,8,0))</f>
        <v>31.84955</v>
      </c>
      <c r="N772" s="51"/>
      <c r="O772" s="51"/>
      <c r="P772" s="51"/>
      <c r="Q772" s="51"/>
      <c r="R772" s="51"/>
      <c r="S772" s="51"/>
      <c r="T772" s="51"/>
      <c r="U772" s="51"/>
      <c r="V772" s="51"/>
      <c r="W772" s="51"/>
      <c r="X772" s="51"/>
      <c r="Y772" s="51"/>
      <c r="Z772" s="51"/>
    </row>
    <row r="773" ht="42.75" customHeight="1" outlineLevel="2">
      <c r="A773" s="51"/>
      <c r="B773" s="93" t="s">
        <v>911</v>
      </c>
      <c r="C773" s="113" t="s">
        <v>56</v>
      </c>
      <c r="D773" s="113">
        <v>91872.0</v>
      </c>
      <c r="E773" s="114" t="str">
        <f>IF($C773="SINAPI",VLOOKUP($D773,'Comp. Sinapi'!$B:$F,2,0),VLOOKUP($D773,'Comp. Própria'!$B:$I,2,0))</f>
        <v>ELETRODUTO RÍGIDO ROSCÁVEL, PVC, DN 32 MM (1"), PARA CIRCUITOS TERMINAIS, INSTALADO EM PAREDE - FORNECIMENTO E INSTALAÇÃO. AF_03/2023</v>
      </c>
      <c r="F773" s="113" t="str">
        <f>IF($C773="SINAPI",VLOOKUP($D773,'Comp. Sinapi'!$B:$F,3,0),VLOOKUP($D773,'Comp. Própria'!$B:$I,7,0))</f>
        <v>M</v>
      </c>
      <c r="G773" s="115">
        <v>30.0</v>
      </c>
      <c r="H773" s="116">
        <f t="shared" si="165"/>
        <v>18.08</v>
      </c>
      <c r="I773" s="117">
        <f t="shared" si="166"/>
        <v>542.4</v>
      </c>
      <c r="J773" s="116">
        <f t="shared" si="167"/>
        <v>22.594576</v>
      </c>
      <c r="K773" s="118">
        <f t="shared" si="168"/>
        <v>677.83</v>
      </c>
      <c r="L773" s="51"/>
      <c r="M773" s="101">
        <f>IF($C773="SINAPI",VLOOKUP($D773,'Comp. Sinapi'!$B:$F,5,0),VLOOKUP($D773,'Comp. Própria'!$B:$I,8,0))</f>
        <v>18.08</v>
      </c>
      <c r="N773" s="51"/>
      <c r="O773" s="51"/>
      <c r="P773" s="51"/>
      <c r="Q773" s="51"/>
      <c r="R773" s="51"/>
      <c r="S773" s="51"/>
      <c r="T773" s="51"/>
      <c r="U773" s="51"/>
      <c r="V773" s="51"/>
      <c r="W773" s="51"/>
      <c r="X773" s="51"/>
      <c r="Y773" s="51"/>
      <c r="Z773" s="51"/>
    </row>
    <row r="774" ht="15.75" customHeight="1" outlineLevel="2">
      <c r="A774" s="51"/>
      <c r="B774" s="93" t="s">
        <v>912</v>
      </c>
      <c r="C774" s="113" t="s">
        <v>355</v>
      </c>
      <c r="D774" s="113" t="s">
        <v>913</v>
      </c>
      <c r="E774" s="114" t="str">
        <f>IF($C774="SINAPI",VLOOKUP($D774,'Comp. Sinapi'!$B:$F,2,0),VLOOKUP($D774,'Comp. Própria'!$B:$I,2,0))</f>
        <v>APLICAÇÃO DE SELANTE EM POLIURETANO FLEXÍVEL 360G</v>
      </c>
      <c r="F774" s="119" t="str">
        <f>IF($C774="SINAPI",VLOOKUP($D774,'Comp. Sinapi'!$B:$F,3,0),VLOOKUP($D774,'Comp. Própria'!$B:$I,7,0))</f>
        <v>UN</v>
      </c>
      <c r="G774" s="115">
        <v>6.0</v>
      </c>
      <c r="H774" s="116">
        <f t="shared" si="165"/>
        <v>2.50559</v>
      </c>
      <c r="I774" s="117">
        <f t="shared" si="166"/>
        <v>15.03</v>
      </c>
      <c r="J774" s="116">
        <f t="shared" si="167"/>
        <v>3.131235823</v>
      </c>
      <c r="K774" s="118">
        <f t="shared" si="168"/>
        <v>18.78</v>
      </c>
      <c r="L774" s="51"/>
      <c r="M774" s="101">
        <f>IF($C774="SINAPI",VLOOKUP($D774,'Comp. Sinapi'!$B:$F,5,0),VLOOKUP($D774,'Comp. Própria'!$B:$I,8,0))</f>
        <v>2.50559</v>
      </c>
      <c r="N774" s="51"/>
      <c r="O774" s="51"/>
      <c r="P774" s="51"/>
      <c r="Q774" s="51"/>
      <c r="R774" s="51"/>
      <c r="S774" s="51"/>
      <c r="T774" s="51"/>
      <c r="U774" s="51"/>
      <c r="V774" s="51"/>
      <c r="W774" s="51"/>
      <c r="X774" s="51"/>
      <c r="Y774" s="51"/>
      <c r="Z774" s="51"/>
    </row>
    <row r="775" ht="15.75" customHeight="1" outlineLevel="2">
      <c r="A775" s="51"/>
      <c r="B775" s="93" t="s">
        <v>914</v>
      </c>
      <c r="C775" s="113" t="s">
        <v>56</v>
      </c>
      <c r="D775" s="113">
        <v>96978.0</v>
      </c>
      <c r="E775" s="114" t="str">
        <f>IF($C775="SINAPI",VLOOKUP($D775,'Comp. Sinapi'!$B:$F,2,0),VLOOKUP($D775,'Comp. Própria'!$B:$I,2,0))</f>
        <v>CORDOALHA DE COBRE NU 70 MM², ENTERRADA - FORNECIMENTO E INSTALAÇÃO. AF_08/2023</v>
      </c>
      <c r="F775" s="113" t="str">
        <f>IF($C775="SINAPI",VLOOKUP($D775,'Comp. Sinapi'!$B:$F,3,0),VLOOKUP($D775,'Comp. Própria'!$B:$I,7,0))</f>
        <v>M</v>
      </c>
      <c r="G775" s="115">
        <v>140.2</v>
      </c>
      <c r="H775" s="116">
        <f t="shared" si="165"/>
        <v>74.85</v>
      </c>
      <c r="I775" s="117">
        <f t="shared" si="166"/>
        <v>10493.97</v>
      </c>
      <c r="J775" s="116">
        <f t="shared" si="167"/>
        <v>93.540045</v>
      </c>
      <c r="K775" s="118">
        <f t="shared" si="168"/>
        <v>13114.31</v>
      </c>
      <c r="L775" s="51"/>
      <c r="M775" s="101">
        <f>IF($C775="SINAPI",VLOOKUP($D775,'Comp. Sinapi'!$B:$F,5,0),VLOOKUP($D775,'Comp. Própria'!$B:$I,8,0))</f>
        <v>74.85</v>
      </c>
      <c r="N775" s="51"/>
      <c r="O775" s="51"/>
      <c r="P775" s="51"/>
      <c r="Q775" s="51"/>
      <c r="R775" s="51"/>
      <c r="S775" s="51"/>
      <c r="T775" s="51"/>
      <c r="U775" s="51"/>
      <c r="V775" s="51"/>
      <c r="W775" s="51"/>
      <c r="X775" s="51"/>
      <c r="Y775" s="51"/>
      <c r="Z775" s="51"/>
    </row>
    <row r="776" ht="15.75" customHeight="1" outlineLevel="1">
      <c r="A776" s="51"/>
      <c r="B776" s="102"/>
      <c r="C776" s="103"/>
      <c r="D776" s="103"/>
      <c r="E776" s="103"/>
      <c r="F776" s="103"/>
      <c r="G776" s="103"/>
      <c r="H776" s="103"/>
      <c r="I776" s="103"/>
      <c r="J776" s="103"/>
      <c r="K776" s="104"/>
      <c r="L776" s="51"/>
      <c r="M776" s="51"/>
      <c r="N776" s="51"/>
      <c r="O776" s="51"/>
      <c r="P776" s="51"/>
      <c r="Q776" s="51"/>
      <c r="R776" s="51"/>
      <c r="S776" s="51"/>
      <c r="T776" s="51"/>
      <c r="U776" s="51"/>
      <c r="V776" s="51"/>
      <c r="W776" s="51"/>
      <c r="X776" s="51"/>
      <c r="Y776" s="51"/>
      <c r="Z776" s="51"/>
    </row>
    <row r="777" ht="15.75" customHeight="1" outlineLevel="1">
      <c r="A777" s="51"/>
      <c r="B777" s="125" t="s">
        <v>915</v>
      </c>
      <c r="C777" s="126"/>
      <c r="D777" s="126"/>
      <c r="E777" s="126" t="s">
        <v>916</v>
      </c>
      <c r="F777" s="126"/>
      <c r="G777" s="126"/>
      <c r="H777" s="126"/>
      <c r="I777" s="127">
        <f>SUM(I778:I797)</f>
        <v>17576.42</v>
      </c>
      <c r="J777" s="126"/>
      <c r="K777" s="128">
        <f>SUM(K778:K797)</f>
        <v>21965.27</v>
      </c>
      <c r="L777" s="51"/>
      <c r="M777" s="51"/>
      <c r="N777" s="51"/>
      <c r="O777" s="51"/>
      <c r="P777" s="51"/>
      <c r="Q777" s="51"/>
      <c r="R777" s="51"/>
      <c r="S777" s="51"/>
      <c r="T777" s="51"/>
      <c r="U777" s="51"/>
      <c r="V777" s="51"/>
      <c r="W777" s="51"/>
      <c r="X777" s="51"/>
      <c r="Y777" s="51"/>
      <c r="Z777" s="51"/>
    </row>
    <row r="778" ht="15.75" customHeight="1" outlineLevel="2">
      <c r="A778" s="51"/>
      <c r="B778" s="93" t="s">
        <v>917</v>
      </c>
      <c r="C778" s="94" t="s">
        <v>56</v>
      </c>
      <c r="D778" s="94">
        <v>91167.0</v>
      </c>
      <c r="E778" s="95" t="str">
        <f>IF($C778="SINAPI",VLOOKUP($D778,'Comp. Sinapi'!$B:$F,2,0),VLOOKUP($D778,'Comp. Própria'!$B:$I,2,0))</f>
        <v>FIXAÇÃO DE TUBOS HORIZONTAIS DE PPR DIÂMETROS MENORES OU IGUAIS A 40 MM COM ABRAÇADEIRA METÁLICA RÍGIDA TIPO U PERFIL 1 1/4", FIXADA EM PERFILADO EM LAJE. AF_09/2023_PS</v>
      </c>
      <c r="F778" s="94" t="str">
        <f>IF($C778="SINAPI",VLOOKUP($D778,'Comp. Sinapi'!$B:$F,3,0),VLOOKUP($D778,'Comp. Própria'!$B:$I,7,0))</f>
        <v>M</v>
      </c>
      <c r="G778" s="97">
        <v>24.0</v>
      </c>
      <c r="H778" s="98">
        <f t="shared" ref="H778:H797" si="169">M778*(1-$M$9)</f>
        <v>10.07</v>
      </c>
      <c r="I778" s="99">
        <f t="shared" ref="I778:I797" si="170">TRUNC((G778*H778),2)</f>
        <v>241.68</v>
      </c>
      <c r="J778" s="98">
        <f t="shared" ref="J778:J797" si="171">H778*(1+$K$8)</f>
        <v>12.584479</v>
      </c>
      <c r="K778" s="100">
        <f t="shared" ref="K778:K797" si="172">TRUNC((G778*J778),2)</f>
        <v>302.02</v>
      </c>
      <c r="L778" s="51"/>
      <c r="M778" s="101">
        <f>IF($C778="SINAPI",VLOOKUP($D778,'Comp. Sinapi'!$B:$F,5,0),VLOOKUP($D778,'Comp. Própria'!$B:$I,8,0))</f>
        <v>10.07</v>
      </c>
      <c r="N778" s="51"/>
      <c r="O778" s="51"/>
      <c r="P778" s="51"/>
      <c r="Q778" s="51"/>
      <c r="R778" s="51"/>
      <c r="S778" s="51"/>
      <c r="T778" s="51"/>
      <c r="U778" s="51"/>
      <c r="V778" s="51"/>
      <c r="W778" s="51"/>
      <c r="X778" s="51"/>
      <c r="Y778" s="51"/>
      <c r="Z778" s="51"/>
    </row>
    <row r="779" ht="15.75" customHeight="1" outlineLevel="2">
      <c r="A779" s="51"/>
      <c r="B779" s="93" t="s">
        <v>918</v>
      </c>
      <c r="C779" s="113" t="s">
        <v>355</v>
      </c>
      <c r="D779" s="113" t="s">
        <v>889</v>
      </c>
      <c r="E779" s="114" t="str">
        <f>IF($C779="SINAPI",VLOOKUP($D779,'Comp. Sinapi'!$B:$F,2,0),VLOOKUP($D779,'Comp. Própria'!$B:$I,2,0))</f>
        <v>FIXAÇÃO UTILIZANDO PARAFUSO AÇO GALVANIZADO , CABEÇA SEXTAVADA,1/4" X  1", ROSCA SOBERBA E ´PORCA SEXTAVADA - FORNECIMENTO E INSTALAÇÃO.</v>
      </c>
      <c r="F779" s="119" t="str">
        <f>IF($C779="SINAPI",VLOOKUP($D779,'Comp. Sinapi'!$B:$F,3,0),VLOOKUP($D779,'Comp. Própria'!$B:$I,7,0))</f>
        <v>UN</v>
      </c>
      <c r="G779" s="115">
        <v>38.0</v>
      </c>
      <c r="H779" s="116">
        <f t="shared" si="169"/>
        <v>1.39689</v>
      </c>
      <c r="I779" s="117">
        <f t="shared" si="170"/>
        <v>53.08</v>
      </c>
      <c r="J779" s="116">
        <f t="shared" si="171"/>
        <v>1.745693433</v>
      </c>
      <c r="K779" s="118">
        <f t="shared" si="172"/>
        <v>66.33</v>
      </c>
      <c r="L779" s="51"/>
      <c r="M779" s="101">
        <f>IF($C779="SINAPI",VLOOKUP($D779,'Comp. Sinapi'!$B:$F,5,0),VLOOKUP($D779,'Comp. Própria'!$B:$I,8,0))</f>
        <v>1.39689</v>
      </c>
      <c r="N779" s="51"/>
      <c r="O779" s="51"/>
      <c r="P779" s="51"/>
      <c r="Q779" s="51"/>
      <c r="R779" s="51"/>
      <c r="S779" s="51"/>
      <c r="T779" s="51"/>
      <c r="U779" s="51"/>
      <c r="V779" s="51"/>
      <c r="W779" s="51"/>
      <c r="X779" s="51"/>
      <c r="Y779" s="51"/>
      <c r="Z779" s="51"/>
    </row>
    <row r="780" ht="15.75" customHeight="1" outlineLevel="2">
      <c r="A780" s="51"/>
      <c r="B780" s="93" t="s">
        <v>919</v>
      </c>
      <c r="C780" s="113" t="s">
        <v>355</v>
      </c>
      <c r="D780" s="113" t="s">
        <v>893</v>
      </c>
      <c r="E780" s="114" t="str">
        <f>IF($C780="SINAPI",VLOOKUP($D780,'Comp. Sinapi'!$B:$F,2,0),VLOOKUP($D780,'Comp. Própria'!$B:$I,2,0))</f>
        <v>CONECTOR  DE MEDIÇÃO COM 2 PARAFUSOS - FORNECIMENTO E INSTALAÇÃO.</v>
      </c>
      <c r="F780" s="119" t="str">
        <f>IF($C780="SINAPI",VLOOKUP($D780,'Comp. Sinapi'!$B:$F,3,0),VLOOKUP($D780,'Comp. Própria'!$B:$I,7,0))</f>
        <v>UN</v>
      </c>
      <c r="G780" s="115">
        <v>6.0</v>
      </c>
      <c r="H780" s="116">
        <f t="shared" si="169"/>
        <v>32.588</v>
      </c>
      <c r="I780" s="117">
        <f t="shared" si="170"/>
        <v>195.52</v>
      </c>
      <c r="J780" s="116">
        <f t="shared" si="171"/>
        <v>40.7252236</v>
      </c>
      <c r="K780" s="118">
        <f t="shared" si="172"/>
        <v>244.35</v>
      </c>
      <c r="L780" s="51"/>
      <c r="M780" s="101">
        <f>IF($C780="SINAPI",VLOOKUP($D780,'Comp. Sinapi'!$B:$F,5,0),VLOOKUP($D780,'Comp. Própria'!$B:$I,8,0))</f>
        <v>32.588</v>
      </c>
      <c r="N780" s="51"/>
      <c r="O780" s="51"/>
      <c r="P780" s="51"/>
      <c r="Q780" s="51"/>
      <c r="R780" s="51"/>
      <c r="S780" s="51"/>
      <c r="T780" s="51"/>
      <c r="U780" s="51"/>
      <c r="V780" s="51"/>
      <c r="W780" s="51"/>
      <c r="X780" s="51"/>
      <c r="Y780" s="51"/>
      <c r="Z780" s="51"/>
    </row>
    <row r="781" ht="15.75" customHeight="1" outlineLevel="2">
      <c r="A781" s="51"/>
      <c r="B781" s="93" t="s">
        <v>920</v>
      </c>
      <c r="C781" s="113" t="s">
        <v>355</v>
      </c>
      <c r="D781" s="113" t="s">
        <v>895</v>
      </c>
      <c r="E781" s="114" t="str">
        <f>IF($C781="SINAPI",VLOOKUP($D781,'Comp. Sinapi'!$B:$F,2,0),VLOOKUP($D781,'Comp. Própria'!$B:$I,2,0))</f>
        <v>CAIXA DE INSPECAO 4X2" EM PVC SUSPENSA, PARA SPDA - FORNECIMENTO E INSTALAÇÃO.</v>
      </c>
      <c r="F781" s="119" t="str">
        <f>IF($C781="SINAPI",VLOOKUP($D781,'Comp. Sinapi'!$B:$F,3,0),VLOOKUP($D781,'Comp. Própria'!$B:$I,7,0))</f>
        <v>UN</v>
      </c>
      <c r="G781" s="115">
        <v>6.0</v>
      </c>
      <c r="H781" s="116">
        <f t="shared" si="169"/>
        <v>24.651291</v>
      </c>
      <c r="I781" s="117">
        <f t="shared" si="170"/>
        <v>147.9</v>
      </c>
      <c r="J781" s="116">
        <f t="shared" si="171"/>
        <v>30.80671836</v>
      </c>
      <c r="K781" s="118">
        <f t="shared" si="172"/>
        <v>184.84</v>
      </c>
      <c r="L781" s="51"/>
      <c r="M781" s="101">
        <f>IF($C781="SINAPI",VLOOKUP($D781,'Comp. Sinapi'!$B:$F,5,0),VLOOKUP($D781,'Comp. Própria'!$B:$I,8,0))</f>
        <v>24.651291</v>
      </c>
      <c r="N781" s="51"/>
      <c r="O781" s="51"/>
      <c r="P781" s="51"/>
      <c r="Q781" s="51"/>
      <c r="R781" s="51"/>
      <c r="S781" s="51"/>
      <c r="T781" s="51"/>
      <c r="U781" s="51"/>
      <c r="V781" s="51"/>
      <c r="W781" s="51"/>
      <c r="X781" s="51"/>
      <c r="Y781" s="51"/>
      <c r="Z781" s="51"/>
    </row>
    <row r="782" ht="15.75" customHeight="1" outlineLevel="2">
      <c r="A782" s="51"/>
      <c r="B782" s="93" t="s">
        <v>921</v>
      </c>
      <c r="C782" s="113" t="s">
        <v>56</v>
      </c>
      <c r="D782" s="113">
        <v>98111.0</v>
      </c>
      <c r="E782" s="114" t="str">
        <f>IF($C782="SINAPI",VLOOKUP($D782,'Comp. Sinapi'!$B:$F,2,0),VLOOKUP($D782,'Comp. Própria'!$B:$I,2,0))</f>
        <v>CAIXA DE INSPEÇÃO PARA ATERRAMENTO, CIRCULAR, EM POLIETILENO, DIÂMETRO INTERNO = 0,3 M. AF_12/2020</v>
      </c>
      <c r="F782" s="113" t="str">
        <f>IF($C782="SINAPI",VLOOKUP($D782,'Comp. Sinapi'!$B:$F,3,0),VLOOKUP($D782,'Comp. Própria'!$B:$I,7,0))</f>
        <v>UN</v>
      </c>
      <c r="G782" s="115">
        <v>4.0</v>
      </c>
      <c r="H782" s="116">
        <f t="shared" si="169"/>
        <v>52.29</v>
      </c>
      <c r="I782" s="117">
        <f t="shared" si="170"/>
        <v>209.16</v>
      </c>
      <c r="J782" s="116">
        <f t="shared" si="171"/>
        <v>65.346813</v>
      </c>
      <c r="K782" s="118">
        <f t="shared" si="172"/>
        <v>261.38</v>
      </c>
      <c r="L782" s="51"/>
      <c r="M782" s="101">
        <f>IF($C782="SINAPI",VLOOKUP($D782,'Comp. Sinapi'!$B:$F,5,0),VLOOKUP($D782,'Comp. Própria'!$B:$I,8,0))</f>
        <v>52.29</v>
      </c>
      <c r="N782" s="51"/>
      <c r="O782" s="51"/>
      <c r="P782" s="51"/>
      <c r="Q782" s="51"/>
      <c r="R782" s="51"/>
      <c r="S782" s="51"/>
      <c r="T782" s="51"/>
      <c r="U782" s="51"/>
      <c r="V782" s="51"/>
      <c r="W782" s="51"/>
      <c r="X782" s="51"/>
      <c r="Y782" s="51"/>
      <c r="Z782" s="51"/>
    </row>
    <row r="783" ht="15.75" customHeight="1" outlineLevel="2">
      <c r="A783" s="51"/>
      <c r="B783" s="93" t="s">
        <v>922</v>
      </c>
      <c r="C783" s="113" t="s">
        <v>355</v>
      </c>
      <c r="D783" s="113" t="s">
        <v>923</v>
      </c>
      <c r="E783" s="114" t="str">
        <f>IF($C783="SINAPI",VLOOKUP($D783,'Comp. Sinapi'!$B:$F,2,0),VLOOKUP($D783,'Comp. Própria'!$B:$I,2,0))</f>
        <v>TAMPA DA CAIXA DE INSPEÇÃO PARA ATERRAMENTO, EM FERRO FUNDIDO - FORNECIMENTO E INSTALAÇÃO.</v>
      </c>
      <c r="F783" s="119" t="str">
        <f>IF($C783="SINAPI",VLOOKUP($D783,'Comp. Sinapi'!$B:$F,3,0),VLOOKUP($D783,'Comp. Própria'!$B:$I,7,0))</f>
        <v>UN</v>
      </c>
      <c r="G783" s="115">
        <v>4.0</v>
      </c>
      <c r="H783" s="116">
        <f t="shared" si="169"/>
        <v>164.34069</v>
      </c>
      <c r="I783" s="117">
        <f t="shared" si="170"/>
        <v>657.36</v>
      </c>
      <c r="J783" s="116">
        <f t="shared" si="171"/>
        <v>205.3765603</v>
      </c>
      <c r="K783" s="118">
        <f t="shared" si="172"/>
        <v>821.5</v>
      </c>
      <c r="L783" s="51"/>
      <c r="M783" s="101">
        <f>IF($C783="SINAPI",VLOOKUP($D783,'Comp. Sinapi'!$B:$F,5,0),VLOOKUP($D783,'Comp. Própria'!$B:$I,8,0))</f>
        <v>164.34069</v>
      </c>
      <c r="N783" s="51"/>
      <c r="O783" s="51"/>
      <c r="P783" s="51"/>
      <c r="Q783" s="51"/>
      <c r="R783" s="51"/>
      <c r="S783" s="51"/>
      <c r="T783" s="51"/>
      <c r="U783" s="51"/>
      <c r="V783" s="51"/>
      <c r="W783" s="51"/>
      <c r="X783" s="51"/>
      <c r="Y783" s="51"/>
      <c r="Z783" s="51"/>
    </row>
    <row r="784" ht="15.75" customHeight="1" outlineLevel="2">
      <c r="A784" s="51"/>
      <c r="B784" s="93" t="s">
        <v>924</v>
      </c>
      <c r="C784" s="113" t="s">
        <v>355</v>
      </c>
      <c r="D784" s="113" t="s">
        <v>898</v>
      </c>
      <c r="E784" s="114" t="str">
        <f>IF($C784="SINAPI",VLOOKUP($D784,'Comp. Sinapi'!$B:$F,2,0),VLOOKUP($D784,'Comp. Própria'!$B:$I,2,0))</f>
        <v>TERMINAL OU CONECTOR DE PRESSAO - PARA CABO 50MM2 - FORNECIMENTO E INSTALACAO</v>
      </c>
      <c r="F784" s="119" t="str">
        <f>IF($C784="SINAPI",VLOOKUP($D784,'Comp. Sinapi'!$B:$F,3,0),VLOOKUP($D784,'Comp. Própria'!$B:$I,7,0))</f>
        <v>UN</v>
      </c>
      <c r="G784" s="115">
        <v>6.0</v>
      </c>
      <c r="H784" s="116">
        <f t="shared" si="169"/>
        <v>13.116</v>
      </c>
      <c r="I784" s="117">
        <f t="shared" si="170"/>
        <v>78.69</v>
      </c>
      <c r="J784" s="116">
        <f t="shared" si="171"/>
        <v>16.3910652</v>
      </c>
      <c r="K784" s="118">
        <f t="shared" si="172"/>
        <v>98.34</v>
      </c>
      <c r="L784" s="51"/>
      <c r="M784" s="101">
        <f>IF($C784="SINAPI",VLOOKUP($D784,'Comp. Sinapi'!$B:$F,5,0),VLOOKUP($D784,'Comp. Própria'!$B:$I,8,0))</f>
        <v>13.116</v>
      </c>
      <c r="N784" s="51"/>
      <c r="O784" s="51"/>
      <c r="P784" s="51"/>
      <c r="Q784" s="51"/>
      <c r="R784" s="51"/>
      <c r="S784" s="51"/>
      <c r="T784" s="51"/>
      <c r="U784" s="51"/>
      <c r="V784" s="51"/>
      <c r="W784" s="51"/>
      <c r="X784" s="51"/>
      <c r="Y784" s="51"/>
      <c r="Z784" s="51"/>
    </row>
    <row r="785" ht="15.75" customHeight="1" outlineLevel="2">
      <c r="A785" s="51"/>
      <c r="B785" s="93" t="s">
        <v>925</v>
      </c>
      <c r="C785" s="113" t="s">
        <v>355</v>
      </c>
      <c r="D785" s="113" t="s">
        <v>926</v>
      </c>
      <c r="E785" s="114" t="str">
        <f>IF($C785="SINAPI",VLOOKUP($D785,'Comp. Sinapi'!$B:$F,2,0),VLOOKUP($D785,'Comp. Própria'!$B:$I,2,0))</f>
        <v>TERMINAL OU CONECTOR DE PRESSAO - PARA CABO 70MM2 - FORNECIMENTO E INSTALACAO</v>
      </c>
      <c r="F785" s="119" t="str">
        <f>IF($C785="SINAPI",VLOOKUP($D785,'Comp. Sinapi'!$B:$F,3,0),VLOOKUP($D785,'Comp. Própria'!$B:$I,7,0))</f>
        <v>UN</v>
      </c>
      <c r="G785" s="115">
        <v>6.0</v>
      </c>
      <c r="H785" s="116">
        <f t="shared" si="169"/>
        <v>11.276</v>
      </c>
      <c r="I785" s="117">
        <f t="shared" si="170"/>
        <v>67.65</v>
      </c>
      <c r="J785" s="116">
        <f t="shared" si="171"/>
        <v>14.0916172</v>
      </c>
      <c r="K785" s="118">
        <f t="shared" si="172"/>
        <v>84.54</v>
      </c>
      <c r="L785" s="51"/>
      <c r="M785" s="101">
        <f>IF($C785="SINAPI",VLOOKUP($D785,'Comp. Sinapi'!$B:$F,5,0),VLOOKUP($D785,'Comp. Própria'!$B:$I,8,0))</f>
        <v>11.276</v>
      </c>
      <c r="N785" s="51"/>
      <c r="O785" s="51"/>
      <c r="P785" s="51"/>
      <c r="Q785" s="51"/>
      <c r="R785" s="51"/>
      <c r="S785" s="51"/>
      <c r="T785" s="51"/>
      <c r="U785" s="51"/>
      <c r="V785" s="51"/>
      <c r="W785" s="51"/>
      <c r="X785" s="51"/>
      <c r="Y785" s="51"/>
      <c r="Z785" s="51"/>
    </row>
    <row r="786" ht="15.75" customHeight="1" outlineLevel="2">
      <c r="A786" s="51"/>
      <c r="B786" s="93" t="s">
        <v>927</v>
      </c>
      <c r="C786" s="113" t="s">
        <v>355</v>
      </c>
      <c r="D786" s="113" t="s">
        <v>902</v>
      </c>
      <c r="E786" s="114" t="str">
        <f>IF($C786="SINAPI",VLOOKUP($D786,'Comp. Sinapi'!$B:$F,2,0),VLOOKUP($D786,'Comp. Própria'!$B:$I,2,0))</f>
        <v>HASTE DE ATERRAMENTO 5/8 PARA SPDA, INCLUSIVE CONECTOR COM GRAMPO - FORNECIMENTO E INSTALAÇÃO.</v>
      </c>
      <c r="F786" s="119" t="str">
        <f>IF($C786="SINAPI",VLOOKUP($D786,'Comp. Sinapi'!$B:$F,3,0),VLOOKUP($D786,'Comp. Própria'!$B:$I,7,0))</f>
        <v>UN</v>
      </c>
      <c r="G786" s="115">
        <v>14.0</v>
      </c>
      <c r="H786" s="116">
        <f t="shared" si="169"/>
        <v>36.41289</v>
      </c>
      <c r="I786" s="117">
        <f t="shared" si="170"/>
        <v>509.78</v>
      </c>
      <c r="J786" s="116">
        <f t="shared" si="171"/>
        <v>45.50518863</v>
      </c>
      <c r="K786" s="118">
        <f t="shared" si="172"/>
        <v>637.07</v>
      </c>
      <c r="L786" s="51"/>
      <c r="M786" s="101">
        <f>IF($C786="SINAPI",VLOOKUP($D786,'Comp. Sinapi'!$B:$F,5,0),VLOOKUP($D786,'Comp. Própria'!$B:$I,8,0))</f>
        <v>36.41289</v>
      </c>
      <c r="N786" s="51"/>
      <c r="O786" s="51"/>
      <c r="P786" s="51"/>
      <c r="Q786" s="51"/>
      <c r="R786" s="51"/>
      <c r="S786" s="51"/>
      <c r="T786" s="51"/>
      <c r="U786" s="51"/>
      <c r="V786" s="51"/>
      <c r="W786" s="51"/>
      <c r="X786" s="51"/>
      <c r="Y786" s="51"/>
      <c r="Z786" s="51"/>
    </row>
    <row r="787" ht="15.75" customHeight="1" outlineLevel="2">
      <c r="A787" s="51"/>
      <c r="B787" s="93" t="s">
        <v>928</v>
      </c>
      <c r="C787" s="113" t="s">
        <v>355</v>
      </c>
      <c r="D787" s="113" t="s">
        <v>929</v>
      </c>
      <c r="E787" s="114" t="str">
        <f>IF($C787="SINAPI",VLOOKUP($D787,'Comp. Sinapi'!$B:$F,2,0),VLOOKUP($D787,'Comp. Própria'!$B:$I,2,0))</f>
        <v>CONECTOR CABO-HASTE EM BRONZE NATURAL PARA UM CABO DE COBRE DE 16-70 MM² COM GRAMPO U.</v>
      </c>
      <c r="F787" s="119" t="str">
        <f>IF($C787="SINAPI",VLOOKUP($D787,'Comp. Sinapi'!$B:$F,3,0),VLOOKUP($D787,'Comp. Própria'!$B:$I,7,0))</f>
        <v>UN</v>
      </c>
      <c r="G787" s="115">
        <v>4.0</v>
      </c>
      <c r="H787" s="116">
        <f t="shared" si="169"/>
        <v>14.072</v>
      </c>
      <c r="I787" s="117">
        <f t="shared" si="170"/>
        <v>56.28</v>
      </c>
      <c r="J787" s="116">
        <f t="shared" si="171"/>
        <v>17.5857784</v>
      </c>
      <c r="K787" s="118">
        <f t="shared" si="172"/>
        <v>70.34</v>
      </c>
      <c r="L787" s="51"/>
      <c r="M787" s="101">
        <f>IF($C787="SINAPI",VLOOKUP($D787,'Comp. Sinapi'!$B:$F,5,0),VLOOKUP($D787,'Comp. Própria'!$B:$I,8,0))</f>
        <v>14.072</v>
      </c>
      <c r="N787" s="51"/>
      <c r="O787" s="51"/>
      <c r="P787" s="51"/>
      <c r="Q787" s="51"/>
      <c r="R787" s="51"/>
      <c r="S787" s="51"/>
      <c r="T787" s="51"/>
      <c r="U787" s="51"/>
      <c r="V787" s="51"/>
      <c r="W787" s="51"/>
      <c r="X787" s="51"/>
      <c r="Y787" s="51"/>
      <c r="Z787" s="51"/>
    </row>
    <row r="788" ht="15.75" customHeight="1" outlineLevel="2">
      <c r="A788" s="51"/>
      <c r="B788" s="93" t="s">
        <v>930</v>
      </c>
      <c r="C788" s="113" t="s">
        <v>355</v>
      </c>
      <c r="D788" s="113" t="s">
        <v>904</v>
      </c>
      <c r="E788" s="114" t="str">
        <f>IF($C788="SINAPI",VLOOKUP($D788,'Comp. Sinapi'!$B:$F,2,0),VLOOKUP($D788,'Comp. Própria'!$B:$I,2,0))</f>
        <v>SOLDA EXOTÉRMICA CARTUCHO N° 115 - FORNECIMENTO E INSTALAÇÃO</v>
      </c>
      <c r="F788" s="119" t="str">
        <f>IF($C788="SINAPI",VLOOKUP($D788,'Comp. Sinapi'!$B:$F,3,0),VLOOKUP($D788,'Comp. Própria'!$B:$I,7,0))</f>
        <v>UN</v>
      </c>
      <c r="G788" s="115">
        <v>16.0</v>
      </c>
      <c r="H788" s="116">
        <f t="shared" si="169"/>
        <v>17.118</v>
      </c>
      <c r="I788" s="117">
        <f t="shared" si="170"/>
        <v>273.88</v>
      </c>
      <c r="J788" s="116">
        <f t="shared" si="171"/>
        <v>21.3923646</v>
      </c>
      <c r="K788" s="118">
        <f t="shared" si="172"/>
        <v>342.27</v>
      </c>
      <c r="L788" s="51"/>
      <c r="M788" s="101">
        <f>IF($C788="SINAPI",VLOOKUP($D788,'Comp. Sinapi'!$B:$F,5,0),VLOOKUP($D788,'Comp. Própria'!$B:$I,8,0))</f>
        <v>17.118</v>
      </c>
      <c r="N788" s="51"/>
      <c r="O788" s="51"/>
      <c r="P788" s="51"/>
      <c r="Q788" s="51"/>
      <c r="R788" s="51"/>
      <c r="S788" s="51"/>
      <c r="T788" s="51"/>
      <c r="U788" s="51"/>
      <c r="V788" s="51"/>
      <c r="W788" s="51"/>
      <c r="X788" s="51"/>
      <c r="Y788" s="51"/>
      <c r="Z788" s="51"/>
    </row>
    <row r="789" ht="15.75" customHeight="1" outlineLevel="2">
      <c r="A789" s="51"/>
      <c r="B789" s="93" t="s">
        <v>931</v>
      </c>
      <c r="C789" s="113" t="s">
        <v>355</v>
      </c>
      <c r="D789" s="113" t="s">
        <v>906</v>
      </c>
      <c r="E789" s="114" t="str">
        <f>IF($C789="SINAPI",VLOOKUP($D789,'Comp. Sinapi'!$B:$F,2,0),VLOOKUP($D789,'Comp. Própria'!$B:$I,2,0))</f>
        <v>CAIXA DE EQUIPOTENCIALIZAÇÃO, PARA EMBUTIR COM TAMPA, BARRAMENTO ATÉ 9 TERMINAIS - FORNECIMENTO E INSTALAÇÃO</v>
      </c>
      <c r="F789" s="119" t="str">
        <f>IF($C789="SINAPI",VLOOKUP($D789,'Comp. Sinapi'!$B:$F,3,0),VLOOKUP($D789,'Comp. Própria'!$B:$I,7,0))</f>
        <v>UN</v>
      </c>
      <c r="G789" s="115">
        <v>1.0</v>
      </c>
      <c r="H789" s="116">
        <f t="shared" si="169"/>
        <v>202.21</v>
      </c>
      <c r="I789" s="117">
        <f t="shared" si="170"/>
        <v>202.21</v>
      </c>
      <c r="J789" s="116">
        <f t="shared" si="171"/>
        <v>252.701837</v>
      </c>
      <c r="K789" s="118">
        <f t="shared" si="172"/>
        <v>252.7</v>
      </c>
      <c r="L789" s="51"/>
      <c r="M789" s="101">
        <f>IF($C789="SINAPI",VLOOKUP($D789,'Comp. Sinapi'!$B:$F,5,0),VLOOKUP($D789,'Comp. Própria'!$B:$I,8,0))</f>
        <v>202.21</v>
      </c>
      <c r="N789" s="51"/>
      <c r="O789" s="51"/>
      <c r="P789" s="51"/>
      <c r="Q789" s="51"/>
      <c r="R789" s="51"/>
      <c r="S789" s="51"/>
      <c r="T789" s="51"/>
      <c r="U789" s="51"/>
      <c r="V789" s="51"/>
      <c r="W789" s="51"/>
      <c r="X789" s="51"/>
      <c r="Y789" s="51"/>
      <c r="Z789" s="51"/>
    </row>
    <row r="790" ht="15.75" customHeight="1" outlineLevel="2">
      <c r="A790" s="51"/>
      <c r="B790" s="93" t="s">
        <v>932</v>
      </c>
      <c r="C790" s="113" t="s">
        <v>355</v>
      </c>
      <c r="D790" s="113" t="s">
        <v>908</v>
      </c>
      <c r="E790" s="114" t="str">
        <f>IF($C790="SINAPI",VLOOKUP($D790,'Comp. Sinapi'!$B:$F,2,0),VLOOKUP($D790,'Comp. Própria'!$B:$I,2,0))</f>
        <v>TERMINAL AEREO EM ALUMÍNIO COM BASE DE FIXACAO H = 30CM. FORNECIMENTO E INSTALAÇÃO.</v>
      </c>
      <c r="F790" s="119" t="str">
        <f>IF($C790="SINAPI",VLOOKUP($D790,'Comp. Sinapi'!$B:$F,3,0),VLOOKUP($D790,'Comp. Própria'!$B:$I,7,0))</f>
        <v>UN</v>
      </c>
      <c r="G790" s="115">
        <v>19.0</v>
      </c>
      <c r="H790" s="116">
        <f t="shared" si="169"/>
        <v>20.92</v>
      </c>
      <c r="I790" s="117">
        <f t="shared" si="170"/>
        <v>397.48</v>
      </c>
      <c r="J790" s="116">
        <f t="shared" si="171"/>
        <v>26.143724</v>
      </c>
      <c r="K790" s="118">
        <f t="shared" si="172"/>
        <v>496.73</v>
      </c>
      <c r="L790" s="51"/>
      <c r="M790" s="101">
        <f>IF($C790="SINAPI",VLOOKUP($D790,'Comp. Sinapi'!$B:$F,5,0),VLOOKUP($D790,'Comp. Própria'!$B:$I,8,0))</f>
        <v>20.92</v>
      </c>
      <c r="N790" s="51"/>
      <c r="O790" s="51"/>
      <c r="P790" s="51"/>
      <c r="Q790" s="51"/>
      <c r="R790" s="51"/>
      <c r="S790" s="51"/>
      <c r="T790" s="51"/>
      <c r="U790" s="51"/>
      <c r="V790" s="51"/>
      <c r="W790" s="51"/>
      <c r="X790" s="51"/>
      <c r="Y790" s="51"/>
      <c r="Z790" s="51"/>
    </row>
    <row r="791" ht="15.75" customHeight="1" outlineLevel="2">
      <c r="A791" s="51"/>
      <c r="B791" s="93" t="s">
        <v>933</v>
      </c>
      <c r="C791" s="113" t="s">
        <v>355</v>
      </c>
      <c r="D791" s="113" t="s">
        <v>910</v>
      </c>
      <c r="E791" s="114" t="str">
        <f>IF($C791="SINAPI",VLOOKUP($D791,'Comp. Sinapi'!$B:$F,2,0),VLOOKUP($D791,'Comp. Própria'!$B:$I,2,0))</f>
        <v>BARRA CHATA EM ALUMÍNIO  7/8" X 1/8"  - FORNECIMENTO E INSTALAÇÃO.</v>
      </c>
      <c r="F791" s="119" t="str">
        <f>IF($C791="SINAPI",VLOOKUP($D791,'Comp. Sinapi'!$B:$F,3,0),VLOOKUP($D791,'Comp. Própria'!$B:$I,7,0))</f>
        <v>UN</v>
      </c>
      <c r="G791" s="115">
        <v>126.1</v>
      </c>
      <c r="H791" s="116">
        <f t="shared" si="169"/>
        <v>31.84955</v>
      </c>
      <c r="I791" s="117">
        <f t="shared" si="170"/>
        <v>4016.22</v>
      </c>
      <c r="J791" s="116">
        <f t="shared" si="171"/>
        <v>39.80238264</v>
      </c>
      <c r="K791" s="118">
        <f t="shared" si="172"/>
        <v>5019.08</v>
      </c>
      <c r="L791" s="51"/>
      <c r="M791" s="101">
        <f>IF($C791="SINAPI",VLOOKUP($D791,'Comp. Sinapi'!$B:$F,5,0),VLOOKUP($D791,'Comp. Própria'!$B:$I,8,0))</f>
        <v>31.84955</v>
      </c>
      <c r="N791" s="51"/>
      <c r="O791" s="51"/>
      <c r="P791" s="51"/>
      <c r="Q791" s="51"/>
      <c r="R791" s="51"/>
      <c r="S791" s="51"/>
      <c r="T791" s="51"/>
      <c r="U791" s="51"/>
      <c r="V791" s="51"/>
      <c r="W791" s="51"/>
      <c r="X791" s="51"/>
      <c r="Y791" s="51"/>
      <c r="Z791" s="51"/>
    </row>
    <row r="792" ht="15.75" customHeight="1" outlineLevel="2">
      <c r="A792" s="51"/>
      <c r="B792" s="93" t="s">
        <v>934</v>
      </c>
      <c r="C792" s="113" t="s">
        <v>355</v>
      </c>
      <c r="D792" s="113" t="s">
        <v>935</v>
      </c>
      <c r="E792" s="114" t="str">
        <f>IF($C792="SINAPI",VLOOKUP($D792,'Comp. Sinapi'!$B:$F,2,0),VLOOKUP($D792,'Comp. Própria'!$B:$I,2,0))</f>
        <v>CABO DE ACO COBREADO 50 MM², ENTERRADO, SEM ISOLADOR - FORNECIMENTO E INSTALAÇÃO.</v>
      </c>
      <c r="F792" s="119" t="str">
        <f>IF($C792="SINAPI",VLOOKUP($D792,'Comp. Sinapi'!$B:$F,3,0),VLOOKUP($D792,'Comp. Própria'!$B:$I,7,0))</f>
        <v>UN</v>
      </c>
      <c r="G792" s="115">
        <v>18.2</v>
      </c>
      <c r="H792" s="116">
        <f t="shared" si="169"/>
        <v>28.041404</v>
      </c>
      <c r="I792" s="117">
        <f t="shared" si="170"/>
        <v>510.35</v>
      </c>
      <c r="J792" s="116">
        <f t="shared" si="171"/>
        <v>35.04334258</v>
      </c>
      <c r="K792" s="118">
        <f t="shared" si="172"/>
        <v>637.78</v>
      </c>
      <c r="L792" s="51"/>
      <c r="M792" s="101">
        <f>IF($C792="SINAPI",VLOOKUP($D792,'Comp. Sinapi'!$B:$F,5,0),VLOOKUP($D792,'Comp. Própria'!$B:$I,8,0))</f>
        <v>28.041404</v>
      </c>
      <c r="N792" s="51"/>
      <c r="O792" s="51"/>
      <c r="P792" s="51"/>
      <c r="Q792" s="51"/>
      <c r="R792" s="51"/>
      <c r="S792" s="51"/>
      <c r="T792" s="51"/>
      <c r="U792" s="51"/>
      <c r="V792" s="51"/>
      <c r="W792" s="51"/>
      <c r="X792" s="51"/>
      <c r="Y792" s="51"/>
      <c r="Z792" s="51"/>
    </row>
    <row r="793" ht="15.75" customHeight="1" outlineLevel="2">
      <c r="A793" s="51"/>
      <c r="B793" s="93" t="s">
        <v>936</v>
      </c>
      <c r="C793" s="113" t="s">
        <v>56</v>
      </c>
      <c r="D793" s="113">
        <v>96978.0</v>
      </c>
      <c r="E793" s="114" t="str">
        <f>IF($C793="SINAPI",VLOOKUP($D793,'Comp. Sinapi'!$B:$F,2,0),VLOOKUP($D793,'Comp. Própria'!$B:$I,2,0))</f>
        <v>CORDOALHA DE COBRE NU 70 MM², ENTERRADA - FORNECIMENTO E INSTALAÇÃO. AF_08/2023</v>
      </c>
      <c r="F793" s="113" t="str">
        <f>IF($C793="SINAPI",VLOOKUP($D793,'Comp. Sinapi'!$B:$F,3,0),VLOOKUP($D793,'Comp. Própria'!$B:$I,7,0))</f>
        <v>M</v>
      </c>
      <c r="G793" s="115">
        <v>108.5</v>
      </c>
      <c r="H793" s="116">
        <f t="shared" si="169"/>
        <v>74.85</v>
      </c>
      <c r="I793" s="117">
        <f t="shared" si="170"/>
        <v>8121.22</v>
      </c>
      <c r="J793" s="116">
        <f t="shared" si="171"/>
        <v>93.540045</v>
      </c>
      <c r="K793" s="118">
        <f t="shared" si="172"/>
        <v>10149.09</v>
      </c>
      <c r="L793" s="51"/>
      <c r="M793" s="101">
        <f>IF($C793="SINAPI",VLOOKUP($D793,'Comp. Sinapi'!$B:$F,5,0),VLOOKUP($D793,'Comp. Própria'!$B:$I,8,0))</f>
        <v>74.85</v>
      </c>
      <c r="N793" s="51"/>
      <c r="O793" s="51"/>
      <c r="P793" s="51"/>
      <c r="Q793" s="51"/>
      <c r="R793" s="51"/>
      <c r="S793" s="51"/>
      <c r="T793" s="51"/>
      <c r="U793" s="51"/>
      <c r="V793" s="51"/>
      <c r="W793" s="51"/>
      <c r="X793" s="51"/>
      <c r="Y793" s="51"/>
      <c r="Z793" s="51"/>
    </row>
    <row r="794" ht="33.75" customHeight="1" outlineLevel="2">
      <c r="A794" s="51"/>
      <c r="B794" s="93" t="s">
        <v>937</v>
      </c>
      <c r="C794" s="113" t="s">
        <v>355</v>
      </c>
      <c r="D794" s="113" t="s">
        <v>938</v>
      </c>
      <c r="E794" s="114" t="str">
        <f>IF($C794="SINAPI",VLOOKUP($D794,'Comp. Sinapi'!$B:$F,2,0),VLOOKUP($D794,'Comp. Própria'!$B:$I,2,0))</f>
        <v>PRESILHA PARA FIXAÇÃO DE CABO 70MM NA PAREDE - FORNECIMENTO E INSTALAÇÃO.</v>
      </c>
      <c r="F794" s="119" t="str">
        <f>IF($C794="SINAPI",VLOOKUP($D794,'Comp. Sinapi'!$B:$F,3,0),VLOOKUP($D794,'Comp. Própria'!$B:$I,7,0))</f>
        <v>UN</v>
      </c>
      <c r="G794" s="115">
        <v>24.0</v>
      </c>
      <c r="H794" s="116">
        <f t="shared" si="169"/>
        <v>21.221888</v>
      </c>
      <c r="I794" s="117">
        <f t="shared" si="170"/>
        <v>509.32</v>
      </c>
      <c r="J794" s="116">
        <f t="shared" si="171"/>
        <v>26.52099343</v>
      </c>
      <c r="K794" s="118">
        <f t="shared" si="172"/>
        <v>636.5</v>
      </c>
      <c r="L794" s="51"/>
      <c r="M794" s="101">
        <f>IF($C794="SINAPI",VLOOKUP($D794,'Comp. Sinapi'!$B:$F,5,0),VLOOKUP($D794,'Comp. Própria'!$B:$I,8,0))</f>
        <v>21.221888</v>
      </c>
      <c r="N794" s="51"/>
      <c r="O794" s="51"/>
      <c r="P794" s="51"/>
      <c r="Q794" s="51"/>
      <c r="R794" s="51"/>
      <c r="S794" s="51"/>
      <c r="T794" s="51"/>
      <c r="U794" s="51"/>
      <c r="V794" s="51"/>
      <c r="W794" s="51"/>
      <c r="X794" s="51"/>
      <c r="Y794" s="51"/>
      <c r="Z794" s="51"/>
    </row>
    <row r="795" ht="15.75" customHeight="1" outlineLevel="2">
      <c r="A795" s="51"/>
      <c r="B795" s="93" t="s">
        <v>939</v>
      </c>
      <c r="C795" s="113" t="s">
        <v>56</v>
      </c>
      <c r="D795" s="113">
        <v>93358.0</v>
      </c>
      <c r="E795" s="114" t="str">
        <f>IF($C795="SINAPI",VLOOKUP($D795,'Comp. Sinapi'!$B:$F,2,0),VLOOKUP($D795,'Comp. Própria'!$B:$I,2,0))</f>
        <v>ESCAVAÇÃO MANUAL DE VALA COM PROFUNDIDADE MENOR OU IGUAL A 1,30 M. AF_02/2021</v>
      </c>
      <c r="F795" s="113" t="str">
        <f>IF($C795="SINAPI",VLOOKUP($D795,'Comp. Sinapi'!$B:$F,3,0),VLOOKUP($D795,'Comp. Própria'!$B:$I,7,0))</f>
        <v>M3</v>
      </c>
      <c r="G795" s="115">
        <v>9.65</v>
      </c>
      <c r="H795" s="116">
        <f t="shared" si="169"/>
        <v>80.38</v>
      </c>
      <c r="I795" s="117">
        <f t="shared" si="170"/>
        <v>775.66</v>
      </c>
      <c r="J795" s="116">
        <f t="shared" si="171"/>
        <v>100.450886</v>
      </c>
      <c r="K795" s="118">
        <f t="shared" si="172"/>
        <v>969.35</v>
      </c>
      <c r="L795" s="51"/>
      <c r="M795" s="101">
        <f>IF($C795="SINAPI",VLOOKUP($D795,'Comp. Sinapi'!$B:$F,5,0),VLOOKUP($D795,'Comp. Própria'!$B:$I,8,0))</f>
        <v>80.38</v>
      </c>
      <c r="N795" s="51"/>
      <c r="O795" s="51"/>
      <c r="P795" s="51"/>
      <c r="Q795" s="51"/>
      <c r="R795" s="51"/>
      <c r="S795" s="51"/>
      <c r="T795" s="51"/>
      <c r="U795" s="51"/>
      <c r="V795" s="51"/>
      <c r="W795" s="51"/>
      <c r="X795" s="51"/>
      <c r="Y795" s="51"/>
      <c r="Z795" s="51"/>
    </row>
    <row r="796" ht="15.75" customHeight="1" outlineLevel="2">
      <c r="A796" s="51"/>
      <c r="B796" s="93" t="s">
        <v>940</v>
      </c>
      <c r="C796" s="113" t="s">
        <v>56</v>
      </c>
      <c r="D796" s="113">
        <v>93382.0</v>
      </c>
      <c r="E796" s="114" t="str">
        <f>IF($C796="SINAPI",VLOOKUP($D796,'Comp. Sinapi'!$B:$F,2,0),VLOOKUP($D796,'Comp. Própria'!$B:$I,2,0))</f>
        <v>REATERRO MANUAL DE VALAS, COM COMPACTADOR DE SOLOS DE PERCUSSÃO. AF_08/2023</v>
      </c>
      <c r="F796" s="113" t="str">
        <f>IF($C796="SINAPI",VLOOKUP($D796,'Comp. Sinapi'!$B:$F,3,0),VLOOKUP($D796,'Comp. Própria'!$B:$I,7,0))</f>
        <v>M3</v>
      </c>
      <c r="G796" s="115">
        <v>9.65</v>
      </c>
      <c r="H796" s="116">
        <f t="shared" si="169"/>
        <v>23.58</v>
      </c>
      <c r="I796" s="117">
        <f t="shared" si="170"/>
        <v>227.54</v>
      </c>
      <c r="J796" s="116">
        <f t="shared" si="171"/>
        <v>29.467926</v>
      </c>
      <c r="K796" s="118">
        <f t="shared" si="172"/>
        <v>284.36</v>
      </c>
      <c r="L796" s="51"/>
      <c r="M796" s="101">
        <f>IF($C796="SINAPI",VLOOKUP($D796,'Comp. Sinapi'!$B:$F,5,0),VLOOKUP($D796,'Comp. Própria'!$B:$I,8,0))</f>
        <v>23.58</v>
      </c>
      <c r="N796" s="51"/>
      <c r="O796" s="51"/>
      <c r="P796" s="51"/>
      <c r="Q796" s="51"/>
      <c r="R796" s="51"/>
      <c r="S796" s="51"/>
      <c r="T796" s="51"/>
      <c r="U796" s="51"/>
      <c r="V796" s="51"/>
      <c r="W796" s="51"/>
      <c r="X796" s="51"/>
      <c r="Y796" s="51"/>
      <c r="Z796" s="51"/>
    </row>
    <row r="797" ht="45.0" customHeight="1" outlineLevel="2">
      <c r="A797" s="51"/>
      <c r="B797" s="93" t="s">
        <v>941</v>
      </c>
      <c r="C797" s="113" t="s">
        <v>56</v>
      </c>
      <c r="D797" s="113">
        <v>91872.0</v>
      </c>
      <c r="E797" s="114" t="str">
        <f>IF($C797="SINAPI",VLOOKUP($D797,'Comp. Sinapi'!$B:$F,2,0),VLOOKUP($D797,'Comp. Própria'!$B:$I,2,0))</f>
        <v>ELETRODUTO RÍGIDO ROSCÁVEL, PVC, DN 32 MM (1"), PARA CIRCUITOS TERMINAIS, INSTALADO EM PAREDE - FORNECIMENTO E INSTALAÇÃO. AF_03/2023</v>
      </c>
      <c r="F797" s="113" t="str">
        <f>IF($C797="SINAPI",VLOOKUP($D797,'Comp. Sinapi'!$B:$F,3,0),VLOOKUP($D797,'Comp. Própria'!$B:$I,7,0))</f>
        <v>M</v>
      </c>
      <c r="G797" s="115">
        <v>18.0</v>
      </c>
      <c r="H797" s="116">
        <f t="shared" si="169"/>
        <v>18.08</v>
      </c>
      <c r="I797" s="117">
        <f t="shared" si="170"/>
        <v>325.44</v>
      </c>
      <c r="J797" s="116">
        <f t="shared" si="171"/>
        <v>22.594576</v>
      </c>
      <c r="K797" s="118">
        <f t="shared" si="172"/>
        <v>406.7</v>
      </c>
      <c r="L797" s="51"/>
      <c r="M797" s="101">
        <f>IF($C797="SINAPI",VLOOKUP($D797,'Comp. Sinapi'!$B:$F,5,0),VLOOKUP($D797,'Comp. Própria'!$B:$I,8,0))</f>
        <v>18.08</v>
      </c>
      <c r="N797" s="51"/>
      <c r="O797" s="51"/>
      <c r="P797" s="51"/>
      <c r="Q797" s="51"/>
      <c r="R797" s="51"/>
      <c r="S797" s="51"/>
      <c r="T797" s="51"/>
      <c r="U797" s="51"/>
      <c r="V797" s="51"/>
      <c r="W797" s="51"/>
      <c r="X797" s="51"/>
      <c r="Y797" s="51"/>
      <c r="Z797" s="51"/>
    </row>
    <row r="798" ht="15.75" customHeight="1" outlineLevel="1">
      <c r="A798" s="51"/>
      <c r="B798" s="129"/>
      <c r="C798" s="130"/>
      <c r="D798" s="130"/>
      <c r="E798" s="130"/>
      <c r="F798" s="130"/>
      <c r="G798" s="130"/>
      <c r="H798" s="130"/>
      <c r="I798" s="130"/>
      <c r="J798" s="130"/>
      <c r="K798" s="131"/>
      <c r="L798" s="51"/>
      <c r="M798" s="51"/>
      <c r="N798" s="51"/>
      <c r="O798" s="51"/>
      <c r="P798" s="51"/>
      <c r="Q798" s="51"/>
      <c r="R798" s="51"/>
      <c r="S798" s="51"/>
      <c r="T798" s="51"/>
      <c r="U798" s="51"/>
      <c r="V798" s="51"/>
      <c r="W798" s="51"/>
      <c r="X798" s="51"/>
      <c r="Y798" s="51"/>
      <c r="Z798" s="51"/>
    </row>
    <row r="799" ht="15.75" customHeight="1">
      <c r="A799" s="51"/>
      <c r="B799" s="102"/>
      <c r="C799" s="103"/>
      <c r="D799" s="103"/>
      <c r="E799" s="103"/>
      <c r="F799" s="103"/>
      <c r="G799" s="103"/>
      <c r="H799" s="103"/>
      <c r="I799" s="103"/>
      <c r="J799" s="103"/>
      <c r="K799" s="104"/>
      <c r="L799" s="51"/>
      <c r="M799" s="51"/>
      <c r="N799" s="51"/>
      <c r="O799" s="51"/>
      <c r="P799" s="51"/>
      <c r="Q799" s="51"/>
      <c r="R799" s="51"/>
      <c r="S799" s="51"/>
      <c r="T799" s="51"/>
      <c r="U799" s="51"/>
      <c r="V799" s="51"/>
      <c r="W799" s="51"/>
      <c r="X799" s="51"/>
      <c r="Y799" s="51"/>
      <c r="Z799" s="51"/>
    </row>
    <row r="800" ht="15.75" customHeight="1">
      <c r="A800" s="51"/>
      <c r="B800" s="105" t="s">
        <v>24</v>
      </c>
      <c r="C800" s="106"/>
      <c r="D800" s="106"/>
      <c r="E800" s="120" t="s">
        <v>942</v>
      </c>
      <c r="F800" s="106"/>
      <c r="G800" s="106"/>
      <c r="H800" s="108"/>
      <c r="I800" s="109">
        <f>I801+I810+I818</f>
        <v>226685.35</v>
      </c>
      <c r="J800" s="108"/>
      <c r="K800" s="110">
        <f>K801+K810+K818</f>
        <v>283288.63</v>
      </c>
      <c r="L800" s="51"/>
      <c r="M800" s="51"/>
      <c r="N800" s="51"/>
      <c r="O800" s="51"/>
      <c r="P800" s="51"/>
      <c r="Q800" s="51"/>
      <c r="R800" s="51"/>
      <c r="S800" s="51"/>
      <c r="T800" s="51"/>
      <c r="U800" s="51"/>
      <c r="V800" s="51"/>
      <c r="W800" s="51"/>
      <c r="X800" s="51"/>
      <c r="Y800" s="51"/>
      <c r="Z800" s="51"/>
    </row>
    <row r="801" ht="15.75" customHeight="1" outlineLevel="1">
      <c r="A801" s="51"/>
      <c r="B801" s="121" t="s">
        <v>943</v>
      </c>
      <c r="C801" s="122"/>
      <c r="D801" s="122"/>
      <c r="E801" s="122" t="s">
        <v>944</v>
      </c>
      <c r="F801" s="122"/>
      <c r="G801" s="122"/>
      <c r="H801" s="122"/>
      <c r="I801" s="123">
        <f>SUM(I802:I808)</f>
        <v>212960.2</v>
      </c>
      <c r="J801" s="122"/>
      <c r="K801" s="124">
        <f>SUM(K802:K808)</f>
        <v>266136.35</v>
      </c>
      <c r="L801" s="51"/>
      <c r="M801" s="51"/>
      <c r="N801" s="51"/>
      <c r="O801" s="51"/>
      <c r="P801" s="51"/>
      <c r="Q801" s="51"/>
      <c r="R801" s="51"/>
      <c r="S801" s="51"/>
      <c r="T801" s="51"/>
      <c r="U801" s="51"/>
      <c r="V801" s="51"/>
      <c r="W801" s="51"/>
      <c r="X801" s="51"/>
      <c r="Y801" s="51"/>
      <c r="Z801" s="51"/>
    </row>
    <row r="802" ht="15.75" customHeight="1" outlineLevel="2">
      <c r="A802" s="51"/>
      <c r="B802" s="93" t="s">
        <v>945</v>
      </c>
      <c r="C802" s="94" t="s">
        <v>56</v>
      </c>
      <c r="D802" s="94">
        <v>101094.0</v>
      </c>
      <c r="E802" s="95" t="str">
        <f>IF($C802="SINAPI",VLOOKUP($D802,'Comp. Sinapi'!$B:$F,2,0),VLOOKUP($D802,'Comp. Própria'!$B:$I,2,0))</f>
        <v>PISO PODOTÁTIL DE ALERTA OU DIRECIONAL, DE BORRACHA, ASSENTADO SOBRE ARGAMASSA. AF_05/2020</v>
      </c>
      <c r="F802" s="94" t="str">
        <f>IF($C802="SINAPI",VLOOKUP($D802,'Comp. Sinapi'!$B:$F,3,0),VLOOKUP($D802,'Comp. Própria'!$B:$I,7,0))</f>
        <v>M</v>
      </c>
      <c r="G802" s="97">
        <v>1091.8</v>
      </c>
      <c r="H802" s="98">
        <f t="shared" ref="H802:H808" si="173">M802*(1-$M$9)</f>
        <v>176.51</v>
      </c>
      <c r="I802" s="99">
        <f t="shared" ref="I802:I808" si="174">TRUNC((G802*H802),2)</f>
        <v>192713.61</v>
      </c>
      <c r="J802" s="98">
        <f t="shared" ref="J802:J808" si="175">H802*(1+$K$8)</f>
        <v>220.584547</v>
      </c>
      <c r="K802" s="100">
        <f t="shared" ref="K802:K808" si="176">TRUNC((G802*J802),2)</f>
        <v>240834.2</v>
      </c>
      <c r="L802" s="51"/>
      <c r="M802" s="101">
        <f>IF($C802="SINAPI",VLOOKUP($D802,'Comp. Sinapi'!$B:$F,5,0),VLOOKUP($D802,'Comp. Própria'!$B:$I,8,0))</f>
        <v>176.51</v>
      </c>
      <c r="N802" s="51"/>
      <c r="O802" s="132">
        <f>K802/K801</f>
        <v>0.9049278687</v>
      </c>
      <c r="P802" s="51"/>
      <c r="Q802" s="51"/>
      <c r="R802" s="51"/>
      <c r="S802" s="51"/>
      <c r="T802" s="51"/>
      <c r="U802" s="51"/>
      <c r="V802" s="51"/>
      <c r="W802" s="51"/>
      <c r="X802" s="51"/>
      <c r="Y802" s="51"/>
      <c r="Z802" s="51"/>
    </row>
    <row r="803" ht="15.75" customHeight="1" outlineLevel="2">
      <c r="A803" s="51"/>
      <c r="B803" s="112" t="s">
        <v>946</v>
      </c>
      <c r="C803" s="113" t="s">
        <v>56</v>
      </c>
      <c r="D803" s="113">
        <v>100866.0</v>
      </c>
      <c r="E803" s="114" t="str">
        <f>IF($C803="SINAPI",VLOOKUP($D803,'Comp. Sinapi'!$B:$F,2,0),VLOOKUP($D803,'Comp. Própria'!$B:$I,2,0))</f>
        <v>BARRA DE APOIO RETA, EM ACO INOX POLIDO, COMPRIMENTO 60CM, FIXADA NA PAREDE - FORNECIMENTO E INSTALAÇÃO. AF_01/2020</v>
      </c>
      <c r="F803" s="113" t="str">
        <f>IF($C803="SINAPI",VLOOKUP($D803,'Comp. Sinapi'!$B:$F,3,0),VLOOKUP($D803,'Comp. Própria'!$B:$I,7,0))</f>
        <v>UN</v>
      </c>
      <c r="G803" s="115">
        <v>8.0</v>
      </c>
      <c r="H803" s="116">
        <f t="shared" si="173"/>
        <v>326.54</v>
      </c>
      <c r="I803" s="117">
        <f t="shared" si="174"/>
        <v>2612.32</v>
      </c>
      <c r="J803" s="116">
        <f t="shared" si="175"/>
        <v>408.077038</v>
      </c>
      <c r="K803" s="118">
        <f t="shared" si="176"/>
        <v>3264.61</v>
      </c>
      <c r="L803" s="51"/>
      <c r="M803" s="101">
        <f>IF($C803="SINAPI",VLOOKUP($D803,'Comp. Sinapi'!$B:$F,5,0),VLOOKUP($D803,'Comp. Própria'!$B:$I,8,0))</f>
        <v>326.54</v>
      </c>
      <c r="N803" s="51"/>
      <c r="O803" s="51"/>
      <c r="P803" s="51"/>
      <c r="Q803" s="51"/>
      <c r="R803" s="51"/>
      <c r="S803" s="51"/>
      <c r="T803" s="51"/>
      <c r="U803" s="51"/>
      <c r="V803" s="51"/>
      <c r="W803" s="51"/>
      <c r="X803" s="51"/>
      <c r="Y803" s="51"/>
      <c r="Z803" s="51"/>
    </row>
    <row r="804" ht="15.75" customHeight="1" outlineLevel="2">
      <c r="A804" s="51"/>
      <c r="B804" s="112" t="s">
        <v>947</v>
      </c>
      <c r="C804" s="113" t="s">
        <v>56</v>
      </c>
      <c r="D804" s="113">
        <v>100868.0</v>
      </c>
      <c r="E804" s="114" t="str">
        <f>IF($C804="SINAPI",VLOOKUP($D804,'Comp. Sinapi'!$B:$F,2,0),VLOOKUP($D804,'Comp. Própria'!$B:$I,2,0))</f>
        <v>BARRA DE APOIO RETA, EM ACO INOX POLIDO, COMPRIMENTO 80 CM,  FIXADA NA PAREDE - FORNECIMENTO E INSTALAÇÃO. AF_01/2020</v>
      </c>
      <c r="F804" s="113" t="str">
        <f>IF($C804="SINAPI",VLOOKUP($D804,'Comp. Sinapi'!$B:$F,3,0),VLOOKUP($D804,'Comp. Própria'!$B:$I,7,0))</f>
        <v>UN</v>
      </c>
      <c r="G804" s="115">
        <v>26.0</v>
      </c>
      <c r="H804" s="116">
        <f t="shared" si="173"/>
        <v>360.76</v>
      </c>
      <c r="I804" s="117">
        <f t="shared" si="174"/>
        <v>9379.76</v>
      </c>
      <c r="J804" s="116">
        <f t="shared" si="175"/>
        <v>450.841772</v>
      </c>
      <c r="K804" s="118">
        <f t="shared" si="176"/>
        <v>11721.88</v>
      </c>
      <c r="L804" s="51"/>
      <c r="M804" s="101">
        <f>IF($C804="SINAPI",VLOOKUP($D804,'Comp. Sinapi'!$B:$F,5,0),VLOOKUP($D804,'Comp. Própria'!$B:$I,8,0))</f>
        <v>360.76</v>
      </c>
      <c r="N804" s="51"/>
      <c r="O804" s="51"/>
      <c r="P804" s="51"/>
      <c r="Q804" s="51"/>
      <c r="R804" s="51"/>
      <c r="S804" s="51"/>
      <c r="T804" s="51"/>
      <c r="U804" s="51"/>
      <c r="V804" s="51"/>
      <c r="W804" s="51"/>
      <c r="X804" s="51"/>
      <c r="Y804" s="51"/>
      <c r="Z804" s="51"/>
    </row>
    <row r="805" ht="15.75" customHeight="1" outlineLevel="2">
      <c r="A805" s="51"/>
      <c r="B805" s="112" t="s">
        <v>948</v>
      </c>
      <c r="C805" s="113" t="s">
        <v>56</v>
      </c>
      <c r="D805" s="113">
        <v>100875.0</v>
      </c>
      <c r="E805" s="114" t="str">
        <f>IF($C805="SINAPI",VLOOKUP($D805,'Comp. Sinapi'!$B:$F,2,0),VLOOKUP($D805,'Comp. Própria'!$B:$I,2,0))</f>
        <v>BANCO ARTICULADO, EM ACO INOX, PARA PCD, FIXADO NA PAREDE - FORNECIMENTO E INSTALAÇÃO. AF_01/2020</v>
      </c>
      <c r="F805" s="113" t="str">
        <f>IF($C805="SINAPI",VLOOKUP($D805,'Comp. Sinapi'!$B:$F,3,0),VLOOKUP($D805,'Comp. Própria'!$B:$I,7,0))</f>
        <v>UN</v>
      </c>
      <c r="G805" s="115">
        <v>2.0</v>
      </c>
      <c r="H805" s="116">
        <f t="shared" si="173"/>
        <v>1140.38</v>
      </c>
      <c r="I805" s="117">
        <f t="shared" si="174"/>
        <v>2280.76</v>
      </c>
      <c r="J805" s="116">
        <f t="shared" si="175"/>
        <v>1425.132886</v>
      </c>
      <c r="K805" s="118">
        <f t="shared" si="176"/>
        <v>2850.26</v>
      </c>
      <c r="L805" s="51"/>
      <c r="M805" s="101">
        <f>IF($C805="SINAPI",VLOOKUP($D805,'Comp. Sinapi'!$B:$F,5,0),VLOOKUP($D805,'Comp. Própria'!$B:$I,8,0))</f>
        <v>1140.38</v>
      </c>
      <c r="N805" s="51"/>
      <c r="O805" s="51"/>
      <c r="P805" s="51"/>
      <c r="Q805" s="51"/>
      <c r="R805" s="51"/>
      <c r="S805" s="51"/>
      <c r="T805" s="51"/>
      <c r="U805" s="51"/>
      <c r="V805" s="51"/>
      <c r="W805" s="51"/>
      <c r="X805" s="51"/>
      <c r="Y805" s="51"/>
      <c r="Z805" s="51"/>
    </row>
    <row r="806" ht="44.25" customHeight="1" outlineLevel="2">
      <c r="A806" s="51"/>
      <c r="B806" s="112" t="s">
        <v>949</v>
      </c>
      <c r="C806" s="113" t="s">
        <v>355</v>
      </c>
      <c r="D806" s="113" t="s">
        <v>950</v>
      </c>
      <c r="E806" s="114" t="str">
        <f>IF($C806="SINAPI",VLOOKUP($D806,'Comp. Sinapi'!$B:$F,2,0),VLOOKUP($D806,'Comp. Própria'!$B:$I,2,0))</f>
        <v>PLACA TÁTIL EM ACRILICO BORDAS ARREDONDADAS, COM LETRAS EM ALTO RELEVO, DIM. 30X10CM, PARA AS PAREDES E PORTAS - FORNECIMENTO E COLOCACAO</v>
      </c>
      <c r="F806" s="119" t="str">
        <f>IF($C806="SINAPI",VLOOKUP($D806,'Comp. Sinapi'!$B:$F,3,0),VLOOKUP($D806,'Comp. Própria'!$B:$I,7,0))</f>
        <v>UN</v>
      </c>
      <c r="G806" s="115">
        <v>85.0</v>
      </c>
      <c r="H806" s="116">
        <f t="shared" si="173"/>
        <v>43.681956</v>
      </c>
      <c r="I806" s="117">
        <f t="shared" si="174"/>
        <v>3712.96</v>
      </c>
      <c r="J806" s="116">
        <f t="shared" si="175"/>
        <v>54.58934041</v>
      </c>
      <c r="K806" s="118">
        <f t="shared" si="176"/>
        <v>4640.09</v>
      </c>
      <c r="L806" s="51"/>
      <c r="M806" s="101">
        <f>IF($C806="SINAPI",VLOOKUP($D806,'Comp. Sinapi'!$B:$F,5,0),VLOOKUP($D806,'Comp. Própria'!$B:$I,8,0))</f>
        <v>43.681956</v>
      </c>
      <c r="N806" s="51"/>
      <c r="O806" s="51"/>
      <c r="P806" s="51"/>
      <c r="Q806" s="51"/>
      <c r="R806" s="51"/>
      <c r="S806" s="51"/>
      <c r="T806" s="51"/>
      <c r="U806" s="51"/>
      <c r="V806" s="51"/>
      <c r="W806" s="51"/>
      <c r="X806" s="51"/>
      <c r="Y806" s="51"/>
      <c r="Z806" s="51"/>
    </row>
    <row r="807" ht="15.75" customHeight="1" outlineLevel="2">
      <c r="A807" s="51"/>
      <c r="B807" s="112" t="s">
        <v>951</v>
      </c>
      <c r="C807" s="113" t="s">
        <v>355</v>
      </c>
      <c r="D807" s="113" t="s">
        <v>952</v>
      </c>
      <c r="E807" s="114" t="str">
        <f>IF($C807="SINAPI",VLOOKUP($D807,'Comp. Sinapi'!$B:$F,2,0),VLOOKUP($D807,'Comp. Própria'!$B:$I,2,0))</f>
        <v>MAPA TÁTIL EM ACRÍLICO DIMENSÕES 60X90CM, COM PEDESTAL EM AÇO BASE PARAFUSADA H=1,04M, COM PINTURA ELETROSTÁTICA. - FORNECIMENTO E INSTALAÇÃO.</v>
      </c>
      <c r="F807" s="119" t="str">
        <f>IF($C807="SINAPI",VLOOKUP($D807,'Comp. Sinapi'!$B:$F,3,0),VLOOKUP($D807,'Comp. Própria'!$B:$I,7,0))</f>
        <v>UN</v>
      </c>
      <c r="G807" s="115">
        <v>1.0</v>
      </c>
      <c r="H807" s="116">
        <f t="shared" si="173"/>
        <v>32.25</v>
      </c>
      <c r="I807" s="117">
        <f t="shared" si="174"/>
        <v>32.25</v>
      </c>
      <c r="J807" s="116">
        <f t="shared" si="175"/>
        <v>40.302825</v>
      </c>
      <c r="K807" s="118">
        <f t="shared" si="176"/>
        <v>40.3</v>
      </c>
      <c r="L807" s="51"/>
      <c r="M807" s="101">
        <f>IF($C807="SINAPI",VLOOKUP($D807,'Comp. Sinapi'!$B:$F,5,0),VLOOKUP($D807,'Comp. Própria'!$B:$I,8,0))</f>
        <v>32.25</v>
      </c>
      <c r="N807" s="51"/>
      <c r="O807" s="51"/>
      <c r="P807" s="51"/>
      <c r="Q807" s="51"/>
      <c r="R807" s="51"/>
      <c r="S807" s="51"/>
      <c r="T807" s="51"/>
      <c r="U807" s="51"/>
      <c r="V807" s="51"/>
      <c r="W807" s="51"/>
      <c r="X807" s="51"/>
      <c r="Y807" s="51"/>
      <c r="Z807" s="51"/>
    </row>
    <row r="808" ht="15.75" customHeight="1" outlineLevel="2">
      <c r="A808" s="51"/>
      <c r="B808" s="112" t="s">
        <v>953</v>
      </c>
      <c r="C808" s="113" t="s">
        <v>355</v>
      </c>
      <c r="D808" s="113" t="s">
        <v>954</v>
      </c>
      <c r="E808" s="114" t="str">
        <f>IF($C808="SINAPI",VLOOKUP($D808,'Comp. Sinapi'!$B:$F,2,0),VLOOKUP($D808,'Comp. Própria'!$B:$I,2,0))</f>
        <v>BEBEDOURO ACESSÍVEL - EQUIPAMENTO - FORNECIMENTO E INSTALAÇÃO</v>
      </c>
      <c r="F808" s="119" t="str">
        <f>IF($C808="SINAPI",VLOOKUP($D808,'Comp. Sinapi'!$B:$F,3,0),VLOOKUP($D808,'Comp. Própria'!$B:$I,7,0))</f>
        <v>UN</v>
      </c>
      <c r="G808" s="115">
        <v>2.0</v>
      </c>
      <c r="H808" s="116">
        <f t="shared" si="173"/>
        <v>1114.27443</v>
      </c>
      <c r="I808" s="117">
        <f t="shared" si="174"/>
        <v>2228.54</v>
      </c>
      <c r="J808" s="116">
        <f t="shared" si="175"/>
        <v>1392.508755</v>
      </c>
      <c r="K808" s="118">
        <f t="shared" si="176"/>
        <v>2785.01</v>
      </c>
      <c r="L808" s="51"/>
      <c r="M808" s="101">
        <f>IF($C808="SINAPI",VLOOKUP($D808,'Comp. Sinapi'!$B:$F,5,0),VLOOKUP($D808,'Comp. Própria'!$B:$I,8,0))</f>
        <v>1114.27443</v>
      </c>
      <c r="N808" s="51"/>
      <c r="O808" s="51"/>
      <c r="P808" s="51"/>
      <c r="Q808" s="51"/>
      <c r="R808" s="51"/>
      <c r="S808" s="51"/>
      <c r="T808" s="51"/>
      <c r="U808" s="51"/>
      <c r="V808" s="51"/>
      <c r="W808" s="51"/>
      <c r="X808" s="51"/>
      <c r="Y808" s="51"/>
      <c r="Z808" s="51"/>
    </row>
    <row r="809" ht="15.75" customHeight="1" outlineLevel="1">
      <c r="A809" s="51"/>
      <c r="B809" s="102"/>
      <c r="C809" s="103"/>
      <c r="D809" s="103"/>
      <c r="E809" s="103"/>
      <c r="F809" s="103"/>
      <c r="G809" s="103"/>
      <c r="H809" s="103"/>
      <c r="I809" s="103"/>
      <c r="J809" s="103"/>
      <c r="K809" s="104"/>
      <c r="L809" s="51"/>
      <c r="M809" s="51"/>
      <c r="N809" s="51"/>
      <c r="O809" s="51"/>
      <c r="P809" s="51"/>
      <c r="Q809" s="51"/>
      <c r="R809" s="51"/>
      <c r="S809" s="51"/>
      <c r="T809" s="51"/>
      <c r="U809" s="51"/>
      <c r="V809" s="51"/>
      <c r="W809" s="51"/>
      <c r="X809" s="51"/>
      <c r="Y809" s="51"/>
      <c r="Z809" s="51"/>
    </row>
    <row r="810" ht="15.75" customHeight="1" outlineLevel="1">
      <c r="A810" s="51"/>
      <c r="B810" s="121" t="s">
        <v>955</v>
      </c>
      <c r="C810" s="122"/>
      <c r="D810" s="122"/>
      <c r="E810" s="122" t="s">
        <v>956</v>
      </c>
      <c r="F810" s="122"/>
      <c r="G810" s="122"/>
      <c r="H810" s="122"/>
      <c r="I810" s="123">
        <f>SUM(I811:I816)</f>
        <v>3137.01</v>
      </c>
      <c r="J810" s="122"/>
      <c r="K810" s="124">
        <f>SUM(K811:K816)</f>
        <v>3920.3</v>
      </c>
      <c r="L810" s="51"/>
      <c r="M810" s="51"/>
      <c r="N810" s="51"/>
      <c r="O810" s="51"/>
      <c r="P810" s="51"/>
      <c r="Q810" s="51"/>
      <c r="R810" s="51"/>
      <c r="S810" s="51"/>
      <c r="T810" s="51"/>
      <c r="U810" s="51"/>
      <c r="V810" s="51"/>
      <c r="W810" s="51"/>
      <c r="X810" s="51"/>
      <c r="Y810" s="51"/>
      <c r="Z810" s="51"/>
    </row>
    <row r="811" ht="15.75" customHeight="1" outlineLevel="2">
      <c r="A811" s="51"/>
      <c r="B811" s="93" t="s">
        <v>957</v>
      </c>
      <c r="C811" s="94" t="s">
        <v>355</v>
      </c>
      <c r="D811" s="94" t="s">
        <v>952</v>
      </c>
      <c r="E811" s="95" t="str">
        <f>IF($C811="SINAPI",VLOOKUP($D811,'Comp. Sinapi'!$B:$F,2,0),VLOOKUP($D811,'Comp. Própria'!$B:$I,2,0))</f>
        <v>MAPA TÁTIL EM ACRÍLICO DIMENSÕES 60X90CM, COM PEDESTAL EM AÇO BASE PARAFUSADA H=1,04M, COM PINTURA ELETROSTÁTICA. - FORNECIMENTO E INSTALAÇÃO.</v>
      </c>
      <c r="F811" s="96" t="str">
        <f>IF($C811="SINAPI",VLOOKUP($D811,'Comp. Sinapi'!$B:$F,3,0),VLOOKUP($D811,'Comp. Própria'!$B:$I,7,0))</f>
        <v>UN</v>
      </c>
      <c r="G811" s="97">
        <v>1.0</v>
      </c>
      <c r="H811" s="98">
        <f t="shared" ref="H811:H816" si="177">M811*(1-$M$9)</f>
        <v>32.25</v>
      </c>
      <c r="I811" s="99">
        <f t="shared" ref="I811:I816" si="178">TRUNC((G811*H811),2)</f>
        <v>32.25</v>
      </c>
      <c r="J811" s="98">
        <f t="shared" ref="J811:J816" si="179">H811*(1+$K$8)</f>
        <v>40.302825</v>
      </c>
      <c r="K811" s="100">
        <f t="shared" ref="K811:K816" si="180">TRUNC((G811*J811),2)</f>
        <v>40.3</v>
      </c>
      <c r="L811" s="51"/>
      <c r="M811" s="101">
        <f>IF($C811="SINAPI",VLOOKUP($D811,'Comp. Sinapi'!$B:$F,5,0),VLOOKUP($D811,'Comp. Própria'!$B:$I,8,0))</f>
        <v>32.25</v>
      </c>
      <c r="N811" s="51"/>
      <c r="O811" s="51"/>
      <c r="P811" s="51"/>
      <c r="Q811" s="51"/>
      <c r="R811" s="51"/>
      <c r="S811" s="51"/>
      <c r="T811" s="51"/>
      <c r="U811" s="51"/>
      <c r="V811" s="51"/>
      <c r="W811" s="51"/>
      <c r="X811" s="51"/>
      <c r="Y811" s="51"/>
      <c r="Z811" s="51"/>
    </row>
    <row r="812" ht="42.75" customHeight="1" outlineLevel="2">
      <c r="A812" s="51"/>
      <c r="B812" s="93" t="s">
        <v>958</v>
      </c>
      <c r="C812" s="113" t="s">
        <v>355</v>
      </c>
      <c r="D812" s="113" t="s">
        <v>950</v>
      </c>
      <c r="E812" s="114" t="str">
        <f>IF($C812="SINAPI",VLOOKUP($D812,'Comp. Sinapi'!$B:$F,2,0),VLOOKUP($D812,'Comp. Própria'!$B:$I,2,0))</f>
        <v>PLACA TÁTIL EM ACRILICO BORDAS ARREDONDADAS, COM LETRAS EM ALTO RELEVO, DIM. 30X10CM, PARA AS PAREDES E PORTAS - FORNECIMENTO E COLOCACAO</v>
      </c>
      <c r="F812" s="119" t="str">
        <f>IF($C812="SINAPI",VLOOKUP($D812,'Comp. Sinapi'!$B:$F,3,0),VLOOKUP($D812,'Comp. Própria'!$B:$I,7,0))</f>
        <v>UN</v>
      </c>
      <c r="G812" s="115">
        <v>4.0</v>
      </c>
      <c r="H812" s="116">
        <f t="shared" si="177"/>
        <v>43.681956</v>
      </c>
      <c r="I812" s="117">
        <f t="shared" si="178"/>
        <v>174.72</v>
      </c>
      <c r="J812" s="116">
        <f t="shared" si="179"/>
        <v>54.58934041</v>
      </c>
      <c r="K812" s="118">
        <f t="shared" si="180"/>
        <v>218.35</v>
      </c>
      <c r="L812" s="51"/>
      <c r="M812" s="101">
        <f>IF($C812="SINAPI",VLOOKUP($D812,'Comp. Sinapi'!$B:$F,5,0),VLOOKUP($D812,'Comp. Própria'!$B:$I,8,0))</f>
        <v>43.681956</v>
      </c>
      <c r="N812" s="51"/>
      <c r="O812" s="51"/>
      <c r="P812" s="51"/>
      <c r="Q812" s="51"/>
      <c r="R812" s="51"/>
      <c r="S812" s="51"/>
      <c r="T812" s="51"/>
      <c r="U812" s="51"/>
      <c r="V812" s="51"/>
      <c r="W812" s="51"/>
      <c r="X812" s="51"/>
      <c r="Y812" s="51"/>
      <c r="Z812" s="51"/>
    </row>
    <row r="813" ht="15.75" customHeight="1" outlineLevel="2">
      <c r="A813" s="51"/>
      <c r="B813" s="93" t="s">
        <v>959</v>
      </c>
      <c r="C813" s="113" t="s">
        <v>355</v>
      </c>
      <c r="D813" s="113" t="s">
        <v>960</v>
      </c>
      <c r="E813" s="114" t="str">
        <f>IF($C813="SINAPI",VLOOKUP($D813,'Comp. Sinapi'!$B:$F,2,0),VLOOKUP($D813,'Comp. Própria'!$B:$I,2,0))</f>
        <v>PLACA EM ACRILICO BORDAS ARREDONDADAS, COM LETRAS EM VINIL, DIM. 30X10CM, PARA AS PORTAS - FORNECIMENTO E COLOCACAO</v>
      </c>
      <c r="F813" s="119" t="str">
        <f>IF($C813="SINAPI",VLOOKUP($D813,'Comp. Sinapi'!$B:$F,3,0),VLOOKUP($D813,'Comp. Própria'!$B:$I,7,0))</f>
        <v>UN</v>
      </c>
      <c r="G813" s="115">
        <v>8.0</v>
      </c>
      <c r="H813" s="116">
        <f t="shared" si="177"/>
        <v>157.09</v>
      </c>
      <c r="I813" s="117">
        <f t="shared" si="178"/>
        <v>1256.72</v>
      </c>
      <c r="J813" s="116">
        <f t="shared" si="179"/>
        <v>196.315373</v>
      </c>
      <c r="K813" s="118">
        <f t="shared" si="180"/>
        <v>1570.52</v>
      </c>
      <c r="L813" s="51"/>
      <c r="M813" s="101">
        <f>IF($C813="SINAPI",VLOOKUP($D813,'Comp. Sinapi'!$B:$F,5,0),VLOOKUP($D813,'Comp. Própria'!$B:$I,8,0))</f>
        <v>157.09</v>
      </c>
      <c r="N813" s="51"/>
      <c r="O813" s="51"/>
      <c r="P813" s="51"/>
      <c r="Q813" s="51"/>
      <c r="R813" s="51"/>
      <c r="S813" s="51"/>
      <c r="T813" s="51"/>
      <c r="U813" s="51"/>
      <c r="V813" s="51"/>
      <c r="W813" s="51"/>
      <c r="X813" s="51"/>
      <c r="Y813" s="51"/>
      <c r="Z813" s="51"/>
    </row>
    <row r="814" ht="15.75" customHeight="1" outlineLevel="2">
      <c r="A814" s="51"/>
      <c r="B814" s="93" t="s">
        <v>961</v>
      </c>
      <c r="C814" s="113" t="s">
        <v>355</v>
      </c>
      <c r="D814" s="113" t="s">
        <v>962</v>
      </c>
      <c r="E814" s="114" t="str">
        <f>IF($C814="SINAPI",VLOOKUP($D814,'Comp. Sinapi'!$B:$F,2,0),VLOOKUP($D814,'Comp. Própria'!$B:$I,2,0))</f>
        <v>MOLDE PICTOGRAMA ACESSÍVEL - DEMARCAÇÃO DE PISO RESERVADO PARA PCD OU IDOSO DIM. 1,70X1,70M - FORNECIMENTO E INSTALAÇÃO.</v>
      </c>
      <c r="F814" s="119" t="str">
        <f>IF($C814="SINAPI",VLOOKUP($D814,'Comp. Sinapi'!$B:$F,3,0),VLOOKUP($D814,'Comp. Própria'!$B:$I,7,0))</f>
        <v>UN</v>
      </c>
      <c r="G814" s="115">
        <v>2.0</v>
      </c>
      <c r="H814" s="116">
        <f t="shared" si="177"/>
        <v>169.94</v>
      </c>
      <c r="I814" s="117">
        <f t="shared" si="178"/>
        <v>339.88</v>
      </c>
      <c r="J814" s="116">
        <f t="shared" si="179"/>
        <v>212.374018</v>
      </c>
      <c r="K814" s="118">
        <f t="shared" si="180"/>
        <v>424.74</v>
      </c>
      <c r="L814" s="51"/>
      <c r="M814" s="101">
        <f>IF($C814="SINAPI",VLOOKUP($D814,'Comp. Sinapi'!$B:$F,5,0),VLOOKUP($D814,'Comp. Própria'!$B:$I,8,0))</f>
        <v>169.94</v>
      </c>
      <c r="N814" s="51"/>
      <c r="O814" s="51"/>
      <c r="P814" s="51"/>
      <c r="Q814" s="51"/>
      <c r="R814" s="51"/>
      <c r="S814" s="51"/>
      <c r="T814" s="51"/>
      <c r="U814" s="51"/>
      <c r="V814" s="51"/>
      <c r="W814" s="51"/>
      <c r="X814" s="51"/>
      <c r="Y814" s="51"/>
      <c r="Z814" s="51"/>
    </row>
    <row r="815" ht="15.75" customHeight="1" outlineLevel="2">
      <c r="A815" s="51"/>
      <c r="B815" s="93" t="s">
        <v>963</v>
      </c>
      <c r="C815" s="113" t="s">
        <v>355</v>
      </c>
      <c r="D815" s="113" t="s">
        <v>964</v>
      </c>
      <c r="E815" s="114" t="str">
        <f>IF($C815="SINAPI",VLOOKUP($D815,'Comp. Sinapi'!$B:$F,2,0),VLOOKUP($D815,'Comp. Própria'!$B:$I,2,0))</f>
        <v>PINTURA DE PISO COM TINTA EPÓXI, APLICAÇÃO MANUAL, 2 DEMÃOS, INCLUSO PRIMER EPÓXI.( DEMARCAÇÃO EM PISO PARA SINALIZAÇÃO DE ACESSIBILIDADE/ INCÊNDIO/ ESTACIONAMENTO)</v>
      </c>
      <c r="F815" s="119" t="str">
        <f>IF($C815="SINAPI",VLOOKUP($D815,'Comp. Sinapi'!$B:$F,3,0),VLOOKUP($D815,'Comp. Própria'!$B:$I,7,0))</f>
        <v>UN</v>
      </c>
      <c r="G815" s="115">
        <v>5.78</v>
      </c>
      <c r="H815" s="116">
        <f t="shared" si="177"/>
        <v>37.919012</v>
      </c>
      <c r="I815" s="117">
        <f t="shared" si="178"/>
        <v>219.17</v>
      </c>
      <c r="J815" s="116">
        <f t="shared" si="179"/>
        <v>47.3873893</v>
      </c>
      <c r="K815" s="118">
        <f t="shared" si="180"/>
        <v>273.89</v>
      </c>
      <c r="L815" s="51"/>
      <c r="M815" s="101">
        <f>IF($C815="SINAPI",VLOOKUP($D815,'Comp. Sinapi'!$B:$F,5,0),VLOOKUP($D815,'Comp. Própria'!$B:$I,8,0))</f>
        <v>37.919012</v>
      </c>
      <c r="N815" s="51"/>
      <c r="O815" s="51"/>
      <c r="P815" s="51"/>
      <c r="Q815" s="51"/>
      <c r="R815" s="51"/>
      <c r="S815" s="51"/>
      <c r="T815" s="51"/>
      <c r="U815" s="51"/>
      <c r="V815" s="51"/>
      <c r="W815" s="51"/>
      <c r="X815" s="51"/>
      <c r="Y815" s="51"/>
      <c r="Z815" s="51"/>
    </row>
    <row r="816" ht="15.75" customHeight="1" outlineLevel="2">
      <c r="A816" s="51"/>
      <c r="B816" s="93" t="s">
        <v>965</v>
      </c>
      <c r="C816" s="113" t="s">
        <v>355</v>
      </c>
      <c r="D816" s="113" t="s">
        <v>954</v>
      </c>
      <c r="E816" s="114" t="str">
        <f>IF($C816="SINAPI",VLOOKUP($D816,'Comp. Sinapi'!$B:$F,2,0),VLOOKUP($D816,'Comp. Própria'!$B:$I,2,0))</f>
        <v>BEBEDOURO ACESSÍVEL - EQUIPAMENTO - FORNECIMENTO E INSTALAÇÃO</v>
      </c>
      <c r="F816" s="119" t="str">
        <f>IF($C816="SINAPI",VLOOKUP($D816,'Comp. Sinapi'!$B:$F,3,0),VLOOKUP($D816,'Comp. Própria'!$B:$I,7,0))</f>
        <v>UN</v>
      </c>
      <c r="G816" s="115">
        <v>1.0</v>
      </c>
      <c r="H816" s="116">
        <f t="shared" si="177"/>
        <v>1114.27443</v>
      </c>
      <c r="I816" s="117">
        <f t="shared" si="178"/>
        <v>1114.27</v>
      </c>
      <c r="J816" s="116">
        <f t="shared" si="179"/>
        <v>1392.508755</v>
      </c>
      <c r="K816" s="118">
        <f t="shared" si="180"/>
        <v>1392.5</v>
      </c>
      <c r="L816" s="51"/>
      <c r="M816" s="101">
        <f>IF($C816="SINAPI",VLOOKUP($D816,'Comp. Sinapi'!$B:$F,5,0),VLOOKUP($D816,'Comp. Própria'!$B:$I,8,0))</f>
        <v>1114.27443</v>
      </c>
      <c r="N816" s="51"/>
      <c r="O816" s="51"/>
      <c r="P816" s="51"/>
      <c r="Q816" s="51"/>
      <c r="R816" s="51"/>
      <c r="S816" s="51"/>
      <c r="T816" s="51"/>
      <c r="U816" s="51"/>
      <c r="V816" s="51"/>
      <c r="W816" s="51"/>
      <c r="X816" s="51"/>
      <c r="Y816" s="51"/>
      <c r="Z816" s="51"/>
    </row>
    <row r="817" ht="15.75" customHeight="1" outlineLevel="1">
      <c r="A817" s="51"/>
      <c r="B817" s="102"/>
      <c r="C817" s="103"/>
      <c r="D817" s="103"/>
      <c r="E817" s="103"/>
      <c r="F817" s="103"/>
      <c r="G817" s="103"/>
      <c r="H817" s="103"/>
      <c r="I817" s="103"/>
      <c r="J817" s="103"/>
      <c r="K817" s="104"/>
      <c r="L817" s="51"/>
      <c r="M817" s="51"/>
      <c r="N817" s="51"/>
      <c r="O817" s="51"/>
      <c r="P817" s="51"/>
      <c r="Q817" s="51"/>
      <c r="R817" s="51"/>
      <c r="S817" s="51"/>
      <c r="T817" s="51"/>
      <c r="U817" s="51"/>
      <c r="V817" s="51"/>
      <c r="W817" s="51"/>
      <c r="X817" s="51"/>
      <c r="Y817" s="51"/>
      <c r="Z817" s="51"/>
    </row>
    <row r="818" ht="15.75" customHeight="1" outlineLevel="1">
      <c r="A818" s="51"/>
      <c r="B818" s="125" t="s">
        <v>966</v>
      </c>
      <c r="C818" s="126"/>
      <c r="D818" s="126"/>
      <c r="E818" s="126" t="s">
        <v>967</v>
      </c>
      <c r="F818" s="126"/>
      <c r="G818" s="126"/>
      <c r="H818" s="126"/>
      <c r="I818" s="127">
        <f>SUM(I819:I822)</f>
        <v>10588.14</v>
      </c>
      <c r="J818" s="126"/>
      <c r="K818" s="128">
        <f>SUM(K819:K822)</f>
        <v>13231.98</v>
      </c>
      <c r="L818" s="51"/>
      <c r="M818" s="51"/>
      <c r="N818" s="51"/>
      <c r="O818" s="51"/>
      <c r="P818" s="51"/>
      <c r="Q818" s="51"/>
      <c r="R818" s="51"/>
      <c r="S818" s="51"/>
      <c r="T818" s="51"/>
      <c r="U818" s="51"/>
      <c r="V818" s="51"/>
      <c r="W818" s="51"/>
      <c r="X818" s="51"/>
      <c r="Y818" s="51"/>
      <c r="Z818" s="51"/>
    </row>
    <row r="819" ht="15.75" customHeight="1" outlineLevel="2">
      <c r="A819" s="51"/>
      <c r="B819" s="93" t="s">
        <v>968</v>
      </c>
      <c r="C819" s="94" t="s">
        <v>56</v>
      </c>
      <c r="D819" s="94">
        <v>100868.0</v>
      </c>
      <c r="E819" s="95" t="str">
        <f>IF($C819="SINAPI",VLOOKUP($D819,'Comp. Sinapi'!$B:$F,2,0),VLOOKUP($D819,'Comp. Própria'!$B:$I,2,0))</f>
        <v>BARRA DE APOIO RETA, EM ACO INOX POLIDO, COMPRIMENTO 80 CM,  FIXADA NA PAREDE - FORNECIMENTO E INSTALAÇÃO. AF_01/2020</v>
      </c>
      <c r="F819" s="94" t="str">
        <f>IF($C819="SINAPI",VLOOKUP($D819,'Comp. Sinapi'!$B:$F,3,0),VLOOKUP($D819,'Comp. Própria'!$B:$I,7,0))</f>
        <v>UN</v>
      </c>
      <c r="G819" s="97">
        <v>10.0</v>
      </c>
      <c r="H819" s="98">
        <f t="shared" ref="H819:H822" si="181">M819*(1-$M$9)</f>
        <v>360.76</v>
      </c>
      <c r="I819" s="99">
        <f t="shared" ref="I819:I822" si="182">TRUNC((G819*H819),2)</f>
        <v>3607.6</v>
      </c>
      <c r="J819" s="98">
        <f t="shared" ref="J819:J822" si="183">H819*(1+$K$8)</f>
        <v>450.841772</v>
      </c>
      <c r="K819" s="100">
        <f t="shared" ref="K819:K822" si="184">TRUNC((G819*J819),2)</f>
        <v>4508.41</v>
      </c>
      <c r="L819" s="51"/>
      <c r="M819" s="101">
        <f>IF($C819="SINAPI",VLOOKUP($D819,'Comp. Sinapi'!$B:$F,5,0),VLOOKUP($D819,'Comp. Própria'!$B:$I,8,0))</f>
        <v>360.76</v>
      </c>
      <c r="N819" s="51"/>
      <c r="O819" s="51"/>
      <c r="P819" s="51"/>
      <c r="Q819" s="51"/>
      <c r="R819" s="51"/>
      <c r="S819" s="51"/>
      <c r="T819" s="51"/>
      <c r="U819" s="51"/>
      <c r="V819" s="51"/>
      <c r="W819" s="51"/>
      <c r="X819" s="51"/>
      <c r="Y819" s="51"/>
      <c r="Z819" s="51"/>
    </row>
    <row r="820" ht="15.75" customHeight="1" outlineLevel="2">
      <c r="A820" s="51"/>
      <c r="B820" s="93" t="s">
        <v>969</v>
      </c>
      <c r="C820" s="113" t="s">
        <v>56</v>
      </c>
      <c r="D820" s="113">
        <v>100865.0</v>
      </c>
      <c r="E820" s="114" t="str">
        <f>IF($C820="SINAPI",VLOOKUP($D820,'Comp. Sinapi'!$B:$F,2,0),VLOOKUP($D820,'Comp. Própria'!$B:$I,2,0))</f>
        <v>BARRA DE APOIO LATERAL ARTICULADA, COM TRAVA, EM ACO INOX POLIDO, FIXADA NA PAREDE - FORNECIMENTO E INSTALAÇÃO. AF_01/2020</v>
      </c>
      <c r="F820" s="113" t="str">
        <f>IF($C820="SINAPI",VLOOKUP($D820,'Comp. Sinapi'!$B:$F,3,0),VLOOKUP($D820,'Comp. Própria'!$B:$I,7,0))</f>
        <v>UN</v>
      </c>
      <c r="G820" s="115">
        <v>4.0</v>
      </c>
      <c r="H820" s="116">
        <f t="shared" si="181"/>
        <v>617.81</v>
      </c>
      <c r="I820" s="117">
        <f t="shared" si="182"/>
        <v>2471.24</v>
      </c>
      <c r="J820" s="116">
        <f t="shared" si="183"/>
        <v>772.077157</v>
      </c>
      <c r="K820" s="118">
        <f t="shared" si="184"/>
        <v>3088.3</v>
      </c>
      <c r="L820" s="51"/>
      <c r="M820" s="101">
        <f>IF($C820="SINAPI",VLOOKUP($D820,'Comp. Sinapi'!$B:$F,5,0),VLOOKUP($D820,'Comp. Própria'!$B:$I,8,0))</f>
        <v>617.81</v>
      </c>
      <c r="N820" s="51"/>
      <c r="O820" s="51"/>
      <c r="P820" s="51"/>
      <c r="Q820" s="51"/>
      <c r="R820" s="51"/>
      <c r="S820" s="51"/>
      <c r="T820" s="51"/>
      <c r="U820" s="51"/>
      <c r="V820" s="51"/>
      <c r="W820" s="51"/>
      <c r="X820" s="51"/>
      <c r="Y820" s="51"/>
      <c r="Z820" s="51"/>
    </row>
    <row r="821" ht="15.75" customHeight="1" outlineLevel="2">
      <c r="A821" s="51"/>
      <c r="B821" s="93" t="s">
        <v>970</v>
      </c>
      <c r="C821" s="113" t="s">
        <v>56</v>
      </c>
      <c r="D821" s="113">
        <v>100875.0</v>
      </c>
      <c r="E821" s="114" t="str">
        <f>IF($C821="SINAPI",VLOOKUP($D821,'Comp. Sinapi'!$B:$F,2,0),VLOOKUP($D821,'Comp. Própria'!$B:$I,2,0))</f>
        <v>BANCO ARTICULADO, EM ACO INOX, PARA PCD, FIXADO NA PAREDE - FORNECIMENTO E INSTALAÇÃO. AF_01/2020</v>
      </c>
      <c r="F821" s="113" t="str">
        <f>IF($C821="SINAPI",VLOOKUP($D821,'Comp. Sinapi'!$B:$F,3,0),VLOOKUP($D821,'Comp. Própria'!$B:$I,7,0))</f>
        <v>UN</v>
      </c>
      <c r="G821" s="115">
        <v>2.0</v>
      </c>
      <c r="H821" s="116">
        <f t="shared" si="181"/>
        <v>1140.38</v>
      </c>
      <c r="I821" s="117">
        <f t="shared" si="182"/>
        <v>2280.76</v>
      </c>
      <c r="J821" s="116">
        <f t="shared" si="183"/>
        <v>1425.132886</v>
      </c>
      <c r="K821" s="118">
        <f t="shared" si="184"/>
        <v>2850.26</v>
      </c>
      <c r="L821" s="51"/>
      <c r="M821" s="101">
        <f>IF($C821="SINAPI",VLOOKUP($D821,'Comp. Sinapi'!$B:$F,5,0),VLOOKUP($D821,'Comp. Própria'!$B:$I,8,0))</f>
        <v>1140.38</v>
      </c>
      <c r="N821" s="51"/>
      <c r="O821" s="51"/>
      <c r="P821" s="51"/>
      <c r="Q821" s="51"/>
      <c r="R821" s="51"/>
      <c r="S821" s="51"/>
      <c r="T821" s="51"/>
      <c r="U821" s="51"/>
      <c r="V821" s="51"/>
      <c r="W821" s="51"/>
      <c r="X821" s="51"/>
      <c r="Y821" s="51"/>
      <c r="Z821" s="51"/>
    </row>
    <row r="822" ht="15.75" customHeight="1" outlineLevel="2">
      <c r="A822" s="51"/>
      <c r="B822" s="93" t="s">
        <v>971</v>
      </c>
      <c r="C822" s="113" t="s">
        <v>355</v>
      </c>
      <c r="D822" s="113" t="s">
        <v>954</v>
      </c>
      <c r="E822" s="114" t="str">
        <f>IF($C822="SINAPI",VLOOKUP($D822,'Comp. Sinapi'!$B:$F,2,0),VLOOKUP($D822,'Comp. Própria'!$B:$I,2,0))</f>
        <v>BEBEDOURO ACESSÍVEL - EQUIPAMENTO - FORNECIMENTO E INSTALAÇÃO</v>
      </c>
      <c r="F822" s="119" t="str">
        <f>IF($C822="SINAPI",VLOOKUP($D822,'Comp. Sinapi'!$B:$F,3,0),VLOOKUP($D822,'Comp. Própria'!$B:$I,7,0))</f>
        <v>UN</v>
      </c>
      <c r="G822" s="115">
        <v>2.0</v>
      </c>
      <c r="H822" s="116">
        <f t="shared" si="181"/>
        <v>1114.27443</v>
      </c>
      <c r="I822" s="117">
        <f t="shared" si="182"/>
        <v>2228.54</v>
      </c>
      <c r="J822" s="116">
        <f t="shared" si="183"/>
        <v>1392.508755</v>
      </c>
      <c r="K822" s="118">
        <f t="shared" si="184"/>
        <v>2785.01</v>
      </c>
      <c r="L822" s="51"/>
      <c r="M822" s="101">
        <f>IF($C822="SINAPI",VLOOKUP($D822,'Comp. Sinapi'!$B:$F,5,0),VLOOKUP($D822,'Comp. Própria'!$B:$I,8,0))</f>
        <v>1114.27443</v>
      </c>
      <c r="N822" s="51"/>
      <c r="O822" s="51"/>
      <c r="P822" s="51"/>
      <c r="Q822" s="51"/>
      <c r="R822" s="51"/>
      <c r="S822" s="51"/>
      <c r="T822" s="51"/>
      <c r="U822" s="51"/>
      <c r="V822" s="51"/>
      <c r="W822" s="51"/>
      <c r="X822" s="51"/>
      <c r="Y822" s="51"/>
      <c r="Z822" s="51"/>
    </row>
    <row r="823" ht="15.75" customHeight="1" outlineLevel="1">
      <c r="A823" s="51"/>
      <c r="B823" s="129"/>
      <c r="C823" s="130"/>
      <c r="D823" s="130"/>
      <c r="E823" s="130"/>
      <c r="F823" s="130"/>
      <c r="G823" s="130"/>
      <c r="H823" s="130"/>
      <c r="I823" s="130"/>
      <c r="J823" s="130"/>
      <c r="K823" s="131"/>
      <c r="L823" s="51"/>
      <c r="M823" s="51"/>
      <c r="N823" s="51"/>
      <c r="O823" s="51"/>
      <c r="P823" s="51"/>
      <c r="Q823" s="51"/>
      <c r="R823" s="51"/>
      <c r="S823" s="51"/>
      <c r="T823" s="51"/>
      <c r="U823" s="51"/>
      <c r="V823" s="51"/>
      <c r="W823" s="51"/>
      <c r="X823" s="51"/>
      <c r="Y823" s="51"/>
      <c r="Z823" s="51"/>
    </row>
    <row r="824" ht="15.75" customHeight="1">
      <c r="A824" s="51"/>
      <c r="B824" s="102"/>
      <c r="C824" s="103"/>
      <c r="D824" s="103"/>
      <c r="E824" s="103"/>
      <c r="F824" s="103"/>
      <c r="G824" s="103"/>
      <c r="H824" s="103"/>
      <c r="I824" s="103"/>
      <c r="J824" s="103"/>
      <c r="K824" s="104"/>
      <c r="L824" s="51"/>
      <c r="M824" s="51"/>
      <c r="N824" s="51"/>
      <c r="O824" s="51"/>
      <c r="P824" s="51"/>
      <c r="Q824" s="51"/>
      <c r="R824" s="51"/>
      <c r="S824" s="51"/>
      <c r="T824" s="51"/>
      <c r="U824" s="51"/>
      <c r="V824" s="51"/>
      <c r="W824" s="51"/>
      <c r="X824" s="51"/>
      <c r="Y824" s="51"/>
      <c r="Z824" s="51"/>
    </row>
    <row r="825" ht="15.75" customHeight="1">
      <c r="A825" s="51"/>
      <c r="B825" s="105" t="s">
        <v>25</v>
      </c>
      <c r="C825" s="106"/>
      <c r="D825" s="106"/>
      <c r="E825" s="120" t="s">
        <v>972</v>
      </c>
      <c r="F825" s="106"/>
      <c r="G825" s="106"/>
      <c r="H825" s="108"/>
      <c r="I825" s="109">
        <f>I826</f>
        <v>577.32</v>
      </c>
      <c r="J825" s="108"/>
      <c r="K825" s="110">
        <f>K826</f>
        <v>721.5</v>
      </c>
      <c r="L825" s="51"/>
      <c r="M825" s="51"/>
      <c r="N825" s="51"/>
      <c r="O825" s="51"/>
      <c r="P825" s="51"/>
      <c r="Q825" s="51"/>
      <c r="R825" s="51"/>
      <c r="S825" s="51"/>
      <c r="T825" s="51"/>
      <c r="U825" s="51"/>
      <c r="V825" s="51"/>
      <c r="W825" s="51"/>
      <c r="X825" s="51"/>
      <c r="Y825" s="51"/>
      <c r="Z825" s="51"/>
    </row>
    <row r="826" ht="15.75" customHeight="1" outlineLevel="1">
      <c r="A826" s="51"/>
      <c r="B826" s="121" t="s">
        <v>973</v>
      </c>
      <c r="C826" s="122"/>
      <c r="D826" s="122"/>
      <c r="E826" s="122" t="s">
        <v>974</v>
      </c>
      <c r="F826" s="122"/>
      <c r="G826" s="122"/>
      <c r="H826" s="122"/>
      <c r="I826" s="123">
        <f>SUM(I827:I832)</f>
        <v>577.32</v>
      </c>
      <c r="J826" s="122"/>
      <c r="K826" s="124">
        <f>SUM(K827:K832)</f>
        <v>721.5</v>
      </c>
      <c r="L826" s="51"/>
      <c r="M826" s="51"/>
      <c r="N826" s="51"/>
      <c r="O826" s="51"/>
      <c r="P826" s="51"/>
      <c r="Q826" s="51"/>
      <c r="R826" s="51"/>
      <c r="S826" s="51"/>
      <c r="T826" s="51"/>
      <c r="U826" s="51"/>
      <c r="V826" s="51"/>
      <c r="W826" s="51"/>
      <c r="X826" s="51"/>
      <c r="Y826" s="51"/>
      <c r="Z826" s="51"/>
    </row>
    <row r="827" ht="15.75" customHeight="1" outlineLevel="2">
      <c r="A827" s="51"/>
      <c r="B827" s="93" t="s">
        <v>975</v>
      </c>
      <c r="C827" s="94" t="s">
        <v>355</v>
      </c>
      <c r="D827" s="94" t="s">
        <v>976</v>
      </c>
      <c r="E827" s="95" t="str">
        <f>IF($C827="SINAPI",VLOOKUP($D827,'Comp. Sinapi'!$B:$F,2,0),VLOOKUP($D827,'Comp. Própria'!$B:$I,2,0))</f>
        <v>PLACA DE SINALIZAÇÃO DE EXTINTOR 20X40CM - FORNECIMENTO E INSTALAÇÃO</v>
      </c>
      <c r="F827" s="96" t="str">
        <f>IF($C827="SINAPI",VLOOKUP($D827,'Comp. Sinapi'!$B:$F,3,0),VLOOKUP($D827,'Comp. Própria'!$B:$I,7,0))</f>
        <v>UN</v>
      </c>
      <c r="G827" s="97">
        <v>2.0</v>
      </c>
      <c r="H827" s="98">
        <f t="shared" ref="H827:H832" si="185">M827*(1-$M$9)</f>
        <v>25.977</v>
      </c>
      <c r="I827" s="99">
        <f t="shared" ref="I827:I832" si="186">TRUNC((G827*H827),2)</f>
        <v>51.95</v>
      </c>
      <c r="J827" s="98">
        <f t="shared" ref="J827:J832" si="187">H827*(1+$K$8)</f>
        <v>32.4634569</v>
      </c>
      <c r="K827" s="100">
        <f t="shared" ref="K827:K832" si="188">TRUNC((G827*J827),2)</f>
        <v>64.92</v>
      </c>
      <c r="L827" s="51"/>
      <c r="M827" s="101">
        <f>IF($C827="SINAPI",VLOOKUP($D827,'Comp. Sinapi'!$B:$F,5,0),VLOOKUP($D827,'Comp. Própria'!$B:$I,8,0))</f>
        <v>25.977</v>
      </c>
      <c r="N827" s="51"/>
      <c r="O827" s="51"/>
      <c r="P827" s="51"/>
      <c r="Q827" s="51"/>
      <c r="R827" s="51"/>
      <c r="S827" s="51"/>
      <c r="T827" s="51"/>
      <c r="U827" s="51"/>
      <c r="V827" s="51"/>
      <c r="W827" s="51"/>
      <c r="X827" s="51"/>
      <c r="Y827" s="51"/>
      <c r="Z827" s="51"/>
    </row>
    <row r="828" ht="15.75" customHeight="1" outlineLevel="2">
      <c r="A828" s="51"/>
      <c r="B828" s="93" t="s">
        <v>977</v>
      </c>
      <c r="C828" s="113" t="s">
        <v>56</v>
      </c>
      <c r="D828" s="113">
        <v>97599.0</v>
      </c>
      <c r="E828" s="114" t="str">
        <f>IF($C828="SINAPI",VLOOKUP($D828,'Comp. Sinapi'!$B:$F,2,0),VLOOKUP($D828,'Comp. Própria'!$B:$I,2,0))</f>
        <v>LUMINÁRIA DE EMERGÊNCIA, COM 30 LÂMPADAS LED DE 2 W, SEM REATOR - FORNECIMENTO E INSTALAÇÃO. AF_02/2020</v>
      </c>
      <c r="F828" s="113" t="str">
        <f>IF($C828="SINAPI",VLOOKUP($D828,'Comp. Sinapi'!$B:$F,3,0),VLOOKUP($D828,'Comp. Própria'!$B:$I,7,0))</f>
        <v>UN</v>
      </c>
      <c r="G828" s="115">
        <v>6.0</v>
      </c>
      <c r="H828" s="116">
        <f t="shared" si="185"/>
        <v>16.26</v>
      </c>
      <c r="I828" s="117">
        <f t="shared" si="186"/>
        <v>97.56</v>
      </c>
      <c r="J828" s="116">
        <f t="shared" si="187"/>
        <v>20.320122</v>
      </c>
      <c r="K828" s="118">
        <f t="shared" si="188"/>
        <v>121.92</v>
      </c>
      <c r="L828" s="51"/>
      <c r="M828" s="101">
        <f>IF($C828="SINAPI",VLOOKUP($D828,'Comp. Sinapi'!$B:$F,5,0),VLOOKUP($D828,'Comp. Própria'!$B:$I,8,0))</f>
        <v>16.26</v>
      </c>
      <c r="N828" s="51"/>
      <c r="O828" s="51"/>
      <c r="P828" s="51"/>
      <c r="Q828" s="51"/>
      <c r="R828" s="51"/>
      <c r="S828" s="51"/>
      <c r="T828" s="51"/>
      <c r="U828" s="51"/>
      <c r="V828" s="51"/>
      <c r="W828" s="51"/>
      <c r="X828" s="51"/>
      <c r="Y828" s="51"/>
      <c r="Z828" s="51"/>
    </row>
    <row r="829" ht="15.75" customHeight="1" outlineLevel="2">
      <c r="A829" s="51"/>
      <c r="B829" s="93" t="s">
        <v>978</v>
      </c>
      <c r="C829" s="113" t="s">
        <v>355</v>
      </c>
      <c r="D829" s="113" t="s">
        <v>979</v>
      </c>
      <c r="E829" s="114" t="str">
        <f>IF($C829="SINAPI",VLOOKUP($D829,'Comp. Sinapi'!$B:$F,2,0),VLOOKUP($D829,'Comp. Própria'!$B:$I,2,0))</f>
        <v>PLACA DE SINALIZAÇÃO SAÍDA 20X40CM - FORNECIMENTO E INSTALAÇÃO</v>
      </c>
      <c r="F829" s="119" t="str">
        <f>IF($C829="SINAPI",VLOOKUP($D829,'Comp. Sinapi'!$B:$F,3,0),VLOOKUP($D829,'Comp. Própria'!$B:$I,7,0))</f>
        <v>UN</v>
      </c>
      <c r="G829" s="115">
        <v>4.0</v>
      </c>
      <c r="H829" s="116">
        <f t="shared" si="185"/>
        <v>25.977</v>
      </c>
      <c r="I829" s="117">
        <f t="shared" si="186"/>
        <v>103.9</v>
      </c>
      <c r="J829" s="116">
        <f t="shared" si="187"/>
        <v>32.4634569</v>
      </c>
      <c r="K829" s="118">
        <f t="shared" si="188"/>
        <v>129.85</v>
      </c>
      <c r="L829" s="51"/>
      <c r="M829" s="101">
        <f>IF($C829="SINAPI",VLOOKUP($D829,'Comp. Sinapi'!$B:$F,5,0),VLOOKUP($D829,'Comp. Própria'!$B:$I,8,0))</f>
        <v>25.977</v>
      </c>
      <c r="N829" s="51"/>
      <c r="O829" s="51"/>
      <c r="P829" s="51"/>
      <c r="Q829" s="51"/>
      <c r="R829" s="51"/>
      <c r="S829" s="51"/>
      <c r="T829" s="51"/>
      <c r="U829" s="51"/>
      <c r="V829" s="51"/>
      <c r="W829" s="51"/>
      <c r="X829" s="51"/>
      <c r="Y829" s="51"/>
      <c r="Z829" s="51"/>
    </row>
    <row r="830" ht="15.75" customHeight="1" outlineLevel="2">
      <c r="A830" s="51"/>
      <c r="B830" s="93" t="s">
        <v>980</v>
      </c>
      <c r="C830" s="113" t="s">
        <v>355</v>
      </c>
      <c r="D830" s="113" t="s">
        <v>981</v>
      </c>
      <c r="E830" s="114" t="str">
        <f>IF($C830="SINAPI",VLOOKUP($D830,'Comp. Sinapi'!$B:$F,2,0),VLOOKUP($D830,'Comp. Própria'!$B:$I,2,0))</f>
        <v>PLACA DE SINALIZAÇÃO PONTO DE ENCONTRO DE BRIGADA DE INCÊNDIO 80X50CM. FORNECIMENTO E INSTALAÇÃO</v>
      </c>
      <c r="F830" s="119" t="str">
        <f>IF($C830="SINAPI",VLOOKUP($D830,'Comp. Sinapi'!$B:$F,3,0),VLOOKUP($D830,'Comp. Própria'!$B:$I,7,0))</f>
        <v>UN</v>
      </c>
      <c r="G830" s="115">
        <v>1.0</v>
      </c>
      <c r="H830" s="116">
        <f t="shared" si="185"/>
        <v>144.187</v>
      </c>
      <c r="I830" s="117">
        <f t="shared" si="186"/>
        <v>144.18</v>
      </c>
      <c r="J830" s="116">
        <f t="shared" si="187"/>
        <v>180.1904939</v>
      </c>
      <c r="K830" s="118">
        <f t="shared" si="188"/>
        <v>180.19</v>
      </c>
      <c r="L830" s="51"/>
      <c r="M830" s="101">
        <f>IF($C830="SINAPI",VLOOKUP($D830,'Comp. Sinapi'!$B:$F,5,0),VLOOKUP($D830,'Comp. Própria'!$B:$I,8,0))</f>
        <v>144.187</v>
      </c>
      <c r="N830" s="51"/>
      <c r="O830" s="51"/>
      <c r="P830" s="51"/>
      <c r="Q830" s="51"/>
      <c r="R830" s="51"/>
      <c r="S830" s="51"/>
      <c r="T830" s="51"/>
      <c r="U830" s="51"/>
      <c r="V830" s="51"/>
      <c r="W830" s="51"/>
      <c r="X830" s="51"/>
      <c r="Y830" s="51"/>
      <c r="Z830" s="51"/>
    </row>
    <row r="831" ht="15.75" customHeight="1" outlineLevel="2">
      <c r="A831" s="51"/>
      <c r="B831" s="93" t="s">
        <v>982</v>
      </c>
      <c r="C831" s="113" t="s">
        <v>355</v>
      </c>
      <c r="D831" s="113" t="s">
        <v>983</v>
      </c>
      <c r="E831" s="114" t="str">
        <f>IF($C831="SINAPI",VLOOKUP($D831,'Comp. Sinapi'!$B:$F,2,0),VLOOKUP($D831,'Comp. Própria'!$B:$I,2,0))</f>
        <v>PLACA DE SINALIZAÇÃO EMERGÊNCIA ROTA DE FUGA 20X40CM - FORNECIMENTO E INSTALAÇÃO</v>
      </c>
      <c r="F831" s="119" t="str">
        <f>IF($C831="SINAPI",VLOOKUP($D831,'Comp. Sinapi'!$B:$F,3,0),VLOOKUP($D831,'Comp. Própria'!$B:$I,7,0))</f>
        <v>UN</v>
      </c>
      <c r="G831" s="115">
        <v>4.0</v>
      </c>
      <c r="H831" s="116">
        <f t="shared" si="185"/>
        <v>25.977</v>
      </c>
      <c r="I831" s="117">
        <f t="shared" si="186"/>
        <v>103.9</v>
      </c>
      <c r="J831" s="116">
        <f t="shared" si="187"/>
        <v>32.4634569</v>
      </c>
      <c r="K831" s="118">
        <f t="shared" si="188"/>
        <v>129.85</v>
      </c>
      <c r="L831" s="51"/>
      <c r="M831" s="101">
        <f>IF($C831="SINAPI",VLOOKUP($D831,'Comp. Sinapi'!$B:$F,5,0),VLOOKUP($D831,'Comp. Própria'!$B:$I,8,0))</f>
        <v>25.977</v>
      </c>
      <c r="N831" s="51"/>
      <c r="O831" s="51"/>
      <c r="P831" s="51"/>
      <c r="Q831" s="51"/>
      <c r="R831" s="51"/>
      <c r="S831" s="51"/>
      <c r="T831" s="51"/>
      <c r="U831" s="51"/>
      <c r="V831" s="51"/>
      <c r="W831" s="51"/>
      <c r="X831" s="51"/>
      <c r="Y831" s="51"/>
      <c r="Z831" s="51"/>
    </row>
    <row r="832" ht="15.75" customHeight="1" outlineLevel="2">
      <c r="A832" s="51"/>
      <c r="B832" s="93" t="s">
        <v>984</v>
      </c>
      <c r="C832" s="113" t="s">
        <v>355</v>
      </c>
      <c r="D832" s="113" t="s">
        <v>964</v>
      </c>
      <c r="E832" s="114" t="str">
        <f>IF($C832="SINAPI",VLOOKUP($D832,'Comp. Sinapi'!$B:$F,2,0),VLOOKUP($D832,'Comp. Própria'!$B:$I,2,0))</f>
        <v>PINTURA DE PISO COM TINTA EPÓXI, APLICAÇÃO MANUAL, 2 DEMÃOS, INCLUSO PRIMER EPÓXI.( DEMARCAÇÃO EM PISO PARA SINALIZAÇÃO DE ACESSIBILIDADE/ INCÊNDIO/ ESTACIONAMENTO)</v>
      </c>
      <c r="F832" s="119" t="str">
        <f>IF($C832="SINAPI",VLOOKUP($D832,'Comp. Sinapi'!$B:$F,3,0),VLOOKUP($D832,'Comp. Própria'!$B:$I,7,0))</f>
        <v>UN</v>
      </c>
      <c r="G832" s="115">
        <v>2.0</v>
      </c>
      <c r="H832" s="116">
        <f t="shared" si="185"/>
        <v>37.919012</v>
      </c>
      <c r="I832" s="117">
        <f t="shared" si="186"/>
        <v>75.83</v>
      </c>
      <c r="J832" s="116">
        <f t="shared" si="187"/>
        <v>47.3873893</v>
      </c>
      <c r="K832" s="118">
        <f t="shared" si="188"/>
        <v>94.77</v>
      </c>
      <c r="L832" s="51"/>
      <c r="M832" s="101">
        <f>IF($C832="SINAPI",VLOOKUP($D832,'Comp. Sinapi'!$B:$F,5,0),VLOOKUP($D832,'Comp. Própria'!$B:$I,8,0))</f>
        <v>37.919012</v>
      </c>
      <c r="N832" s="51"/>
      <c r="O832" s="51"/>
      <c r="P832" s="51"/>
      <c r="Q832" s="51"/>
      <c r="R832" s="51"/>
      <c r="S832" s="51"/>
      <c r="T832" s="51"/>
      <c r="U832" s="51"/>
      <c r="V832" s="51"/>
      <c r="W832" s="51"/>
      <c r="X832" s="51"/>
      <c r="Y832" s="51"/>
      <c r="Z832" s="51"/>
    </row>
    <row r="833" ht="15.75" customHeight="1" outlineLevel="1">
      <c r="A833" s="51"/>
      <c r="B833" s="102"/>
      <c r="C833" s="103"/>
      <c r="D833" s="103"/>
      <c r="E833" s="103"/>
      <c r="F833" s="103"/>
      <c r="G833" s="103"/>
      <c r="H833" s="103"/>
      <c r="I833" s="103"/>
      <c r="J833" s="103"/>
      <c r="K833" s="104"/>
      <c r="L833" s="51"/>
      <c r="M833" s="51"/>
      <c r="N833" s="51"/>
      <c r="O833" s="51"/>
      <c r="P833" s="51"/>
      <c r="Q833" s="51"/>
      <c r="R833" s="51"/>
      <c r="S833" s="51"/>
      <c r="T833" s="51"/>
      <c r="U833" s="51"/>
      <c r="V833" s="51"/>
      <c r="W833" s="51"/>
      <c r="X833" s="51"/>
      <c r="Y833" s="51"/>
      <c r="Z833" s="51"/>
    </row>
    <row r="834" ht="15.75" customHeight="1">
      <c r="A834" s="51"/>
      <c r="B834" s="133"/>
      <c r="C834" s="134"/>
      <c r="D834" s="134"/>
      <c r="E834" s="134"/>
      <c r="F834" s="134"/>
      <c r="G834" s="134"/>
      <c r="H834" s="134"/>
      <c r="I834" s="134"/>
      <c r="J834" s="134"/>
      <c r="K834" s="135"/>
      <c r="L834" s="51"/>
      <c r="M834" s="51"/>
      <c r="N834" s="51"/>
      <c r="O834" s="51"/>
      <c r="P834" s="51"/>
      <c r="Q834" s="51"/>
      <c r="R834" s="51"/>
      <c r="S834" s="51"/>
      <c r="T834" s="51"/>
      <c r="U834" s="51"/>
      <c r="V834" s="51"/>
      <c r="W834" s="51"/>
      <c r="X834" s="51"/>
      <c r="Y834" s="51"/>
      <c r="Z834" s="51"/>
    </row>
    <row r="835" ht="15.75" customHeight="1">
      <c r="A835" s="51"/>
      <c r="B835" s="105" t="s">
        <v>26</v>
      </c>
      <c r="C835" s="106"/>
      <c r="D835" s="106"/>
      <c r="E835" s="120" t="s">
        <v>985</v>
      </c>
      <c r="F835" s="106"/>
      <c r="G835" s="106"/>
      <c r="H835" s="108"/>
      <c r="I835" s="109">
        <f>I836+I859+I877</f>
        <v>43816.91</v>
      </c>
      <c r="J835" s="108"/>
      <c r="K835" s="110">
        <f>K836+K859+K877</f>
        <v>54757.84</v>
      </c>
      <c r="L835" s="51"/>
      <c r="M835" s="51"/>
      <c r="N835" s="51"/>
      <c r="O835" s="51"/>
      <c r="P835" s="51"/>
      <c r="Q835" s="51"/>
      <c r="R835" s="51"/>
      <c r="S835" s="51"/>
      <c r="T835" s="51"/>
      <c r="U835" s="51"/>
      <c r="V835" s="51"/>
      <c r="W835" s="51"/>
      <c r="X835" s="51"/>
      <c r="Y835" s="51"/>
      <c r="Z835" s="51"/>
    </row>
    <row r="836" ht="15.75" customHeight="1" outlineLevel="1">
      <c r="A836" s="51"/>
      <c r="B836" s="121" t="s">
        <v>986</v>
      </c>
      <c r="C836" s="122"/>
      <c r="D836" s="122"/>
      <c r="E836" s="122" t="s">
        <v>987</v>
      </c>
      <c r="F836" s="122"/>
      <c r="G836" s="122"/>
      <c r="H836" s="122"/>
      <c r="I836" s="123">
        <f>SUM(I837:I857)</f>
        <v>16948.25</v>
      </c>
      <c r="J836" s="122"/>
      <c r="K836" s="124">
        <f>SUM(K837:K857)</f>
        <v>21180.18</v>
      </c>
      <c r="L836" s="51"/>
      <c r="M836" s="101"/>
      <c r="N836" s="51"/>
      <c r="O836" s="51"/>
      <c r="P836" s="51"/>
      <c r="Q836" s="51"/>
      <c r="R836" s="51"/>
      <c r="S836" s="51"/>
      <c r="T836" s="51"/>
      <c r="U836" s="51"/>
      <c r="V836" s="51"/>
      <c r="W836" s="51"/>
      <c r="X836" s="51"/>
      <c r="Y836" s="51"/>
      <c r="Z836" s="51"/>
    </row>
    <row r="837" ht="15.75" customHeight="1" outlineLevel="2">
      <c r="A837" s="51"/>
      <c r="B837" s="93" t="s">
        <v>988</v>
      </c>
      <c r="C837" s="94" t="s">
        <v>56</v>
      </c>
      <c r="D837" s="94">
        <v>100860.0</v>
      </c>
      <c r="E837" s="95" t="str">
        <f>IF($C837="SINAPI",VLOOKUP($D837,'Comp. Sinapi'!$B:$F,2,0),VLOOKUP($D837,'Comp. Própria'!$B:$I,2,0))</f>
        <v>CHUVEIRO ELÉTRICO COMUM CORPO PLÁSTICO, TIPO DUCHA - FORNECIMENTO E INSTALAÇÃO. AF_01/2020</v>
      </c>
      <c r="F837" s="94" t="str">
        <f>IF($C837="SINAPI",VLOOKUP($D837,'Comp. Sinapi'!$B:$F,3,0),VLOOKUP($D837,'Comp. Própria'!$B:$I,7,0))</f>
        <v>UN</v>
      </c>
      <c r="G837" s="97">
        <v>6.0</v>
      </c>
      <c r="H837" s="98">
        <f t="shared" ref="H837:H857" si="189">M837*(1-$M$9)</f>
        <v>108.24</v>
      </c>
      <c r="I837" s="99">
        <f t="shared" ref="I837:I857" si="190">TRUNC((G837*H837),2)</f>
        <v>649.44</v>
      </c>
      <c r="J837" s="98">
        <f t="shared" ref="J837:J857" si="191">H837*(1+$K$8)</f>
        <v>135.267528</v>
      </c>
      <c r="K837" s="100">
        <f t="shared" ref="K837:K857" si="192">TRUNC((G837*J837),2)</f>
        <v>811.6</v>
      </c>
      <c r="L837" s="51"/>
      <c r="M837" s="101">
        <f>IF($C837="SINAPI",VLOOKUP($D837,'Comp. Sinapi'!$B:$F,5,0),VLOOKUP($D837,'Comp. Própria'!$B:$I,8,0))</f>
        <v>108.24</v>
      </c>
      <c r="N837" s="51"/>
      <c r="O837" s="51"/>
      <c r="P837" s="51"/>
      <c r="Q837" s="51"/>
      <c r="R837" s="51"/>
      <c r="S837" s="51"/>
      <c r="T837" s="51"/>
      <c r="U837" s="51"/>
      <c r="V837" s="51"/>
      <c r="W837" s="51"/>
      <c r="X837" s="51"/>
      <c r="Y837" s="51"/>
      <c r="Z837" s="51"/>
    </row>
    <row r="838" ht="15.75" customHeight="1" outlineLevel="2">
      <c r="A838" s="51"/>
      <c r="B838" s="112" t="s">
        <v>989</v>
      </c>
      <c r="C838" s="113" t="s">
        <v>56</v>
      </c>
      <c r="D838" s="113">
        <v>100858.0</v>
      </c>
      <c r="E838" s="114" t="str">
        <f>IF($C838="SINAPI",VLOOKUP($D838,'Comp. Sinapi'!$B:$F,2,0),VLOOKUP($D838,'Comp. Própria'!$B:$I,2,0))</f>
        <v>MICTÓRIO SIFONADO LOUÇA BRANCA - PADRÃO MÉDIO - FORNECIMENTO E INSTALAÇÃO. AF_01/2020</v>
      </c>
      <c r="F838" s="113" t="str">
        <f>IF($C838="SINAPI",VLOOKUP($D838,'Comp. Sinapi'!$B:$F,3,0),VLOOKUP($D838,'Comp. Própria'!$B:$I,7,0))</f>
        <v>UN</v>
      </c>
      <c r="G838" s="115">
        <v>4.0</v>
      </c>
      <c r="H838" s="116">
        <f t="shared" si="189"/>
        <v>547.15</v>
      </c>
      <c r="I838" s="117">
        <f t="shared" si="190"/>
        <v>2188.6</v>
      </c>
      <c r="J838" s="116">
        <f t="shared" si="191"/>
        <v>683.773355</v>
      </c>
      <c r="K838" s="118">
        <f t="shared" si="192"/>
        <v>2735.09</v>
      </c>
      <c r="L838" s="51"/>
      <c r="M838" s="101">
        <f>IF($C838="SINAPI",VLOOKUP($D838,'Comp. Sinapi'!$B:$F,5,0),VLOOKUP($D838,'Comp. Própria'!$B:$I,8,0))</f>
        <v>547.15</v>
      </c>
      <c r="N838" s="51"/>
      <c r="O838" s="51"/>
      <c r="P838" s="51"/>
      <c r="Q838" s="51"/>
      <c r="R838" s="51"/>
      <c r="S838" s="51"/>
      <c r="T838" s="51"/>
      <c r="U838" s="51"/>
      <c r="V838" s="51"/>
      <c r="W838" s="51"/>
      <c r="X838" s="51"/>
      <c r="Y838" s="51"/>
      <c r="Z838" s="51"/>
    </row>
    <row r="839" ht="15.75" customHeight="1" outlineLevel="2">
      <c r="A839" s="51"/>
      <c r="B839" s="112" t="s">
        <v>990</v>
      </c>
      <c r="C839" s="113" t="s">
        <v>56</v>
      </c>
      <c r="D839" s="113">
        <v>86937.0</v>
      </c>
      <c r="E839" s="114" t="str">
        <f>IF($C839="SINAPI",VLOOKUP($D839,'Comp. Sinapi'!$B:$F,2,0),VLOOKUP($D839,'Comp. Própria'!$B:$I,2,0))</f>
        <v>CUBA DE EMBUTIR OVAL EM LOUÇA BRANCA, 35 X 50CM OU EQUIVALENTE, INCLUSO VÁLVULA EM METAL CROMADO E SIFÃO FLEXÍVEL EM PVC - FORNECIMENTO E INSTALAÇÃO. AF_01/2020</v>
      </c>
      <c r="F839" s="113" t="str">
        <f>IF($C839="SINAPI",VLOOKUP($D839,'Comp. Sinapi'!$B:$F,3,0),VLOOKUP($D839,'Comp. Própria'!$B:$I,7,0))</f>
        <v>UN</v>
      </c>
      <c r="G839" s="115">
        <v>7.0</v>
      </c>
      <c r="H839" s="116">
        <f t="shared" si="189"/>
        <v>223.05</v>
      </c>
      <c r="I839" s="117">
        <f t="shared" si="190"/>
        <v>1561.35</v>
      </c>
      <c r="J839" s="116">
        <f t="shared" si="191"/>
        <v>278.745585</v>
      </c>
      <c r="K839" s="118">
        <f t="shared" si="192"/>
        <v>1951.21</v>
      </c>
      <c r="L839" s="51"/>
      <c r="M839" s="101">
        <f>IF($C839="SINAPI",VLOOKUP($D839,'Comp. Sinapi'!$B:$F,5,0),VLOOKUP($D839,'Comp. Própria'!$B:$I,8,0))</f>
        <v>223.05</v>
      </c>
      <c r="N839" s="51"/>
      <c r="O839" s="51"/>
      <c r="P839" s="51"/>
      <c r="Q839" s="51"/>
      <c r="R839" s="51"/>
      <c r="S839" s="51"/>
      <c r="T839" s="51"/>
      <c r="U839" s="51"/>
      <c r="V839" s="51"/>
      <c r="W839" s="51"/>
      <c r="X839" s="51"/>
      <c r="Y839" s="51"/>
      <c r="Z839" s="51"/>
    </row>
    <row r="840" ht="15.75" customHeight="1" outlineLevel="2">
      <c r="A840" s="51"/>
      <c r="B840" s="112" t="s">
        <v>991</v>
      </c>
      <c r="C840" s="113" t="s">
        <v>56</v>
      </c>
      <c r="D840" s="113">
        <v>86906.0</v>
      </c>
      <c r="E840" s="114" t="str">
        <f>IF($C840="SINAPI",VLOOKUP($D840,'Comp. Sinapi'!$B:$F,2,0),VLOOKUP($D840,'Comp. Própria'!$B:$I,2,0))</f>
        <v>TORNEIRA CROMADA DE MESA, 1/2" OU 3/4", PARA LAVATÓRIO, PADRÃO POPULAR - FORNECIMENTO E INSTALAÇÃO. AF_01/2020</v>
      </c>
      <c r="F840" s="113" t="str">
        <f>IF($C840="SINAPI",VLOOKUP($D840,'Comp. Sinapi'!$B:$F,3,0),VLOOKUP($D840,'Comp. Própria'!$B:$I,7,0))</f>
        <v>UN</v>
      </c>
      <c r="G840" s="115">
        <v>7.0</v>
      </c>
      <c r="H840" s="116">
        <f t="shared" si="189"/>
        <v>81.08</v>
      </c>
      <c r="I840" s="117">
        <f t="shared" si="190"/>
        <v>567.56</v>
      </c>
      <c r="J840" s="116">
        <f t="shared" si="191"/>
        <v>101.325676</v>
      </c>
      <c r="K840" s="118">
        <f t="shared" si="192"/>
        <v>709.27</v>
      </c>
      <c r="L840" s="51"/>
      <c r="M840" s="101">
        <f>IF($C840="SINAPI",VLOOKUP($D840,'Comp. Sinapi'!$B:$F,5,0),VLOOKUP($D840,'Comp. Própria'!$B:$I,8,0))</f>
        <v>81.08</v>
      </c>
      <c r="N840" s="51"/>
      <c r="O840" s="51"/>
      <c r="P840" s="51"/>
      <c r="Q840" s="51"/>
      <c r="R840" s="51"/>
      <c r="S840" s="51"/>
      <c r="T840" s="51"/>
      <c r="U840" s="51"/>
      <c r="V840" s="51"/>
      <c r="W840" s="51"/>
      <c r="X840" s="51"/>
      <c r="Y840" s="51"/>
      <c r="Z840" s="51"/>
    </row>
    <row r="841" ht="15.75" customHeight="1" outlineLevel="2">
      <c r="A841" s="51"/>
      <c r="B841" s="112" t="s">
        <v>992</v>
      </c>
      <c r="C841" s="113" t="s">
        <v>56</v>
      </c>
      <c r="D841" s="113">
        <v>95470.0</v>
      </c>
      <c r="E841" s="114" t="str">
        <f>IF($C841="SINAPI",VLOOKUP($D841,'Comp. Sinapi'!$B:$F,2,0),VLOOKUP($D841,'Comp. Própria'!$B:$I,2,0))</f>
        <v>VASO SANITARIO SIFONADO CONVENCIONAL COM LOUÇA BRANCA, INCLUSO CONJUNTO DE LIGAÇÃO PARA BACIA SANITÁRIA AJUSTÁVEL - FORNECIMENTO E INSTALAÇÃO. AF_01/2020</v>
      </c>
      <c r="F841" s="113" t="str">
        <f>IF($C841="SINAPI",VLOOKUP($D841,'Comp. Sinapi'!$B:$F,3,0),VLOOKUP($D841,'Comp. Própria'!$B:$I,7,0))</f>
        <v>UN</v>
      </c>
      <c r="G841" s="115">
        <v>8.0</v>
      </c>
      <c r="H841" s="116">
        <f t="shared" si="189"/>
        <v>296.56</v>
      </c>
      <c r="I841" s="117">
        <f t="shared" si="190"/>
        <v>2372.48</v>
      </c>
      <c r="J841" s="116">
        <f t="shared" si="191"/>
        <v>370.611032</v>
      </c>
      <c r="K841" s="118">
        <f t="shared" si="192"/>
        <v>2964.88</v>
      </c>
      <c r="L841" s="51"/>
      <c r="M841" s="101">
        <f>IF($C841="SINAPI",VLOOKUP($D841,'Comp. Sinapi'!$B:$F,5,0),VLOOKUP($D841,'Comp. Própria'!$B:$I,8,0))</f>
        <v>296.56</v>
      </c>
      <c r="N841" s="51"/>
      <c r="O841" s="51"/>
      <c r="P841" s="51"/>
      <c r="Q841" s="51"/>
      <c r="R841" s="51"/>
      <c r="S841" s="51"/>
      <c r="T841" s="51"/>
      <c r="U841" s="51"/>
      <c r="V841" s="51"/>
      <c r="W841" s="51"/>
      <c r="X841" s="51"/>
      <c r="Y841" s="51"/>
      <c r="Z841" s="51"/>
    </row>
    <row r="842" ht="28.5" customHeight="1" outlineLevel="2">
      <c r="A842" s="51"/>
      <c r="B842" s="112" t="s">
        <v>993</v>
      </c>
      <c r="C842" s="113" t="s">
        <v>56</v>
      </c>
      <c r="D842" s="113">
        <v>100849.0</v>
      </c>
      <c r="E842" s="114" t="str">
        <f>IF($C842="SINAPI",VLOOKUP($D842,'Comp. Sinapi'!$B:$F,2,0),VLOOKUP($D842,'Comp. Própria'!$B:$I,2,0))</f>
        <v>ASSENTO SANITÁRIO CONVENCIONAL - FORNECIMENTO E INSTALACAO. AF_01/2020</v>
      </c>
      <c r="F842" s="113" t="str">
        <f>IF($C842="SINAPI",VLOOKUP($D842,'Comp. Sinapi'!$B:$F,3,0),VLOOKUP($D842,'Comp. Própria'!$B:$I,7,0))</f>
        <v>UN</v>
      </c>
      <c r="G842" s="115">
        <v>8.0</v>
      </c>
      <c r="H842" s="116">
        <f t="shared" si="189"/>
        <v>44.93</v>
      </c>
      <c r="I842" s="117">
        <f t="shared" si="190"/>
        <v>359.44</v>
      </c>
      <c r="J842" s="116">
        <f t="shared" si="191"/>
        <v>56.149021</v>
      </c>
      <c r="K842" s="118">
        <f t="shared" si="192"/>
        <v>449.19</v>
      </c>
      <c r="L842" s="51"/>
      <c r="M842" s="101">
        <f>IF($C842="SINAPI",VLOOKUP($D842,'Comp. Sinapi'!$B:$F,5,0),VLOOKUP($D842,'Comp. Própria'!$B:$I,8,0))</f>
        <v>44.93</v>
      </c>
      <c r="N842" s="51"/>
      <c r="O842" s="51"/>
      <c r="P842" s="51"/>
      <c r="Q842" s="51"/>
      <c r="R842" s="51"/>
      <c r="S842" s="51"/>
      <c r="T842" s="51"/>
      <c r="U842" s="51"/>
      <c r="V842" s="51"/>
      <c r="W842" s="51"/>
      <c r="X842" s="51"/>
      <c r="Y842" s="51"/>
      <c r="Z842" s="51"/>
    </row>
    <row r="843" ht="15.75" customHeight="1" outlineLevel="2">
      <c r="A843" s="51"/>
      <c r="B843" s="112" t="s">
        <v>994</v>
      </c>
      <c r="C843" s="113" t="s">
        <v>355</v>
      </c>
      <c r="D843" s="113" t="s">
        <v>411</v>
      </c>
      <c r="E843" s="114" t="str">
        <f>IF($C843="SINAPI",VLOOKUP($D843,'Comp. Sinapi'!$B:$F,2,0),VLOOKUP($D843,'Comp. Própria'!$B:$I,2,0))</f>
        <v>TAMPO EM GRANITO CINZA POLIDO PARA BANCADA, E=3CM, BORDA ARREDONDADA, INCLUSIVE MÃO FRANCESA - FORNECIMENTO E INSTALAÇÃO.</v>
      </c>
      <c r="F843" s="119" t="str">
        <f>IF($C843="SINAPI",VLOOKUP($D843,'Comp. Sinapi'!$B:$F,3,0),VLOOKUP($D843,'Comp. Própria'!$B:$I,7,0))</f>
        <v>M2</v>
      </c>
      <c r="G843" s="115">
        <v>2.0</v>
      </c>
      <c r="H843" s="116">
        <f t="shared" si="189"/>
        <v>396.132791</v>
      </c>
      <c r="I843" s="117">
        <f t="shared" si="190"/>
        <v>792.26</v>
      </c>
      <c r="J843" s="116">
        <f t="shared" si="191"/>
        <v>495.0471489</v>
      </c>
      <c r="K843" s="118">
        <f t="shared" si="192"/>
        <v>990.09</v>
      </c>
      <c r="L843" s="51"/>
      <c r="M843" s="101">
        <f>IF($C843="SINAPI",VLOOKUP($D843,'Comp. Sinapi'!$B:$F,5,0),VLOOKUP($D843,'Comp. Própria'!$B:$I,8,0))</f>
        <v>396.132791</v>
      </c>
      <c r="N843" s="51"/>
      <c r="O843" s="51"/>
      <c r="P843" s="51"/>
      <c r="Q843" s="51"/>
      <c r="R843" s="51"/>
      <c r="S843" s="51"/>
      <c r="T843" s="51"/>
      <c r="U843" s="51"/>
      <c r="V843" s="51"/>
      <c r="W843" s="51"/>
      <c r="X843" s="51"/>
      <c r="Y843" s="51"/>
      <c r="Z843" s="51"/>
    </row>
    <row r="844" ht="15.75" customHeight="1" outlineLevel="2">
      <c r="A844" s="51"/>
      <c r="B844" s="112" t="s">
        <v>995</v>
      </c>
      <c r="C844" s="113" t="s">
        <v>56</v>
      </c>
      <c r="D844" s="113">
        <v>86937.0</v>
      </c>
      <c r="E844" s="114" t="str">
        <f>IF($C844="SINAPI",VLOOKUP($D844,'Comp. Sinapi'!$B:$F,2,0),VLOOKUP($D844,'Comp. Própria'!$B:$I,2,0))</f>
        <v>CUBA DE EMBUTIR OVAL EM LOUÇA BRANCA, 35 X 50CM OU EQUIVALENTE, INCLUSO VÁLVULA EM METAL CROMADO E SIFÃO FLEXÍVEL EM PVC - FORNECIMENTO E INSTALAÇÃO. AF_01/2020</v>
      </c>
      <c r="F844" s="113" t="str">
        <f>IF($C844="SINAPI",VLOOKUP($D844,'Comp. Sinapi'!$B:$F,3,0),VLOOKUP($D844,'Comp. Própria'!$B:$I,7,0))</f>
        <v>UN</v>
      </c>
      <c r="G844" s="115">
        <v>4.0</v>
      </c>
      <c r="H844" s="116">
        <f t="shared" si="189"/>
        <v>223.05</v>
      </c>
      <c r="I844" s="117">
        <f t="shared" si="190"/>
        <v>892.2</v>
      </c>
      <c r="J844" s="116">
        <f t="shared" si="191"/>
        <v>278.745585</v>
      </c>
      <c r="K844" s="118">
        <f t="shared" si="192"/>
        <v>1114.98</v>
      </c>
      <c r="L844" s="51"/>
      <c r="M844" s="101">
        <f>IF($C844="SINAPI",VLOOKUP($D844,'Comp. Sinapi'!$B:$F,5,0),VLOOKUP($D844,'Comp. Própria'!$B:$I,8,0))</f>
        <v>223.05</v>
      </c>
      <c r="N844" s="51"/>
      <c r="O844" s="51"/>
      <c r="P844" s="51"/>
      <c r="Q844" s="51"/>
      <c r="R844" s="51"/>
      <c r="S844" s="51"/>
      <c r="T844" s="51"/>
      <c r="U844" s="51"/>
      <c r="V844" s="51"/>
      <c r="W844" s="51"/>
      <c r="X844" s="51"/>
      <c r="Y844" s="51"/>
      <c r="Z844" s="51"/>
    </row>
    <row r="845" ht="15.75" customHeight="1" outlineLevel="2">
      <c r="A845" s="51"/>
      <c r="B845" s="112" t="s">
        <v>996</v>
      </c>
      <c r="C845" s="113" t="s">
        <v>56</v>
      </c>
      <c r="D845" s="113">
        <v>86910.0</v>
      </c>
      <c r="E845" s="114" t="str">
        <f>IF($C845="SINAPI",VLOOKUP($D845,'Comp. Sinapi'!$B:$F,2,0),VLOOKUP($D845,'Comp. Própria'!$B:$I,2,0))</f>
        <v>TORNEIRA CROMADA TUBO MÓVEL, DE PAREDE, 1/2" OU 3/4", PARA PIA DE COZINHA, PADRÃO MÉDIO - FORNECIMENTO E INSTALAÇÃO. AF_01/2020</v>
      </c>
      <c r="F845" s="113" t="str">
        <f>IF($C845="SINAPI",VLOOKUP($D845,'Comp. Sinapi'!$B:$F,3,0),VLOOKUP($D845,'Comp. Própria'!$B:$I,7,0))</f>
        <v>UN</v>
      </c>
      <c r="G845" s="115">
        <v>2.0</v>
      </c>
      <c r="H845" s="116">
        <f t="shared" si="189"/>
        <v>138.77</v>
      </c>
      <c r="I845" s="117">
        <f t="shared" si="190"/>
        <v>277.54</v>
      </c>
      <c r="J845" s="116">
        <f t="shared" si="191"/>
        <v>173.420869</v>
      </c>
      <c r="K845" s="118">
        <f t="shared" si="192"/>
        <v>346.84</v>
      </c>
      <c r="L845" s="51"/>
      <c r="M845" s="101">
        <f>IF($C845="SINAPI",VLOOKUP($D845,'Comp. Sinapi'!$B:$F,5,0),VLOOKUP($D845,'Comp. Própria'!$B:$I,8,0))</f>
        <v>138.77</v>
      </c>
      <c r="N845" s="51"/>
      <c r="O845" s="51"/>
      <c r="P845" s="51"/>
      <c r="Q845" s="51"/>
      <c r="R845" s="51"/>
      <c r="S845" s="51"/>
      <c r="T845" s="51"/>
      <c r="U845" s="51"/>
      <c r="V845" s="51"/>
      <c r="W845" s="51"/>
      <c r="X845" s="51"/>
      <c r="Y845" s="51"/>
      <c r="Z845" s="51"/>
    </row>
    <row r="846" ht="15.75" customHeight="1" outlineLevel="2">
      <c r="A846" s="51"/>
      <c r="B846" s="112" t="s">
        <v>997</v>
      </c>
      <c r="C846" s="113" t="s">
        <v>56</v>
      </c>
      <c r="D846" s="113">
        <v>86914.0</v>
      </c>
      <c r="E846" s="114" t="str">
        <f>IF($C846="SINAPI",VLOOKUP($D846,'Comp. Sinapi'!$B:$F,2,0),VLOOKUP($D846,'Comp. Própria'!$B:$I,2,0))</f>
        <v>TORNEIRA CROMADA 1/2" OU 3/4" PARA TANQUE, PADRÃO MÉDIO - FORNECIMENTO E INSTALAÇÃO. AF_01/2020</v>
      </c>
      <c r="F846" s="113" t="str">
        <f>IF($C846="SINAPI",VLOOKUP($D846,'Comp. Sinapi'!$B:$F,3,0),VLOOKUP($D846,'Comp. Própria'!$B:$I,7,0))</f>
        <v>UN</v>
      </c>
      <c r="G846" s="115">
        <v>2.0</v>
      </c>
      <c r="H846" s="116">
        <f t="shared" si="189"/>
        <v>106.45</v>
      </c>
      <c r="I846" s="117">
        <f t="shared" si="190"/>
        <v>212.9</v>
      </c>
      <c r="J846" s="116">
        <f t="shared" si="191"/>
        <v>133.030565</v>
      </c>
      <c r="K846" s="118">
        <f t="shared" si="192"/>
        <v>266.06</v>
      </c>
      <c r="L846" s="51"/>
      <c r="M846" s="101">
        <f>IF($C846="SINAPI",VLOOKUP($D846,'Comp. Sinapi'!$B:$F,5,0),VLOOKUP($D846,'Comp. Própria'!$B:$I,8,0))</f>
        <v>106.45</v>
      </c>
      <c r="N846" s="51"/>
      <c r="O846" s="51"/>
      <c r="P846" s="51"/>
      <c r="Q846" s="51"/>
      <c r="R846" s="51"/>
      <c r="S846" s="51"/>
      <c r="T846" s="51"/>
      <c r="U846" s="51"/>
      <c r="V846" s="51"/>
      <c r="W846" s="51"/>
      <c r="X846" s="51"/>
      <c r="Y846" s="51"/>
      <c r="Z846" s="51"/>
    </row>
    <row r="847" ht="15.75" customHeight="1" outlineLevel="2">
      <c r="A847" s="51"/>
      <c r="B847" s="112" t="s">
        <v>998</v>
      </c>
      <c r="C847" s="113" t="s">
        <v>355</v>
      </c>
      <c r="D847" s="113" t="s">
        <v>999</v>
      </c>
      <c r="E847" s="114" t="str">
        <f>IF($C847="SINAPI",VLOOKUP($D847,'Comp. Sinapi'!$B:$F,2,0),VLOOKUP($D847,'Comp. Própria'!$B:$I,2,0))</f>
        <v>TOALHEIRO PLÁSTICO TIPO DISPENSER PARA PAPEL TOALHA INTERFOLHADO</v>
      </c>
      <c r="F847" s="119" t="str">
        <f>IF($C847="SINAPI",VLOOKUP($D847,'Comp. Sinapi'!$B:$F,3,0),VLOOKUP($D847,'Comp. Própria'!$B:$I,7,0))</f>
        <v>UN</v>
      </c>
      <c r="G847" s="115">
        <v>2.0</v>
      </c>
      <c r="H847" s="116">
        <f t="shared" si="189"/>
        <v>26.5675</v>
      </c>
      <c r="I847" s="117">
        <f t="shared" si="190"/>
        <v>53.13</v>
      </c>
      <c r="J847" s="116">
        <f t="shared" si="191"/>
        <v>33.20140475</v>
      </c>
      <c r="K847" s="118">
        <f t="shared" si="192"/>
        <v>66.4</v>
      </c>
      <c r="L847" s="51"/>
      <c r="M847" s="101">
        <f>IF($C847="SINAPI",VLOOKUP($D847,'Comp. Sinapi'!$B:$F,5,0),VLOOKUP($D847,'Comp. Própria'!$B:$I,8,0))</f>
        <v>26.5675</v>
      </c>
      <c r="N847" s="51"/>
      <c r="O847" s="51"/>
      <c r="P847" s="51"/>
      <c r="Q847" s="51"/>
      <c r="R847" s="51"/>
      <c r="S847" s="51"/>
      <c r="T847" s="51"/>
      <c r="U847" s="51"/>
      <c r="V847" s="51"/>
      <c r="W847" s="51"/>
      <c r="X847" s="51"/>
      <c r="Y847" s="51"/>
      <c r="Z847" s="51"/>
    </row>
    <row r="848" ht="15.75" customHeight="1" outlineLevel="2">
      <c r="A848" s="51"/>
      <c r="B848" s="112" t="s">
        <v>1000</v>
      </c>
      <c r="C848" s="113" t="s">
        <v>56</v>
      </c>
      <c r="D848" s="113">
        <v>95547.0</v>
      </c>
      <c r="E848" s="114" t="str">
        <f>IF($C848="SINAPI",VLOOKUP($D848,'Comp. Sinapi'!$B:$F,2,0),VLOOKUP($D848,'Comp. Própria'!$B:$I,2,0))</f>
        <v>SABONETEIRA PLASTICA TIPO DISPENSER PARA SABONETE LIQUIDO COM RESERVATORIO 800 A 1500 ML, INCLUSO FIXAÇÃO. AF_01/2020</v>
      </c>
      <c r="F848" s="113" t="str">
        <f>IF($C848="SINAPI",VLOOKUP($D848,'Comp. Sinapi'!$B:$F,3,0),VLOOKUP($D848,'Comp. Própria'!$B:$I,7,0))</f>
        <v>UN</v>
      </c>
      <c r="G848" s="115">
        <v>2.0</v>
      </c>
      <c r="H848" s="116">
        <f t="shared" si="189"/>
        <v>58.08</v>
      </c>
      <c r="I848" s="117">
        <f t="shared" si="190"/>
        <v>116.16</v>
      </c>
      <c r="J848" s="116">
        <f t="shared" si="191"/>
        <v>72.582576</v>
      </c>
      <c r="K848" s="118">
        <f t="shared" si="192"/>
        <v>145.16</v>
      </c>
      <c r="L848" s="51"/>
      <c r="M848" s="101">
        <f>IF($C848="SINAPI",VLOOKUP($D848,'Comp. Sinapi'!$B:$F,5,0),VLOOKUP($D848,'Comp. Própria'!$B:$I,8,0))</f>
        <v>58.08</v>
      </c>
      <c r="N848" s="51"/>
      <c r="O848" s="51"/>
      <c r="P848" s="51"/>
      <c r="Q848" s="51"/>
      <c r="R848" s="51"/>
      <c r="S848" s="51"/>
      <c r="T848" s="51"/>
      <c r="U848" s="51"/>
      <c r="V848" s="51"/>
      <c r="W848" s="51"/>
      <c r="X848" s="51"/>
      <c r="Y848" s="51"/>
      <c r="Z848" s="51"/>
    </row>
    <row r="849" ht="15.75" customHeight="1" outlineLevel="2">
      <c r="A849" s="51"/>
      <c r="B849" s="112" t="s">
        <v>1001</v>
      </c>
      <c r="C849" s="113" t="s">
        <v>355</v>
      </c>
      <c r="D849" s="113" t="s">
        <v>1002</v>
      </c>
      <c r="E849" s="114" t="str">
        <f>IF($C849="SINAPI",VLOOKUP($D849,'Comp. Sinapi'!$B:$F,2,0),VLOOKUP($D849,'Comp. Própria'!$B:$I,2,0))</f>
        <v>PAPELEIRA PLASTICA TIPO DISPENSER PARA PAPEL HIGIENICO ROLAO - FORNECIMENTO E INSTALACAO</v>
      </c>
      <c r="F849" s="119" t="str">
        <f>IF($C849="SINAPI",VLOOKUP($D849,'Comp. Sinapi'!$B:$F,3,0),VLOOKUP($D849,'Comp. Própria'!$B:$I,7,0))</f>
        <v>UN</v>
      </c>
      <c r="G849" s="115">
        <v>2.0</v>
      </c>
      <c r="H849" s="116">
        <f t="shared" si="189"/>
        <v>28.311216</v>
      </c>
      <c r="I849" s="117">
        <f t="shared" si="190"/>
        <v>56.62</v>
      </c>
      <c r="J849" s="116">
        <f t="shared" si="191"/>
        <v>35.38052664</v>
      </c>
      <c r="K849" s="118">
        <f t="shared" si="192"/>
        <v>70.76</v>
      </c>
      <c r="L849" s="51"/>
      <c r="M849" s="101">
        <f>IF($C849="SINAPI",VLOOKUP($D849,'Comp. Sinapi'!$B:$F,5,0),VLOOKUP($D849,'Comp. Própria'!$B:$I,8,0))</f>
        <v>28.311216</v>
      </c>
      <c r="N849" s="51"/>
      <c r="O849" s="51"/>
      <c r="P849" s="51"/>
      <c r="Q849" s="51"/>
      <c r="R849" s="51"/>
      <c r="S849" s="51"/>
      <c r="T849" s="51"/>
      <c r="U849" s="51"/>
      <c r="V849" s="51"/>
      <c r="W849" s="51"/>
      <c r="X849" s="51"/>
      <c r="Y849" s="51"/>
      <c r="Z849" s="51"/>
    </row>
    <row r="850" ht="63.0" customHeight="1" outlineLevel="2">
      <c r="A850" s="51"/>
      <c r="B850" s="112" t="s">
        <v>1003</v>
      </c>
      <c r="C850" s="113" t="s">
        <v>355</v>
      </c>
      <c r="D850" s="113" t="s">
        <v>1004</v>
      </c>
      <c r="E850" s="114" t="str">
        <f>IF($C850="SINAPI",VLOOKUP($D850,'Comp. Sinapi'!$B:$F,2,0),VLOOKUP($D850,'Comp. Própria'!$B:$I,2,0))</f>
        <v>LAVATÓRIO DE LOUÇA BRANCA COM COLUNA SUSPENSA  465X350MM PARA PCD, 	TORNEIRA DE PRESSÃO CROMADA DE MESA (INCLUSIVE ALAVANCA DE ACIONAMENTO) E ACESSÓRIOS ENGATE, SIFÃO CROMADO E VÁLVULA - FORNECIMENTO E INSTALAÇÃO</v>
      </c>
      <c r="F850" s="119" t="str">
        <f>IF($C850="SINAPI",VLOOKUP($D850,'Comp. Sinapi'!$B:$F,3,0),VLOOKUP($D850,'Comp. Própria'!$B:$I,7,0))</f>
        <v>UN</v>
      </c>
      <c r="G850" s="115">
        <v>4.0</v>
      </c>
      <c r="H850" s="116">
        <f t="shared" si="189"/>
        <v>523.84217</v>
      </c>
      <c r="I850" s="117">
        <f t="shared" si="190"/>
        <v>2095.36</v>
      </c>
      <c r="J850" s="116">
        <f t="shared" si="191"/>
        <v>654.6455598</v>
      </c>
      <c r="K850" s="118">
        <f t="shared" si="192"/>
        <v>2618.58</v>
      </c>
      <c r="L850" s="51"/>
      <c r="M850" s="101">
        <f>IF($C850="SINAPI",VLOOKUP($D850,'Comp. Sinapi'!$B:$F,5,0),VLOOKUP($D850,'Comp. Própria'!$B:$I,8,0))</f>
        <v>523.84217</v>
      </c>
      <c r="N850" s="51"/>
      <c r="O850" s="51"/>
      <c r="P850" s="51"/>
      <c r="Q850" s="51"/>
      <c r="R850" s="51"/>
      <c r="S850" s="51"/>
      <c r="T850" s="51"/>
      <c r="U850" s="51"/>
      <c r="V850" s="51"/>
      <c r="W850" s="51"/>
      <c r="X850" s="51"/>
      <c r="Y850" s="51"/>
      <c r="Z850" s="51"/>
    </row>
    <row r="851" ht="15.75" customHeight="1" outlineLevel="2">
      <c r="A851" s="51"/>
      <c r="B851" s="112" t="s">
        <v>1005</v>
      </c>
      <c r="C851" s="113" t="s">
        <v>56</v>
      </c>
      <c r="D851" s="113">
        <v>95472.0</v>
      </c>
      <c r="E851" s="114" t="str">
        <f>IF($C851="SINAPI",VLOOKUP($D851,'Comp. Sinapi'!$B:$F,2,0),VLOOKUP($D851,'Comp. Própria'!$B:$I,2,0))</f>
        <v>VASO SANITARIO SIFONADO CONVENCIONAL PARA PCD SEM FURO FRONTAL COM LOUÇA BRANCA SEM ASSENTO, INCLUSO CONJUNTO DE LIGAÇÃO PARA BACIA SANITÁRIA AJUSTÁVEL - FORNECIMENTO E INSTALAÇÃO. AF_01/2020</v>
      </c>
      <c r="F851" s="113" t="str">
        <f>IF($C851="SINAPI",VLOOKUP($D851,'Comp. Sinapi'!$B:$F,3,0),VLOOKUP($D851,'Comp. Própria'!$B:$I,7,0))</f>
        <v>UN</v>
      </c>
      <c r="G851" s="115">
        <v>4.0</v>
      </c>
      <c r="H851" s="116">
        <f t="shared" si="189"/>
        <v>737.59</v>
      </c>
      <c r="I851" s="117">
        <f t="shared" si="190"/>
        <v>2950.36</v>
      </c>
      <c r="J851" s="116">
        <f t="shared" si="191"/>
        <v>921.766223</v>
      </c>
      <c r="K851" s="118">
        <f t="shared" si="192"/>
        <v>3687.06</v>
      </c>
      <c r="L851" s="51"/>
      <c r="M851" s="101">
        <f>IF($C851="SINAPI",VLOOKUP($D851,'Comp. Sinapi'!$B:$F,5,0),VLOOKUP($D851,'Comp. Própria'!$B:$I,8,0))</f>
        <v>737.59</v>
      </c>
      <c r="N851" s="51"/>
      <c r="O851" s="51"/>
      <c r="P851" s="51"/>
      <c r="Q851" s="51"/>
      <c r="R851" s="51"/>
      <c r="S851" s="51"/>
      <c r="T851" s="51"/>
      <c r="U851" s="51"/>
      <c r="V851" s="51"/>
      <c r="W851" s="51"/>
      <c r="X851" s="51"/>
      <c r="Y851" s="51"/>
      <c r="Z851" s="51"/>
    </row>
    <row r="852" ht="33.0" customHeight="1" outlineLevel="2">
      <c r="A852" s="51"/>
      <c r="B852" s="112" t="s">
        <v>1006</v>
      </c>
      <c r="C852" s="113" t="s">
        <v>56</v>
      </c>
      <c r="D852" s="113">
        <v>100849.0</v>
      </c>
      <c r="E852" s="114" t="str">
        <f>IF($C852="SINAPI",VLOOKUP($D852,'Comp. Sinapi'!$B:$F,2,0),VLOOKUP($D852,'Comp. Própria'!$B:$I,2,0))</f>
        <v>ASSENTO SANITÁRIO CONVENCIONAL - FORNECIMENTO E INSTALACAO. AF_01/2020</v>
      </c>
      <c r="F852" s="113" t="str">
        <f>IF($C852="SINAPI",VLOOKUP($D852,'Comp. Sinapi'!$B:$F,3,0),VLOOKUP($D852,'Comp. Própria'!$B:$I,7,0))</f>
        <v>UN</v>
      </c>
      <c r="G852" s="115">
        <v>4.0</v>
      </c>
      <c r="H852" s="116">
        <f t="shared" si="189"/>
        <v>44.93</v>
      </c>
      <c r="I852" s="117">
        <f t="shared" si="190"/>
        <v>179.72</v>
      </c>
      <c r="J852" s="116">
        <f t="shared" si="191"/>
        <v>56.149021</v>
      </c>
      <c r="K852" s="118">
        <f t="shared" si="192"/>
        <v>224.59</v>
      </c>
      <c r="L852" s="51"/>
      <c r="M852" s="101">
        <f>IF($C852="SINAPI",VLOOKUP($D852,'Comp. Sinapi'!$B:$F,5,0),VLOOKUP($D852,'Comp. Própria'!$B:$I,8,0))</f>
        <v>44.93</v>
      </c>
      <c r="N852" s="51"/>
      <c r="O852" s="51"/>
      <c r="P852" s="51"/>
      <c r="Q852" s="51"/>
      <c r="R852" s="51"/>
      <c r="S852" s="51"/>
      <c r="T852" s="51"/>
      <c r="U852" s="51"/>
      <c r="V852" s="51"/>
      <c r="W852" s="51"/>
      <c r="X852" s="51"/>
      <c r="Y852" s="51"/>
      <c r="Z852" s="51"/>
    </row>
    <row r="853" ht="15.75" customHeight="1" outlineLevel="2">
      <c r="A853" s="51"/>
      <c r="B853" s="112" t="s">
        <v>1007</v>
      </c>
      <c r="C853" s="113" t="s">
        <v>56</v>
      </c>
      <c r="D853" s="113">
        <v>99635.0</v>
      </c>
      <c r="E853" s="114" t="str">
        <f>IF($C853="SINAPI",VLOOKUP($D853,'Comp. Sinapi'!$B:$F,2,0),VLOOKUP($D853,'Comp. Própria'!$B:$I,2,0))</f>
        <v>VÁLVULA DE DESCARGA METÁLICA, BASE 1 1/2", ACABAMENTO METALICO CROMADO - FORNECIMENTO E INSTALAÇÃO. AF_08/2021</v>
      </c>
      <c r="F853" s="113" t="str">
        <f>IF($C853="SINAPI",VLOOKUP($D853,'Comp. Sinapi'!$B:$F,3,0),VLOOKUP($D853,'Comp. Própria'!$B:$I,7,0))</f>
        <v>UN</v>
      </c>
      <c r="G853" s="115">
        <v>4.0</v>
      </c>
      <c r="H853" s="116">
        <f t="shared" si="189"/>
        <v>193.19</v>
      </c>
      <c r="I853" s="117">
        <f t="shared" si="190"/>
        <v>772.76</v>
      </c>
      <c r="J853" s="116">
        <f t="shared" si="191"/>
        <v>241.429543</v>
      </c>
      <c r="K853" s="118">
        <f t="shared" si="192"/>
        <v>965.71</v>
      </c>
      <c r="L853" s="51"/>
      <c r="M853" s="101">
        <f>IF($C853="SINAPI",VLOOKUP($D853,'Comp. Sinapi'!$B:$F,5,0),VLOOKUP($D853,'Comp. Própria'!$B:$I,8,0))</f>
        <v>193.19</v>
      </c>
      <c r="N853" s="51"/>
      <c r="O853" s="51"/>
      <c r="P853" s="51"/>
      <c r="Q853" s="51"/>
      <c r="R853" s="51"/>
      <c r="S853" s="51"/>
      <c r="T853" s="51"/>
      <c r="U853" s="51"/>
      <c r="V853" s="51"/>
      <c r="W853" s="51"/>
      <c r="X853" s="51"/>
      <c r="Y853" s="51"/>
      <c r="Z853" s="51"/>
    </row>
    <row r="854" ht="15.75" customHeight="1" outlineLevel="2">
      <c r="A854" s="51"/>
      <c r="B854" s="112" t="s">
        <v>1008</v>
      </c>
      <c r="C854" s="113" t="s">
        <v>355</v>
      </c>
      <c r="D854" s="113" t="s">
        <v>1009</v>
      </c>
      <c r="E854" s="114" t="str">
        <f>IF($C854="SINAPI",VLOOKUP($D854,'Comp. Sinapi'!$B:$F,2,0),VLOOKUP($D854,'Comp. Própria'!$B:$I,2,0))</f>
        <v>DUCHA HIGIÊNICA 25MMx 3/4"</v>
      </c>
      <c r="F854" s="119" t="str">
        <f>IF($C854="SINAPI",VLOOKUP($D854,'Comp. Sinapi'!$B:$F,3,0),VLOOKUP($D854,'Comp. Própria'!$B:$I,7,0))</f>
        <v>UN</v>
      </c>
      <c r="G854" s="115">
        <v>4.0</v>
      </c>
      <c r="H854" s="116">
        <f t="shared" si="189"/>
        <v>99.63672</v>
      </c>
      <c r="I854" s="117">
        <f t="shared" si="190"/>
        <v>398.54</v>
      </c>
      <c r="J854" s="116">
        <f t="shared" si="191"/>
        <v>124.516009</v>
      </c>
      <c r="K854" s="118">
        <f t="shared" si="192"/>
        <v>498.06</v>
      </c>
      <c r="L854" s="51"/>
      <c r="M854" s="101">
        <f>IF($C854="SINAPI",VLOOKUP($D854,'Comp. Sinapi'!$B:$F,5,0),VLOOKUP($D854,'Comp. Própria'!$B:$I,8,0))</f>
        <v>99.63672</v>
      </c>
      <c r="N854" s="51"/>
      <c r="O854" s="51"/>
      <c r="P854" s="51"/>
      <c r="Q854" s="51"/>
      <c r="R854" s="51"/>
      <c r="S854" s="51"/>
      <c r="T854" s="51"/>
      <c r="U854" s="51"/>
      <c r="V854" s="51"/>
      <c r="W854" s="51"/>
      <c r="X854" s="51"/>
      <c r="Y854" s="51"/>
      <c r="Z854" s="51"/>
    </row>
    <row r="855" ht="15.75" customHeight="1" outlineLevel="2">
      <c r="A855" s="51"/>
      <c r="B855" s="112" t="s">
        <v>1010</v>
      </c>
      <c r="C855" s="113" t="s">
        <v>355</v>
      </c>
      <c r="D855" s="113" t="s">
        <v>999</v>
      </c>
      <c r="E855" s="114" t="str">
        <f>IF($C855="SINAPI",VLOOKUP($D855,'Comp. Sinapi'!$B:$F,2,0),VLOOKUP($D855,'Comp. Própria'!$B:$I,2,0))</f>
        <v>TOALHEIRO PLÁSTICO TIPO DISPENSER PARA PAPEL TOALHA INTERFOLHADO</v>
      </c>
      <c r="F855" s="119" t="str">
        <f>IF($C855="SINAPI",VLOOKUP($D855,'Comp. Sinapi'!$B:$F,3,0),VLOOKUP($D855,'Comp. Própria'!$B:$I,7,0))</f>
        <v>UN</v>
      </c>
      <c r="G855" s="115">
        <v>4.0</v>
      </c>
      <c r="H855" s="116">
        <f t="shared" si="189"/>
        <v>26.5675</v>
      </c>
      <c r="I855" s="117">
        <f t="shared" si="190"/>
        <v>106.27</v>
      </c>
      <c r="J855" s="116">
        <f t="shared" si="191"/>
        <v>33.20140475</v>
      </c>
      <c r="K855" s="118">
        <f t="shared" si="192"/>
        <v>132.8</v>
      </c>
      <c r="L855" s="51"/>
      <c r="M855" s="101">
        <f>IF($C855="SINAPI",VLOOKUP($D855,'Comp. Sinapi'!$B:$F,5,0),VLOOKUP($D855,'Comp. Própria'!$B:$I,8,0))</f>
        <v>26.5675</v>
      </c>
      <c r="N855" s="51"/>
      <c r="O855" s="51"/>
      <c r="P855" s="51"/>
      <c r="Q855" s="51"/>
      <c r="R855" s="51"/>
      <c r="S855" s="51"/>
      <c r="T855" s="51"/>
      <c r="U855" s="51"/>
      <c r="V855" s="51"/>
      <c r="W855" s="51"/>
      <c r="X855" s="51"/>
      <c r="Y855" s="51"/>
      <c r="Z855" s="51"/>
    </row>
    <row r="856" ht="15.75" customHeight="1" outlineLevel="2">
      <c r="A856" s="51"/>
      <c r="B856" s="112" t="s">
        <v>1011</v>
      </c>
      <c r="C856" s="113" t="s">
        <v>56</v>
      </c>
      <c r="D856" s="113">
        <v>95547.0</v>
      </c>
      <c r="E856" s="114" t="str">
        <f>IF($C856="SINAPI",VLOOKUP($D856,'Comp. Sinapi'!$B:$F,2,0),VLOOKUP($D856,'Comp. Própria'!$B:$I,2,0))</f>
        <v>SABONETEIRA PLASTICA TIPO DISPENSER PARA SABONETE LIQUIDO COM RESERVATORIO 800 A 1500 ML, INCLUSO FIXAÇÃO. AF_01/2020</v>
      </c>
      <c r="F856" s="113" t="str">
        <f>IF($C856="SINAPI",VLOOKUP($D856,'Comp. Sinapi'!$B:$F,3,0),VLOOKUP($D856,'Comp. Própria'!$B:$I,7,0))</f>
        <v>UN</v>
      </c>
      <c r="G856" s="115">
        <v>4.0</v>
      </c>
      <c r="H856" s="116">
        <f t="shared" si="189"/>
        <v>58.08</v>
      </c>
      <c r="I856" s="117">
        <f t="shared" si="190"/>
        <v>232.32</v>
      </c>
      <c r="J856" s="116">
        <f t="shared" si="191"/>
        <v>72.582576</v>
      </c>
      <c r="K856" s="118">
        <f t="shared" si="192"/>
        <v>290.33</v>
      </c>
      <c r="L856" s="51"/>
      <c r="M856" s="101">
        <f>IF($C856="SINAPI",VLOOKUP($D856,'Comp. Sinapi'!$B:$F,5,0),VLOOKUP($D856,'Comp. Própria'!$B:$I,8,0))</f>
        <v>58.08</v>
      </c>
      <c r="N856" s="51"/>
      <c r="O856" s="51"/>
      <c r="P856" s="51"/>
      <c r="Q856" s="51"/>
      <c r="R856" s="51"/>
      <c r="S856" s="51"/>
      <c r="T856" s="51"/>
      <c r="U856" s="51"/>
      <c r="V856" s="51"/>
      <c r="W856" s="51"/>
      <c r="X856" s="51"/>
      <c r="Y856" s="51"/>
      <c r="Z856" s="51"/>
    </row>
    <row r="857" ht="15.75" customHeight="1" outlineLevel="2">
      <c r="A857" s="51"/>
      <c r="B857" s="112" t="s">
        <v>1012</v>
      </c>
      <c r="C857" s="113" t="s">
        <v>355</v>
      </c>
      <c r="D857" s="113" t="s">
        <v>1002</v>
      </c>
      <c r="E857" s="114" t="str">
        <f>IF($C857="SINAPI",VLOOKUP($D857,'Comp. Sinapi'!$B:$F,2,0),VLOOKUP($D857,'Comp. Própria'!$B:$I,2,0))</f>
        <v>PAPELEIRA PLASTICA TIPO DISPENSER PARA PAPEL HIGIENICO ROLAO - FORNECIMENTO E INSTALACAO</v>
      </c>
      <c r="F857" s="119" t="str">
        <f>IF($C857="SINAPI",VLOOKUP($D857,'Comp. Sinapi'!$B:$F,3,0),VLOOKUP($D857,'Comp. Própria'!$B:$I,7,0))</f>
        <v>UN</v>
      </c>
      <c r="G857" s="115">
        <v>4.0</v>
      </c>
      <c r="H857" s="116">
        <f t="shared" si="189"/>
        <v>28.311216</v>
      </c>
      <c r="I857" s="117">
        <f t="shared" si="190"/>
        <v>113.24</v>
      </c>
      <c r="J857" s="116">
        <f t="shared" si="191"/>
        <v>35.38052664</v>
      </c>
      <c r="K857" s="118">
        <f t="shared" si="192"/>
        <v>141.52</v>
      </c>
      <c r="L857" s="51"/>
      <c r="M857" s="101">
        <f>IF($C857="SINAPI",VLOOKUP($D857,'Comp. Sinapi'!$B:$F,5,0),VLOOKUP($D857,'Comp. Própria'!$B:$I,8,0))</f>
        <v>28.311216</v>
      </c>
      <c r="N857" s="51"/>
      <c r="O857" s="51"/>
      <c r="P857" s="51"/>
      <c r="Q857" s="51"/>
      <c r="R857" s="51"/>
      <c r="S857" s="51"/>
      <c r="T857" s="51"/>
      <c r="U857" s="51"/>
      <c r="V857" s="51"/>
      <c r="W857" s="51"/>
      <c r="X857" s="51"/>
      <c r="Y857" s="51"/>
      <c r="Z857" s="51"/>
    </row>
    <row r="858" ht="15.75" customHeight="1" outlineLevel="1">
      <c r="A858" s="51"/>
      <c r="B858" s="102"/>
      <c r="C858" s="103"/>
      <c r="D858" s="103"/>
      <c r="E858" s="103"/>
      <c r="F858" s="103"/>
      <c r="G858" s="103"/>
      <c r="H858" s="103"/>
      <c r="I858" s="103"/>
      <c r="J858" s="103"/>
      <c r="K858" s="104"/>
      <c r="L858" s="51"/>
      <c r="M858" s="51"/>
      <c r="N858" s="51"/>
      <c r="O858" s="51"/>
      <c r="P858" s="51"/>
      <c r="Q858" s="51"/>
      <c r="R858" s="51"/>
      <c r="S858" s="51"/>
      <c r="T858" s="51"/>
      <c r="U858" s="51"/>
      <c r="V858" s="51"/>
      <c r="W858" s="51"/>
      <c r="X858" s="51"/>
      <c r="Y858" s="51"/>
      <c r="Z858" s="51"/>
    </row>
    <row r="859" ht="15.75" customHeight="1" outlineLevel="1">
      <c r="A859" s="51"/>
      <c r="B859" s="125" t="s">
        <v>1013</v>
      </c>
      <c r="C859" s="126"/>
      <c r="D859" s="126"/>
      <c r="E859" s="126" t="s">
        <v>1014</v>
      </c>
      <c r="F859" s="126"/>
      <c r="G859" s="126"/>
      <c r="H859" s="126"/>
      <c r="I859" s="127">
        <f>SUM(I860:I875)</f>
        <v>15553.24</v>
      </c>
      <c r="J859" s="126"/>
      <c r="K859" s="128">
        <f>SUM(K860:K875)</f>
        <v>19436.83</v>
      </c>
      <c r="L859" s="51"/>
      <c r="M859" s="51"/>
      <c r="N859" s="51"/>
      <c r="O859" s="51"/>
      <c r="P859" s="51"/>
      <c r="Q859" s="51"/>
      <c r="R859" s="51"/>
      <c r="S859" s="51"/>
      <c r="T859" s="51"/>
      <c r="U859" s="51"/>
      <c r="V859" s="51"/>
      <c r="W859" s="51"/>
      <c r="X859" s="51"/>
      <c r="Y859" s="51"/>
      <c r="Z859" s="51"/>
    </row>
    <row r="860" ht="15.75" customHeight="1" outlineLevel="2">
      <c r="A860" s="51"/>
      <c r="B860" s="93" t="s">
        <v>1015</v>
      </c>
      <c r="C860" s="94" t="s">
        <v>56</v>
      </c>
      <c r="D860" s="94">
        <v>100860.0</v>
      </c>
      <c r="E860" s="95" t="str">
        <f>IF($C860="SINAPI",VLOOKUP($D860,'Comp. Sinapi'!$B:$F,2,0),VLOOKUP($D860,'Comp. Própria'!$B:$I,2,0))</f>
        <v>CHUVEIRO ELÉTRICO COMUM CORPO PLÁSTICO, TIPO DUCHA - FORNECIMENTO E INSTALAÇÃO. AF_01/2020</v>
      </c>
      <c r="F860" s="94" t="str">
        <f>IF($C860="SINAPI",VLOOKUP($D860,'Comp. Sinapi'!$B:$F,3,0),VLOOKUP($D860,'Comp. Própria'!$B:$I,7,0))</f>
        <v>UN</v>
      </c>
      <c r="G860" s="97">
        <v>2.0</v>
      </c>
      <c r="H860" s="98">
        <f t="shared" ref="H860:H875" si="193">M860*(1-$M$9)</f>
        <v>108.24</v>
      </c>
      <c r="I860" s="99">
        <f t="shared" ref="I860:I875" si="194">TRUNC((G860*H860),2)</f>
        <v>216.48</v>
      </c>
      <c r="J860" s="98">
        <f t="shared" ref="J860:J875" si="195">H860*(1+$K$8)</f>
        <v>135.267528</v>
      </c>
      <c r="K860" s="100">
        <f t="shared" ref="K860:K875" si="196">TRUNC((G860*J860),2)</f>
        <v>270.53</v>
      </c>
      <c r="L860" s="51"/>
      <c r="M860" s="101">
        <f>IF($C860="SINAPI",VLOOKUP($D860,'Comp. Sinapi'!$B:$F,5,0),VLOOKUP($D860,'Comp. Própria'!$B:$I,8,0))</f>
        <v>108.24</v>
      </c>
      <c r="N860" s="51"/>
      <c r="O860" s="51"/>
      <c r="P860" s="51"/>
      <c r="Q860" s="51"/>
      <c r="R860" s="51"/>
      <c r="S860" s="51"/>
      <c r="T860" s="51"/>
      <c r="U860" s="51"/>
      <c r="V860" s="51"/>
      <c r="W860" s="51"/>
      <c r="X860" s="51"/>
      <c r="Y860" s="51"/>
      <c r="Z860" s="51"/>
    </row>
    <row r="861" ht="15.75" customHeight="1" outlineLevel="2">
      <c r="A861" s="51"/>
      <c r="B861" s="112" t="s">
        <v>1016</v>
      </c>
      <c r="C861" s="113" t="s">
        <v>56</v>
      </c>
      <c r="D861" s="113">
        <v>86904.0</v>
      </c>
      <c r="E861" s="114" t="str">
        <f>IF($C861="SINAPI",VLOOKUP($D861,'Comp. Sinapi'!$B:$F,2,0),VLOOKUP($D861,'Comp. Própria'!$B:$I,2,0))</f>
        <v>LAVATÓRIO LOUÇA BRANCA SUSPENSO, 29,5 X 39CM OU EQUIVALENTE, PADRÃO POPULAR - FORNECIMENTO E INSTALAÇÃO. AF_01/2020</v>
      </c>
      <c r="F861" s="113" t="str">
        <f>IF($C861="SINAPI",VLOOKUP($D861,'Comp. Sinapi'!$B:$F,3,0),VLOOKUP($D861,'Comp. Própria'!$B:$I,7,0))</f>
        <v>UN</v>
      </c>
      <c r="G861" s="115">
        <v>3.0</v>
      </c>
      <c r="H861" s="116">
        <f t="shared" si="193"/>
        <v>143.27</v>
      </c>
      <c r="I861" s="117">
        <f t="shared" si="194"/>
        <v>429.81</v>
      </c>
      <c r="J861" s="116">
        <f t="shared" si="195"/>
        <v>179.044519</v>
      </c>
      <c r="K861" s="118">
        <f t="shared" si="196"/>
        <v>537.13</v>
      </c>
      <c r="L861" s="51"/>
      <c r="M861" s="101">
        <f>IF($C861="SINAPI",VLOOKUP($D861,'Comp. Sinapi'!$B:$F,5,0),VLOOKUP($D861,'Comp. Própria'!$B:$I,8,0))</f>
        <v>143.27</v>
      </c>
      <c r="N861" s="51"/>
      <c r="O861" s="51"/>
      <c r="P861" s="51"/>
      <c r="Q861" s="51"/>
      <c r="R861" s="51"/>
      <c r="S861" s="51"/>
      <c r="T861" s="51"/>
      <c r="U861" s="51"/>
      <c r="V861" s="51"/>
      <c r="W861" s="51"/>
      <c r="X861" s="51"/>
      <c r="Y861" s="51"/>
      <c r="Z861" s="51"/>
    </row>
    <row r="862" ht="15.75" customHeight="1" outlineLevel="2">
      <c r="A862" s="51"/>
      <c r="B862" s="112" t="s">
        <v>1017</v>
      </c>
      <c r="C862" s="113" t="s">
        <v>56</v>
      </c>
      <c r="D862" s="113">
        <v>86906.0</v>
      </c>
      <c r="E862" s="114" t="str">
        <f>IF($C862="SINAPI",VLOOKUP($D862,'Comp. Sinapi'!$B:$F,2,0),VLOOKUP($D862,'Comp. Própria'!$B:$I,2,0))</f>
        <v>TORNEIRA CROMADA DE MESA, 1/2" OU 3/4", PARA LAVATÓRIO, PADRÃO POPULAR - FORNECIMENTO E INSTALAÇÃO. AF_01/2020</v>
      </c>
      <c r="F862" s="113" t="str">
        <f>IF($C862="SINAPI",VLOOKUP($D862,'Comp. Sinapi'!$B:$F,3,0),VLOOKUP($D862,'Comp. Própria'!$B:$I,7,0))</f>
        <v>UN</v>
      </c>
      <c r="G862" s="115">
        <v>3.0</v>
      </c>
      <c r="H862" s="116">
        <f t="shared" si="193"/>
        <v>81.08</v>
      </c>
      <c r="I862" s="117">
        <f t="shared" si="194"/>
        <v>243.24</v>
      </c>
      <c r="J862" s="116">
        <f t="shared" si="195"/>
        <v>101.325676</v>
      </c>
      <c r="K862" s="118">
        <f t="shared" si="196"/>
        <v>303.97</v>
      </c>
      <c r="L862" s="51"/>
      <c r="M862" s="101">
        <f>IF($C862="SINAPI",VLOOKUP($D862,'Comp. Sinapi'!$B:$F,5,0),VLOOKUP($D862,'Comp. Própria'!$B:$I,8,0))</f>
        <v>81.08</v>
      </c>
      <c r="N862" s="51"/>
      <c r="O862" s="51"/>
      <c r="P862" s="51"/>
      <c r="Q862" s="51"/>
      <c r="R862" s="51"/>
      <c r="S862" s="51"/>
      <c r="T862" s="51"/>
      <c r="U862" s="51"/>
      <c r="V862" s="51"/>
      <c r="W862" s="51"/>
      <c r="X862" s="51"/>
      <c r="Y862" s="51"/>
      <c r="Z862" s="51"/>
    </row>
    <row r="863" ht="15.75" customHeight="1" outlineLevel="2">
      <c r="A863" s="51"/>
      <c r="B863" s="112" t="s">
        <v>1018</v>
      </c>
      <c r="C863" s="113" t="s">
        <v>56</v>
      </c>
      <c r="D863" s="113">
        <v>86932.0</v>
      </c>
      <c r="E863" s="114" t="str">
        <f>IF($C863="SINAPI",VLOOKUP($D863,'Comp. Sinapi'!$B:$F,2,0),VLOOKUP($D863,'Comp. Própria'!$B:$I,2,0))</f>
        <v>VASO SANITÁRIO SIFONADO COM CAIXA ACOPLADA LOUÇA BRANCA - PADRÃO MÉDIO, INCLUSO ENGATE FLEXÍVEL EM METAL CROMADO, 1/2  X 40CM - FORNECIMENTO E INSTALAÇÃO. AF_01/2020</v>
      </c>
      <c r="F863" s="113" t="str">
        <f>IF($C863="SINAPI",VLOOKUP($D863,'Comp. Sinapi'!$B:$F,3,0),VLOOKUP($D863,'Comp. Própria'!$B:$I,7,0))</f>
        <v>UN</v>
      </c>
      <c r="G863" s="115">
        <v>2.0</v>
      </c>
      <c r="H863" s="116">
        <f t="shared" si="193"/>
        <v>520.77</v>
      </c>
      <c r="I863" s="117">
        <f t="shared" si="194"/>
        <v>1041.54</v>
      </c>
      <c r="J863" s="116">
        <f t="shared" si="195"/>
        <v>650.806269</v>
      </c>
      <c r="K863" s="118">
        <f t="shared" si="196"/>
        <v>1301.61</v>
      </c>
      <c r="L863" s="51"/>
      <c r="M863" s="101">
        <f>IF($C863="SINAPI",VLOOKUP($D863,'Comp. Sinapi'!$B:$F,5,0),VLOOKUP($D863,'Comp. Própria'!$B:$I,8,0))</f>
        <v>520.77</v>
      </c>
      <c r="N863" s="51"/>
      <c r="O863" s="51"/>
      <c r="P863" s="51"/>
      <c r="Q863" s="51"/>
      <c r="R863" s="51"/>
      <c r="S863" s="51"/>
      <c r="T863" s="51"/>
      <c r="U863" s="51"/>
      <c r="V863" s="51"/>
      <c r="W863" s="51"/>
      <c r="X863" s="51"/>
      <c r="Y863" s="51"/>
      <c r="Z863" s="51"/>
    </row>
    <row r="864" ht="28.5" customHeight="1" outlineLevel="2">
      <c r="A864" s="51"/>
      <c r="B864" s="112" t="s">
        <v>1019</v>
      </c>
      <c r="C864" s="113" t="s">
        <v>56</v>
      </c>
      <c r="D864" s="113">
        <v>100849.0</v>
      </c>
      <c r="E864" s="114" t="str">
        <f>IF($C864="SINAPI",VLOOKUP($D864,'Comp. Sinapi'!$B:$F,2,0),VLOOKUP($D864,'Comp. Própria'!$B:$I,2,0))</f>
        <v>ASSENTO SANITÁRIO CONVENCIONAL - FORNECIMENTO E INSTALACAO. AF_01/2020</v>
      </c>
      <c r="F864" s="113" t="str">
        <f>IF($C864="SINAPI",VLOOKUP($D864,'Comp. Sinapi'!$B:$F,3,0),VLOOKUP($D864,'Comp. Própria'!$B:$I,7,0))</f>
        <v>UN</v>
      </c>
      <c r="G864" s="115">
        <v>2.0</v>
      </c>
      <c r="H864" s="116">
        <f t="shared" si="193"/>
        <v>44.93</v>
      </c>
      <c r="I864" s="117">
        <f t="shared" si="194"/>
        <v>89.86</v>
      </c>
      <c r="J864" s="116">
        <f t="shared" si="195"/>
        <v>56.149021</v>
      </c>
      <c r="K864" s="118">
        <f t="shared" si="196"/>
        <v>112.29</v>
      </c>
      <c r="L864" s="51"/>
      <c r="M864" s="101">
        <f>IF($C864="SINAPI",VLOOKUP($D864,'Comp. Sinapi'!$B:$F,5,0),VLOOKUP($D864,'Comp. Própria'!$B:$I,8,0))</f>
        <v>44.93</v>
      </c>
      <c r="N864" s="51"/>
      <c r="O864" s="51"/>
      <c r="P864" s="51"/>
      <c r="Q864" s="51"/>
      <c r="R864" s="51"/>
      <c r="S864" s="51"/>
      <c r="T864" s="51"/>
      <c r="U864" s="51"/>
      <c r="V864" s="51"/>
      <c r="W864" s="51"/>
      <c r="X864" s="51"/>
      <c r="Y864" s="51"/>
      <c r="Z864" s="51"/>
    </row>
    <row r="865" ht="15.75" customHeight="1" outlineLevel="2">
      <c r="A865" s="51"/>
      <c r="B865" s="112" t="s">
        <v>1020</v>
      </c>
      <c r="C865" s="113" t="s">
        <v>355</v>
      </c>
      <c r="D865" s="113" t="s">
        <v>1021</v>
      </c>
      <c r="E865" s="114" t="str">
        <f>IF($C865="SINAPI",VLOOKUP($D865,'Comp. Sinapi'!$B:$F,2,0),VLOOKUP($D865,'Comp. Própria'!$B:$I,2,0))</f>
        <v>BANCADA DE COZINHA AÇO INOX 200X60CM, COM DUAS CUBAS DE EMBUTIR DE AÇO 45x50x35CM, VÁLVULA AMERICANA E SIFÃO TIPO GARRAFA EM METAL CROMADO - FORNECIMENTO E INSTALAÇÃO.</v>
      </c>
      <c r="F865" s="119" t="str">
        <f>IF($C865="SINAPI",VLOOKUP($D865,'Comp. Sinapi'!$B:$F,3,0),VLOOKUP($D865,'Comp. Própria'!$B:$I,7,0))</f>
        <v>UN</v>
      </c>
      <c r="G865" s="115">
        <v>1.0</v>
      </c>
      <c r="H865" s="116">
        <f t="shared" si="193"/>
        <v>2121.841703</v>
      </c>
      <c r="I865" s="117">
        <f t="shared" si="194"/>
        <v>2121.84</v>
      </c>
      <c r="J865" s="116">
        <f t="shared" si="195"/>
        <v>2651.665577</v>
      </c>
      <c r="K865" s="118">
        <f t="shared" si="196"/>
        <v>2651.66</v>
      </c>
      <c r="L865" s="51"/>
      <c r="M865" s="101">
        <f>IF($C865="SINAPI",VLOOKUP($D865,'Comp. Sinapi'!$B:$F,5,0),VLOOKUP($D865,'Comp. Própria'!$B:$I,8,0))</f>
        <v>2121.841703</v>
      </c>
      <c r="N865" s="51"/>
      <c r="O865" s="51"/>
      <c r="P865" s="51"/>
      <c r="Q865" s="51"/>
      <c r="R865" s="51"/>
      <c r="S865" s="51"/>
      <c r="T865" s="51"/>
      <c r="U865" s="51"/>
      <c r="V865" s="51"/>
      <c r="W865" s="51"/>
      <c r="X865" s="51"/>
      <c r="Y865" s="51"/>
      <c r="Z865" s="51"/>
    </row>
    <row r="866" ht="15.75" customHeight="1" outlineLevel="2">
      <c r="A866" s="51"/>
      <c r="B866" s="112" t="s">
        <v>1022</v>
      </c>
      <c r="C866" s="113" t="s">
        <v>355</v>
      </c>
      <c r="D866" s="113" t="s">
        <v>1023</v>
      </c>
      <c r="E866" s="114" t="str">
        <f>IF($C866="SINAPI",VLOOKUP($D866,'Comp. Sinapi'!$B:$F,2,0),VLOOKUP($D866,'Comp. Própria'!$B:$I,2,0))</f>
        <v>CAIXA DE GORDURA ESPECIAL (CAPACIDADE: 624 L - PARA ATÉ 146 PESSOAS SERVIDAS NO PICO), RETANGULAR, EM ALVENARIA COM BLOCOS DE CONCRETO.</v>
      </c>
      <c r="F866" s="119" t="str">
        <f>IF($C866="SINAPI",VLOOKUP($D866,'Comp. Sinapi'!$B:$F,3,0),VLOOKUP($D866,'Comp. Própria'!$B:$I,7,0))</f>
        <v>UN</v>
      </c>
      <c r="G866" s="115">
        <v>1.0</v>
      </c>
      <c r="H866" s="116">
        <f t="shared" si="193"/>
        <v>671.5575612</v>
      </c>
      <c r="I866" s="117">
        <f t="shared" si="194"/>
        <v>671.55</v>
      </c>
      <c r="J866" s="116">
        <f t="shared" si="195"/>
        <v>839.2454842</v>
      </c>
      <c r="K866" s="118">
        <f t="shared" si="196"/>
        <v>839.24</v>
      </c>
      <c r="L866" s="51"/>
      <c r="M866" s="101">
        <f>IF($C866="SINAPI",VLOOKUP($D866,'Comp. Sinapi'!$B:$F,5,0),VLOOKUP($D866,'Comp. Própria'!$B:$I,8,0))</f>
        <v>671.5575612</v>
      </c>
      <c r="N866" s="51"/>
      <c r="O866" s="51"/>
      <c r="P866" s="51"/>
      <c r="Q866" s="51"/>
      <c r="R866" s="51"/>
      <c r="S866" s="51"/>
      <c r="T866" s="51"/>
      <c r="U866" s="51"/>
      <c r="V866" s="51"/>
      <c r="W866" s="51"/>
      <c r="X866" s="51"/>
      <c r="Y866" s="51"/>
      <c r="Z866" s="51"/>
    </row>
    <row r="867" ht="15.75" customHeight="1" outlineLevel="2">
      <c r="A867" s="51"/>
      <c r="B867" s="112" t="s">
        <v>1024</v>
      </c>
      <c r="C867" s="113" t="s">
        <v>355</v>
      </c>
      <c r="D867" s="113" t="s">
        <v>1025</v>
      </c>
      <c r="E867" s="114" t="str">
        <f>IF($C867="SINAPI",VLOOKUP($D867,'Comp. Sinapi'!$B:$F,2,0),VLOOKUP($D867,'Comp. Própria'!$B:$I,2,0))</f>
        <v>BANCADA DE AÇO INOXIDAVEL (4,70X0,60), COM DUAS CUBAS DE EMBUTIR DE AÇO INOXIDÁVEL MÉDIA (0,40X0,50X0,20), VÁLVULA AMERICANA EM METAL CROMADO, SIFÃO TIPO GARRAFA EM METAL- FORNECIMENTO E INSTALAÇÃO</v>
      </c>
      <c r="F867" s="119" t="str">
        <f>IF($C867="SINAPI",VLOOKUP($D867,'Comp. Sinapi'!$B:$F,3,0),VLOOKUP($D867,'Comp. Própria'!$B:$I,7,0))</f>
        <v>UN</v>
      </c>
      <c r="G867" s="115">
        <v>1.0</v>
      </c>
      <c r="H867" s="116">
        <f t="shared" si="193"/>
        <v>3648.3872</v>
      </c>
      <c r="I867" s="117">
        <f t="shared" si="194"/>
        <v>3648.38</v>
      </c>
      <c r="J867" s="116">
        <f t="shared" si="195"/>
        <v>4559.389484</v>
      </c>
      <c r="K867" s="118">
        <f t="shared" si="196"/>
        <v>4559.38</v>
      </c>
      <c r="L867" s="51"/>
      <c r="M867" s="101">
        <f>IF($C867="SINAPI",VLOOKUP($D867,'Comp. Sinapi'!$B:$F,5,0),VLOOKUP($D867,'Comp. Própria'!$B:$I,8,0))</f>
        <v>3648.3872</v>
      </c>
      <c r="N867" s="51"/>
      <c r="O867" s="51"/>
      <c r="P867" s="51"/>
      <c r="Q867" s="51"/>
      <c r="R867" s="51"/>
      <c r="S867" s="51"/>
      <c r="T867" s="51"/>
      <c r="U867" s="51"/>
      <c r="V867" s="51"/>
      <c r="W867" s="51"/>
      <c r="X867" s="51"/>
      <c r="Y867" s="51"/>
      <c r="Z867" s="51"/>
    </row>
    <row r="868" ht="15.75" customHeight="1" outlineLevel="2">
      <c r="A868" s="51"/>
      <c r="B868" s="112" t="s">
        <v>1026</v>
      </c>
      <c r="C868" s="113" t="s">
        <v>355</v>
      </c>
      <c r="D868" s="113" t="s">
        <v>1027</v>
      </c>
      <c r="E868" s="114" t="str">
        <f>IF($C868="SINAPI",VLOOKUP($D868,'Comp. Sinapi'!$B:$F,2,0),VLOOKUP($D868,'Comp. Própria'!$B:$I,2,0))</f>
        <v>BANCADA DE COZINHA AÇO INOX 290X80CM, COM DUAS CUBAS DE EMBUTIR DE AÇO 80X60X50CM, VÁLVULA AMERICANA E SIFÃO TIPO GARRAFA EM METAL CROMADO - FORNECIMENTO E INSTALAÇÃO.</v>
      </c>
      <c r="F868" s="119" t="str">
        <f>IF($C868="SINAPI",VLOOKUP($D868,'Comp. Sinapi'!$B:$F,3,0),VLOOKUP($D868,'Comp. Própria'!$B:$I,7,0))</f>
        <v>UN</v>
      </c>
      <c r="G868" s="115">
        <v>1.0</v>
      </c>
      <c r="H868" s="116">
        <f t="shared" si="193"/>
        <v>3998.71221</v>
      </c>
      <c r="I868" s="117">
        <f t="shared" si="194"/>
        <v>3998.71</v>
      </c>
      <c r="J868" s="116">
        <f t="shared" si="195"/>
        <v>4997.190649</v>
      </c>
      <c r="K868" s="118">
        <f t="shared" si="196"/>
        <v>4997.19</v>
      </c>
      <c r="L868" s="51"/>
      <c r="M868" s="101">
        <f>IF($C868="SINAPI",VLOOKUP($D868,'Comp. Sinapi'!$B:$F,5,0),VLOOKUP($D868,'Comp. Própria'!$B:$I,8,0))</f>
        <v>3998.71221</v>
      </c>
      <c r="N868" s="51"/>
      <c r="O868" s="51"/>
      <c r="P868" s="51"/>
      <c r="Q868" s="51"/>
      <c r="R868" s="51"/>
      <c r="S868" s="51"/>
      <c r="T868" s="51"/>
      <c r="U868" s="51"/>
      <c r="V868" s="51"/>
      <c r="W868" s="51"/>
      <c r="X868" s="51"/>
      <c r="Y868" s="51"/>
      <c r="Z868" s="51"/>
    </row>
    <row r="869" ht="15.75" customHeight="1" outlineLevel="2">
      <c r="A869" s="51"/>
      <c r="B869" s="112" t="s">
        <v>1028</v>
      </c>
      <c r="C869" s="113" t="s">
        <v>56</v>
      </c>
      <c r="D869" s="113">
        <v>86910.0</v>
      </c>
      <c r="E869" s="114" t="str">
        <f>IF($C869="SINAPI",VLOOKUP($D869,'Comp. Sinapi'!$B:$F,2,0),VLOOKUP($D869,'Comp. Própria'!$B:$I,2,0))</f>
        <v>TORNEIRA CROMADA TUBO MÓVEL, DE PAREDE, 1/2" OU 3/4", PARA PIA DE COZINHA, PADRÃO MÉDIO - FORNECIMENTO E INSTALAÇÃO. AF_01/2020</v>
      </c>
      <c r="F869" s="113" t="str">
        <f>IF($C869="SINAPI",VLOOKUP($D869,'Comp. Sinapi'!$B:$F,3,0),VLOOKUP($D869,'Comp. Própria'!$B:$I,7,0))</f>
        <v>UN</v>
      </c>
      <c r="G869" s="115">
        <v>7.0</v>
      </c>
      <c r="H869" s="116">
        <f t="shared" si="193"/>
        <v>138.77</v>
      </c>
      <c r="I869" s="117">
        <f t="shared" si="194"/>
        <v>971.39</v>
      </c>
      <c r="J869" s="116">
        <f t="shared" si="195"/>
        <v>173.420869</v>
      </c>
      <c r="K869" s="118">
        <f t="shared" si="196"/>
        <v>1213.94</v>
      </c>
      <c r="L869" s="51"/>
      <c r="M869" s="101">
        <f>IF($C869="SINAPI",VLOOKUP($D869,'Comp. Sinapi'!$B:$F,5,0),VLOOKUP($D869,'Comp. Própria'!$B:$I,8,0))</f>
        <v>138.77</v>
      </c>
      <c r="N869" s="51"/>
      <c r="O869" s="51"/>
      <c r="P869" s="51"/>
      <c r="Q869" s="51"/>
      <c r="R869" s="51"/>
      <c r="S869" s="51"/>
      <c r="T869" s="51"/>
      <c r="U869" s="51"/>
      <c r="V869" s="51"/>
      <c r="W869" s="51"/>
      <c r="X869" s="51"/>
      <c r="Y869" s="51"/>
      <c r="Z869" s="51"/>
    </row>
    <row r="870" ht="15.75" customHeight="1" outlineLevel="2">
      <c r="A870" s="51"/>
      <c r="B870" s="112" t="s">
        <v>1029</v>
      </c>
      <c r="C870" s="113" t="s">
        <v>355</v>
      </c>
      <c r="D870" s="113" t="s">
        <v>1030</v>
      </c>
      <c r="E870" s="114" t="str">
        <f>IF($C870="SINAPI",VLOOKUP($D870,'Comp. Sinapi'!$B:$F,2,0),VLOOKUP($D870,'Comp. Própria'!$B:$I,2,0))</f>
        <v>TORNEIRA CROMADA COM BICO 1/2_x0094_ OU 3/4_x0094_ PARA JARDIM/TANQUE (REF 1153) - FORNECIMENTO E INSTALAÇÃO.</v>
      </c>
      <c r="F870" s="119" t="str">
        <f>IF($C870="SINAPI",VLOOKUP($D870,'Comp. Sinapi'!$B:$F,3,0),VLOOKUP($D870,'Comp. Própria'!$B:$I,7,0))</f>
        <v>UN</v>
      </c>
      <c r="G870" s="115">
        <v>2.0</v>
      </c>
      <c r="H870" s="116">
        <f t="shared" si="193"/>
        <v>32.515538</v>
      </c>
      <c r="I870" s="117">
        <f t="shared" si="194"/>
        <v>65.03</v>
      </c>
      <c r="J870" s="116">
        <f t="shared" si="195"/>
        <v>40.63466784</v>
      </c>
      <c r="K870" s="118">
        <f t="shared" si="196"/>
        <v>81.26</v>
      </c>
      <c r="L870" s="51"/>
      <c r="M870" s="101">
        <f>IF($C870="SINAPI",VLOOKUP($D870,'Comp. Sinapi'!$B:$F,5,0),VLOOKUP($D870,'Comp. Própria'!$B:$I,8,0))</f>
        <v>32.515538</v>
      </c>
      <c r="N870" s="51"/>
      <c r="O870" s="51"/>
      <c r="P870" s="51"/>
      <c r="Q870" s="51"/>
      <c r="R870" s="51"/>
      <c r="S870" s="51"/>
      <c r="T870" s="51"/>
      <c r="U870" s="51"/>
      <c r="V870" s="51"/>
      <c r="W870" s="51"/>
      <c r="X870" s="51"/>
      <c r="Y870" s="51"/>
      <c r="Z870" s="51"/>
    </row>
    <row r="871" ht="15.75" customHeight="1" outlineLevel="2">
      <c r="A871" s="51"/>
      <c r="B871" s="112" t="s">
        <v>1031</v>
      </c>
      <c r="C871" s="113" t="s">
        <v>355</v>
      </c>
      <c r="D871" s="113" t="s">
        <v>999</v>
      </c>
      <c r="E871" s="114" t="str">
        <f>IF($C871="SINAPI",VLOOKUP($D871,'Comp. Sinapi'!$B:$F,2,0),VLOOKUP($D871,'Comp. Própria'!$B:$I,2,0))</f>
        <v>TOALHEIRO PLÁSTICO TIPO DISPENSER PARA PAPEL TOALHA INTERFOLHADO</v>
      </c>
      <c r="F871" s="119" t="str">
        <f>IF($C871="SINAPI",VLOOKUP($D871,'Comp. Sinapi'!$B:$F,3,0),VLOOKUP($D871,'Comp. Própria'!$B:$I,7,0))</f>
        <v>UN</v>
      </c>
      <c r="G871" s="115">
        <v>2.0</v>
      </c>
      <c r="H871" s="116">
        <f t="shared" si="193"/>
        <v>26.5675</v>
      </c>
      <c r="I871" s="117">
        <f t="shared" si="194"/>
        <v>53.13</v>
      </c>
      <c r="J871" s="116">
        <f t="shared" si="195"/>
        <v>33.20140475</v>
      </c>
      <c r="K871" s="118">
        <f t="shared" si="196"/>
        <v>66.4</v>
      </c>
      <c r="L871" s="51"/>
      <c r="M871" s="101">
        <f>IF($C871="SINAPI",VLOOKUP($D871,'Comp. Sinapi'!$B:$F,5,0),VLOOKUP($D871,'Comp. Própria'!$B:$I,8,0))</f>
        <v>26.5675</v>
      </c>
      <c r="N871" s="51"/>
      <c r="O871" s="51"/>
      <c r="P871" s="51"/>
      <c r="Q871" s="51"/>
      <c r="R871" s="51"/>
      <c r="S871" s="51"/>
      <c r="T871" s="51"/>
      <c r="U871" s="51"/>
      <c r="V871" s="51"/>
      <c r="W871" s="51"/>
      <c r="X871" s="51"/>
      <c r="Y871" s="51"/>
      <c r="Z871" s="51"/>
    </row>
    <row r="872" ht="15.75" customHeight="1" outlineLevel="2">
      <c r="A872" s="51"/>
      <c r="B872" s="112" t="s">
        <v>1032</v>
      </c>
      <c r="C872" s="113" t="s">
        <v>56</v>
      </c>
      <c r="D872" s="113">
        <v>95547.0</v>
      </c>
      <c r="E872" s="114" t="str">
        <f>IF($C872="SINAPI",VLOOKUP($D872,'Comp. Sinapi'!$B:$F,2,0),VLOOKUP($D872,'Comp. Própria'!$B:$I,2,0))</f>
        <v>SABONETEIRA PLASTICA TIPO DISPENSER PARA SABONETE LIQUIDO COM RESERVATORIO 800 A 1500 ML, INCLUSO FIXAÇÃO. AF_01/2020</v>
      </c>
      <c r="F872" s="113" t="str">
        <f>IF($C872="SINAPI",VLOOKUP($D872,'Comp. Sinapi'!$B:$F,3,0),VLOOKUP($D872,'Comp. Própria'!$B:$I,7,0))</f>
        <v>UN</v>
      </c>
      <c r="G872" s="115">
        <v>2.0</v>
      </c>
      <c r="H872" s="116">
        <f t="shared" si="193"/>
        <v>58.08</v>
      </c>
      <c r="I872" s="117">
        <f t="shared" si="194"/>
        <v>116.16</v>
      </c>
      <c r="J872" s="116">
        <f t="shared" si="195"/>
        <v>72.582576</v>
      </c>
      <c r="K872" s="118">
        <f t="shared" si="196"/>
        <v>145.16</v>
      </c>
      <c r="L872" s="51"/>
      <c r="M872" s="101">
        <f>IF($C872="SINAPI",VLOOKUP($D872,'Comp. Sinapi'!$B:$F,5,0),VLOOKUP($D872,'Comp. Própria'!$B:$I,8,0))</f>
        <v>58.08</v>
      </c>
      <c r="N872" s="51"/>
      <c r="O872" s="51"/>
      <c r="P872" s="51"/>
      <c r="Q872" s="51"/>
      <c r="R872" s="51"/>
      <c r="S872" s="51"/>
      <c r="T872" s="51"/>
      <c r="U872" s="51"/>
      <c r="V872" s="51"/>
      <c r="W872" s="51"/>
      <c r="X872" s="51"/>
      <c r="Y872" s="51"/>
      <c r="Z872" s="51"/>
    </row>
    <row r="873" ht="15.75" customHeight="1" outlineLevel="2">
      <c r="A873" s="51"/>
      <c r="B873" s="112" t="s">
        <v>1033</v>
      </c>
      <c r="C873" s="113" t="s">
        <v>355</v>
      </c>
      <c r="D873" s="113" t="s">
        <v>1002</v>
      </c>
      <c r="E873" s="114" t="str">
        <f>IF($C873="SINAPI",VLOOKUP($D873,'Comp. Sinapi'!$B:$F,2,0),VLOOKUP($D873,'Comp. Própria'!$B:$I,2,0))</f>
        <v>PAPELEIRA PLASTICA TIPO DISPENSER PARA PAPEL HIGIENICO ROLAO - FORNECIMENTO E INSTALACAO</v>
      </c>
      <c r="F873" s="119" t="str">
        <f>IF($C873="SINAPI",VLOOKUP($D873,'Comp. Sinapi'!$B:$F,3,0),VLOOKUP($D873,'Comp. Própria'!$B:$I,7,0))</f>
        <v>UN</v>
      </c>
      <c r="G873" s="115">
        <v>2.0</v>
      </c>
      <c r="H873" s="116">
        <f t="shared" si="193"/>
        <v>28.311216</v>
      </c>
      <c r="I873" s="117">
        <f t="shared" si="194"/>
        <v>56.62</v>
      </c>
      <c r="J873" s="116">
        <f t="shared" si="195"/>
        <v>35.38052664</v>
      </c>
      <c r="K873" s="118">
        <f t="shared" si="196"/>
        <v>70.76</v>
      </c>
      <c r="L873" s="51"/>
      <c r="M873" s="101">
        <f>IF($C873="SINAPI",VLOOKUP($D873,'Comp. Sinapi'!$B:$F,5,0),VLOOKUP($D873,'Comp. Própria'!$B:$I,8,0))</f>
        <v>28.311216</v>
      </c>
      <c r="N873" s="51"/>
      <c r="O873" s="51"/>
      <c r="P873" s="51"/>
      <c r="Q873" s="51"/>
      <c r="R873" s="51"/>
      <c r="S873" s="51"/>
      <c r="T873" s="51"/>
      <c r="U873" s="51"/>
      <c r="V873" s="51"/>
      <c r="W873" s="51"/>
      <c r="X873" s="51"/>
      <c r="Y873" s="51"/>
      <c r="Z873" s="51"/>
    </row>
    <row r="874" ht="15.75" customHeight="1" outlineLevel="2">
      <c r="A874" s="51"/>
      <c r="B874" s="112" t="s">
        <v>1034</v>
      </c>
      <c r="C874" s="113" t="s">
        <v>56</v>
      </c>
      <c r="D874" s="113">
        <v>86922.0</v>
      </c>
      <c r="E874" s="114" t="str">
        <f>IF($C874="SINAPI",VLOOKUP($D874,'Comp. Sinapi'!$B:$F,2,0),VLOOKUP($D874,'Comp. Própria'!$B:$I,2,0))</f>
        <v>TANQUE DE LOUÇA BRANCA SUSPENSO, 18L OU EQUIVALENTE, INCLUSO SIFÃO TIPO GARRAFA EM METAL CROMADO, VÁLVULA METÁLICA E TORNEIRA DE METAL CROMADO PADRÃO MÉDIO - FORNECIMENTO E INSTALAÇÃO. AF_01/2020</v>
      </c>
      <c r="F874" s="113" t="str">
        <f>IF($C874="SINAPI",VLOOKUP($D874,'Comp. Sinapi'!$B:$F,3,0),VLOOKUP($D874,'Comp. Própria'!$B:$I,7,0))</f>
        <v>UN</v>
      </c>
      <c r="G874" s="115">
        <v>2.0</v>
      </c>
      <c r="H874" s="116">
        <f t="shared" si="193"/>
        <v>855.6</v>
      </c>
      <c r="I874" s="117">
        <f t="shared" si="194"/>
        <v>1711.2</v>
      </c>
      <c r="J874" s="116">
        <f t="shared" si="195"/>
        <v>1069.24332</v>
      </c>
      <c r="K874" s="118">
        <f t="shared" si="196"/>
        <v>2138.48</v>
      </c>
      <c r="L874" s="51"/>
      <c r="M874" s="101">
        <f>IF($C874="SINAPI",VLOOKUP($D874,'Comp. Sinapi'!$B:$F,5,0),VLOOKUP($D874,'Comp. Própria'!$B:$I,8,0))</f>
        <v>855.6</v>
      </c>
      <c r="N874" s="51"/>
      <c r="O874" s="51"/>
      <c r="P874" s="51"/>
      <c r="Q874" s="51"/>
      <c r="R874" s="51"/>
      <c r="S874" s="51"/>
      <c r="T874" s="51"/>
      <c r="U874" s="51"/>
      <c r="V874" s="51"/>
      <c r="W874" s="51"/>
      <c r="X874" s="51"/>
      <c r="Y874" s="51"/>
      <c r="Z874" s="51"/>
    </row>
    <row r="875" ht="15.75" customHeight="1" outlineLevel="2">
      <c r="A875" s="51"/>
      <c r="B875" s="112" t="s">
        <v>1035</v>
      </c>
      <c r="C875" s="113" t="s">
        <v>56</v>
      </c>
      <c r="D875" s="113">
        <v>86913.0</v>
      </c>
      <c r="E875" s="114" t="str">
        <f>IF($C875="SINAPI",VLOOKUP($D875,'Comp. Sinapi'!$B:$F,2,0),VLOOKUP($D875,'Comp. Própria'!$B:$I,2,0))</f>
        <v>TORNEIRA CROMADA 1/2" OU 3/4" PARA TANQUE, PADRÃO POPULAR - FORNECIMENTO E INSTALAÇÃO. AF_01/2020</v>
      </c>
      <c r="F875" s="113" t="str">
        <f>IF($C875="SINAPI",VLOOKUP($D875,'Comp. Sinapi'!$B:$F,3,0),VLOOKUP($D875,'Comp. Própria'!$B:$I,7,0))</f>
        <v>UN</v>
      </c>
      <c r="G875" s="115">
        <v>2.0</v>
      </c>
      <c r="H875" s="116">
        <f t="shared" si="193"/>
        <v>59.15</v>
      </c>
      <c r="I875" s="117">
        <f t="shared" si="194"/>
        <v>118.3</v>
      </c>
      <c r="J875" s="116">
        <f t="shared" si="195"/>
        <v>73.919755</v>
      </c>
      <c r="K875" s="118">
        <f t="shared" si="196"/>
        <v>147.83</v>
      </c>
      <c r="L875" s="51"/>
      <c r="M875" s="101">
        <f>IF($C875="SINAPI",VLOOKUP($D875,'Comp. Sinapi'!$B:$F,5,0),VLOOKUP($D875,'Comp. Própria'!$B:$I,8,0))</f>
        <v>59.15</v>
      </c>
      <c r="N875" s="51"/>
      <c r="O875" s="51"/>
      <c r="P875" s="51"/>
      <c r="Q875" s="51"/>
      <c r="R875" s="51"/>
      <c r="S875" s="51"/>
      <c r="T875" s="51"/>
      <c r="U875" s="51"/>
      <c r="V875" s="51"/>
      <c r="W875" s="51"/>
      <c r="X875" s="51"/>
      <c r="Y875" s="51"/>
      <c r="Z875" s="51"/>
    </row>
    <row r="876" ht="15.75" customHeight="1" outlineLevel="1">
      <c r="A876" s="51"/>
      <c r="B876" s="102"/>
      <c r="C876" s="103"/>
      <c r="D876" s="103"/>
      <c r="E876" s="103"/>
      <c r="F876" s="103"/>
      <c r="G876" s="103"/>
      <c r="H876" s="103"/>
      <c r="I876" s="103"/>
      <c r="J876" s="103"/>
      <c r="K876" s="104"/>
      <c r="L876" s="51"/>
      <c r="M876" s="51"/>
      <c r="N876" s="51"/>
      <c r="O876" s="51"/>
      <c r="P876" s="51"/>
      <c r="Q876" s="51"/>
      <c r="R876" s="51"/>
      <c r="S876" s="51"/>
      <c r="T876" s="51"/>
      <c r="U876" s="51"/>
      <c r="V876" s="51"/>
      <c r="W876" s="51"/>
      <c r="X876" s="51"/>
      <c r="Y876" s="51"/>
      <c r="Z876" s="51"/>
    </row>
    <row r="877" ht="15.75" customHeight="1" outlineLevel="1">
      <c r="A877" s="51"/>
      <c r="B877" s="125" t="s">
        <v>1036</v>
      </c>
      <c r="C877" s="126"/>
      <c r="D877" s="126"/>
      <c r="E877" s="126" t="s">
        <v>1037</v>
      </c>
      <c r="F877" s="126"/>
      <c r="G877" s="126"/>
      <c r="H877" s="126"/>
      <c r="I877" s="127">
        <f>SUM(I878:I897)</f>
        <v>11315.42</v>
      </c>
      <c r="J877" s="126"/>
      <c r="K877" s="128">
        <f>SUM(K878:K897)</f>
        <v>14140.83</v>
      </c>
      <c r="L877" s="51"/>
      <c r="M877" s="51"/>
      <c r="N877" s="51"/>
      <c r="O877" s="51"/>
      <c r="P877" s="51"/>
      <c r="Q877" s="51"/>
      <c r="R877" s="51"/>
      <c r="S877" s="51"/>
      <c r="T877" s="51"/>
      <c r="U877" s="51"/>
      <c r="V877" s="51"/>
      <c r="W877" s="51"/>
      <c r="X877" s="51"/>
      <c r="Y877" s="51"/>
      <c r="Z877" s="51"/>
    </row>
    <row r="878" ht="15.75" customHeight="1" outlineLevel="2">
      <c r="A878" s="51"/>
      <c r="B878" s="93" t="s">
        <v>1038</v>
      </c>
      <c r="C878" s="94" t="s">
        <v>56</v>
      </c>
      <c r="D878" s="94">
        <v>100860.0</v>
      </c>
      <c r="E878" s="95" t="str">
        <f>IF($C878="SINAPI",VLOOKUP($D878,'Comp. Sinapi'!$B:$F,2,0),VLOOKUP($D878,'Comp. Própria'!$B:$I,2,0))</f>
        <v>CHUVEIRO ELÉTRICO COMUM CORPO PLÁSTICO, TIPO DUCHA - FORNECIMENTO E INSTALAÇÃO. AF_01/2020</v>
      </c>
      <c r="F878" s="94" t="str">
        <f>IF($C878="SINAPI",VLOOKUP($D878,'Comp. Sinapi'!$B:$F,3,0),VLOOKUP($D878,'Comp. Própria'!$B:$I,7,0))</f>
        <v>UN</v>
      </c>
      <c r="G878" s="97">
        <v>8.0</v>
      </c>
      <c r="H878" s="98">
        <f t="shared" ref="H878:H897" si="197">M878*(1-$M$9)</f>
        <v>108.24</v>
      </c>
      <c r="I878" s="99">
        <f t="shared" ref="I878:I897" si="198">TRUNC((G878*H878),2)</f>
        <v>865.92</v>
      </c>
      <c r="J878" s="98">
        <f t="shared" ref="J878:J897" si="199">H878*(1+$K$8)</f>
        <v>135.267528</v>
      </c>
      <c r="K878" s="100">
        <f t="shared" ref="K878:K897" si="200">TRUNC((G878*J878),2)</f>
        <v>1082.14</v>
      </c>
      <c r="L878" s="51"/>
      <c r="M878" s="101">
        <f>IF($C878="SINAPI",VLOOKUP($D878,'Comp. Sinapi'!$B:$F,5,0),VLOOKUP($D878,'Comp. Própria'!$B:$I,8,0))</f>
        <v>108.24</v>
      </c>
      <c r="N878" s="51"/>
      <c r="O878" s="51"/>
      <c r="P878" s="51"/>
      <c r="Q878" s="51"/>
      <c r="R878" s="51"/>
      <c r="S878" s="51"/>
      <c r="T878" s="51"/>
      <c r="U878" s="51"/>
      <c r="V878" s="51"/>
      <c r="W878" s="51"/>
      <c r="X878" s="51"/>
      <c r="Y878" s="51"/>
      <c r="Z878" s="51"/>
    </row>
    <row r="879" ht="15.75" customHeight="1" outlineLevel="2">
      <c r="A879" s="51"/>
      <c r="B879" s="112" t="s">
        <v>1039</v>
      </c>
      <c r="C879" s="113" t="s">
        <v>56</v>
      </c>
      <c r="D879" s="113">
        <v>100858.0</v>
      </c>
      <c r="E879" s="114" t="str">
        <f>IF($C879="SINAPI",VLOOKUP($D879,'Comp. Sinapi'!$B:$F,2,0),VLOOKUP($D879,'Comp. Própria'!$B:$I,2,0))</f>
        <v>MICTÓRIO SIFONADO LOUÇA BRANCA - PADRÃO MÉDIO - FORNECIMENTO E INSTALAÇÃO. AF_01/2020</v>
      </c>
      <c r="F879" s="113" t="str">
        <f>IF($C879="SINAPI",VLOOKUP($D879,'Comp. Sinapi'!$B:$F,3,0),VLOOKUP($D879,'Comp. Própria'!$B:$I,7,0))</f>
        <v>UN</v>
      </c>
      <c r="G879" s="115">
        <v>2.0</v>
      </c>
      <c r="H879" s="116">
        <f t="shared" si="197"/>
        <v>547.15</v>
      </c>
      <c r="I879" s="117">
        <f t="shared" si="198"/>
        <v>1094.3</v>
      </c>
      <c r="J879" s="116">
        <f t="shared" si="199"/>
        <v>683.773355</v>
      </c>
      <c r="K879" s="118">
        <f t="shared" si="200"/>
        <v>1367.54</v>
      </c>
      <c r="L879" s="51"/>
      <c r="M879" s="101">
        <f>IF($C879="SINAPI",VLOOKUP($D879,'Comp. Sinapi'!$B:$F,5,0),VLOOKUP($D879,'Comp. Própria'!$B:$I,8,0))</f>
        <v>547.15</v>
      </c>
      <c r="N879" s="51"/>
      <c r="O879" s="51"/>
      <c r="P879" s="51"/>
      <c r="Q879" s="51"/>
      <c r="R879" s="51"/>
      <c r="S879" s="51"/>
      <c r="T879" s="51"/>
      <c r="U879" s="51"/>
      <c r="V879" s="51"/>
      <c r="W879" s="51"/>
      <c r="X879" s="51"/>
      <c r="Y879" s="51"/>
      <c r="Z879" s="51"/>
    </row>
    <row r="880" ht="15.75" customHeight="1" outlineLevel="2">
      <c r="A880" s="51"/>
      <c r="B880" s="112" t="s">
        <v>1040</v>
      </c>
      <c r="C880" s="113" t="s">
        <v>56</v>
      </c>
      <c r="D880" s="113">
        <v>86906.0</v>
      </c>
      <c r="E880" s="114" t="str">
        <f>IF($C880="SINAPI",VLOOKUP($D880,'Comp. Sinapi'!$B:$F,2,0),VLOOKUP($D880,'Comp. Própria'!$B:$I,2,0))</f>
        <v>TORNEIRA CROMADA DE MESA, 1/2" OU 3/4", PARA LAVATÓRIO, PADRÃO POPULAR - FORNECIMENTO E INSTALAÇÃO. AF_01/2020</v>
      </c>
      <c r="F880" s="113" t="str">
        <f>IF($C880="SINAPI",VLOOKUP($D880,'Comp. Sinapi'!$B:$F,3,0),VLOOKUP($D880,'Comp. Própria'!$B:$I,7,0))</f>
        <v>UN</v>
      </c>
      <c r="G880" s="115">
        <v>7.0</v>
      </c>
      <c r="H880" s="116">
        <f t="shared" si="197"/>
        <v>81.08</v>
      </c>
      <c r="I880" s="117">
        <f t="shared" si="198"/>
        <v>567.56</v>
      </c>
      <c r="J880" s="116">
        <f t="shared" si="199"/>
        <v>101.325676</v>
      </c>
      <c r="K880" s="118">
        <f t="shared" si="200"/>
        <v>709.27</v>
      </c>
      <c r="L880" s="51"/>
      <c r="M880" s="101">
        <f>IF($C880="SINAPI",VLOOKUP($D880,'Comp. Sinapi'!$B:$F,5,0),VLOOKUP($D880,'Comp. Própria'!$B:$I,8,0))</f>
        <v>81.08</v>
      </c>
      <c r="N880" s="51"/>
      <c r="O880" s="51"/>
      <c r="P880" s="51"/>
      <c r="Q880" s="51"/>
      <c r="R880" s="51"/>
      <c r="S880" s="51"/>
      <c r="T880" s="51"/>
      <c r="U880" s="51"/>
      <c r="V880" s="51"/>
      <c r="W880" s="51"/>
      <c r="X880" s="51"/>
      <c r="Y880" s="51"/>
      <c r="Z880" s="51"/>
    </row>
    <row r="881" ht="15.75" customHeight="1" outlineLevel="2">
      <c r="A881" s="51"/>
      <c r="B881" s="112" t="s">
        <v>1041</v>
      </c>
      <c r="C881" s="113" t="s">
        <v>56</v>
      </c>
      <c r="D881" s="113">
        <v>95470.0</v>
      </c>
      <c r="E881" s="114" t="str">
        <f>IF($C881="SINAPI",VLOOKUP($D881,'Comp. Sinapi'!$B:$F,2,0),VLOOKUP($D881,'Comp. Própria'!$B:$I,2,0))</f>
        <v>VASO SANITARIO SIFONADO CONVENCIONAL COM LOUÇA BRANCA, INCLUSO CONJUNTO DE LIGAÇÃO PARA BACIA SANITÁRIA AJUSTÁVEL - FORNECIMENTO E INSTALAÇÃO. AF_01/2020</v>
      </c>
      <c r="F881" s="113" t="str">
        <f>IF($C881="SINAPI",VLOOKUP($D881,'Comp. Sinapi'!$B:$F,3,0),VLOOKUP($D881,'Comp. Própria'!$B:$I,7,0))</f>
        <v>UN</v>
      </c>
      <c r="G881" s="115">
        <v>4.0</v>
      </c>
      <c r="H881" s="116">
        <f t="shared" si="197"/>
        <v>296.56</v>
      </c>
      <c r="I881" s="117">
        <f t="shared" si="198"/>
        <v>1186.24</v>
      </c>
      <c r="J881" s="116">
        <f t="shared" si="199"/>
        <v>370.611032</v>
      </c>
      <c r="K881" s="118">
        <f t="shared" si="200"/>
        <v>1482.44</v>
      </c>
      <c r="L881" s="51"/>
      <c r="M881" s="101">
        <f>IF($C881="SINAPI",VLOOKUP($D881,'Comp. Sinapi'!$B:$F,5,0),VLOOKUP($D881,'Comp. Própria'!$B:$I,8,0))</f>
        <v>296.56</v>
      </c>
      <c r="N881" s="51"/>
      <c r="O881" s="51"/>
      <c r="P881" s="51"/>
      <c r="Q881" s="51"/>
      <c r="R881" s="51"/>
      <c r="S881" s="51"/>
      <c r="T881" s="51"/>
      <c r="U881" s="51"/>
      <c r="V881" s="51"/>
      <c r="W881" s="51"/>
      <c r="X881" s="51"/>
      <c r="Y881" s="51"/>
      <c r="Z881" s="51"/>
    </row>
    <row r="882" ht="30.75" customHeight="1" outlineLevel="2">
      <c r="A882" s="51"/>
      <c r="B882" s="112" t="s">
        <v>1042</v>
      </c>
      <c r="C882" s="113" t="s">
        <v>56</v>
      </c>
      <c r="D882" s="113">
        <v>100849.0</v>
      </c>
      <c r="E882" s="114" t="str">
        <f>IF($C882="SINAPI",VLOOKUP($D882,'Comp. Sinapi'!$B:$F,2,0),VLOOKUP($D882,'Comp. Própria'!$B:$I,2,0))</f>
        <v>ASSENTO SANITÁRIO CONVENCIONAL - FORNECIMENTO E INSTALACAO. AF_01/2020</v>
      </c>
      <c r="F882" s="113" t="str">
        <f>IF($C882="SINAPI",VLOOKUP($D882,'Comp. Sinapi'!$B:$F,3,0),VLOOKUP($D882,'Comp. Própria'!$B:$I,7,0))</f>
        <v>UN</v>
      </c>
      <c r="G882" s="115">
        <v>4.0</v>
      </c>
      <c r="H882" s="116">
        <f t="shared" si="197"/>
        <v>44.93</v>
      </c>
      <c r="I882" s="117">
        <f t="shared" si="198"/>
        <v>179.72</v>
      </c>
      <c r="J882" s="116">
        <f t="shared" si="199"/>
        <v>56.149021</v>
      </c>
      <c r="K882" s="118">
        <f t="shared" si="200"/>
        <v>224.59</v>
      </c>
      <c r="L882" s="51"/>
      <c r="M882" s="101">
        <f>IF($C882="SINAPI",VLOOKUP($D882,'Comp. Sinapi'!$B:$F,5,0),VLOOKUP($D882,'Comp. Própria'!$B:$I,8,0))</f>
        <v>44.93</v>
      </c>
      <c r="N882" s="51"/>
      <c r="O882" s="51"/>
      <c r="P882" s="51"/>
      <c r="Q882" s="51"/>
      <c r="R882" s="51"/>
      <c r="S882" s="51"/>
      <c r="T882" s="51"/>
      <c r="U882" s="51"/>
      <c r="V882" s="51"/>
      <c r="W882" s="51"/>
      <c r="X882" s="51"/>
      <c r="Y882" s="51"/>
      <c r="Z882" s="51"/>
    </row>
    <row r="883" ht="15.75" customHeight="1" outlineLevel="2">
      <c r="A883" s="51"/>
      <c r="B883" s="112" t="s">
        <v>1043</v>
      </c>
      <c r="C883" s="113" t="s">
        <v>355</v>
      </c>
      <c r="D883" s="113" t="s">
        <v>411</v>
      </c>
      <c r="E883" s="114" t="str">
        <f>IF($C883="SINAPI",VLOOKUP($D883,'Comp. Sinapi'!$B:$F,2,0),VLOOKUP($D883,'Comp. Própria'!$B:$I,2,0))</f>
        <v>TAMPO EM GRANITO CINZA POLIDO PARA BANCADA, E=3CM, BORDA ARREDONDADA, INCLUSIVE MÃO FRANCESA - FORNECIMENTO E INSTALAÇÃO.</v>
      </c>
      <c r="F883" s="119" t="str">
        <f>IF($C883="SINAPI",VLOOKUP($D883,'Comp. Sinapi'!$B:$F,3,0),VLOOKUP($D883,'Comp. Própria'!$B:$I,7,0))</f>
        <v>M2</v>
      </c>
      <c r="G883" s="115">
        <v>4.52</v>
      </c>
      <c r="H883" s="116">
        <f t="shared" si="197"/>
        <v>396.132791</v>
      </c>
      <c r="I883" s="117">
        <f t="shared" si="198"/>
        <v>1790.52</v>
      </c>
      <c r="J883" s="116">
        <f t="shared" si="199"/>
        <v>495.0471489</v>
      </c>
      <c r="K883" s="118">
        <f t="shared" si="200"/>
        <v>2237.61</v>
      </c>
      <c r="L883" s="51"/>
      <c r="M883" s="101">
        <f>IF($C883="SINAPI",VLOOKUP($D883,'Comp. Sinapi'!$B:$F,5,0),VLOOKUP($D883,'Comp. Própria'!$B:$I,8,0))</f>
        <v>396.132791</v>
      </c>
      <c r="N883" s="51"/>
      <c r="O883" s="51"/>
      <c r="P883" s="51"/>
      <c r="Q883" s="51"/>
      <c r="R883" s="51"/>
      <c r="S883" s="51"/>
      <c r="T883" s="51"/>
      <c r="U883" s="51"/>
      <c r="V883" s="51"/>
      <c r="W883" s="51"/>
      <c r="X883" s="51"/>
      <c r="Y883" s="51"/>
      <c r="Z883" s="51"/>
    </row>
    <row r="884" ht="15.75" customHeight="1" outlineLevel="2">
      <c r="A884" s="51"/>
      <c r="B884" s="112" t="s">
        <v>1044</v>
      </c>
      <c r="C884" s="113" t="s">
        <v>56</v>
      </c>
      <c r="D884" s="113">
        <v>86937.0</v>
      </c>
      <c r="E884" s="114" t="str">
        <f>IF($C884="SINAPI",VLOOKUP($D884,'Comp. Sinapi'!$B:$F,2,0),VLOOKUP($D884,'Comp. Própria'!$B:$I,2,0))</f>
        <v>CUBA DE EMBUTIR OVAL EM LOUÇA BRANCA, 35 X 50CM OU EQUIVALENTE, INCLUSO VÁLVULA EM METAL CROMADO E SIFÃO FLEXÍVEL EM PVC - FORNECIMENTO E INSTALAÇÃO. AF_01/2020</v>
      </c>
      <c r="F884" s="113" t="str">
        <f>IF($C884="SINAPI",VLOOKUP($D884,'Comp. Sinapi'!$B:$F,3,0),VLOOKUP($D884,'Comp. Própria'!$B:$I,7,0))</f>
        <v>UN</v>
      </c>
      <c r="G884" s="115">
        <v>7.0</v>
      </c>
      <c r="H884" s="116">
        <f t="shared" si="197"/>
        <v>223.05</v>
      </c>
      <c r="I884" s="117">
        <f t="shared" si="198"/>
        <v>1561.35</v>
      </c>
      <c r="J884" s="116">
        <f t="shared" si="199"/>
        <v>278.745585</v>
      </c>
      <c r="K884" s="118">
        <f t="shared" si="200"/>
        <v>1951.21</v>
      </c>
      <c r="L884" s="51"/>
      <c r="M884" s="101">
        <f>IF($C884="SINAPI",VLOOKUP($D884,'Comp. Sinapi'!$B:$F,5,0),VLOOKUP($D884,'Comp. Própria'!$B:$I,8,0))</f>
        <v>223.05</v>
      </c>
      <c r="N884" s="51"/>
      <c r="O884" s="51"/>
      <c r="P884" s="51"/>
      <c r="Q884" s="51"/>
      <c r="R884" s="51"/>
      <c r="S884" s="51"/>
      <c r="T884" s="51"/>
      <c r="U884" s="51"/>
      <c r="V884" s="51"/>
      <c r="W884" s="51"/>
      <c r="X884" s="51"/>
      <c r="Y884" s="51"/>
      <c r="Z884" s="51"/>
    </row>
    <row r="885" ht="15.75" customHeight="1" outlineLevel="2">
      <c r="A885" s="51"/>
      <c r="B885" s="112" t="s">
        <v>1045</v>
      </c>
      <c r="C885" s="113" t="s">
        <v>56</v>
      </c>
      <c r="D885" s="113">
        <v>86910.0</v>
      </c>
      <c r="E885" s="114" t="str">
        <f>IF($C885="SINAPI",VLOOKUP($D885,'Comp. Sinapi'!$B:$F,2,0),VLOOKUP($D885,'Comp. Própria'!$B:$I,2,0))</f>
        <v>TORNEIRA CROMADA TUBO MÓVEL, DE PAREDE, 1/2" OU 3/4", PARA PIA DE COZINHA, PADRÃO MÉDIO - FORNECIMENTO E INSTALAÇÃO. AF_01/2020</v>
      </c>
      <c r="F885" s="113" t="str">
        <f>IF($C885="SINAPI",VLOOKUP($D885,'Comp. Sinapi'!$B:$F,3,0),VLOOKUP($D885,'Comp. Própria'!$B:$I,7,0))</f>
        <v>UN</v>
      </c>
      <c r="G885" s="115">
        <v>1.0</v>
      </c>
      <c r="H885" s="116">
        <f t="shared" si="197"/>
        <v>138.77</v>
      </c>
      <c r="I885" s="117">
        <f t="shared" si="198"/>
        <v>138.77</v>
      </c>
      <c r="J885" s="116">
        <f t="shared" si="199"/>
        <v>173.420869</v>
      </c>
      <c r="K885" s="118">
        <f t="shared" si="200"/>
        <v>173.42</v>
      </c>
      <c r="L885" s="51"/>
      <c r="M885" s="101">
        <f>IF($C885="SINAPI",VLOOKUP($D885,'Comp. Sinapi'!$B:$F,5,0),VLOOKUP($D885,'Comp. Própria'!$B:$I,8,0))</f>
        <v>138.77</v>
      </c>
      <c r="N885" s="51"/>
      <c r="O885" s="51"/>
      <c r="P885" s="51"/>
      <c r="Q885" s="51"/>
      <c r="R885" s="51"/>
      <c r="S885" s="51"/>
      <c r="T885" s="51"/>
      <c r="U885" s="51"/>
      <c r="V885" s="51"/>
      <c r="W885" s="51"/>
      <c r="X885" s="51"/>
      <c r="Y885" s="51"/>
      <c r="Z885" s="51"/>
    </row>
    <row r="886" ht="15.75" customHeight="1" outlineLevel="2">
      <c r="A886" s="51"/>
      <c r="B886" s="112" t="s">
        <v>1046</v>
      </c>
      <c r="C886" s="113" t="s">
        <v>355</v>
      </c>
      <c r="D886" s="113" t="s">
        <v>999</v>
      </c>
      <c r="E886" s="114" t="str">
        <f>IF($C886="SINAPI",VLOOKUP($D886,'Comp. Sinapi'!$B:$F,2,0),VLOOKUP($D886,'Comp. Própria'!$B:$I,2,0))</f>
        <v>TOALHEIRO PLÁSTICO TIPO DISPENSER PARA PAPEL TOALHA INTERFOLHADO</v>
      </c>
      <c r="F886" s="119" t="str">
        <f>IF($C886="SINAPI",VLOOKUP($D886,'Comp. Sinapi'!$B:$F,3,0),VLOOKUP($D886,'Comp. Própria'!$B:$I,7,0))</f>
        <v>UN</v>
      </c>
      <c r="G886" s="115">
        <v>2.0</v>
      </c>
      <c r="H886" s="116">
        <f t="shared" si="197"/>
        <v>26.5675</v>
      </c>
      <c r="I886" s="117">
        <f t="shared" si="198"/>
        <v>53.13</v>
      </c>
      <c r="J886" s="116">
        <f t="shared" si="199"/>
        <v>33.20140475</v>
      </c>
      <c r="K886" s="118">
        <f t="shared" si="200"/>
        <v>66.4</v>
      </c>
      <c r="L886" s="51"/>
      <c r="M886" s="101">
        <f>IF($C886="SINAPI",VLOOKUP($D886,'Comp. Sinapi'!$B:$F,5,0),VLOOKUP($D886,'Comp. Própria'!$B:$I,8,0))</f>
        <v>26.5675</v>
      </c>
      <c r="N886" s="51"/>
      <c r="O886" s="51"/>
      <c r="P886" s="51"/>
      <c r="Q886" s="51"/>
      <c r="R886" s="51"/>
      <c r="S886" s="51"/>
      <c r="T886" s="51"/>
      <c r="U886" s="51"/>
      <c r="V886" s="51"/>
      <c r="W886" s="51"/>
      <c r="X886" s="51"/>
      <c r="Y886" s="51"/>
      <c r="Z886" s="51"/>
    </row>
    <row r="887" ht="15.75" customHeight="1" outlineLevel="2">
      <c r="A887" s="51"/>
      <c r="B887" s="112" t="s">
        <v>1047</v>
      </c>
      <c r="C887" s="113" t="s">
        <v>56</v>
      </c>
      <c r="D887" s="113">
        <v>95547.0</v>
      </c>
      <c r="E887" s="114" t="str">
        <f>IF($C887="SINAPI",VLOOKUP($D887,'Comp. Sinapi'!$B:$F,2,0),VLOOKUP($D887,'Comp. Própria'!$B:$I,2,0))</f>
        <v>SABONETEIRA PLASTICA TIPO DISPENSER PARA SABONETE LIQUIDO COM RESERVATORIO 800 A 1500 ML, INCLUSO FIXAÇÃO. AF_01/2020</v>
      </c>
      <c r="F887" s="113" t="str">
        <f>IF($C887="SINAPI",VLOOKUP($D887,'Comp. Sinapi'!$B:$F,3,0),VLOOKUP($D887,'Comp. Própria'!$B:$I,7,0))</f>
        <v>UN</v>
      </c>
      <c r="G887" s="115">
        <v>2.0</v>
      </c>
      <c r="H887" s="116">
        <f t="shared" si="197"/>
        <v>58.08</v>
      </c>
      <c r="I887" s="117">
        <f t="shared" si="198"/>
        <v>116.16</v>
      </c>
      <c r="J887" s="116">
        <f t="shared" si="199"/>
        <v>72.582576</v>
      </c>
      <c r="K887" s="118">
        <f t="shared" si="200"/>
        <v>145.16</v>
      </c>
      <c r="L887" s="51"/>
      <c r="M887" s="101">
        <f>IF($C887="SINAPI",VLOOKUP($D887,'Comp. Sinapi'!$B:$F,5,0),VLOOKUP($D887,'Comp. Própria'!$B:$I,8,0))</f>
        <v>58.08</v>
      </c>
      <c r="N887" s="51"/>
      <c r="O887" s="51"/>
      <c r="P887" s="51"/>
      <c r="Q887" s="51"/>
      <c r="R887" s="51"/>
      <c r="S887" s="51"/>
      <c r="T887" s="51"/>
      <c r="U887" s="51"/>
      <c r="V887" s="51"/>
      <c r="W887" s="51"/>
      <c r="X887" s="51"/>
      <c r="Y887" s="51"/>
      <c r="Z887" s="51"/>
    </row>
    <row r="888" ht="15.75" customHeight="1" outlineLevel="2">
      <c r="A888" s="51"/>
      <c r="B888" s="112" t="s">
        <v>1048</v>
      </c>
      <c r="C888" s="113" t="s">
        <v>355</v>
      </c>
      <c r="D888" s="113" t="s">
        <v>1002</v>
      </c>
      <c r="E888" s="114" t="str">
        <f>IF($C888="SINAPI",VLOOKUP($D888,'Comp. Sinapi'!$B:$F,2,0),VLOOKUP($D888,'Comp. Própria'!$B:$I,2,0))</f>
        <v>PAPELEIRA PLASTICA TIPO DISPENSER PARA PAPEL HIGIENICO ROLAO - FORNECIMENTO E INSTALACAO</v>
      </c>
      <c r="F888" s="119" t="str">
        <f>IF($C888="SINAPI",VLOOKUP($D888,'Comp. Sinapi'!$B:$F,3,0),VLOOKUP($D888,'Comp. Própria'!$B:$I,7,0))</f>
        <v>UN</v>
      </c>
      <c r="G888" s="115">
        <v>2.0</v>
      </c>
      <c r="H888" s="116">
        <f t="shared" si="197"/>
        <v>28.311216</v>
      </c>
      <c r="I888" s="117">
        <f t="shared" si="198"/>
        <v>56.62</v>
      </c>
      <c r="J888" s="116">
        <f t="shared" si="199"/>
        <v>35.38052664</v>
      </c>
      <c r="K888" s="118">
        <f t="shared" si="200"/>
        <v>70.76</v>
      </c>
      <c r="L888" s="51"/>
      <c r="M888" s="101">
        <f>IF($C888="SINAPI",VLOOKUP($D888,'Comp. Sinapi'!$B:$F,5,0),VLOOKUP($D888,'Comp. Própria'!$B:$I,8,0))</f>
        <v>28.311216</v>
      </c>
      <c r="N888" s="51"/>
      <c r="O888" s="51"/>
      <c r="P888" s="51"/>
      <c r="Q888" s="51"/>
      <c r="R888" s="51"/>
      <c r="S888" s="51"/>
      <c r="T888" s="51"/>
      <c r="U888" s="51"/>
      <c r="V888" s="51"/>
      <c r="W888" s="51"/>
      <c r="X888" s="51"/>
      <c r="Y888" s="51"/>
      <c r="Z888" s="51"/>
    </row>
    <row r="889" ht="15.75" customHeight="1" outlineLevel="2">
      <c r="A889" s="51"/>
      <c r="B889" s="112" t="s">
        <v>1049</v>
      </c>
      <c r="C889" s="113" t="s">
        <v>56</v>
      </c>
      <c r="D889" s="113">
        <v>86885.0</v>
      </c>
      <c r="E889" s="114" t="str">
        <f>IF($C889="SINAPI",VLOOKUP($D889,'Comp. Sinapi'!$B:$F,2,0),VLOOKUP($D889,'Comp. Própria'!$B:$I,2,0))</f>
        <v>ENGATE FLEXÍVEL EM PLÁSTICO BRANCO, 1/2" X 40CM - FORNECIMENTO E INSTALAÇÃO. AF_01/2020</v>
      </c>
      <c r="F889" s="113" t="str">
        <f>IF($C889="SINAPI",VLOOKUP($D889,'Comp. Sinapi'!$B:$F,3,0),VLOOKUP($D889,'Comp. Própria'!$B:$I,7,0))</f>
        <v>UN</v>
      </c>
      <c r="G889" s="115">
        <v>33.0</v>
      </c>
      <c r="H889" s="116">
        <f t="shared" si="197"/>
        <v>13.71</v>
      </c>
      <c r="I889" s="117">
        <f t="shared" si="198"/>
        <v>452.43</v>
      </c>
      <c r="J889" s="116">
        <f t="shared" si="199"/>
        <v>17.133387</v>
      </c>
      <c r="K889" s="118">
        <f t="shared" si="200"/>
        <v>565.4</v>
      </c>
      <c r="L889" s="51"/>
      <c r="M889" s="101">
        <f>IF($C889="SINAPI",VLOOKUP($D889,'Comp. Sinapi'!$B:$F,5,0),VLOOKUP($D889,'Comp. Própria'!$B:$I,8,0))</f>
        <v>13.71</v>
      </c>
      <c r="N889" s="51"/>
      <c r="O889" s="51"/>
      <c r="P889" s="51"/>
      <c r="Q889" s="51"/>
      <c r="R889" s="51"/>
      <c r="S889" s="51"/>
      <c r="T889" s="51"/>
      <c r="U889" s="51"/>
      <c r="V889" s="51"/>
      <c r="W889" s="51"/>
      <c r="X889" s="51"/>
      <c r="Y889" s="51"/>
      <c r="Z889" s="51"/>
    </row>
    <row r="890" ht="15.75" customHeight="1" outlineLevel="2">
      <c r="A890" s="51"/>
      <c r="B890" s="112" t="s">
        <v>1050</v>
      </c>
      <c r="C890" s="113" t="s">
        <v>56</v>
      </c>
      <c r="D890" s="113">
        <v>86883.0</v>
      </c>
      <c r="E890" s="114" t="str">
        <f>IF($C890="SINAPI",VLOOKUP($D890,'Comp. Sinapi'!$B:$F,2,0),VLOOKUP($D890,'Comp. Própria'!$B:$I,2,0))</f>
        <v>SIFÃO DO TIPO FLEXÍVEL EM PVC 1  X 1.1/2  - FORNECIMENTO E INSTALAÇÃO. AF_01/2020</v>
      </c>
      <c r="F890" s="113" t="str">
        <f>IF($C890="SINAPI",VLOOKUP($D890,'Comp. Sinapi'!$B:$F,3,0),VLOOKUP($D890,'Comp. Própria'!$B:$I,7,0))</f>
        <v>UN</v>
      </c>
      <c r="G890" s="115">
        <v>15.0</v>
      </c>
      <c r="H890" s="116">
        <f t="shared" si="197"/>
        <v>14.32</v>
      </c>
      <c r="I890" s="117">
        <f t="shared" si="198"/>
        <v>214.8</v>
      </c>
      <c r="J890" s="116">
        <f t="shared" si="199"/>
        <v>17.895704</v>
      </c>
      <c r="K890" s="118">
        <f t="shared" si="200"/>
        <v>268.43</v>
      </c>
      <c r="L890" s="51"/>
      <c r="M890" s="101">
        <f>IF($C890="SINAPI",VLOOKUP($D890,'Comp. Sinapi'!$B:$F,5,0),VLOOKUP($D890,'Comp. Própria'!$B:$I,8,0))</f>
        <v>14.32</v>
      </c>
      <c r="N890" s="51"/>
      <c r="O890" s="51"/>
      <c r="P890" s="51"/>
      <c r="Q890" s="51"/>
      <c r="R890" s="51"/>
      <c r="S890" s="51"/>
      <c r="T890" s="51"/>
      <c r="U890" s="51"/>
      <c r="V890" s="51"/>
      <c r="W890" s="51"/>
      <c r="X890" s="51"/>
      <c r="Y890" s="51"/>
      <c r="Z890" s="51"/>
    </row>
    <row r="891" ht="63.0" customHeight="1" outlineLevel="2">
      <c r="A891" s="51"/>
      <c r="B891" s="112" t="s">
        <v>1051</v>
      </c>
      <c r="C891" s="113" t="s">
        <v>355</v>
      </c>
      <c r="D891" s="113" t="s">
        <v>1004</v>
      </c>
      <c r="E891" s="114" t="str">
        <f>IF($C891="SINAPI",VLOOKUP($D891,'Comp. Sinapi'!$B:$F,2,0),VLOOKUP($D891,'Comp. Própria'!$B:$I,2,0))</f>
        <v>LAVATÓRIO DE LOUÇA BRANCA COM COLUNA SUSPENSA  465X350MM PARA PCD, 	TORNEIRA DE PRESSÃO CROMADA DE MESA (INCLUSIVE ALAVANCA DE ACIONAMENTO) E ACESSÓRIOS ENGATE, SIFÃO CROMADO E VÁLVULA - FORNECIMENTO E INSTALAÇÃO</v>
      </c>
      <c r="F891" s="119" t="str">
        <f>IF($C891="SINAPI",VLOOKUP($D891,'Comp. Sinapi'!$B:$F,3,0),VLOOKUP($D891,'Comp. Própria'!$B:$I,7,0))</f>
        <v>UN</v>
      </c>
      <c r="G891" s="115">
        <v>2.0</v>
      </c>
      <c r="H891" s="116">
        <f t="shared" si="197"/>
        <v>523.84217</v>
      </c>
      <c r="I891" s="117">
        <f t="shared" si="198"/>
        <v>1047.68</v>
      </c>
      <c r="J891" s="116">
        <f t="shared" si="199"/>
        <v>654.6455598</v>
      </c>
      <c r="K891" s="118">
        <f t="shared" si="200"/>
        <v>1309.29</v>
      </c>
      <c r="L891" s="51"/>
      <c r="M891" s="101">
        <f>IF($C891="SINAPI",VLOOKUP($D891,'Comp. Sinapi'!$B:$F,5,0),VLOOKUP($D891,'Comp. Própria'!$B:$I,8,0))</f>
        <v>523.84217</v>
      </c>
      <c r="N891" s="51"/>
      <c r="O891" s="51"/>
      <c r="P891" s="51"/>
      <c r="Q891" s="51"/>
      <c r="R891" s="51"/>
      <c r="S891" s="51"/>
      <c r="T891" s="51"/>
      <c r="U891" s="51"/>
      <c r="V891" s="51"/>
      <c r="W891" s="51"/>
      <c r="X891" s="51"/>
      <c r="Y891" s="51"/>
      <c r="Z891" s="51"/>
    </row>
    <row r="892" ht="15.75" customHeight="1" outlineLevel="2">
      <c r="A892" s="51"/>
      <c r="B892" s="112" t="s">
        <v>1052</v>
      </c>
      <c r="C892" s="113" t="s">
        <v>56</v>
      </c>
      <c r="D892" s="113">
        <v>95472.0</v>
      </c>
      <c r="E892" s="114" t="str">
        <f>IF($C892="SINAPI",VLOOKUP($D892,'Comp. Sinapi'!$B:$F,2,0),VLOOKUP($D892,'Comp. Própria'!$B:$I,2,0))</f>
        <v>VASO SANITARIO SIFONADO CONVENCIONAL PARA PCD SEM FURO FRONTAL COM LOUÇA BRANCA SEM ASSENTO, INCLUSO CONJUNTO DE LIGAÇÃO PARA BACIA SANITÁRIA AJUSTÁVEL - FORNECIMENTO E INSTALAÇÃO. AF_01/2020</v>
      </c>
      <c r="F892" s="113" t="str">
        <f>IF($C892="SINAPI",VLOOKUP($D892,'Comp. Sinapi'!$B:$F,3,0),VLOOKUP($D892,'Comp. Própria'!$B:$I,7,0))</f>
        <v>UN</v>
      </c>
      <c r="G892" s="115">
        <v>2.0</v>
      </c>
      <c r="H892" s="116">
        <f t="shared" si="197"/>
        <v>737.59</v>
      </c>
      <c r="I892" s="117">
        <f t="shared" si="198"/>
        <v>1475.18</v>
      </c>
      <c r="J892" s="116">
        <f t="shared" si="199"/>
        <v>921.766223</v>
      </c>
      <c r="K892" s="118">
        <f t="shared" si="200"/>
        <v>1843.53</v>
      </c>
      <c r="L892" s="51"/>
      <c r="M892" s="101">
        <f>IF($C892="SINAPI",VLOOKUP($D892,'Comp. Sinapi'!$B:$F,5,0),VLOOKUP($D892,'Comp. Própria'!$B:$I,8,0))</f>
        <v>737.59</v>
      </c>
      <c r="N892" s="51"/>
      <c r="O892" s="51"/>
      <c r="P892" s="51"/>
      <c r="Q892" s="51"/>
      <c r="R892" s="51"/>
      <c r="S892" s="51"/>
      <c r="T892" s="51"/>
      <c r="U892" s="51"/>
      <c r="V892" s="51"/>
      <c r="W892" s="51"/>
      <c r="X892" s="51"/>
      <c r="Y892" s="51"/>
      <c r="Z892" s="51"/>
    </row>
    <row r="893" ht="31.5" customHeight="1" outlineLevel="2">
      <c r="A893" s="51"/>
      <c r="B893" s="112" t="s">
        <v>1053</v>
      </c>
      <c r="C893" s="113" t="s">
        <v>56</v>
      </c>
      <c r="D893" s="113">
        <v>100849.0</v>
      </c>
      <c r="E893" s="114" t="str">
        <f>IF($C893="SINAPI",VLOOKUP($D893,'Comp. Sinapi'!$B:$F,2,0),VLOOKUP($D893,'Comp. Própria'!$B:$I,2,0))</f>
        <v>ASSENTO SANITÁRIO CONVENCIONAL - FORNECIMENTO E INSTALACAO. AF_01/2020</v>
      </c>
      <c r="F893" s="113" t="str">
        <f>IF($C893="SINAPI",VLOOKUP($D893,'Comp. Sinapi'!$B:$F,3,0),VLOOKUP($D893,'Comp. Própria'!$B:$I,7,0))</f>
        <v>UN</v>
      </c>
      <c r="G893" s="115">
        <v>2.0</v>
      </c>
      <c r="H893" s="116">
        <f t="shared" si="197"/>
        <v>44.93</v>
      </c>
      <c r="I893" s="117">
        <f t="shared" si="198"/>
        <v>89.86</v>
      </c>
      <c r="J893" s="116">
        <f t="shared" si="199"/>
        <v>56.149021</v>
      </c>
      <c r="K893" s="118">
        <f t="shared" si="200"/>
        <v>112.29</v>
      </c>
      <c r="L893" s="51"/>
      <c r="M893" s="101">
        <f>IF($C893="SINAPI",VLOOKUP($D893,'Comp. Sinapi'!$B:$F,5,0),VLOOKUP($D893,'Comp. Própria'!$B:$I,8,0))</f>
        <v>44.93</v>
      </c>
      <c r="N893" s="51"/>
      <c r="O893" s="51"/>
      <c r="P893" s="51"/>
      <c r="Q893" s="51"/>
      <c r="R893" s="51"/>
      <c r="S893" s="51"/>
      <c r="T893" s="51"/>
      <c r="U893" s="51"/>
      <c r="V893" s="51"/>
      <c r="W893" s="51"/>
      <c r="X893" s="51"/>
      <c r="Y893" s="51"/>
      <c r="Z893" s="51"/>
    </row>
    <row r="894" ht="15.75" customHeight="1" outlineLevel="2">
      <c r="A894" s="51"/>
      <c r="B894" s="112" t="s">
        <v>1054</v>
      </c>
      <c r="C894" s="113" t="s">
        <v>355</v>
      </c>
      <c r="D894" s="113" t="s">
        <v>1009</v>
      </c>
      <c r="E894" s="114" t="str">
        <f>IF($C894="SINAPI",VLOOKUP($D894,'Comp. Sinapi'!$B:$F,2,0),VLOOKUP($D894,'Comp. Própria'!$B:$I,2,0))</f>
        <v>DUCHA HIGIÊNICA 25MMx 3/4"</v>
      </c>
      <c r="F894" s="119" t="str">
        <f>IF($C894="SINAPI",VLOOKUP($D894,'Comp. Sinapi'!$B:$F,3,0),VLOOKUP($D894,'Comp. Própria'!$B:$I,7,0))</f>
        <v>UN</v>
      </c>
      <c r="G894" s="115">
        <v>2.0</v>
      </c>
      <c r="H894" s="116">
        <f t="shared" si="197"/>
        <v>99.63672</v>
      </c>
      <c r="I894" s="117">
        <f t="shared" si="198"/>
        <v>199.27</v>
      </c>
      <c r="J894" s="116">
        <f t="shared" si="199"/>
        <v>124.516009</v>
      </c>
      <c r="K894" s="118">
        <f t="shared" si="200"/>
        <v>249.03</v>
      </c>
      <c r="L894" s="51"/>
      <c r="M894" s="101">
        <f>IF($C894="SINAPI",VLOOKUP($D894,'Comp. Sinapi'!$B:$F,5,0),VLOOKUP($D894,'Comp. Própria'!$B:$I,8,0))</f>
        <v>99.63672</v>
      </c>
      <c r="N894" s="51"/>
      <c r="O894" s="51"/>
      <c r="P894" s="51"/>
      <c r="Q894" s="51"/>
      <c r="R894" s="51"/>
      <c r="S894" s="51"/>
      <c r="T894" s="51"/>
      <c r="U894" s="51"/>
      <c r="V894" s="51"/>
      <c r="W894" s="51"/>
      <c r="X894" s="51"/>
      <c r="Y894" s="51"/>
      <c r="Z894" s="51"/>
    </row>
    <row r="895" ht="15.75" customHeight="1" outlineLevel="2">
      <c r="A895" s="51"/>
      <c r="B895" s="112" t="s">
        <v>1055</v>
      </c>
      <c r="C895" s="113" t="s">
        <v>355</v>
      </c>
      <c r="D895" s="113" t="s">
        <v>999</v>
      </c>
      <c r="E895" s="114" t="str">
        <f>IF($C895="SINAPI",VLOOKUP($D895,'Comp. Sinapi'!$B:$F,2,0),VLOOKUP($D895,'Comp. Própria'!$B:$I,2,0))</f>
        <v>TOALHEIRO PLÁSTICO TIPO DISPENSER PARA PAPEL TOALHA INTERFOLHADO</v>
      </c>
      <c r="F895" s="119" t="str">
        <f>IF($C895="SINAPI",VLOOKUP($D895,'Comp. Sinapi'!$B:$F,3,0),VLOOKUP($D895,'Comp. Própria'!$B:$I,7,0))</f>
        <v>UN</v>
      </c>
      <c r="G895" s="115">
        <v>2.0</v>
      </c>
      <c r="H895" s="116">
        <f t="shared" si="197"/>
        <v>26.5675</v>
      </c>
      <c r="I895" s="117">
        <f t="shared" si="198"/>
        <v>53.13</v>
      </c>
      <c r="J895" s="116">
        <f t="shared" si="199"/>
        <v>33.20140475</v>
      </c>
      <c r="K895" s="118">
        <f t="shared" si="200"/>
        <v>66.4</v>
      </c>
      <c r="L895" s="51"/>
      <c r="M895" s="101">
        <f>IF($C895="SINAPI",VLOOKUP($D895,'Comp. Sinapi'!$B:$F,5,0),VLOOKUP($D895,'Comp. Própria'!$B:$I,8,0))</f>
        <v>26.5675</v>
      </c>
      <c r="N895" s="51"/>
      <c r="O895" s="51"/>
      <c r="P895" s="51"/>
      <c r="Q895" s="51"/>
      <c r="R895" s="51"/>
      <c r="S895" s="51"/>
      <c r="T895" s="51"/>
      <c r="U895" s="51"/>
      <c r="V895" s="51"/>
      <c r="W895" s="51"/>
      <c r="X895" s="51"/>
      <c r="Y895" s="51"/>
      <c r="Z895" s="51"/>
    </row>
    <row r="896" ht="15.75" customHeight="1" outlineLevel="2">
      <c r="A896" s="51"/>
      <c r="B896" s="112" t="s">
        <v>1056</v>
      </c>
      <c r="C896" s="113" t="s">
        <v>56</v>
      </c>
      <c r="D896" s="113">
        <v>95547.0</v>
      </c>
      <c r="E896" s="114" t="str">
        <f>IF($C896="SINAPI",VLOOKUP($D896,'Comp. Sinapi'!$B:$F,2,0),VLOOKUP($D896,'Comp. Própria'!$B:$I,2,0))</f>
        <v>SABONETEIRA PLASTICA TIPO DISPENSER PARA SABONETE LIQUIDO COM RESERVATORIO 800 A 1500 ML, INCLUSO FIXAÇÃO. AF_01/2020</v>
      </c>
      <c r="F896" s="113" t="str">
        <f>IF($C896="SINAPI",VLOOKUP($D896,'Comp. Sinapi'!$B:$F,3,0),VLOOKUP($D896,'Comp. Própria'!$B:$I,7,0))</f>
        <v>UN</v>
      </c>
      <c r="G896" s="115">
        <v>2.0</v>
      </c>
      <c r="H896" s="116">
        <f t="shared" si="197"/>
        <v>58.08</v>
      </c>
      <c r="I896" s="117">
        <f t="shared" si="198"/>
        <v>116.16</v>
      </c>
      <c r="J896" s="116">
        <f t="shared" si="199"/>
        <v>72.582576</v>
      </c>
      <c r="K896" s="118">
        <f t="shared" si="200"/>
        <v>145.16</v>
      </c>
      <c r="L896" s="51"/>
      <c r="M896" s="101">
        <f>IF($C896="SINAPI",VLOOKUP($D896,'Comp. Sinapi'!$B:$F,5,0),VLOOKUP($D896,'Comp. Própria'!$B:$I,8,0))</f>
        <v>58.08</v>
      </c>
      <c r="N896" s="51"/>
      <c r="O896" s="51"/>
      <c r="P896" s="51"/>
      <c r="Q896" s="51"/>
      <c r="R896" s="51"/>
      <c r="S896" s="51"/>
      <c r="T896" s="51"/>
      <c r="U896" s="51"/>
      <c r="V896" s="51"/>
      <c r="W896" s="51"/>
      <c r="X896" s="51"/>
      <c r="Y896" s="51"/>
      <c r="Z896" s="51"/>
    </row>
    <row r="897" ht="15.75" customHeight="1" outlineLevel="2">
      <c r="A897" s="51"/>
      <c r="B897" s="112" t="s">
        <v>1057</v>
      </c>
      <c r="C897" s="113" t="s">
        <v>355</v>
      </c>
      <c r="D897" s="113" t="s">
        <v>1002</v>
      </c>
      <c r="E897" s="114" t="str">
        <f>IF($C897="SINAPI",VLOOKUP($D897,'Comp. Sinapi'!$B:$F,2,0),VLOOKUP($D897,'Comp. Própria'!$B:$I,2,0))</f>
        <v>PAPELEIRA PLASTICA TIPO DISPENSER PARA PAPEL HIGIENICO ROLAO - FORNECIMENTO E INSTALACAO</v>
      </c>
      <c r="F897" s="119" t="str">
        <f>IF($C897="SINAPI",VLOOKUP($D897,'Comp. Sinapi'!$B:$F,3,0),VLOOKUP($D897,'Comp. Própria'!$B:$I,7,0))</f>
        <v>UN</v>
      </c>
      <c r="G897" s="115">
        <v>2.0</v>
      </c>
      <c r="H897" s="116">
        <f t="shared" si="197"/>
        <v>28.311216</v>
      </c>
      <c r="I897" s="117">
        <f t="shared" si="198"/>
        <v>56.62</v>
      </c>
      <c r="J897" s="116">
        <f t="shared" si="199"/>
        <v>35.38052664</v>
      </c>
      <c r="K897" s="118">
        <f t="shared" si="200"/>
        <v>70.76</v>
      </c>
      <c r="L897" s="51"/>
      <c r="M897" s="101">
        <f>IF($C897="SINAPI",VLOOKUP($D897,'Comp. Sinapi'!$B:$F,5,0),VLOOKUP($D897,'Comp. Própria'!$B:$I,8,0))</f>
        <v>28.311216</v>
      </c>
      <c r="N897" s="51"/>
      <c r="O897" s="51"/>
      <c r="P897" s="51"/>
      <c r="Q897" s="51"/>
      <c r="R897" s="51"/>
      <c r="S897" s="51"/>
      <c r="T897" s="51"/>
      <c r="U897" s="51"/>
      <c r="V897" s="51"/>
      <c r="W897" s="51"/>
      <c r="X897" s="51"/>
      <c r="Y897" s="51"/>
      <c r="Z897" s="51"/>
    </row>
    <row r="898" ht="15.75" customHeight="1" outlineLevel="1">
      <c r="A898" s="51"/>
      <c r="B898" s="129"/>
      <c r="C898" s="130"/>
      <c r="D898" s="130"/>
      <c r="E898" s="130"/>
      <c r="F898" s="130"/>
      <c r="G898" s="130"/>
      <c r="H898" s="130"/>
      <c r="I898" s="130"/>
      <c r="J898" s="130"/>
      <c r="K898" s="131"/>
      <c r="L898" s="51"/>
      <c r="M898" s="51"/>
      <c r="N898" s="51"/>
      <c r="O898" s="51"/>
      <c r="P898" s="51"/>
      <c r="Q898" s="51"/>
      <c r="R898" s="51"/>
      <c r="S898" s="51"/>
      <c r="T898" s="51"/>
      <c r="U898" s="51"/>
      <c r="V898" s="51"/>
      <c r="W898" s="51"/>
      <c r="X898" s="51"/>
      <c r="Y898" s="51"/>
      <c r="Z898" s="51"/>
    </row>
    <row r="899" ht="15.75" customHeight="1">
      <c r="A899" s="51"/>
      <c r="B899" s="129"/>
      <c r="C899" s="130"/>
      <c r="D899" s="130"/>
      <c r="E899" s="130"/>
      <c r="F899" s="130"/>
      <c r="G899" s="130"/>
      <c r="H899" s="130"/>
      <c r="I899" s="130"/>
      <c r="J899" s="130"/>
      <c r="K899" s="131"/>
      <c r="L899" s="51"/>
      <c r="M899" s="51"/>
      <c r="N899" s="51"/>
      <c r="O899" s="51"/>
      <c r="P899" s="51"/>
      <c r="Q899" s="51"/>
      <c r="R899" s="51"/>
      <c r="S899" s="51"/>
      <c r="T899" s="51"/>
      <c r="U899" s="51"/>
      <c r="V899" s="51"/>
      <c r="W899" s="51"/>
      <c r="X899" s="51"/>
      <c r="Y899" s="51"/>
      <c r="Z899" s="51"/>
    </row>
    <row r="900" ht="15.75" customHeight="1">
      <c r="A900" s="51"/>
      <c r="B900" s="105" t="s">
        <v>27</v>
      </c>
      <c r="C900" s="106"/>
      <c r="D900" s="106"/>
      <c r="E900" s="120" t="s">
        <v>1058</v>
      </c>
      <c r="F900" s="106"/>
      <c r="G900" s="106"/>
      <c r="H900" s="108"/>
      <c r="I900" s="109">
        <f>I901+I905+I912</f>
        <v>82714.25</v>
      </c>
      <c r="J900" s="108"/>
      <c r="K900" s="110">
        <f>K901+K905+K912</f>
        <v>103368</v>
      </c>
      <c r="L900" s="51"/>
      <c r="M900" s="101"/>
      <c r="N900" s="51"/>
      <c r="O900" s="51"/>
      <c r="P900" s="51"/>
      <c r="Q900" s="51"/>
      <c r="R900" s="51"/>
      <c r="S900" s="51"/>
      <c r="T900" s="51"/>
      <c r="U900" s="51"/>
      <c r="V900" s="51"/>
      <c r="W900" s="51"/>
      <c r="X900" s="51"/>
      <c r="Y900" s="51"/>
      <c r="Z900" s="51"/>
    </row>
    <row r="901" ht="15.75" customHeight="1" outlineLevel="1">
      <c r="A901" s="51"/>
      <c r="B901" s="121" t="s">
        <v>1059</v>
      </c>
      <c r="C901" s="122"/>
      <c r="D901" s="122"/>
      <c r="E901" s="122" t="s">
        <v>1060</v>
      </c>
      <c r="F901" s="122"/>
      <c r="G901" s="122"/>
      <c r="H901" s="122"/>
      <c r="I901" s="123">
        <f>SUM(I902:I903)</f>
        <v>67775.72</v>
      </c>
      <c r="J901" s="122"/>
      <c r="K901" s="124">
        <f>SUM(K902:K903)</f>
        <v>84699.32</v>
      </c>
      <c r="L901" s="51"/>
      <c r="M901" s="51"/>
      <c r="N901" s="51"/>
      <c r="O901" s="51"/>
      <c r="P901" s="51"/>
      <c r="Q901" s="51"/>
      <c r="R901" s="51"/>
      <c r="S901" s="51"/>
      <c r="T901" s="51"/>
      <c r="U901" s="51"/>
      <c r="V901" s="51"/>
      <c r="W901" s="51"/>
      <c r="X901" s="51"/>
      <c r="Y901" s="51"/>
      <c r="Z901" s="51"/>
    </row>
    <row r="902" ht="15.75" customHeight="1" outlineLevel="2">
      <c r="A902" s="51"/>
      <c r="B902" s="93" t="s">
        <v>1061</v>
      </c>
      <c r="C902" s="94" t="s">
        <v>355</v>
      </c>
      <c r="D902" s="94" t="s">
        <v>1062</v>
      </c>
      <c r="E902" s="95" t="str">
        <f>IF($C902="SINAPI",VLOOKUP($D902,'Comp. Sinapi'!$B:$F,2,0),VLOOKUP($D902,'Comp. Própria'!$B:$I,2,0))</f>
        <v>QUADRO DE VIDRO TEMPERADO E LAMINADO COM PELÍCULA BRANCA 6MM DIMENSÕES 2,00X1,10M, FIXAÇÃO COM PROLONGADOR CROMADO,  INCLUSO APARADOR DE FERRO COM PINTURA AUTOMOTIVA BRANCA, CANTONEIRA 2X2 E FIXAÇÃO PARAFUSO COM BUCHA S8, AS QUINAS DO APARADOR ARRENDONDADA DOS DOIS LADOS. - FORNECIMENTO E INSTALAÇÃO.</v>
      </c>
      <c r="F902" s="96" t="str">
        <f>IF($C902="SINAPI",VLOOKUP($D902,'Comp. Sinapi'!$B:$F,3,0),VLOOKUP($D902,'Comp. Própria'!$B:$I,7,0))</f>
        <v>UN</v>
      </c>
      <c r="G902" s="97">
        <v>93.0</v>
      </c>
      <c r="H902" s="98">
        <f t="shared" ref="H902:H903" si="201">M902*(1-$M$9)</f>
        <v>705.9207</v>
      </c>
      <c r="I902" s="99">
        <f t="shared" ref="I902:I903" si="202">TRUNC((G902*H902),2)</f>
        <v>65650.62</v>
      </c>
      <c r="J902" s="98">
        <f t="shared" ref="J902:J903" si="203">H902*(1+$K$8)</f>
        <v>882.1890988</v>
      </c>
      <c r="K902" s="100">
        <f t="shared" ref="K902:K903" si="204">TRUNC((G902*J902),2)</f>
        <v>82043.58</v>
      </c>
      <c r="L902" s="51"/>
      <c r="M902" s="101">
        <f>IF($C902="SINAPI",VLOOKUP($D902,'Comp. Sinapi'!$B:$F,5,0),VLOOKUP($D902,'Comp. Própria'!$B:$I,8,0))</f>
        <v>705.9207</v>
      </c>
      <c r="N902" s="51"/>
      <c r="O902" s="136"/>
      <c r="R902" s="51"/>
      <c r="S902" s="51"/>
      <c r="T902" s="51"/>
      <c r="U902" s="51"/>
      <c r="V902" s="51"/>
      <c r="W902" s="51"/>
      <c r="X902" s="51"/>
      <c r="Y902" s="51"/>
      <c r="Z902" s="51"/>
    </row>
    <row r="903" ht="32.25" customHeight="1" outlineLevel="2">
      <c r="A903" s="51"/>
      <c r="B903" s="112" t="s">
        <v>1063</v>
      </c>
      <c r="C903" s="113" t="s">
        <v>355</v>
      </c>
      <c r="D903" s="113" t="s">
        <v>1064</v>
      </c>
      <c r="E903" s="114" t="str">
        <f>IF($C903="SINAPI",VLOOKUP($D903,'Comp. Sinapi'!$B:$F,2,0),VLOOKUP($D903,'Comp. Própria'!$B:$I,2,0))</f>
        <v>MASTRO PARA TRÊS BANDEIRAS - PADRÃO SEDUC - FORNECIMENTO E INSTALAÇÃO.</v>
      </c>
      <c r="F903" s="119" t="str">
        <f>IF($C903="SINAPI",VLOOKUP($D903,'Comp. Sinapi'!$B:$F,3,0),VLOOKUP($D903,'Comp. Própria'!$B:$I,7,0))</f>
        <v>UN</v>
      </c>
      <c r="G903" s="115">
        <v>1.0</v>
      </c>
      <c r="H903" s="116">
        <f t="shared" si="201"/>
        <v>2125.1079</v>
      </c>
      <c r="I903" s="117">
        <f t="shared" si="202"/>
        <v>2125.1</v>
      </c>
      <c r="J903" s="116">
        <f t="shared" si="203"/>
        <v>2655.747343</v>
      </c>
      <c r="K903" s="118">
        <f t="shared" si="204"/>
        <v>2655.74</v>
      </c>
      <c r="L903" s="51"/>
      <c r="M903" s="101">
        <f>IF($C903="SINAPI",VLOOKUP($D903,'Comp. Sinapi'!$B:$F,5,0),VLOOKUP($D903,'Comp. Própria'!$B:$I,8,0))</f>
        <v>2125.1079</v>
      </c>
      <c r="N903" s="51"/>
      <c r="O903" s="51"/>
      <c r="P903" s="51"/>
      <c r="Q903" s="51"/>
      <c r="R903" s="51"/>
      <c r="S903" s="51"/>
      <c r="T903" s="51"/>
      <c r="U903" s="51"/>
      <c r="V903" s="51"/>
      <c r="W903" s="51"/>
      <c r="X903" s="51"/>
      <c r="Y903" s="51"/>
      <c r="Z903" s="51"/>
    </row>
    <row r="904" ht="15.75" customHeight="1" outlineLevel="1">
      <c r="A904" s="51"/>
      <c r="B904" s="102"/>
      <c r="C904" s="103"/>
      <c r="D904" s="103"/>
      <c r="E904" s="103"/>
      <c r="F904" s="103"/>
      <c r="G904" s="103"/>
      <c r="H904" s="103"/>
      <c r="I904" s="103"/>
      <c r="J904" s="103"/>
      <c r="K904" s="104"/>
      <c r="L904" s="51"/>
      <c r="M904" s="51"/>
      <c r="N904" s="51"/>
      <c r="O904" s="51"/>
      <c r="P904" s="51"/>
      <c r="Q904" s="51"/>
      <c r="R904" s="51"/>
      <c r="S904" s="51"/>
      <c r="T904" s="51"/>
      <c r="U904" s="51"/>
      <c r="V904" s="51"/>
      <c r="W904" s="51"/>
      <c r="X904" s="51"/>
      <c r="Y904" s="51"/>
      <c r="Z904" s="51"/>
    </row>
    <row r="905" ht="15.75" customHeight="1" outlineLevel="1">
      <c r="A905" s="51"/>
      <c r="B905" s="125" t="s">
        <v>1065</v>
      </c>
      <c r="C905" s="126"/>
      <c r="D905" s="126"/>
      <c r="E905" s="126" t="s">
        <v>1066</v>
      </c>
      <c r="F905" s="126"/>
      <c r="G905" s="126"/>
      <c r="H905" s="126"/>
      <c r="I905" s="127">
        <f>SUM(I906:I910)</f>
        <v>8056.18</v>
      </c>
      <c r="J905" s="126"/>
      <c r="K905" s="128">
        <f>SUM(K906:K910)</f>
        <v>10067.8</v>
      </c>
      <c r="L905" s="51"/>
      <c r="M905" s="51"/>
      <c r="N905" s="51"/>
      <c r="O905" s="51"/>
      <c r="P905" s="51"/>
      <c r="Q905" s="51"/>
      <c r="R905" s="51"/>
      <c r="S905" s="51"/>
      <c r="T905" s="51"/>
      <c r="U905" s="51"/>
      <c r="V905" s="51"/>
      <c r="W905" s="51"/>
      <c r="X905" s="51"/>
      <c r="Y905" s="51"/>
      <c r="Z905" s="51"/>
    </row>
    <row r="906" ht="15.75" customHeight="1" outlineLevel="2">
      <c r="A906" s="51"/>
      <c r="B906" s="93" t="s">
        <v>1067</v>
      </c>
      <c r="C906" s="94" t="s">
        <v>355</v>
      </c>
      <c r="D906" s="94" t="s">
        <v>1068</v>
      </c>
      <c r="E906" s="95" t="str">
        <f>IF($C906="SINAPI",VLOOKUP($D906,'Comp. Sinapi'!$B:$F,2,0),VLOOKUP($D906,'Comp. Própria'!$B:$I,2,0))</f>
        <v>ESTRUTURA METÁLICA COMPLETA PARA SUPORTE DA TABELA DE BASQUETE - QUADRA POLIESPORTIVA, COM LIGAÇÕES SOLDADAS, INCLUSOS PERFIS METÁLICOS, CHAPAS METÁLICAS, COM UTILIZAÇÃO DE PERFIS EM AÇO ASTM A36, MÃO DE OBRA E TRANSPORTE COM GUINDASTE - FORNECIMENTO, MONTAGEM E INSTALAÇÃO, EM CONFORMIDADE COM O PROJETO</v>
      </c>
      <c r="F906" s="96" t="str">
        <f>IF($C906="SINAPI",VLOOKUP($D906,'Comp. Sinapi'!$B:$F,3,0),VLOOKUP($D906,'Comp. Própria'!$B:$I,7,0))</f>
        <v>KG</v>
      </c>
      <c r="G906" s="97">
        <v>266.12</v>
      </c>
      <c r="H906" s="98">
        <f t="shared" ref="H906:H910" si="205">M906*(1-$M$9)</f>
        <v>10.4235472</v>
      </c>
      <c r="I906" s="99">
        <f t="shared" ref="I906:I910" si="206">TRUNC((G906*H906),2)</f>
        <v>2773.91</v>
      </c>
      <c r="J906" s="98">
        <f t="shared" ref="J906:J910" si="207">H906*(1+$K$8)</f>
        <v>13.02630694</v>
      </c>
      <c r="K906" s="100">
        <f t="shared" ref="K906:K910" si="208">TRUNC((G906*J906),2)</f>
        <v>3466.56</v>
      </c>
      <c r="L906" s="51"/>
      <c r="M906" s="101">
        <f>IF($C906="SINAPI",VLOOKUP($D906,'Comp. Sinapi'!$B:$F,5,0),VLOOKUP($D906,'Comp. Própria'!$B:$I,8,0))</f>
        <v>10.4235472</v>
      </c>
      <c r="N906" s="51"/>
      <c r="O906" s="51"/>
      <c r="P906" s="51"/>
      <c r="Q906" s="51"/>
      <c r="R906" s="51"/>
      <c r="S906" s="51"/>
      <c r="T906" s="51"/>
      <c r="U906" s="51"/>
      <c r="V906" s="51"/>
      <c r="W906" s="51"/>
      <c r="X906" s="51"/>
      <c r="Y906" s="51"/>
      <c r="Z906" s="51"/>
    </row>
    <row r="907" ht="15.75" customHeight="1" outlineLevel="2">
      <c r="A907" s="51"/>
      <c r="B907" s="112" t="s">
        <v>1069</v>
      </c>
      <c r="C907" s="113" t="s">
        <v>355</v>
      </c>
      <c r="D907" s="113" t="s">
        <v>280</v>
      </c>
      <c r="E907" s="114" t="str">
        <f>IF($C907="SINAPI",VLOOKUP($D907,'Comp. Sinapi'!$B:$F,2,0),VLOOKUP($D907,'Comp. Própria'!$B:$I,2,0))</f>
        <v>PINTURA COM TINTA ALQUÍDICA DE ACABAMENTO, 02 DEMÃOS (ESMALTE SINTÉTICO FOSCO) E PINTURA DE FUNDO, 01 DEMÃO (TIPO ZARCÃO) PULVERIZADA SOBRE SUPERFÍCIES METÁLICAS EXECUTADAS NA OBRA</v>
      </c>
      <c r="F907" s="119" t="str">
        <f>IF($C907="SINAPI",VLOOKUP($D907,'Comp. Sinapi'!$B:$F,3,0),VLOOKUP($D907,'Comp. Própria'!$B:$I,7,0))</f>
        <v>M2</v>
      </c>
      <c r="G907" s="115">
        <v>25.48</v>
      </c>
      <c r="H907" s="116">
        <f t="shared" si="205"/>
        <v>13.607267</v>
      </c>
      <c r="I907" s="117">
        <f t="shared" si="206"/>
        <v>346.71</v>
      </c>
      <c r="J907" s="116">
        <f t="shared" si="207"/>
        <v>17.00500157</v>
      </c>
      <c r="K907" s="118">
        <f t="shared" si="208"/>
        <v>433.28</v>
      </c>
      <c r="L907" s="51"/>
      <c r="M907" s="101">
        <f>IF($C907="SINAPI",VLOOKUP($D907,'Comp. Sinapi'!$B:$F,5,0),VLOOKUP($D907,'Comp. Própria'!$B:$I,8,0))</f>
        <v>13.607267</v>
      </c>
      <c r="N907" s="51"/>
      <c r="O907" s="51"/>
      <c r="P907" s="51"/>
      <c r="Q907" s="51"/>
      <c r="R907" s="51"/>
      <c r="S907" s="51"/>
      <c r="T907" s="51"/>
      <c r="U907" s="51"/>
      <c r="V907" s="51"/>
      <c r="W907" s="51"/>
      <c r="X907" s="51"/>
      <c r="Y907" s="51"/>
      <c r="Z907" s="51"/>
    </row>
    <row r="908" ht="15.75" customHeight="1" outlineLevel="2">
      <c r="A908" s="51"/>
      <c r="B908" s="112" t="s">
        <v>1070</v>
      </c>
      <c r="C908" s="113" t="s">
        <v>355</v>
      </c>
      <c r="D908" s="113" t="s">
        <v>1071</v>
      </c>
      <c r="E908" s="114" t="str">
        <f>IF($C908="SINAPI",VLOOKUP($D908,'Comp. Sinapi'!$B:$F,2,0),VLOOKUP($D908,'Comp. Própria'!$B:$I,2,0))</f>
        <v>PAR DE TABELAS DE BASQUETE EM COMPENSADO NAVAL DE 1,80X1,20M, COM ARO DE METAL E REDE - FORNECIMENTO E INSTALACAO</v>
      </c>
      <c r="F908" s="119" t="str">
        <f>IF($C908="SINAPI",VLOOKUP($D908,'Comp. Sinapi'!$B:$F,3,0),VLOOKUP($D908,'Comp. Própria'!$B:$I,7,0))</f>
        <v>UN</v>
      </c>
      <c r="G908" s="115">
        <v>1.0</v>
      </c>
      <c r="H908" s="116">
        <f t="shared" si="205"/>
        <v>2119.4324</v>
      </c>
      <c r="I908" s="117">
        <f t="shared" si="206"/>
        <v>2119.43</v>
      </c>
      <c r="J908" s="116">
        <f t="shared" si="207"/>
        <v>2648.65467</v>
      </c>
      <c r="K908" s="118">
        <f t="shared" si="208"/>
        <v>2648.65</v>
      </c>
      <c r="L908" s="51"/>
      <c r="M908" s="101">
        <f>IF($C908="SINAPI",VLOOKUP($D908,'Comp. Sinapi'!$B:$F,5,0),VLOOKUP($D908,'Comp. Própria'!$B:$I,8,0))</f>
        <v>2119.4324</v>
      </c>
      <c r="N908" s="51"/>
      <c r="O908" s="51"/>
      <c r="P908" s="51"/>
      <c r="Q908" s="51"/>
      <c r="R908" s="51"/>
      <c r="S908" s="51"/>
      <c r="T908" s="51"/>
      <c r="U908" s="51"/>
      <c r="V908" s="51"/>
      <c r="W908" s="51"/>
      <c r="X908" s="51"/>
      <c r="Y908" s="51"/>
      <c r="Z908" s="51"/>
    </row>
    <row r="909" ht="15.75" customHeight="1" outlineLevel="2">
      <c r="A909" s="51"/>
      <c r="B909" s="112" t="s">
        <v>1072</v>
      </c>
      <c r="C909" s="113" t="s">
        <v>355</v>
      </c>
      <c r="D909" s="113" t="s">
        <v>1073</v>
      </c>
      <c r="E909" s="114" t="str">
        <f>IF($C909="SINAPI",VLOOKUP($D909,'Comp. Sinapi'!$B:$F,2,0),VLOOKUP($D909,'Comp. Própria'!$B:$I,2,0))</f>
        <v>CONJUNTO DE TRAVES OFICIAL PARA FUTEBOL 3x2M EM AÇO GALVANIZADO 3" COM REQUADRO E REDES DE POLIETILENO FIO 4MM (CONJUNTO P/FUTSAL)  - FORNECIMENTO E INSTALAÇÃO.</v>
      </c>
      <c r="F909" s="119" t="str">
        <f>IF($C909="SINAPI",VLOOKUP($D909,'Comp. Sinapi'!$B:$F,3,0),VLOOKUP($D909,'Comp. Própria'!$B:$I,7,0))</f>
        <v>CJ</v>
      </c>
      <c r="G909" s="115">
        <v>1.0</v>
      </c>
      <c r="H909" s="116">
        <f t="shared" si="205"/>
        <v>1749.98</v>
      </c>
      <c r="I909" s="117">
        <f t="shared" si="206"/>
        <v>1749.98</v>
      </c>
      <c r="J909" s="116">
        <f t="shared" si="207"/>
        <v>2186.950006</v>
      </c>
      <c r="K909" s="118">
        <f t="shared" si="208"/>
        <v>2186.95</v>
      </c>
      <c r="L909" s="51"/>
      <c r="M909" s="101">
        <f>IF($C909="SINAPI",VLOOKUP($D909,'Comp. Sinapi'!$B:$F,5,0),VLOOKUP($D909,'Comp. Própria'!$B:$I,8,0))</f>
        <v>1749.98</v>
      </c>
      <c r="N909" s="51"/>
      <c r="O909" s="51"/>
      <c r="P909" s="51"/>
      <c r="Q909" s="51"/>
      <c r="R909" s="51"/>
      <c r="S909" s="51"/>
      <c r="T909" s="51"/>
      <c r="U909" s="51"/>
      <c r="V909" s="51"/>
      <c r="W909" s="51"/>
      <c r="X909" s="51"/>
      <c r="Y909" s="51"/>
      <c r="Z909" s="51"/>
    </row>
    <row r="910" ht="15.75" customHeight="1" outlineLevel="2">
      <c r="A910" s="51"/>
      <c r="B910" s="112" t="s">
        <v>1074</v>
      </c>
      <c r="C910" s="113" t="s">
        <v>355</v>
      </c>
      <c r="D910" s="113" t="s">
        <v>1075</v>
      </c>
      <c r="E910" s="114" t="str">
        <f>IF($C910="SINAPI",VLOOKUP($D910,'Comp. Sinapi'!$B:$F,2,0),VLOOKUP($D910,'Comp. Própria'!$B:$I,2,0))</f>
        <v>CONJUNTO PARA QUADRA DE VOLEI COM POSTES EM TUBO DE ACO GALVANIZADO 3", H = *255* CM, COM GANCHOS DE FIXAÇÃO COR BCA, CARRETILHA EM FERRO GALVANIZADO COM CATRATA PINT BCA, REDE DE NYLON COM 2 MM, MALHA 10 X 10 CM, ANEL PARA CABO DE AÇO, ROLDANA, INCLUSIVE TAMPA NIVELADA COM PISO. - FORNECIMENTO E INSTALAÇÃO.</v>
      </c>
      <c r="F910" s="119" t="str">
        <f>IF($C910="SINAPI",VLOOKUP($D910,'Comp. Sinapi'!$B:$F,3,0),VLOOKUP($D910,'Comp. Própria'!$B:$I,7,0))</f>
        <v>CJ</v>
      </c>
      <c r="G910" s="115">
        <v>1.0</v>
      </c>
      <c r="H910" s="116">
        <f t="shared" si="205"/>
        <v>1066.15</v>
      </c>
      <c r="I910" s="117">
        <f t="shared" si="206"/>
        <v>1066.15</v>
      </c>
      <c r="J910" s="116">
        <f t="shared" si="207"/>
        <v>1332.367655</v>
      </c>
      <c r="K910" s="118">
        <f t="shared" si="208"/>
        <v>1332.36</v>
      </c>
      <c r="L910" s="51"/>
      <c r="M910" s="101">
        <f>IF($C910="SINAPI",VLOOKUP($D910,'Comp. Sinapi'!$B:$F,5,0),VLOOKUP($D910,'Comp. Própria'!$B:$I,8,0))</f>
        <v>1066.15</v>
      </c>
      <c r="N910" s="51"/>
      <c r="O910" s="51"/>
      <c r="P910" s="51"/>
      <c r="Q910" s="51"/>
      <c r="R910" s="51"/>
      <c r="S910" s="51"/>
      <c r="T910" s="51"/>
      <c r="U910" s="51"/>
      <c r="V910" s="51"/>
      <c r="W910" s="51"/>
      <c r="X910" s="51"/>
      <c r="Y910" s="51"/>
      <c r="Z910" s="51"/>
    </row>
    <row r="911" ht="15.75" customHeight="1" outlineLevel="1">
      <c r="A911" s="51"/>
      <c r="B911" s="102"/>
      <c r="C911" s="103"/>
      <c r="D911" s="103"/>
      <c r="E911" s="103"/>
      <c r="F911" s="103"/>
      <c r="G911" s="103"/>
      <c r="H911" s="103"/>
      <c r="I911" s="103"/>
      <c r="J911" s="103"/>
      <c r="K911" s="104"/>
      <c r="L911" s="51"/>
      <c r="M911" s="51"/>
      <c r="N911" s="51"/>
      <c r="O911" s="51"/>
      <c r="P911" s="51"/>
      <c r="Q911" s="51"/>
      <c r="R911" s="51"/>
      <c r="S911" s="51"/>
      <c r="T911" s="51"/>
      <c r="U911" s="51"/>
      <c r="V911" s="51"/>
      <c r="W911" s="51"/>
      <c r="X911" s="51"/>
      <c r="Y911" s="51"/>
      <c r="Z911" s="51"/>
    </row>
    <row r="912" ht="15.75" customHeight="1" outlineLevel="1">
      <c r="A912" s="51"/>
      <c r="B912" s="125" t="s">
        <v>1076</v>
      </c>
      <c r="C912" s="126"/>
      <c r="D912" s="126"/>
      <c r="E912" s="126" t="s">
        <v>1077</v>
      </c>
      <c r="F912" s="126"/>
      <c r="G912" s="126"/>
      <c r="H912" s="126"/>
      <c r="I912" s="127">
        <f>SUM(I913:I916)</f>
        <v>6882.35</v>
      </c>
      <c r="J912" s="126"/>
      <c r="K912" s="128">
        <f>SUM(K913:K916)</f>
        <v>8600.88</v>
      </c>
      <c r="L912" s="51"/>
      <c r="M912" s="51"/>
      <c r="N912" s="51"/>
      <c r="O912" s="51"/>
      <c r="P912" s="51"/>
      <c r="Q912" s="51"/>
      <c r="R912" s="51"/>
      <c r="S912" s="51"/>
      <c r="T912" s="51"/>
      <c r="U912" s="51"/>
      <c r="V912" s="51"/>
      <c r="W912" s="51"/>
      <c r="X912" s="51"/>
      <c r="Y912" s="51"/>
      <c r="Z912" s="51"/>
    </row>
    <row r="913" ht="15.75" customHeight="1" outlineLevel="2">
      <c r="A913" s="51"/>
      <c r="B913" s="93" t="s">
        <v>1078</v>
      </c>
      <c r="C913" s="94" t="s">
        <v>56</v>
      </c>
      <c r="D913" s="94">
        <v>100862.0</v>
      </c>
      <c r="E913" s="95" t="str">
        <f>IF($C913="SINAPI",VLOOKUP($D913,'Comp. Sinapi'!$B:$F,2,0),VLOOKUP($D913,'Comp. Própria'!$B:$I,2,0))</f>
        <v>SUPORTE MÃO FRANCESA EM ACO, ABAS IGUAIS 40 CM, CAPACIDADE MINIMA 70 KG, BRANCO - FORNECIMENTO E INSTALAÇÃO. AF_01/2020</v>
      </c>
      <c r="F913" s="94" t="str">
        <f>IF($C913="SINAPI",VLOOKUP($D913,'Comp. Sinapi'!$B:$F,3,0),VLOOKUP($D913,'Comp. Própria'!$B:$I,7,0))</f>
        <v>UN</v>
      </c>
      <c r="G913" s="97">
        <v>40.0</v>
      </c>
      <c r="H913" s="98">
        <f t="shared" ref="H913:H916" si="209">M913*(1-$M$9)</f>
        <v>37.06</v>
      </c>
      <c r="I913" s="99">
        <f t="shared" ref="I913:I916" si="210">TRUNC((G913*H913),2)</f>
        <v>1482.4</v>
      </c>
      <c r="J913" s="98">
        <f t="shared" ref="J913:J916" si="211">H913*(1+$K$8)</f>
        <v>46.313882</v>
      </c>
      <c r="K913" s="100">
        <f t="shared" ref="K913:K916" si="212">TRUNC((G913*J913),2)</f>
        <v>1852.55</v>
      </c>
      <c r="L913" s="51"/>
      <c r="M913" s="101">
        <f>IF($C913="SINAPI",VLOOKUP($D913,'Comp. Sinapi'!$B:$F,5,0),VLOOKUP($D913,'Comp. Própria'!$B:$I,8,0))</f>
        <v>37.06</v>
      </c>
      <c r="N913" s="51"/>
      <c r="O913" s="51"/>
      <c r="P913" s="51"/>
      <c r="Q913" s="51"/>
      <c r="R913" s="51"/>
      <c r="S913" s="51"/>
      <c r="T913" s="51"/>
      <c r="U913" s="51"/>
      <c r="V913" s="51"/>
      <c r="W913" s="51"/>
      <c r="X913" s="51"/>
      <c r="Y913" s="51"/>
      <c r="Z913" s="51"/>
    </row>
    <row r="914" ht="15.75" customHeight="1" outlineLevel="2">
      <c r="A914" s="51"/>
      <c r="B914" s="112" t="s">
        <v>1079</v>
      </c>
      <c r="C914" s="113" t="s">
        <v>355</v>
      </c>
      <c r="D914" s="113" t="s">
        <v>1080</v>
      </c>
      <c r="E914" s="114" t="str">
        <f>IF($C914="SINAPI",VLOOKUP($D914,'Comp. Sinapi'!$B:$F,2,0),VLOOKUP($D914,'Comp. Própria'!$B:$I,2,0))</f>
        <v>GRADIL PARA CONDENSADORAS, DIMENSÕES 2,80X0,6M H=0,80M- FORNECIMENTO E INSTALAÇÃO - EM CONFORMIDADE COM DETALHE PROJETO PADRÃO.</v>
      </c>
      <c r="F914" s="119" t="str">
        <f>IF($C914="SINAPI",VLOOKUP($D914,'Comp. Sinapi'!$B:$F,3,0),VLOOKUP($D914,'Comp. Própria'!$B:$I,7,0))</f>
        <v>UN</v>
      </c>
      <c r="G914" s="115">
        <v>1.0</v>
      </c>
      <c r="H914" s="116">
        <f t="shared" si="209"/>
        <v>3094.18632</v>
      </c>
      <c r="I914" s="117">
        <f t="shared" si="210"/>
        <v>3094.18</v>
      </c>
      <c r="J914" s="116">
        <f t="shared" si="211"/>
        <v>3866.804644</v>
      </c>
      <c r="K914" s="118">
        <f t="shared" si="212"/>
        <v>3866.8</v>
      </c>
      <c r="L914" s="51"/>
      <c r="M914" s="101">
        <f>IF($C914="SINAPI",VLOOKUP($D914,'Comp. Sinapi'!$B:$F,5,0),VLOOKUP($D914,'Comp. Própria'!$B:$I,8,0))</f>
        <v>3094.18632</v>
      </c>
      <c r="N914" s="51"/>
      <c r="O914" s="51"/>
      <c r="P914" s="51"/>
      <c r="Q914" s="51"/>
      <c r="R914" s="51"/>
      <c r="S914" s="51"/>
      <c r="T914" s="51"/>
      <c r="U914" s="51"/>
      <c r="V914" s="51"/>
      <c r="W914" s="51"/>
      <c r="X914" s="51"/>
      <c r="Y914" s="51"/>
      <c r="Z914" s="51"/>
    </row>
    <row r="915" ht="15.75" customHeight="1" outlineLevel="2">
      <c r="A915" s="51"/>
      <c r="B915" s="112" t="s">
        <v>1081</v>
      </c>
      <c r="C915" s="113" t="s">
        <v>355</v>
      </c>
      <c r="D915" s="113" t="s">
        <v>1082</v>
      </c>
      <c r="E915" s="114" t="str">
        <f>IF($C915="SINAPI",VLOOKUP($D915,'Comp. Sinapi'!$B:$F,2,0),VLOOKUP($D915,'Comp. Própria'!$B:$I,2,0))</f>
        <v>PLACA DE INAUGURACAO ACO ESCOVADO, COM GRAVAÇÃO EM BAIXO RELEVO- FORNECIMENTO E INSTALAÇÃO</v>
      </c>
      <c r="F915" s="119" t="str">
        <f>IF($C915="SINAPI",VLOOKUP($D915,'Comp. Sinapi'!$B:$F,3,0),VLOOKUP($D915,'Comp. Própria'!$B:$I,7,0))</f>
        <v>M2</v>
      </c>
      <c r="G915" s="115">
        <v>0.48</v>
      </c>
      <c r="H915" s="116">
        <f t="shared" si="209"/>
        <v>1483.85058</v>
      </c>
      <c r="I915" s="117">
        <f t="shared" si="210"/>
        <v>712.24</v>
      </c>
      <c r="J915" s="116">
        <f t="shared" si="211"/>
        <v>1854.36807</v>
      </c>
      <c r="K915" s="118">
        <f t="shared" si="212"/>
        <v>890.09</v>
      </c>
      <c r="L915" s="51"/>
      <c r="M915" s="101">
        <f>IF($C915="SINAPI",VLOOKUP($D915,'Comp. Sinapi'!$B:$F,5,0),VLOOKUP($D915,'Comp. Própria'!$B:$I,8,0))</f>
        <v>1483.85058</v>
      </c>
      <c r="N915" s="51"/>
      <c r="O915" s="51"/>
      <c r="P915" s="51"/>
      <c r="Q915" s="51"/>
      <c r="R915" s="51"/>
      <c r="S915" s="51"/>
      <c r="T915" s="51"/>
      <c r="U915" s="51"/>
      <c r="V915" s="51"/>
      <c r="W915" s="51"/>
      <c r="X915" s="51"/>
      <c r="Y915" s="51"/>
      <c r="Z915" s="51"/>
    </row>
    <row r="916" ht="15.75" customHeight="1" outlineLevel="2">
      <c r="A916" s="51"/>
      <c r="B916" s="112" t="s">
        <v>1083</v>
      </c>
      <c r="C916" s="113" t="s">
        <v>355</v>
      </c>
      <c r="D916" s="113" t="s">
        <v>1084</v>
      </c>
      <c r="E916" s="114" t="str">
        <f>IF($C916="SINAPI",VLOOKUP($D916,'Comp. Sinapi'!$B:$F,2,0),VLOOKUP($D916,'Comp. Própria'!$B:$I,2,0))</f>
        <v>COIFA EM INOX (1,65X1,40 M) PARA COZINHA - INSTALAÇÃO E FORNECIMENTO.</v>
      </c>
      <c r="F916" s="119" t="str">
        <f>IF($C916="SINAPI",VLOOKUP($D916,'Comp. Sinapi'!$B:$F,3,0),VLOOKUP($D916,'Comp. Própria'!$B:$I,7,0))</f>
        <v>UN</v>
      </c>
      <c r="G916" s="115">
        <v>1.0</v>
      </c>
      <c r="H916" s="116">
        <f t="shared" si="209"/>
        <v>1593.535</v>
      </c>
      <c r="I916" s="117">
        <f t="shared" si="210"/>
        <v>1593.53</v>
      </c>
      <c r="J916" s="116">
        <f t="shared" si="211"/>
        <v>1991.44069</v>
      </c>
      <c r="K916" s="118">
        <f t="shared" si="212"/>
        <v>1991.44</v>
      </c>
      <c r="L916" s="51"/>
      <c r="M916" s="101">
        <f>IF($C916="SINAPI",VLOOKUP($D916,'Comp. Sinapi'!$B:$F,5,0),VLOOKUP($D916,'Comp. Própria'!$B:$I,8,0))</f>
        <v>1593.535</v>
      </c>
      <c r="N916" s="51"/>
      <c r="O916" s="51"/>
      <c r="P916" s="51"/>
      <c r="Q916" s="51"/>
      <c r="R916" s="51"/>
      <c r="S916" s="51"/>
      <c r="T916" s="51"/>
      <c r="U916" s="51"/>
      <c r="V916" s="51"/>
      <c r="W916" s="51"/>
      <c r="X916" s="51"/>
      <c r="Y916" s="51"/>
      <c r="Z916" s="51"/>
    </row>
    <row r="917" ht="15.75" customHeight="1" outlineLevel="1">
      <c r="A917" s="51"/>
      <c r="B917" s="129"/>
      <c r="C917" s="130"/>
      <c r="D917" s="130"/>
      <c r="E917" s="130"/>
      <c r="F917" s="130"/>
      <c r="G917" s="130"/>
      <c r="H917" s="130"/>
      <c r="I917" s="130"/>
      <c r="J917" s="130"/>
      <c r="K917" s="131"/>
      <c r="L917" s="51"/>
      <c r="M917" s="51"/>
      <c r="N917" s="51"/>
      <c r="O917" s="51"/>
      <c r="P917" s="51"/>
      <c r="Q917" s="51"/>
      <c r="R917" s="51"/>
      <c r="S917" s="51"/>
      <c r="T917" s="51"/>
      <c r="U917" s="51"/>
      <c r="V917" s="51"/>
      <c r="W917" s="51"/>
      <c r="X917" s="51"/>
      <c r="Y917" s="51"/>
      <c r="Z917" s="51"/>
    </row>
    <row r="918" ht="15.75" customHeight="1">
      <c r="A918" s="51"/>
      <c r="B918" s="129"/>
      <c r="C918" s="130"/>
      <c r="D918" s="130"/>
      <c r="E918" s="130"/>
      <c r="F918" s="130"/>
      <c r="G918" s="130"/>
      <c r="H918" s="130"/>
      <c r="I918" s="130"/>
      <c r="J918" s="130"/>
      <c r="K918" s="131"/>
      <c r="L918" s="51"/>
      <c r="M918" s="101"/>
      <c r="N918" s="51"/>
      <c r="O918" s="51"/>
      <c r="P918" s="51"/>
      <c r="Q918" s="51"/>
      <c r="R918" s="51"/>
      <c r="S918" s="51"/>
      <c r="T918" s="51"/>
      <c r="U918" s="51"/>
      <c r="V918" s="51"/>
      <c r="W918" s="51"/>
      <c r="X918" s="51"/>
      <c r="Y918" s="51"/>
      <c r="Z918" s="51"/>
    </row>
    <row r="919" ht="15.75" customHeight="1">
      <c r="A919" s="51"/>
      <c r="B919" s="105" t="s">
        <v>28</v>
      </c>
      <c r="C919" s="106"/>
      <c r="D919" s="106"/>
      <c r="E919" s="120" t="s">
        <v>1085</v>
      </c>
      <c r="F919" s="106"/>
      <c r="G919" s="106"/>
      <c r="H919" s="108"/>
      <c r="I919" s="109">
        <f>I920+I943+I964+I1024+I1058</f>
        <v>1668428.19</v>
      </c>
      <c r="J919" s="108"/>
      <c r="K919" s="110">
        <f>K920+K943+K964+K1024+K1058</f>
        <v>355153.25</v>
      </c>
      <c r="L919" s="51"/>
      <c r="M919" s="101"/>
      <c r="N919" s="51"/>
      <c r="O919" s="51"/>
      <c r="P919" s="51"/>
      <c r="Q919" s="51"/>
      <c r="R919" s="51"/>
      <c r="S919" s="51"/>
      <c r="T919" s="51"/>
      <c r="U919" s="51"/>
      <c r="V919" s="51"/>
      <c r="W919" s="51"/>
      <c r="X919" s="51"/>
      <c r="Y919" s="51"/>
      <c r="Z919" s="51"/>
    </row>
    <row r="920" ht="15.75" customHeight="1" outlineLevel="1">
      <c r="A920" s="51"/>
      <c r="B920" s="121" t="s">
        <v>1086</v>
      </c>
      <c r="C920" s="122"/>
      <c r="D920" s="122"/>
      <c r="E920" s="122" t="s">
        <v>1087</v>
      </c>
      <c r="F920" s="122"/>
      <c r="G920" s="122"/>
      <c r="H920" s="122"/>
      <c r="I920" s="123">
        <f>SUM(I921:I941)</f>
        <v>57498.44</v>
      </c>
      <c r="J920" s="122"/>
      <c r="K920" s="124">
        <f>SUM(K921:K941)</f>
        <v>71855.82</v>
      </c>
      <c r="L920" s="51"/>
      <c r="M920" s="51"/>
      <c r="N920" s="51"/>
      <c r="O920" s="51"/>
      <c r="P920" s="51"/>
      <c r="Q920" s="51"/>
      <c r="R920" s="51"/>
      <c r="S920" s="51"/>
      <c r="T920" s="51"/>
      <c r="U920" s="51"/>
      <c r="V920" s="51"/>
      <c r="W920" s="51"/>
      <c r="X920" s="51"/>
      <c r="Y920" s="51"/>
      <c r="Z920" s="51"/>
    </row>
    <row r="921" ht="15.75" customHeight="1" outlineLevel="2">
      <c r="A921" s="51"/>
      <c r="B921" s="93" t="s">
        <v>1088</v>
      </c>
      <c r="C921" s="94" t="s">
        <v>355</v>
      </c>
      <c r="D921" s="94" t="s">
        <v>280</v>
      </c>
      <c r="E921" s="95" t="str">
        <f>IF($C921="SINAPI",VLOOKUP($D921,'Comp. Sinapi'!$B:$F,2,0),VLOOKUP($D921,'Comp. Própria'!$B:$I,2,0))</f>
        <v>PINTURA COM TINTA ALQUÍDICA DE ACABAMENTO, 02 DEMÃOS (ESMALTE SINTÉTICO FOSCO) E PINTURA DE FUNDO, 01 DEMÃO (TIPO ZARCÃO) PULVERIZADA SOBRE SUPERFÍCIES METÁLICAS EXECUTADAS NA OBRA</v>
      </c>
      <c r="F921" s="96" t="str">
        <f>IF($C921="SINAPI",VLOOKUP($D921,'Comp. Sinapi'!$B:$F,3,0),VLOOKUP($D921,'Comp. Própria'!$B:$I,7,0))</f>
        <v>M2</v>
      </c>
      <c r="G921" s="97">
        <v>21.53</v>
      </c>
      <c r="H921" s="98">
        <f t="shared" ref="H921:H941" si="213">M921*(1-$M$9)</f>
        <v>13.607267</v>
      </c>
      <c r="I921" s="99">
        <f t="shared" ref="I921:I941" si="214">TRUNC((G921*H921),2)</f>
        <v>292.96</v>
      </c>
      <c r="J921" s="98">
        <f t="shared" ref="J921:J941" si="215">H921*(1+$K$8)</f>
        <v>17.00500157</v>
      </c>
      <c r="K921" s="100">
        <f t="shared" ref="K921:K941" si="216">TRUNC((G921*J921),2)</f>
        <v>366.11</v>
      </c>
      <c r="L921" s="51"/>
      <c r="M921" s="101">
        <f>IF($C921="SINAPI",VLOOKUP($D921,'Comp. Sinapi'!$B:$F,5,0),VLOOKUP($D921,'Comp. Própria'!$B:$I,8,0))</f>
        <v>13.607267</v>
      </c>
      <c r="N921" s="51"/>
      <c r="O921" s="51"/>
      <c r="P921" s="51"/>
      <c r="Q921" s="51"/>
      <c r="R921" s="51"/>
      <c r="S921" s="51"/>
      <c r="T921" s="51"/>
      <c r="U921" s="51"/>
      <c r="V921" s="51"/>
      <c r="W921" s="51"/>
      <c r="X921" s="51"/>
      <c r="Y921" s="51"/>
      <c r="Z921" s="51"/>
    </row>
    <row r="922" ht="15.75" customHeight="1" outlineLevel="2">
      <c r="A922" s="51"/>
      <c r="B922" s="112" t="s">
        <v>1089</v>
      </c>
      <c r="C922" s="113" t="s">
        <v>355</v>
      </c>
      <c r="D922" s="113" t="s">
        <v>1090</v>
      </c>
      <c r="E922" s="114" t="str">
        <f>IF($C922="SINAPI",VLOOKUP($D922,'Comp. Sinapi'!$B:$F,2,0),VLOOKUP($D922,'Comp. Própria'!$B:$I,2,0))</f>
        <v>ESTRUTURA METÁLICA COMPLETA PARA O PÓRTICO, EM CONFORMIDADE COM O PROJETO, COM UTILIZAÇÃO DE PERFIS EM AÇO ASTM A36 - FORNECIMENTO, MONTAGEM E INSTALAÇÃO.  (REV07)</v>
      </c>
      <c r="F922" s="119" t="str">
        <f>IF($C922="SINAPI",VLOOKUP($D922,'Comp. Sinapi'!$B:$F,3,0),VLOOKUP($D922,'Comp. Própria'!$B:$I,7,0))</f>
        <v>KG</v>
      </c>
      <c r="G922" s="115">
        <v>333.3</v>
      </c>
      <c r="H922" s="116">
        <f t="shared" si="213"/>
        <v>23.942048</v>
      </c>
      <c r="I922" s="117">
        <f t="shared" si="214"/>
        <v>7979.88</v>
      </c>
      <c r="J922" s="116">
        <f t="shared" si="215"/>
        <v>29.92037739</v>
      </c>
      <c r="K922" s="118">
        <f t="shared" si="216"/>
        <v>9972.46</v>
      </c>
      <c r="L922" s="51"/>
      <c r="M922" s="101">
        <f>IF($C922="SINAPI",VLOOKUP($D922,'Comp. Sinapi'!$B:$F,5,0),VLOOKUP($D922,'Comp. Própria'!$B:$I,8,0))</f>
        <v>23.942048</v>
      </c>
      <c r="N922" s="51"/>
      <c r="O922" s="51"/>
      <c r="P922" s="51"/>
      <c r="Q922" s="51"/>
      <c r="R922" s="51"/>
      <c r="S922" s="51"/>
      <c r="T922" s="51"/>
      <c r="U922" s="51"/>
      <c r="V922" s="51"/>
      <c r="W922" s="51"/>
      <c r="X922" s="51"/>
      <c r="Y922" s="51"/>
      <c r="Z922" s="51"/>
    </row>
    <row r="923" ht="15.75" customHeight="1" outlineLevel="2">
      <c r="A923" s="51"/>
      <c r="B923" s="112" t="s">
        <v>1091</v>
      </c>
      <c r="C923" s="113" t="s">
        <v>355</v>
      </c>
      <c r="D923" s="113" t="s">
        <v>1092</v>
      </c>
      <c r="E923" s="114" t="str">
        <f>IF($C923="SINAPI",VLOOKUP($D923,'Comp. Sinapi'!$B:$F,2,0),VLOOKUP($D923,'Comp. Própria'!$B:$I,2,0))</f>
        <v>ALVENARIA DE VEDAÇÃO COM ELEMENTO VAZADO DE CONCRETO (COBOGÓ) DE *7X39X39CM* E ARGAMASSA DE ASSENTAMENTO COM PREPARO EM BETONEIRA. AF_05/2020</v>
      </c>
      <c r="F923" s="119" t="str">
        <f>IF($C923="SINAPI",VLOOKUP($D923,'Comp. Sinapi'!$B:$F,3,0),VLOOKUP($D923,'Comp. Própria'!$B:$I,7,0))</f>
        <v>M2</v>
      </c>
      <c r="G923" s="115">
        <v>1.32</v>
      </c>
      <c r="H923" s="116">
        <f t="shared" si="213"/>
        <v>132.7819875</v>
      </c>
      <c r="I923" s="117">
        <f t="shared" si="214"/>
        <v>175.27</v>
      </c>
      <c r="J923" s="116">
        <f t="shared" si="215"/>
        <v>165.9376498</v>
      </c>
      <c r="K923" s="118">
        <f t="shared" si="216"/>
        <v>219.03</v>
      </c>
      <c r="L923" s="51"/>
      <c r="M923" s="101">
        <f>IF($C923="SINAPI",VLOOKUP($D923,'Comp. Sinapi'!$B:$F,5,0),VLOOKUP($D923,'Comp. Própria'!$B:$I,8,0))</f>
        <v>132.7819875</v>
      </c>
      <c r="N923" s="51"/>
      <c r="O923" s="51"/>
      <c r="P923" s="51"/>
      <c r="Q923" s="51"/>
      <c r="R923" s="51"/>
      <c r="S923" s="51"/>
      <c r="T923" s="51"/>
      <c r="U923" s="51"/>
      <c r="V923" s="51"/>
      <c r="W923" s="51"/>
      <c r="X923" s="51"/>
      <c r="Y923" s="51"/>
      <c r="Z923" s="51"/>
    </row>
    <row r="924" ht="15.75" customHeight="1" outlineLevel="2">
      <c r="A924" s="51"/>
      <c r="B924" s="112" t="s">
        <v>1093</v>
      </c>
      <c r="C924" s="113" t="s">
        <v>355</v>
      </c>
      <c r="D924" s="113" t="s">
        <v>1094</v>
      </c>
      <c r="E924" s="114" t="str">
        <f>IF($C924="SINAPI",VLOOKUP($D924,'Comp. Sinapi'!$B:$F,2,0),VLOOKUP($D924,'Comp. Própria'!$B:$I,2,0))</f>
        <v>ALVENARIA DE VEDAÇÃO DE BLOCOS CERÂMICOS FURADOS 9X14X19, UMA VEZ E MEIA (ESPESSURA 33CM), DE PAREDES COM ÁREA LÍQUIDA MENOR QUE 6M2 SEM VÃOS E ARGAMASSA DE ASSENTAMENTO COM PREPARO EM BETONEIRA. (0,34M2)</v>
      </c>
      <c r="F924" s="119" t="str">
        <f>IF($C924="SINAPI",VLOOKUP($D924,'Comp. Sinapi'!$B:$F,3,0),VLOOKUP($D924,'Comp. Própria'!$B:$I,7,0))</f>
        <v>M2</v>
      </c>
      <c r="G924" s="115">
        <v>12.25</v>
      </c>
      <c r="H924" s="116">
        <f t="shared" si="213"/>
        <v>76.055737</v>
      </c>
      <c r="I924" s="117">
        <f t="shared" si="214"/>
        <v>931.68</v>
      </c>
      <c r="J924" s="116">
        <f t="shared" si="215"/>
        <v>95.04685453</v>
      </c>
      <c r="K924" s="118">
        <f t="shared" si="216"/>
        <v>1164.32</v>
      </c>
      <c r="L924" s="51"/>
      <c r="M924" s="101">
        <f>IF($C924="SINAPI",VLOOKUP($D924,'Comp. Sinapi'!$B:$F,5,0),VLOOKUP($D924,'Comp. Própria'!$B:$I,8,0))</f>
        <v>76.055737</v>
      </c>
      <c r="N924" s="51"/>
      <c r="O924" s="51"/>
      <c r="P924" s="51"/>
      <c r="Q924" s="51"/>
      <c r="R924" s="51"/>
      <c r="S924" s="51"/>
      <c r="T924" s="51"/>
      <c r="U924" s="51"/>
      <c r="V924" s="51"/>
      <c r="W924" s="51"/>
      <c r="X924" s="51"/>
      <c r="Y924" s="51"/>
      <c r="Z924" s="51"/>
    </row>
    <row r="925" ht="15.75" customHeight="1" outlineLevel="2">
      <c r="A925" s="51"/>
      <c r="B925" s="112" t="s">
        <v>1095</v>
      </c>
      <c r="C925" s="113" t="s">
        <v>355</v>
      </c>
      <c r="D925" s="113" t="s">
        <v>1096</v>
      </c>
      <c r="E925" s="114" t="str">
        <f>IF($C925="SINAPI",VLOOKUP($D925,'Comp. Sinapi'!$B:$F,2,0),VLOOKUP($D925,'Comp. Própria'!$B:$I,2,0))</f>
        <v>LETREIRO (NOME DA ESCOLA) - LETRA EM ACM NA COR BRANCA, RETROILUMINADA COM LED - H= 25 CM, INCLUSO ACESSÓRIOS DE FIXAÇÃO EM DIVERSAS SUPERFICIES. FORNECIMENTO E INSTALAÇÃO</v>
      </c>
      <c r="F925" s="119" t="str">
        <f>IF($C925="SINAPI",VLOOKUP($D925,'Comp. Sinapi'!$B:$F,3,0),VLOOKUP($D925,'Comp. Própria'!$B:$I,7,0))</f>
        <v>UN</v>
      </c>
      <c r="G925" s="115">
        <v>60.0</v>
      </c>
      <c r="H925" s="116">
        <f t="shared" si="213"/>
        <v>119.199865</v>
      </c>
      <c r="I925" s="117">
        <f t="shared" si="214"/>
        <v>7151.99</v>
      </c>
      <c r="J925" s="116">
        <f t="shared" si="215"/>
        <v>148.9640713</v>
      </c>
      <c r="K925" s="118">
        <f t="shared" si="216"/>
        <v>8937.84</v>
      </c>
      <c r="L925" s="51"/>
      <c r="M925" s="101">
        <f>IF($C925="SINAPI",VLOOKUP($D925,'Comp. Sinapi'!$B:$F,5,0),VLOOKUP($D925,'Comp. Própria'!$B:$I,8,0))</f>
        <v>119.199865</v>
      </c>
      <c r="N925" s="51"/>
      <c r="O925" s="51"/>
      <c r="P925" s="51"/>
      <c r="Q925" s="51"/>
      <c r="R925" s="51"/>
      <c r="S925" s="51"/>
      <c r="T925" s="51"/>
      <c r="U925" s="51"/>
      <c r="V925" s="51"/>
      <c r="W925" s="51"/>
      <c r="X925" s="51"/>
      <c r="Y925" s="51"/>
      <c r="Z925" s="51"/>
    </row>
    <row r="926" ht="15.75" customHeight="1" outlineLevel="2">
      <c r="A926" s="51"/>
      <c r="B926" s="112" t="s">
        <v>1097</v>
      </c>
      <c r="C926" s="113" t="s">
        <v>355</v>
      </c>
      <c r="D926" s="113" t="s">
        <v>1098</v>
      </c>
      <c r="E926" s="114" t="str">
        <f>IF($C926="SINAPI",VLOOKUP($D926,'Comp. Sinapi'!$B:$F,2,0),VLOOKUP($D926,'Comp. Própria'!$B:$I,2,0))</f>
        <v>PLACA EM ACM COM LOGO DO GOVERNO DIM. 0,80X0,80M - FORNECIMENTO E INSTALAÇÃO</v>
      </c>
      <c r="F926" s="119" t="str">
        <f>IF($C926="SINAPI",VLOOKUP($D926,'Comp. Sinapi'!$B:$F,3,0),VLOOKUP($D926,'Comp. Própria'!$B:$I,7,0))</f>
        <v>UN</v>
      </c>
      <c r="G926" s="115">
        <v>1.0</v>
      </c>
      <c r="H926" s="116">
        <f t="shared" si="213"/>
        <v>552.993</v>
      </c>
      <c r="I926" s="117">
        <f t="shared" si="214"/>
        <v>552.99</v>
      </c>
      <c r="J926" s="116">
        <f t="shared" si="215"/>
        <v>691.0753521</v>
      </c>
      <c r="K926" s="118">
        <f t="shared" si="216"/>
        <v>691.07</v>
      </c>
      <c r="L926" s="51"/>
      <c r="M926" s="101">
        <f>IF($C926="SINAPI",VLOOKUP($D926,'Comp. Sinapi'!$B:$F,5,0),VLOOKUP($D926,'Comp. Própria'!$B:$I,8,0))</f>
        <v>552.993</v>
      </c>
      <c r="N926" s="51"/>
      <c r="O926" s="51"/>
      <c r="P926" s="51"/>
      <c r="Q926" s="51"/>
      <c r="R926" s="51"/>
      <c r="S926" s="51"/>
      <c r="T926" s="51"/>
      <c r="U926" s="51"/>
      <c r="V926" s="51"/>
      <c r="W926" s="51"/>
      <c r="X926" s="51"/>
      <c r="Y926" s="51"/>
      <c r="Z926" s="51"/>
    </row>
    <row r="927" ht="15.75" customHeight="1" outlineLevel="2">
      <c r="A927" s="51"/>
      <c r="B927" s="112" t="s">
        <v>1099</v>
      </c>
      <c r="C927" s="113" t="s">
        <v>355</v>
      </c>
      <c r="D927" s="113" t="s">
        <v>1100</v>
      </c>
      <c r="E927" s="114" t="str">
        <f>IF($C927="SINAPI",VLOOKUP($D927,'Comp. Sinapi'!$B:$F,2,0),VLOOKUP($D927,'Comp. Própria'!$B:$I,2,0))</f>
        <v>LETREIRO - LETRAS EM ACM (GOVERNO DO ESTADO DE MATO GROSSO) 27 LETRAS, FIXADO COM SILICONE. FORNECIMENTO E INSTALAÇÃO</v>
      </c>
      <c r="F927" s="119" t="str">
        <f>IF($C927="SINAPI",VLOOKUP($D927,'Comp. Sinapi'!$B:$F,3,0),VLOOKUP($D927,'Comp. Própria'!$B:$I,7,0))</f>
        <v>UN</v>
      </c>
      <c r="G927" s="115">
        <v>1.0</v>
      </c>
      <c r="H927" s="116">
        <f t="shared" si="213"/>
        <v>1084.7975</v>
      </c>
      <c r="I927" s="117">
        <f t="shared" si="214"/>
        <v>1084.79</v>
      </c>
      <c r="J927" s="116">
        <f t="shared" si="215"/>
        <v>1355.671436</v>
      </c>
      <c r="K927" s="118">
        <f t="shared" si="216"/>
        <v>1355.67</v>
      </c>
      <c r="L927" s="51"/>
      <c r="M927" s="101">
        <f>IF($C927="SINAPI",VLOOKUP($D927,'Comp. Sinapi'!$B:$F,5,0),VLOOKUP($D927,'Comp. Própria'!$B:$I,8,0))</f>
        <v>1084.7975</v>
      </c>
      <c r="N927" s="51"/>
      <c r="O927" s="51"/>
      <c r="P927" s="51"/>
      <c r="Q927" s="51"/>
      <c r="R927" s="51"/>
      <c r="S927" s="51"/>
      <c r="T927" s="51"/>
      <c r="U927" s="51"/>
      <c r="V927" s="51"/>
      <c r="W927" s="51"/>
      <c r="X927" s="51"/>
      <c r="Y927" s="51"/>
      <c r="Z927" s="51"/>
    </row>
    <row r="928" ht="15.75" customHeight="1" outlineLevel="2">
      <c r="A928" s="51"/>
      <c r="B928" s="112" t="s">
        <v>1101</v>
      </c>
      <c r="C928" s="113" t="s">
        <v>56</v>
      </c>
      <c r="D928" s="113">
        <v>101979.0</v>
      </c>
      <c r="E928" s="114" t="str">
        <f>IF($C928="SINAPI",VLOOKUP($D928,'Comp. Sinapi'!$B:$F,2,0),VLOOKUP($D928,'Comp. Própria'!$B:$I,2,0))</f>
        <v>CHAPIM (RUFO CAPA) EM AÇO GALVANIZADO, CORTE 33. AF_11/2020</v>
      </c>
      <c r="F928" s="113" t="str">
        <f>IF($C928="SINAPI",VLOOKUP($D928,'Comp. Sinapi'!$B:$F,3,0),VLOOKUP($D928,'Comp. Própria'!$B:$I,7,0))</f>
        <v>M</v>
      </c>
      <c r="G928" s="115">
        <v>5.25</v>
      </c>
      <c r="H928" s="116">
        <f t="shared" si="213"/>
        <v>49.19</v>
      </c>
      <c r="I928" s="117">
        <f t="shared" si="214"/>
        <v>258.24</v>
      </c>
      <c r="J928" s="116">
        <f t="shared" si="215"/>
        <v>61.472743</v>
      </c>
      <c r="K928" s="118">
        <f t="shared" si="216"/>
        <v>322.73</v>
      </c>
      <c r="L928" s="51"/>
      <c r="M928" s="101">
        <f>IF($C928="SINAPI",VLOOKUP($D928,'Comp. Sinapi'!$B:$F,5,0),VLOOKUP($D928,'Comp. Própria'!$B:$I,8,0))</f>
        <v>49.19</v>
      </c>
      <c r="N928" s="51"/>
      <c r="O928" s="51"/>
      <c r="P928" s="51"/>
      <c r="Q928" s="51"/>
      <c r="R928" s="51"/>
      <c r="S928" s="51"/>
      <c r="T928" s="51"/>
      <c r="U928" s="51"/>
      <c r="V928" s="51"/>
      <c r="W928" s="51"/>
      <c r="X928" s="51"/>
      <c r="Y928" s="51"/>
      <c r="Z928" s="51"/>
    </row>
    <row r="929" ht="15.75" customHeight="1" outlineLevel="2">
      <c r="A929" s="51"/>
      <c r="B929" s="112" t="s">
        <v>1102</v>
      </c>
      <c r="C929" s="113" t="s">
        <v>355</v>
      </c>
      <c r="D929" s="113" t="s">
        <v>1103</v>
      </c>
      <c r="E929" s="114" t="str">
        <f>IF($C929="SINAPI",VLOOKUP($D929,'Comp. Sinapi'!$B:$F,2,0),VLOOKUP($D929,'Comp. Própria'!$B:$I,2,0))</f>
        <v>FECHAMENTO LATERAL EM ACM SOBRE ESTRUTURA METÁLICA JA EXISTENTE CONFORME PROJETO, COM O USO PARAFUSO AUTOBROCANTE</v>
      </c>
      <c r="F929" s="119" t="str">
        <f>IF($C929="SINAPI",VLOOKUP($D929,'Comp. Sinapi'!$B:$F,3,0),VLOOKUP($D929,'Comp. Própria'!$B:$I,7,0))</f>
        <v>M2</v>
      </c>
      <c r="G929" s="115">
        <v>29.48</v>
      </c>
      <c r="H929" s="116">
        <f t="shared" si="213"/>
        <v>972.3743</v>
      </c>
      <c r="I929" s="117">
        <f t="shared" si="214"/>
        <v>28665.59</v>
      </c>
      <c r="J929" s="116">
        <f t="shared" si="215"/>
        <v>1215.176163</v>
      </c>
      <c r="K929" s="118">
        <f t="shared" si="216"/>
        <v>35823.39</v>
      </c>
      <c r="L929" s="51"/>
      <c r="M929" s="101">
        <f>IF($C929="SINAPI",VLOOKUP($D929,'Comp. Sinapi'!$B:$F,5,0),VLOOKUP($D929,'Comp. Própria'!$B:$I,8,0))</f>
        <v>972.3743</v>
      </c>
      <c r="N929" s="51"/>
      <c r="O929" s="51"/>
      <c r="P929" s="51"/>
      <c r="Q929" s="51"/>
      <c r="R929" s="51"/>
      <c r="S929" s="51"/>
      <c r="T929" s="51"/>
      <c r="U929" s="51"/>
      <c r="V929" s="51"/>
      <c r="W929" s="51"/>
      <c r="X929" s="51"/>
      <c r="Y929" s="51"/>
      <c r="Z929" s="51"/>
    </row>
    <row r="930" ht="15.75" customHeight="1" outlineLevel="2">
      <c r="A930" s="51"/>
      <c r="B930" s="112" t="s">
        <v>1104</v>
      </c>
      <c r="C930" s="113" t="s">
        <v>355</v>
      </c>
      <c r="D930" s="113" t="s">
        <v>1105</v>
      </c>
      <c r="E930" s="114" t="str">
        <f>IF($C930="SINAPI",VLOOKUP($D930,'Comp. Sinapi'!$B:$F,2,0),VLOOKUP($D930,'Comp. Própria'!$B:$I,2,0))</f>
        <v>APLICAÇÃO DE SILICONE NA INTERFACE DO ACM COM O COBOGO DO PÓRTICO</v>
      </c>
      <c r="F930" s="119" t="str">
        <f>IF($C930="SINAPI",VLOOKUP($D930,'Comp. Sinapi'!$B:$F,3,0),VLOOKUP($D930,'Comp. Própria'!$B:$I,7,0))</f>
        <v>UN</v>
      </c>
      <c r="G930" s="115">
        <v>1.0</v>
      </c>
      <c r="H930" s="116">
        <f t="shared" si="213"/>
        <v>13.319</v>
      </c>
      <c r="I930" s="117">
        <f t="shared" si="214"/>
        <v>13.31</v>
      </c>
      <c r="J930" s="116">
        <f t="shared" si="215"/>
        <v>16.6447543</v>
      </c>
      <c r="K930" s="118">
        <f t="shared" si="216"/>
        <v>16.64</v>
      </c>
      <c r="L930" s="51"/>
      <c r="M930" s="101">
        <f>IF($C930="SINAPI",VLOOKUP($D930,'Comp. Sinapi'!$B:$F,5,0),VLOOKUP($D930,'Comp. Própria'!$B:$I,8,0))</f>
        <v>13.319</v>
      </c>
      <c r="N930" s="51"/>
      <c r="O930" s="51"/>
      <c r="P930" s="51"/>
      <c r="Q930" s="51"/>
      <c r="R930" s="51"/>
      <c r="S930" s="51"/>
      <c r="T930" s="51"/>
      <c r="U930" s="51"/>
      <c r="V930" s="51"/>
      <c r="W930" s="51"/>
      <c r="X930" s="51"/>
      <c r="Y930" s="51"/>
      <c r="Z930" s="51"/>
    </row>
    <row r="931" ht="15.75" customHeight="1" outlineLevel="2">
      <c r="A931" s="51"/>
      <c r="B931" s="112" t="s">
        <v>1106</v>
      </c>
      <c r="C931" s="113" t="s">
        <v>56</v>
      </c>
      <c r="D931" s="113">
        <v>87905.0</v>
      </c>
      <c r="E931" s="114" t="str">
        <f>IF($C931="SINAPI",VLOOKUP($D931,'Comp. Sinapi'!$B:$F,2,0),VLOOKUP($D931,'Comp. Própria'!$B:$I,2,0))</f>
        <v>CHAPISCO APLICADO EM ALVENARIA (COM PRESENÇA DE VÃOS) E ESTRUTURAS DE CONCRETO DE FACHADA, COM COLHER DE PEDREIRO.  ARGAMASSA TRAÇO 1:3 COM PREPARO EM BETONEIRA 400L. AF_10/2022</v>
      </c>
      <c r="F931" s="113" t="str">
        <f>IF($C931="SINAPI",VLOOKUP($D931,'Comp. Sinapi'!$B:$F,3,0),VLOOKUP($D931,'Comp. Própria'!$B:$I,7,0))</f>
        <v>M2</v>
      </c>
      <c r="G931" s="115">
        <v>51.5</v>
      </c>
      <c r="H931" s="116">
        <f t="shared" si="213"/>
        <v>7.7</v>
      </c>
      <c r="I931" s="117">
        <f t="shared" si="214"/>
        <v>396.55</v>
      </c>
      <c r="J931" s="116">
        <f t="shared" si="215"/>
        <v>9.62269</v>
      </c>
      <c r="K931" s="118">
        <f t="shared" si="216"/>
        <v>495.56</v>
      </c>
      <c r="L931" s="51"/>
      <c r="M931" s="101">
        <f>IF($C931="SINAPI",VLOOKUP($D931,'Comp. Sinapi'!$B:$F,5,0),VLOOKUP($D931,'Comp. Própria'!$B:$I,8,0))</f>
        <v>7.7</v>
      </c>
      <c r="N931" s="51"/>
      <c r="O931" s="51"/>
      <c r="P931" s="51"/>
      <c r="Q931" s="51"/>
      <c r="R931" s="51"/>
      <c r="S931" s="51"/>
      <c r="T931" s="51"/>
      <c r="U931" s="51"/>
      <c r="V931" s="51"/>
      <c r="W931" s="51"/>
      <c r="X931" s="51"/>
      <c r="Y931" s="51"/>
      <c r="Z931" s="51"/>
    </row>
    <row r="932" ht="15.75" customHeight="1" outlineLevel="2">
      <c r="A932" s="51"/>
      <c r="B932" s="112" t="s">
        <v>1107</v>
      </c>
      <c r="C932" s="113" t="s">
        <v>56</v>
      </c>
      <c r="D932" s="113">
        <v>87775.0</v>
      </c>
      <c r="E932" s="114" t="str">
        <f>IF($C932="SINAPI",VLOOKUP($D932,'Comp. Sinapi'!$B:$F,2,0),VLOOKUP($D932,'Comp. Própria'!$B:$I,2,0))</f>
        <v>EMBOÇO OU MASSA ÚNICA EM ARGAMASSA TRAÇO 1:2:8, PREPARO MECÂNICO COM BETONEIRA 400 L, APLICADA MANUALMENTE EM PANOS DE FACHADA COM PRESENÇA DE VÃOS, ESPESSURA DE 25 MM. AF_08/2022</v>
      </c>
      <c r="F932" s="113" t="str">
        <f>IF($C932="SINAPI",VLOOKUP($D932,'Comp. Sinapi'!$B:$F,3,0),VLOOKUP($D932,'Comp. Própria'!$B:$I,7,0))</f>
        <v>M2</v>
      </c>
      <c r="G932" s="115">
        <v>51.5</v>
      </c>
      <c r="H932" s="116">
        <f t="shared" si="213"/>
        <v>52.75</v>
      </c>
      <c r="I932" s="117">
        <f t="shared" si="214"/>
        <v>2716.62</v>
      </c>
      <c r="J932" s="116">
        <f t="shared" si="215"/>
        <v>65.921675</v>
      </c>
      <c r="K932" s="118">
        <f t="shared" si="216"/>
        <v>3394.96</v>
      </c>
      <c r="L932" s="51"/>
      <c r="M932" s="101">
        <f>IF($C932="SINAPI",VLOOKUP($D932,'Comp. Sinapi'!$B:$F,5,0),VLOOKUP($D932,'Comp. Própria'!$B:$I,8,0))</f>
        <v>52.75</v>
      </c>
      <c r="N932" s="51"/>
      <c r="O932" s="51"/>
      <c r="P932" s="51"/>
      <c r="Q932" s="51"/>
      <c r="R932" s="51"/>
      <c r="S932" s="51"/>
      <c r="T932" s="51"/>
      <c r="U932" s="51"/>
      <c r="V932" s="51"/>
      <c r="W932" s="51"/>
      <c r="X932" s="51"/>
      <c r="Y932" s="51"/>
      <c r="Z932" s="51"/>
    </row>
    <row r="933" ht="30.75" customHeight="1" outlineLevel="2">
      <c r="A933" s="51"/>
      <c r="B933" s="112" t="s">
        <v>1108</v>
      </c>
      <c r="C933" s="113" t="s">
        <v>56</v>
      </c>
      <c r="D933" s="113">
        <v>88485.0</v>
      </c>
      <c r="E933" s="114" t="str">
        <f>IF($C933="SINAPI",VLOOKUP($D933,'Comp. Sinapi'!$B:$F,2,0),VLOOKUP($D933,'Comp. Própria'!$B:$I,2,0))</f>
        <v>FUNDO SELADOR ACRÍLICO, APLICAÇÃO MANUAL EM PAREDE, UMA DEMÃO. AF_04/2023</v>
      </c>
      <c r="F933" s="113" t="str">
        <f>IF($C933="SINAPI",VLOOKUP($D933,'Comp. Sinapi'!$B:$F,3,0),VLOOKUP($D933,'Comp. Própria'!$B:$I,7,0))</f>
        <v>M2</v>
      </c>
      <c r="G933" s="115">
        <v>44.59</v>
      </c>
      <c r="H933" s="116">
        <f t="shared" si="213"/>
        <v>3.22</v>
      </c>
      <c r="I933" s="117">
        <f t="shared" si="214"/>
        <v>143.57</v>
      </c>
      <c r="J933" s="116">
        <f t="shared" si="215"/>
        <v>4.024034</v>
      </c>
      <c r="K933" s="118">
        <f t="shared" si="216"/>
        <v>179.43</v>
      </c>
      <c r="L933" s="51"/>
      <c r="M933" s="101">
        <f>IF($C933="SINAPI",VLOOKUP($D933,'Comp. Sinapi'!$B:$F,5,0),VLOOKUP($D933,'Comp. Própria'!$B:$I,8,0))</f>
        <v>3.22</v>
      </c>
      <c r="N933" s="51"/>
      <c r="O933" s="51"/>
      <c r="P933" s="51"/>
      <c r="Q933" s="51"/>
      <c r="R933" s="51"/>
      <c r="S933" s="51"/>
      <c r="T933" s="51"/>
      <c r="U933" s="51"/>
      <c r="V933" s="51"/>
      <c r="W933" s="51"/>
      <c r="X933" s="51"/>
      <c r="Y933" s="51"/>
      <c r="Z933" s="51"/>
    </row>
    <row r="934" ht="46.5" customHeight="1" outlineLevel="2">
      <c r="A934" s="51"/>
      <c r="B934" s="112" t="s">
        <v>1109</v>
      </c>
      <c r="C934" s="113" t="s">
        <v>56</v>
      </c>
      <c r="D934" s="113">
        <v>96131.0</v>
      </c>
      <c r="E934" s="114" t="str">
        <f>IF($C934="SINAPI",VLOOKUP($D934,'Comp. Sinapi'!$B:$F,2,0),VLOOKUP($D934,'Comp. Própria'!$B:$I,2,0))</f>
        <v>APLICAÇÃO MANUAL DE MASSA ACRÍLICA EM PANOS DE FACHADA COM PRESENÇA DE VÃOS, DE EDIFÍCIOS DE MÚLTIPLOS PAVIMENTOS, DUAS DEMÃOS. AF_03/2024</v>
      </c>
      <c r="F934" s="113" t="str">
        <f>IF($C934="SINAPI",VLOOKUP($D934,'Comp. Sinapi'!$B:$F,3,0),VLOOKUP($D934,'Comp. Própria'!$B:$I,7,0))</f>
        <v>M2</v>
      </c>
      <c r="G934" s="115">
        <v>44.59</v>
      </c>
      <c r="H934" s="116">
        <f t="shared" si="213"/>
        <v>24.41</v>
      </c>
      <c r="I934" s="117">
        <f t="shared" si="214"/>
        <v>1088.44</v>
      </c>
      <c r="J934" s="116">
        <f t="shared" si="215"/>
        <v>30.505177</v>
      </c>
      <c r="K934" s="118">
        <f t="shared" si="216"/>
        <v>1360.22</v>
      </c>
      <c r="L934" s="51"/>
      <c r="M934" s="101">
        <f>IF($C934="SINAPI",VLOOKUP($D934,'Comp. Sinapi'!$B:$F,5,0),VLOOKUP($D934,'Comp. Própria'!$B:$I,8,0))</f>
        <v>24.41</v>
      </c>
      <c r="N934" s="51"/>
      <c r="O934" s="51"/>
      <c r="P934" s="51"/>
      <c r="Q934" s="51"/>
      <c r="R934" s="51"/>
      <c r="S934" s="51"/>
      <c r="T934" s="51"/>
      <c r="U934" s="51"/>
      <c r="V934" s="51"/>
      <c r="W934" s="51"/>
      <c r="X934" s="51"/>
      <c r="Y934" s="51"/>
      <c r="Z934" s="51"/>
    </row>
    <row r="935" ht="15.75" customHeight="1" outlineLevel="2">
      <c r="A935" s="51"/>
      <c r="B935" s="112" t="s">
        <v>1110</v>
      </c>
      <c r="C935" s="113" t="s">
        <v>355</v>
      </c>
      <c r="D935" s="113" t="s">
        <v>432</v>
      </c>
      <c r="E935" s="114" t="str">
        <f>IF($C935="SINAPI",VLOOKUP($D935,'Comp. Sinapi'!$B:$F,2,0),VLOOKUP($D935,'Comp. Própria'!$B:$I,2,0))</f>
        <v>( COR VERDE BANDEIRA) - APLICAÇÃO MANUAL DE PINTURA COM TINTA LÁTEX ACRÍLICA EM PAREDES, DUAS DEMÃOS. AF_06/2014</v>
      </c>
      <c r="F935" s="119" t="str">
        <f>IF($C935="SINAPI",VLOOKUP($D935,'Comp. Sinapi'!$B:$F,3,0),VLOOKUP($D935,'Comp. Própria'!$B:$I,7,0))</f>
        <v>M2</v>
      </c>
      <c r="G935" s="115">
        <v>19.92</v>
      </c>
      <c r="H935" s="116">
        <f t="shared" si="213"/>
        <v>60.60288</v>
      </c>
      <c r="I935" s="117">
        <f t="shared" si="214"/>
        <v>1207.2</v>
      </c>
      <c r="J935" s="116">
        <f t="shared" si="215"/>
        <v>75.73541914</v>
      </c>
      <c r="K935" s="118">
        <f t="shared" si="216"/>
        <v>1508.64</v>
      </c>
      <c r="L935" s="51"/>
      <c r="M935" s="101">
        <f>IF($C935="SINAPI",VLOOKUP($D935,'Comp. Sinapi'!$B:$F,5,0),VLOOKUP($D935,'Comp. Própria'!$B:$I,8,0))</f>
        <v>60.60288</v>
      </c>
      <c r="N935" s="51"/>
      <c r="O935" s="51"/>
      <c r="P935" s="51"/>
      <c r="Q935" s="51"/>
      <c r="R935" s="51"/>
      <c r="S935" s="51"/>
      <c r="T935" s="51"/>
      <c r="U935" s="51"/>
      <c r="V935" s="51"/>
      <c r="W935" s="51"/>
      <c r="X935" s="51"/>
      <c r="Y935" s="51"/>
      <c r="Z935" s="51"/>
    </row>
    <row r="936" ht="15.75" customHeight="1" outlineLevel="2">
      <c r="A936" s="51"/>
      <c r="B936" s="112" t="s">
        <v>1111</v>
      </c>
      <c r="C936" s="113" t="s">
        <v>355</v>
      </c>
      <c r="D936" s="113" t="s">
        <v>1112</v>
      </c>
      <c r="E936" s="114" t="str">
        <f>IF($C936="SINAPI",VLOOKUP($D936,'Comp. Sinapi'!$B:$F,2,0),VLOOKUP($D936,'Comp. Própria'!$B:$I,2,0))</f>
        <v>(COR VERDE BANDEIRA) PINTURA COM TINTA ALQUÍDICA DE ACABAMENTO (ESMALTE SINTÉTICO FOSCO) PULVERIZADA SOBRE SUPERFÍCIES METÁLICAS (EXCETO PERFIL) EXECUTADO EM OBRA (02 DEMÃOS).</v>
      </c>
      <c r="F936" s="119" t="str">
        <f>IF($C936="SINAPI",VLOOKUP($D936,'Comp. Sinapi'!$B:$F,3,0),VLOOKUP($D936,'Comp. Própria'!$B:$I,7,0))</f>
        <v>M2</v>
      </c>
      <c r="G936" s="115">
        <v>1.16</v>
      </c>
      <c r="H936" s="116">
        <f t="shared" si="213"/>
        <v>90.836572</v>
      </c>
      <c r="I936" s="117">
        <f t="shared" si="214"/>
        <v>105.37</v>
      </c>
      <c r="J936" s="116">
        <f t="shared" si="215"/>
        <v>113.518464</v>
      </c>
      <c r="K936" s="118">
        <f t="shared" si="216"/>
        <v>131.68</v>
      </c>
      <c r="L936" s="51"/>
      <c r="M936" s="101">
        <f>IF($C936="SINAPI",VLOOKUP($D936,'Comp. Sinapi'!$B:$F,5,0),VLOOKUP($D936,'Comp. Própria'!$B:$I,8,0))</f>
        <v>90.836572</v>
      </c>
      <c r="N936" s="51"/>
      <c r="O936" s="51"/>
      <c r="P936" s="51"/>
      <c r="Q936" s="51"/>
      <c r="R936" s="51"/>
      <c r="S936" s="51"/>
      <c r="T936" s="51"/>
      <c r="U936" s="51"/>
      <c r="V936" s="51"/>
      <c r="W936" s="51"/>
      <c r="X936" s="51"/>
      <c r="Y936" s="51"/>
      <c r="Z936" s="51"/>
    </row>
    <row r="937" ht="15.75" customHeight="1" outlineLevel="2">
      <c r="A937" s="51"/>
      <c r="B937" s="112" t="s">
        <v>1113</v>
      </c>
      <c r="C937" s="113" t="s">
        <v>355</v>
      </c>
      <c r="D937" s="113" t="s">
        <v>1114</v>
      </c>
      <c r="E937" s="114" t="str">
        <f>IF($C937="SINAPI",VLOOKUP($D937,'Comp. Sinapi'!$B:$F,2,0),VLOOKUP($D937,'Comp. Própria'!$B:$I,2,0))</f>
        <v>(COR AMARELO OURO) PINTURA COM TINTA ALQUÍDICA DE ACABAMENTO (ESMALTE SINTÉTICO FOSCO) PULVERIZADA SOBRE SUPERFÍCIES METÁLICAS (EXCETO PERFIL) EXECUTADO EM OBRA (02 DEMÃOS).</v>
      </c>
      <c r="F937" s="119" t="str">
        <f>IF($C937="SINAPI",VLOOKUP($D937,'Comp. Sinapi'!$B:$F,3,0),VLOOKUP($D937,'Comp. Própria'!$B:$I,7,0))</f>
        <v>M2</v>
      </c>
      <c r="G937" s="115">
        <v>24.67</v>
      </c>
      <c r="H937" s="116">
        <f t="shared" si="213"/>
        <v>46.606906</v>
      </c>
      <c r="I937" s="117">
        <f t="shared" si="214"/>
        <v>1149.79</v>
      </c>
      <c r="J937" s="116">
        <f t="shared" si="215"/>
        <v>58.24465043</v>
      </c>
      <c r="K937" s="118">
        <f t="shared" si="216"/>
        <v>1436.89</v>
      </c>
      <c r="L937" s="51"/>
      <c r="M937" s="101">
        <f>IF($C937="SINAPI",VLOOKUP($D937,'Comp. Sinapi'!$B:$F,5,0),VLOOKUP($D937,'Comp. Própria'!$B:$I,8,0))</f>
        <v>46.606906</v>
      </c>
      <c r="N937" s="51"/>
      <c r="O937" s="51"/>
      <c r="P937" s="51"/>
      <c r="Q937" s="51"/>
      <c r="R937" s="51"/>
      <c r="S937" s="51"/>
      <c r="T937" s="51"/>
      <c r="U937" s="51"/>
      <c r="V937" s="51"/>
      <c r="W937" s="51"/>
      <c r="X937" s="51"/>
      <c r="Y937" s="51"/>
      <c r="Z937" s="51"/>
    </row>
    <row r="938" ht="15.75" customHeight="1" outlineLevel="2">
      <c r="A938" s="51"/>
      <c r="B938" s="112" t="s">
        <v>1115</v>
      </c>
      <c r="C938" s="113" t="s">
        <v>355</v>
      </c>
      <c r="D938" s="113" t="s">
        <v>434</v>
      </c>
      <c r="E938" s="114" t="str">
        <f>IF($C938="SINAPI",VLOOKUP($D938,'Comp. Sinapi'!$B:$F,2,0),VLOOKUP($D938,'Comp. Própria'!$B:$I,2,0))</f>
        <v>(COR AMARELO OURO) - APLICAÇÃO MANUAL DE PINTURA COM TINTA LÁTEX ACRÍLICA EM PAREDES, DUAS DEMÃOS.</v>
      </c>
      <c r="F938" s="119" t="str">
        <f>IF($C938="SINAPI",VLOOKUP($D938,'Comp. Sinapi'!$B:$F,3,0),VLOOKUP($D938,'Comp. Própria'!$B:$I,7,0))</f>
        <v>M2</v>
      </c>
      <c r="G938" s="115">
        <v>1.27</v>
      </c>
      <c r="H938" s="116">
        <f t="shared" si="213"/>
        <v>91.80768</v>
      </c>
      <c r="I938" s="117">
        <f t="shared" si="214"/>
        <v>116.59</v>
      </c>
      <c r="J938" s="116">
        <f t="shared" si="215"/>
        <v>114.7320577</v>
      </c>
      <c r="K938" s="118">
        <f t="shared" si="216"/>
        <v>145.7</v>
      </c>
      <c r="L938" s="51"/>
      <c r="M938" s="101">
        <f>IF($C938="SINAPI",VLOOKUP($D938,'Comp. Sinapi'!$B:$F,5,0),VLOOKUP($D938,'Comp. Própria'!$B:$I,8,0))</f>
        <v>91.80768</v>
      </c>
      <c r="N938" s="51"/>
      <c r="O938" s="51"/>
      <c r="P938" s="51"/>
      <c r="Q938" s="51"/>
      <c r="R938" s="51"/>
      <c r="S938" s="51"/>
      <c r="T938" s="51"/>
      <c r="U938" s="51"/>
      <c r="V938" s="51"/>
      <c r="W938" s="51"/>
      <c r="X938" s="51"/>
      <c r="Y938" s="51"/>
      <c r="Z938" s="51"/>
    </row>
    <row r="939" ht="15.75" customHeight="1" outlineLevel="2">
      <c r="A939" s="51"/>
      <c r="B939" s="112" t="s">
        <v>1116</v>
      </c>
      <c r="C939" s="113" t="s">
        <v>355</v>
      </c>
      <c r="D939" s="113" t="s">
        <v>470</v>
      </c>
      <c r="E939" s="114" t="str">
        <f>IF($C939="SINAPI",VLOOKUP($D939,'Comp. Sinapi'!$B:$F,2,0),VLOOKUP($D939,'Comp. Própria'!$B:$I,2,0))</f>
        <v>(COR AZUL PANTONE 2758C)- PINTURA COM TINTA ALQUÍDICA DE ACABAMENTO (ESMALTE SINTÉTICO FOSCO) PULVERIZADA SOBRE SUPERFÍCIES METÁLICAS EXECUTADO EM OBRA (02 DEMÃOS).</v>
      </c>
      <c r="F939" s="119" t="str">
        <f>IF($C939="SINAPI",VLOOKUP($D939,'Comp. Sinapi'!$B:$F,3,0),VLOOKUP($D939,'Comp. Própria'!$B:$I,7,0))</f>
        <v>M2</v>
      </c>
      <c r="G939" s="115">
        <v>10.4</v>
      </c>
      <c r="H939" s="116">
        <f t="shared" si="213"/>
        <v>31.498828</v>
      </c>
      <c r="I939" s="117">
        <f t="shared" si="214"/>
        <v>327.58</v>
      </c>
      <c r="J939" s="116">
        <f t="shared" si="215"/>
        <v>39.36408535</v>
      </c>
      <c r="K939" s="118">
        <f t="shared" si="216"/>
        <v>409.38</v>
      </c>
      <c r="L939" s="51"/>
      <c r="M939" s="101">
        <f>IF($C939="SINAPI",VLOOKUP($D939,'Comp. Sinapi'!$B:$F,5,0),VLOOKUP($D939,'Comp. Própria'!$B:$I,8,0))</f>
        <v>31.498828</v>
      </c>
      <c r="N939" s="51"/>
      <c r="O939" s="51"/>
      <c r="P939" s="51"/>
      <c r="Q939" s="51"/>
      <c r="R939" s="51"/>
      <c r="S939" s="51"/>
      <c r="T939" s="51"/>
      <c r="U939" s="51"/>
      <c r="V939" s="51"/>
      <c r="W939" s="51"/>
      <c r="X939" s="51"/>
      <c r="Y939" s="51"/>
      <c r="Z939" s="51"/>
    </row>
    <row r="940" ht="54.75" customHeight="1" outlineLevel="2">
      <c r="A940" s="51"/>
      <c r="B940" s="112" t="s">
        <v>1117</v>
      </c>
      <c r="C940" s="113" t="s">
        <v>355</v>
      </c>
      <c r="D940" s="113" t="s">
        <v>1118</v>
      </c>
      <c r="E940" s="114" t="str">
        <f>IF($C940="SINAPI",VLOOKUP($D940,'Comp. Sinapi'!$B:$F,2,0),VLOOKUP($D940,'Comp. Própria'!$B:$I,2,0))</f>
        <v>PORTÃO DE CORRER (4,50 X 2,20 M) COM MONTANTES EM PERFIL DE AÇO, GRADIL COM PINTURA ELETROSTÁTICA COM TRAMA 0,05X0,20 M (COR AZUL), INCLUSIVE TRILHO, RODÍZIO E CADEADO, CONFORME PROJETO- FORNECIMENTO E INSTALAÇÃO.</v>
      </c>
      <c r="F940" s="119" t="str">
        <f>IF($C940="SINAPI",VLOOKUP($D940,'Comp. Sinapi'!$B:$F,3,0),VLOOKUP($D940,'Comp. Própria'!$B:$I,7,0))</f>
        <v>UN</v>
      </c>
      <c r="G940" s="115">
        <v>1.0</v>
      </c>
      <c r="H940" s="116">
        <f t="shared" si="213"/>
        <v>3020.333225</v>
      </c>
      <c r="I940" s="117">
        <f t="shared" si="214"/>
        <v>3020.33</v>
      </c>
      <c r="J940" s="116">
        <f t="shared" si="215"/>
        <v>3774.510431</v>
      </c>
      <c r="K940" s="118">
        <f t="shared" si="216"/>
        <v>3774.51</v>
      </c>
      <c r="L940" s="51"/>
      <c r="M940" s="101">
        <f>IF($C940="SINAPI",VLOOKUP($D940,'Comp. Sinapi'!$B:$F,5,0),VLOOKUP($D940,'Comp. Própria'!$B:$I,8,0))</f>
        <v>3020.333225</v>
      </c>
      <c r="N940" s="51"/>
      <c r="O940" s="51"/>
      <c r="P940" s="51"/>
      <c r="Q940" s="51"/>
      <c r="R940" s="51"/>
      <c r="S940" s="51"/>
      <c r="T940" s="51"/>
      <c r="U940" s="51"/>
      <c r="V940" s="51"/>
      <c r="W940" s="51"/>
      <c r="X940" s="51"/>
      <c r="Y940" s="51"/>
      <c r="Z940" s="51"/>
    </row>
    <row r="941" ht="15.75" customHeight="1" outlineLevel="2">
      <c r="A941" s="51"/>
      <c r="B941" s="112" t="s">
        <v>1119</v>
      </c>
      <c r="C941" s="113" t="s">
        <v>56</v>
      </c>
      <c r="D941" s="113">
        <v>100721.0</v>
      </c>
      <c r="E941" s="114" t="str">
        <f>IF($C941="SINAPI",VLOOKUP($D941,'Comp. Sinapi'!$B:$F,2,0),VLOOKUP($D941,'Comp. Própria'!$B:$I,2,0))</f>
        <v>PINTURA COM TINTA ALQUÍDICA DE FUNDO (TIPO ZARCÃO) PULVERIZADA SOBRE SUPERFÍCIES METÁLICAS (EXCETO PERFIL) EXECUTADO EM OBRA (POR DEMÃO). AF_01/2020_PE</v>
      </c>
      <c r="F941" s="113" t="str">
        <f>IF($C941="SINAPI",VLOOKUP($D941,'Comp. Sinapi'!$B:$F,3,0),VLOOKUP($D941,'Comp. Própria'!$B:$I,7,0))</f>
        <v>M2</v>
      </c>
      <c r="G941" s="115">
        <v>5.2</v>
      </c>
      <c r="H941" s="116">
        <f t="shared" si="213"/>
        <v>23.02</v>
      </c>
      <c r="I941" s="117">
        <f t="shared" si="214"/>
        <v>119.7</v>
      </c>
      <c r="J941" s="116">
        <f t="shared" si="215"/>
        <v>28.768094</v>
      </c>
      <c r="K941" s="118">
        <f t="shared" si="216"/>
        <v>149.59</v>
      </c>
      <c r="L941" s="51"/>
      <c r="M941" s="101">
        <f>IF($C941="SINAPI",VLOOKUP($D941,'Comp. Sinapi'!$B:$F,5,0),VLOOKUP($D941,'Comp. Própria'!$B:$I,8,0))</f>
        <v>23.02</v>
      </c>
      <c r="N941" s="51"/>
      <c r="O941" s="51"/>
      <c r="P941" s="51"/>
      <c r="Q941" s="51"/>
      <c r="R941" s="51"/>
      <c r="S941" s="51"/>
      <c r="T941" s="51"/>
      <c r="U941" s="51"/>
      <c r="V941" s="51"/>
      <c r="W941" s="51"/>
      <c r="X941" s="51"/>
      <c r="Y941" s="51"/>
      <c r="Z941" s="51"/>
    </row>
    <row r="942" ht="15.75" customHeight="1" outlineLevel="1">
      <c r="A942" s="51"/>
      <c r="B942" s="102"/>
      <c r="C942" s="103"/>
      <c r="D942" s="103"/>
      <c r="E942" s="103"/>
      <c r="F942" s="103"/>
      <c r="G942" s="103"/>
      <c r="H942" s="103"/>
      <c r="I942" s="103"/>
      <c r="J942" s="103"/>
      <c r="K942" s="104"/>
      <c r="L942" s="51"/>
      <c r="M942" s="51"/>
      <c r="N942" s="51"/>
      <c r="O942" s="51"/>
      <c r="P942" s="51"/>
      <c r="Q942" s="51"/>
      <c r="R942" s="51"/>
      <c r="S942" s="51"/>
      <c r="T942" s="51"/>
      <c r="U942" s="51"/>
      <c r="V942" s="51"/>
      <c r="W942" s="51"/>
      <c r="X942" s="51"/>
      <c r="Y942" s="51"/>
      <c r="Z942" s="51"/>
    </row>
    <row r="943" ht="15.75" customHeight="1" outlineLevel="1">
      <c r="A943" s="51"/>
      <c r="B943" s="125" t="s">
        <v>1120</v>
      </c>
      <c r="C943" s="126"/>
      <c r="D943" s="126"/>
      <c r="E943" s="126" t="s">
        <v>1121</v>
      </c>
      <c r="F943" s="126"/>
      <c r="G943" s="126"/>
      <c r="H943" s="126"/>
      <c r="I943" s="127">
        <f>SUM(I944:I948)</f>
        <v>19381.61</v>
      </c>
      <c r="J943" s="126"/>
      <c r="K943" s="128">
        <f>SUM(K944:K962)</f>
        <v>31778.21</v>
      </c>
      <c r="L943" s="51"/>
      <c r="M943" s="51"/>
      <c r="N943" s="51"/>
      <c r="O943" s="51"/>
      <c r="P943" s="51"/>
      <c r="Q943" s="51"/>
      <c r="R943" s="51"/>
      <c r="S943" s="51"/>
      <c r="T943" s="51"/>
      <c r="U943" s="51"/>
      <c r="V943" s="51"/>
      <c r="W943" s="51"/>
      <c r="X943" s="51"/>
      <c r="Y943" s="51"/>
      <c r="Z943" s="51"/>
    </row>
    <row r="944" ht="15.75" customHeight="1" outlineLevel="2">
      <c r="A944" s="51"/>
      <c r="B944" s="93" t="s">
        <v>1122</v>
      </c>
      <c r="C944" s="94" t="s">
        <v>56</v>
      </c>
      <c r="D944" s="94">
        <v>93358.0</v>
      </c>
      <c r="E944" s="95" t="str">
        <f>IF($C944="SINAPI",VLOOKUP($D944,'Comp. Sinapi'!$B:$F,2,0),VLOOKUP($D944,'Comp. Própria'!$B:$I,2,0))</f>
        <v>ESCAVAÇÃO MANUAL DE VALA COM PROFUNDIDADE MENOR OU IGUAL A 1,30 M. AF_02/2021</v>
      </c>
      <c r="F944" s="94" t="str">
        <f>IF($C944="SINAPI",VLOOKUP($D944,'Comp. Sinapi'!$B:$F,3,0),VLOOKUP($D944,'Comp. Própria'!$B:$I,7,0))</f>
        <v>M3</v>
      </c>
      <c r="G944" s="97">
        <v>37.76</v>
      </c>
      <c r="H944" s="98">
        <f t="shared" ref="H944:H962" si="217">M944*(1-$M$9)</f>
        <v>80.38</v>
      </c>
      <c r="I944" s="99">
        <f t="shared" ref="I944:I962" si="218">TRUNC((G944*H944),2)</f>
        <v>3035.14</v>
      </c>
      <c r="J944" s="98">
        <f t="shared" ref="J944:J962" si="219">H944*(1+$K$8)</f>
        <v>100.450886</v>
      </c>
      <c r="K944" s="100">
        <f t="shared" ref="K944:K962" si="220">TRUNC((G944*J944),2)</f>
        <v>3793.02</v>
      </c>
      <c r="L944" s="51"/>
      <c r="M944" s="101">
        <f>IF($C944="SINAPI",VLOOKUP($D944,'Comp. Sinapi'!$B:$F,5,0),VLOOKUP($D944,'Comp. Própria'!$B:$I,8,0))</f>
        <v>80.38</v>
      </c>
      <c r="N944" s="51"/>
      <c r="O944" s="51"/>
      <c r="P944" s="51"/>
      <c r="Q944" s="51"/>
      <c r="R944" s="51"/>
      <c r="S944" s="51"/>
      <c r="T944" s="51"/>
      <c r="U944" s="51"/>
      <c r="V944" s="51"/>
      <c r="W944" s="51"/>
      <c r="X944" s="51"/>
      <c r="Y944" s="51"/>
      <c r="Z944" s="51"/>
    </row>
    <row r="945" ht="15.75" customHeight="1" outlineLevel="2">
      <c r="A945" s="51"/>
      <c r="B945" s="112" t="s">
        <v>1123</v>
      </c>
      <c r="C945" s="113" t="s">
        <v>56</v>
      </c>
      <c r="D945" s="113">
        <v>104737.0</v>
      </c>
      <c r="E945" s="114" t="str">
        <f>IF($C945="SINAPI",VLOOKUP($D945,'Comp. Sinapi'!$B:$F,2,0),VLOOKUP($D945,'Comp. Própria'!$B:$I,2,0))</f>
        <v>REATERRO MANUAL DE VALAS, COM PLACA VIBRATÓRIA. AF_08/2023</v>
      </c>
      <c r="F945" s="113" t="str">
        <f>IF($C945="SINAPI",VLOOKUP($D945,'Comp. Sinapi'!$B:$F,3,0),VLOOKUP($D945,'Comp. Própria'!$B:$I,7,0))</f>
        <v>M3</v>
      </c>
      <c r="G945" s="115">
        <v>30.2</v>
      </c>
      <c r="H945" s="116">
        <f t="shared" si="217"/>
        <v>20.57</v>
      </c>
      <c r="I945" s="117">
        <f t="shared" si="218"/>
        <v>621.21</v>
      </c>
      <c r="J945" s="116">
        <f t="shared" si="219"/>
        <v>25.706329</v>
      </c>
      <c r="K945" s="118">
        <f t="shared" si="220"/>
        <v>776.33</v>
      </c>
      <c r="L945" s="51"/>
      <c r="M945" s="101">
        <f>IF($C945="SINAPI",VLOOKUP($D945,'Comp. Sinapi'!$B:$F,5,0),VLOOKUP($D945,'Comp. Própria'!$B:$I,8,0))</f>
        <v>20.57</v>
      </c>
      <c r="N945" s="51"/>
      <c r="O945" s="51"/>
      <c r="P945" s="51"/>
      <c r="Q945" s="51"/>
      <c r="R945" s="51"/>
      <c r="S945" s="51"/>
      <c r="T945" s="51"/>
      <c r="U945" s="51"/>
      <c r="V945" s="51"/>
      <c r="W945" s="51"/>
      <c r="X945" s="51"/>
      <c r="Y945" s="51"/>
      <c r="Z945" s="51"/>
    </row>
    <row r="946" ht="15.75" customHeight="1" outlineLevel="2">
      <c r="A946" s="51"/>
      <c r="B946" s="112" t="s">
        <v>1124</v>
      </c>
      <c r="C946" s="113" t="s">
        <v>355</v>
      </c>
      <c r="D946" s="113" t="s">
        <v>1125</v>
      </c>
      <c r="E946" s="114" t="str">
        <f>IF($C946="SINAPI",VLOOKUP($D946,'Comp. Sinapi'!$B:$F,2,0),VLOOKUP($D946,'Comp. Própria'!$B:$I,2,0))</f>
        <v>ABRIGO PARA CENTRAL DE GLP PARA 02 CILINDROS COM CAPACIDADE DE P45, EM ALVENARIA DE BLOCOS CERÂMICOS, PORTÃO TELA DE ARAME GALVANIZADO, DIMENSÕES CONFORME PROJETO PADRÃO SEDUC</v>
      </c>
      <c r="F946" s="119" t="str">
        <f>IF($C946="SINAPI",VLOOKUP($D946,'Comp. Sinapi'!$B:$F,3,0),VLOOKUP($D946,'Comp. Própria'!$B:$I,7,0))</f>
        <v>UN</v>
      </c>
      <c r="G946" s="115">
        <v>1.0</v>
      </c>
      <c r="H946" s="116">
        <f t="shared" si="217"/>
        <v>3833.4896</v>
      </c>
      <c r="I946" s="117">
        <f t="shared" si="218"/>
        <v>3833.48</v>
      </c>
      <c r="J946" s="116">
        <f t="shared" si="219"/>
        <v>4790.711953</v>
      </c>
      <c r="K946" s="118">
        <f t="shared" si="220"/>
        <v>4790.71</v>
      </c>
      <c r="L946" s="51"/>
      <c r="M946" s="101">
        <f>IF($C946="SINAPI",VLOOKUP($D946,'Comp. Sinapi'!$B:$F,5,0),VLOOKUP($D946,'Comp. Própria'!$B:$I,8,0))</f>
        <v>3833.4896</v>
      </c>
      <c r="N946" s="51"/>
      <c r="O946" s="51"/>
      <c r="P946" s="51"/>
      <c r="Q946" s="51"/>
      <c r="R946" s="51"/>
      <c r="S946" s="51"/>
      <c r="T946" s="51"/>
      <c r="U946" s="51"/>
      <c r="V946" s="51"/>
      <c r="W946" s="51"/>
      <c r="X946" s="51"/>
      <c r="Y946" s="51"/>
      <c r="Z946" s="51"/>
    </row>
    <row r="947" ht="15.75" customHeight="1" outlineLevel="2">
      <c r="A947" s="51"/>
      <c r="B947" s="112" t="s">
        <v>1126</v>
      </c>
      <c r="C947" s="113" t="s">
        <v>56</v>
      </c>
      <c r="D947" s="113">
        <v>92690.0</v>
      </c>
      <c r="E947" s="114" t="str">
        <f>IF($C947="SINAPI",VLOOKUP($D947,'Comp. Sinapi'!$B:$F,2,0),VLOOKUP($D947,'Comp. Própria'!$B:$I,2,0))</f>
        <v>TUBO DE AÇO PRETO SEM COSTURA, CLASSE MÉDIA, CONEXÃO SOLDADA, DN 20 (3/4"), INSTALADO EM RAMAIS E SUB-RAMAIS DE GÁS - FORNECIMENTO E INSTALAÇÃO. AF_10/2020</v>
      </c>
      <c r="F947" s="113" t="str">
        <f>IF($C947="SINAPI",VLOOKUP($D947,'Comp. Sinapi'!$B:$F,3,0),VLOOKUP($D947,'Comp. Própria'!$B:$I,7,0))</f>
        <v>M</v>
      </c>
      <c r="G947" s="115">
        <v>156.1</v>
      </c>
      <c r="H947" s="116">
        <f t="shared" si="217"/>
        <v>70.4</v>
      </c>
      <c r="I947" s="117">
        <f t="shared" si="218"/>
        <v>10989.44</v>
      </c>
      <c r="J947" s="116">
        <f t="shared" si="219"/>
        <v>87.97888</v>
      </c>
      <c r="K947" s="118">
        <f t="shared" si="220"/>
        <v>13733.5</v>
      </c>
      <c r="L947" s="51"/>
      <c r="M947" s="101">
        <f>IF($C947="SINAPI",VLOOKUP($D947,'Comp. Sinapi'!$B:$F,5,0),VLOOKUP($D947,'Comp. Própria'!$B:$I,8,0))</f>
        <v>70.4</v>
      </c>
      <c r="N947" s="51"/>
      <c r="O947" s="51"/>
      <c r="P947" s="51"/>
      <c r="Q947" s="51"/>
      <c r="R947" s="51"/>
      <c r="S947" s="51"/>
      <c r="T947" s="51"/>
      <c r="U947" s="51"/>
      <c r="V947" s="51"/>
      <c r="W947" s="51"/>
      <c r="X947" s="51"/>
      <c r="Y947" s="51"/>
      <c r="Z947" s="51"/>
    </row>
    <row r="948" ht="15.75" customHeight="1" outlineLevel="2">
      <c r="A948" s="51"/>
      <c r="B948" s="112" t="s">
        <v>1127</v>
      </c>
      <c r="C948" s="113" t="s">
        <v>56</v>
      </c>
      <c r="D948" s="113">
        <v>97549.0</v>
      </c>
      <c r="E948" s="114" t="str">
        <f>IF($C948="SINAPI",VLOOKUP($D948,'Comp. Sinapi'!$B:$F,2,0),VLOOKUP($D948,'Comp. Própria'!$B:$I,2,0))</f>
        <v>CURVA 90 GRAUS, EM AÇO, CONEXÃO SOLDADA, DN 20 (3/4"), INSTALADO EM RAMAIS E SUB-RAMAIS DE GÁS - FORNECIMENTO E INSTALAÇÃO. AF_10/2020</v>
      </c>
      <c r="F948" s="113" t="str">
        <f>IF($C948="SINAPI",VLOOKUP($D948,'Comp. Sinapi'!$B:$F,3,0),VLOOKUP($D948,'Comp. Própria'!$B:$I,7,0))</f>
        <v>UN</v>
      </c>
      <c r="G948" s="115">
        <v>18.0</v>
      </c>
      <c r="H948" s="116">
        <f t="shared" si="217"/>
        <v>50.13</v>
      </c>
      <c r="I948" s="117">
        <f t="shared" si="218"/>
        <v>902.34</v>
      </c>
      <c r="J948" s="116">
        <f t="shared" si="219"/>
        <v>62.647461</v>
      </c>
      <c r="K948" s="118">
        <f t="shared" si="220"/>
        <v>1127.65</v>
      </c>
      <c r="L948" s="51"/>
      <c r="M948" s="101">
        <f>IF($C948="SINAPI",VLOOKUP($D948,'Comp. Sinapi'!$B:$F,5,0),VLOOKUP($D948,'Comp. Própria'!$B:$I,8,0))</f>
        <v>50.13</v>
      </c>
      <c r="N948" s="51"/>
      <c r="O948" s="51"/>
      <c r="P948" s="51"/>
      <c r="Q948" s="51"/>
      <c r="R948" s="51"/>
      <c r="S948" s="51"/>
      <c r="T948" s="51"/>
      <c r="U948" s="51"/>
      <c r="V948" s="51"/>
      <c r="W948" s="51"/>
      <c r="X948" s="51"/>
      <c r="Y948" s="51"/>
      <c r="Z948" s="51"/>
    </row>
    <row r="949" ht="15.75" customHeight="1" outlineLevel="2">
      <c r="A949" s="51"/>
      <c r="B949" s="112" t="s">
        <v>1128</v>
      </c>
      <c r="C949" s="113" t="s">
        <v>56</v>
      </c>
      <c r="D949" s="113">
        <v>97553.0</v>
      </c>
      <c r="E949" s="114" t="str">
        <f>IF($C949="SINAPI",VLOOKUP($D949,'Comp. Sinapi'!$B:$F,2,0),VLOOKUP($D949,'Comp. Própria'!$B:$I,2,0))</f>
        <v>TÊ, EM AÇO, CONEXÃO SOLDADA, DN 20 (3/4"), INSTALADO EM RAMAIS E SUB-RAMAIS DE GÁS - FORNECIMENTO E INSTALAÇÃO. AF_10/2020</v>
      </c>
      <c r="F949" s="113" t="str">
        <f>IF($C949="SINAPI",VLOOKUP($D949,'Comp. Sinapi'!$B:$F,3,0),VLOOKUP($D949,'Comp. Própria'!$B:$I,7,0))</f>
        <v>UN</v>
      </c>
      <c r="G949" s="115">
        <v>17.0</v>
      </c>
      <c r="H949" s="116">
        <f t="shared" si="217"/>
        <v>71.22</v>
      </c>
      <c r="I949" s="117">
        <f t="shared" si="218"/>
        <v>1210.74</v>
      </c>
      <c r="J949" s="116">
        <f t="shared" si="219"/>
        <v>89.003634</v>
      </c>
      <c r="K949" s="118">
        <f t="shared" si="220"/>
        <v>1513.06</v>
      </c>
      <c r="L949" s="51"/>
      <c r="M949" s="101">
        <f>IF($C949="SINAPI",VLOOKUP($D949,'Comp. Sinapi'!$B:$F,5,0),VLOOKUP($D949,'Comp. Própria'!$B:$I,8,0))</f>
        <v>71.22</v>
      </c>
      <c r="N949" s="51"/>
      <c r="O949" s="51"/>
      <c r="P949" s="51"/>
      <c r="Q949" s="51"/>
      <c r="R949" s="51"/>
      <c r="S949" s="51"/>
      <c r="T949" s="51"/>
      <c r="U949" s="51"/>
      <c r="V949" s="51"/>
      <c r="W949" s="51"/>
      <c r="X949" s="51"/>
      <c r="Y949" s="51"/>
      <c r="Z949" s="51"/>
    </row>
    <row r="950" ht="30.0" customHeight="1" outlineLevel="2">
      <c r="A950" s="51"/>
      <c r="B950" s="112" t="s">
        <v>1129</v>
      </c>
      <c r="C950" s="113" t="s">
        <v>355</v>
      </c>
      <c r="D950" s="113" t="s">
        <v>1130</v>
      </c>
      <c r="E950" s="114" t="str">
        <f>IF($C950="SINAPI",VLOOKUP($D950,'Comp. Sinapi'!$B:$F,2,0),VLOOKUP($D950,'Comp. Própria'!$B:$I,2,0))</f>
        <v>REGULADOR DE GÁS 2° ESTÁGIO DE 2KG/H - FORNECIMENTO E INSTALAÇÃO - GÁS.</v>
      </c>
      <c r="F950" s="119" t="str">
        <f>IF($C950="SINAPI",VLOOKUP($D950,'Comp. Sinapi'!$B:$F,3,0),VLOOKUP($D950,'Comp. Própria'!$B:$I,7,0))</f>
        <v>UN</v>
      </c>
      <c r="G950" s="115">
        <v>6.0</v>
      </c>
      <c r="H950" s="116">
        <f t="shared" si="217"/>
        <v>27.24</v>
      </c>
      <c r="I950" s="117">
        <f t="shared" si="218"/>
        <v>163.44</v>
      </c>
      <c r="J950" s="116">
        <f t="shared" si="219"/>
        <v>34.041828</v>
      </c>
      <c r="K950" s="118">
        <f t="shared" si="220"/>
        <v>204.25</v>
      </c>
      <c r="L950" s="51"/>
      <c r="M950" s="101">
        <f>IF($C950="SINAPI",VLOOKUP($D950,'Comp. Sinapi'!$B:$F,5,0),VLOOKUP($D950,'Comp. Própria'!$B:$I,8,0))</f>
        <v>27.24</v>
      </c>
      <c r="N950" s="51"/>
      <c r="O950" s="51"/>
      <c r="P950" s="51"/>
      <c r="Q950" s="51"/>
      <c r="R950" s="51"/>
      <c r="S950" s="51"/>
      <c r="T950" s="51"/>
      <c r="U950" s="51"/>
      <c r="V950" s="51"/>
      <c r="W950" s="51"/>
      <c r="X950" s="51"/>
      <c r="Y950" s="51"/>
      <c r="Z950" s="51"/>
    </row>
    <row r="951" ht="15.75" customHeight="1" outlineLevel="2">
      <c r="A951" s="51"/>
      <c r="B951" s="112" t="s">
        <v>1131</v>
      </c>
      <c r="C951" s="113" t="s">
        <v>355</v>
      </c>
      <c r="D951" s="113" t="s">
        <v>1132</v>
      </c>
      <c r="E951" s="114" t="str">
        <f>IF($C951="SINAPI",VLOOKUP($D951,'Comp. Sinapi'!$B:$F,2,0),VLOOKUP($D951,'Comp. Própria'!$B:$I,2,0))</f>
        <v>VÁLVULA DE ESFERA  3/4</v>
      </c>
      <c r="F951" s="119" t="str">
        <f>IF($C951="SINAPI",VLOOKUP($D951,'Comp. Sinapi'!$B:$F,3,0),VLOOKUP($D951,'Comp. Própria'!$B:$I,7,0))</f>
        <v>UN</v>
      </c>
      <c r="G951" s="115">
        <v>7.0</v>
      </c>
      <c r="H951" s="116">
        <f t="shared" si="217"/>
        <v>40.166245</v>
      </c>
      <c r="I951" s="117">
        <f t="shared" si="218"/>
        <v>281.16</v>
      </c>
      <c r="J951" s="116">
        <f t="shared" si="219"/>
        <v>50.19575638</v>
      </c>
      <c r="K951" s="118">
        <f t="shared" si="220"/>
        <v>351.37</v>
      </c>
      <c r="L951" s="51"/>
      <c r="M951" s="101">
        <f>IF($C951="SINAPI",VLOOKUP($D951,'Comp. Sinapi'!$B:$F,5,0),VLOOKUP($D951,'Comp. Própria'!$B:$I,8,0))</f>
        <v>40.166245</v>
      </c>
      <c r="N951" s="51"/>
      <c r="O951" s="51"/>
      <c r="P951" s="51"/>
      <c r="Q951" s="51"/>
      <c r="R951" s="51"/>
      <c r="S951" s="51"/>
      <c r="T951" s="51"/>
      <c r="U951" s="51"/>
      <c r="V951" s="51"/>
      <c r="W951" s="51"/>
      <c r="X951" s="51"/>
      <c r="Y951" s="51"/>
      <c r="Z951" s="51"/>
    </row>
    <row r="952" ht="15.75" customHeight="1" outlineLevel="2">
      <c r="A952" s="51"/>
      <c r="B952" s="112" t="s">
        <v>1133</v>
      </c>
      <c r="C952" s="113" t="s">
        <v>355</v>
      </c>
      <c r="D952" s="113" t="s">
        <v>1134</v>
      </c>
      <c r="E952" s="114" t="str">
        <f>IF($C952="SINAPI",VLOOKUP($D952,'Comp. Sinapi'!$B:$F,2,0),VLOOKUP($D952,'Comp. Própria'!$B:$I,2,0))</f>
        <v>VÁLVULA SOLENOIDE P BLOQUEIO AUTOMÁTICO - Ø3/4" - INSTALAÇÕES DE GÁS</v>
      </c>
      <c r="F952" s="119" t="str">
        <f>IF($C952="SINAPI",VLOOKUP($D952,'Comp. Sinapi'!$B:$F,3,0),VLOOKUP($D952,'Comp. Própria'!$B:$I,7,0))</f>
        <v>UN</v>
      </c>
      <c r="G952" s="115">
        <v>8.0</v>
      </c>
      <c r="H952" s="116">
        <f t="shared" si="217"/>
        <v>260.248</v>
      </c>
      <c r="I952" s="117">
        <f t="shared" si="218"/>
        <v>2081.98</v>
      </c>
      <c r="J952" s="116">
        <f t="shared" si="219"/>
        <v>325.2319256</v>
      </c>
      <c r="K952" s="118">
        <f t="shared" si="220"/>
        <v>2601.85</v>
      </c>
      <c r="L952" s="51"/>
      <c r="M952" s="101">
        <f>IF($C952="SINAPI",VLOOKUP($D952,'Comp. Sinapi'!$B:$F,5,0),VLOOKUP($D952,'Comp. Própria'!$B:$I,8,0))</f>
        <v>260.248</v>
      </c>
      <c r="N952" s="51"/>
      <c r="O952" s="51"/>
      <c r="P952" s="51"/>
      <c r="Q952" s="51"/>
      <c r="R952" s="51"/>
      <c r="S952" s="51"/>
      <c r="T952" s="51"/>
      <c r="U952" s="51"/>
      <c r="V952" s="51"/>
      <c r="W952" s="51"/>
      <c r="X952" s="51"/>
      <c r="Y952" s="51"/>
      <c r="Z952" s="51"/>
    </row>
    <row r="953" ht="15.75" customHeight="1" outlineLevel="2">
      <c r="A953" s="51"/>
      <c r="B953" s="112" t="s">
        <v>1135</v>
      </c>
      <c r="C953" s="113" t="s">
        <v>355</v>
      </c>
      <c r="D953" s="113" t="s">
        <v>1136</v>
      </c>
      <c r="E953" s="114" t="str">
        <f>IF($C953="SINAPI",VLOOKUP($D953,'Comp. Sinapi'!$B:$F,2,0),VLOOKUP($D953,'Comp. Própria'!$B:$I,2,0))</f>
        <v>MANOMETRO 3/4"- FORNECIMENTO E COLOCACAO</v>
      </c>
      <c r="F953" s="119" t="str">
        <f>IF($C953="SINAPI",VLOOKUP($D953,'Comp. Sinapi'!$B:$F,3,0),VLOOKUP($D953,'Comp. Própria'!$B:$I,7,0))</f>
        <v>UN</v>
      </c>
      <c r="G953" s="115">
        <v>1.0</v>
      </c>
      <c r="H953" s="116">
        <f t="shared" si="217"/>
        <v>91.4418</v>
      </c>
      <c r="I953" s="117">
        <f t="shared" si="218"/>
        <v>91.44</v>
      </c>
      <c r="J953" s="116">
        <f t="shared" si="219"/>
        <v>114.2748175</v>
      </c>
      <c r="K953" s="118">
        <f t="shared" si="220"/>
        <v>114.27</v>
      </c>
      <c r="L953" s="51"/>
      <c r="M953" s="101">
        <f>IF($C953="SINAPI",VLOOKUP($D953,'Comp. Sinapi'!$B:$F,5,0),VLOOKUP($D953,'Comp. Própria'!$B:$I,8,0))</f>
        <v>91.4418</v>
      </c>
      <c r="N953" s="51"/>
      <c r="O953" s="51"/>
      <c r="P953" s="51"/>
      <c r="Q953" s="51"/>
      <c r="R953" s="51"/>
      <c r="S953" s="51"/>
      <c r="T953" s="51"/>
      <c r="U953" s="51"/>
      <c r="V953" s="51"/>
      <c r="W953" s="51"/>
      <c r="X953" s="51"/>
      <c r="Y953" s="51"/>
      <c r="Z953" s="51"/>
    </row>
    <row r="954" ht="15.75" customHeight="1" outlineLevel="2">
      <c r="A954" s="51"/>
      <c r="B954" s="112" t="s">
        <v>1137</v>
      </c>
      <c r="C954" s="113" t="s">
        <v>355</v>
      </c>
      <c r="D954" s="113" t="s">
        <v>1138</v>
      </c>
      <c r="E954" s="114" t="str">
        <f>IF($C954="SINAPI",VLOOKUP($D954,'Comp. Sinapi'!$B:$F,2,0),VLOOKUP($D954,'Comp. Própria'!$B:$I,2,0))</f>
        <v>REGULADOR DE ALTA PRESSÃO, 1º ESTÁGIO - INSTALAÇÃO DE GÁS</v>
      </c>
      <c r="F954" s="119" t="str">
        <f>IF($C954="SINAPI",VLOOKUP($D954,'Comp. Sinapi'!$B:$F,3,0),VLOOKUP($D954,'Comp. Própria'!$B:$I,7,0))</f>
        <v>UN</v>
      </c>
      <c r="G954" s="115">
        <v>2.0</v>
      </c>
      <c r="H954" s="116">
        <f t="shared" si="217"/>
        <v>4.86</v>
      </c>
      <c r="I954" s="117">
        <f t="shared" si="218"/>
        <v>9.72</v>
      </c>
      <c r="J954" s="116">
        <f t="shared" si="219"/>
        <v>6.073542</v>
      </c>
      <c r="K954" s="118">
        <f t="shared" si="220"/>
        <v>12.14</v>
      </c>
      <c r="L954" s="51"/>
      <c r="M954" s="101">
        <f>IF($C954="SINAPI",VLOOKUP($D954,'Comp. Sinapi'!$B:$F,5,0),VLOOKUP($D954,'Comp. Própria'!$B:$I,8,0))</f>
        <v>4.86</v>
      </c>
      <c r="N954" s="51"/>
      <c r="O954" s="51"/>
      <c r="P954" s="51"/>
      <c r="Q954" s="51"/>
      <c r="R954" s="51"/>
      <c r="S954" s="51"/>
      <c r="T954" s="51"/>
      <c r="U954" s="51"/>
      <c r="V954" s="51"/>
      <c r="W954" s="51"/>
      <c r="X954" s="51"/>
      <c r="Y954" s="51"/>
      <c r="Z954" s="51"/>
    </row>
    <row r="955" ht="15.75" customHeight="1" outlineLevel="2">
      <c r="A955" s="51"/>
      <c r="B955" s="112" t="s">
        <v>1139</v>
      </c>
      <c r="C955" s="113" t="s">
        <v>355</v>
      </c>
      <c r="D955" s="113" t="s">
        <v>1140</v>
      </c>
      <c r="E955" s="114" t="str">
        <f>IF($C955="SINAPI",VLOOKUP($D955,'Comp. Sinapi'!$B:$F,2,0),VLOOKUP($D955,'Comp. Própria'!$B:$I,2,0))</f>
        <v>TAMPÃO NPT 3/4" - FORNECIMENTO E INSTALAÇÃO - PARA GÁS.</v>
      </c>
      <c r="F955" s="119" t="str">
        <f>IF($C955="SINAPI",VLOOKUP($D955,'Comp. Sinapi'!$B:$F,3,0),VLOOKUP($D955,'Comp. Própria'!$B:$I,7,0))</f>
        <v>UN</v>
      </c>
      <c r="G955" s="115">
        <v>1.0</v>
      </c>
      <c r="H955" s="116">
        <f t="shared" si="217"/>
        <v>195.57</v>
      </c>
      <c r="I955" s="117">
        <f t="shared" si="218"/>
        <v>195.57</v>
      </c>
      <c r="J955" s="116">
        <f t="shared" si="219"/>
        <v>244.403829</v>
      </c>
      <c r="K955" s="118">
        <f t="shared" si="220"/>
        <v>244.4</v>
      </c>
      <c r="L955" s="51"/>
      <c r="M955" s="101">
        <f>IF($C955="SINAPI",VLOOKUP($D955,'Comp. Sinapi'!$B:$F,5,0),VLOOKUP($D955,'Comp. Própria'!$B:$I,8,0))</f>
        <v>195.57</v>
      </c>
      <c r="N955" s="51"/>
      <c r="O955" s="51"/>
      <c r="P955" s="51"/>
      <c r="Q955" s="51"/>
      <c r="R955" s="51"/>
      <c r="S955" s="51"/>
      <c r="T955" s="51"/>
      <c r="U955" s="51"/>
      <c r="V955" s="51"/>
      <c r="W955" s="51"/>
      <c r="X955" s="51"/>
      <c r="Y955" s="51"/>
      <c r="Z955" s="51"/>
    </row>
    <row r="956" ht="15.75" customHeight="1" outlineLevel="2">
      <c r="A956" s="51"/>
      <c r="B956" s="112" t="s">
        <v>1141</v>
      </c>
      <c r="C956" s="113" t="s">
        <v>355</v>
      </c>
      <c r="D956" s="113" t="s">
        <v>1142</v>
      </c>
      <c r="E956" s="114" t="str">
        <f>IF($C956="SINAPI",VLOOKUP($D956,'Comp. Sinapi'!$B:$F,2,0),VLOOKUP($D956,'Comp. Própria'!$B:$I,2,0))</f>
        <v>PIGTAIL FLEXÍVEL, REVESTIDO COM BORRACHA SINTÉTICA RESISTENTE, DN 3/4 COMPRIMENTO ATÉ 1,00M</v>
      </c>
      <c r="F956" s="119" t="str">
        <f>IF($C956="SINAPI",VLOOKUP($D956,'Comp. Sinapi'!$B:$F,3,0),VLOOKUP($D956,'Comp. Própria'!$B:$I,7,0))</f>
        <v>UN</v>
      </c>
      <c r="G956" s="115">
        <v>3.0</v>
      </c>
      <c r="H956" s="116">
        <f t="shared" si="217"/>
        <v>19.824</v>
      </c>
      <c r="I956" s="117">
        <f t="shared" si="218"/>
        <v>59.47</v>
      </c>
      <c r="J956" s="116">
        <f t="shared" si="219"/>
        <v>24.7740528</v>
      </c>
      <c r="K956" s="118">
        <f t="shared" si="220"/>
        <v>74.32</v>
      </c>
      <c r="L956" s="51"/>
      <c r="M956" s="101">
        <f>IF($C956="SINAPI",VLOOKUP($D956,'Comp. Sinapi'!$B:$F,5,0),VLOOKUP($D956,'Comp. Própria'!$B:$I,8,0))</f>
        <v>19.824</v>
      </c>
      <c r="N956" s="51"/>
      <c r="O956" s="51"/>
      <c r="P956" s="51"/>
      <c r="Q956" s="51"/>
      <c r="R956" s="51"/>
      <c r="S956" s="51"/>
      <c r="T956" s="51"/>
      <c r="U956" s="51"/>
      <c r="V956" s="51"/>
      <c r="W956" s="51"/>
      <c r="X956" s="51"/>
      <c r="Y956" s="51"/>
      <c r="Z956" s="51"/>
    </row>
    <row r="957" ht="15.75" customHeight="1" outlineLevel="2">
      <c r="A957" s="51"/>
      <c r="B957" s="112" t="s">
        <v>1143</v>
      </c>
      <c r="C957" s="113" t="s">
        <v>355</v>
      </c>
      <c r="D957" s="113" t="s">
        <v>1144</v>
      </c>
      <c r="E957" s="114" t="str">
        <f>IF($C957="SINAPI",VLOOKUP($D957,'Comp. Sinapi'!$B:$F,2,0),VLOOKUP($D957,'Comp. Própria'!$B:$I,2,0))</f>
        <v>PINTURA COM TINTA ALQUÍDICA DE ACABAMENTO, 02 DEMÃOS (ESMALTE SINTÉTICO FOSCO) E PINTURA DE FUNDO, 01 DEMÃO (TIPO ZARCÃO) PULVERIZADA SOBRE SUPERFÍCIES METÁLICAS EXECUTADAS NA OBRA</v>
      </c>
      <c r="F957" s="119" t="str">
        <f>IF($C957="SINAPI",VLOOKUP($D957,'Comp. Sinapi'!$B:$F,3,0),VLOOKUP($D957,'Comp. Própria'!$B:$I,7,0))</f>
        <v>M2</v>
      </c>
      <c r="G957" s="115">
        <v>7.08</v>
      </c>
      <c r="H957" s="116">
        <f t="shared" si="217"/>
        <v>13.607267</v>
      </c>
      <c r="I957" s="117">
        <f t="shared" si="218"/>
        <v>96.33</v>
      </c>
      <c r="J957" s="116">
        <f t="shared" si="219"/>
        <v>17.00500157</v>
      </c>
      <c r="K957" s="118">
        <f t="shared" si="220"/>
        <v>120.39</v>
      </c>
      <c r="L957" s="51"/>
      <c r="M957" s="101">
        <f>IF($C957="SINAPI",VLOOKUP($D957,'Comp. Sinapi'!$B:$F,5,0),VLOOKUP($D957,'Comp. Própria'!$B:$I,8,0))</f>
        <v>13.607267</v>
      </c>
      <c r="N957" s="51"/>
      <c r="O957" s="51"/>
      <c r="P957" s="51"/>
      <c r="Q957" s="51"/>
      <c r="R957" s="51"/>
      <c r="S957" s="51"/>
      <c r="T957" s="51"/>
      <c r="U957" s="51"/>
      <c r="V957" s="51"/>
      <c r="W957" s="51"/>
      <c r="X957" s="51"/>
      <c r="Y957" s="51"/>
      <c r="Z957" s="51"/>
    </row>
    <row r="958" ht="46.5" customHeight="1" outlineLevel="2">
      <c r="A958" s="51"/>
      <c r="B958" s="112" t="s">
        <v>1145</v>
      </c>
      <c r="C958" s="113" t="s">
        <v>56</v>
      </c>
      <c r="D958" s="113">
        <v>92905.0</v>
      </c>
      <c r="E958" s="114" t="str">
        <f>IF($C958="SINAPI",VLOOKUP($D958,'Comp. Sinapi'!$B:$F,2,0),VLOOKUP($D958,'Comp. Própria'!$B:$I,2,0))</f>
        <v>UNIÃO, EM FERRO GALVANIZADO, CONEXÃO ROSQUEADA, DN 20 (3/4"), INSTALADO EM RAMAIS E SUB-RAMAIS DE GÁS - FORNECIMENTO E INSTALAÇÃO. AF_10/2020</v>
      </c>
      <c r="F958" s="113" t="str">
        <f>IF($C958="SINAPI",VLOOKUP($D958,'Comp. Sinapi'!$B:$F,3,0),VLOOKUP($D958,'Comp. Própria'!$B:$I,7,0))</f>
        <v>UN</v>
      </c>
      <c r="G958" s="115">
        <v>27.0</v>
      </c>
      <c r="H958" s="116">
        <f t="shared" si="217"/>
        <v>40.14</v>
      </c>
      <c r="I958" s="117">
        <f t="shared" si="218"/>
        <v>1083.78</v>
      </c>
      <c r="J958" s="116">
        <f t="shared" si="219"/>
        <v>50.162958</v>
      </c>
      <c r="K958" s="118">
        <f t="shared" si="220"/>
        <v>1354.39</v>
      </c>
      <c r="L958" s="51"/>
      <c r="M958" s="101">
        <f>IF($C958="SINAPI",VLOOKUP($D958,'Comp. Sinapi'!$B:$F,5,0),VLOOKUP($D958,'Comp. Própria'!$B:$I,8,0))</f>
        <v>40.14</v>
      </c>
      <c r="N958" s="51"/>
      <c r="O958" s="51"/>
      <c r="P958" s="51"/>
      <c r="Q958" s="51"/>
      <c r="R958" s="51"/>
      <c r="S958" s="51"/>
      <c r="T958" s="51"/>
      <c r="U958" s="51"/>
      <c r="V958" s="51"/>
      <c r="W958" s="51"/>
      <c r="X958" s="51"/>
      <c r="Y958" s="51"/>
      <c r="Z958" s="51"/>
    </row>
    <row r="959" ht="15.75" customHeight="1" outlineLevel="2">
      <c r="A959" s="51"/>
      <c r="B959" s="112" t="s">
        <v>1146</v>
      </c>
      <c r="C959" s="113" t="s">
        <v>355</v>
      </c>
      <c r="D959" s="113" t="s">
        <v>1147</v>
      </c>
      <c r="E959" s="114" t="str">
        <f>IF($C959="SINAPI",VLOOKUP($D959,'Comp. Sinapi'!$B:$F,2,0),VLOOKUP($D959,'Comp. Própria'!$B:$I,2,0))</f>
        <v>PORTAO EM TELA ARAME GALVANIZADO N.12 MALHA 2" E MOLDURA EM TUBOS DE ACO COM DUAS FOLHAS DE ABRIR, INCLUSO FERRAGENS</v>
      </c>
      <c r="F959" s="119" t="str">
        <f>IF($C959="SINAPI",VLOOKUP($D959,'Comp. Sinapi'!$B:$F,3,0),VLOOKUP($D959,'Comp. Própria'!$B:$I,7,0))</f>
        <v>M2</v>
      </c>
      <c r="G959" s="115">
        <v>4.0</v>
      </c>
      <c r="H959" s="116">
        <f t="shared" si="217"/>
        <v>148.239812</v>
      </c>
      <c r="I959" s="117">
        <f t="shared" si="218"/>
        <v>592.95</v>
      </c>
      <c r="J959" s="116">
        <f t="shared" si="219"/>
        <v>185.2552931</v>
      </c>
      <c r="K959" s="118">
        <f t="shared" si="220"/>
        <v>741.02</v>
      </c>
      <c r="L959" s="51"/>
      <c r="M959" s="101">
        <f>IF($C959="SINAPI",VLOOKUP($D959,'Comp. Sinapi'!$B:$F,5,0),VLOOKUP($D959,'Comp. Própria'!$B:$I,8,0))</f>
        <v>148.239812</v>
      </c>
      <c r="N959" s="51"/>
      <c r="O959" s="51"/>
      <c r="P959" s="51"/>
      <c r="Q959" s="51"/>
      <c r="R959" s="51"/>
      <c r="S959" s="51"/>
      <c r="T959" s="51"/>
      <c r="U959" s="51"/>
      <c r="V959" s="51"/>
      <c r="W959" s="51"/>
      <c r="X959" s="51"/>
      <c r="Y959" s="51"/>
      <c r="Z959" s="51"/>
    </row>
    <row r="960" ht="15.75" customHeight="1" outlineLevel="2">
      <c r="A960" s="51"/>
      <c r="B960" s="112" t="s">
        <v>1148</v>
      </c>
      <c r="C960" s="113" t="s">
        <v>355</v>
      </c>
      <c r="D960" s="113" t="s">
        <v>1149</v>
      </c>
      <c r="E960" s="114" t="str">
        <f>IF($C960="SINAPI",VLOOKUP($D960,'Comp. Sinapi'!$B:$F,2,0),VLOOKUP($D960,'Comp. Própria'!$B:$I,2,0))</f>
        <v>ABRIGO PARA EXTINTOR 30X25X70CM - INCLUSO FORNECIMENTO E INSTALÇÃO</v>
      </c>
      <c r="F960" s="119" t="str">
        <f>IF($C960="SINAPI",VLOOKUP($D960,'Comp. Sinapi'!$B:$F,3,0),VLOOKUP($D960,'Comp. Própria'!$B:$I,7,0))</f>
        <v>UN</v>
      </c>
      <c r="G960" s="115">
        <v>1.0</v>
      </c>
      <c r="H960" s="116">
        <f t="shared" si="217"/>
        <v>140.65936</v>
      </c>
      <c r="I960" s="117">
        <f t="shared" si="218"/>
        <v>140.65</v>
      </c>
      <c r="J960" s="116">
        <f t="shared" si="219"/>
        <v>175.7820022</v>
      </c>
      <c r="K960" s="118">
        <f t="shared" si="220"/>
        <v>175.78</v>
      </c>
      <c r="L960" s="51"/>
      <c r="M960" s="101">
        <f>IF($C960="SINAPI",VLOOKUP($D960,'Comp. Sinapi'!$B:$F,5,0),VLOOKUP($D960,'Comp. Própria'!$B:$I,8,0))</f>
        <v>140.65936</v>
      </c>
      <c r="N960" s="51"/>
      <c r="O960" s="51"/>
      <c r="P960" s="51"/>
      <c r="Q960" s="51"/>
      <c r="R960" s="51"/>
      <c r="S960" s="51"/>
      <c r="T960" s="51"/>
      <c r="U960" s="51"/>
      <c r="V960" s="51"/>
      <c r="W960" s="51"/>
      <c r="X960" s="51"/>
      <c r="Y960" s="51"/>
      <c r="Z960" s="51"/>
    </row>
    <row r="961" ht="15.75" customHeight="1" outlineLevel="2">
      <c r="A961" s="51"/>
      <c r="B961" s="112" t="s">
        <v>1150</v>
      </c>
      <c r="C961" s="113" t="s">
        <v>355</v>
      </c>
      <c r="D961" s="113" t="s">
        <v>1151</v>
      </c>
      <c r="E961" s="114" t="str">
        <f>IF($C961="SINAPI",VLOOKUP($D961,'Comp. Sinapi'!$B:$F,2,0),VLOOKUP($D961,'Comp. Própria'!$B:$I,2,0))</f>
        <v>PLACA DE SINALIZACAO P1 PROIBIDO FUMAR -  20X20 CM - FORNECIMENTO E INSTALAÇÃO</v>
      </c>
      <c r="F961" s="119" t="str">
        <f>IF($C961="SINAPI",VLOOKUP($D961,'Comp. Sinapi'!$B:$F,3,0),VLOOKUP($D961,'Comp. Própria'!$B:$I,7,0))</f>
        <v>UN</v>
      </c>
      <c r="G961" s="115">
        <v>1.0</v>
      </c>
      <c r="H961" s="116">
        <f t="shared" si="217"/>
        <v>16.13</v>
      </c>
      <c r="I961" s="117">
        <f t="shared" si="218"/>
        <v>16.13</v>
      </c>
      <c r="J961" s="116">
        <f t="shared" si="219"/>
        <v>20.157661</v>
      </c>
      <c r="K961" s="118">
        <f t="shared" si="220"/>
        <v>20.15</v>
      </c>
      <c r="L961" s="51"/>
      <c r="M961" s="101">
        <f>IF($C961="SINAPI",VLOOKUP($D961,'Comp. Sinapi'!$B:$F,5,0),VLOOKUP($D961,'Comp. Própria'!$B:$I,8,0))</f>
        <v>16.13</v>
      </c>
      <c r="N961" s="51"/>
      <c r="O961" s="51"/>
      <c r="P961" s="51"/>
      <c r="Q961" s="51"/>
      <c r="R961" s="51"/>
      <c r="S961" s="51"/>
      <c r="T961" s="51"/>
      <c r="U961" s="51"/>
      <c r="V961" s="51"/>
      <c r="W961" s="51"/>
      <c r="X961" s="51"/>
      <c r="Y961" s="51"/>
      <c r="Z961" s="51"/>
    </row>
    <row r="962" ht="15.75" customHeight="1" outlineLevel="2">
      <c r="A962" s="51"/>
      <c r="B962" s="112" t="s">
        <v>1152</v>
      </c>
      <c r="C962" s="113" t="s">
        <v>355</v>
      </c>
      <c r="D962" s="113" t="s">
        <v>1153</v>
      </c>
      <c r="E962" s="114" t="str">
        <f>IF($C962="SINAPI",VLOOKUP($D962,'Comp. Sinapi'!$B:$F,2,0),VLOOKUP($D962,'Comp. Própria'!$B:$I,2,0))</f>
        <v>PLACA DE SINALIZAÇÃO 35 X 27 CM - "PERIGO - GÁS INFLAMÁVEL - PROIBIDO FUMAR - FORNECIMENTO E INSTALAÇÃO</v>
      </c>
      <c r="F962" s="119" t="str">
        <f>IF($C962="SINAPI",VLOOKUP($D962,'Comp. Sinapi'!$B:$F,3,0),VLOOKUP($D962,'Comp. Própria'!$B:$I,7,0))</f>
        <v>UN</v>
      </c>
      <c r="G962" s="115">
        <v>1.0</v>
      </c>
      <c r="H962" s="116">
        <f t="shared" si="217"/>
        <v>23.697346</v>
      </c>
      <c r="I962" s="117">
        <f t="shared" si="218"/>
        <v>23.69</v>
      </c>
      <c r="J962" s="116">
        <f t="shared" si="219"/>
        <v>29.6145733</v>
      </c>
      <c r="K962" s="118">
        <f t="shared" si="220"/>
        <v>29.61</v>
      </c>
      <c r="L962" s="51"/>
      <c r="M962" s="101">
        <f>IF($C962="SINAPI",VLOOKUP($D962,'Comp. Sinapi'!$B:$F,5,0),VLOOKUP($D962,'Comp. Própria'!$B:$I,8,0))</f>
        <v>23.697346</v>
      </c>
      <c r="N962" s="51"/>
      <c r="O962" s="51"/>
      <c r="P962" s="51"/>
      <c r="Q962" s="51"/>
      <c r="R962" s="51"/>
      <c r="S962" s="51"/>
      <c r="T962" s="51"/>
      <c r="U962" s="51"/>
      <c r="V962" s="51"/>
      <c r="W962" s="51"/>
      <c r="X962" s="51"/>
      <c r="Y962" s="51"/>
      <c r="Z962" s="51"/>
    </row>
    <row r="963" ht="15.75" customHeight="1" outlineLevel="1">
      <c r="A963" s="51"/>
      <c r="B963" s="102"/>
      <c r="C963" s="103"/>
      <c r="D963" s="103"/>
      <c r="E963" s="103"/>
      <c r="F963" s="103"/>
      <c r="G963" s="103"/>
      <c r="H963" s="103"/>
      <c r="I963" s="103"/>
      <c r="J963" s="103"/>
      <c r="K963" s="104"/>
      <c r="L963" s="51"/>
      <c r="M963" s="51"/>
      <c r="N963" s="51"/>
      <c r="O963" s="51"/>
      <c r="P963" s="51"/>
      <c r="Q963" s="51"/>
      <c r="R963" s="51"/>
      <c r="S963" s="51"/>
      <c r="T963" s="51"/>
      <c r="U963" s="51"/>
      <c r="V963" s="51"/>
      <c r="W963" s="51"/>
      <c r="X963" s="51"/>
      <c r="Y963" s="51"/>
      <c r="Z963" s="51"/>
    </row>
    <row r="964" ht="15.75" customHeight="1" outlineLevel="1">
      <c r="A964" s="51"/>
      <c r="B964" s="125" t="s">
        <v>1154</v>
      </c>
      <c r="C964" s="126"/>
      <c r="D964" s="126"/>
      <c r="E964" s="126" t="s">
        <v>1155</v>
      </c>
      <c r="F964" s="126"/>
      <c r="G964" s="126"/>
      <c r="H964" s="126"/>
      <c r="I964" s="127">
        <f>SUM(I966:I1022)</f>
        <v>110085.08</v>
      </c>
      <c r="J964" s="126"/>
      <c r="K964" s="128">
        <f>SUM(K966:K1022)</f>
        <v>137573.2</v>
      </c>
      <c r="L964" s="51"/>
      <c r="M964" s="51"/>
      <c r="N964" s="51"/>
      <c r="O964" s="51"/>
      <c r="P964" s="51"/>
      <c r="Q964" s="51"/>
      <c r="R964" s="51"/>
      <c r="S964" s="51"/>
      <c r="T964" s="51"/>
      <c r="U964" s="51"/>
      <c r="V964" s="51"/>
      <c r="W964" s="51"/>
      <c r="X964" s="51"/>
      <c r="Y964" s="51"/>
      <c r="Z964" s="51"/>
    </row>
    <row r="965" ht="15.75" customHeight="1" outlineLevel="3">
      <c r="A965" s="51"/>
      <c r="B965" s="121" t="s">
        <v>1156</v>
      </c>
      <c r="C965" s="122"/>
      <c r="D965" s="122"/>
      <c r="E965" s="122" t="s">
        <v>1157</v>
      </c>
      <c r="F965" s="122"/>
      <c r="G965" s="122"/>
      <c r="H965" s="122"/>
      <c r="I965" s="123"/>
      <c r="J965" s="122"/>
      <c r="K965" s="124"/>
      <c r="L965" s="51"/>
      <c r="M965" s="51"/>
      <c r="N965" s="51"/>
      <c r="O965" s="51"/>
      <c r="P965" s="51"/>
      <c r="Q965" s="51"/>
      <c r="R965" s="51"/>
      <c r="S965" s="51"/>
      <c r="T965" s="51"/>
      <c r="U965" s="51"/>
      <c r="V965" s="51"/>
      <c r="W965" s="51"/>
      <c r="X965" s="51"/>
      <c r="Y965" s="51"/>
      <c r="Z965" s="51"/>
    </row>
    <row r="966" ht="15.75" customHeight="1" outlineLevel="3">
      <c r="A966" s="51"/>
      <c r="B966" s="93" t="s">
        <v>1158</v>
      </c>
      <c r="C966" s="94" t="s">
        <v>56</v>
      </c>
      <c r="D966" s="94">
        <v>101126.0</v>
      </c>
      <c r="E966" s="95" t="str">
        <f>IF($C966="SINAPI",VLOOKUP($D966,'Comp. Sinapi'!$B:$F,2,0),VLOOKUP($D966,'Comp. Própria'!$B:$I,2,0))</f>
        <v>ESCAVAÇÃO HORIZONTAL, INCLUINDO CARGA E DESCARGA EM SOLO DE 1A CATEGORIA COM TRATOR DE ESTEIRAS (170HP/LÂMINA: 5,20M3). AF_07/2020</v>
      </c>
      <c r="F966" s="94" t="str">
        <f>IF($C966="SINAPI",VLOOKUP($D966,'Comp. Sinapi'!$B:$F,3,0),VLOOKUP($D966,'Comp. Própria'!$B:$I,7,0))</f>
        <v>M3</v>
      </c>
      <c r="G966" s="97">
        <v>49.5</v>
      </c>
      <c r="H966" s="98">
        <f t="shared" ref="H966:H981" si="221">M966*(1-$M$9)</f>
        <v>12.71</v>
      </c>
      <c r="I966" s="99">
        <f t="shared" ref="I966:I981" si="222">TRUNC((G966*H966),2)</f>
        <v>629.14</v>
      </c>
      <c r="J966" s="98">
        <f t="shared" ref="J966:J981" si="223">H966*(1+$K$8)</f>
        <v>15.883687</v>
      </c>
      <c r="K966" s="100">
        <f t="shared" ref="K966:K981" si="224">TRUNC((G966*J966),2)</f>
        <v>786.24</v>
      </c>
      <c r="L966" s="51"/>
      <c r="M966" s="101">
        <f>IF($C966="SINAPI",VLOOKUP($D966,'Comp. Sinapi'!$B:$F,5,0),VLOOKUP($D966,'Comp. Própria'!$B:$I,8,0))</f>
        <v>12.71</v>
      </c>
      <c r="N966" s="51"/>
      <c r="O966" s="51"/>
      <c r="P966" s="51"/>
      <c r="Q966" s="51"/>
      <c r="R966" s="51"/>
      <c r="S966" s="51"/>
      <c r="T966" s="51"/>
      <c r="U966" s="51"/>
      <c r="V966" s="51"/>
      <c r="W966" s="51"/>
      <c r="X966" s="51"/>
      <c r="Y966" s="51"/>
      <c r="Z966" s="51"/>
    </row>
    <row r="967" ht="15.75" customHeight="1" outlineLevel="3">
      <c r="A967" s="51"/>
      <c r="B967" s="112" t="s">
        <v>1159</v>
      </c>
      <c r="C967" s="113" t="s">
        <v>56</v>
      </c>
      <c r="D967" s="113">
        <v>101617.0</v>
      </c>
      <c r="E967" s="114" t="str">
        <f>IF($C967="SINAPI",VLOOKUP($D967,'Comp. Sinapi'!$B:$F,2,0),VLOOKUP($D967,'Comp. Própria'!$B:$I,2,0))</f>
        <v>PREPARO DE FUNDO DE VALA COM LARGURA MAIOR OU IGUAL A 1,5 M E MENOR QUE 2,5 M (ACERTO DO SOLO NATURAL). AF_08/2020</v>
      </c>
      <c r="F967" s="113" t="str">
        <f>IF($C967="SINAPI",VLOOKUP($D967,'Comp. Sinapi'!$B:$F,3,0),VLOOKUP($D967,'Comp. Própria'!$B:$I,7,0))</f>
        <v>M2</v>
      </c>
      <c r="G967" s="115">
        <v>17.64</v>
      </c>
      <c r="H967" s="116">
        <f t="shared" si="221"/>
        <v>2.9</v>
      </c>
      <c r="I967" s="117">
        <f t="shared" si="222"/>
        <v>51.15</v>
      </c>
      <c r="J967" s="116">
        <f t="shared" si="223"/>
        <v>3.62413</v>
      </c>
      <c r="K967" s="118">
        <f t="shared" si="224"/>
        <v>63.92</v>
      </c>
      <c r="L967" s="51"/>
      <c r="M967" s="101">
        <f>IF($C967="SINAPI",VLOOKUP($D967,'Comp. Sinapi'!$B:$F,5,0),VLOOKUP($D967,'Comp. Própria'!$B:$I,8,0))</f>
        <v>2.9</v>
      </c>
      <c r="N967" s="51"/>
      <c r="O967" s="51"/>
      <c r="P967" s="51"/>
      <c r="Q967" s="51"/>
      <c r="R967" s="51"/>
      <c r="S967" s="51"/>
      <c r="T967" s="51"/>
      <c r="U967" s="51"/>
      <c r="V967" s="51"/>
      <c r="W967" s="51"/>
      <c r="X967" s="51"/>
      <c r="Y967" s="51"/>
      <c r="Z967" s="51"/>
    </row>
    <row r="968" ht="15.75" customHeight="1" outlineLevel="3">
      <c r="A968" s="51"/>
      <c r="B968" s="112" t="s">
        <v>1160</v>
      </c>
      <c r="C968" s="113" t="s">
        <v>56</v>
      </c>
      <c r="D968" s="113">
        <v>96619.0</v>
      </c>
      <c r="E968" s="114" t="str">
        <f>IF($C968="SINAPI",VLOOKUP($D968,'Comp. Sinapi'!$B:$F,2,0),VLOOKUP($D968,'Comp. Própria'!$B:$I,2,0))</f>
        <v>LASTRO DE CONCRETO MAGRO, APLICADO EM BLOCOS DE COROAMENTO OU SAPATAS, ESPESSURA DE 5 CM. AF_01/2024</v>
      </c>
      <c r="F968" s="113" t="str">
        <f>IF($C968="SINAPI",VLOOKUP($D968,'Comp. Sinapi'!$B:$F,3,0),VLOOKUP($D968,'Comp. Própria'!$B:$I,7,0))</f>
        <v>M2</v>
      </c>
      <c r="G968" s="115">
        <v>17.64</v>
      </c>
      <c r="H968" s="116">
        <f t="shared" si="221"/>
        <v>42.35</v>
      </c>
      <c r="I968" s="117">
        <f t="shared" si="222"/>
        <v>747.05</v>
      </c>
      <c r="J968" s="116">
        <f t="shared" si="223"/>
        <v>52.924795</v>
      </c>
      <c r="K968" s="118">
        <f t="shared" si="224"/>
        <v>933.59</v>
      </c>
      <c r="L968" s="51"/>
      <c r="M968" s="101">
        <f>IF($C968="SINAPI",VLOOKUP($D968,'Comp. Sinapi'!$B:$F,5,0),VLOOKUP($D968,'Comp. Própria'!$B:$I,8,0))</f>
        <v>42.35</v>
      </c>
      <c r="N968" s="51"/>
      <c r="O968" s="51"/>
      <c r="P968" s="51"/>
      <c r="Q968" s="51"/>
      <c r="R968" s="51"/>
      <c r="S968" s="51"/>
      <c r="T968" s="51"/>
      <c r="U968" s="51"/>
      <c r="V968" s="51"/>
      <c r="W968" s="51"/>
      <c r="X968" s="51"/>
      <c r="Y968" s="51"/>
      <c r="Z968" s="51"/>
    </row>
    <row r="969" ht="15.75" customHeight="1" outlineLevel="3">
      <c r="A969" s="51"/>
      <c r="B969" s="112" t="s">
        <v>1161</v>
      </c>
      <c r="C969" s="113" t="s">
        <v>56</v>
      </c>
      <c r="D969" s="113">
        <v>93368.0</v>
      </c>
      <c r="E969" s="114" t="str">
        <f>IF($C969="SINAPI",VLOOKUP($D969,'Comp. Sinapi'!$B:$F,2,0),VLOOKUP($D969,'Comp. Própria'!$B:$I,2,0))</f>
        <v>REATERRO MECANIZADO DE VALA COM ESCAVADEIRA HIDRÁULICA (CAPACIDADE DA CAÇAMBA: 0,8 M³/POTÊNCIA: 111 HP), LARGURA ATÉ 1,5 M, PROFUNDIDADE DE 1,5 A 3,0 M, COM SOLO (SEM SUBSTITUIÇÃO) DE 1ª CATEGORIA, COM COMPACTADOR DE SOLOS DE PERCUSSÃO. AF_08/2023</v>
      </c>
      <c r="F969" s="113" t="str">
        <f>IF($C969="SINAPI",VLOOKUP($D969,'Comp. Sinapi'!$B:$F,3,0),VLOOKUP($D969,'Comp. Própria'!$B:$I,7,0))</f>
        <v>M3</v>
      </c>
      <c r="G969" s="115">
        <v>7.85</v>
      </c>
      <c r="H969" s="116">
        <f t="shared" si="221"/>
        <v>18.52</v>
      </c>
      <c r="I969" s="117">
        <f t="shared" si="222"/>
        <v>145.38</v>
      </c>
      <c r="J969" s="116">
        <f t="shared" si="223"/>
        <v>23.144444</v>
      </c>
      <c r="K969" s="118">
        <f t="shared" si="224"/>
        <v>181.68</v>
      </c>
      <c r="L969" s="51"/>
      <c r="M969" s="101">
        <f>IF($C969="SINAPI",VLOOKUP($D969,'Comp. Sinapi'!$B:$F,5,0),VLOOKUP($D969,'Comp. Própria'!$B:$I,8,0))</f>
        <v>18.52</v>
      </c>
      <c r="N969" s="51"/>
      <c r="O969" s="51"/>
      <c r="P969" s="51"/>
      <c r="Q969" s="51"/>
      <c r="R969" s="51"/>
      <c r="S969" s="51"/>
      <c r="T969" s="51"/>
      <c r="U969" s="51"/>
      <c r="V969" s="51"/>
      <c r="W969" s="51"/>
      <c r="X969" s="51"/>
      <c r="Y969" s="51"/>
      <c r="Z969" s="51"/>
    </row>
    <row r="970" ht="15.75" customHeight="1" outlineLevel="3">
      <c r="A970" s="51"/>
      <c r="B970" s="112" t="s">
        <v>1162</v>
      </c>
      <c r="C970" s="113" t="s">
        <v>56</v>
      </c>
      <c r="D970" s="113">
        <v>98555.0</v>
      </c>
      <c r="E970" s="114" t="str">
        <f>IF($C970="SINAPI",VLOOKUP($D970,'Comp. Sinapi'!$B:$F,2,0),VLOOKUP($D970,'Comp. Própria'!$B:$I,2,0))</f>
        <v>IMPERMEABILIZAÇÃO DE SUPERFÍCIE COM ARGAMASSA POLIMÉRICA / MEMBRANA ACRÍLICA, 3 DEMÃOS. AF_09/2023</v>
      </c>
      <c r="F970" s="113" t="str">
        <f>IF($C970="SINAPI",VLOOKUP($D970,'Comp. Sinapi'!$B:$F,3,0),VLOOKUP($D970,'Comp. Própria'!$B:$I,7,0))</f>
        <v>M2</v>
      </c>
      <c r="G970" s="115">
        <v>52.44</v>
      </c>
      <c r="H970" s="116">
        <f t="shared" si="221"/>
        <v>28.37</v>
      </c>
      <c r="I970" s="117">
        <f t="shared" si="222"/>
        <v>1487.72</v>
      </c>
      <c r="J970" s="116">
        <f t="shared" si="223"/>
        <v>35.453989</v>
      </c>
      <c r="K970" s="118">
        <f t="shared" si="224"/>
        <v>1859.2</v>
      </c>
      <c r="L970" s="51"/>
      <c r="M970" s="101">
        <f>IF($C970="SINAPI",VLOOKUP($D970,'Comp. Sinapi'!$B:$F,5,0),VLOOKUP($D970,'Comp. Própria'!$B:$I,8,0))</f>
        <v>28.37</v>
      </c>
      <c r="N970" s="51"/>
      <c r="O970" s="51"/>
      <c r="P970" s="51"/>
      <c r="Q970" s="51"/>
      <c r="R970" s="51"/>
      <c r="S970" s="51"/>
      <c r="T970" s="51"/>
      <c r="U970" s="51"/>
      <c r="V970" s="51"/>
      <c r="W970" s="51"/>
      <c r="X970" s="51"/>
      <c r="Y970" s="51"/>
      <c r="Z970" s="51"/>
    </row>
    <row r="971" ht="15.75" customHeight="1" outlineLevel="3">
      <c r="A971" s="51"/>
      <c r="B971" s="112" t="s">
        <v>1163</v>
      </c>
      <c r="C971" s="113" t="s">
        <v>56</v>
      </c>
      <c r="D971" s="113">
        <v>98557.0</v>
      </c>
      <c r="E971" s="114" t="str">
        <f>IF($C971="SINAPI",VLOOKUP($D971,'Comp. Sinapi'!$B:$F,2,0),VLOOKUP($D971,'Comp. Própria'!$B:$I,2,0))</f>
        <v>IMPERMEABILIZAÇÃO DE SUPERFÍCIE COM EMULSÃO ASFÁLTICA, 2 DEMÃOS. AF_09/2023</v>
      </c>
      <c r="F971" s="113" t="str">
        <f>IF($C971="SINAPI",VLOOKUP($D971,'Comp. Sinapi'!$B:$F,3,0),VLOOKUP($D971,'Comp. Própria'!$B:$I,7,0))</f>
        <v>M2</v>
      </c>
      <c r="G971" s="115">
        <v>45.36</v>
      </c>
      <c r="H971" s="116">
        <f t="shared" si="221"/>
        <v>42.71</v>
      </c>
      <c r="I971" s="117">
        <f t="shared" si="222"/>
        <v>1937.32</v>
      </c>
      <c r="J971" s="116">
        <f t="shared" si="223"/>
        <v>53.374687</v>
      </c>
      <c r="K971" s="118">
        <f t="shared" si="224"/>
        <v>2421.07</v>
      </c>
      <c r="L971" s="51"/>
      <c r="M971" s="101">
        <f>IF($C971="SINAPI",VLOOKUP($D971,'Comp. Sinapi'!$B:$F,5,0),VLOOKUP($D971,'Comp. Própria'!$B:$I,8,0))</f>
        <v>42.71</v>
      </c>
      <c r="N971" s="51"/>
      <c r="O971" s="51"/>
      <c r="P971" s="51"/>
      <c r="Q971" s="51"/>
      <c r="R971" s="51"/>
      <c r="S971" s="51"/>
      <c r="T971" s="51"/>
      <c r="U971" s="51"/>
      <c r="V971" s="51"/>
      <c r="W971" s="51"/>
      <c r="X971" s="51"/>
      <c r="Y971" s="51"/>
      <c r="Z971" s="51"/>
    </row>
    <row r="972" ht="15.75" customHeight="1" outlineLevel="3">
      <c r="A972" s="51"/>
      <c r="B972" s="112" t="s">
        <v>1164</v>
      </c>
      <c r="C972" s="113" t="s">
        <v>56</v>
      </c>
      <c r="D972" s="113">
        <v>100982.0</v>
      </c>
      <c r="E972" s="114" t="str">
        <f>IF($C972="SINAPI",VLOOKUP($D972,'Comp. Sinapi'!$B:$F,2,0),VLOOKUP($D972,'Comp. Própria'!$B:$I,2,0))</f>
        <v>CARGA, MANOBRA E DESCARGA DE ENTULHO EM CAMINHÃO BASCULANTE 10 M³ - CARGA COM ESCAVADEIRA HIDRÁULICA  (CAÇAMBA DE 0,80 M³ / 111 HP) E DESCARGA LIVRE (UNIDADE: M3). AF_07/2020</v>
      </c>
      <c r="F972" s="113" t="str">
        <f>IF($C972="SINAPI",VLOOKUP($D972,'Comp. Sinapi'!$B:$F,3,0),VLOOKUP($D972,'Comp. Própria'!$B:$I,7,0))</f>
        <v>M3</v>
      </c>
      <c r="G972" s="115">
        <v>12.375</v>
      </c>
      <c r="H972" s="116">
        <f t="shared" si="221"/>
        <v>8.89</v>
      </c>
      <c r="I972" s="117">
        <f t="shared" si="222"/>
        <v>110.01</v>
      </c>
      <c r="J972" s="116">
        <f t="shared" si="223"/>
        <v>11.109833</v>
      </c>
      <c r="K972" s="118">
        <f t="shared" si="224"/>
        <v>137.48</v>
      </c>
      <c r="L972" s="51"/>
      <c r="M972" s="101">
        <f>IF($C972="SINAPI",VLOOKUP($D972,'Comp. Sinapi'!$B:$F,5,0),VLOOKUP($D972,'Comp. Própria'!$B:$I,8,0))</f>
        <v>8.89</v>
      </c>
      <c r="N972" s="51"/>
      <c r="O972" s="51"/>
      <c r="P972" s="51"/>
      <c r="Q972" s="51"/>
      <c r="R972" s="51"/>
      <c r="S972" s="51"/>
      <c r="T972" s="51"/>
      <c r="U972" s="51"/>
      <c r="V972" s="51"/>
      <c r="W972" s="51"/>
      <c r="X972" s="51"/>
      <c r="Y972" s="51"/>
      <c r="Z972" s="51"/>
    </row>
    <row r="973" ht="15.75" customHeight="1" outlineLevel="3">
      <c r="A973" s="51"/>
      <c r="B973" s="112" t="s">
        <v>1165</v>
      </c>
      <c r="C973" s="113" t="s">
        <v>56</v>
      </c>
      <c r="D973" s="113">
        <v>95875.0</v>
      </c>
      <c r="E973" s="114" t="str">
        <f>IF($C973="SINAPI",VLOOKUP($D973,'Comp. Sinapi'!$B:$F,2,0),VLOOKUP($D973,'Comp. Própria'!$B:$I,2,0))</f>
        <v>TRANSPORTE COM CAMINHÃO BASCULANTE DE 10 M³, EM VIA URBANA PAVIMENTADA, DMT ATÉ 30 KM (UNIDADE: M3XKM). AF_07/2020</v>
      </c>
      <c r="F973" s="113" t="str">
        <f>IF($C973="SINAPI",VLOOKUP($D973,'Comp. Sinapi'!$B:$F,3,0),VLOOKUP($D973,'Comp. Própria'!$B:$I,7,0))</f>
        <v>M3XKM</v>
      </c>
      <c r="G973" s="115">
        <v>185.62</v>
      </c>
      <c r="H973" s="116">
        <f t="shared" si="221"/>
        <v>2.5</v>
      </c>
      <c r="I973" s="117">
        <f t="shared" si="222"/>
        <v>464.05</v>
      </c>
      <c r="J973" s="116">
        <f t="shared" si="223"/>
        <v>3.12425</v>
      </c>
      <c r="K973" s="118">
        <f t="shared" si="224"/>
        <v>579.92</v>
      </c>
      <c r="L973" s="51"/>
      <c r="M973" s="101">
        <f>IF($C973="SINAPI",VLOOKUP($D973,'Comp. Sinapi'!$B:$F,5,0),VLOOKUP($D973,'Comp. Própria'!$B:$I,8,0))</f>
        <v>2.5</v>
      </c>
      <c r="N973" s="51"/>
      <c r="O973" s="51"/>
      <c r="P973" s="51"/>
      <c r="Q973" s="51"/>
      <c r="R973" s="51"/>
      <c r="S973" s="51"/>
      <c r="T973" s="51"/>
      <c r="U973" s="51"/>
      <c r="V973" s="51"/>
      <c r="W973" s="51"/>
      <c r="X973" s="51"/>
      <c r="Y973" s="51"/>
      <c r="Z973" s="51"/>
    </row>
    <row r="974" ht="44.25" customHeight="1" outlineLevel="3">
      <c r="A974" s="51"/>
      <c r="B974" s="112" t="s">
        <v>1166</v>
      </c>
      <c r="C974" s="113" t="s">
        <v>56</v>
      </c>
      <c r="D974" s="113">
        <v>92526.0</v>
      </c>
      <c r="E974" s="114" t="str">
        <f>IF($C974="SINAPI",VLOOKUP($D974,'Comp. Sinapi'!$B:$F,2,0),VLOOKUP($D974,'Comp. Própria'!$B:$I,2,0))</f>
        <v>MONTAGEM E DESMONTAGEM DE FÔRMA DE LAJE MACIÇA, PÉ-DIREITO SIMPLES, EM CHAPA DE MADEIRA COMPENSADA PLASTIFICADA, 10 UTILIZAÇÕES. AF_09/2020</v>
      </c>
      <c r="F974" s="113" t="str">
        <f>IF($C974="SINAPI",VLOOKUP($D974,'Comp. Sinapi'!$B:$F,3,0),VLOOKUP($D974,'Comp. Própria'!$B:$I,7,0))</f>
        <v>M2</v>
      </c>
      <c r="G974" s="115">
        <v>99.84</v>
      </c>
      <c r="H974" s="116">
        <f t="shared" si="221"/>
        <v>51.43</v>
      </c>
      <c r="I974" s="117">
        <f t="shared" si="222"/>
        <v>5134.77</v>
      </c>
      <c r="J974" s="116">
        <f t="shared" si="223"/>
        <v>64.272071</v>
      </c>
      <c r="K974" s="118">
        <f t="shared" si="224"/>
        <v>6416.92</v>
      </c>
      <c r="L974" s="51"/>
      <c r="M974" s="101">
        <f>IF($C974="SINAPI",VLOOKUP($D974,'Comp. Sinapi'!$B:$F,5,0),VLOOKUP($D974,'Comp. Própria'!$B:$I,8,0))</f>
        <v>51.43</v>
      </c>
      <c r="N974" s="51"/>
      <c r="O974" s="51"/>
      <c r="P974" s="51"/>
      <c r="Q974" s="51"/>
      <c r="R974" s="51"/>
      <c r="S974" s="51"/>
      <c r="T974" s="51"/>
      <c r="U974" s="51"/>
      <c r="V974" s="51"/>
      <c r="W974" s="51"/>
      <c r="X974" s="51"/>
      <c r="Y974" s="51"/>
      <c r="Z974" s="51"/>
    </row>
    <row r="975" ht="15.75" customHeight="1" outlineLevel="3">
      <c r="A975" s="51"/>
      <c r="B975" s="112" t="s">
        <v>1167</v>
      </c>
      <c r="C975" s="113" t="s">
        <v>355</v>
      </c>
      <c r="D975" s="113" t="s">
        <v>1168</v>
      </c>
      <c r="E975" s="114" t="str">
        <f>IF($C975="SINAPI",VLOOKUP($D975,'Comp. Sinapi'!$B:$F,2,0),VLOOKUP($D975,'Comp. Própria'!$B:$I,2,0))</f>
        <v>CONCRETO USINADO BOMBEAVEL, CLASSE DE RESISTENCIA C25, COM BRITA 0 E 1, SLUMP = 100 +/- 20 MM, BOMBEADO, LANÇADO E ADENSADO EM ESTRUTURA.</v>
      </c>
      <c r="F975" s="119" t="str">
        <f>IF($C975="SINAPI",VLOOKUP($D975,'Comp. Sinapi'!$B:$F,3,0),VLOOKUP($D975,'Comp. Própria'!$B:$I,7,0))</f>
        <v>M3</v>
      </c>
      <c r="G975" s="115">
        <v>11.11</v>
      </c>
      <c r="H975" s="116">
        <f t="shared" si="221"/>
        <v>404.804</v>
      </c>
      <c r="I975" s="117">
        <f t="shared" si="222"/>
        <v>4497.37</v>
      </c>
      <c r="J975" s="116">
        <f t="shared" si="223"/>
        <v>505.8835588</v>
      </c>
      <c r="K975" s="118">
        <f t="shared" si="224"/>
        <v>5620.36</v>
      </c>
      <c r="L975" s="51"/>
      <c r="M975" s="101">
        <f>IF($C975="SINAPI",VLOOKUP($D975,'Comp. Sinapi'!$B:$F,5,0),VLOOKUP($D975,'Comp. Própria'!$B:$I,8,0))</f>
        <v>404.804</v>
      </c>
      <c r="N975" s="51"/>
      <c r="O975" s="51"/>
      <c r="P975" s="51"/>
      <c r="Q975" s="51"/>
      <c r="R975" s="51"/>
      <c r="S975" s="51"/>
      <c r="T975" s="51"/>
      <c r="U975" s="51"/>
      <c r="V975" s="51"/>
      <c r="W975" s="51"/>
      <c r="X975" s="51"/>
      <c r="Y975" s="51"/>
      <c r="Z975" s="51"/>
    </row>
    <row r="976" ht="15.75" customHeight="1" outlineLevel="3">
      <c r="A976" s="51"/>
      <c r="B976" s="112" t="s">
        <v>1169</v>
      </c>
      <c r="C976" s="113" t="s">
        <v>56</v>
      </c>
      <c r="D976" s="113">
        <v>91602.0</v>
      </c>
      <c r="E976" s="114" t="str">
        <f>IF($C976="SINAPI",VLOOKUP($D976,'Comp. Sinapi'!$B:$F,2,0),VLOOKUP($D976,'Comp. Própria'!$B:$I,2,0))</f>
        <v>ARMAÇÃO DO SISTEMA DE PAREDES DE CONCRETO, EXECUTADA COMO REFORÇO, VERGALHÃO DE 8,0 MM DE DIÂMETRO. AF_06/2019</v>
      </c>
      <c r="F976" s="113" t="str">
        <f>IF($C976="SINAPI",VLOOKUP($D976,'Comp. Sinapi'!$B:$F,3,0),VLOOKUP($D976,'Comp. Própria'!$B:$I,7,0))</f>
        <v>KG</v>
      </c>
      <c r="G976" s="115">
        <v>241.5</v>
      </c>
      <c r="H976" s="116">
        <f t="shared" si="221"/>
        <v>13.24</v>
      </c>
      <c r="I976" s="117">
        <f t="shared" si="222"/>
        <v>3197.46</v>
      </c>
      <c r="J976" s="116">
        <f t="shared" si="223"/>
        <v>16.546028</v>
      </c>
      <c r="K976" s="118">
        <f t="shared" si="224"/>
        <v>3995.86</v>
      </c>
      <c r="L976" s="51"/>
      <c r="M976" s="101">
        <f>IF($C976="SINAPI",VLOOKUP($D976,'Comp. Sinapi'!$B:$F,5,0),VLOOKUP($D976,'Comp. Própria'!$B:$I,8,0))</f>
        <v>13.24</v>
      </c>
      <c r="N976" s="51"/>
      <c r="O976" s="51"/>
      <c r="P976" s="51"/>
      <c r="Q976" s="51"/>
      <c r="R976" s="51"/>
      <c r="S976" s="51"/>
      <c r="T976" s="51"/>
      <c r="U976" s="51"/>
      <c r="V976" s="51"/>
      <c r="W976" s="51"/>
      <c r="X976" s="51"/>
      <c r="Y976" s="51"/>
      <c r="Z976" s="51"/>
    </row>
    <row r="977" ht="15.75" customHeight="1" outlineLevel="3">
      <c r="A977" s="51"/>
      <c r="B977" s="112" t="s">
        <v>1170</v>
      </c>
      <c r="C977" s="113" t="s">
        <v>56</v>
      </c>
      <c r="D977" s="113">
        <v>100067.0</v>
      </c>
      <c r="E977" s="114" t="str">
        <f>IF($C977="SINAPI",VLOOKUP($D977,'Comp. Sinapi'!$B:$F,2,0),VLOOKUP($D977,'Comp. Própria'!$B:$I,2,0))</f>
        <v>ARMAÇÃO DO SISTEMA DE PAREDES DE CONCRETO, EXECUTADA COMO REFORÇO, VERGALHÃO DE 5,0 MM DE DIÂMETRO. AF_06/2019</v>
      </c>
      <c r="F977" s="113" t="str">
        <f>IF($C977="SINAPI",VLOOKUP($D977,'Comp. Sinapi'!$B:$F,3,0),VLOOKUP($D977,'Comp. Própria'!$B:$I,7,0))</f>
        <v>KG</v>
      </c>
      <c r="G977" s="115">
        <v>162.6</v>
      </c>
      <c r="H977" s="116">
        <f t="shared" si="221"/>
        <v>13.61</v>
      </c>
      <c r="I977" s="117">
        <f t="shared" si="222"/>
        <v>2212.98</v>
      </c>
      <c r="J977" s="116">
        <f t="shared" si="223"/>
        <v>17.008417</v>
      </c>
      <c r="K977" s="118">
        <f t="shared" si="224"/>
        <v>2765.56</v>
      </c>
      <c r="L977" s="51"/>
      <c r="M977" s="101">
        <f>IF($C977="SINAPI",VLOOKUP($D977,'Comp. Sinapi'!$B:$F,5,0),VLOOKUP($D977,'Comp. Própria'!$B:$I,8,0))</f>
        <v>13.61</v>
      </c>
      <c r="N977" s="51"/>
      <c r="O977" s="51"/>
      <c r="P977" s="51"/>
      <c r="Q977" s="51"/>
      <c r="R977" s="51"/>
      <c r="S977" s="51"/>
      <c r="T977" s="51"/>
      <c r="U977" s="51"/>
      <c r="V977" s="51"/>
      <c r="W977" s="51"/>
      <c r="X977" s="51"/>
      <c r="Y977" s="51"/>
      <c r="Z977" s="51"/>
    </row>
    <row r="978" ht="15.75" customHeight="1" outlineLevel="3">
      <c r="A978" s="51"/>
      <c r="B978" s="112" t="s">
        <v>1171</v>
      </c>
      <c r="C978" s="113" t="s">
        <v>56</v>
      </c>
      <c r="D978" s="113">
        <v>91603.0</v>
      </c>
      <c r="E978" s="114" t="str">
        <f>IF($C978="SINAPI",VLOOKUP($D978,'Comp. Sinapi'!$B:$F,2,0),VLOOKUP($D978,'Comp. Própria'!$B:$I,2,0))</f>
        <v>ARMAÇÃO DO SISTEMA DE PAREDES DE CONCRETO, EXECUTADA COMO REFORÇO, VERGALHÃO DE 10,0 MM DE DIÂMETRO. AF_06/2019</v>
      </c>
      <c r="F978" s="113" t="str">
        <f>IF($C978="SINAPI",VLOOKUP($D978,'Comp. Sinapi'!$B:$F,3,0),VLOOKUP($D978,'Comp. Própria'!$B:$I,7,0))</f>
        <v>KG</v>
      </c>
      <c r="G978" s="115">
        <v>22.5</v>
      </c>
      <c r="H978" s="116">
        <f t="shared" si="221"/>
        <v>12.5</v>
      </c>
      <c r="I978" s="117">
        <f t="shared" si="222"/>
        <v>281.25</v>
      </c>
      <c r="J978" s="116">
        <f t="shared" si="223"/>
        <v>15.62125</v>
      </c>
      <c r="K978" s="118">
        <f t="shared" si="224"/>
        <v>351.47</v>
      </c>
      <c r="L978" s="51"/>
      <c r="M978" s="101">
        <f>IF($C978="SINAPI",VLOOKUP($D978,'Comp. Sinapi'!$B:$F,5,0),VLOOKUP($D978,'Comp. Própria'!$B:$I,8,0))</f>
        <v>12.5</v>
      </c>
      <c r="N978" s="51"/>
      <c r="O978" s="51"/>
      <c r="P978" s="51"/>
      <c r="Q978" s="51"/>
      <c r="R978" s="51"/>
      <c r="S978" s="51"/>
      <c r="T978" s="51"/>
      <c r="U978" s="51"/>
      <c r="V978" s="51"/>
      <c r="W978" s="51"/>
      <c r="X978" s="51"/>
      <c r="Y978" s="51"/>
      <c r="Z978" s="51"/>
    </row>
    <row r="979" ht="15.75" customHeight="1" outlineLevel="3">
      <c r="A979" s="51"/>
      <c r="B979" s="112" t="s">
        <v>1172</v>
      </c>
      <c r="C979" s="113" t="s">
        <v>56</v>
      </c>
      <c r="D979" s="113">
        <v>91601.0</v>
      </c>
      <c r="E979" s="114" t="str">
        <f>IF($C979="SINAPI",VLOOKUP($D979,'Comp. Sinapi'!$B:$F,2,0),VLOOKUP($D979,'Comp. Própria'!$B:$I,2,0))</f>
        <v>ARMAÇÃO DO SISTEMA DE PAREDES DE CONCRETO, EXECUTADA COMO REFORÇO, VERGALHÃO DE 6,3 MM DE DIÂMETRO. AF_06/2019</v>
      </c>
      <c r="F979" s="113" t="str">
        <f>IF($C979="SINAPI",VLOOKUP($D979,'Comp. Sinapi'!$B:$F,3,0),VLOOKUP($D979,'Comp. Própria'!$B:$I,7,0))</f>
        <v>KG</v>
      </c>
      <c r="G979" s="115">
        <v>585.3</v>
      </c>
      <c r="H979" s="116">
        <f t="shared" si="221"/>
        <v>14.17</v>
      </c>
      <c r="I979" s="117">
        <f t="shared" si="222"/>
        <v>8293.7</v>
      </c>
      <c r="J979" s="116">
        <f t="shared" si="223"/>
        <v>17.708249</v>
      </c>
      <c r="K979" s="118">
        <f t="shared" si="224"/>
        <v>10364.63</v>
      </c>
      <c r="L979" s="51"/>
      <c r="M979" s="101">
        <f>IF($C979="SINAPI",VLOOKUP($D979,'Comp. Sinapi'!$B:$F,5,0),VLOOKUP($D979,'Comp. Própria'!$B:$I,8,0))</f>
        <v>14.17</v>
      </c>
      <c r="N979" s="51"/>
      <c r="O979" s="51"/>
      <c r="P979" s="51"/>
      <c r="Q979" s="51"/>
      <c r="R979" s="51"/>
      <c r="S979" s="51"/>
      <c r="T979" s="51"/>
      <c r="U979" s="51"/>
      <c r="V979" s="51"/>
      <c r="W979" s="51"/>
      <c r="X979" s="51"/>
      <c r="Y979" s="51"/>
      <c r="Z979" s="51"/>
    </row>
    <row r="980" ht="15.75" customHeight="1" outlineLevel="3">
      <c r="A980" s="51"/>
      <c r="B980" s="112" t="s">
        <v>1173</v>
      </c>
      <c r="C980" s="113" t="s">
        <v>56</v>
      </c>
      <c r="D980" s="113">
        <v>100068.0</v>
      </c>
      <c r="E980" s="114" t="str">
        <f>IF($C980="SINAPI",VLOOKUP($D980,'Comp. Sinapi'!$B:$F,2,0),VLOOKUP($D980,'Comp. Própria'!$B:$I,2,0))</f>
        <v>ARMAÇÃO DO SISTEMA DE PAREDES DE CONCRETO, EXECUTADA COMO REFORÇO, VERGALHÃO DE 12,5 MM DE DIÂMETRO. AF_06/2019</v>
      </c>
      <c r="F980" s="113" t="str">
        <f>IF($C980="SINAPI",VLOOKUP($D980,'Comp. Sinapi'!$B:$F,3,0),VLOOKUP($D980,'Comp. Própria'!$B:$I,7,0))</f>
        <v>KG</v>
      </c>
      <c r="G980" s="115">
        <v>114.1</v>
      </c>
      <c r="H980" s="116">
        <f t="shared" si="221"/>
        <v>10.72</v>
      </c>
      <c r="I980" s="117">
        <f t="shared" si="222"/>
        <v>1223.15</v>
      </c>
      <c r="J980" s="116">
        <f t="shared" si="223"/>
        <v>13.396784</v>
      </c>
      <c r="K980" s="118">
        <f t="shared" si="224"/>
        <v>1528.57</v>
      </c>
      <c r="L980" s="51"/>
      <c r="M980" s="101">
        <f>IF($C980="SINAPI",VLOOKUP($D980,'Comp. Sinapi'!$B:$F,5,0),VLOOKUP($D980,'Comp. Própria'!$B:$I,8,0))</f>
        <v>10.72</v>
      </c>
      <c r="N980" s="51"/>
      <c r="O980" s="51"/>
      <c r="P980" s="51"/>
      <c r="Q980" s="51"/>
      <c r="R980" s="51"/>
      <c r="S980" s="51"/>
      <c r="T980" s="51"/>
      <c r="U980" s="51"/>
      <c r="V980" s="51"/>
      <c r="W980" s="51"/>
      <c r="X980" s="51"/>
      <c r="Y980" s="51"/>
      <c r="Z980" s="51"/>
    </row>
    <row r="981" ht="43.5" customHeight="1" outlineLevel="3">
      <c r="A981" s="51"/>
      <c r="B981" s="112" t="s">
        <v>1174</v>
      </c>
      <c r="C981" s="113" t="s">
        <v>56</v>
      </c>
      <c r="D981" s="113">
        <v>92922.0</v>
      </c>
      <c r="E981" s="114" t="str">
        <f>IF($C981="SINAPI",VLOOKUP($D981,'Comp. Sinapi'!$B:$F,2,0),VLOOKUP($D981,'Comp. Própria'!$B:$I,2,0))</f>
        <v>ARMAÇÃO DE ESTRUTURAS DIVERSAS DE CONCRETO ARMADO, EXCETO VIGAS, PILARES, LAJES E FUNDAÇÕES, UTILIZANDO AÇO CA-50 DE 16,0 MM - MONTAGEM. AF_06/2022</v>
      </c>
      <c r="F981" s="113" t="str">
        <f>IF($C981="SINAPI",VLOOKUP($D981,'Comp. Sinapi'!$B:$F,3,0),VLOOKUP($D981,'Comp. Própria'!$B:$I,7,0))</f>
        <v>KG</v>
      </c>
      <c r="G981" s="115">
        <v>57.5</v>
      </c>
      <c r="H981" s="116">
        <f t="shared" si="221"/>
        <v>11.1</v>
      </c>
      <c r="I981" s="117">
        <f t="shared" si="222"/>
        <v>638.25</v>
      </c>
      <c r="J981" s="116">
        <f t="shared" si="223"/>
        <v>13.87167</v>
      </c>
      <c r="K981" s="118">
        <f t="shared" si="224"/>
        <v>797.62</v>
      </c>
      <c r="L981" s="51"/>
      <c r="M981" s="101">
        <f>IF($C981="SINAPI",VLOOKUP($D981,'Comp. Sinapi'!$B:$F,5,0),VLOOKUP($D981,'Comp. Própria'!$B:$I,8,0))</f>
        <v>11.1</v>
      </c>
      <c r="N981" s="51"/>
      <c r="O981" s="51"/>
      <c r="P981" s="51"/>
      <c r="Q981" s="51"/>
      <c r="R981" s="51"/>
      <c r="S981" s="51"/>
      <c r="T981" s="51"/>
      <c r="U981" s="51"/>
      <c r="V981" s="51"/>
      <c r="W981" s="51"/>
      <c r="X981" s="51"/>
      <c r="Y981" s="51"/>
      <c r="Z981" s="51"/>
    </row>
    <row r="982" ht="15.75" customHeight="1" outlineLevel="3">
      <c r="A982" s="51"/>
      <c r="B982" s="102"/>
      <c r="C982" s="103"/>
      <c r="D982" s="103"/>
      <c r="E982" s="103"/>
      <c r="F982" s="103"/>
      <c r="G982" s="103"/>
      <c r="H982" s="103"/>
      <c r="I982" s="103"/>
      <c r="J982" s="103"/>
      <c r="K982" s="104"/>
      <c r="L982" s="51"/>
      <c r="M982" s="51"/>
      <c r="N982" s="51"/>
      <c r="O982" s="51"/>
      <c r="P982" s="51"/>
      <c r="Q982" s="51"/>
      <c r="R982" s="51"/>
      <c r="S982" s="51"/>
      <c r="T982" s="51"/>
      <c r="U982" s="51"/>
      <c r="V982" s="51"/>
      <c r="W982" s="51"/>
      <c r="X982" s="51"/>
      <c r="Y982" s="51"/>
      <c r="Z982" s="51"/>
    </row>
    <row r="983" ht="15.75" customHeight="1" outlineLevel="3">
      <c r="A983" s="51"/>
      <c r="B983" s="125" t="s">
        <v>1175</v>
      </c>
      <c r="C983" s="126"/>
      <c r="D983" s="126"/>
      <c r="E983" s="126" t="s">
        <v>1176</v>
      </c>
      <c r="F983" s="126"/>
      <c r="G983" s="126"/>
      <c r="H983" s="126"/>
      <c r="I983" s="127"/>
      <c r="J983" s="126"/>
      <c r="K983" s="128"/>
      <c r="L983" s="51"/>
      <c r="M983" s="51"/>
      <c r="N983" s="51"/>
      <c r="O983" s="51"/>
      <c r="P983" s="51"/>
      <c r="Q983" s="51"/>
      <c r="R983" s="51"/>
      <c r="S983" s="51"/>
      <c r="T983" s="51"/>
      <c r="U983" s="51"/>
      <c r="V983" s="51"/>
      <c r="W983" s="51"/>
      <c r="X983" s="51"/>
      <c r="Y983" s="51"/>
      <c r="Z983" s="51"/>
    </row>
    <row r="984" ht="15.75" customHeight="1" outlineLevel="3">
      <c r="A984" s="51"/>
      <c r="B984" s="93" t="s">
        <v>1177</v>
      </c>
      <c r="C984" s="94" t="s">
        <v>56</v>
      </c>
      <c r="D984" s="94">
        <v>101126.0</v>
      </c>
      <c r="E984" s="95" t="str">
        <f>IF($C984="SINAPI",VLOOKUP($D984,'Comp. Sinapi'!$B:$F,2,0),VLOOKUP($D984,'Comp. Própria'!$B:$I,2,0))</f>
        <v>ESCAVAÇÃO HORIZONTAL, INCLUINDO CARGA E DESCARGA EM SOLO DE 1A CATEGORIA COM TRATOR DE ESTEIRAS (170HP/LÂMINA: 5,20M3). AF_07/2020</v>
      </c>
      <c r="F984" s="94" t="str">
        <f>IF($C984="SINAPI",VLOOKUP($D984,'Comp. Sinapi'!$B:$F,3,0),VLOOKUP($D984,'Comp. Própria'!$B:$I,7,0))</f>
        <v>M3</v>
      </c>
      <c r="G984" s="97">
        <v>49.5</v>
      </c>
      <c r="H984" s="98">
        <f t="shared" ref="H984:H996" si="225">M984*(1-$M$9)</f>
        <v>12.71</v>
      </c>
      <c r="I984" s="99">
        <f t="shared" ref="I984:I996" si="226">TRUNC((G984*H984),2)</f>
        <v>629.14</v>
      </c>
      <c r="J984" s="98">
        <f t="shared" ref="J984:J996" si="227">H984*(1+$K$8)</f>
        <v>15.883687</v>
      </c>
      <c r="K984" s="100">
        <f t="shared" ref="K984:K996" si="228">TRUNC((G984*J984),2)</f>
        <v>786.24</v>
      </c>
      <c r="L984" s="51"/>
      <c r="M984" s="101">
        <f>IF($C984="SINAPI",VLOOKUP($D984,'Comp. Sinapi'!$B:$F,5,0),VLOOKUP($D984,'Comp. Própria'!$B:$I,8,0))</f>
        <v>12.71</v>
      </c>
      <c r="N984" s="51"/>
      <c r="O984" s="51"/>
      <c r="P984" s="51"/>
      <c r="Q984" s="51"/>
      <c r="R984" s="51"/>
      <c r="S984" s="51"/>
      <c r="T984" s="51"/>
      <c r="U984" s="51"/>
      <c r="V984" s="51"/>
      <c r="W984" s="51"/>
      <c r="X984" s="51"/>
      <c r="Y984" s="51"/>
      <c r="Z984" s="51"/>
    </row>
    <row r="985" ht="15.75" customHeight="1" outlineLevel="3">
      <c r="A985" s="51"/>
      <c r="B985" s="112" t="s">
        <v>1178</v>
      </c>
      <c r="C985" s="113" t="s">
        <v>56</v>
      </c>
      <c r="D985" s="113">
        <v>101127.0</v>
      </c>
      <c r="E985" s="114" t="str">
        <f>IF($C985="SINAPI",VLOOKUP($D985,'Comp. Sinapi'!$B:$F,2,0),VLOOKUP($D985,'Comp. Própria'!$B:$I,2,0))</f>
        <v>ESCAVAÇÃO HORIZONTAL, INCLUINDO CARGA E DESCARGA EM SOLO DE 1A CATEGORIA COM TRATOR DE ESTEIRAS (347HP/LÂMINA: 8,70M3). AF_07/2020</v>
      </c>
      <c r="F985" s="113" t="str">
        <f>IF($C985="SINAPI",VLOOKUP($D985,'Comp. Sinapi'!$B:$F,3,0),VLOOKUP($D985,'Comp. Própria'!$B:$I,7,0))</f>
        <v>M3</v>
      </c>
      <c r="G985" s="115">
        <v>50.5</v>
      </c>
      <c r="H985" s="116">
        <f t="shared" si="225"/>
        <v>13.69</v>
      </c>
      <c r="I985" s="117">
        <f t="shared" si="226"/>
        <v>691.34</v>
      </c>
      <c r="J985" s="116">
        <f t="shared" si="227"/>
        <v>17.108393</v>
      </c>
      <c r="K985" s="118">
        <f t="shared" si="228"/>
        <v>863.97</v>
      </c>
      <c r="L985" s="51"/>
      <c r="M985" s="101">
        <f>IF($C985="SINAPI",VLOOKUP($D985,'Comp. Sinapi'!$B:$F,5,0),VLOOKUP($D985,'Comp. Própria'!$B:$I,8,0))</f>
        <v>13.69</v>
      </c>
      <c r="N985" s="51"/>
      <c r="O985" s="51"/>
      <c r="P985" s="51"/>
      <c r="Q985" s="51"/>
      <c r="R985" s="51"/>
      <c r="S985" s="51"/>
      <c r="T985" s="51"/>
      <c r="U985" s="51"/>
      <c r="V985" s="51"/>
      <c r="W985" s="51"/>
      <c r="X985" s="51"/>
      <c r="Y985" s="51"/>
      <c r="Z985" s="51"/>
    </row>
    <row r="986" ht="30.75" customHeight="1" outlineLevel="3">
      <c r="A986" s="51"/>
      <c r="B986" s="112" t="s">
        <v>1179</v>
      </c>
      <c r="C986" s="113" t="s">
        <v>56</v>
      </c>
      <c r="D986" s="113">
        <v>101128.0</v>
      </c>
      <c r="E986" s="114" t="str">
        <f>IF($C986="SINAPI",VLOOKUP($D986,'Comp. Sinapi'!$B:$F,2,0),VLOOKUP($D986,'Comp. Própria'!$B:$I,2,0))</f>
        <v>ESCAVAÇÃO HORIZONTAL, INCLUINDO CARGA E DESCARGA EM SOLO DE 1A CATEGORIA COM TRATOR DE ESTEIRAS (125HP/LÂMINA: 2,70M3). AF_07/2020</v>
      </c>
      <c r="F986" s="113" t="str">
        <f>IF($C986="SINAPI",VLOOKUP($D986,'Comp. Sinapi'!$B:$F,3,0),VLOOKUP($D986,'Comp. Própria'!$B:$I,7,0))</f>
        <v>M3</v>
      </c>
      <c r="G986" s="115">
        <v>51.5</v>
      </c>
      <c r="H986" s="116">
        <f t="shared" si="225"/>
        <v>14.07</v>
      </c>
      <c r="I986" s="117">
        <f t="shared" si="226"/>
        <v>724.6</v>
      </c>
      <c r="J986" s="116">
        <f t="shared" si="227"/>
        <v>17.583279</v>
      </c>
      <c r="K986" s="118">
        <f t="shared" si="228"/>
        <v>905.53</v>
      </c>
      <c r="L986" s="51"/>
      <c r="M986" s="101">
        <f>IF($C986="SINAPI",VLOOKUP($D986,'Comp. Sinapi'!$B:$F,5,0),VLOOKUP($D986,'Comp. Própria'!$B:$I,8,0))</f>
        <v>14.07</v>
      </c>
      <c r="N986" s="51"/>
      <c r="O986" s="51"/>
      <c r="P986" s="51"/>
      <c r="Q986" s="51"/>
      <c r="R986" s="51"/>
      <c r="S986" s="51"/>
      <c r="T986" s="51"/>
      <c r="U986" s="51"/>
      <c r="V986" s="51"/>
      <c r="W986" s="51"/>
      <c r="X986" s="51"/>
      <c r="Y986" s="51"/>
      <c r="Z986" s="51"/>
    </row>
    <row r="987" ht="44.25" customHeight="1" outlineLevel="3">
      <c r="A987" s="51"/>
      <c r="B987" s="112" t="s">
        <v>1180</v>
      </c>
      <c r="C987" s="113" t="s">
        <v>56</v>
      </c>
      <c r="D987" s="113">
        <v>101129.0</v>
      </c>
      <c r="E987" s="114" t="str">
        <f>IF($C987="SINAPI",VLOOKUP($D987,'Comp. Sinapi'!$B:$F,2,0),VLOOKUP($D987,'Comp. Própria'!$B:$I,2,0))</f>
        <v>ESCAVAÇÃO HORIZONTAL, INCLUINDO ESCARIFICAÇÃO, CARGA E DESCARGA EM SOLO DE 2A CATEGORIA COM TRATOR DE ESTEIRAS (100HP/LÂMINA: 2,19M3). AF_07/2020</v>
      </c>
      <c r="F987" s="113" t="str">
        <f>IF($C987="SINAPI",VLOOKUP($D987,'Comp. Sinapi'!$B:$F,3,0),VLOOKUP($D987,'Comp. Própria'!$B:$I,7,0))</f>
        <v>M3</v>
      </c>
      <c r="G987" s="115">
        <v>52.5</v>
      </c>
      <c r="H987" s="116">
        <f t="shared" si="225"/>
        <v>18.73</v>
      </c>
      <c r="I987" s="117">
        <f t="shared" si="226"/>
        <v>983.32</v>
      </c>
      <c r="J987" s="116">
        <f t="shared" si="227"/>
        <v>23.406881</v>
      </c>
      <c r="K987" s="118">
        <f t="shared" si="228"/>
        <v>1228.86</v>
      </c>
      <c r="L987" s="51"/>
      <c r="M987" s="101">
        <f>IF($C987="SINAPI",VLOOKUP($D987,'Comp. Sinapi'!$B:$F,5,0),VLOOKUP($D987,'Comp. Própria'!$B:$I,8,0))</f>
        <v>18.73</v>
      </c>
      <c r="N987" s="51"/>
      <c r="O987" s="51"/>
      <c r="P987" s="51"/>
      <c r="Q987" s="51"/>
      <c r="R987" s="51"/>
      <c r="S987" s="51"/>
      <c r="T987" s="51"/>
      <c r="U987" s="51"/>
      <c r="V987" s="51"/>
      <c r="W987" s="51"/>
      <c r="X987" s="51"/>
      <c r="Y987" s="51"/>
      <c r="Z987" s="51"/>
    </row>
    <row r="988" ht="45.0" customHeight="1" outlineLevel="3">
      <c r="A988" s="51"/>
      <c r="B988" s="112" t="s">
        <v>1181</v>
      </c>
      <c r="C988" s="113" t="s">
        <v>56</v>
      </c>
      <c r="D988" s="113">
        <v>101130.0</v>
      </c>
      <c r="E988" s="114" t="str">
        <f>IF($C988="SINAPI",VLOOKUP($D988,'Comp. Sinapi'!$B:$F,2,0),VLOOKUP($D988,'Comp. Própria'!$B:$I,2,0))</f>
        <v>ESCAVAÇÃO HORIZONTAL, INCLUINDO ESCARIFICAÇÃO, CARGA E DESCARGA EM SOLO DE 2A CATEGORIA COM TRATOR DE ESTEIRAS (150HP/LÂMINA: 3,18M3). AF_07/2020</v>
      </c>
      <c r="F988" s="113" t="str">
        <f>IF($C988="SINAPI",VLOOKUP($D988,'Comp. Sinapi'!$B:$F,3,0),VLOOKUP($D988,'Comp. Própria'!$B:$I,7,0))</f>
        <v>M3</v>
      </c>
      <c r="G988" s="115">
        <v>53.5</v>
      </c>
      <c r="H988" s="116">
        <f t="shared" si="225"/>
        <v>17.58</v>
      </c>
      <c r="I988" s="117">
        <f t="shared" si="226"/>
        <v>940.53</v>
      </c>
      <c r="J988" s="116">
        <f t="shared" si="227"/>
        <v>21.969726</v>
      </c>
      <c r="K988" s="118">
        <f t="shared" si="228"/>
        <v>1175.38</v>
      </c>
      <c r="L988" s="51"/>
      <c r="M988" s="101">
        <f>IF($C988="SINAPI",VLOOKUP($D988,'Comp. Sinapi'!$B:$F,5,0),VLOOKUP($D988,'Comp. Própria'!$B:$I,8,0))</f>
        <v>17.58</v>
      </c>
      <c r="N988" s="51"/>
      <c r="O988" s="51"/>
      <c r="P988" s="51"/>
      <c r="Q988" s="51"/>
      <c r="R988" s="51"/>
      <c r="S988" s="51"/>
      <c r="T988" s="51"/>
      <c r="U988" s="51"/>
      <c r="V988" s="51"/>
      <c r="W988" s="51"/>
      <c r="X988" s="51"/>
      <c r="Y988" s="51"/>
      <c r="Z988" s="51"/>
    </row>
    <row r="989" ht="41.25" customHeight="1" outlineLevel="3">
      <c r="A989" s="51"/>
      <c r="B989" s="112" t="s">
        <v>1182</v>
      </c>
      <c r="C989" s="113" t="s">
        <v>56</v>
      </c>
      <c r="D989" s="113">
        <v>101131.0</v>
      </c>
      <c r="E989" s="114" t="str">
        <f>IF($C989="SINAPI",VLOOKUP($D989,'Comp. Sinapi'!$B:$F,2,0),VLOOKUP($D989,'Comp. Própria'!$B:$I,2,0))</f>
        <v>ESCAVAÇÃO HORIZONTAL, INCLUINDO ESCARIFICAÇÃO, CARGA E DESCARGA EM SOLO DE 2A CATEGORIA COM TRATOR DE ESTEIRAS (170HP/LÂMINA: 5,20M3). AF_07/2020</v>
      </c>
      <c r="F989" s="113" t="str">
        <f>IF($C989="SINAPI",VLOOKUP($D989,'Comp. Sinapi'!$B:$F,3,0),VLOOKUP($D989,'Comp. Própria'!$B:$I,7,0))</f>
        <v>M3</v>
      </c>
      <c r="G989" s="115">
        <v>54.5</v>
      </c>
      <c r="H989" s="116">
        <f t="shared" si="225"/>
        <v>15.11</v>
      </c>
      <c r="I989" s="117">
        <f t="shared" si="226"/>
        <v>823.49</v>
      </c>
      <c r="J989" s="116">
        <f t="shared" si="227"/>
        <v>18.882967</v>
      </c>
      <c r="K989" s="118">
        <f t="shared" si="228"/>
        <v>1029.12</v>
      </c>
      <c r="L989" s="51"/>
      <c r="M989" s="101">
        <f>IF($C989="SINAPI",VLOOKUP($D989,'Comp. Sinapi'!$B:$F,5,0),VLOOKUP($D989,'Comp. Própria'!$B:$I,8,0))</f>
        <v>15.11</v>
      </c>
      <c r="N989" s="51"/>
      <c r="O989" s="51"/>
      <c r="P989" s="51"/>
      <c r="Q989" s="51"/>
      <c r="R989" s="51"/>
      <c r="S989" s="51"/>
      <c r="T989" s="51"/>
      <c r="U989" s="51"/>
      <c r="V989" s="51"/>
      <c r="W989" s="51"/>
      <c r="X989" s="51"/>
      <c r="Y989" s="51"/>
      <c r="Z989" s="51"/>
    </row>
    <row r="990" ht="41.25" customHeight="1" outlineLevel="3">
      <c r="A990" s="51"/>
      <c r="B990" s="112" t="s">
        <v>1183</v>
      </c>
      <c r="C990" s="113" t="s">
        <v>56</v>
      </c>
      <c r="D990" s="113">
        <v>101132.0</v>
      </c>
      <c r="E990" s="114" t="str">
        <f>IF($C990="SINAPI",VLOOKUP($D990,'Comp. Sinapi'!$B:$F,2,0),VLOOKUP($D990,'Comp. Própria'!$B:$I,2,0))</f>
        <v>ESCAVAÇÃO HORIZONTAL, INCLUINDO ESCARIFICAÇÃO, CARGA E DESCARGA EM SOLO DE 2A CATEGORIA COM TRATOR DE ESTEIRAS (347HP/LÂMINA: 8,70M3). AF_07/2020</v>
      </c>
      <c r="F990" s="113" t="str">
        <f>IF($C990="SINAPI",VLOOKUP($D990,'Comp. Sinapi'!$B:$F,3,0),VLOOKUP($D990,'Comp. Própria'!$B:$I,7,0))</f>
        <v>M3</v>
      </c>
      <c r="G990" s="115">
        <v>55.5</v>
      </c>
      <c r="H990" s="116">
        <f t="shared" si="225"/>
        <v>16.97</v>
      </c>
      <c r="I990" s="117">
        <f t="shared" si="226"/>
        <v>941.83</v>
      </c>
      <c r="J990" s="116">
        <f t="shared" si="227"/>
        <v>21.207409</v>
      </c>
      <c r="K990" s="118">
        <f t="shared" si="228"/>
        <v>1177.01</v>
      </c>
      <c r="L990" s="51"/>
      <c r="M990" s="101">
        <f>IF($C990="SINAPI",VLOOKUP($D990,'Comp. Sinapi'!$B:$F,5,0),VLOOKUP($D990,'Comp. Própria'!$B:$I,8,0))</f>
        <v>16.97</v>
      </c>
      <c r="N990" s="51"/>
      <c r="O990" s="51"/>
      <c r="P990" s="51"/>
      <c r="Q990" s="51"/>
      <c r="R990" s="51"/>
      <c r="S990" s="51"/>
      <c r="T990" s="51"/>
      <c r="U990" s="51"/>
      <c r="V990" s="51"/>
      <c r="W990" s="51"/>
      <c r="X990" s="51"/>
      <c r="Y990" s="51"/>
      <c r="Z990" s="51"/>
    </row>
    <row r="991" ht="45.0" customHeight="1" outlineLevel="3">
      <c r="A991" s="51"/>
      <c r="B991" s="112" t="s">
        <v>1184</v>
      </c>
      <c r="C991" s="113" t="s">
        <v>56</v>
      </c>
      <c r="D991" s="113">
        <v>101133.0</v>
      </c>
      <c r="E991" s="114" t="str">
        <f>IF($C991="SINAPI",VLOOKUP($D991,'Comp. Sinapi'!$B:$F,2,0),VLOOKUP($D991,'Comp. Própria'!$B:$I,2,0))</f>
        <v>ESCAVAÇÃO HORIZONTAL, INCLUINDO ESCARIFICAÇÃO, CARGA E DESCARGA EM SOLO DE 2A CATEGORIA COM TRATOR DE ESTEIRAS (125HP/LÂMINA: 2,70M3). AF_07/2020</v>
      </c>
      <c r="F991" s="113" t="str">
        <f>IF($C991="SINAPI",VLOOKUP($D991,'Comp. Sinapi'!$B:$F,3,0),VLOOKUP($D991,'Comp. Própria'!$B:$I,7,0))</f>
        <v>M3</v>
      </c>
      <c r="G991" s="115">
        <v>56.5</v>
      </c>
      <c r="H991" s="116">
        <f t="shared" si="225"/>
        <v>17.68</v>
      </c>
      <c r="I991" s="117">
        <f t="shared" si="226"/>
        <v>998.92</v>
      </c>
      <c r="J991" s="116">
        <f t="shared" si="227"/>
        <v>22.094696</v>
      </c>
      <c r="K991" s="118">
        <f t="shared" si="228"/>
        <v>1248.35</v>
      </c>
      <c r="L991" s="51"/>
      <c r="M991" s="101">
        <f>IF($C991="SINAPI",VLOOKUP($D991,'Comp. Sinapi'!$B:$F,5,0),VLOOKUP($D991,'Comp. Própria'!$B:$I,8,0))</f>
        <v>17.68</v>
      </c>
      <c r="N991" s="51"/>
      <c r="O991" s="51"/>
      <c r="P991" s="51"/>
      <c r="Q991" s="51"/>
      <c r="R991" s="51"/>
      <c r="S991" s="51"/>
      <c r="T991" s="51"/>
      <c r="U991" s="51"/>
      <c r="V991" s="51"/>
      <c r="W991" s="51"/>
      <c r="X991" s="51"/>
      <c r="Y991" s="51"/>
      <c r="Z991" s="51"/>
    </row>
    <row r="992" ht="53.25" customHeight="1" outlineLevel="3">
      <c r="A992" s="51"/>
      <c r="B992" s="112" t="s">
        <v>1185</v>
      </c>
      <c r="C992" s="113" t="s">
        <v>56</v>
      </c>
      <c r="D992" s="113">
        <v>101134.0</v>
      </c>
      <c r="E992" s="114" t="str">
        <f>IF($C992="SINAPI",VLOOKUP($D992,'Comp. Sinapi'!$B:$F,2,0),VLOOKUP($D992,'Comp. Própria'!$B:$I,2,0))</f>
        <v>ESCAVAÇÃO HORIZONTAL, INCLUINDO CARGA, DESCARGA E TRANSPORTE EM SOLO DE 1A CATEGORIA COM TRATOR DE ESTEIRAS (100HP/LÂMINA: 2,19M3) E CAMINHÃO BASCULANTE DE 10M3, DMT ATÉ 200M. AF_07/2020</v>
      </c>
      <c r="F992" s="113" t="str">
        <f>IF($C992="SINAPI",VLOOKUP($D992,'Comp. Sinapi'!$B:$F,3,0),VLOOKUP($D992,'Comp. Própria'!$B:$I,7,0))</f>
        <v>M3</v>
      </c>
      <c r="G992" s="115">
        <v>57.5</v>
      </c>
      <c r="H992" s="116">
        <f t="shared" si="225"/>
        <v>15.28</v>
      </c>
      <c r="I992" s="117">
        <f t="shared" si="226"/>
        <v>878.6</v>
      </c>
      <c r="J992" s="116">
        <f t="shared" si="227"/>
        <v>19.095416</v>
      </c>
      <c r="K992" s="118">
        <f t="shared" si="228"/>
        <v>1097.98</v>
      </c>
      <c r="L992" s="51"/>
      <c r="M992" s="101">
        <f>IF($C992="SINAPI",VLOOKUP($D992,'Comp. Sinapi'!$B:$F,5,0),VLOOKUP($D992,'Comp. Própria'!$B:$I,8,0))</f>
        <v>15.28</v>
      </c>
      <c r="N992" s="51"/>
      <c r="O992" s="51"/>
      <c r="P992" s="51"/>
      <c r="Q992" s="51"/>
      <c r="R992" s="51"/>
      <c r="S992" s="51"/>
      <c r="T992" s="51"/>
      <c r="U992" s="51"/>
      <c r="V992" s="51"/>
      <c r="W992" s="51"/>
      <c r="X992" s="51"/>
      <c r="Y992" s="51"/>
      <c r="Z992" s="51"/>
    </row>
    <row r="993" ht="15.75" customHeight="1" outlineLevel="3">
      <c r="A993" s="51"/>
      <c r="B993" s="112" t="s">
        <v>1186</v>
      </c>
      <c r="C993" s="113" t="s">
        <v>56</v>
      </c>
      <c r="D993" s="113">
        <v>101135.0</v>
      </c>
      <c r="E993" s="114" t="str">
        <f>IF($C993="SINAPI",VLOOKUP($D993,'Comp. Sinapi'!$B:$F,2,0),VLOOKUP($D993,'Comp. Própria'!$B:$I,2,0))</f>
        <v>ESCAVAÇÃO HORIZONTAL, INCLUINDO CARGA, DESCARGA E TRANSPORTE EM SOLO DE 1A CATEGORIA COM TRATOR DE ESTEIRAS (150HP/LÂMINA: 3,18M3) E CAMINHÃO BASCULANTE DE 10M3, DMT ATÉ 200M AF_07/2020</v>
      </c>
      <c r="F993" s="113" t="str">
        <f>IF($C993="SINAPI",VLOOKUP($D993,'Comp. Sinapi'!$B:$F,3,0),VLOOKUP($D993,'Comp. Própria'!$B:$I,7,0))</f>
        <v>M3</v>
      </c>
      <c r="G993" s="115">
        <v>58.5</v>
      </c>
      <c r="H993" s="116">
        <f t="shared" si="225"/>
        <v>14.68</v>
      </c>
      <c r="I993" s="117">
        <f t="shared" si="226"/>
        <v>858.78</v>
      </c>
      <c r="J993" s="116">
        <f t="shared" si="227"/>
        <v>18.345596</v>
      </c>
      <c r="K993" s="118">
        <f t="shared" si="228"/>
        <v>1073.21</v>
      </c>
      <c r="L993" s="51"/>
      <c r="M993" s="101">
        <f>IF($C993="SINAPI",VLOOKUP($D993,'Comp. Sinapi'!$B:$F,5,0),VLOOKUP($D993,'Comp. Própria'!$B:$I,8,0))</f>
        <v>14.68</v>
      </c>
      <c r="N993" s="51"/>
      <c r="O993" s="51"/>
      <c r="P993" s="51"/>
      <c r="Q993" s="51"/>
      <c r="R993" s="51"/>
      <c r="S993" s="51"/>
      <c r="T993" s="51"/>
      <c r="U993" s="51"/>
      <c r="V993" s="51"/>
      <c r="W993" s="51"/>
      <c r="X993" s="51"/>
      <c r="Y993" s="51"/>
      <c r="Z993" s="51"/>
    </row>
    <row r="994" ht="15.75" customHeight="1" outlineLevel="3">
      <c r="A994" s="51"/>
      <c r="B994" s="112" t="s">
        <v>1187</v>
      </c>
      <c r="C994" s="113" t="s">
        <v>56</v>
      </c>
      <c r="D994" s="113">
        <v>101136.0</v>
      </c>
      <c r="E994" s="114" t="str">
        <f>IF($C994="SINAPI",VLOOKUP($D994,'Comp. Sinapi'!$B:$F,2,0),VLOOKUP($D994,'Comp. Própria'!$B:$I,2,0))</f>
        <v>ESCAVAÇÃO HORIZONTAL, INCLUINDO CARGA, DESCARGA E TRANSPORTE EM SOLO DE 1A CATEGORIA COM TRATOR DE ESTEIRAS (170HP/LÂMINA: 5,20M3) E CAMINHÃO BASCULANTE DE 10M3, DMT ATÉ 200M. AF_07/2020</v>
      </c>
      <c r="F994" s="113" t="str">
        <f>IF($C994="SINAPI",VLOOKUP($D994,'Comp. Sinapi'!$B:$F,3,0),VLOOKUP($D994,'Comp. Própria'!$B:$I,7,0))</f>
        <v>M3</v>
      </c>
      <c r="G994" s="115">
        <v>59.5</v>
      </c>
      <c r="H994" s="116">
        <f t="shared" si="225"/>
        <v>13.38</v>
      </c>
      <c r="I994" s="117">
        <f t="shared" si="226"/>
        <v>796.11</v>
      </c>
      <c r="J994" s="116">
        <f t="shared" si="227"/>
        <v>16.720986</v>
      </c>
      <c r="K994" s="118">
        <f t="shared" si="228"/>
        <v>994.89</v>
      </c>
      <c r="L994" s="51"/>
      <c r="M994" s="101">
        <f>IF($C994="SINAPI",VLOOKUP($D994,'Comp. Sinapi'!$B:$F,5,0),VLOOKUP($D994,'Comp. Própria'!$B:$I,8,0))</f>
        <v>13.38</v>
      </c>
      <c r="N994" s="51"/>
      <c r="O994" s="51"/>
      <c r="P994" s="51"/>
      <c r="Q994" s="51"/>
      <c r="R994" s="51"/>
      <c r="S994" s="51"/>
      <c r="T994" s="51"/>
      <c r="U994" s="51"/>
      <c r="V994" s="51"/>
      <c r="W994" s="51"/>
      <c r="X994" s="51"/>
      <c r="Y994" s="51"/>
      <c r="Z994" s="51"/>
    </row>
    <row r="995" ht="15.75" customHeight="1" outlineLevel="3">
      <c r="A995" s="51"/>
      <c r="B995" s="112" t="s">
        <v>1188</v>
      </c>
      <c r="C995" s="113" t="s">
        <v>56</v>
      </c>
      <c r="D995" s="113">
        <v>101137.0</v>
      </c>
      <c r="E995" s="114" t="str">
        <f>IF($C995="SINAPI",VLOOKUP($D995,'Comp. Sinapi'!$B:$F,2,0),VLOOKUP($D995,'Comp. Própria'!$B:$I,2,0))</f>
        <v>ESCAVAÇÃO HORIZONTAL, INCLUINDO CARGA, DESCARGA E TRANSPORTE EM SOLO DE 1A CATEGORIA COM TRATOR DE ESTEIRAS (347HP/LÂMINA: 8,70M3) E CAMINHÃO BASCULANTE DE 10M3, DMT ATÉ 200M. AF_07/2020</v>
      </c>
      <c r="F995" s="113" t="str">
        <f>IF($C995="SINAPI",VLOOKUP($D995,'Comp. Sinapi'!$B:$F,3,0),VLOOKUP($D995,'Comp. Própria'!$B:$I,7,0))</f>
        <v>M3</v>
      </c>
      <c r="G995" s="115">
        <v>60.5</v>
      </c>
      <c r="H995" s="116">
        <f t="shared" si="225"/>
        <v>14.36</v>
      </c>
      <c r="I995" s="117">
        <f t="shared" si="226"/>
        <v>868.78</v>
      </c>
      <c r="J995" s="116">
        <f t="shared" si="227"/>
        <v>17.945692</v>
      </c>
      <c r="K995" s="118">
        <f t="shared" si="228"/>
        <v>1085.71</v>
      </c>
      <c r="L995" s="51"/>
      <c r="M995" s="101">
        <f>IF($C995="SINAPI",VLOOKUP($D995,'Comp. Sinapi'!$B:$F,5,0),VLOOKUP($D995,'Comp. Própria'!$B:$I,8,0))</f>
        <v>14.36</v>
      </c>
      <c r="N995" s="51"/>
      <c r="O995" s="51"/>
      <c r="P995" s="51"/>
      <c r="Q995" s="51"/>
      <c r="R995" s="51"/>
      <c r="S995" s="51"/>
      <c r="T995" s="51"/>
      <c r="U995" s="51"/>
      <c r="V995" s="51"/>
      <c r="W995" s="51"/>
      <c r="X995" s="51"/>
      <c r="Y995" s="51"/>
      <c r="Z995" s="51"/>
    </row>
    <row r="996" ht="15.75" customHeight="1" outlineLevel="3">
      <c r="A996" s="51"/>
      <c r="B996" s="112" t="s">
        <v>1189</v>
      </c>
      <c r="C996" s="113" t="s">
        <v>56</v>
      </c>
      <c r="D996" s="113">
        <v>101138.0</v>
      </c>
      <c r="E996" s="114" t="str">
        <f>IF($C996="SINAPI",VLOOKUP($D996,'Comp. Sinapi'!$B:$F,2,0),VLOOKUP($D996,'Comp. Própria'!$B:$I,2,0))</f>
        <v>ESCAVAÇÃO HORIZONTAL, INCLUINDO CARGA, DESCARGA E TRANSPORTE EM SOLO DE 1A CATEGORIA COM TRATOR DE ESTEIRAS (125HP/LÂMINA: 2,70M3) E CAMINHÃO BASCULANTE DE 10M3, DMT ATÉ 200M. AF_07/2020</v>
      </c>
      <c r="F996" s="113" t="str">
        <f>IF($C996="SINAPI",VLOOKUP($D996,'Comp. Sinapi'!$B:$F,3,0),VLOOKUP($D996,'Comp. Própria'!$B:$I,7,0))</f>
        <v>M3</v>
      </c>
      <c r="G996" s="115">
        <v>61.5</v>
      </c>
      <c r="H996" s="116">
        <f t="shared" si="225"/>
        <v>14.74</v>
      </c>
      <c r="I996" s="117">
        <f t="shared" si="226"/>
        <v>906.51</v>
      </c>
      <c r="J996" s="116">
        <f t="shared" si="227"/>
        <v>18.420578</v>
      </c>
      <c r="K996" s="118">
        <f t="shared" si="228"/>
        <v>1132.86</v>
      </c>
      <c r="L996" s="51"/>
      <c r="M996" s="101">
        <f>IF($C996="SINAPI",VLOOKUP($D996,'Comp. Sinapi'!$B:$F,5,0),VLOOKUP($D996,'Comp. Própria'!$B:$I,8,0))</f>
        <v>14.74</v>
      </c>
      <c r="N996" s="51"/>
      <c r="O996" s="51"/>
      <c r="P996" s="51"/>
      <c r="Q996" s="51"/>
      <c r="R996" s="51"/>
      <c r="S996" s="51"/>
      <c r="T996" s="51"/>
      <c r="U996" s="51"/>
      <c r="V996" s="51"/>
      <c r="W996" s="51"/>
      <c r="X996" s="51"/>
      <c r="Y996" s="51"/>
      <c r="Z996" s="51"/>
    </row>
    <row r="997" ht="15.75" customHeight="1" outlineLevel="3">
      <c r="A997" s="51"/>
      <c r="B997" s="102"/>
      <c r="C997" s="103"/>
      <c r="D997" s="103"/>
      <c r="E997" s="103"/>
      <c r="F997" s="103"/>
      <c r="G997" s="103"/>
      <c r="H997" s="103"/>
      <c r="I997" s="103"/>
      <c r="J997" s="103"/>
      <c r="K997" s="104"/>
      <c r="L997" s="51"/>
      <c r="M997" s="51"/>
      <c r="N997" s="51"/>
      <c r="O997" s="51"/>
      <c r="P997" s="51"/>
      <c r="Q997" s="51"/>
      <c r="R997" s="51"/>
      <c r="S997" s="51"/>
      <c r="T997" s="51"/>
      <c r="U997" s="51"/>
      <c r="V997" s="51"/>
      <c r="W997" s="51"/>
      <c r="X997" s="51"/>
      <c r="Y997" s="51"/>
      <c r="Z997" s="51"/>
    </row>
    <row r="998" ht="15.75" customHeight="1" outlineLevel="3">
      <c r="A998" s="51"/>
      <c r="B998" s="125" t="s">
        <v>1190</v>
      </c>
      <c r="C998" s="126"/>
      <c r="D998" s="126"/>
      <c r="E998" s="126" t="s">
        <v>1191</v>
      </c>
      <c r="F998" s="126"/>
      <c r="G998" s="126"/>
      <c r="H998" s="126"/>
      <c r="I998" s="127"/>
      <c r="J998" s="126"/>
      <c r="K998" s="128"/>
      <c r="L998" s="51"/>
      <c r="M998" s="51"/>
      <c r="N998" s="51"/>
      <c r="O998" s="51"/>
      <c r="P998" s="51"/>
      <c r="Q998" s="51"/>
      <c r="R998" s="51"/>
      <c r="S998" s="51"/>
      <c r="T998" s="51"/>
      <c r="U998" s="51"/>
      <c r="V998" s="51"/>
      <c r="W998" s="51"/>
      <c r="X998" s="51"/>
      <c r="Y998" s="51"/>
      <c r="Z998" s="51"/>
    </row>
    <row r="999" ht="15.75" customHeight="1" outlineLevel="3">
      <c r="A999" s="51"/>
      <c r="B999" s="93" t="s">
        <v>1192</v>
      </c>
      <c r="C999" s="94" t="s">
        <v>355</v>
      </c>
      <c r="D999" s="94" t="s">
        <v>1193</v>
      </c>
      <c r="E999" s="95" t="str">
        <f>IF($C999="SINAPI",VLOOKUP($D999,'Comp. Sinapi'!$B:$F,2,0),VLOOKUP($D999,'Comp. Própria'!$B:$I,2,0))</f>
        <v>RESERVATÓRIO METÁLICO TIPO TAÇA 45.000L - FORNECIMENTO E INSTALAÇÃO</v>
      </c>
      <c r="F999" s="96" t="str">
        <f>IF($C999="SINAPI",VLOOKUP($D999,'Comp. Sinapi'!$B:$F,3,0),VLOOKUP($D999,'Comp. Própria'!$B:$I,7,0))</f>
        <v>UN</v>
      </c>
      <c r="G999" s="97">
        <v>2.0</v>
      </c>
      <c r="H999" s="98">
        <f t="shared" ref="H999:H1022" si="229">M999*(1-$M$9)</f>
        <v>28737.2</v>
      </c>
      <c r="I999" s="99">
        <f t="shared" ref="I999:I1022" si="230">TRUNC((G999*H999),2)</f>
        <v>57474.4</v>
      </c>
      <c r="J999" s="98">
        <f t="shared" ref="J999:J1022" si="231">H999*(1+$K$8)</f>
        <v>35912.87884</v>
      </c>
      <c r="K999" s="100">
        <f t="shared" ref="K999:K1022" si="232">TRUNC((G999*J999),2)</f>
        <v>71825.75</v>
      </c>
      <c r="L999" s="51"/>
      <c r="M999" s="101">
        <f>IF($C999="SINAPI",VLOOKUP($D999,'Comp. Sinapi'!$B:$F,5,0),VLOOKUP($D999,'Comp. Própria'!$B:$I,8,0))</f>
        <v>28737.2</v>
      </c>
      <c r="N999" s="51"/>
      <c r="O999" s="51"/>
      <c r="P999" s="51"/>
      <c r="Q999" s="51"/>
      <c r="R999" s="51"/>
      <c r="S999" s="51"/>
      <c r="T999" s="51"/>
      <c r="U999" s="51"/>
      <c r="V999" s="51"/>
      <c r="W999" s="51"/>
      <c r="X999" s="51"/>
      <c r="Y999" s="51"/>
      <c r="Z999" s="51"/>
    </row>
    <row r="1000" ht="15.75" customHeight="1" outlineLevel="3">
      <c r="A1000" s="51"/>
      <c r="B1000" s="112" t="s">
        <v>1194</v>
      </c>
      <c r="C1000" s="113" t="s">
        <v>355</v>
      </c>
      <c r="D1000" s="113" t="s">
        <v>1195</v>
      </c>
      <c r="E1000" s="114" t="str">
        <f>IF($C1000="SINAPI",VLOOKUP($D1000,'Comp. Sinapi'!$B:$F,2,0),VLOOKUP($D1000,'Comp. Própria'!$B:$I,2,0))</f>
        <v>CASA DE BOMBAS DIMENSÕES 1,50X1,50M H=1,00M, ALVENARIA EM BLOCO DE CONCRETO E=9CM, INCLUSO PORTA DE FERRO DE ABRIR TIPO CHATA.</v>
      </c>
      <c r="F1000" s="119" t="str">
        <f>IF($C1000="SINAPI",VLOOKUP($D1000,'Comp. Sinapi'!$B:$F,3,0),VLOOKUP($D1000,'Comp. Própria'!$B:$I,7,0))</f>
        <v>UN</v>
      </c>
      <c r="G1000" s="115">
        <v>2.0</v>
      </c>
      <c r="H1000" s="116">
        <f t="shared" si="229"/>
        <v>1439.8525</v>
      </c>
      <c r="I1000" s="117">
        <f t="shared" si="230"/>
        <v>2879.7</v>
      </c>
      <c r="J1000" s="116">
        <f t="shared" si="231"/>
        <v>1799.383669</v>
      </c>
      <c r="K1000" s="118">
        <f t="shared" si="232"/>
        <v>3598.76</v>
      </c>
      <c r="L1000" s="51"/>
      <c r="M1000" s="101">
        <f>IF($C1000="SINAPI",VLOOKUP($D1000,'Comp. Sinapi'!$B:$F,5,0),VLOOKUP($D1000,'Comp. Própria'!$B:$I,8,0))</f>
        <v>1439.8525</v>
      </c>
      <c r="N1000" s="51"/>
      <c r="O1000" s="51"/>
      <c r="P1000" s="51"/>
      <c r="Q1000" s="51"/>
      <c r="R1000" s="51"/>
      <c r="S1000" s="51"/>
      <c r="T1000" s="51"/>
      <c r="U1000" s="51"/>
      <c r="V1000" s="51"/>
      <c r="W1000" s="51"/>
      <c r="X1000" s="51"/>
      <c r="Y1000" s="51"/>
      <c r="Z1000" s="51"/>
    </row>
    <row r="1001" ht="15.75" customHeight="1" outlineLevel="3">
      <c r="A1001" s="51"/>
      <c r="B1001" s="112" t="s">
        <v>1196</v>
      </c>
      <c r="C1001" s="113" t="s">
        <v>56</v>
      </c>
      <c r="D1001" s="113">
        <v>102116.0</v>
      </c>
      <c r="E1001" s="114" t="str">
        <f>IF($C1001="SINAPI",VLOOKUP($D1001,'Comp. Sinapi'!$B:$F,2,0),VLOOKUP($D1001,'Comp. Própria'!$B:$I,2,0))</f>
        <v>BOMBA CENTRÍFUGA, TRIFÁSICA, 1,5 CV OU 1,48 HP, HM 10 A 24 M, Q 6,1 A 21,9 M3/H - FORNECIMENTO E INSTALAÇÃO. AF_12/2020</v>
      </c>
      <c r="F1001" s="113" t="str">
        <f>IF($C1001="SINAPI",VLOOKUP($D1001,'Comp. Sinapi'!$B:$F,3,0),VLOOKUP($D1001,'Comp. Própria'!$B:$I,7,0))</f>
        <v>UN</v>
      </c>
      <c r="G1001" s="115">
        <v>2.0</v>
      </c>
      <c r="H1001" s="116">
        <f t="shared" si="229"/>
        <v>1458.62</v>
      </c>
      <c r="I1001" s="117">
        <f t="shared" si="230"/>
        <v>2917.24</v>
      </c>
      <c r="J1001" s="116">
        <f t="shared" si="231"/>
        <v>1822.837414</v>
      </c>
      <c r="K1001" s="118">
        <f t="shared" si="232"/>
        <v>3645.67</v>
      </c>
      <c r="L1001" s="51"/>
      <c r="M1001" s="101">
        <f>IF($C1001="SINAPI",VLOOKUP($D1001,'Comp. Sinapi'!$B:$F,5,0),VLOOKUP($D1001,'Comp. Própria'!$B:$I,8,0))</f>
        <v>1458.62</v>
      </c>
      <c r="N1001" s="51"/>
      <c r="O1001" s="51"/>
      <c r="P1001" s="51"/>
      <c r="Q1001" s="51"/>
      <c r="R1001" s="51"/>
      <c r="S1001" s="51"/>
      <c r="T1001" s="51"/>
      <c r="U1001" s="51"/>
      <c r="V1001" s="51"/>
      <c r="W1001" s="51"/>
      <c r="X1001" s="51"/>
      <c r="Y1001" s="51"/>
      <c r="Z1001" s="51"/>
    </row>
    <row r="1002" ht="15.75" customHeight="1" outlineLevel="3">
      <c r="A1002" s="51"/>
      <c r="B1002" s="112" t="s">
        <v>1197</v>
      </c>
      <c r="C1002" s="113" t="s">
        <v>355</v>
      </c>
      <c r="D1002" s="113" t="s">
        <v>1198</v>
      </c>
      <c r="E1002" s="114" t="str">
        <f>IF($C1002="SINAPI",VLOOKUP($D1002,'Comp. Sinapi'!$B:$F,2,0),VLOOKUP($D1002,'Comp. Própria'!$B:$I,2,0))</f>
        <v>CASA DE BOMBAS DIMENSÕES 1,50X1,50M H=1,00M, ALVENARIA EM BLOCO DE CONCRETO E=9CM, INCLUSO PORTA DE FERRO DE ABRIR TIPO CHATA.</v>
      </c>
      <c r="F1002" s="119" t="str">
        <f>IF($C1002="SINAPI",VLOOKUP($D1002,'Comp. Sinapi'!$B:$F,3,0),VLOOKUP($D1002,'Comp. Própria'!$B:$I,7,0))</f>
        <v>UN</v>
      </c>
      <c r="G1002" s="115">
        <v>2.0</v>
      </c>
      <c r="H1002" s="116">
        <f t="shared" si="229"/>
        <v>475.71</v>
      </c>
      <c r="I1002" s="117">
        <f t="shared" si="230"/>
        <v>951.42</v>
      </c>
      <c r="J1002" s="116">
        <f t="shared" si="231"/>
        <v>594.494787</v>
      </c>
      <c r="K1002" s="118">
        <f t="shared" si="232"/>
        <v>1188.98</v>
      </c>
      <c r="L1002" s="51"/>
      <c r="M1002" s="101">
        <f>IF($C1002="SINAPI",VLOOKUP($D1002,'Comp. Sinapi'!$B:$F,5,0),VLOOKUP($D1002,'Comp. Própria'!$B:$I,8,0))</f>
        <v>475.71</v>
      </c>
      <c r="N1002" s="51"/>
      <c r="O1002" s="51"/>
      <c r="P1002" s="51"/>
      <c r="Q1002" s="51"/>
      <c r="R1002" s="51"/>
      <c r="S1002" s="51"/>
      <c r="T1002" s="51"/>
      <c r="U1002" s="51"/>
      <c r="V1002" s="51"/>
      <c r="W1002" s="51"/>
      <c r="X1002" s="51"/>
      <c r="Y1002" s="51"/>
      <c r="Z1002" s="51"/>
    </row>
    <row r="1003" ht="15.75" customHeight="1" outlineLevel="3">
      <c r="A1003" s="51"/>
      <c r="B1003" s="112" t="s">
        <v>1199</v>
      </c>
      <c r="C1003" s="113" t="s">
        <v>56</v>
      </c>
      <c r="D1003" s="113">
        <v>102137.0</v>
      </c>
      <c r="E1003" s="114" t="str">
        <f>IF($C1003="SINAPI",VLOOKUP($D1003,'Comp. Sinapi'!$B:$F,2,0),VLOOKUP($D1003,'Comp. Própria'!$B:$I,2,0))</f>
        <v>CHAVE DE BOIA AUTOMÁTICA SUPERIOR/INFERIOR 15A/250V - FORNECIMENTO E INSTALAÇÃO. AF_12/2020</v>
      </c>
      <c r="F1003" s="113" t="str">
        <f>IF($C1003="SINAPI",VLOOKUP($D1003,'Comp. Sinapi'!$B:$F,3,0),VLOOKUP($D1003,'Comp. Própria'!$B:$I,7,0))</f>
        <v>UN</v>
      </c>
      <c r="G1003" s="115">
        <v>2.0</v>
      </c>
      <c r="H1003" s="116">
        <f t="shared" si="229"/>
        <v>86.48</v>
      </c>
      <c r="I1003" s="117">
        <f t="shared" si="230"/>
        <v>172.96</v>
      </c>
      <c r="J1003" s="116">
        <f t="shared" si="231"/>
        <v>108.074056</v>
      </c>
      <c r="K1003" s="118">
        <f t="shared" si="232"/>
        <v>216.14</v>
      </c>
      <c r="L1003" s="51"/>
      <c r="M1003" s="101">
        <f>IF($C1003="SINAPI",VLOOKUP($D1003,'Comp. Sinapi'!$B:$F,5,0),VLOOKUP($D1003,'Comp. Própria'!$B:$I,8,0))</f>
        <v>86.48</v>
      </c>
      <c r="N1003" s="51"/>
      <c r="O1003" s="51"/>
      <c r="P1003" s="51"/>
      <c r="Q1003" s="51"/>
      <c r="R1003" s="51"/>
      <c r="S1003" s="51"/>
      <c r="T1003" s="51"/>
      <c r="U1003" s="51"/>
      <c r="V1003" s="51"/>
      <c r="W1003" s="51"/>
      <c r="X1003" s="51"/>
      <c r="Y1003" s="51"/>
      <c r="Z1003" s="51"/>
    </row>
    <row r="1004" ht="15.75" customHeight="1" outlineLevel="3">
      <c r="A1004" s="51"/>
      <c r="B1004" s="112" t="s">
        <v>1200</v>
      </c>
      <c r="C1004" s="113" t="s">
        <v>56</v>
      </c>
      <c r="D1004" s="113">
        <v>103014.0</v>
      </c>
      <c r="E1004" s="114" t="str">
        <f>IF($C1004="SINAPI",VLOOKUP($D1004,'Comp. Sinapi'!$B:$F,2,0),VLOOKUP($D1004,'Comp. Própria'!$B:$I,2,0))</f>
        <v>VÁLVULA DE RETENÇÃO, DE BRONZE, PÉ COM CRIVOS, ROSCÁVEL, 2" - FORNECIMENTO E INSTALAÇÃO. AF_08/2021</v>
      </c>
      <c r="F1004" s="113" t="str">
        <f>IF($C1004="SINAPI",VLOOKUP($D1004,'Comp. Sinapi'!$B:$F,3,0),VLOOKUP($D1004,'Comp. Própria'!$B:$I,7,0))</f>
        <v>UN</v>
      </c>
      <c r="G1004" s="115">
        <v>2.0</v>
      </c>
      <c r="H1004" s="116">
        <f t="shared" si="229"/>
        <v>208.52</v>
      </c>
      <c r="I1004" s="117">
        <f t="shared" si="230"/>
        <v>417.04</v>
      </c>
      <c r="J1004" s="116">
        <f t="shared" si="231"/>
        <v>260.587444</v>
      </c>
      <c r="K1004" s="118">
        <f t="shared" si="232"/>
        <v>521.17</v>
      </c>
      <c r="L1004" s="51"/>
      <c r="M1004" s="101">
        <f>IF($C1004="SINAPI",VLOOKUP($D1004,'Comp. Sinapi'!$B:$F,5,0),VLOOKUP($D1004,'Comp. Própria'!$B:$I,8,0))</f>
        <v>208.52</v>
      </c>
      <c r="N1004" s="51"/>
      <c r="O1004" s="51"/>
      <c r="P1004" s="51"/>
      <c r="Q1004" s="51"/>
      <c r="R1004" s="51"/>
      <c r="S1004" s="51"/>
      <c r="T1004" s="51"/>
      <c r="U1004" s="51"/>
      <c r="V1004" s="51"/>
      <c r="W1004" s="51"/>
      <c r="X1004" s="51"/>
      <c r="Y1004" s="51"/>
      <c r="Z1004" s="51"/>
    </row>
    <row r="1005" ht="15.75" customHeight="1" outlineLevel="3">
      <c r="A1005" s="51"/>
      <c r="B1005" s="112" t="s">
        <v>1201</v>
      </c>
      <c r="C1005" s="113" t="s">
        <v>56</v>
      </c>
      <c r="D1005" s="113">
        <v>99623.0</v>
      </c>
      <c r="E1005" s="114" t="str">
        <f>IF($C1005="SINAPI",VLOOKUP($D1005,'Comp. Sinapi'!$B:$F,2,0),VLOOKUP($D1005,'Comp. Própria'!$B:$I,2,0))</f>
        <v>VÁLVULA DE RETENÇÃO HORIZONTAL, DE BRONZE, ROSCÁVEL, 2"  - FORNECIMENTO E INSTALAÇÃO. AF_08/2021</v>
      </c>
      <c r="F1005" s="113" t="str">
        <f>IF($C1005="SINAPI",VLOOKUP($D1005,'Comp. Sinapi'!$B:$F,3,0),VLOOKUP($D1005,'Comp. Própria'!$B:$I,7,0))</f>
        <v>UN</v>
      </c>
      <c r="G1005" s="115">
        <v>4.0</v>
      </c>
      <c r="H1005" s="116">
        <f t="shared" si="229"/>
        <v>375.86</v>
      </c>
      <c r="I1005" s="117">
        <f t="shared" si="230"/>
        <v>1503.44</v>
      </c>
      <c r="J1005" s="116">
        <f t="shared" si="231"/>
        <v>469.712242</v>
      </c>
      <c r="K1005" s="118">
        <f t="shared" si="232"/>
        <v>1878.84</v>
      </c>
      <c r="L1005" s="51"/>
      <c r="M1005" s="101">
        <f>IF($C1005="SINAPI",VLOOKUP($D1005,'Comp. Sinapi'!$B:$F,5,0),VLOOKUP($D1005,'Comp. Própria'!$B:$I,8,0))</f>
        <v>375.86</v>
      </c>
      <c r="N1005" s="51"/>
      <c r="O1005" s="51"/>
      <c r="P1005" s="51"/>
      <c r="Q1005" s="51"/>
      <c r="R1005" s="51"/>
      <c r="S1005" s="51"/>
      <c r="T1005" s="51"/>
      <c r="U1005" s="51"/>
      <c r="V1005" s="51"/>
      <c r="W1005" s="51"/>
      <c r="X1005" s="51"/>
      <c r="Y1005" s="51"/>
      <c r="Z1005" s="51"/>
    </row>
    <row r="1006" ht="15.75" customHeight="1" outlineLevel="3">
      <c r="A1006" s="51"/>
      <c r="B1006" s="112" t="s">
        <v>1202</v>
      </c>
      <c r="C1006" s="113" t="s">
        <v>56</v>
      </c>
      <c r="D1006" s="113">
        <v>94796.0</v>
      </c>
      <c r="E1006" s="114" t="str">
        <f>IF($C1006="SINAPI",VLOOKUP($D1006,'Comp. Sinapi'!$B:$F,2,0),VLOOKUP($D1006,'Comp. Própria'!$B:$I,2,0))</f>
        <v>TORNEIRA DE BOIA PARA CAIXA D'ÁGUA, ROSCÁVEL, 3/4" - FORNECIMENTO E INSTALAÇÃO. AF_08/2021</v>
      </c>
      <c r="F1006" s="113" t="str">
        <f>IF($C1006="SINAPI",VLOOKUP($D1006,'Comp. Sinapi'!$B:$F,3,0),VLOOKUP($D1006,'Comp. Própria'!$B:$I,7,0))</f>
        <v>UN</v>
      </c>
      <c r="G1006" s="115">
        <v>1.0</v>
      </c>
      <c r="H1006" s="116">
        <f t="shared" si="229"/>
        <v>40.27</v>
      </c>
      <c r="I1006" s="117">
        <f t="shared" si="230"/>
        <v>40.27</v>
      </c>
      <c r="J1006" s="116">
        <f t="shared" si="231"/>
        <v>50.325419</v>
      </c>
      <c r="K1006" s="118">
        <f t="shared" si="232"/>
        <v>50.32</v>
      </c>
      <c r="L1006" s="51"/>
      <c r="M1006" s="101">
        <f>IF($C1006="SINAPI",VLOOKUP($D1006,'Comp. Sinapi'!$B:$F,5,0),VLOOKUP($D1006,'Comp. Própria'!$B:$I,8,0))</f>
        <v>40.27</v>
      </c>
      <c r="N1006" s="51"/>
      <c r="O1006" s="51"/>
      <c r="P1006" s="51"/>
      <c r="Q1006" s="51"/>
      <c r="R1006" s="51"/>
      <c r="S1006" s="51"/>
      <c r="T1006" s="51"/>
      <c r="U1006" s="51"/>
      <c r="V1006" s="51"/>
      <c r="W1006" s="51"/>
      <c r="X1006" s="51"/>
      <c r="Y1006" s="51"/>
      <c r="Z1006" s="51"/>
    </row>
    <row r="1007" ht="15.75" customHeight="1" outlineLevel="3">
      <c r="A1007" s="51"/>
      <c r="B1007" s="112" t="s">
        <v>1203</v>
      </c>
      <c r="C1007" s="113" t="s">
        <v>56</v>
      </c>
      <c r="D1007" s="113">
        <v>94797.0</v>
      </c>
      <c r="E1007" s="114" t="str">
        <f>IF($C1007="SINAPI",VLOOKUP($D1007,'Comp. Sinapi'!$B:$F,2,0),VLOOKUP($D1007,'Comp. Própria'!$B:$I,2,0))</f>
        <v>TORNEIRA DE BOIA PARA CAIXA D'ÁGUA, ROSCÁVEL, 1" - FORNECIMENTO E INSTALAÇÃO. AF_08/2021</v>
      </c>
      <c r="F1007" s="113" t="str">
        <f>IF($C1007="SINAPI",VLOOKUP($D1007,'Comp. Sinapi'!$B:$F,3,0),VLOOKUP($D1007,'Comp. Própria'!$B:$I,7,0))</f>
        <v>UN</v>
      </c>
      <c r="G1007" s="115">
        <v>2.0</v>
      </c>
      <c r="H1007" s="116">
        <f t="shared" si="229"/>
        <v>82.55</v>
      </c>
      <c r="I1007" s="117">
        <f t="shared" si="230"/>
        <v>165.1</v>
      </c>
      <c r="J1007" s="116">
        <f t="shared" si="231"/>
        <v>103.162735</v>
      </c>
      <c r="K1007" s="118">
        <f t="shared" si="232"/>
        <v>206.32</v>
      </c>
      <c r="L1007" s="51"/>
      <c r="M1007" s="101">
        <f>IF($C1007="SINAPI",VLOOKUP($D1007,'Comp. Sinapi'!$B:$F,5,0),VLOOKUP($D1007,'Comp. Própria'!$B:$I,8,0))</f>
        <v>82.55</v>
      </c>
      <c r="N1007" s="51"/>
      <c r="O1007" s="51"/>
      <c r="P1007" s="51"/>
      <c r="Q1007" s="51"/>
      <c r="R1007" s="51"/>
      <c r="S1007" s="51"/>
      <c r="T1007" s="51"/>
      <c r="U1007" s="51"/>
      <c r="V1007" s="51"/>
      <c r="W1007" s="51"/>
      <c r="X1007" s="51"/>
      <c r="Y1007" s="51"/>
      <c r="Z1007" s="51"/>
    </row>
    <row r="1008" ht="15.75" customHeight="1" outlineLevel="3">
      <c r="A1008" s="51"/>
      <c r="B1008" s="112" t="s">
        <v>1204</v>
      </c>
      <c r="C1008" s="113" t="s">
        <v>56</v>
      </c>
      <c r="D1008" s="113">
        <v>94707.0</v>
      </c>
      <c r="E1008" s="114" t="str">
        <f>IF($C1008="SINAPI",VLOOKUP($D1008,'Comp. Sinapi'!$B:$F,2,0),VLOOKUP($D1008,'Comp. Própria'!$B:$I,2,0))</f>
        <v>ADAPTADOR COM FLANGE E ANEL DE VEDAÇÃO, PVC, SOLDÁVEL, DN 60 MM X 2", INSTALADO EM RESERVAÇÃO PREDIAL DE ÁGUA - FORNECIMENTO E INSTALAÇÃO. AF_04/2024</v>
      </c>
      <c r="F1008" s="113" t="str">
        <f>IF($C1008="SINAPI",VLOOKUP($D1008,'Comp. Sinapi'!$B:$F,3,0),VLOOKUP($D1008,'Comp. Própria'!$B:$I,7,0))</f>
        <v>UN</v>
      </c>
      <c r="G1008" s="115">
        <v>2.0</v>
      </c>
      <c r="H1008" s="116">
        <f t="shared" si="229"/>
        <v>49.69</v>
      </c>
      <c r="I1008" s="117">
        <f t="shared" si="230"/>
        <v>99.38</v>
      </c>
      <c r="J1008" s="116">
        <f t="shared" si="231"/>
        <v>62.097593</v>
      </c>
      <c r="K1008" s="118">
        <f t="shared" si="232"/>
        <v>124.19</v>
      </c>
      <c r="L1008" s="51"/>
      <c r="M1008" s="101">
        <f>IF($C1008="SINAPI",VLOOKUP($D1008,'Comp. Sinapi'!$B:$F,5,0),VLOOKUP($D1008,'Comp. Própria'!$B:$I,8,0))</f>
        <v>49.69</v>
      </c>
      <c r="N1008" s="51"/>
      <c r="O1008" s="51"/>
      <c r="P1008" s="51"/>
      <c r="Q1008" s="51"/>
      <c r="R1008" s="51"/>
      <c r="S1008" s="51"/>
      <c r="T1008" s="51"/>
      <c r="U1008" s="51"/>
      <c r="V1008" s="51"/>
      <c r="W1008" s="51"/>
      <c r="X1008" s="51"/>
      <c r="Y1008" s="51"/>
      <c r="Z1008" s="51"/>
    </row>
    <row r="1009" ht="15.75" customHeight="1" outlineLevel="3">
      <c r="A1009" s="51"/>
      <c r="B1009" s="112" t="s">
        <v>1205</v>
      </c>
      <c r="C1009" s="113" t="s">
        <v>355</v>
      </c>
      <c r="D1009" s="113" t="s">
        <v>1206</v>
      </c>
      <c r="E1009" s="114" t="str">
        <f>IF($C1009="SINAPI",VLOOKUP($D1009,'Comp. Sinapi'!$B:$F,2,0),VLOOKUP($D1009,'Comp. Própria'!$B:$I,2,0))</f>
        <v>ADAPTADOR COM FLANGES LIVRES, PVC, SOLDÁVEL LONGO, DN 75 MM X 2 1/2 , INSTALADO EM RESERVAÇÃO DE ÁGUA DE EDIFICAÇÃO QUE POSSUA RESERVATÓRIO DE FIBRA/FIBROCIMENTO   FORNECIMENTO E INSTALAÇÃO. AF_06/2016</v>
      </c>
      <c r="F1009" s="119" t="str">
        <f>IF($C1009="SINAPI",VLOOKUP($D1009,'Comp. Sinapi'!$B:$F,3,0),VLOOKUP($D1009,'Comp. Própria'!$B:$I,7,0))</f>
        <v>UN</v>
      </c>
      <c r="G1009" s="115">
        <v>1.0</v>
      </c>
      <c r="H1009" s="116">
        <f t="shared" si="229"/>
        <v>95.83965</v>
      </c>
      <c r="I1009" s="117">
        <f t="shared" si="230"/>
        <v>95.83</v>
      </c>
      <c r="J1009" s="116">
        <f t="shared" si="231"/>
        <v>119.7708106</v>
      </c>
      <c r="K1009" s="118">
        <f t="shared" si="232"/>
        <v>119.77</v>
      </c>
      <c r="L1009" s="51"/>
      <c r="M1009" s="101">
        <f>IF($C1009="SINAPI",VLOOKUP($D1009,'Comp. Sinapi'!$B:$F,5,0),VLOOKUP($D1009,'Comp. Própria'!$B:$I,8,0))</f>
        <v>95.83965</v>
      </c>
      <c r="N1009" s="51"/>
      <c r="O1009" s="51"/>
      <c r="P1009" s="51"/>
      <c r="Q1009" s="51"/>
      <c r="R1009" s="51"/>
      <c r="S1009" s="51"/>
      <c r="T1009" s="51"/>
      <c r="U1009" s="51"/>
      <c r="V1009" s="51"/>
      <c r="W1009" s="51"/>
      <c r="X1009" s="51"/>
      <c r="Y1009" s="51"/>
      <c r="Z1009" s="51"/>
    </row>
    <row r="1010" ht="15.75" customHeight="1" outlineLevel="3">
      <c r="A1010" s="51"/>
      <c r="B1010" s="112" t="s">
        <v>1207</v>
      </c>
      <c r="C1010" s="113" t="s">
        <v>56</v>
      </c>
      <c r="D1010" s="113">
        <v>94662.0</v>
      </c>
      <c r="E1010" s="114" t="str">
        <f>IF($C1010="SINAPI",VLOOKUP($D1010,'Comp. Sinapi'!$B:$F,2,0),VLOOKUP($D1010,'Comp. Própria'!$B:$I,2,0))</f>
        <v>ADAPTADOR CURTO COM BOLSA E ROSCA PARA REGISTRO, PVC, SOLDÁVEL, DN 50 MM X 1 1/2", INSTALADO EM RESERVAÇÃO PREDIAL DE ÁGUA - FORNECIMENTO E INSTALAÇÃO. AF_04/2024</v>
      </c>
      <c r="F1010" s="113" t="str">
        <f>IF($C1010="SINAPI",VLOOKUP($D1010,'Comp. Sinapi'!$B:$F,3,0),VLOOKUP($D1010,'Comp. Própria'!$B:$I,7,0))</f>
        <v>UN</v>
      </c>
      <c r="G1010" s="115">
        <v>2.0</v>
      </c>
      <c r="H1010" s="116">
        <f t="shared" si="229"/>
        <v>9.85</v>
      </c>
      <c r="I1010" s="117">
        <f t="shared" si="230"/>
        <v>19.7</v>
      </c>
      <c r="J1010" s="116">
        <f t="shared" si="231"/>
        <v>12.309545</v>
      </c>
      <c r="K1010" s="118">
        <f t="shared" si="232"/>
        <v>24.61</v>
      </c>
      <c r="L1010" s="51"/>
      <c r="M1010" s="101">
        <f>IF($C1010="SINAPI",VLOOKUP($D1010,'Comp. Sinapi'!$B:$F,5,0),VLOOKUP($D1010,'Comp. Própria'!$B:$I,8,0))</f>
        <v>9.85</v>
      </c>
      <c r="N1010" s="51"/>
      <c r="O1010" s="51"/>
      <c r="P1010" s="51"/>
      <c r="Q1010" s="51"/>
      <c r="R1010" s="51"/>
      <c r="S1010" s="51"/>
      <c r="T1010" s="51"/>
      <c r="U1010" s="51"/>
      <c r="V1010" s="51"/>
      <c r="W1010" s="51"/>
      <c r="X1010" s="51"/>
      <c r="Y1010" s="51"/>
      <c r="Z1010" s="51"/>
    </row>
    <row r="1011" ht="15.75" customHeight="1" outlineLevel="3">
      <c r="A1011" s="51"/>
      <c r="B1011" s="112" t="s">
        <v>1208</v>
      </c>
      <c r="C1011" s="113" t="s">
        <v>56</v>
      </c>
      <c r="D1011" s="113">
        <v>94679.0</v>
      </c>
      <c r="E1011" s="114" t="str">
        <f>IF($C1011="SINAPI",VLOOKUP($D1011,'Comp. Sinapi'!$B:$F,2,0),VLOOKUP($D1011,'Comp. Própria'!$B:$I,2,0))</f>
        <v>CURVA 90 GRAUS, PVC, SOLDÁVEL, DN 50 MM, INSTALADO EM RESERVAÇÃO PREDIAL DE ÁGUA - FORNECIMENTO E INSTALAÇÃO. AF_04/2024</v>
      </c>
      <c r="F1011" s="113" t="str">
        <f>IF($C1011="SINAPI",VLOOKUP($D1011,'Comp. Sinapi'!$B:$F,3,0),VLOOKUP($D1011,'Comp. Própria'!$B:$I,7,0))</f>
        <v>UN</v>
      </c>
      <c r="G1011" s="115">
        <v>6.0</v>
      </c>
      <c r="H1011" s="116">
        <f t="shared" si="229"/>
        <v>20.95</v>
      </c>
      <c r="I1011" s="117">
        <f t="shared" si="230"/>
        <v>125.7</v>
      </c>
      <c r="J1011" s="116">
        <f t="shared" si="231"/>
        <v>26.181215</v>
      </c>
      <c r="K1011" s="118">
        <f t="shared" si="232"/>
        <v>157.08</v>
      </c>
      <c r="L1011" s="51"/>
      <c r="M1011" s="101">
        <f>IF($C1011="SINAPI",VLOOKUP($D1011,'Comp. Sinapi'!$B:$F,5,0),VLOOKUP($D1011,'Comp. Própria'!$B:$I,8,0))</f>
        <v>20.95</v>
      </c>
      <c r="N1011" s="51"/>
      <c r="O1011" s="51"/>
      <c r="P1011" s="51"/>
      <c r="Q1011" s="51"/>
      <c r="R1011" s="51"/>
      <c r="S1011" s="51"/>
      <c r="T1011" s="51"/>
      <c r="U1011" s="51"/>
      <c r="V1011" s="51"/>
      <c r="W1011" s="51"/>
      <c r="X1011" s="51"/>
      <c r="Y1011" s="51"/>
      <c r="Z1011" s="51"/>
    </row>
    <row r="1012" ht="15.75" customHeight="1" outlineLevel="3">
      <c r="A1012" s="51"/>
      <c r="B1012" s="112" t="s">
        <v>1209</v>
      </c>
      <c r="C1012" s="113" t="s">
        <v>56</v>
      </c>
      <c r="D1012" s="113">
        <v>89366.0</v>
      </c>
      <c r="E1012" s="114" t="str">
        <f>IF($C1012="SINAPI",VLOOKUP($D1012,'Comp. Sinapi'!$B:$F,2,0),VLOOKUP($D1012,'Comp. Própria'!$B:$I,2,0))</f>
        <v>JOELHO 90 GRAUS COM BUCHA DE LATÃO, PVC, SOLDÁVEL, DN 25MM, X 3/4  INSTALADO EM RAMAL OU SUB-RAMAL DE ÁGUA - FORNECIMENTO E INSTALAÇÃO. AF_06/2022</v>
      </c>
      <c r="F1012" s="113" t="str">
        <f>IF($C1012="SINAPI",VLOOKUP($D1012,'Comp. Sinapi'!$B:$F,3,0),VLOOKUP($D1012,'Comp. Própria'!$B:$I,7,0))</f>
        <v>UN</v>
      </c>
      <c r="G1012" s="115">
        <v>4.0</v>
      </c>
      <c r="H1012" s="116">
        <f t="shared" si="229"/>
        <v>14.76</v>
      </c>
      <c r="I1012" s="117">
        <f t="shared" si="230"/>
        <v>59.04</v>
      </c>
      <c r="J1012" s="116">
        <f t="shared" si="231"/>
        <v>18.445572</v>
      </c>
      <c r="K1012" s="118">
        <f t="shared" si="232"/>
        <v>73.78</v>
      </c>
      <c r="L1012" s="51"/>
      <c r="M1012" s="101">
        <f>IF($C1012="SINAPI",VLOOKUP($D1012,'Comp. Sinapi'!$B:$F,5,0),VLOOKUP($D1012,'Comp. Própria'!$B:$I,8,0))</f>
        <v>14.76</v>
      </c>
      <c r="N1012" s="51"/>
      <c r="O1012" s="51"/>
      <c r="P1012" s="51"/>
      <c r="Q1012" s="51"/>
      <c r="R1012" s="51"/>
      <c r="S1012" s="51"/>
      <c r="T1012" s="51"/>
      <c r="U1012" s="51"/>
      <c r="V1012" s="51"/>
      <c r="W1012" s="51"/>
      <c r="X1012" s="51"/>
      <c r="Y1012" s="51"/>
      <c r="Z1012" s="51"/>
    </row>
    <row r="1013" ht="15.75" customHeight="1" outlineLevel="3">
      <c r="A1013" s="51"/>
      <c r="B1013" s="112" t="s">
        <v>1210</v>
      </c>
      <c r="C1013" s="113" t="s">
        <v>56</v>
      </c>
      <c r="D1013" s="113">
        <v>94648.0</v>
      </c>
      <c r="E1013" s="114" t="str">
        <f>IF($C1013="SINAPI",VLOOKUP($D1013,'Comp. Sinapi'!$B:$F,2,0),VLOOKUP($D1013,'Comp. Própria'!$B:$I,2,0))</f>
        <v>TUBO, PVC, SOLDÁVEL, DN  25 MM, INSTALADO EM RESERVAÇÃO PREDIAL DE ÁGUA - FORNECIMENTO E INSTALAÇÃO. AF_04/2024</v>
      </c>
      <c r="F1013" s="113" t="str">
        <f>IF($C1013="SINAPI",VLOOKUP($D1013,'Comp. Sinapi'!$B:$F,3,0),VLOOKUP($D1013,'Comp. Própria'!$B:$I,7,0))</f>
        <v>M</v>
      </c>
      <c r="G1013" s="115">
        <v>2.89</v>
      </c>
      <c r="H1013" s="116">
        <f t="shared" si="229"/>
        <v>6.02</v>
      </c>
      <c r="I1013" s="117">
        <f t="shared" si="230"/>
        <v>17.39</v>
      </c>
      <c r="J1013" s="116">
        <f t="shared" si="231"/>
        <v>7.523194</v>
      </c>
      <c r="K1013" s="118">
        <f t="shared" si="232"/>
        <v>21.74</v>
      </c>
      <c r="L1013" s="51"/>
      <c r="M1013" s="101">
        <f>IF($C1013="SINAPI",VLOOKUP($D1013,'Comp. Sinapi'!$B:$F,5,0),VLOOKUP($D1013,'Comp. Própria'!$B:$I,8,0))</f>
        <v>6.02</v>
      </c>
      <c r="N1013" s="51"/>
      <c r="O1013" s="51"/>
      <c r="P1013" s="51"/>
      <c r="Q1013" s="51"/>
      <c r="R1013" s="51"/>
      <c r="S1013" s="51"/>
      <c r="T1013" s="51"/>
      <c r="U1013" s="51"/>
      <c r="V1013" s="51"/>
      <c r="W1013" s="51"/>
      <c r="X1013" s="51"/>
      <c r="Y1013" s="51"/>
      <c r="Z1013" s="51"/>
    </row>
    <row r="1014" ht="15.75" customHeight="1" outlineLevel="3">
      <c r="A1014" s="51"/>
      <c r="B1014" s="112" t="s">
        <v>1211</v>
      </c>
      <c r="C1014" s="113" t="s">
        <v>56</v>
      </c>
      <c r="D1014" s="113">
        <v>94651.0</v>
      </c>
      <c r="E1014" s="114" t="str">
        <f>IF($C1014="SINAPI",VLOOKUP($D1014,'Comp. Sinapi'!$B:$F,2,0),VLOOKUP($D1014,'Comp. Própria'!$B:$I,2,0))</f>
        <v>TUBO, PVC, SOLDÁVEL, DN 50 MM, INSTALADO EM RESERVAÇÃO PREDIAL DE ÁGUA - FORNECIMENTO E INSTALAÇÃO. AF_04/2024</v>
      </c>
      <c r="F1014" s="113" t="str">
        <f>IF($C1014="SINAPI",VLOOKUP($D1014,'Comp. Sinapi'!$B:$F,3,0),VLOOKUP($D1014,'Comp. Própria'!$B:$I,7,0))</f>
        <v>M</v>
      </c>
      <c r="G1014" s="115">
        <v>17.23</v>
      </c>
      <c r="H1014" s="116">
        <f t="shared" si="229"/>
        <v>19.64</v>
      </c>
      <c r="I1014" s="117">
        <f t="shared" si="230"/>
        <v>338.39</v>
      </c>
      <c r="J1014" s="116">
        <f t="shared" si="231"/>
        <v>24.544108</v>
      </c>
      <c r="K1014" s="118">
        <f t="shared" si="232"/>
        <v>422.89</v>
      </c>
      <c r="L1014" s="51"/>
      <c r="M1014" s="101">
        <f>IF($C1014="SINAPI",VLOOKUP($D1014,'Comp. Sinapi'!$B:$F,5,0),VLOOKUP($D1014,'Comp. Própria'!$B:$I,8,0))</f>
        <v>19.64</v>
      </c>
      <c r="N1014" s="51"/>
      <c r="O1014" s="51"/>
      <c r="P1014" s="51"/>
      <c r="Q1014" s="51"/>
      <c r="R1014" s="51"/>
      <c r="S1014" s="51"/>
      <c r="T1014" s="51"/>
      <c r="U1014" s="51"/>
      <c r="V1014" s="51"/>
      <c r="W1014" s="51"/>
      <c r="X1014" s="51"/>
      <c r="Y1014" s="51"/>
      <c r="Z1014" s="51"/>
    </row>
    <row r="1015" ht="15.75" customHeight="1" outlineLevel="3">
      <c r="A1015" s="51"/>
      <c r="B1015" s="112" t="s">
        <v>1212</v>
      </c>
      <c r="C1015" s="113" t="s">
        <v>355</v>
      </c>
      <c r="D1015" s="113" t="s">
        <v>1213</v>
      </c>
      <c r="E1015" s="114" t="str">
        <f>IF($C1015="SINAPI",VLOOKUP($D1015,'Comp. Sinapi'!$B:$F,2,0),VLOOKUP($D1015,'Comp. Própria'!$B:$I,2,0))</f>
        <v>REGISTRO/VALVULA GLOBO ANGULAR 45 GRAUS EM LATAO PARA HIDRANTES DE INCÊNDIO PREDIAL DN 2.1/2_x0094_, COM VOLANTE, CLASSE DE PRESSAO DE ATE 200 PSI - FORNECIMENTO E INSTALACAO</v>
      </c>
      <c r="F1015" s="119" t="str">
        <f>IF($C1015="SINAPI",VLOOKUP($D1015,'Comp. Sinapi'!$B:$F,3,0),VLOOKUP($D1015,'Comp. Própria'!$B:$I,7,0))</f>
        <v>UN</v>
      </c>
      <c r="G1015" s="115">
        <v>1.0</v>
      </c>
      <c r="H1015" s="116">
        <f t="shared" si="229"/>
        <v>126.7228</v>
      </c>
      <c r="I1015" s="117">
        <f t="shared" si="230"/>
        <v>126.72</v>
      </c>
      <c r="J1015" s="116">
        <f t="shared" si="231"/>
        <v>158.3654832</v>
      </c>
      <c r="K1015" s="118">
        <f t="shared" si="232"/>
        <v>158.36</v>
      </c>
      <c r="L1015" s="51"/>
      <c r="M1015" s="101">
        <f>IF($C1015="SINAPI",VLOOKUP($D1015,'Comp. Sinapi'!$B:$F,5,0),VLOOKUP($D1015,'Comp. Própria'!$B:$I,8,0))</f>
        <v>126.7228</v>
      </c>
      <c r="N1015" s="51"/>
      <c r="O1015" s="51"/>
      <c r="P1015" s="51"/>
      <c r="Q1015" s="51"/>
      <c r="R1015" s="51"/>
      <c r="S1015" s="51"/>
      <c r="T1015" s="51"/>
      <c r="U1015" s="51"/>
      <c r="V1015" s="51"/>
      <c r="W1015" s="51"/>
      <c r="X1015" s="51"/>
      <c r="Y1015" s="51"/>
      <c r="Z1015" s="51"/>
    </row>
    <row r="1016" ht="15.75" customHeight="1" outlineLevel="3">
      <c r="A1016" s="51"/>
      <c r="B1016" s="112" t="s">
        <v>1214</v>
      </c>
      <c r="C1016" s="113" t="s">
        <v>56</v>
      </c>
      <c r="D1016" s="113">
        <v>89349.0</v>
      </c>
      <c r="E1016" s="114" t="str">
        <f>IF($C1016="SINAPI",VLOOKUP($D1016,'Comp. Sinapi'!$B:$F,2,0),VLOOKUP($D1016,'Comp. Própria'!$B:$I,2,0))</f>
        <v>REGISTRO DE PRESSÃO BRUTO, LATÃO, ROSCÁVEL, 1/2" - FORNECIMENTO E INSTALAÇÃO. AF_08/2021</v>
      </c>
      <c r="F1016" s="113" t="str">
        <f>IF($C1016="SINAPI",VLOOKUP($D1016,'Comp. Sinapi'!$B:$F,3,0),VLOOKUP($D1016,'Comp. Própria'!$B:$I,7,0))</f>
        <v>UN</v>
      </c>
      <c r="G1016" s="115">
        <v>1.0</v>
      </c>
      <c r="H1016" s="116">
        <f t="shared" si="229"/>
        <v>23.55</v>
      </c>
      <c r="I1016" s="117">
        <f t="shared" si="230"/>
        <v>23.55</v>
      </c>
      <c r="J1016" s="116">
        <f t="shared" si="231"/>
        <v>29.430435</v>
      </c>
      <c r="K1016" s="118">
        <f t="shared" si="232"/>
        <v>29.43</v>
      </c>
      <c r="L1016" s="51"/>
      <c r="M1016" s="101">
        <f>IF($C1016="SINAPI",VLOOKUP($D1016,'Comp. Sinapi'!$B:$F,5,0),VLOOKUP($D1016,'Comp. Própria'!$B:$I,8,0))</f>
        <v>23.55</v>
      </c>
      <c r="N1016" s="51"/>
      <c r="O1016" s="51"/>
      <c r="P1016" s="51"/>
      <c r="Q1016" s="51"/>
      <c r="R1016" s="51"/>
      <c r="S1016" s="51"/>
      <c r="T1016" s="51"/>
      <c r="U1016" s="51"/>
      <c r="V1016" s="51"/>
      <c r="W1016" s="51"/>
      <c r="X1016" s="51"/>
      <c r="Y1016" s="51"/>
      <c r="Z1016" s="51"/>
    </row>
    <row r="1017" ht="15.75" customHeight="1" outlineLevel="3">
      <c r="A1017" s="51"/>
      <c r="B1017" s="112" t="s">
        <v>1215</v>
      </c>
      <c r="C1017" s="113" t="s">
        <v>56</v>
      </c>
      <c r="D1017" s="113">
        <v>94713.0</v>
      </c>
      <c r="E1017" s="114" t="str">
        <f>IF($C1017="SINAPI",VLOOKUP($D1017,'Comp. Sinapi'!$B:$F,2,0),VLOOKUP($D1017,'Comp. Própria'!$B:$I,2,0))</f>
        <v>ADAPTADOR COM FLANGES LIVRES, PVC, SOLDÁVEL, DN 75 MM X 2 1/2", INSTALADO EM RESERVAÇÃO PREDIAL DE ÁGUA - FORNECIMENTO E INSTALAÇÃO. AF_04/2024</v>
      </c>
      <c r="F1017" s="113" t="str">
        <f>IF($C1017="SINAPI",VLOOKUP($D1017,'Comp. Sinapi'!$B:$F,3,0),VLOOKUP($D1017,'Comp. Própria'!$B:$I,7,0))</f>
        <v>UN</v>
      </c>
      <c r="G1017" s="115">
        <v>1.0</v>
      </c>
      <c r="H1017" s="116">
        <f t="shared" si="229"/>
        <v>205.26</v>
      </c>
      <c r="I1017" s="117">
        <f t="shared" si="230"/>
        <v>205.26</v>
      </c>
      <c r="J1017" s="116">
        <f t="shared" si="231"/>
        <v>256.513422</v>
      </c>
      <c r="K1017" s="118">
        <f t="shared" si="232"/>
        <v>256.51</v>
      </c>
      <c r="L1017" s="51"/>
      <c r="M1017" s="101">
        <f>IF($C1017="SINAPI",VLOOKUP($D1017,'Comp. Sinapi'!$B:$F,5,0),VLOOKUP($D1017,'Comp. Própria'!$B:$I,8,0))</f>
        <v>205.26</v>
      </c>
      <c r="N1017" s="51"/>
      <c r="O1017" s="51"/>
      <c r="P1017" s="51"/>
      <c r="Q1017" s="51"/>
      <c r="R1017" s="51"/>
      <c r="S1017" s="51"/>
      <c r="T1017" s="51"/>
      <c r="U1017" s="51"/>
      <c r="V1017" s="51"/>
      <c r="W1017" s="51"/>
      <c r="X1017" s="51"/>
      <c r="Y1017" s="51"/>
      <c r="Z1017" s="51"/>
    </row>
    <row r="1018" ht="15.75" customHeight="1" outlineLevel="3">
      <c r="A1018" s="51"/>
      <c r="B1018" s="112" t="s">
        <v>1216</v>
      </c>
      <c r="C1018" s="113" t="s">
        <v>56</v>
      </c>
      <c r="D1018" s="113">
        <v>89376.0</v>
      </c>
      <c r="E1018" s="114" t="str">
        <f>IF($C1018="SINAPI",VLOOKUP($D1018,'Comp. Sinapi'!$B:$F,2,0),VLOOKUP($D1018,'Comp. Própria'!$B:$I,2,0))</f>
        <v>ADAPTADOR CURTO COM BOLSA E ROSCA PARA REGISTRO, PVC, SOLDÁVEL, DN 20MM X 1/2 , INSTALADO EM RAMAL OU SUB-RAMAL DE ÁGUA - FORNECIMENTO E INSTALAÇÃO. AF_06/2022</v>
      </c>
      <c r="F1018" s="113" t="str">
        <f>IF($C1018="SINAPI",VLOOKUP($D1018,'Comp. Sinapi'!$B:$F,3,0),VLOOKUP($D1018,'Comp. Própria'!$B:$I,7,0))</f>
        <v>UN</v>
      </c>
      <c r="G1018" s="115">
        <v>1.0</v>
      </c>
      <c r="H1018" s="116">
        <f t="shared" si="229"/>
        <v>5.31</v>
      </c>
      <c r="I1018" s="117">
        <f t="shared" si="230"/>
        <v>5.31</v>
      </c>
      <c r="J1018" s="116">
        <f t="shared" si="231"/>
        <v>6.635907</v>
      </c>
      <c r="K1018" s="118">
        <f t="shared" si="232"/>
        <v>6.63</v>
      </c>
      <c r="L1018" s="51"/>
      <c r="M1018" s="101">
        <f>IF($C1018="SINAPI",VLOOKUP($D1018,'Comp. Sinapi'!$B:$F,5,0),VLOOKUP($D1018,'Comp. Própria'!$B:$I,8,0))</f>
        <v>5.31</v>
      </c>
      <c r="N1018" s="51"/>
      <c r="O1018" s="51"/>
      <c r="P1018" s="51"/>
      <c r="Q1018" s="51"/>
      <c r="R1018" s="51"/>
      <c r="S1018" s="51"/>
      <c r="T1018" s="51"/>
      <c r="U1018" s="51"/>
      <c r="V1018" s="51"/>
      <c r="W1018" s="51"/>
      <c r="X1018" s="51"/>
      <c r="Y1018" s="51"/>
      <c r="Z1018" s="51"/>
    </row>
    <row r="1019" ht="15.75" customHeight="1" outlineLevel="3">
      <c r="A1019" s="51"/>
      <c r="B1019" s="112" t="s">
        <v>1217</v>
      </c>
      <c r="C1019" s="113" t="s">
        <v>56</v>
      </c>
      <c r="D1019" s="113">
        <v>94666.0</v>
      </c>
      <c r="E1019" s="114" t="str">
        <f>IF($C1019="SINAPI",VLOOKUP($D1019,'Comp. Sinapi'!$B:$F,2,0),VLOOKUP($D1019,'Comp. Própria'!$B:$I,2,0))</f>
        <v>ADAPTADOR CURTO COM BOLSA E ROSCA PARA REGISTRO, PVC, SOLDÁVEL, DN 75 MM X 2 1/2", INSTALADO EM RESERVAÇÃO PREDIAL DE ÁGUA - FORNECIMENTO E INSTALAÇÃO. AF_04/2024</v>
      </c>
      <c r="F1019" s="113" t="str">
        <f>IF($C1019="SINAPI",VLOOKUP($D1019,'Comp. Sinapi'!$B:$F,3,0),VLOOKUP($D1019,'Comp. Própria'!$B:$I,7,0))</f>
        <v>UN</v>
      </c>
      <c r="G1019" s="115">
        <v>2.0</v>
      </c>
      <c r="H1019" s="116">
        <f t="shared" si="229"/>
        <v>28.92</v>
      </c>
      <c r="I1019" s="117">
        <f t="shared" si="230"/>
        <v>57.84</v>
      </c>
      <c r="J1019" s="116">
        <f t="shared" si="231"/>
        <v>36.141324</v>
      </c>
      <c r="K1019" s="118">
        <f t="shared" si="232"/>
        <v>72.28</v>
      </c>
      <c r="L1019" s="51"/>
      <c r="M1019" s="101">
        <f>IF($C1019="SINAPI",VLOOKUP($D1019,'Comp. Sinapi'!$B:$F,5,0),VLOOKUP($D1019,'Comp. Própria'!$B:$I,8,0))</f>
        <v>28.92</v>
      </c>
      <c r="N1019" s="51"/>
      <c r="O1019" s="51"/>
      <c r="P1019" s="51"/>
      <c r="Q1019" s="51"/>
      <c r="R1019" s="51"/>
      <c r="S1019" s="51"/>
      <c r="T1019" s="51"/>
      <c r="U1019" s="51"/>
      <c r="V1019" s="51"/>
      <c r="W1019" s="51"/>
      <c r="X1019" s="51"/>
      <c r="Y1019" s="51"/>
      <c r="Z1019" s="51"/>
    </row>
    <row r="1020" ht="15.75" customHeight="1" outlineLevel="3">
      <c r="A1020" s="51"/>
      <c r="B1020" s="112" t="s">
        <v>1218</v>
      </c>
      <c r="C1020" s="113" t="s">
        <v>56</v>
      </c>
      <c r="D1020" s="113">
        <v>89517.0</v>
      </c>
      <c r="E1020" s="114" t="str">
        <f>IF($C1020="SINAPI",VLOOKUP($D1020,'Comp. Sinapi'!$B:$F,2,0),VLOOKUP($D1020,'Comp. Própria'!$B:$I,2,0))</f>
        <v>CURVA 90 GRAUS, PVC, SOLDÁVEL, DN 75MM, INSTALADO EM PRUMADA DE ÁGUA - FORNECIMENTO E INSTALAÇÃO. AF_06/2022</v>
      </c>
      <c r="F1020" s="113" t="str">
        <f>IF($C1020="SINAPI",VLOOKUP($D1020,'Comp. Sinapi'!$B:$F,3,0),VLOOKUP($D1020,'Comp. Própria'!$B:$I,7,0))</f>
        <v>UN</v>
      </c>
      <c r="G1020" s="115">
        <v>1.0</v>
      </c>
      <c r="H1020" s="116">
        <f t="shared" si="229"/>
        <v>60.79</v>
      </c>
      <c r="I1020" s="117">
        <f t="shared" si="230"/>
        <v>60.79</v>
      </c>
      <c r="J1020" s="116">
        <f t="shared" si="231"/>
        <v>75.969263</v>
      </c>
      <c r="K1020" s="118">
        <f t="shared" si="232"/>
        <v>75.96</v>
      </c>
      <c r="L1020" s="51"/>
      <c r="M1020" s="101">
        <f>IF($C1020="SINAPI",VLOOKUP($D1020,'Comp. Sinapi'!$B:$F,5,0),VLOOKUP($D1020,'Comp. Própria'!$B:$I,8,0))</f>
        <v>60.79</v>
      </c>
      <c r="N1020" s="51"/>
      <c r="O1020" s="51"/>
      <c r="P1020" s="51"/>
      <c r="Q1020" s="51"/>
      <c r="R1020" s="51"/>
      <c r="S1020" s="51"/>
      <c r="T1020" s="51"/>
      <c r="U1020" s="51"/>
      <c r="V1020" s="51"/>
      <c r="W1020" s="51"/>
      <c r="X1020" s="51"/>
      <c r="Y1020" s="51"/>
      <c r="Z1020" s="51"/>
    </row>
    <row r="1021" ht="15.75" customHeight="1" outlineLevel="3">
      <c r="A1021" s="51"/>
      <c r="B1021" s="112" t="s">
        <v>1219</v>
      </c>
      <c r="C1021" s="113" t="s">
        <v>56</v>
      </c>
      <c r="D1021" s="113">
        <v>94653.0</v>
      </c>
      <c r="E1021" s="114" t="str">
        <f>IF($C1021="SINAPI",VLOOKUP($D1021,'Comp. Sinapi'!$B:$F,2,0),VLOOKUP($D1021,'Comp. Própria'!$B:$I,2,0))</f>
        <v>TUBO, PVC, SOLDÁVEL, DN 75 MM, INSTALADO EM RESERVAÇÃO PREDIAL DE ÁGUA - FORNECIMENTO E INSTALAÇÃO. AF_04/2024</v>
      </c>
      <c r="F1021" s="113" t="str">
        <f>IF($C1021="SINAPI",VLOOKUP($D1021,'Comp. Sinapi'!$B:$F,3,0),VLOOKUP($D1021,'Comp. Própria'!$B:$I,7,0))</f>
        <v>M</v>
      </c>
      <c r="G1021" s="115">
        <v>3.32</v>
      </c>
      <c r="H1021" s="116">
        <f t="shared" si="229"/>
        <v>49.67</v>
      </c>
      <c r="I1021" s="117">
        <f t="shared" si="230"/>
        <v>164.9</v>
      </c>
      <c r="J1021" s="116">
        <f t="shared" si="231"/>
        <v>62.072599</v>
      </c>
      <c r="K1021" s="118">
        <f t="shared" si="232"/>
        <v>206.08</v>
      </c>
      <c r="L1021" s="51"/>
      <c r="M1021" s="101">
        <f>IF($C1021="SINAPI",VLOOKUP($D1021,'Comp. Sinapi'!$B:$F,5,0),VLOOKUP($D1021,'Comp. Própria'!$B:$I,8,0))</f>
        <v>49.67</v>
      </c>
      <c r="N1021" s="51"/>
      <c r="O1021" s="51"/>
      <c r="P1021" s="51"/>
      <c r="Q1021" s="51"/>
      <c r="R1021" s="51"/>
      <c r="S1021" s="51"/>
      <c r="T1021" s="51"/>
      <c r="U1021" s="51"/>
      <c r="V1021" s="51"/>
      <c r="W1021" s="51"/>
      <c r="X1021" s="51"/>
      <c r="Y1021" s="51"/>
      <c r="Z1021" s="51"/>
    </row>
    <row r="1022" ht="15.75" customHeight="1" outlineLevel="3">
      <c r="A1022" s="51"/>
      <c r="B1022" s="112" t="s">
        <v>1220</v>
      </c>
      <c r="C1022" s="113" t="s">
        <v>56</v>
      </c>
      <c r="D1022" s="113">
        <v>89629.0</v>
      </c>
      <c r="E1022" s="114" t="str">
        <f>IF($C1022="SINAPI",VLOOKUP($D1022,'Comp. Sinapi'!$B:$F,2,0),VLOOKUP($D1022,'Comp. Própria'!$B:$I,2,0))</f>
        <v>TE, PVC, SOLDÁVEL, DN 75MM, INSTALADO EM PRUMADA DE ÁGUA - FORNECIMENTO E INSTALAÇÃO. AF_06/2022</v>
      </c>
      <c r="F1022" s="113" t="str">
        <f>IF($C1022="SINAPI",VLOOKUP($D1022,'Comp. Sinapi'!$B:$F,3,0),VLOOKUP($D1022,'Comp. Própria'!$B:$I,7,0))</f>
        <v>UN</v>
      </c>
      <c r="G1022" s="115">
        <v>1.0</v>
      </c>
      <c r="H1022" s="116">
        <f t="shared" si="229"/>
        <v>71.01</v>
      </c>
      <c r="I1022" s="117">
        <f t="shared" si="230"/>
        <v>71.01</v>
      </c>
      <c r="J1022" s="116">
        <f t="shared" si="231"/>
        <v>88.741197</v>
      </c>
      <c r="K1022" s="118">
        <f t="shared" si="232"/>
        <v>88.74</v>
      </c>
      <c r="L1022" s="51"/>
      <c r="M1022" s="101">
        <f>IF($C1022="SINAPI",VLOOKUP($D1022,'Comp. Sinapi'!$B:$F,5,0),VLOOKUP($D1022,'Comp. Própria'!$B:$I,8,0))</f>
        <v>71.01</v>
      </c>
      <c r="N1022" s="51"/>
      <c r="O1022" s="51"/>
      <c r="P1022" s="51"/>
      <c r="Q1022" s="51"/>
      <c r="R1022" s="51"/>
      <c r="S1022" s="51"/>
      <c r="T1022" s="51"/>
      <c r="U1022" s="51"/>
      <c r="V1022" s="51"/>
      <c r="W1022" s="51"/>
      <c r="X1022" s="51"/>
      <c r="Y1022" s="51"/>
      <c r="Z1022" s="51"/>
    </row>
    <row r="1023" ht="15.75" customHeight="1" outlineLevel="1">
      <c r="A1023" s="51"/>
      <c r="B1023" s="129"/>
      <c r="C1023" s="130"/>
      <c r="D1023" s="130"/>
      <c r="E1023" s="130"/>
      <c r="F1023" s="130"/>
      <c r="G1023" s="130"/>
      <c r="H1023" s="130"/>
      <c r="I1023" s="130"/>
      <c r="J1023" s="130"/>
      <c r="K1023" s="131"/>
      <c r="L1023" s="51"/>
      <c r="M1023" s="51"/>
      <c r="N1023" s="51"/>
      <c r="O1023" s="51"/>
      <c r="P1023" s="51"/>
      <c r="Q1023" s="51"/>
      <c r="R1023" s="51"/>
      <c r="S1023" s="51"/>
      <c r="T1023" s="51"/>
      <c r="U1023" s="51"/>
      <c r="V1023" s="51"/>
      <c r="W1023" s="51"/>
      <c r="X1023" s="51"/>
      <c r="Y1023" s="51"/>
      <c r="Z1023" s="51"/>
    </row>
    <row r="1024" ht="15.75" customHeight="1" outlineLevel="1">
      <c r="A1024" s="51"/>
      <c r="B1024" s="125" t="s">
        <v>1221</v>
      </c>
      <c r="C1024" s="126"/>
      <c r="D1024" s="126"/>
      <c r="E1024" s="126" t="s">
        <v>1222</v>
      </c>
      <c r="F1024" s="126"/>
      <c r="G1024" s="126"/>
      <c r="H1024" s="126"/>
      <c r="I1024" s="127">
        <f>SUM(I1026:I1056)</f>
        <v>68794.49</v>
      </c>
      <c r="J1024" s="126"/>
      <c r="K1024" s="128">
        <f>SUM(K1026:K1056)</f>
        <v>85972.44</v>
      </c>
      <c r="L1024" s="51"/>
      <c r="M1024" s="51"/>
      <c r="N1024" s="51"/>
      <c r="O1024" s="51"/>
      <c r="P1024" s="51"/>
      <c r="Q1024" s="51"/>
      <c r="R1024" s="51"/>
      <c r="S1024" s="51"/>
      <c r="T1024" s="51"/>
      <c r="U1024" s="51"/>
      <c r="V1024" s="51"/>
      <c r="W1024" s="51"/>
      <c r="X1024" s="51"/>
      <c r="Y1024" s="51"/>
      <c r="Z1024" s="51"/>
    </row>
    <row r="1025" ht="15.75" customHeight="1" outlineLevel="2">
      <c r="A1025" s="51"/>
      <c r="B1025" s="121" t="s">
        <v>1223</v>
      </c>
      <c r="C1025" s="122"/>
      <c r="D1025" s="122"/>
      <c r="E1025" s="122" t="s">
        <v>1224</v>
      </c>
      <c r="F1025" s="122"/>
      <c r="G1025" s="122"/>
      <c r="H1025" s="122"/>
      <c r="I1025" s="123"/>
      <c r="J1025" s="122"/>
      <c r="K1025" s="124"/>
      <c r="L1025" s="51"/>
      <c r="M1025" s="51"/>
      <c r="N1025" s="51"/>
      <c r="O1025" s="51"/>
      <c r="P1025" s="51"/>
      <c r="Q1025" s="51"/>
      <c r="R1025" s="51"/>
      <c r="S1025" s="51"/>
      <c r="T1025" s="51"/>
      <c r="U1025" s="51"/>
      <c r="V1025" s="51"/>
      <c r="W1025" s="51"/>
      <c r="X1025" s="51"/>
      <c r="Y1025" s="51"/>
      <c r="Z1025" s="51"/>
    </row>
    <row r="1026" ht="15.75" customHeight="1" outlineLevel="2">
      <c r="A1026" s="51"/>
      <c r="B1026" s="93" t="s">
        <v>1225</v>
      </c>
      <c r="C1026" s="94" t="s">
        <v>56</v>
      </c>
      <c r="D1026" s="94">
        <v>98114.0</v>
      </c>
      <c r="E1026" s="95" t="str">
        <f>IF($C1026="SINAPI",VLOOKUP($D1026,'Comp. Sinapi'!$B:$F,2,0),VLOOKUP($D1026,'Comp. Própria'!$B:$I,2,0))</f>
        <v>TAMPA CIRCULAR PARA ESGOTO E DRENAGEM, EM FERRO FUNDIDO, DIÂMETRO INTERNO = 0,6 M. AF_12/2020</v>
      </c>
      <c r="F1026" s="94" t="str">
        <f>IF($C1026="SINAPI",VLOOKUP($D1026,'Comp. Sinapi'!$B:$F,3,0),VLOOKUP($D1026,'Comp. Própria'!$B:$I,7,0))</f>
        <v>UN</v>
      </c>
      <c r="G1026" s="97">
        <v>4.0</v>
      </c>
      <c r="H1026" s="98">
        <f t="shared" ref="H1026:H1033" si="233">M1026*(1-$M$9)</f>
        <v>745.16</v>
      </c>
      <c r="I1026" s="99">
        <f t="shared" ref="I1026:I1033" si="234">TRUNC((G1026*H1026),2)</f>
        <v>2980.64</v>
      </c>
      <c r="J1026" s="98">
        <f t="shared" ref="J1026:J1033" si="235">H1026*(1+$K$8)</f>
        <v>931.226452</v>
      </c>
      <c r="K1026" s="100">
        <f t="shared" ref="K1026:K1033" si="236">TRUNC((G1026*J1026),2)</f>
        <v>3724.9</v>
      </c>
      <c r="L1026" s="51"/>
      <c r="M1026" s="101">
        <f>IF($C1026="SINAPI",VLOOKUP($D1026,'Comp. Sinapi'!$B:$F,5,0),VLOOKUP($D1026,'Comp. Própria'!$B:$I,8,0))</f>
        <v>745.16</v>
      </c>
      <c r="N1026" s="51"/>
      <c r="O1026" s="51"/>
      <c r="P1026" s="51"/>
      <c r="Q1026" s="51"/>
      <c r="R1026" s="51"/>
      <c r="S1026" s="51"/>
      <c r="T1026" s="51"/>
      <c r="U1026" s="51"/>
      <c r="V1026" s="51"/>
      <c r="W1026" s="51"/>
      <c r="X1026" s="51"/>
      <c r="Y1026" s="51"/>
      <c r="Z1026" s="51"/>
    </row>
    <row r="1027" ht="15.75" customHeight="1" outlineLevel="2">
      <c r="A1027" s="51"/>
      <c r="B1027" s="112" t="s">
        <v>1226</v>
      </c>
      <c r="C1027" s="113" t="s">
        <v>56</v>
      </c>
      <c r="D1027" s="113">
        <v>102292.0</v>
      </c>
      <c r="E1027" s="114" t="str">
        <f>IF($C1027="SINAPI",VLOOKUP($D1027,'Comp. Sinapi'!$B:$F,2,0),VLOOKUP($D1027,'Comp. Própria'!$B:$I,2,0))</f>
        <v>ESCAVAÇÃO MECANIZADA DE VALA COM PROF. MAIOR QUE 1,5 M E ATÉ 3,0 M (MÉDIA MONTANTE E JUSANTE/UMA COMPOSIÇÃO POR TRECHO), ESCAVADEIRA (0,8 M3), LARG. MENOR QUE 1,5 M, EM SOLO MOLE, LOCAIS COM BAIXO NÍVEL DE INTERFERÊNCIA. AF_02/2021</v>
      </c>
      <c r="F1027" s="113" t="str">
        <f>IF($C1027="SINAPI",VLOOKUP($D1027,'Comp. Sinapi'!$B:$F,3,0),VLOOKUP($D1027,'Comp. Própria'!$B:$I,7,0))</f>
        <v>M3</v>
      </c>
      <c r="G1027" s="115">
        <v>35.33</v>
      </c>
      <c r="H1027" s="116">
        <f t="shared" si="233"/>
        <v>6.37</v>
      </c>
      <c r="I1027" s="117">
        <f t="shared" si="234"/>
        <v>225.05</v>
      </c>
      <c r="J1027" s="116">
        <f t="shared" si="235"/>
        <v>7.960589</v>
      </c>
      <c r="K1027" s="118">
        <f t="shared" si="236"/>
        <v>281.24</v>
      </c>
      <c r="L1027" s="51"/>
      <c r="M1027" s="101">
        <f>IF($C1027="SINAPI",VLOOKUP($D1027,'Comp. Sinapi'!$B:$F,5,0),VLOOKUP($D1027,'Comp. Própria'!$B:$I,8,0))</f>
        <v>6.37</v>
      </c>
      <c r="N1027" s="51"/>
      <c r="O1027" s="51"/>
      <c r="P1027" s="51"/>
      <c r="Q1027" s="51"/>
      <c r="R1027" s="51"/>
      <c r="S1027" s="51"/>
      <c r="T1027" s="51"/>
      <c r="U1027" s="51"/>
      <c r="V1027" s="51"/>
      <c r="W1027" s="51"/>
      <c r="X1027" s="51"/>
      <c r="Y1027" s="51"/>
      <c r="Z1027" s="51"/>
    </row>
    <row r="1028" ht="15.75" customHeight="1" outlineLevel="2">
      <c r="A1028" s="51"/>
      <c r="B1028" s="112" t="s">
        <v>1227</v>
      </c>
      <c r="C1028" s="113" t="s">
        <v>56</v>
      </c>
      <c r="D1028" s="113">
        <v>95240.0</v>
      </c>
      <c r="E1028" s="114" t="str">
        <f>IF($C1028="SINAPI",VLOOKUP($D1028,'Comp. Sinapi'!$B:$F,2,0),VLOOKUP($D1028,'Comp. Própria'!$B:$I,2,0))</f>
        <v>LASTRO DE CONCRETO MAGRO, APLICADO EM PISOS, LAJES SOBRE SOLO OU RADIERS, ESPESSURA DE 3 CM. AF_01/2024</v>
      </c>
      <c r="F1028" s="113" t="str">
        <f>IF($C1028="SINAPI",VLOOKUP($D1028,'Comp. Sinapi'!$B:$F,3,0),VLOOKUP($D1028,'Comp. Própria'!$B:$I,7,0))</f>
        <v>M2</v>
      </c>
      <c r="G1028" s="115">
        <v>14.12</v>
      </c>
      <c r="H1028" s="116">
        <f t="shared" si="233"/>
        <v>20.39</v>
      </c>
      <c r="I1028" s="117">
        <f t="shared" si="234"/>
        <v>287.9</v>
      </c>
      <c r="J1028" s="116">
        <f t="shared" si="235"/>
        <v>25.481383</v>
      </c>
      <c r="K1028" s="118">
        <f t="shared" si="236"/>
        <v>359.79</v>
      </c>
      <c r="L1028" s="51"/>
      <c r="M1028" s="101">
        <f>IF($C1028="SINAPI",VLOOKUP($D1028,'Comp. Sinapi'!$B:$F,5,0),VLOOKUP($D1028,'Comp. Própria'!$B:$I,8,0))</f>
        <v>20.39</v>
      </c>
      <c r="N1028" s="51"/>
      <c r="O1028" s="51"/>
      <c r="P1028" s="51"/>
      <c r="Q1028" s="51"/>
      <c r="R1028" s="51"/>
      <c r="S1028" s="51"/>
      <c r="T1028" s="51"/>
      <c r="U1028" s="51"/>
      <c r="V1028" s="51"/>
      <c r="W1028" s="51"/>
      <c r="X1028" s="51"/>
      <c r="Y1028" s="51"/>
      <c r="Z1028" s="51"/>
    </row>
    <row r="1029" ht="15.75" customHeight="1" outlineLevel="2">
      <c r="A1029" s="51"/>
      <c r="B1029" s="112" t="s">
        <v>1228</v>
      </c>
      <c r="C1029" s="113" t="s">
        <v>56</v>
      </c>
      <c r="D1029" s="113">
        <v>93380.0</v>
      </c>
      <c r="E1029" s="114" t="str">
        <f>IF($C1029="SINAPI",VLOOKUP($D1029,'Comp. Sinapi'!$B:$F,2,0),VLOOKUP($D1029,'Comp. Própria'!$B:$I,2,0))</f>
        <v>REATERRO MECANIZADO DE VALA COM RETROESCAVADEIRA (CAPACIDADE DA CAÇAMBA   DA RETRO: 0,26 M³/POTÊNCIA: 88 HP), LARGURA ATÉ 0,8 M, PROFUNDIDADE 1,5 A 3,0 M, COM SOLO (SEM SUBSTITUIÇÃO) DE 1ª CATEGORIA, COM COMPACTADOR DE SOLOS DE PERCUSSÃO AF_08/2023</v>
      </c>
      <c r="F1029" s="113" t="str">
        <f>IF($C1029="SINAPI",VLOOKUP($D1029,'Comp. Sinapi'!$B:$F,3,0),VLOOKUP($D1029,'Comp. Própria'!$B:$I,7,0))</f>
        <v>M3</v>
      </c>
      <c r="G1029" s="115">
        <v>14.13</v>
      </c>
      <c r="H1029" s="116">
        <f t="shared" si="233"/>
        <v>13.55</v>
      </c>
      <c r="I1029" s="117">
        <f t="shared" si="234"/>
        <v>191.46</v>
      </c>
      <c r="J1029" s="116">
        <f t="shared" si="235"/>
        <v>16.933435</v>
      </c>
      <c r="K1029" s="118">
        <f t="shared" si="236"/>
        <v>239.26</v>
      </c>
      <c r="L1029" s="51"/>
      <c r="M1029" s="101">
        <f>IF($C1029="SINAPI",VLOOKUP($D1029,'Comp. Sinapi'!$B:$F,5,0),VLOOKUP($D1029,'Comp. Própria'!$B:$I,8,0))</f>
        <v>13.55</v>
      </c>
      <c r="N1029" s="51"/>
      <c r="O1029" s="51"/>
      <c r="P1029" s="51"/>
      <c r="Q1029" s="51"/>
      <c r="R1029" s="51"/>
      <c r="S1029" s="51"/>
      <c r="T1029" s="51"/>
      <c r="U1029" s="51"/>
      <c r="V1029" s="51"/>
      <c r="W1029" s="51"/>
      <c r="X1029" s="51"/>
      <c r="Y1029" s="51"/>
      <c r="Z1029" s="51"/>
    </row>
    <row r="1030" ht="15.75" customHeight="1" outlineLevel="2">
      <c r="A1030" s="51"/>
      <c r="B1030" s="112" t="s">
        <v>1229</v>
      </c>
      <c r="C1030" s="113" t="s">
        <v>56</v>
      </c>
      <c r="D1030" s="113">
        <v>98557.0</v>
      </c>
      <c r="E1030" s="114" t="str">
        <f>IF($C1030="SINAPI",VLOOKUP($D1030,'Comp. Sinapi'!$B:$F,2,0),VLOOKUP($D1030,'Comp. Própria'!$B:$I,2,0))</f>
        <v>IMPERMEABILIZAÇÃO DE SUPERFÍCIE COM EMULSÃO ASFÁLTICA, 2 DEMÃOS. AF_09/2023</v>
      </c>
      <c r="F1030" s="113" t="str">
        <f>IF($C1030="SINAPI",VLOOKUP($D1030,'Comp. Sinapi'!$B:$F,3,0),VLOOKUP($D1030,'Comp. Própria'!$B:$I,7,0))</f>
        <v>M2</v>
      </c>
      <c r="G1030" s="115">
        <v>40.02</v>
      </c>
      <c r="H1030" s="116">
        <f t="shared" si="233"/>
        <v>42.71</v>
      </c>
      <c r="I1030" s="117">
        <f t="shared" si="234"/>
        <v>1709.25</v>
      </c>
      <c r="J1030" s="116">
        <f t="shared" si="235"/>
        <v>53.374687</v>
      </c>
      <c r="K1030" s="118">
        <f t="shared" si="236"/>
        <v>2136.05</v>
      </c>
      <c r="L1030" s="51"/>
      <c r="M1030" s="101">
        <f>IF($C1030="SINAPI",VLOOKUP($D1030,'Comp. Sinapi'!$B:$F,5,0),VLOOKUP($D1030,'Comp. Própria'!$B:$I,8,0))</f>
        <v>42.71</v>
      </c>
      <c r="N1030" s="51"/>
      <c r="O1030" s="51"/>
      <c r="P1030" s="51"/>
      <c r="Q1030" s="51"/>
      <c r="R1030" s="51"/>
      <c r="S1030" s="51"/>
      <c r="T1030" s="51"/>
      <c r="U1030" s="51"/>
      <c r="V1030" s="51"/>
      <c r="W1030" s="51"/>
      <c r="X1030" s="51"/>
      <c r="Y1030" s="51"/>
      <c r="Z1030" s="51"/>
    </row>
    <row r="1031" ht="15.75" customHeight="1" outlineLevel="2">
      <c r="A1031" s="51"/>
      <c r="B1031" s="112" t="s">
        <v>1230</v>
      </c>
      <c r="C1031" s="113" t="s">
        <v>56</v>
      </c>
      <c r="D1031" s="113">
        <v>98055.0</v>
      </c>
      <c r="E1031" s="114" t="str">
        <f>IF($C1031="SINAPI",VLOOKUP($D1031,'Comp. Sinapi'!$B:$F,2,0),VLOOKUP($D1031,'Comp. Própria'!$B:$I,2,0))</f>
        <v>TANQUE SÉPTICO CIRCULAR, EM CONCRETO PRÉ-MOLDADO, DIÂMETRO INTERNO = 2,38 M, ALTURA INTERNA = 2,50 M, VOLUME ÚTIL: 10009,8 L (PARA 69 CONTRIBUINTES). AF_12/2020_PA</v>
      </c>
      <c r="F1031" s="113" t="str">
        <f>IF($C1031="SINAPI",VLOOKUP($D1031,'Comp. Sinapi'!$B:$F,3,0),VLOOKUP($D1031,'Comp. Própria'!$B:$I,7,0))</f>
        <v>UN</v>
      </c>
      <c r="G1031" s="115">
        <v>2.0</v>
      </c>
      <c r="H1031" s="116">
        <f t="shared" si="233"/>
        <v>6555.93</v>
      </c>
      <c r="I1031" s="117">
        <f t="shared" si="234"/>
        <v>13111.86</v>
      </c>
      <c r="J1031" s="116">
        <f t="shared" si="235"/>
        <v>8192.945721</v>
      </c>
      <c r="K1031" s="118">
        <f t="shared" si="236"/>
        <v>16385.89</v>
      </c>
      <c r="L1031" s="51"/>
      <c r="M1031" s="101">
        <f>IF($C1031="SINAPI",VLOOKUP($D1031,'Comp. Sinapi'!$B:$F,5,0),VLOOKUP($D1031,'Comp. Própria'!$B:$I,8,0))</f>
        <v>6555.93</v>
      </c>
      <c r="N1031" s="51"/>
      <c r="O1031" s="51"/>
      <c r="P1031" s="51"/>
      <c r="Q1031" s="51"/>
      <c r="R1031" s="51"/>
      <c r="S1031" s="51"/>
      <c r="T1031" s="51"/>
      <c r="U1031" s="51"/>
      <c r="V1031" s="51"/>
      <c r="W1031" s="51"/>
      <c r="X1031" s="51"/>
      <c r="Y1031" s="51"/>
      <c r="Z1031" s="51"/>
    </row>
    <row r="1032" ht="15.75" customHeight="1" outlineLevel="2">
      <c r="A1032" s="51"/>
      <c r="B1032" s="112" t="s">
        <v>1231</v>
      </c>
      <c r="C1032" s="113" t="s">
        <v>56</v>
      </c>
      <c r="D1032" s="113">
        <v>100982.0</v>
      </c>
      <c r="E1032" s="114" t="str">
        <f>IF($C1032="SINAPI",VLOOKUP($D1032,'Comp. Sinapi'!$B:$F,2,0),VLOOKUP($D1032,'Comp. Própria'!$B:$I,2,0))</f>
        <v>CARGA, MANOBRA E DESCARGA DE ENTULHO EM CAMINHÃO BASCULANTE 10 M³ - CARGA COM ESCAVADEIRA HIDRÁULICA  (CAÇAMBA DE 0,80 M³ / 111 HP) E DESCARGA LIVRE (UNIDADE: M3). AF_07/2020</v>
      </c>
      <c r="F1032" s="113" t="str">
        <f>IF($C1032="SINAPI",VLOOKUP($D1032,'Comp. Sinapi'!$B:$F,3,0),VLOOKUP($D1032,'Comp. Própria'!$B:$I,7,0))</f>
        <v>M3</v>
      </c>
      <c r="G1032" s="115">
        <v>21.2</v>
      </c>
      <c r="H1032" s="116">
        <f t="shared" si="233"/>
        <v>8.89</v>
      </c>
      <c r="I1032" s="117">
        <f t="shared" si="234"/>
        <v>188.46</v>
      </c>
      <c r="J1032" s="116">
        <f t="shared" si="235"/>
        <v>11.109833</v>
      </c>
      <c r="K1032" s="118">
        <f t="shared" si="236"/>
        <v>235.52</v>
      </c>
      <c r="L1032" s="51"/>
      <c r="M1032" s="101">
        <f>IF($C1032="SINAPI",VLOOKUP($D1032,'Comp. Sinapi'!$B:$F,5,0),VLOOKUP($D1032,'Comp. Própria'!$B:$I,8,0))</f>
        <v>8.89</v>
      </c>
      <c r="N1032" s="51"/>
      <c r="O1032" s="51"/>
      <c r="P1032" s="51"/>
      <c r="Q1032" s="51"/>
      <c r="R1032" s="51"/>
      <c r="S1032" s="51"/>
      <c r="T1032" s="51"/>
      <c r="U1032" s="51"/>
      <c r="V1032" s="51"/>
      <c r="W1032" s="51"/>
      <c r="X1032" s="51"/>
      <c r="Y1032" s="51"/>
      <c r="Z1032" s="51"/>
    </row>
    <row r="1033" ht="15.75" customHeight="1" outlineLevel="2">
      <c r="A1033" s="51"/>
      <c r="B1033" s="112" t="s">
        <v>1232</v>
      </c>
      <c r="C1033" s="113" t="s">
        <v>56</v>
      </c>
      <c r="D1033" s="113">
        <v>95875.0</v>
      </c>
      <c r="E1033" s="114" t="str">
        <f>IF($C1033="SINAPI",VLOOKUP($D1033,'Comp. Sinapi'!$B:$F,2,0),VLOOKUP($D1033,'Comp. Própria'!$B:$I,2,0))</f>
        <v>TRANSPORTE COM CAMINHÃO BASCULANTE DE 10 M³, EM VIA URBANA PAVIMENTADA, DMT ATÉ 30 KM (UNIDADE: M3XKM). AF_07/2020</v>
      </c>
      <c r="F1033" s="113" t="str">
        <f>IF($C1033="SINAPI",VLOOKUP($D1033,'Comp. Sinapi'!$B:$F,3,0),VLOOKUP($D1033,'Comp. Própria'!$B:$I,7,0))</f>
        <v>M3XKM</v>
      </c>
      <c r="G1033" s="115">
        <v>318.0</v>
      </c>
      <c r="H1033" s="116">
        <f t="shared" si="233"/>
        <v>2.5</v>
      </c>
      <c r="I1033" s="117">
        <f t="shared" si="234"/>
        <v>795</v>
      </c>
      <c r="J1033" s="116">
        <f t="shared" si="235"/>
        <v>3.12425</v>
      </c>
      <c r="K1033" s="118">
        <f t="shared" si="236"/>
        <v>993.51</v>
      </c>
      <c r="L1033" s="51"/>
      <c r="M1033" s="101">
        <f>IF($C1033="SINAPI",VLOOKUP($D1033,'Comp. Sinapi'!$B:$F,5,0),VLOOKUP($D1033,'Comp. Própria'!$B:$I,8,0))</f>
        <v>2.5</v>
      </c>
      <c r="N1033" s="51"/>
      <c r="O1033" s="51"/>
      <c r="P1033" s="51"/>
      <c r="Q1033" s="51"/>
      <c r="R1033" s="51"/>
      <c r="S1033" s="51"/>
      <c r="T1033" s="51"/>
      <c r="U1033" s="51"/>
      <c r="V1033" s="51"/>
      <c r="W1033" s="51"/>
      <c r="X1033" s="51"/>
      <c r="Y1033" s="51"/>
      <c r="Z1033" s="51"/>
    </row>
    <row r="1034" ht="15.75" customHeight="1" outlineLevel="2">
      <c r="A1034" s="51"/>
      <c r="B1034" s="102"/>
      <c r="C1034" s="103"/>
      <c r="D1034" s="103"/>
      <c r="E1034" s="103"/>
      <c r="F1034" s="103"/>
      <c r="G1034" s="103"/>
      <c r="H1034" s="103"/>
      <c r="I1034" s="103"/>
      <c r="J1034" s="103"/>
      <c r="K1034" s="104"/>
      <c r="L1034" s="51"/>
      <c r="M1034" s="51"/>
      <c r="N1034" s="51"/>
      <c r="O1034" s="51"/>
      <c r="P1034" s="51"/>
      <c r="Q1034" s="51"/>
      <c r="R1034" s="51"/>
      <c r="S1034" s="51"/>
      <c r="T1034" s="51"/>
      <c r="U1034" s="51"/>
      <c r="V1034" s="51"/>
      <c r="W1034" s="51"/>
      <c r="X1034" s="51"/>
      <c r="Y1034" s="51"/>
      <c r="Z1034" s="51"/>
    </row>
    <row r="1035" ht="15.75" customHeight="1" outlineLevel="2">
      <c r="A1035" s="51"/>
      <c r="B1035" s="125" t="s">
        <v>1233</v>
      </c>
      <c r="C1035" s="126"/>
      <c r="D1035" s="126"/>
      <c r="E1035" s="126" t="s">
        <v>1234</v>
      </c>
      <c r="F1035" s="126"/>
      <c r="G1035" s="126"/>
      <c r="H1035" s="126"/>
      <c r="I1035" s="127"/>
      <c r="J1035" s="126"/>
      <c r="K1035" s="128"/>
      <c r="L1035" s="51"/>
      <c r="M1035" s="51"/>
      <c r="N1035" s="51"/>
      <c r="O1035" s="51"/>
      <c r="P1035" s="51"/>
      <c r="Q1035" s="51"/>
      <c r="R1035" s="51"/>
      <c r="S1035" s="51"/>
      <c r="T1035" s="51"/>
      <c r="U1035" s="51"/>
      <c r="V1035" s="51"/>
      <c r="W1035" s="51"/>
      <c r="X1035" s="51"/>
      <c r="Y1035" s="51"/>
      <c r="Z1035" s="51"/>
    </row>
    <row r="1036" ht="15.75" customHeight="1" outlineLevel="2">
      <c r="A1036" s="51"/>
      <c r="B1036" s="93" t="s">
        <v>1235</v>
      </c>
      <c r="C1036" s="94" t="s">
        <v>56</v>
      </c>
      <c r="D1036" s="94">
        <v>90084.0</v>
      </c>
      <c r="E1036" s="95" t="str">
        <f>IF($C1036="SINAPI",VLOOKUP($D1036,'Comp. Sinapi'!$B:$F,2,0),VLOOKUP($D1036,'Comp. Própria'!$B:$I,2,0))</f>
        <v>ESCAVAÇÃO MECANIZADA DE VALA COM PROF. MAIOR QUE 1,5 M ATÉ 3,0 M (MÉDIA MONTANTE E JUSANTE/UMA COMPOSIÇÃO POR TRECHO), ESCAVADEIRA (0,8 M3), LARGURA ATÉ 1,5 M, EM SOLO DE 1A CATEGORIA, EM LOCAIS COM ALTO NÍVEL DE INTERFERÊNCIA. AF_02/2021</v>
      </c>
      <c r="F1036" s="94" t="str">
        <f>IF($C1036="SINAPI",VLOOKUP($D1036,'Comp. Sinapi'!$B:$F,3,0),VLOOKUP($D1036,'Comp. Própria'!$B:$I,7,0))</f>
        <v>M3</v>
      </c>
      <c r="G1036" s="97">
        <v>14.13</v>
      </c>
      <c r="H1036" s="98">
        <f t="shared" ref="H1036:H1043" si="237">M1036*(1-$M$9)</f>
        <v>10.4</v>
      </c>
      <c r="I1036" s="99">
        <f t="shared" ref="I1036:I1043" si="238">TRUNC((G1036*H1036),2)</f>
        <v>146.95</v>
      </c>
      <c r="J1036" s="98">
        <f t="shared" ref="J1036:J1043" si="239">H1036*(1+$K$8)</f>
        <v>12.99688</v>
      </c>
      <c r="K1036" s="100">
        <f t="shared" ref="K1036:K1043" si="240">TRUNC((G1036*J1036),2)</f>
        <v>183.64</v>
      </c>
      <c r="L1036" s="51"/>
      <c r="M1036" s="101">
        <f>IF($C1036="SINAPI",VLOOKUP($D1036,'Comp. Sinapi'!$B:$F,5,0),VLOOKUP($D1036,'Comp. Própria'!$B:$I,8,0))</f>
        <v>10.4</v>
      </c>
      <c r="N1036" s="51"/>
      <c r="O1036" s="51"/>
      <c r="P1036" s="51"/>
      <c r="Q1036" s="51"/>
      <c r="R1036" s="51"/>
      <c r="S1036" s="51"/>
      <c r="T1036" s="51"/>
      <c r="U1036" s="51"/>
      <c r="V1036" s="51"/>
      <c r="W1036" s="51"/>
      <c r="X1036" s="51"/>
      <c r="Y1036" s="51"/>
      <c r="Z1036" s="51"/>
    </row>
    <row r="1037" ht="15.75" customHeight="1" outlineLevel="2">
      <c r="A1037" s="51"/>
      <c r="B1037" s="112" t="s">
        <v>1236</v>
      </c>
      <c r="C1037" s="113" t="s">
        <v>56</v>
      </c>
      <c r="D1037" s="113">
        <v>98114.0</v>
      </c>
      <c r="E1037" s="114" t="str">
        <f>IF($C1037="SINAPI",VLOOKUP($D1037,'Comp. Sinapi'!$B:$F,2,0),VLOOKUP($D1037,'Comp. Própria'!$B:$I,2,0))</f>
        <v>TAMPA CIRCULAR PARA ESGOTO E DRENAGEM, EM FERRO FUNDIDO, DIÂMETRO INTERNO = 0,6 M. AF_12/2020</v>
      </c>
      <c r="F1037" s="113" t="str">
        <f>IF($C1037="SINAPI",VLOOKUP($D1037,'Comp. Sinapi'!$B:$F,3,0),VLOOKUP($D1037,'Comp. Própria'!$B:$I,7,0))</f>
        <v>UN</v>
      </c>
      <c r="G1037" s="115">
        <v>2.0</v>
      </c>
      <c r="H1037" s="116">
        <f t="shared" si="237"/>
        <v>745.16</v>
      </c>
      <c r="I1037" s="117">
        <f t="shared" si="238"/>
        <v>1490.32</v>
      </c>
      <c r="J1037" s="116">
        <f t="shared" si="239"/>
        <v>931.226452</v>
      </c>
      <c r="K1037" s="118">
        <f t="shared" si="240"/>
        <v>1862.45</v>
      </c>
      <c r="L1037" s="51"/>
      <c r="M1037" s="101">
        <f>IF($C1037="SINAPI",VLOOKUP($D1037,'Comp. Sinapi'!$B:$F,5,0),VLOOKUP($D1037,'Comp. Própria'!$B:$I,8,0))</f>
        <v>745.16</v>
      </c>
      <c r="N1037" s="51"/>
      <c r="O1037" s="51"/>
      <c r="P1037" s="51"/>
      <c r="Q1037" s="51"/>
      <c r="R1037" s="51"/>
      <c r="S1037" s="51"/>
      <c r="T1037" s="51"/>
      <c r="U1037" s="51"/>
      <c r="V1037" s="51"/>
      <c r="W1037" s="51"/>
      <c r="X1037" s="51"/>
      <c r="Y1037" s="51"/>
      <c r="Z1037" s="51"/>
    </row>
    <row r="1038" ht="15.75" customHeight="1" outlineLevel="2">
      <c r="A1038" s="51"/>
      <c r="B1038" s="112" t="s">
        <v>1237</v>
      </c>
      <c r="C1038" s="113" t="s">
        <v>56</v>
      </c>
      <c r="D1038" s="113">
        <v>95240.0</v>
      </c>
      <c r="E1038" s="114" t="str">
        <f>IF($C1038="SINAPI",VLOOKUP($D1038,'Comp. Sinapi'!$B:$F,2,0),VLOOKUP($D1038,'Comp. Própria'!$B:$I,2,0))</f>
        <v>LASTRO DE CONCRETO MAGRO, APLICADO EM PISOS, LAJES SOBRE SOLO OU RADIERS, ESPESSURA DE 3 CM. AF_01/2024</v>
      </c>
      <c r="F1038" s="113" t="str">
        <f>IF($C1038="SINAPI",VLOOKUP($D1038,'Comp. Sinapi'!$B:$F,3,0),VLOOKUP($D1038,'Comp. Própria'!$B:$I,7,0))</f>
        <v>M2</v>
      </c>
      <c r="G1038" s="115">
        <v>7.07</v>
      </c>
      <c r="H1038" s="116">
        <f t="shared" si="237"/>
        <v>20.39</v>
      </c>
      <c r="I1038" s="117">
        <f t="shared" si="238"/>
        <v>144.15</v>
      </c>
      <c r="J1038" s="116">
        <f t="shared" si="239"/>
        <v>25.481383</v>
      </c>
      <c r="K1038" s="118">
        <f t="shared" si="240"/>
        <v>180.15</v>
      </c>
      <c r="L1038" s="51"/>
      <c r="M1038" s="101">
        <f>IF($C1038="SINAPI",VLOOKUP($D1038,'Comp. Sinapi'!$B:$F,5,0),VLOOKUP($D1038,'Comp. Própria'!$B:$I,8,0))</f>
        <v>20.39</v>
      </c>
      <c r="N1038" s="51"/>
      <c r="O1038" s="51"/>
      <c r="P1038" s="51"/>
      <c r="Q1038" s="51"/>
      <c r="R1038" s="51"/>
      <c r="S1038" s="51"/>
      <c r="T1038" s="51"/>
      <c r="U1038" s="51"/>
      <c r="V1038" s="51"/>
      <c r="W1038" s="51"/>
      <c r="X1038" s="51"/>
      <c r="Y1038" s="51"/>
      <c r="Z1038" s="51"/>
    </row>
    <row r="1039" ht="15.75" customHeight="1" outlineLevel="2">
      <c r="A1039" s="51"/>
      <c r="B1039" s="112" t="s">
        <v>1238</v>
      </c>
      <c r="C1039" s="113" t="s">
        <v>56</v>
      </c>
      <c r="D1039" s="113">
        <v>93380.0</v>
      </c>
      <c r="E1039" s="114" t="str">
        <f>IF($C1039="SINAPI",VLOOKUP($D1039,'Comp. Sinapi'!$B:$F,2,0),VLOOKUP($D1039,'Comp. Própria'!$B:$I,2,0))</f>
        <v>REATERRO MECANIZADO DE VALA COM RETROESCAVADEIRA (CAPACIDADE DA CAÇAMBA   DA RETRO: 0,26 M³/POTÊNCIA: 88 HP), LARGURA ATÉ 0,8 M, PROFUNDIDADE 1,5 A 3,0 M, COM SOLO (SEM SUBSTITUIÇÃO) DE 1ª CATEGORIA, COM COMPACTADOR DE SOLOS DE PERCUSSÃO AF_08/2023</v>
      </c>
      <c r="F1039" s="113" t="str">
        <f>IF($C1039="SINAPI",VLOOKUP($D1039,'Comp. Sinapi'!$B:$F,3,0),VLOOKUP($D1039,'Comp. Própria'!$B:$I,7,0))</f>
        <v>M3</v>
      </c>
      <c r="G1039" s="115">
        <v>5.65</v>
      </c>
      <c r="H1039" s="116">
        <f t="shared" si="237"/>
        <v>13.55</v>
      </c>
      <c r="I1039" s="117">
        <f t="shared" si="238"/>
        <v>76.55</v>
      </c>
      <c r="J1039" s="116">
        <f t="shared" si="239"/>
        <v>16.933435</v>
      </c>
      <c r="K1039" s="118">
        <f t="shared" si="240"/>
        <v>95.67</v>
      </c>
      <c r="L1039" s="51"/>
      <c r="M1039" s="101">
        <f>IF($C1039="SINAPI",VLOOKUP($D1039,'Comp. Sinapi'!$B:$F,5,0),VLOOKUP($D1039,'Comp. Própria'!$B:$I,8,0))</f>
        <v>13.55</v>
      </c>
      <c r="N1039" s="51"/>
      <c r="O1039" s="51"/>
      <c r="P1039" s="51"/>
      <c r="Q1039" s="51"/>
      <c r="R1039" s="51"/>
      <c r="S1039" s="51"/>
      <c r="T1039" s="51"/>
      <c r="U1039" s="51"/>
      <c r="V1039" s="51"/>
      <c r="W1039" s="51"/>
      <c r="X1039" s="51"/>
      <c r="Y1039" s="51"/>
      <c r="Z1039" s="51"/>
    </row>
    <row r="1040" ht="15.75" customHeight="1" outlineLevel="2">
      <c r="A1040" s="51"/>
      <c r="B1040" s="112" t="s">
        <v>1239</v>
      </c>
      <c r="C1040" s="113" t="s">
        <v>56</v>
      </c>
      <c r="D1040" s="113">
        <v>98557.0</v>
      </c>
      <c r="E1040" s="114" t="str">
        <f>IF($C1040="SINAPI",VLOOKUP($D1040,'Comp. Sinapi'!$B:$F,2,0),VLOOKUP($D1040,'Comp. Própria'!$B:$I,2,0))</f>
        <v>IMPERMEABILIZAÇÃO DE SUPERFÍCIE COM EMULSÃO ASFÁLTICA, 2 DEMÃOS. AF_09/2023</v>
      </c>
      <c r="F1040" s="113" t="str">
        <f>IF($C1040="SINAPI",VLOOKUP($D1040,'Comp. Sinapi'!$B:$F,3,0),VLOOKUP($D1040,'Comp. Própria'!$B:$I,7,0))</f>
        <v>M2</v>
      </c>
      <c r="G1040" s="115">
        <v>22.79</v>
      </c>
      <c r="H1040" s="116">
        <f t="shared" si="237"/>
        <v>42.71</v>
      </c>
      <c r="I1040" s="117">
        <f t="shared" si="238"/>
        <v>973.36</v>
      </c>
      <c r="J1040" s="116">
        <f t="shared" si="239"/>
        <v>53.374687</v>
      </c>
      <c r="K1040" s="118">
        <f t="shared" si="240"/>
        <v>1216.4</v>
      </c>
      <c r="L1040" s="51"/>
      <c r="M1040" s="101">
        <f>IF($C1040="SINAPI",VLOOKUP($D1040,'Comp. Sinapi'!$B:$F,5,0),VLOOKUP($D1040,'Comp. Própria'!$B:$I,8,0))</f>
        <v>42.71</v>
      </c>
      <c r="N1040" s="51"/>
      <c r="O1040" s="51"/>
      <c r="P1040" s="51"/>
      <c r="Q1040" s="51"/>
      <c r="R1040" s="51"/>
      <c r="S1040" s="51"/>
      <c r="T1040" s="51"/>
      <c r="U1040" s="51"/>
      <c r="V1040" s="51"/>
      <c r="W1040" s="51"/>
      <c r="X1040" s="51"/>
      <c r="Y1040" s="51"/>
      <c r="Z1040" s="51"/>
    </row>
    <row r="1041" ht="15.75" customHeight="1" outlineLevel="2">
      <c r="A1041" s="51"/>
      <c r="B1041" s="112" t="s">
        <v>1240</v>
      </c>
      <c r="C1041" s="113" t="s">
        <v>56</v>
      </c>
      <c r="D1041" s="113">
        <v>98061.0</v>
      </c>
      <c r="E1041" s="114" t="str">
        <f>IF($C1041="SINAPI",VLOOKUP($D1041,'Comp. Sinapi'!$B:$F,2,0),VLOOKUP($D1041,'Comp. Própria'!$B:$I,2,0))</f>
        <v>FILTRO ANAERÓBIO CIRCULAR, EM CONCRETO PRÉ-MOLDADO, DIÂMETRO INTERNO = 2,88 M, ALTURA INTERNA = 1,50 M, VOLUME ÚTIL: 7817,3 L (PARA 75 CONTRIBUINTES). AF_12/2020_PA</v>
      </c>
      <c r="F1041" s="113" t="str">
        <f>IF($C1041="SINAPI",VLOOKUP($D1041,'Comp. Sinapi'!$B:$F,3,0),VLOOKUP($D1041,'Comp. Própria'!$B:$I,7,0))</f>
        <v>UN</v>
      </c>
      <c r="G1041" s="115">
        <v>1.0</v>
      </c>
      <c r="H1041" s="116">
        <f t="shared" si="237"/>
        <v>7948.77</v>
      </c>
      <c r="I1041" s="117">
        <f t="shared" si="238"/>
        <v>7948.77</v>
      </c>
      <c r="J1041" s="116">
        <f t="shared" si="239"/>
        <v>9933.577869</v>
      </c>
      <c r="K1041" s="118">
        <f t="shared" si="240"/>
        <v>9933.57</v>
      </c>
      <c r="L1041" s="51"/>
      <c r="M1041" s="101">
        <f>IF($C1041="SINAPI",VLOOKUP($D1041,'Comp. Sinapi'!$B:$F,5,0),VLOOKUP($D1041,'Comp. Própria'!$B:$I,8,0))</f>
        <v>7948.77</v>
      </c>
      <c r="N1041" s="51"/>
      <c r="O1041" s="51"/>
      <c r="P1041" s="51"/>
      <c r="Q1041" s="51"/>
      <c r="R1041" s="51"/>
      <c r="S1041" s="51"/>
      <c r="T1041" s="51"/>
      <c r="U1041" s="51"/>
      <c r="V1041" s="51"/>
      <c r="W1041" s="51"/>
      <c r="X1041" s="51"/>
      <c r="Y1041" s="51"/>
      <c r="Z1041" s="51"/>
    </row>
    <row r="1042" ht="15.75" customHeight="1" outlineLevel="2">
      <c r="A1042" s="51"/>
      <c r="B1042" s="112" t="s">
        <v>1241</v>
      </c>
      <c r="C1042" s="113" t="s">
        <v>56</v>
      </c>
      <c r="D1042" s="113">
        <v>100982.0</v>
      </c>
      <c r="E1042" s="114" t="str">
        <f>IF($C1042="SINAPI",VLOOKUP($D1042,'Comp. Sinapi'!$B:$F,2,0),VLOOKUP($D1042,'Comp. Própria'!$B:$I,2,0))</f>
        <v>CARGA, MANOBRA E DESCARGA DE ENTULHO EM CAMINHÃO BASCULANTE 10 M³ - CARGA COM ESCAVADEIRA HIDRÁULICA  (CAÇAMBA DE 0,80 M³ / 111 HP) E DESCARGA LIVRE (UNIDADE: M3). AF_07/2020</v>
      </c>
      <c r="F1042" s="113" t="str">
        <f>IF($C1042="SINAPI",VLOOKUP($D1042,'Comp. Sinapi'!$B:$F,3,0),VLOOKUP($D1042,'Comp. Própria'!$B:$I,7,0))</f>
        <v>M3</v>
      </c>
      <c r="G1042" s="115">
        <v>8.48</v>
      </c>
      <c r="H1042" s="116">
        <f t="shared" si="237"/>
        <v>8.89</v>
      </c>
      <c r="I1042" s="117">
        <f t="shared" si="238"/>
        <v>75.38</v>
      </c>
      <c r="J1042" s="116">
        <f t="shared" si="239"/>
        <v>11.109833</v>
      </c>
      <c r="K1042" s="118">
        <f t="shared" si="240"/>
        <v>94.21</v>
      </c>
      <c r="L1042" s="51"/>
      <c r="M1042" s="101">
        <f>IF($C1042="SINAPI",VLOOKUP($D1042,'Comp. Sinapi'!$B:$F,5,0),VLOOKUP($D1042,'Comp. Própria'!$B:$I,8,0))</f>
        <v>8.89</v>
      </c>
      <c r="N1042" s="51"/>
      <c r="O1042" s="51"/>
      <c r="P1042" s="51"/>
      <c r="Q1042" s="51"/>
      <c r="R1042" s="51"/>
      <c r="S1042" s="51"/>
      <c r="T1042" s="51"/>
      <c r="U1042" s="51"/>
      <c r="V1042" s="51"/>
      <c r="W1042" s="51"/>
      <c r="X1042" s="51"/>
      <c r="Y1042" s="51"/>
      <c r="Z1042" s="51"/>
    </row>
    <row r="1043" ht="15.75" customHeight="1" outlineLevel="2">
      <c r="A1043" s="51"/>
      <c r="B1043" s="112" t="s">
        <v>1242</v>
      </c>
      <c r="C1043" s="113" t="s">
        <v>56</v>
      </c>
      <c r="D1043" s="113">
        <v>95875.0</v>
      </c>
      <c r="E1043" s="114" t="str">
        <f>IF($C1043="SINAPI",VLOOKUP($D1043,'Comp. Sinapi'!$B:$F,2,0),VLOOKUP($D1043,'Comp. Própria'!$B:$I,2,0))</f>
        <v>TRANSPORTE COM CAMINHÃO BASCULANTE DE 10 M³, EM VIA URBANA PAVIMENTADA, DMT ATÉ 30 KM (UNIDADE: M3XKM). AF_07/2020</v>
      </c>
      <c r="F1043" s="113" t="str">
        <f>IF($C1043="SINAPI",VLOOKUP($D1043,'Comp. Sinapi'!$B:$F,3,0),VLOOKUP($D1043,'Comp. Própria'!$B:$I,7,0))</f>
        <v>M3XKM</v>
      </c>
      <c r="G1043" s="115">
        <v>127.2</v>
      </c>
      <c r="H1043" s="116">
        <f t="shared" si="237"/>
        <v>2.5</v>
      </c>
      <c r="I1043" s="117">
        <f t="shared" si="238"/>
        <v>318</v>
      </c>
      <c r="J1043" s="116">
        <f t="shared" si="239"/>
        <v>3.12425</v>
      </c>
      <c r="K1043" s="118">
        <f t="shared" si="240"/>
        <v>397.4</v>
      </c>
      <c r="L1043" s="51"/>
      <c r="M1043" s="101">
        <f>IF($C1043="SINAPI",VLOOKUP($D1043,'Comp. Sinapi'!$B:$F,5,0),VLOOKUP($D1043,'Comp. Própria'!$B:$I,8,0))</f>
        <v>2.5</v>
      </c>
      <c r="N1043" s="51"/>
      <c r="O1043" s="51"/>
      <c r="P1043" s="51"/>
      <c r="Q1043" s="51"/>
      <c r="R1043" s="51"/>
      <c r="S1043" s="51"/>
      <c r="T1043" s="51"/>
      <c r="U1043" s="51"/>
      <c r="V1043" s="51"/>
      <c r="W1043" s="51"/>
      <c r="X1043" s="51"/>
      <c r="Y1043" s="51"/>
      <c r="Z1043" s="51"/>
    </row>
    <row r="1044" ht="15.75" customHeight="1" outlineLevel="2">
      <c r="A1044" s="51"/>
      <c r="B1044" s="102"/>
      <c r="C1044" s="103"/>
      <c r="D1044" s="103"/>
      <c r="E1044" s="103"/>
      <c r="F1044" s="103"/>
      <c r="G1044" s="103"/>
      <c r="H1044" s="103"/>
      <c r="I1044" s="103"/>
      <c r="J1044" s="103"/>
      <c r="K1044" s="104"/>
      <c r="L1044" s="51"/>
      <c r="M1044" s="51"/>
      <c r="N1044" s="51"/>
      <c r="O1044" s="51"/>
      <c r="P1044" s="51"/>
      <c r="Q1044" s="51"/>
      <c r="R1044" s="51"/>
      <c r="S1044" s="51"/>
      <c r="T1044" s="51"/>
      <c r="U1044" s="51"/>
      <c r="V1044" s="51"/>
      <c r="W1044" s="51"/>
      <c r="X1044" s="51"/>
      <c r="Y1044" s="51"/>
      <c r="Z1044" s="51"/>
    </row>
    <row r="1045" ht="15.75" customHeight="1" outlineLevel="2">
      <c r="A1045" s="51"/>
      <c r="B1045" s="125" t="s">
        <v>1243</v>
      </c>
      <c r="C1045" s="126"/>
      <c r="D1045" s="126"/>
      <c r="E1045" s="126" t="s">
        <v>1244</v>
      </c>
      <c r="F1045" s="126"/>
      <c r="G1045" s="126"/>
      <c r="H1045" s="126"/>
      <c r="I1045" s="127"/>
      <c r="J1045" s="126"/>
      <c r="K1045" s="128"/>
      <c r="L1045" s="51"/>
      <c r="M1045" s="51"/>
      <c r="N1045" s="51"/>
      <c r="O1045" s="51"/>
      <c r="P1045" s="51"/>
      <c r="Q1045" s="51"/>
      <c r="R1045" s="51"/>
      <c r="S1045" s="51"/>
      <c r="T1045" s="51"/>
      <c r="U1045" s="51"/>
      <c r="V1045" s="51"/>
      <c r="W1045" s="51"/>
      <c r="X1045" s="51"/>
      <c r="Y1045" s="51"/>
      <c r="Z1045" s="51"/>
    </row>
    <row r="1046" ht="15.75" customHeight="1" outlineLevel="2">
      <c r="A1046" s="51"/>
      <c r="B1046" s="93" t="s">
        <v>1245</v>
      </c>
      <c r="C1046" s="94" t="s">
        <v>56</v>
      </c>
      <c r="D1046" s="94">
        <v>90084.0</v>
      </c>
      <c r="E1046" s="95" t="str">
        <f>IF($C1046="SINAPI",VLOOKUP($D1046,'Comp. Sinapi'!$B:$F,2,0),VLOOKUP($D1046,'Comp. Própria'!$B:$I,2,0))</f>
        <v>ESCAVAÇÃO MECANIZADA DE VALA COM PROF. MAIOR QUE 1,5 M ATÉ 3,0 M (MÉDIA MONTANTE E JUSANTE/UMA COMPOSIÇÃO POR TRECHO), ESCAVADEIRA (0,8 M3), LARGURA ATÉ 1,5 M, EM SOLO DE 1A CATEGORIA, EM LOCAIS COM ALTO NÍVEL DE INTERFERÊNCIA. AF_02/2021</v>
      </c>
      <c r="F1046" s="94" t="str">
        <f>IF($C1046="SINAPI",VLOOKUP($D1046,'Comp. Sinapi'!$B:$F,3,0),VLOOKUP($D1046,'Comp. Própria'!$B:$I,7,0))</f>
        <v>M3</v>
      </c>
      <c r="G1046" s="97">
        <v>98.91</v>
      </c>
      <c r="H1046" s="98">
        <f t="shared" ref="H1046:H1052" si="241">M1046*(1-$M$9)</f>
        <v>10.4</v>
      </c>
      <c r="I1046" s="99">
        <f t="shared" ref="I1046:I1052" si="242">TRUNC((G1046*H1046),2)</f>
        <v>1028.66</v>
      </c>
      <c r="J1046" s="98">
        <f t="shared" ref="J1046:J1052" si="243">H1046*(1+$K$8)</f>
        <v>12.99688</v>
      </c>
      <c r="K1046" s="100">
        <f t="shared" ref="K1046:K1052" si="244">TRUNC((G1046*J1046),2)</f>
        <v>1285.52</v>
      </c>
      <c r="L1046" s="51"/>
      <c r="M1046" s="101">
        <f>IF($C1046="SINAPI",VLOOKUP($D1046,'Comp. Sinapi'!$B:$F,5,0),VLOOKUP($D1046,'Comp. Própria'!$B:$I,8,0))</f>
        <v>10.4</v>
      </c>
      <c r="N1046" s="51"/>
      <c r="O1046" s="51"/>
      <c r="P1046" s="51"/>
      <c r="Q1046" s="51"/>
      <c r="R1046" s="51"/>
      <c r="S1046" s="51"/>
      <c r="T1046" s="51"/>
      <c r="U1046" s="51"/>
      <c r="V1046" s="51"/>
      <c r="W1046" s="51"/>
      <c r="X1046" s="51"/>
      <c r="Y1046" s="51"/>
      <c r="Z1046" s="51"/>
    </row>
    <row r="1047" ht="15.75" customHeight="1" outlineLevel="2">
      <c r="A1047" s="51"/>
      <c r="B1047" s="112" t="s">
        <v>1246</v>
      </c>
      <c r="C1047" s="113" t="s">
        <v>355</v>
      </c>
      <c r="D1047" s="113" t="s">
        <v>1247</v>
      </c>
      <c r="E1047" s="114" t="str">
        <f>IF($C1047="SINAPI",VLOOKUP($D1047,'Comp. Sinapi'!$B:$F,2,0),VLOOKUP($D1047,'Comp. Própria'!$B:$I,2,0))</f>
        <v>SUMIDOURO CIRCULAR, EM CONCRETO PRÉ-MOLDADO, DIÂMETRO INTERNO = 1,88 M, ALTURA INTERNA = 4,45 M, ÁREA DE INFILTRAÇÃO: 13,1 M² (PARA 5 CONTRIBUINTES). AF_12/2020</v>
      </c>
      <c r="F1047" s="119" t="str">
        <f>IF($C1047="SINAPI",VLOOKUP($D1047,'Comp. Sinapi'!$B:$F,3,0),VLOOKUP($D1047,'Comp. Própria'!$B:$I,7,0))</f>
        <v>UN</v>
      </c>
      <c r="G1047" s="115">
        <v>7.0</v>
      </c>
      <c r="H1047" s="116">
        <f t="shared" si="241"/>
        <v>3380.246133</v>
      </c>
      <c r="I1047" s="117">
        <f t="shared" si="242"/>
        <v>23661.72</v>
      </c>
      <c r="J1047" s="116">
        <f t="shared" si="243"/>
        <v>4224.293593</v>
      </c>
      <c r="K1047" s="118">
        <f t="shared" si="244"/>
        <v>29570.05</v>
      </c>
      <c r="L1047" s="51"/>
      <c r="M1047" s="101">
        <f>IF($C1047="SINAPI",VLOOKUP($D1047,'Comp. Sinapi'!$B:$F,5,0),VLOOKUP($D1047,'Comp. Própria'!$B:$I,8,0))</f>
        <v>3380.246133</v>
      </c>
      <c r="N1047" s="51"/>
      <c r="O1047" s="51"/>
      <c r="P1047" s="51"/>
      <c r="Q1047" s="51"/>
      <c r="R1047" s="51"/>
      <c r="S1047" s="51"/>
      <c r="T1047" s="51"/>
      <c r="U1047" s="51"/>
      <c r="V1047" s="51"/>
      <c r="W1047" s="51"/>
      <c r="X1047" s="51"/>
      <c r="Y1047" s="51"/>
      <c r="Z1047" s="51"/>
    </row>
    <row r="1048" ht="15.75" customHeight="1" outlineLevel="2">
      <c r="A1048" s="51"/>
      <c r="B1048" s="112" t="s">
        <v>1248</v>
      </c>
      <c r="C1048" s="113" t="s">
        <v>56</v>
      </c>
      <c r="D1048" s="113">
        <v>98115.0</v>
      </c>
      <c r="E1048" s="114" t="str">
        <f>IF($C1048="SINAPI",VLOOKUP($D1048,'Comp. Sinapi'!$B:$F,2,0),VLOOKUP($D1048,'Comp. Própria'!$B:$I,2,0))</f>
        <v>TAMPA CIRCULAR PARA ESGOTO E DRENAGEM, EM CONCRETO PRÉ-MOLDADO, DIÂMETRO INTERNO = 0,60 M E ALTURA = 0,10 M. AF_12/2020</v>
      </c>
      <c r="F1048" s="113" t="str">
        <f>IF($C1048="SINAPI",VLOOKUP($D1048,'Comp. Sinapi'!$B:$F,3,0),VLOOKUP($D1048,'Comp. Própria'!$B:$I,7,0))</f>
        <v>UN</v>
      </c>
      <c r="G1048" s="115">
        <v>7.0</v>
      </c>
      <c r="H1048" s="116">
        <f t="shared" si="241"/>
        <v>99.08</v>
      </c>
      <c r="I1048" s="117">
        <f t="shared" si="242"/>
        <v>693.56</v>
      </c>
      <c r="J1048" s="116">
        <f t="shared" si="243"/>
        <v>123.820276</v>
      </c>
      <c r="K1048" s="118">
        <f t="shared" si="244"/>
        <v>866.74</v>
      </c>
      <c r="L1048" s="51"/>
      <c r="M1048" s="101">
        <f>IF($C1048="SINAPI",VLOOKUP($D1048,'Comp. Sinapi'!$B:$F,5,0),VLOOKUP($D1048,'Comp. Própria'!$B:$I,8,0))</f>
        <v>99.08</v>
      </c>
      <c r="N1048" s="51"/>
      <c r="O1048" s="51"/>
      <c r="P1048" s="51"/>
      <c r="Q1048" s="51"/>
      <c r="R1048" s="51"/>
      <c r="S1048" s="51"/>
      <c r="T1048" s="51"/>
      <c r="U1048" s="51"/>
      <c r="V1048" s="51"/>
      <c r="W1048" s="51"/>
      <c r="X1048" s="51"/>
      <c r="Y1048" s="51"/>
      <c r="Z1048" s="51"/>
    </row>
    <row r="1049" ht="15.75" customHeight="1" outlineLevel="2">
      <c r="A1049" s="51"/>
      <c r="B1049" s="112" t="s">
        <v>1249</v>
      </c>
      <c r="C1049" s="113" t="s">
        <v>56</v>
      </c>
      <c r="D1049" s="113">
        <v>93380.0</v>
      </c>
      <c r="E1049" s="114" t="str">
        <f>IF($C1049="SINAPI",VLOOKUP($D1049,'Comp. Sinapi'!$B:$F,2,0),VLOOKUP($D1049,'Comp. Própria'!$B:$I,2,0))</f>
        <v>REATERRO MECANIZADO DE VALA COM RETROESCAVADEIRA (CAPACIDADE DA CAÇAMBA   DA RETRO: 0,26 M³/POTÊNCIA: 88 HP), LARGURA ATÉ 0,8 M, PROFUNDIDADE 1,5 A 3,0 M, COM SOLO (SEM SUBSTITUIÇÃO) DE 1ª CATEGORIA, COM COMPACTADOR DE SOLOS DE PERCUSSÃO AF_08/2023</v>
      </c>
      <c r="F1049" s="113" t="str">
        <f>IF($C1049="SINAPI",VLOOKUP($D1049,'Comp. Sinapi'!$B:$F,3,0),VLOOKUP($D1049,'Comp. Própria'!$B:$I,7,0))</f>
        <v>M3</v>
      </c>
      <c r="G1049" s="115">
        <v>39.56</v>
      </c>
      <c r="H1049" s="116">
        <f t="shared" si="241"/>
        <v>13.55</v>
      </c>
      <c r="I1049" s="117">
        <f t="shared" si="242"/>
        <v>536.03</v>
      </c>
      <c r="J1049" s="116">
        <f t="shared" si="243"/>
        <v>16.933435</v>
      </c>
      <c r="K1049" s="118">
        <f t="shared" si="244"/>
        <v>669.88</v>
      </c>
      <c r="L1049" s="51"/>
      <c r="M1049" s="101">
        <f>IF($C1049="SINAPI",VLOOKUP($D1049,'Comp. Sinapi'!$B:$F,5,0),VLOOKUP($D1049,'Comp. Própria'!$B:$I,8,0))</f>
        <v>13.55</v>
      </c>
      <c r="N1049" s="51"/>
      <c r="O1049" s="51"/>
      <c r="P1049" s="51"/>
      <c r="Q1049" s="51"/>
      <c r="R1049" s="51"/>
      <c r="S1049" s="51"/>
      <c r="T1049" s="51"/>
      <c r="U1049" s="51"/>
      <c r="V1049" s="51"/>
      <c r="W1049" s="51"/>
      <c r="X1049" s="51"/>
      <c r="Y1049" s="51"/>
      <c r="Z1049" s="51"/>
    </row>
    <row r="1050" ht="15.75" customHeight="1" outlineLevel="2">
      <c r="A1050" s="51"/>
      <c r="B1050" s="112" t="s">
        <v>1250</v>
      </c>
      <c r="C1050" s="113" t="s">
        <v>56</v>
      </c>
      <c r="D1050" s="113">
        <v>98557.0</v>
      </c>
      <c r="E1050" s="114" t="str">
        <f>IF($C1050="SINAPI",VLOOKUP($D1050,'Comp. Sinapi'!$B:$F,2,0),VLOOKUP($D1050,'Comp. Própria'!$B:$I,2,0))</f>
        <v>IMPERMEABILIZAÇÃO DE SUPERFÍCIE COM EMULSÃO ASFÁLTICA, 2 DEMÃOS. AF_09/2023</v>
      </c>
      <c r="F1050" s="113" t="str">
        <f>IF($C1050="SINAPI",VLOOKUP($D1050,'Comp. Sinapi'!$B:$F,3,0),VLOOKUP($D1050,'Comp. Própria'!$B:$I,7,0))</f>
        <v>M2</v>
      </c>
      <c r="G1050" s="115">
        <v>125.7</v>
      </c>
      <c r="H1050" s="116">
        <f t="shared" si="241"/>
        <v>42.71</v>
      </c>
      <c r="I1050" s="117">
        <f t="shared" si="242"/>
        <v>5368.64</v>
      </c>
      <c r="J1050" s="116">
        <f t="shared" si="243"/>
        <v>53.374687</v>
      </c>
      <c r="K1050" s="118">
        <f t="shared" si="244"/>
        <v>6709.19</v>
      </c>
      <c r="L1050" s="51"/>
      <c r="M1050" s="101">
        <f>IF($C1050="SINAPI",VLOOKUP($D1050,'Comp. Sinapi'!$B:$F,5,0),VLOOKUP($D1050,'Comp. Própria'!$B:$I,8,0))</f>
        <v>42.71</v>
      </c>
      <c r="N1050" s="51"/>
      <c r="O1050" s="51"/>
      <c r="P1050" s="51"/>
      <c r="Q1050" s="51"/>
      <c r="R1050" s="51"/>
      <c r="S1050" s="51"/>
      <c r="T1050" s="51"/>
      <c r="U1050" s="51"/>
      <c r="V1050" s="51"/>
      <c r="W1050" s="51"/>
      <c r="X1050" s="51"/>
      <c r="Y1050" s="51"/>
      <c r="Z1050" s="51"/>
    </row>
    <row r="1051" ht="15.75" customHeight="1" outlineLevel="2">
      <c r="A1051" s="51"/>
      <c r="B1051" s="112" t="s">
        <v>1251</v>
      </c>
      <c r="C1051" s="113" t="s">
        <v>56</v>
      </c>
      <c r="D1051" s="113">
        <v>100982.0</v>
      </c>
      <c r="E1051" s="114" t="str">
        <f>IF($C1051="SINAPI",VLOOKUP($D1051,'Comp. Sinapi'!$B:$F,2,0),VLOOKUP($D1051,'Comp. Própria'!$B:$I,2,0))</f>
        <v>CARGA, MANOBRA E DESCARGA DE ENTULHO EM CAMINHÃO BASCULANTE 10 M³ - CARGA COM ESCAVADEIRA HIDRÁULICA  (CAÇAMBA DE 0,80 M³ / 111 HP) E DESCARGA LIVRE (UNIDADE: M3). AF_07/2020</v>
      </c>
      <c r="F1051" s="113" t="str">
        <f>IF($C1051="SINAPI",VLOOKUP($D1051,'Comp. Sinapi'!$B:$F,3,0),VLOOKUP($D1051,'Comp. Própria'!$B:$I,7,0))</f>
        <v>M3</v>
      </c>
      <c r="G1051" s="115">
        <v>59.35</v>
      </c>
      <c r="H1051" s="116">
        <f t="shared" si="241"/>
        <v>8.89</v>
      </c>
      <c r="I1051" s="117">
        <f t="shared" si="242"/>
        <v>527.62</v>
      </c>
      <c r="J1051" s="116">
        <f t="shared" si="243"/>
        <v>11.109833</v>
      </c>
      <c r="K1051" s="118">
        <f t="shared" si="244"/>
        <v>659.36</v>
      </c>
      <c r="L1051" s="51"/>
      <c r="M1051" s="101">
        <f>IF($C1051="SINAPI",VLOOKUP($D1051,'Comp. Sinapi'!$B:$F,5,0),VLOOKUP($D1051,'Comp. Própria'!$B:$I,8,0))</f>
        <v>8.89</v>
      </c>
      <c r="N1051" s="51"/>
      <c r="O1051" s="51"/>
      <c r="P1051" s="51"/>
      <c r="Q1051" s="51"/>
      <c r="R1051" s="51"/>
      <c r="S1051" s="51"/>
      <c r="T1051" s="51"/>
      <c r="U1051" s="51"/>
      <c r="V1051" s="51"/>
      <c r="W1051" s="51"/>
      <c r="X1051" s="51"/>
      <c r="Y1051" s="51"/>
      <c r="Z1051" s="51"/>
    </row>
    <row r="1052" ht="15.75" customHeight="1" outlineLevel="2">
      <c r="A1052" s="51"/>
      <c r="B1052" s="112" t="s">
        <v>1252</v>
      </c>
      <c r="C1052" s="113" t="s">
        <v>56</v>
      </c>
      <c r="D1052" s="113">
        <v>95875.0</v>
      </c>
      <c r="E1052" s="114" t="str">
        <f>IF($C1052="SINAPI",VLOOKUP($D1052,'Comp. Sinapi'!$B:$F,2,0),VLOOKUP($D1052,'Comp. Própria'!$B:$I,2,0))</f>
        <v>TRANSPORTE COM CAMINHÃO BASCULANTE DE 10 M³, EM VIA URBANA PAVIMENTADA, DMT ATÉ 30 KM (UNIDADE: M3XKM). AF_07/2020</v>
      </c>
      <c r="F1052" s="113" t="str">
        <f>IF($C1052="SINAPI",VLOOKUP($D1052,'Comp. Sinapi'!$B:$F,3,0),VLOOKUP($D1052,'Comp. Própria'!$B:$I,7,0))</f>
        <v>M3XKM</v>
      </c>
      <c r="G1052" s="115">
        <v>890.25</v>
      </c>
      <c r="H1052" s="116">
        <f t="shared" si="241"/>
        <v>2.5</v>
      </c>
      <c r="I1052" s="117">
        <f t="shared" si="242"/>
        <v>2225.62</v>
      </c>
      <c r="J1052" s="116">
        <f t="shared" si="243"/>
        <v>3.12425</v>
      </c>
      <c r="K1052" s="118">
        <f t="shared" si="244"/>
        <v>2781.36</v>
      </c>
      <c r="L1052" s="51"/>
      <c r="M1052" s="101">
        <f>IF($C1052="SINAPI",VLOOKUP($D1052,'Comp. Sinapi'!$B:$F,5,0),VLOOKUP($D1052,'Comp. Própria'!$B:$I,8,0))</f>
        <v>2.5</v>
      </c>
      <c r="N1052" s="51"/>
      <c r="O1052" s="51"/>
      <c r="P1052" s="51"/>
      <c r="Q1052" s="51"/>
      <c r="R1052" s="51"/>
      <c r="S1052" s="51"/>
      <c r="T1052" s="51"/>
      <c r="U1052" s="51"/>
      <c r="V1052" s="51"/>
      <c r="W1052" s="51"/>
      <c r="X1052" s="51"/>
      <c r="Y1052" s="51"/>
      <c r="Z1052" s="51"/>
    </row>
    <row r="1053" ht="15.75" customHeight="1" outlineLevel="2">
      <c r="A1053" s="51"/>
      <c r="B1053" s="102"/>
      <c r="C1053" s="103"/>
      <c r="D1053" s="103"/>
      <c r="E1053" s="103"/>
      <c r="F1053" s="103"/>
      <c r="G1053" s="103"/>
      <c r="H1053" s="103"/>
      <c r="I1053" s="103"/>
      <c r="J1053" s="103"/>
      <c r="K1053" s="104"/>
      <c r="L1053" s="51"/>
      <c r="M1053" s="51"/>
      <c r="N1053" s="51"/>
      <c r="O1053" s="51"/>
      <c r="P1053" s="51"/>
      <c r="Q1053" s="51"/>
      <c r="R1053" s="51"/>
      <c r="S1053" s="51"/>
      <c r="T1053" s="51"/>
      <c r="U1053" s="51"/>
      <c r="V1053" s="51"/>
      <c r="W1053" s="51"/>
      <c r="X1053" s="51"/>
      <c r="Y1053" s="51"/>
      <c r="Z1053" s="51"/>
    </row>
    <row r="1054" ht="15.75" customHeight="1" outlineLevel="2">
      <c r="A1054" s="51"/>
      <c r="B1054" s="125" t="s">
        <v>1253</v>
      </c>
      <c r="C1054" s="126"/>
      <c r="D1054" s="126"/>
      <c r="E1054" s="126" t="s">
        <v>1254</v>
      </c>
      <c r="F1054" s="126"/>
      <c r="G1054" s="126"/>
      <c r="H1054" s="126"/>
      <c r="I1054" s="127"/>
      <c r="J1054" s="126"/>
      <c r="K1054" s="128"/>
      <c r="L1054" s="51"/>
      <c r="M1054" s="51"/>
      <c r="N1054" s="51"/>
      <c r="O1054" s="51"/>
      <c r="P1054" s="51"/>
      <c r="Q1054" s="51"/>
      <c r="R1054" s="51"/>
      <c r="S1054" s="51"/>
      <c r="T1054" s="51"/>
      <c r="U1054" s="51"/>
      <c r="V1054" s="51"/>
      <c r="W1054" s="51"/>
      <c r="X1054" s="51"/>
      <c r="Y1054" s="51"/>
      <c r="Z1054" s="51"/>
    </row>
    <row r="1055" ht="15.75" customHeight="1" outlineLevel="2">
      <c r="A1055" s="51"/>
      <c r="B1055" s="93" t="s">
        <v>1255</v>
      </c>
      <c r="C1055" s="94" t="s">
        <v>56</v>
      </c>
      <c r="D1055" s="94">
        <v>97907.0</v>
      </c>
      <c r="E1055" s="95" t="str">
        <f>IF($C1055="SINAPI",VLOOKUP($D1055,'Comp. Sinapi'!$B:$F,2,0),VLOOKUP($D1055,'Comp. Própria'!$B:$I,2,0))</f>
        <v>CAIXA ENTERRADA HIDRÁULICA RETANGULAR, EM ALVENARIA COM BLOCOS DE CONCRETO, DIMENSÕES INTERNAS: 0,8X0,8X0,6 M PARA REDE DE ESGOTO. AF_12/2020</v>
      </c>
      <c r="F1055" s="94" t="str">
        <f>IF($C1055="SINAPI",VLOOKUP($D1055,'Comp. Sinapi'!$B:$F,3,0),VLOOKUP($D1055,'Comp. Própria'!$B:$I,7,0))</f>
        <v>UN</v>
      </c>
      <c r="G1055" s="97">
        <v>3.0</v>
      </c>
      <c r="H1055" s="98">
        <f t="shared" ref="H1055:H1056" si="245">M1055*(1-$M$9)</f>
        <v>637.89</v>
      </c>
      <c r="I1055" s="99">
        <f t="shared" ref="I1055:I1056" si="246">TRUNC((G1055*H1055),2)</f>
        <v>1913.67</v>
      </c>
      <c r="J1055" s="98">
        <f t="shared" ref="J1055:J1056" si="247">H1055*(1+$K$8)</f>
        <v>797.171133</v>
      </c>
      <c r="K1055" s="100">
        <f t="shared" ref="K1055:K1056" si="248">TRUNC((G1055*J1055),2)</f>
        <v>2391.51</v>
      </c>
      <c r="L1055" s="51"/>
      <c r="M1055" s="101">
        <f>IF($C1055="SINAPI",VLOOKUP($D1055,'Comp. Sinapi'!$B:$F,5,0),VLOOKUP($D1055,'Comp. Própria'!$B:$I,8,0))</f>
        <v>637.89</v>
      </c>
      <c r="N1055" s="51"/>
      <c r="O1055" s="51"/>
      <c r="P1055" s="51"/>
      <c r="Q1055" s="51"/>
      <c r="R1055" s="51"/>
      <c r="S1055" s="51"/>
      <c r="T1055" s="51"/>
      <c r="U1055" s="51"/>
      <c r="V1055" s="51"/>
      <c r="W1055" s="51"/>
      <c r="X1055" s="51"/>
      <c r="Y1055" s="51"/>
      <c r="Z1055" s="51"/>
    </row>
    <row r="1056" ht="56.25" customHeight="1" outlineLevel="2">
      <c r="A1056" s="51"/>
      <c r="B1056" s="112" t="s">
        <v>1256</v>
      </c>
      <c r="C1056" s="113" t="s">
        <v>56</v>
      </c>
      <c r="D1056" s="113">
        <v>100248.0</v>
      </c>
      <c r="E1056" s="114" t="str">
        <f>IF($C1056="SINAPI",VLOOKUP($D1056,'Comp. Sinapi'!$B:$F,2,0),VLOOKUP($D1056,'Comp. Própria'!$B:$I,2,0))</f>
        <v>TRANSPORTE HORIZONTAL MANUAL, DE TUBO DE PVC SÉRIE NORMAL - ESGOTO PREDIAL, OU REFORÇADO PARA ESGOTO OU ÁGUAS PLUVIAIS PREDIAL, COM DIÂMETRO MAIOR QUE 100 MM E MENOR OU IGUAL A 150 MM (UNIDADE: MXKM). AF_07/2019</v>
      </c>
      <c r="F1056" s="113" t="str">
        <f>IF($C1056="SINAPI",VLOOKUP($D1056,'Comp. Sinapi'!$B:$F,3,0),VLOOKUP($D1056,'Comp. Própria'!$B:$I,7,0))</f>
        <v>MXKM</v>
      </c>
      <c r="G1056" s="115">
        <v>175.05</v>
      </c>
      <c r="H1056" s="116">
        <f t="shared" si="245"/>
        <v>12.43</v>
      </c>
      <c r="I1056" s="117">
        <f t="shared" si="246"/>
        <v>2175.87</v>
      </c>
      <c r="J1056" s="116">
        <f t="shared" si="247"/>
        <v>15.533771</v>
      </c>
      <c r="K1056" s="118">
        <f t="shared" si="248"/>
        <v>2719.18</v>
      </c>
      <c r="L1056" s="51"/>
      <c r="M1056" s="101">
        <f>IF($C1056="SINAPI",VLOOKUP($D1056,'Comp. Sinapi'!$B:$F,5,0),VLOOKUP($D1056,'Comp. Própria'!$B:$I,8,0))</f>
        <v>12.43</v>
      </c>
      <c r="N1056" s="51"/>
      <c r="O1056" s="51"/>
      <c r="P1056" s="51"/>
      <c r="Q1056" s="51"/>
      <c r="R1056" s="51"/>
      <c r="S1056" s="51"/>
      <c r="T1056" s="51"/>
      <c r="U1056" s="51"/>
      <c r="V1056" s="51"/>
      <c r="W1056" s="51"/>
      <c r="X1056" s="51"/>
      <c r="Y1056" s="51"/>
      <c r="Z1056" s="51"/>
    </row>
    <row r="1057" ht="15.75" customHeight="1" outlineLevel="1">
      <c r="A1057" s="51"/>
      <c r="B1057" s="102"/>
      <c r="C1057" s="103"/>
      <c r="D1057" s="103"/>
      <c r="E1057" s="103"/>
      <c r="F1057" s="103"/>
      <c r="G1057" s="103"/>
      <c r="H1057" s="103"/>
      <c r="I1057" s="103"/>
      <c r="J1057" s="103"/>
      <c r="K1057" s="104"/>
      <c r="L1057" s="51"/>
      <c r="M1057" s="51"/>
      <c r="N1057" s="51"/>
      <c r="O1057" s="51"/>
      <c r="P1057" s="51"/>
      <c r="Q1057" s="51"/>
      <c r="R1057" s="51"/>
      <c r="S1057" s="51"/>
      <c r="T1057" s="51"/>
      <c r="U1057" s="51"/>
      <c r="V1057" s="51"/>
      <c r="W1057" s="51"/>
      <c r="X1057" s="51"/>
      <c r="Y1057" s="51"/>
      <c r="Z1057" s="51"/>
    </row>
    <row r="1058" ht="15.75" customHeight="1" outlineLevel="1">
      <c r="A1058" s="51"/>
      <c r="B1058" s="125" t="s">
        <v>1257</v>
      </c>
      <c r="C1058" s="126"/>
      <c r="D1058" s="126"/>
      <c r="E1058" s="126" t="s">
        <v>1258</v>
      </c>
      <c r="F1058" s="126"/>
      <c r="G1058" s="126"/>
      <c r="H1058" s="126"/>
      <c r="I1058" s="127">
        <f>SUM(I1059:I1081)</f>
        <v>1412668.57</v>
      </c>
      <c r="J1058" s="126"/>
      <c r="K1058" s="128">
        <f>SUM(K1059:K1074)</f>
        <v>27973.58</v>
      </c>
      <c r="L1058" s="51"/>
      <c r="M1058" s="51"/>
      <c r="N1058" s="51"/>
      <c r="O1058" s="51"/>
      <c r="P1058" s="51"/>
      <c r="Q1058" s="51"/>
      <c r="R1058" s="51"/>
      <c r="S1058" s="51"/>
      <c r="T1058" s="51"/>
      <c r="U1058" s="51"/>
      <c r="V1058" s="51"/>
      <c r="W1058" s="51"/>
      <c r="X1058" s="51"/>
      <c r="Y1058" s="51"/>
      <c r="Z1058" s="51"/>
    </row>
    <row r="1059" ht="15.75" customHeight="1" outlineLevel="2">
      <c r="A1059" s="51"/>
      <c r="B1059" s="93" t="s">
        <v>1259</v>
      </c>
      <c r="C1059" s="94" t="s">
        <v>56</v>
      </c>
      <c r="D1059" s="94">
        <v>99059.0</v>
      </c>
      <c r="E1059" s="95" t="str">
        <f>IF($C1059="SINAPI",VLOOKUP($D1059,'Comp. Sinapi'!$B:$F,2,0),VLOOKUP($D1059,'Comp. Própria'!$B:$I,2,0))</f>
        <v>LOCAÇÃO CONVENCIONAL DE OBRA, UTILIZANDO GABARITO DE TÁBUAS CORRIDAS PONTALETADAS A CADA 2,00M -  2 UTILIZAÇÕES. AF_03/2024</v>
      </c>
      <c r="F1059" s="94" t="str">
        <f>IF($C1059="SINAPI",VLOOKUP($D1059,'Comp. Sinapi'!$B:$F,3,0),VLOOKUP($D1059,'Comp. Própria'!$B:$I,7,0))</f>
        <v>M</v>
      </c>
      <c r="G1059" s="97">
        <v>33.0</v>
      </c>
      <c r="H1059" s="98">
        <f t="shared" ref="H1059:H1074" si="249">M1059*(1-$M$9)</f>
        <v>60.75</v>
      </c>
      <c r="I1059" s="99">
        <f t="shared" ref="I1059:I1074" si="250">TRUNC((G1059*H1059),2)</f>
        <v>2004.75</v>
      </c>
      <c r="J1059" s="98">
        <f t="shared" ref="J1059:J1074" si="251">H1059*(1+$K$8)</f>
        <v>75.919275</v>
      </c>
      <c r="K1059" s="100">
        <f t="shared" ref="K1059:K1074" si="252">TRUNC((G1059*J1059),2)</f>
        <v>2505.33</v>
      </c>
      <c r="L1059" s="51"/>
      <c r="M1059" s="101">
        <f>IF($C1059="SINAPI",VLOOKUP($D1059,'Comp. Sinapi'!$B:$F,5,0),VLOOKUP($D1059,'Comp. Própria'!$B:$I,8,0))</f>
        <v>60.75</v>
      </c>
      <c r="N1059" s="51"/>
      <c r="O1059" s="51"/>
      <c r="P1059" s="51"/>
      <c r="Q1059" s="51"/>
      <c r="R1059" s="51"/>
      <c r="S1059" s="51"/>
      <c r="T1059" s="51"/>
      <c r="U1059" s="51"/>
      <c r="V1059" s="51"/>
      <c r="W1059" s="51"/>
      <c r="X1059" s="51"/>
      <c r="Y1059" s="51"/>
      <c r="Z1059" s="51"/>
    </row>
    <row r="1060" ht="15.75" customHeight="1" outlineLevel="2">
      <c r="A1060" s="51"/>
      <c r="B1060" s="112" t="s">
        <v>1260</v>
      </c>
      <c r="C1060" s="113" t="s">
        <v>56</v>
      </c>
      <c r="D1060" s="113">
        <v>102292.0</v>
      </c>
      <c r="E1060" s="114" t="str">
        <f>IF($C1060="SINAPI",VLOOKUP($D1060,'Comp. Sinapi'!$B:$F,2,0),VLOOKUP($D1060,'Comp. Própria'!$B:$I,2,0))</f>
        <v>ESCAVAÇÃO MECANIZADA DE VALA COM PROF. MAIOR QUE 1,5 M E ATÉ 3,0 M (MÉDIA MONTANTE E JUSANTE/UMA COMPOSIÇÃO POR TRECHO), ESCAVADEIRA (0,8 M3), LARG. MENOR QUE 1,5 M, EM SOLO MOLE, LOCAIS COM BAIXO NÍVEL DE INTERFERÊNCIA. AF_02/2021</v>
      </c>
      <c r="F1060" s="113" t="str">
        <f>IF($C1060="SINAPI",VLOOKUP($D1060,'Comp. Sinapi'!$B:$F,3,0),VLOOKUP($D1060,'Comp. Própria'!$B:$I,7,0))</f>
        <v>M3</v>
      </c>
      <c r="G1060" s="115">
        <v>1.75</v>
      </c>
      <c r="H1060" s="116">
        <f t="shared" si="249"/>
        <v>6.37</v>
      </c>
      <c r="I1060" s="117">
        <f t="shared" si="250"/>
        <v>11.14</v>
      </c>
      <c r="J1060" s="116">
        <f t="shared" si="251"/>
        <v>7.960589</v>
      </c>
      <c r="K1060" s="118">
        <f t="shared" si="252"/>
        <v>13.93</v>
      </c>
      <c r="L1060" s="51"/>
      <c r="M1060" s="101">
        <f>IF($C1060="SINAPI",VLOOKUP($D1060,'Comp. Sinapi'!$B:$F,5,0),VLOOKUP($D1060,'Comp. Própria'!$B:$I,8,0))</f>
        <v>6.37</v>
      </c>
      <c r="N1060" s="51"/>
      <c r="O1060" s="51"/>
      <c r="P1060" s="51"/>
      <c r="Q1060" s="51"/>
      <c r="R1060" s="51"/>
      <c r="S1060" s="51"/>
      <c r="T1060" s="51"/>
      <c r="U1060" s="51"/>
      <c r="V1060" s="51"/>
      <c r="W1060" s="51"/>
      <c r="X1060" s="51"/>
      <c r="Y1060" s="51"/>
      <c r="Z1060" s="51"/>
    </row>
    <row r="1061" ht="42.0" customHeight="1" outlineLevel="2">
      <c r="A1061" s="51"/>
      <c r="B1061" s="112" t="s">
        <v>1261</v>
      </c>
      <c r="C1061" s="113" t="s">
        <v>56</v>
      </c>
      <c r="D1061" s="113">
        <v>97083.0</v>
      </c>
      <c r="E1061" s="114" t="str">
        <f>IF($C1061="SINAPI",VLOOKUP($D1061,'Comp. Sinapi'!$B:$F,2,0),VLOOKUP($D1061,'Comp. Própria'!$B:$I,2,0))</f>
        <v>COMPACTAÇÃO MECÂNICA DE SOLO PARA EXECUÇÃO DE RADIER, PISO DE CONCRETO OU LAJE SOBRE SOLO, COM COMPACTADOR DE SOLOS A PERCUSSÃO. AF_09/2021</v>
      </c>
      <c r="F1061" s="113" t="str">
        <f>IF($C1061="SINAPI",VLOOKUP($D1061,'Comp. Sinapi'!$B:$F,3,0),VLOOKUP($D1061,'Comp. Própria'!$B:$I,7,0))</f>
        <v>M2</v>
      </c>
      <c r="G1061" s="115">
        <v>17.5</v>
      </c>
      <c r="H1061" s="116">
        <f t="shared" si="249"/>
        <v>3.13</v>
      </c>
      <c r="I1061" s="117">
        <f t="shared" si="250"/>
        <v>54.77</v>
      </c>
      <c r="J1061" s="116">
        <f t="shared" si="251"/>
        <v>3.911561</v>
      </c>
      <c r="K1061" s="118">
        <f t="shared" si="252"/>
        <v>68.45</v>
      </c>
      <c r="L1061" s="51"/>
      <c r="M1061" s="101">
        <f>IF($C1061="SINAPI",VLOOKUP($D1061,'Comp. Sinapi'!$B:$F,5,0),VLOOKUP($D1061,'Comp. Própria'!$B:$I,8,0))</f>
        <v>3.13</v>
      </c>
      <c r="N1061" s="51"/>
      <c r="O1061" s="51"/>
      <c r="P1061" s="51"/>
      <c r="Q1061" s="51"/>
      <c r="R1061" s="51"/>
      <c r="S1061" s="51"/>
      <c r="T1061" s="51"/>
      <c r="U1061" s="51"/>
      <c r="V1061" s="51"/>
      <c r="W1061" s="51"/>
      <c r="X1061" s="51"/>
      <c r="Y1061" s="51"/>
      <c r="Z1061" s="51"/>
    </row>
    <row r="1062" ht="15.75" customHeight="1" outlineLevel="2">
      <c r="A1062" s="51"/>
      <c r="B1062" s="112" t="s">
        <v>1262</v>
      </c>
      <c r="C1062" s="113" t="s">
        <v>56</v>
      </c>
      <c r="D1062" s="113">
        <v>97087.0</v>
      </c>
      <c r="E1062" s="114" t="str">
        <f>IF($C1062="SINAPI",VLOOKUP($D1062,'Comp. Sinapi'!$B:$F,2,0),VLOOKUP($D1062,'Comp. Própria'!$B:$I,2,0))</f>
        <v>CAMADA SEPARADORA PARA EXECUÇÃO DE RADIER, PISO DE CONCRETO OU LAJE SOBRE SOLO, EM LONA PLÁSTICA. AF_09/2021</v>
      </c>
      <c r="F1062" s="113" t="str">
        <f>IF($C1062="SINAPI",VLOOKUP($D1062,'Comp. Sinapi'!$B:$F,3,0),VLOOKUP($D1062,'Comp. Própria'!$B:$I,7,0))</f>
        <v>M2</v>
      </c>
      <c r="G1062" s="115">
        <v>17.5</v>
      </c>
      <c r="H1062" s="116">
        <f t="shared" si="249"/>
        <v>2.85</v>
      </c>
      <c r="I1062" s="117">
        <f t="shared" si="250"/>
        <v>49.87</v>
      </c>
      <c r="J1062" s="116">
        <f t="shared" si="251"/>
        <v>3.561645</v>
      </c>
      <c r="K1062" s="118">
        <f t="shared" si="252"/>
        <v>62.32</v>
      </c>
      <c r="L1062" s="51"/>
      <c r="M1062" s="101">
        <f>IF($C1062="SINAPI",VLOOKUP($D1062,'Comp. Sinapi'!$B:$F,5,0),VLOOKUP($D1062,'Comp. Própria'!$B:$I,8,0))</f>
        <v>2.85</v>
      </c>
      <c r="N1062" s="51"/>
      <c r="O1062" s="51"/>
      <c r="P1062" s="51"/>
      <c r="Q1062" s="51"/>
      <c r="R1062" s="51"/>
      <c r="S1062" s="51"/>
      <c r="T1062" s="51"/>
      <c r="U1062" s="51"/>
      <c r="V1062" s="51"/>
      <c r="W1062" s="51"/>
      <c r="X1062" s="51"/>
      <c r="Y1062" s="51"/>
      <c r="Z1062" s="51"/>
    </row>
    <row r="1063" ht="15.75" customHeight="1" outlineLevel="2">
      <c r="A1063" s="51"/>
      <c r="B1063" s="112" t="s">
        <v>1263</v>
      </c>
      <c r="C1063" s="113" t="s">
        <v>56</v>
      </c>
      <c r="D1063" s="113">
        <v>101619.0</v>
      </c>
      <c r="E1063" s="114" t="str">
        <f>IF($C1063="SINAPI",VLOOKUP($D1063,'Comp. Sinapi'!$B:$F,2,0),VLOOKUP($D1063,'Comp. Própria'!$B:$I,2,0))</f>
        <v>PREPARO DE FUNDO DE VALA COM LARGURA MENOR QUE 1,5 M, COM CAMADA DE BRITA, LANÇAMENTO MANUAL. AF_08/2020</v>
      </c>
      <c r="F1063" s="113" t="str">
        <f>IF($C1063="SINAPI",VLOOKUP($D1063,'Comp. Sinapi'!$B:$F,3,0),VLOOKUP($D1063,'Comp. Própria'!$B:$I,7,0))</f>
        <v>M3</v>
      </c>
      <c r="G1063" s="115">
        <v>0.35</v>
      </c>
      <c r="H1063" s="116">
        <f t="shared" si="249"/>
        <v>323.56</v>
      </c>
      <c r="I1063" s="117">
        <f t="shared" si="250"/>
        <v>113.24</v>
      </c>
      <c r="J1063" s="116">
        <f t="shared" si="251"/>
        <v>404.352932</v>
      </c>
      <c r="K1063" s="118">
        <f t="shared" si="252"/>
        <v>141.52</v>
      </c>
      <c r="L1063" s="51"/>
      <c r="M1063" s="101">
        <f>IF($C1063="SINAPI",VLOOKUP($D1063,'Comp. Sinapi'!$B:$F,5,0),VLOOKUP($D1063,'Comp. Própria'!$B:$I,8,0))</f>
        <v>323.56</v>
      </c>
      <c r="N1063" s="51"/>
      <c r="O1063" s="51"/>
      <c r="P1063" s="51"/>
      <c r="Q1063" s="51"/>
      <c r="R1063" s="51"/>
      <c r="S1063" s="51"/>
      <c r="T1063" s="51"/>
      <c r="U1063" s="51"/>
      <c r="V1063" s="51"/>
      <c r="W1063" s="51"/>
      <c r="X1063" s="51"/>
      <c r="Y1063" s="51"/>
      <c r="Z1063" s="51"/>
    </row>
    <row r="1064" ht="42.75" customHeight="1" outlineLevel="2">
      <c r="A1064" s="51"/>
      <c r="B1064" s="112" t="s">
        <v>1264</v>
      </c>
      <c r="C1064" s="113" t="s">
        <v>56</v>
      </c>
      <c r="D1064" s="113">
        <v>97086.0</v>
      </c>
      <c r="E1064" s="114" t="str">
        <f>IF($C1064="SINAPI",VLOOKUP($D1064,'Comp. Sinapi'!$B:$F,2,0),VLOOKUP($D1064,'Comp. Própria'!$B:$I,2,0))</f>
        <v>FABRICAÇÃO, MONTAGEM E DESMONTAGEM DE FORMA PARA RADIER, PISO DE CONCRETO OU LAJE SOBRE SOLO, EM MADEIRA SERRADA, 4 UTILIZAÇÕES. AF_09/2021</v>
      </c>
      <c r="F1064" s="113" t="str">
        <f>IF($C1064="SINAPI",VLOOKUP($D1064,'Comp. Sinapi'!$B:$F,3,0),VLOOKUP($D1064,'Comp. Própria'!$B:$I,7,0))</f>
        <v>M2</v>
      </c>
      <c r="G1064" s="115">
        <v>3.3</v>
      </c>
      <c r="H1064" s="116">
        <f t="shared" si="249"/>
        <v>121.26</v>
      </c>
      <c r="I1064" s="117">
        <f t="shared" si="250"/>
        <v>400.15</v>
      </c>
      <c r="J1064" s="116">
        <f t="shared" si="251"/>
        <v>151.538622</v>
      </c>
      <c r="K1064" s="118">
        <f t="shared" si="252"/>
        <v>500.07</v>
      </c>
      <c r="L1064" s="51"/>
      <c r="M1064" s="101">
        <f>IF($C1064="SINAPI",VLOOKUP($D1064,'Comp. Sinapi'!$B:$F,5,0),VLOOKUP($D1064,'Comp. Própria'!$B:$I,8,0))</f>
        <v>121.26</v>
      </c>
      <c r="N1064" s="51"/>
      <c r="O1064" s="51"/>
      <c r="P1064" s="51"/>
      <c r="Q1064" s="51"/>
      <c r="R1064" s="51"/>
      <c r="S1064" s="51"/>
      <c r="T1064" s="51"/>
      <c r="U1064" s="51"/>
      <c r="V1064" s="51"/>
      <c r="W1064" s="51"/>
      <c r="X1064" s="51"/>
      <c r="Y1064" s="51"/>
      <c r="Z1064" s="51"/>
    </row>
    <row r="1065" ht="15.75" customHeight="1" outlineLevel="2">
      <c r="A1065" s="51"/>
      <c r="B1065" s="112" t="s">
        <v>1265</v>
      </c>
      <c r="C1065" s="113" t="s">
        <v>56</v>
      </c>
      <c r="D1065" s="113">
        <v>97096.0</v>
      </c>
      <c r="E1065" s="114" t="str">
        <f>IF($C1065="SINAPI",VLOOKUP($D1065,'Comp. Sinapi'!$B:$F,2,0),VLOOKUP($D1065,'Comp. Própria'!$B:$I,2,0))</f>
        <v>CONCRETAGEM DE RADIER, PISO DE CONCRETO OU LAJE SOBRE SOLO, FCK 30 MPA - LANÇAMENTO, ADENSAMENTO E ACABAMENTO. AF_09/2021</v>
      </c>
      <c r="F1065" s="113" t="str">
        <f>IF($C1065="SINAPI",VLOOKUP($D1065,'Comp. Sinapi'!$B:$F,3,0),VLOOKUP($D1065,'Comp. Própria'!$B:$I,7,0))</f>
        <v>M3</v>
      </c>
      <c r="G1065" s="115">
        <v>1.4</v>
      </c>
      <c r="H1065" s="116">
        <f t="shared" si="249"/>
        <v>833.14</v>
      </c>
      <c r="I1065" s="117">
        <f t="shared" si="250"/>
        <v>1166.39</v>
      </c>
      <c r="J1065" s="116">
        <f t="shared" si="251"/>
        <v>1041.175058</v>
      </c>
      <c r="K1065" s="118">
        <f t="shared" si="252"/>
        <v>1457.64</v>
      </c>
      <c r="L1065" s="51"/>
      <c r="M1065" s="101">
        <f>IF($C1065="SINAPI",VLOOKUP($D1065,'Comp. Sinapi'!$B:$F,5,0),VLOOKUP($D1065,'Comp. Própria'!$B:$I,8,0))</f>
        <v>833.14</v>
      </c>
      <c r="N1065" s="51"/>
      <c r="O1065" s="51"/>
      <c r="P1065" s="51"/>
      <c r="Q1065" s="51"/>
      <c r="R1065" s="51"/>
      <c r="S1065" s="51"/>
      <c r="T1065" s="51"/>
      <c r="U1065" s="51"/>
      <c r="V1065" s="51"/>
      <c r="W1065" s="51"/>
      <c r="X1065" s="51"/>
      <c r="Y1065" s="51"/>
      <c r="Z1065" s="51"/>
    </row>
    <row r="1066" ht="15.75" customHeight="1" outlineLevel="2">
      <c r="A1066" s="51"/>
      <c r="B1066" s="112" t="s">
        <v>1266</v>
      </c>
      <c r="C1066" s="113" t="s">
        <v>56</v>
      </c>
      <c r="D1066" s="113">
        <v>89472.0</v>
      </c>
      <c r="E1066" s="114" t="str">
        <f>IF($C1066="SINAPI",VLOOKUP($D1066,'Comp. Sinapi'!$B:$F,2,0),VLOOKUP($D1066,'Comp. Própria'!$B:$I,2,0))</f>
        <v>ALVENARIA DE BLOCOS DE CONCRETO ESTRUTURAL 14X19X39 CM (ESPESSURA 14 CM), FBK = 14 MPA, UTILIZANDO COLHER DE PEDREIRO. AF_10/2022</v>
      </c>
      <c r="F1066" s="113" t="str">
        <f>IF($C1066="SINAPI",VLOOKUP($D1066,'Comp. Sinapi'!$B:$F,3,0),VLOOKUP($D1066,'Comp. Própria'!$B:$I,7,0))</f>
        <v>M2</v>
      </c>
      <c r="G1066" s="115">
        <v>19.79</v>
      </c>
      <c r="H1066" s="116">
        <f t="shared" si="249"/>
        <v>123.53</v>
      </c>
      <c r="I1066" s="117">
        <f t="shared" si="250"/>
        <v>2444.65</v>
      </c>
      <c r="J1066" s="116">
        <f t="shared" si="251"/>
        <v>154.375441</v>
      </c>
      <c r="K1066" s="118">
        <f t="shared" si="252"/>
        <v>3055.08</v>
      </c>
      <c r="L1066" s="51"/>
      <c r="M1066" s="101">
        <f>IF($C1066="SINAPI",VLOOKUP($D1066,'Comp. Sinapi'!$B:$F,5,0),VLOOKUP($D1066,'Comp. Própria'!$B:$I,8,0))</f>
        <v>123.53</v>
      </c>
      <c r="N1066" s="51"/>
      <c r="O1066" s="51"/>
      <c r="P1066" s="51"/>
      <c r="Q1066" s="51"/>
      <c r="R1066" s="51"/>
      <c r="S1066" s="51"/>
      <c r="T1066" s="51"/>
      <c r="U1066" s="51"/>
      <c r="V1066" s="51"/>
      <c r="W1066" s="51"/>
      <c r="X1066" s="51"/>
      <c r="Y1066" s="51"/>
      <c r="Z1066" s="51"/>
    </row>
    <row r="1067" ht="15.75" customHeight="1" outlineLevel="2">
      <c r="A1067" s="51"/>
      <c r="B1067" s="112" t="s">
        <v>1267</v>
      </c>
      <c r="C1067" s="113" t="s">
        <v>56</v>
      </c>
      <c r="D1067" s="113">
        <v>87827.0</v>
      </c>
      <c r="E1067" s="114" t="str">
        <f>IF($C1067="SINAPI",VLOOKUP($D1067,'Comp. Sinapi'!$B:$F,2,0),VLOOKUP($D1067,'Comp. Própria'!$B:$I,2,0))</f>
        <v>EMBOÇO OU MASSA ÚNICA EM ARGAMASSA TRAÇO 1:2:8, PREPARO MANUAL, APLICADA MANUALMENTE NAS PAREDES INTERNAS DA SACADA, ESPESSURA DE 25 MM, SEM USO DE TELA METÁLICA DE REFORÇO CONTRA FISSURAÇÃO. AF_08/2022</v>
      </c>
      <c r="F1067" s="113" t="str">
        <f>IF($C1067="SINAPI",VLOOKUP($D1067,'Comp. Sinapi'!$B:$F,3,0),VLOOKUP($D1067,'Comp. Própria'!$B:$I,7,0))</f>
        <v>M2</v>
      </c>
      <c r="G1067" s="115">
        <v>19.11</v>
      </c>
      <c r="H1067" s="116">
        <f t="shared" si="249"/>
        <v>73.47</v>
      </c>
      <c r="I1067" s="117">
        <f t="shared" si="250"/>
        <v>1404.01</v>
      </c>
      <c r="J1067" s="116">
        <f t="shared" si="251"/>
        <v>91.815459</v>
      </c>
      <c r="K1067" s="118">
        <f t="shared" si="252"/>
        <v>1754.59</v>
      </c>
      <c r="L1067" s="51"/>
      <c r="M1067" s="101">
        <f>IF($C1067="SINAPI",VLOOKUP($D1067,'Comp. Sinapi'!$B:$F,5,0),VLOOKUP($D1067,'Comp. Própria'!$B:$I,8,0))</f>
        <v>73.47</v>
      </c>
      <c r="N1067" s="51"/>
      <c r="O1067" s="51"/>
      <c r="P1067" s="51"/>
      <c r="Q1067" s="51"/>
      <c r="R1067" s="51"/>
      <c r="S1067" s="51"/>
      <c r="T1067" s="51"/>
      <c r="U1067" s="51"/>
      <c r="V1067" s="51"/>
      <c r="W1067" s="51"/>
      <c r="X1067" s="51"/>
      <c r="Y1067" s="51"/>
      <c r="Z1067" s="51"/>
    </row>
    <row r="1068" ht="15.75" customHeight="1" outlineLevel="2">
      <c r="A1068" s="51"/>
      <c r="B1068" s="112" t="s">
        <v>1268</v>
      </c>
      <c r="C1068" s="113" t="s">
        <v>56</v>
      </c>
      <c r="D1068" s="113">
        <v>104257.0</v>
      </c>
      <c r="E1068" s="114" t="str">
        <f>IF($C1068="SINAPI",VLOOKUP($D1068,'Comp. Sinapi'!$B:$F,2,0),VLOOKUP($D1068,'Comp. Própria'!$B:$I,2,0))</f>
        <v>EMBOÇO OU MASSA ÚNICA EM ARGAMASSA TRAÇO 1:2:8, PREPARO MECÂNICO COM BETONEIRA 400 L, APLICADA MANUALMENTE EM SUPERFÍCIES EXTERNAS DA SACADA, ESPESSURA DE 45 MM, ACESSO POR ANDAIME, SEM USO DE TELA METÁLICA. AF_08/2022</v>
      </c>
      <c r="F1068" s="113" t="str">
        <f>IF($C1068="SINAPI",VLOOKUP($D1068,'Comp. Sinapi'!$B:$F,3,0),VLOOKUP($D1068,'Comp. Própria'!$B:$I,7,0))</f>
        <v>M2</v>
      </c>
      <c r="G1068" s="115">
        <v>19.79</v>
      </c>
      <c r="H1068" s="116">
        <f t="shared" si="249"/>
        <v>86.48</v>
      </c>
      <c r="I1068" s="117">
        <f t="shared" si="250"/>
        <v>1711.43</v>
      </c>
      <c r="J1068" s="116">
        <f t="shared" si="251"/>
        <v>108.074056</v>
      </c>
      <c r="K1068" s="118">
        <f t="shared" si="252"/>
        <v>2138.78</v>
      </c>
      <c r="L1068" s="51"/>
      <c r="M1068" s="101">
        <f>IF($C1068="SINAPI",VLOOKUP($D1068,'Comp. Sinapi'!$B:$F,5,0),VLOOKUP($D1068,'Comp. Própria'!$B:$I,8,0))</f>
        <v>86.48</v>
      </c>
      <c r="N1068" s="51"/>
      <c r="O1068" s="51"/>
      <c r="P1068" s="51"/>
      <c r="Q1068" s="51"/>
      <c r="R1068" s="51"/>
      <c r="S1068" s="51"/>
      <c r="T1068" s="51"/>
      <c r="U1068" s="51"/>
      <c r="V1068" s="51"/>
      <c r="W1068" s="51"/>
      <c r="X1068" s="51"/>
      <c r="Y1068" s="51"/>
      <c r="Z1068" s="51"/>
    </row>
    <row r="1069" ht="15.75" customHeight="1" outlineLevel="2">
      <c r="A1069" s="51"/>
      <c r="B1069" s="112" t="s">
        <v>1269</v>
      </c>
      <c r="C1069" s="113" t="s">
        <v>56</v>
      </c>
      <c r="D1069" s="113">
        <v>87275.0</v>
      </c>
      <c r="E1069" s="114" t="str">
        <f>IF($C1069="SINAPI",VLOOKUP($D1069,'Comp. Sinapi'!$B:$F,2,0),VLOOKUP($D1069,'Comp. Própria'!$B:$I,2,0))</f>
        <v>REVESTIMENTO CERÂMICO PARA PAREDES INTERNAS COM PLACAS TIPO ESMALTADA EXTRA DE DIMENSÕES 33X45 CM APLICADAS A MEIA ALTURA DAS PAREDES. AF_02/2023_PE</v>
      </c>
      <c r="F1069" s="113" t="str">
        <f>IF($C1069="SINAPI",VLOOKUP($D1069,'Comp. Sinapi'!$B:$F,3,0),VLOOKUP($D1069,'Comp. Própria'!$B:$I,7,0))</f>
        <v>M2</v>
      </c>
      <c r="G1069" s="115">
        <v>37.29</v>
      </c>
      <c r="H1069" s="116">
        <f t="shared" si="249"/>
        <v>79.23</v>
      </c>
      <c r="I1069" s="117">
        <f t="shared" si="250"/>
        <v>2954.48</v>
      </c>
      <c r="J1069" s="116">
        <f t="shared" si="251"/>
        <v>99.013731</v>
      </c>
      <c r="K1069" s="118">
        <f t="shared" si="252"/>
        <v>3692.22</v>
      </c>
      <c r="L1069" s="51"/>
      <c r="M1069" s="101">
        <f>IF($C1069="SINAPI",VLOOKUP($D1069,'Comp. Sinapi'!$B:$F,5,0),VLOOKUP($D1069,'Comp. Própria'!$B:$I,8,0))</f>
        <v>79.23</v>
      </c>
      <c r="N1069" s="51"/>
      <c r="O1069" s="51"/>
      <c r="P1069" s="51"/>
      <c r="Q1069" s="51"/>
      <c r="R1069" s="51"/>
      <c r="S1069" s="51"/>
      <c r="T1069" s="51"/>
      <c r="U1069" s="51"/>
      <c r="V1069" s="51"/>
      <c r="W1069" s="51"/>
      <c r="X1069" s="51"/>
      <c r="Y1069" s="51"/>
      <c r="Z1069" s="51"/>
    </row>
    <row r="1070" ht="15.75" customHeight="1" outlineLevel="2">
      <c r="A1070" s="51"/>
      <c r="B1070" s="112" t="s">
        <v>1270</v>
      </c>
      <c r="C1070" s="113" t="s">
        <v>56</v>
      </c>
      <c r="D1070" s="113">
        <v>101963.0</v>
      </c>
      <c r="E1070" s="114" t="str">
        <f>IF($C1070="SINAPI",VLOOKUP($D1070,'Comp. Sinapi'!$B:$F,2,0),VLOOKUP($D1070,'Comp. Própria'!$B:$I,2,0))</f>
        <v>LAJE PRÉ-MOLDADA UNIDIRECIONAL, BIAPOIADA, PARA PISO, ENCHIMENTO EM CERÂMICA, VIGOTA CONVENCIONAL, ALTURA TOTAL DA LAJE (ENCHIMENTO+CAPA) = (8+4). AF_11/2020_PA</v>
      </c>
      <c r="F1070" s="113" t="str">
        <f>IF($C1070="SINAPI",VLOOKUP($D1070,'Comp. Sinapi'!$B:$F,3,0),VLOOKUP($D1070,'Comp. Própria'!$B:$I,7,0))</f>
        <v>M2</v>
      </c>
      <c r="G1070" s="115">
        <v>24.94</v>
      </c>
      <c r="H1070" s="116">
        <f t="shared" si="249"/>
        <v>203.66</v>
      </c>
      <c r="I1070" s="117">
        <f t="shared" si="250"/>
        <v>5079.28</v>
      </c>
      <c r="J1070" s="116">
        <f t="shared" si="251"/>
        <v>254.513902</v>
      </c>
      <c r="K1070" s="118">
        <f t="shared" si="252"/>
        <v>6347.57</v>
      </c>
      <c r="L1070" s="51"/>
      <c r="M1070" s="101">
        <f>IF($C1070="SINAPI",VLOOKUP($D1070,'Comp. Sinapi'!$B:$F,5,0),VLOOKUP($D1070,'Comp. Própria'!$B:$I,8,0))</f>
        <v>203.66</v>
      </c>
      <c r="N1070" s="51"/>
      <c r="O1070" s="51"/>
      <c r="P1070" s="51"/>
      <c r="Q1070" s="51"/>
      <c r="R1070" s="51"/>
      <c r="S1070" s="51"/>
      <c r="T1070" s="51"/>
      <c r="U1070" s="51"/>
      <c r="V1070" s="51"/>
      <c r="W1070" s="51"/>
      <c r="X1070" s="51"/>
      <c r="Y1070" s="51"/>
      <c r="Z1070" s="51"/>
    </row>
    <row r="1071" ht="33.75" customHeight="1" outlineLevel="2">
      <c r="A1071" s="51"/>
      <c r="B1071" s="112" t="s">
        <v>1271</v>
      </c>
      <c r="C1071" s="113" t="s">
        <v>56</v>
      </c>
      <c r="D1071" s="113">
        <v>88485.0</v>
      </c>
      <c r="E1071" s="114" t="str">
        <f>IF($C1071="SINAPI",VLOOKUP($D1071,'Comp. Sinapi'!$B:$F,2,0),VLOOKUP($D1071,'Comp. Própria'!$B:$I,2,0))</f>
        <v>FUNDO SELADOR ACRÍLICO, APLICAÇÃO MANUAL EM PAREDE, UMA DEMÃO. AF_04/2023</v>
      </c>
      <c r="F1071" s="113" t="str">
        <f>IF($C1071="SINAPI",VLOOKUP($D1071,'Comp. Sinapi'!$B:$F,3,0),VLOOKUP($D1071,'Comp. Própria'!$B:$I,7,0))</f>
        <v>M2</v>
      </c>
      <c r="G1071" s="115">
        <v>19.79</v>
      </c>
      <c r="H1071" s="116">
        <f t="shared" si="249"/>
        <v>3.22</v>
      </c>
      <c r="I1071" s="117">
        <f t="shared" si="250"/>
        <v>63.72</v>
      </c>
      <c r="J1071" s="116">
        <f t="shared" si="251"/>
        <v>4.024034</v>
      </c>
      <c r="K1071" s="118">
        <f t="shared" si="252"/>
        <v>79.63</v>
      </c>
      <c r="L1071" s="51"/>
      <c r="M1071" s="101">
        <f>IF($C1071="SINAPI",VLOOKUP($D1071,'Comp. Sinapi'!$B:$F,5,0),VLOOKUP($D1071,'Comp. Própria'!$B:$I,8,0))</f>
        <v>3.22</v>
      </c>
      <c r="N1071" s="51"/>
      <c r="O1071" s="51"/>
      <c r="P1071" s="51"/>
      <c r="Q1071" s="51"/>
      <c r="R1071" s="51"/>
      <c r="S1071" s="51"/>
      <c r="T1071" s="51"/>
      <c r="U1071" s="51"/>
      <c r="V1071" s="51"/>
      <c r="W1071" s="51"/>
      <c r="X1071" s="51"/>
      <c r="Y1071" s="51"/>
      <c r="Z1071" s="51"/>
    </row>
    <row r="1072" ht="15.75" customHeight="1" outlineLevel="2">
      <c r="A1072" s="51"/>
      <c r="B1072" s="112" t="s">
        <v>1272</v>
      </c>
      <c r="C1072" s="113" t="s">
        <v>56</v>
      </c>
      <c r="D1072" s="113">
        <v>88489.0</v>
      </c>
      <c r="E1072" s="114" t="str">
        <f>IF($C1072="SINAPI",VLOOKUP($D1072,'Comp. Sinapi'!$B:$F,2,0),VLOOKUP($D1072,'Comp. Própria'!$B:$I,2,0))</f>
        <v>PINTURA LÁTEX ACRÍLICA PREMIUM, APLICAÇÃO MANUAL EM PAREDES, DUAS DEMÃOS. AF_04/2023</v>
      </c>
      <c r="F1072" s="113" t="str">
        <f>IF($C1072="SINAPI",VLOOKUP($D1072,'Comp. Sinapi'!$B:$F,3,0),VLOOKUP($D1072,'Comp. Própria'!$B:$I,7,0))</f>
        <v>M2</v>
      </c>
      <c r="G1072" s="115">
        <v>19.79</v>
      </c>
      <c r="H1072" s="116">
        <f t="shared" si="249"/>
        <v>12.04</v>
      </c>
      <c r="I1072" s="117">
        <f t="shared" si="250"/>
        <v>238.27</v>
      </c>
      <c r="J1072" s="116">
        <f t="shared" si="251"/>
        <v>15.046388</v>
      </c>
      <c r="K1072" s="118">
        <f t="shared" si="252"/>
        <v>297.76</v>
      </c>
      <c r="L1072" s="51"/>
      <c r="M1072" s="101">
        <f>IF($C1072="SINAPI",VLOOKUP($D1072,'Comp. Sinapi'!$B:$F,5,0),VLOOKUP($D1072,'Comp. Própria'!$B:$I,8,0))</f>
        <v>12.04</v>
      </c>
      <c r="N1072" s="51"/>
      <c r="O1072" s="51"/>
      <c r="P1072" s="51"/>
      <c r="Q1072" s="51"/>
      <c r="R1072" s="51"/>
      <c r="S1072" s="51"/>
      <c r="T1072" s="51"/>
      <c r="U1072" s="51"/>
      <c r="V1072" s="51"/>
      <c r="W1072" s="51"/>
      <c r="X1072" s="51"/>
      <c r="Y1072" s="51"/>
      <c r="Z1072" s="51"/>
    </row>
    <row r="1073" ht="15.75" customHeight="1" outlineLevel="2">
      <c r="A1073" s="51"/>
      <c r="B1073" s="112" t="s">
        <v>1273</v>
      </c>
      <c r="C1073" s="113" t="s">
        <v>56</v>
      </c>
      <c r="D1073" s="113">
        <v>98555.0</v>
      </c>
      <c r="E1073" s="114" t="str">
        <f>IF($C1073="SINAPI",VLOOKUP($D1073,'Comp. Sinapi'!$B:$F,2,0),VLOOKUP($D1073,'Comp. Própria'!$B:$I,2,0))</f>
        <v>IMPERMEABILIZAÇÃO DE SUPERFÍCIE COM ARGAMASSA POLIMÉRICA / MEMBRANA ACRÍLICA, 3 DEMÃOS. AF_09/2023</v>
      </c>
      <c r="F1073" s="113" t="str">
        <f>IF($C1073="SINAPI",VLOOKUP($D1073,'Comp. Sinapi'!$B:$F,3,0),VLOOKUP($D1073,'Comp. Própria'!$B:$I,7,0))</f>
        <v>M2</v>
      </c>
      <c r="G1073" s="115">
        <v>24.94</v>
      </c>
      <c r="H1073" s="116">
        <f t="shared" si="249"/>
        <v>28.37</v>
      </c>
      <c r="I1073" s="117">
        <f t="shared" si="250"/>
        <v>707.54</v>
      </c>
      <c r="J1073" s="116">
        <f t="shared" si="251"/>
        <v>35.453989</v>
      </c>
      <c r="K1073" s="118">
        <f t="shared" si="252"/>
        <v>884.22</v>
      </c>
      <c r="L1073" s="51"/>
      <c r="M1073" s="101">
        <f>IF($C1073="SINAPI",VLOOKUP($D1073,'Comp. Sinapi'!$B:$F,5,0),VLOOKUP($D1073,'Comp. Própria'!$B:$I,8,0))</f>
        <v>28.37</v>
      </c>
      <c r="N1073" s="51"/>
      <c r="O1073" s="51"/>
      <c r="P1073" s="51"/>
      <c r="Q1073" s="51"/>
      <c r="R1073" s="51"/>
      <c r="S1073" s="51"/>
      <c r="T1073" s="51"/>
      <c r="U1073" s="51"/>
      <c r="V1073" s="51"/>
      <c r="W1073" s="51"/>
      <c r="X1073" s="51"/>
      <c r="Y1073" s="51"/>
      <c r="Z1073" s="51"/>
    </row>
    <row r="1074" ht="15.75" customHeight="1" outlineLevel="2">
      <c r="A1074" s="51"/>
      <c r="B1074" s="112" t="s">
        <v>1274</v>
      </c>
      <c r="C1074" s="113" t="s">
        <v>355</v>
      </c>
      <c r="D1074" s="113" t="s">
        <v>380</v>
      </c>
      <c r="E1074" s="114" t="str">
        <f>IF($C1074="SINAPI",VLOOKUP($D1074,'Comp. Sinapi'!$B:$F,2,0),VLOOKUP($D1074,'Comp.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1074" s="119" t="str">
        <f>IF($C1074="SINAPI",VLOOKUP($D1074,'Comp. Sinapi'!$B:$F,3,0),VLOOKUP($D1074,'Comp. Própria'!$B:$I,7,0))</f>
        <v>M2</v>
      </c>
      <c r="G1074" s="115">
        <v>10.08</v>
      </c>
      <c r="H1074" s="116">
        <f t="shared" si="249"/>
        <v>394.8943578</v>
      </c>
      <c r="I1074" s="117">
        <f t="shared" si="250"/>
        <v>3980.53</v>
      </c>
      <c r="J1074" s="116">
        <f t="shared" si="251"/>
        <v>493.499479</v>
      </c>
      <c r="K1074" s="118">
        <f t="shared" si="252"/>
        <v>4974.47</v>
      </c>
      <c r="L1074" s="51"/>
      <c r="M1074" s="101">
        <f>IF($C1074="SINAPI",VLOOKUP($D1074,'Comp. Sinapi'!$B:$F,5,0),VLOOKUP($D1074,'Comp. Própria'!$B:$I,8,0))</f>
        <v>394.8943578</v>
      </c>
      <c r="N1074" s="51"/>
      <c r="O1074" s="51"/>
      <c r="P1074" s="51"/>
      <c r="Q1074" s="51"/>
      <c r="R1074" s="51"/>
      <c r="S1074" s="51"/>
      <c r="T1074" s="51"/>
      <c r="U1074" s="51"/>
      <c r="V1074" s="51"/>
      <c r="W1074" s="51"/>
      <c r="X1074" s="51"/>
      <c r="Y1074" s="51"/>
      <c r="Z1074" s="51"/>
    </row>
    <row r="1075" ht="15.75" customHeight="1" outlineLevel="1">
      <c r="A1075" s="51"/>
      <c r="B1075" s="129"/>
      <c r="C1075" s="130"/>
      <c r="D1075" s="130"/>
      <c r="E1075" s="130"/>
      <c r="F1075" s="130"/>
      <c r="G1075" s="130"/>
      <c r="H1075" s="130"/>
      <c r="I1075" s="130"/>
      <c r="J1075" s="130"/>
      <c r="K1075" s="131"/>
      <c r="L1075" s="51"/>
      <c r="M1075" s="51"/>
      <c r="N1075" s="51"/>
      <c r="O1075" s="51"/>
      <c r="P1075" s="51"/>
      <c r="Q1075" s="51"/>
      <c r="R1075" s="51"/>
      <c r="S1075" s="51"/>
      <c r="T1075" s="51"/>
      <c r="U1075" s="51"/>
      <c r="V1075" s="51"/>
      <c r="W1075" s="51"/>
      <c r="X1075" s="51"/>
      <c r="Y1075" s="51"/>
      <c r="Z1075" s="51"/>
    </row>
    <row r="1076" ht="15.75" customHeight="1">
      <c r="A1076" s="51"/>
      <c r="B1076" s="102"/>
      <c r="C1076" s="103"/>
      <c r="D1076" s="103"/>
      <c r="E1076" s="103"/>
      <c r="F1076" s="103"/>
      <c r="G1076" s="103"/>
      <c r="H1076" s="103"/>
      <c r="I1076" s="103"/>
      <c r="J1076" s="103"/>
      <c r="K1076" s="104"/>
      <c r="L1076" s="51"/>
      <c r="M1076" s="51"/>
      <c r="N1076" s="51"/>
      <c r="O1076" s="51"/>
      <c r="P1076" s="51"/>
      <c r="Q1076" s="51"/>
      <c r="R1076" s="51"/>
      <c r="S1076" s="51"/>
      <c r="T1076" s="51"/>
      <c r="U1076" s="51"/>
      <c r="V1076" s="51"/>
      <c r="W1076" s="51"/>
      <c r="X1076" s="51"/>
      <c r="Y1076" s="51"/>
      <c r="Z1076" s="51"/>
    </row>
    <row r="1077" ht="15.75" customHeight="1">
      <c r="A1077" s="51"/>
      <c r="B1077" s="105" t="s">
        <v>29</v>
      </c>
      <c r="C1077" s="106"/>
      <c r="D1077" s="106"/>
      <c r="E1077" s="120" t="s">
        <v>1275</v>
      </c>
      <c r="F1077" s="106"/>
      <c r="G1077" s="106"/>
      <c r="H1077" s="108"/>
      <c r="I1077" s="109">
        <f>SUM(I1078:I1079)</f>
        <v>339396.48</v>
      </c>
      <c r="J1077" s="108"/>
      <c r="K1077" s="110">
        <f>SUM(K1078:K1079)</f>
        <v>424143.78</v>
      </c>
      <c r="L1077" s="51"/>
      <c r="M1077" s="101"/>
      <c r="N1077" s="51"/>
      <c r="O1077" s="51"/>
      <c r="P1077" s="51"/>
      <c r="Q1077" s="51"/>
      <c r="R1077" s="51"/>
      <c r="S1077" s="51"/>
      <c r="T1077" s="51"/>
      <c r="U1077" s="51"/>
      <c r="V1077" s="51"/>
      <c r="W1077" s="51"/>
      <c r="X1077" s="51"/>
      <c r="Y1077" s="51"/>
      <c r="Z1077" s="51"/>
    </row>
    <row r="1078" ht="42.0" customHeight="1" outlineLevel="1">
      <c r="A1078" s="51"/>
      <c r="B1078" s="93" t="s">
        <v>1276</v>
      </c>
      <c r="C1078" s="94" t="s">
        <v>56</v>
      </c>
      <c r="D1078" s="94">
        <v>98525.0</v>
      </c>
      <c r="E1078" s="95" t="str">
        <f>IF($C1078="SINAPI",VLOOKUP($D1078,'Comp. Sinapi'!$B:$F,2,0),VLOOKUP($D1078,'Comp. Própria'!$B:$I,2,0))</f>
        <v>LIMPEZA MECANIZADA DE CAMADA VEGETAL, VEGETAÇÃO E PEQUENAS ÁRVORES (DIÂMETRO DE TRONCO MENOR QUE 0,20 M), COM TRATOR DE ESTEIRAS. AF_03/2024</v>
      </c>
      <c r="F1078" s="94" t="str">
        <f>IF($C1078="SINAPI",VLOOKUP($D1078,'Comp. Sinapi'!$B:$F,3,0),VLOOKUP($D1078,'Comp. Própria'!$B:$I,7,0))</f>
        <v>M2</v>
      </c>
      <c r="G1078" s="97">
        <v>2973.25</v>
      </c>
      <c r="H1078" s="98">
        <f t="shared" ref="H1078:H1079" si="253">M1078*(1-$M$9)</f>
        <v>0.59</v>
      </c>
      <c r="I1078" s="99">
        <f t="shared" ref="I1078:I1079" si="254">TRUNC((G1078*H1078),2)</f>
        <v>1754.21</v>
      </c>
      <c r="J1078" s="98">
        <f t="shared" ref="J1078:J1079" si="255">H1078*(1+$K$8)</f>
        <v>0.737323</v>
      </c>
      <c r="K1078" s="100">
        <f t="shared" ref="K1078:K1079" si="256">TRUNC((G1078*J1078),2)</f>
        <v>2192.24</v>
      </c>
      <c r="L1078" s="51"/>
      <c r="M1078" s="101">
        <f>IF($C1078="SINAPI",VLOOKUP($D1078,'Comp. Sinapi'!$B:$F,5,0),VLOOKUP($D1078,'Comp. Própria'!$B:$I,8,0))</f>
        <v>0.59</v>
      </c>
      <c r="N1078" s="51"/>
      <c r="O1078" s="51"/>
      <c r="P1078" s="51"/>
      <c r="Q1078" s="51"/>
      <c r="R1078" s="51"/>
      <c r="S1078" s="51"/>
      <c r="T1078" s="51"/>
      <c r="U1078" s="51"/>
      <c r="V1078" s="51"/>
      <c r="W1078" s="51"/>
      <c r="X1078" s="51"/>
      <c r="Y1078" s="51"/>
      <c r="Z1078" s="51"/>
    </row>
    <row r="1079" ht="15.75" customHeight="1" outlineLevel="1">
      <c r="A1079" s="51"/>
      <c r="B1079" s="112" t="s">
        <v>1277</v>
      </c>
      <c r="C1079" s="113" t="s">
        <v>56</v>
      </c>
      <c r="D1079" s="113">
        <v>94995.0</v>
      </c>
      <c r="E1079" s="114" t="str">
        <f>IF($C1079="SINAPI",VLOOKUP($D1079,'Comp. Sinapi'!$B:$F,2,0),VLOOKUP($D1079,'Comp. Própria'!$B:$I,2,0))</f>
        <v>EXECUÇÃO DE PASSEIO (CALÇADA) OU PISO DE CONCRETO COM CONCRETO MOLDADO IN LOCO, USINADO, ACABAMENTO CONVENCIONAL, ESPESSURA 8 CM, ARMADO. AF_08/2022</v>
      </c>
      <c r="F1079" s="113" t="str">
        <f>IF($C1079="SINAPI",VLOOKUP($D1079,'Comp. Sinapi'!$B:$F,3,0),VLOOKUP($D1079,'Comp. Própria'!$B:$I,7,0))</f>
        <v>M2</v>
      </c>
      <c r="G1079" s="115">
        <v>2973.25</v>
      </c>
      <c r="H1079" s="116">
        <f t="shared" si="253"/>
        <v>113.56</v>
      </c>
      <c r="I1079" s="117">
        <f t="shared" si="254"/>
        <v>337642.27</v>
      </c>
      <c r="J1079" s="116">
        <f t="shared" si="255"/>
        <v>141.915932</v>
      </c>
      <c r="K1079" s="118">
        <f t="shared" si="256"/>
        <v>421951.54</v>
      </c>
      <c r="L1079" s="51"/>
      <c r="M1079" s="101">
        <f>IF($C1079="SINAPI",VLOOKUP($D1079,'Comp. Sinapi'!$B:$F,5,0),VLOOKUP($D1079,'Comp. Própria'!$B:$I,8,0))</f>
        <v>113.56</v>
      </c>
      <c r="N1079" s="51"/>
      <c r="O1079" s="51"/>
      <c r="P1079" s="51"/>
      <c r="Q1079" s="51"/>
      <c r="R1079" s="51"/>
      <c r="S1079" s="51"/>
      <c r="T1079" s="51"/>
      <c r="U1079" s="51"/>
      <c r="V1079" s="51"/>
      <c r="W1079" s="51"/>
      <c r="X1079" s="51"/>
      <c r="Y1079" s="51"/>
      <c r="Z1079" s="51"/>
    </row>
    <row r="1080" ht="15.75" customHeight="1">
      <c r="A1080" s="51"/>
      <c r="B1080" s="102"/>
      <c r="C1080" s="103"/>
      <c r="D1080" s="103"/>
      <c r="E1080" s="103"/>
      <c r="F1080" s="103"/>
      <c r="G1080" s="103"/>
      <c r="H1080" s="103"/>
      <c r="I1080" s="103"/>
      <c r="J1080" s="103"/>
      <c r="K1080" s="104"/>
      <c r="L1080" s="51"/>
      <c r="M1080" s="51"/>
      <c r="N1080" s="51"/>
      <c r="O1080" s="51"/>
      <c r="P1080" s="51"/>
      <c r="Q1080" s="51"/>
      <c r="R1080" s="51"/>
      <c r="S1080" s="51"/>
      <c r="T1080" s="51"/>
      <c r="U1080" s="51"/>
      <c r="V1080" s="51"/>
      <c r="W1080" s="51"/>
      <c r="X1080" s="51"/>
      <c r="Y1080" s="51"/>
      <c r="Z1080" s="51"/>
    </row>
    <row r="1081" ht="15.75" customHeight="1">
      <c r="A1081" s="51"/>
      <c r="B1081" s="105" t="s">
        <v>30</v>
      </c>
      <c r="C1081" s="106"/>
      <c r="D1081" s="106"/>
      <c r="E1081" s="120" t="s">
        <v>1278</v>
      </c>
      <c r="F1081" s="106"/>
      <c r="G1081" s="106"/>
      <c r="H1081" s="108"/>
      <c r="I1081" s="109">
        <f>I1082+I1092+I1101</f>
        <v>711491.39</v>
      </c>
      <c r="J1081" s="108"/>
      <c r="K1081" s="110">
        <f>K1082+K1092+K1101</f>
        <v>889150.78</v>
      </c>
      <c r="L1081" s="51"/>
      <c r="M1081" s="51"/>
      <c r="N1081" s="51"/>
      <c r="O1081" s="51"/>
      <c r="P1081" s="51"/>
      <c r="Q1081" s="51"/>
      <c r="R1081" s="51"/>
      <c r="S1081" s="51"/>
      <c r="T1081" s="51"/>
      <c r="U1081" s="51"/>
      <c r="V1081" s="51"/>
      <c r="W1081" s="51"/>
      <c r="X1081" s="51"/>
      <c r="Y1081" s="51"/>
      <c r="Z1081" s="51"/>
    </row>
    <row r="1082" ht="15.75" customHeight="1" outlineLevel="1">
      <c r="A1082" s="51"/>
      <c r="B1082" s="121" t="s">
        <v>1279</v>
      </c>
      <c r="C1082" s="122"/>
      <c r="D1082" s="122"/>
      <c r="E1082" s="122" t="s">
        <v>1280</v>
      </c>
      <c r="F1082" s="122"/>
      <c r="G1082" s="122"/>
      <c r="H1082" s="122"/>
      <c r="I1082" s="123">
        <f>SUM(I1083:I1090)</f>
        <v>127709.19</v>
      </c>
      <c r="J1082" s="122"/>
      <c r="K1082" s="124">
        <f>SUM(K1083:K1090)</f>
        <v>159598.19</v>
      </c>
      <c r="L1082" s="51"/>
      <c r="M1082" s="51"/>
      <c r="N1082" s="51"/>
      <c r="O1082" s="51"/>
      <c r="P1082" s="51"/>
      <c r="Q1082" s="51"/>
      <c r="R1082" s="51"/>
      <c r="S1082" s="51"/>
      <c r="T1082" s="51"/>
      <c r="U1082" s="51"/>
      <c r="V1082" s="51"/>
      <c r="W1082" s="51"/>
      <c r="X1082" s="51"/>
      <c r="Y1082" s="51"/>
      <c r="Z1082" s="51"/>
    </row>
    <row r="1083" ht="15.75" customHeight="1" outlineLevel="2">
      <c r="A1083" s="51"/>
      <c r="B1083" s="93" t="s">
        <v>1281</v>
      </c>
      <c r="C1083" s="94" t="s">
        <v>56</v>
      </c>
      <c r="D1083" s="94">
        <v>99814.0</v>
      </c>
      <c r="E1083" s="95" t="str">
        <f>IF($C1083="SINAPI",VLOOKUP($D1083,'Comp. Sinapi'!$B:$F,2,0),VLOOKUP($D1083,'Comp. Própria'!$B:$I,2,0))</f>
        <v>LIMPEZA DE SUPERFÍCIE COM JATO DE ALTA PRESSÃO. AF_04/2019</v>
      </c>
      <c r="F1083" s="94" t="str">
        <f>IF($C1083="SINAPI",VLOOKUP($D1083,'Comp. Sinapi'!$B:$F,3,0),VLOOKUP($D1083,'Comp. Própria'!$B:$I,7,0))</f>
        <v>M2</v>
      </c>
      <c r="G1083" s="97">
        <v>37.21</v>
      </c>
      <c r="H1083" s="98">
        <f t="shared" ref="H1083:H1090" si="257">M1083*(1-$M$9)</f>
        <v>1.83</v>
      </c>
      <c r="I1083" s="99">
        <f t="shared" ref="I1083:I1090" si="258">TRUNC((G1083*H1083),2)</f>
        <v>68.09</v>
      </c>
      <c r="J1083" s="98">
        <f t="shared" ref="J1083:J1090" si="259">H1083*(1+$K$8)</f>
        <v>2.286951</v>
      </c>
      <c r="K1083" s="100">
        <f t="shared" ref="K1083:K1090" si="260">TRUNC((G1083*J1083),2)</f>
        <v>85.09</v>
      </c>
      <c r="L1083" s="51"/>
      <c r="M1083" s="101">
        <f>IF($C1083="SINAPI",VLOOKUP($D1083,'Comp. Sinapi'!$B:$F,5,0),VLOOKUP($D1083,'Comp. Própria'!$B:$I,8,0))</f>
        <v>1.83</v>
      </c>
      <c r="N1083" s="51"/>
      <c r="O1083" s="51"/>
      <c r="P1083" s="51"/>
      <c r="Q1083" s="51"/>
      <c r="R1083" s="51"/>
      <c r="S1083" s="51"/>
      <c r="T1083" s="51"/>
      <c r="U1083" s="51"/>
      <c r="V1083" s="51"/>
      <c r="W1083" s="51"/>
      <c r="X1083" s="51"/>
      <c r="Y1083" s="51"/>
      <c r="Z1083" s="51"/>
    </row>
    <row r="1084" ht="15.75" customHeight="1" outlineLevel="2">
      <c r="A1084" s="51"/>
      <c r="B1084" s="112" t="s">
        <v>1282</v>
      </c>
      <c r="C1084" s="113" t="s">
        <v>56</v>
      </c>
      <c r="D1084" s="113">
        <v>93358.0</v>
      </c>
      <c r="E1084" s="114" t="str">
        <f>IF($C1084="SINAPI",VLOOKUP($D1084,'Comp. Sinapi'!$B:$F,2,0),VLOOKUP($D1084,'Comp. Própria'!$B:$I,2,0))</f>
        <v>ESCAVAÇÃO MANUAL DE VALA COM PROFUNDIDADE MENOR OU IGUAL A 1,30 M. AF_02/2021</v>
      </c>
      <c r="F1084" s="113" t="str">
        <f>IF($C1084="SINAPI",VLOOKUP($D1084,'Comp. Sinapi'!$B:$F,3,0),VLOOKUP($D1084,'Comp. Própria'!$B:$I,7,0))</f>
        <v>M3</v>
      </c>
      <c r="G1084" s="115">
        <v>7.49</v>
      </c>
      <c r="H1084" s="116">
        <f t="shared" si="257"/>
        <v>80.38</v>
      </c>
      <c r="I1084" s="117">
        <f t="shared" si="258"/>
        <v>602.04</v>
      </c>
      <c r="J1084" s="116">
        <f t="shared" si="259"/>
        <v>100.450886</v>
      </c>
      <c r="K1084" s="118">
        <f t="shared" si="260"/>
        <v>752.37</v>
      </c>
      <c r="L1084" s="51"/>
      <c r="M1084" s="101">
        <f>IF($C1084="SINAPI",VLOOKUP($D1084,'Comp. Sinapi'!$B:$F,5,0),VLOOKUP($D1084,'Comp. Própria'!$B:$I,8,0))</f>
        <v>80.38</v>
      </c>
      <c r="N1084" s="51"/>
      <c r="O1084" s="51"/>
      <c r="P1084" s="51"/>
      <c r="Q1084" s="51"/>
      <c r="R1084" s="51"/>
      <c r="S1084" s="51"/>
      <c r="T1084" s="51"/>
      <c r="U1084" s="51"/>
      <c r="V1084" s="51"/>
      <c r="W1084" s="51"/>
      <c r="X1084" s="51"/>
      <c r="Y1084" s="51"/>
      <c r="Z1084" s="51"/>
    </row>
    <row r="1085" ht="44.25" customHeight="1" outlineLevel="2">
      <c r="A1085" s="51"/>
      <c r="B1085" s="112" t="s">
        <v>1283</v>
      </c>
      <c r="C1085" s="113" t="s">
        <v>56</v>
      </c>
      <c r="D1085" s="113">
        <v>92919.0</v>
      </c>
      <c r="E1085" s="114" t="str">
        <f>IF($C1085="SINAPI",VLOOKUP($D1085,'Comp. Sinapi'!$B:$F,2,0),VLOOKUP($D1085,'Comp. Própria'!$B:$I,2,0))</f>
        <v>ARMAÇÃO DE ESTRUTURAS DIVERSAS DE CONCRETO ARMADO, EXCETO VIGAS, PILARES, LAJES E FUNDAÇÕES, UTILIZANDO AÇO CA-50 DE 10,0 MM - MONTAGEM. AF_06/2022</v>
      </c>
      <c r="F1085" s="113" t="str">
        <f>IF($C1085="SINAPI",VLOOKUP($D1085,'Comp. Sinapi'!$B:$F,3,0),VLOOKUP($D1085,'Comp. Própria'!$B:$I,7,0))</f>
        <v>KG</v>
      </c>
      <c r="G1085" s="115">
        <v>1708.78</v>
      </c>
      <c r="H1085" s="116">
        <f t="shared" si="257"/>
        <v>13.84</v>
      </c>
      <c r="I1085" s="117">
        <f t="shared" si="258"/>
        <v>23649.51</v>
      </c>
      <c r="J1085" s="116">
        <f t="shared" si="259"/>
        <v>17.295848</v>
      </c>
      <c r="K1085" s="118">
        <f t="shared" si="260"/>
        <v>29554.79</v>
      </c>
      <c r="L1085" s="51"/>
      <c r="M1085" s="101">
        <f>IF($C1085="SINAPI",VLOOKUP($D1085,'Comp. Sinapi'!$B:$F,5,0),VLOOKUP($D1085,'Comp. Própria'!$B:$I,8,0))</f>
        <v>13.84</v>
      </c>
      <c r="N1085" s="51"/>
      <c r="O1085" s="51"/>
      <c r="P1085" s="51"/>
      <c r="Q1085" s="51"/>
      <c r="R1085" s="51"/>
      <c r="S1085" s="51"/>
      <c r="T1085" s="51"/>
      <c r="U1085" s="51"/>
      <c r="V1085" s="51"/>
      <c r="W1085" s="51"/>
      <c r="X1085" s="51"/>
      <c r="Y1085" s="51"/>
      <c r="Z1085" s="51"/>
    </row>
    <row r="1086" ht="15.75" customHeight="1" outlineLevel="2">
      <c r="A1086" s="51"/>
      <c r="B1086" s="112" t="s">
        <v>1284</v>
      </c>
      <c r="C1086" s="113" t="s">
        <v>56</v>
      </c>
      <c r="D1086" s="113">
        <v>97096.0</v>
      </c>
      <c r="E1086" s="114" t="str">
        <f>IF($C1086="SINAPI",VLOOKUP($D1086,'Comp. Sinapi'!$B:$F,2,0),VLOOKUP($D1086,'Comp. Própria'!$B:$I,2,0))</f>
        <v>CONCRETAGEM DE RADIER, PISO DE CONCRETO OU LAJE SOBRE SOLO, FCK 30 MPA - LANÇAMENTO, ADENSAMENTO E ACABAMENTO. AF_09/2021</v>
      </c>
      <c r="F1086" s="113" t="str">
        <f>IF($C1086="SINAPI",VLOOKUP($D1086,'Comp. Sinapi'!$B:$F,3,0),VLOOKUP($D1086,'Comp. Própria'!$B:$I,7,0))</f>
        <v>M3</v>
      </c>
      <c r="G1086" s="115">
        <v>7.49</v>
      </c>
      <c r="H1086" s="116">
        <f t="shared" si="257"/>
        <v>833.14</v>
      </c>
      <c r="I1086" s="117">
        <f t="shared" si="258"/>
        <v>6240.21</v>
      </c>
      <c r="J1086" s="116">
        <f t="shared" si="259"/>
        <v>1041.175058</v>
      </c>
      <c r="K1086" s="118">
        <f t="shared" si="260"/>
        <v>7798.4</v>
      </c>
      <c r="L1086" s="51"/>
      <c r="M1086" s="101">
        <f>IF($C1086="SINAPI",VLOOKUP($D1086,'Comp. Sinapi'!$B:$F,5,0),VLOOKUP($D1086,'Comp. Própria'!$B:$I,8,0))</f>
        <v>833.14</v>
      </c>
      <c r="N1086" s="51"/>
      <c r="O1086" s="51"/>
      <c r="P1086" s="51"/>
      <c r="Q1086" s="51"/>
      <c r="R1086" s="51"/>
      <c r="S1086" s="51"/>
      <c r="T1086" s="51"/>
      <c r="U1086" s="51"/>
      <c r="V1086" s="51"/>
      <c r="W1086" s="51"/>
      <c r="X1086" s="51"/>
      <c r="Y1086" s="51"/>
      <c r="Z1086" s="51"/>
    </row>
    <row r="1087" ht="15.75" customHeight="1" outlineLevel="2">
      <c r="A1087" s="51"/>
      <c r="B1087" s="112" t="s">
        <v>1285</v>
      </c>
      <c r="C1087" s="113" t="s">
        <v>56</v>
      </c>
      <c r="D1087" s="113">
        <v>89472.0</v>
      </c>
      <c r="E1087" s="114" t="str">
        <f>IF($C1087="SINAPI",VLOOKUP($D1087,'Comp. Sinapi'!$B:$F,2,0),VLOOKUP($D1087,'Comp. Própria'!$B:$I,2,0))</f>
        <v>ALVENARIA DE BLOCOS DE CONCRETO ESTRUTURAL 14X19X39 CM (ESPESSURA 14 CM), FBK = 14 MPA, UTILIZANDO COLHER DE PEDREIRO. AF_10/2022</v>
      </c>
      <c r="F1087" s="113" t="str">
        <f>IF($C1087="SINAPI",VLOOKUP($D1087,'Comp. Sinapi'!$B:$F,3,0),VLOOKUP($D1087,'Comp. Própria'!$B:$I,7,0))</f>
        <v>M2</v>
      </c>
      <c r="G1087" s="115">
        <v>186.06</v>
      </c>
      <c r="H1087" s="116">
        <f t="shared" si="257"/>
        <v>123.53</v>
      </c>
      <c r="I1087" s="117">
        <f t="shared" si="258"/>
        <v>22983.99</v>
      </c>
      <c r="J1087" s="116">
        <f t="shared" si="259"/>
        <v>154.375441</v>
      </c>
      <c r="K1087" s="118">
        <f t="shared" si="260"/>
        <v>28723.09</v>
      </c>
      <c r="L1087" s="51"/>
      <c r="M1087" s="101">
        <f>IF($C1087="SINAPI",VLOOKUP($D1087,'Comp. Sinapi'!$B:$F,5,0),VLOOKUP($D1087,'Comp. Própria'!$B:$I,8,0))</f>
        <v>123.53</v>
      </c>
      <c r="N1087" s="51"/>
      <c r="O1087" s="51"/>
      <c r="P1087" s="51"/>
      <c r="Q1087" s="51"/>
      <c r="R1087" s="51"/>
      <c r="S1087" s="51"/>
      <c r="T1087" s="51"/>
      <c r="U1087" s="51"/>
      <c r="V1087" s="51"/>
      <c r="W1087" s="51"/>
      <c r="X1087" s="51"/>
      <c r="Y1087" s="51"/>
      <c r="Z1087" s="51"/>
    </row>
    <row r="1088" ht="34.5" customHeight="1" outlineLevel="2">
      <c r="A1088" s="51"/>
      <c r="B1088" s="112" t="s">
        <v>1286</v>
      </c>
      <c r="C1088" s="113" t="s">
        <v>56</v>
      </c>
      <c r="D1088" s="113">
        <v>88485.0</v>
      </c>
      <c r="E1088" s="114" t="str">
        <f>IF($C1088="SINAPI",VLOOKUP($D1088,'Comp. Sinapi'!$B:$F,2,0),VLOOKUP($D1088,'Comp. Própria'!$B:$I,2,0))</f>
        <v>FUNDO SELADOR ACRÍLICO, APLICAÇÃO MANUAL EM PAREDE, UMA DEMÃO. AF_04/2023</v>
      </c>
      <c r="F1088" s="113" t="str">
        <f>IF($C1088="SINAPI",VLOOKUP($D1088,'Comp. Sinapi'!$B:$F,3,0),VLOOKUP($D1088,'Comp. Própria'!$B:$I,7,0))</f>
        <v>M2</v>
      </c>
      <c r="G1088" s="115">
        <v>186.06</v>
      </c>
      <c r="H1088" s="116">
        <f t="shared" si="257"/>
        <v>3.22</v>
      </c>
      <c r="I1088" s="117">
        <f t="shared" si="258"/>
        <v>599.11</v>
      </c>
      <c r="J1088" s="116">
        <f t="shared" si="259"/>
        <v>4.024034</v>
      </c>
      <c r="K1088" s="118">
        <f t="shared" si="260"/>
        <v>748.71</v>
      </c>
      <c r="L1088" s="51"/>
      <c r="M1088" s="101">
        <f>IF($C1088="SINAPI",VLOOKUP($D1088,'Comp. Sinapi'!$B:$F,5,0),VLOOKUP($D1088,'Comp. Própria'!$B:$I,8,0))</f>
        <v>3.22</v>
      </c>
      <c r="N1088" s="51"/>
      <c r="O1088" s="51"/>
      <c r="P1088" s="51"/>
      <c r="Q1088" s="51"/>
      <c r="R1088" s="51"/>
      <c r="S1088" s="51"/>
      <c r="T1088" s="51"/>
      <c r="U1088" s="51"/>
      <c r="V1088" s="51"/>
      <c r="W1088" s="51"/>
      <c r="X1088" s="51"/>
      <c r="Y1088" s="51"/>
      <c r="Z1088" s="51"/>
    </row>
    <row r="1089" ht="15.75" customHeight="1" outlineLevel="2">
      <c r="A1089" s="51"/>
      <c r="B1089" s="112" t="s">
        <v>1287</v>
      </c>
      <c r="C1089" s="113" t="s">
        <v>56</v>
      </c>
      <c r="D1089" s="113">
        <v>95626.0</v>
      </c>
      <c r="E1089" s="114" t="str">
        <f>IF($C1089="SINAPI",VLOOKUP($D1089,'Comp. Sinapi'!$B:$F,2,0),VLOOKUP($D1089,'Comp. Própria'!$B:$I,2,0))</f>
        <v>APLICAÇÃO MANUAL DE TINTA LÁTEX ACRÍLICA EM PAREDE EXTERNAS DE CASAS, DUAS DEMÃOS. AF_03/2024</v>
      </c>
      <c r="F1089" s="113" t="str">
        <f>IF($C1089="SINAPI",VLOOKUP($D1089,'Comp. Sinapi'!$B:$F,3,0),VLOOKUP($D1089,'Comp. Própria'!$B:$I,7,0))</f>
        <v>M2</v>
      </c>
      <c r="G1089" s="115">
        <v>186.06</v>
      </c>
      <c r="H1089" s="116">
        <f t="shared" si="257"/>
        <v>14.59</v>
      </c>
      <c r="I1089" s="117">
        <f t="shared" si="258"/>
        <v>2714.61</v>
      </c>
      <c r="J1089" s="116">
        <f t="shared" si="259"/>
        <v>18.233123</v>
      </c>
      <c r="K1089" s="118">
        <f t="shared" si="260"/>
        <v>3392.45</v>
      </c>
      <c r="L1089" s="51"/>
      <c r="M1089" s="101">
        <f>IF($C1089="SINAPI",VLOOKUP($D1089,'Comp. Sinapi'!$B:$F,5,0),VLOOKUP($D1089,'Comp. Própria'!$B:$I,8,0))</f>
        <v>14.59</v>
      </c>
      <c r="N1089" s="51"/>
      <c r="O1089" s="51"/>
      <c r="P1089" s="51"/>
      <c r="Q1089" s="51"/>
      <c r="R1089" s="51"/>
      <c r="S1089" s="51"/>
      <c r="T1089" s="51"/>
      <c r="U1089" s="51"/>
      <c r="V1089" s="51"/>
      <c r="W1089" s="51"/>
      <c r="X1089" s="51"/>
      <c r="Y1089" s="51"/>
      <c r="Z1089" s="51"/>
    </row>
    <row r="1090" ht="15.75" customHeight="1" outlineLevel="2">
      <c r="A1090" s="51"/>
      <c r="B1090" s="112" t="s">
        <v>1288</v>
      </c>
      <c r="C1090" s="113" t="s">
        <v>355</v>
      </c>
      <c r="D1090" s="113" t="s">
        <v>1289</v>
      </c>
      <c r="E1090" s="114" t="str">
        <f>IF($C1090="SINAPI",VLOOKUP($D1090,'Comp. Sinapi'!$B:$F,2,0),VLOOKUP($D1090,'Comp. Própria'!$B:$I,2,0))</f>
        <v>GRADIL COM PINTURA ELETROSTÁTICA H=2,00M, CHUMBADO EM MURETA COM CONCRETO FCK 20 MPA, CONFORME PROJETO. INCLUSIVE POSTE, TAMPÃO E FIXADORES - FORNECIMENTO E INSTALAÇÃO</v>
      </c>
      <c r="F1090" s="119" t="str">
        <f>IF($C1090="SINAPI",VLOOKUP($D1090,'Comp. Sinapi'!$B:$F,3,0),VLOOKUP($D1090,'Comp. Própria'!$B:$I,7,0))</f>
        <v>M</v>
      </c>
      <c r="G1090" s="115">
        <v>186.06</v>
      </c>
      <c r="H1090" s="116">
        <f t="shared" si="257"/>
        <v>380.7999453</v>
      </c>
      <c r="I1090" s="117">
        <f t="shared" si="258"/>
        <v>70851.63</v>
      </c>
      <c r="J1090" s="116">
        <f t="shared" si="259"/>
        <v>475.8856916</v>
      </c>
      <c r="K1090" s="118">
        <f t="shared" si="260"/>
        <v>88543.29</v>
      </c>
      <c r="L1090" s="51"/>
      <c r="M1090" s="101">
        <f>IF($C1090="SINAPI",VLOOKUP($D1090,'Comp. Sinapi'!$B:$F,5,0),VLOOKUP($D1090,'Comp. Própria'!$B:$I,8,0))</f>
        <v>380.7999453</v>
      </c>
      <c r="N1090" s="51"/>
      <c r="O1090" s="51"/>
      <c r="P1090" s="51"/>
      <c r="Q1090" s="51"/>
      <c r="R1090" s="51"/>
      <c r="S1090" s="51"/>
      <c r="T1090" s="51"/>
      <c r="U1090" s="51"/>
      <c r="V1090" s="51"/>
      <c r="W1090" s="51"/>
      <c r="X1090" s="51"/>
      <c r="Y1090" s="51"/>
      <c r="Z1090" s="51"/>
    </row>
    <row r="1091" ht="15.75" customHeight="1" outlineLevel="1">
      <c r="A1091" s="51"/>
      <c r="B1091" s="102"/>
      <c r="C1091" s="103"/>
      <c r="D1091" s="103"/>
      <c r="E1091" s="103"/>
      <c r="F1091" s="103"/>
      <c r="G1091" s="103"/>
      <c r="H1091" s="103"/>
      <c r="I1091" s="103"/>
      <c r="J1091" s="103"/>
      <c r="K1091" s="104"/>
      <c r="L1091" s="51"/>
      <c r="M1091" s="51"/>
      <c r="N1091" s="51"/>
      <c r="O1091" s="51"/>
      <c r="P1091" s="51"/>
      <c r="Q1091" s="51"/>
      <c r="R1091" s="51"/>
      <c r="S1091" s="51"/>
      <c r="T1091" s="51"/>
      <c r="U1091" s="51"/>
      <c r="V1091" s="51"/>
      <c r="W1091" s="51"/>
      <c r="X1091" s="51"/>
      <c r="Y1091" s="51"/>
      <c r="Z1091" s="51"/>
    </row>
    <row r="1092" ht="15.75" customHeight="1" outlineLevel="1">
      <c r="A1092" s="51"/>
      <c r="B1092" s="125" t="s">
        <v>1290</v>
      </c>
      <c r="C1092" s="126"/>
      <c r="D1092" s="126"/>
      <c r="E1092" s="126" t="s">
        <v>1291</v>
      </c>
      <c r="F1092" s="126"/>
      <c r="G1092" s="126"/>
      <c r="H1092" s="126"/>
      <c r="I1092" s="127">
        <f>SUM(I1093:I1099)</f>
        <v>293287.91</v>
      </c>
      <c r="J1092" s="126"/>
      <c r="K1092" s="128">
        <f>SUM(K1093:K1099)</f>
        <v>366521.91</v>
      </c>
      <c r="L1092" s="51"/>
      <c r="M1092" s="51"/>
      <c r="N1092" s="51"/>
      <c r="O1092" s="51"/>
      <c r="P1092" s="51"/>
      <c r="Q1092" s="51"/>
      <c r="R1092" s="51"/>
      <c r="S1092" s="51"/>
      <c r="T1092" s="51"/>
      <c r="U1092" s="51"/>
      <c r="V1092" s="51"/>
      <c r="W1092" s="51"/>
      <c r="X1092" s="51"/>
      <c r="Y1092" s="51"/>
      <c r="Z1092" s="51"/>
    </row>
    <row r="1093" ht="15.75" customHeight="1" outlineLevel="2">
      <c r="A1093" s="51"/>
      <c r="B1093" s="93" t="s">
        <v>1292</v>
      </c>
      <c r="C1093" s="94" t="s">
        <v>56</v>
      </c>
      <c r="D1093" s="94">
        <v>99814.0</v>
      </c>
      <c r="E1093" s="95" t="str">
        <f>IF($C1093="SINAPI",VLOOKUP($D1093,'Comp. Sinapi'!$B:$F,2,0),VLOOKUP($D1093,'Comp. Própria'!$B:$I,2,0))</f>
        <v>LIMPEZA DE SUPERFÍCIE COM JATO DE ALTA PRESSÃO. AF_04/2019</v>
      </c>
      <c r="F1093" s="94" t="str">
        <f>IF($C1093="SINAPI",VLOOKUP($D1093,'Comp. Sinapi'!$B:$F,3,0),VLOOKUP($D1093,'Comp. Própria'!$B:$I,7,0))</f>
        <v>M2</v>
      </c>
      <c r="G1093" s="97">
        <v>111.04</v>
      </c>
      <c r="H1093" s="98">
        <f t="shared" ref="H1093:H1099" si="261">M1093*(1-$M$9)</f>
        <v>1.83</v>
      </c>
      <c r="I1093" s="99">
        <f t="shared" ref="I1093:I1099" si="262">TRUNC((G1093*H1093),2)</f>
        <v>203.2</v>
      </c>
      <c r="J1093" s="98">
        <f t="shared" ref="J1093:J1099" si="263">H1093*(1+$K$8)</f>
        <v>2.286951</v>
      </c>
      <c r="K1093" s="100">
        <f t="shared" ref="K1093:K1099" si="264">TRUNC((G1093*J1093),2)</f>
        <v>253.94</v>
      </c>
      <c r="L1093" s="51"/>
      <c r="M1093" s="101">
        <f>IF($C1093="SINAPI",VLOOKUP($D1093,'Comp. Sinapi'!$B:$F,5,0),VLOOKUP($D1093,'Comp. Própria'!$B:$I,8,0))</f>
        <v>1.83</v>
      </c>
      <c r="N1093" s="51"/>
      <c r="O1093" s="51"/>
      <c r="P1093" s="51"/>
      <c r="Q1093" s="51"/>
      <c r="R1093" s="51"/>
      <c r="S1093" s="51"/>
      <c r="T1093" s="51"/>
      <c r="U1093" s="51"/>
      <c r="V1093" s="51"/>
      <c r="W1093" s="51"/>
      <c r="X1093" s="51"/>
      <c r="Y1093" s="51"/>
      <c r="Z1093" s="51"/>
    </row>
    <row r="1094" ht="15.75" customHeight="1" outlineLevel="2">
      <c r="A1094" s="51"/>
      <c r="B1094" s="112" t="s">
        <v>1293</v>
      </c>
      <c r="C1094" s="113" t="s">
        <v>56</v>
      </c>
      <c r="D1094" s="113">
        <v>93358.0</v>
      </c>
      <c r="E1094" s="114" t="str">
        <f>IF($C1094="SINAPI",VLOOKUP($D1094,'Comp. Sinapi'!$B:$F,2,0),VLOOKUP($D1094,'Comp. Própria'!$B:$I,2,0))</f>
        <v>ESCAVAÇÃO MANUAL DE VALA COM PROFUNDIDADE MENOR OU IGUAL A 1,30 M. AF_02/2021</v>
      </c>
      <c r="F1094" s="113" t="str">
        <f>IF($C1094="SINAPI",VLOOKUP($D1094,'Comp. Sinapi'!$B:$F,3,0),VLOOKUP($D1094,'Comp. Própria'!$B:$I,7,0))</f>
        <v>M3</v>
      </c>
      <c r="G1094" s="115">
        <v>22.26</v>
      </c>
      <c r="H1094" s="116">
        <f t="shared" si="261"/>
        <v>80.38</v>
      </c>
      <c r="I1094" s="117">
        <f t="shared" si="262"/>
        <v>1789.25</v>
      </c>
      <c r="J1094" s="116">
        <f t="shared" si="263"/>
        <v>100.450886</v>
      </c>
      <c r="K1094" s="118">
        <f t="shared" si="264"/>
        <v>2236.03</v>
      </c>
      <c r="L1094" s="51"/>
      <c r="M1094" s="101">
        <f>IF($C1094="SINAPI",VLOOKUP($D1094,'Comp. Sinapi'!$B:$F,5,0),VLOOKUP($D1094,'Comp. Própria'!$B:$I,8,0))</f>
        <v>80.38</v>
      </c>
      <c r="N1094" s="51"/>
      <c r="O1094" s="51"/>
      <c r="P1094" s="51"/>
      <c r="Q1094" s="51"/>
      <c r="R1094" s="51"/>
      <c r="S1094" s="51"/>
      <c r="T1094" s="51"/>
      <c r="U1094" s="51"/>
      <c r="V1094" s="51"/>
      <c r="W1094" s="51"/>
      <c r="X1094" s="51"/>
      <c r="Y1094" s="51"/>
      <c r="Z1094" s="51"/>
    </row>
    <row r="1095" ht="48.0" customHeight="1" outlineLevel="2">
      <c r="A1095" s="51"/>
      <c r="B1095" s="112" t="s">
        <v>1294</v>
      </c>
      <c r="C1095" s="113" t="s">
        <v>56</v>
      </c>
      <c r="D1095" s="113">
        <v>92919.0</v>
      </c>
      <c r="E1095" s="114" t="str">
        <f>IF($C1095="SINAPI",VLOOKUP($D1095,'Comp. Sinapi'!$B:$F,2,0),VLOOKUP($D1095,'Comp. Própria'!$B:$I,2,0))</f>
        <v>ARMAÇÃO DE ESTRUTURAS DIVERSAS DE CONCRETO ARMADO, EXCETO VIGAS, PILARES, LAJES E FUNDAÇÕES, UTILIZANDO AÇO CA-50 DE 10,0 MM - MONTAGEM. AF_06/2022</v>
      </c>
      <c r="F1095" s="113" t="str">
        <f>IF($C1095="SINAPI",VLOOKUP($D1095,'Comp. Sinapi'!$B:$F,3,0),VLOOKUP($D1095,'Comp. Própria'!$B:$I,7,0))</f>
        <v>KG</v>
      </c>
      <c r="G1095" s="115">
        <v>5726.06</v>
      </c>
      <c r="H1095" s="116">
        <f t="shared" si="261"/>
        <v>13.84</v>
      </c>
      <c r="I1095" s="117">
        <f t="shared" si="262"/>
        <v>79248.67</v>
      </c>
      <c r="J1095" s="116">
        <f t="shared" si="263"/>
        <v>17.295848</v>
      </c>
      <c r="K1095" s="118">
        <f t="shared" si="264"/>
        <v>99037.06</v>
      </c>
      <c r="L1095" s="51"/>
      <c r="M1095" s="101">
        <f>IF($C1095="SINAPI",VLOOKUP($D1095,'Comp. Sinapi'!$B:$F,5,0),VLOOKUP($D1095,'Comp. Própria'!$B:$I,8,0))</f>
        <v>13.84</v>
      </c>
      <c r="N1095" s="51"/>
      <c r="O1095" s="51"/>
      <c r="P1095" s="51"/>
      <c r="Q1095" s="51"/>
      <c r="R1095" s="51"/>
      <c r="S1095" s="51"/>
      <c r="T1095" s="51"/>
      <c r="U1095" s="51"/>
      <c r="V1095" s="51"/>
      <c r="W1095" s="51"/>
      <c r="X1095" s="51"/>
      <c r="Y1095" s="51"/>
      <c r="Z1095" s="51"/>
    </row>
    <row r="1096" ht="15.75" customHeight="1" outlineLevel="2">
      <c r="A1096" s="51"/>
      <c r="B1096" s="112" t="s">
        <v>1295</v>
      </c>
      <c r="C1096" s="113" t="s">
        <v>56</v>
      </c>
      <c r="D1096" s="113">
        <v>97096.0</v>
      </c>
      <c r="E1096" s="114" t="str">
        <f>IF($C1096="SINAPI",VLOOKUP($D1096,'Comp. Sinapi'!$B:$F,2,0),VLOOKUP($D1096,'Comp. Própria'!$B:$I,2,0))</f>
        <v>CONCRETAGEM DE RADIER, PISO DE CONCRETO OU LAJE SOBRE SOLO, FCK 30 MPA - LANÇAMENTO, ADENSAMENTO E ACABAMENTO. AF_09/2021</v>
      </c>
      <c r="F1096" s="113" t="str">
        <f>IF($C1096="SINAPI",VLOOKUP($D1096,'Comp. Sinapi'!$B:$F,3,0),VLOOKUP($D1096,'Comp. Própria'!$B:$I,7,0))</f>
        <v>M3</v>
      </c>
      <c r="G1096" s="115">
        <v>22.26</v>
      </c>
      <c r="H1096" s="116">
        <f t="shared" si="261"/>
        <v>833.14</v>
      </c>
      <c r="I1096" s="117">
        <f t="shared" si="262"/>
        <v>18545.69</v>
      </c>
      <c r="J1096" s="116">
        <f t="shared" si="263"/>
        <v>1041.175058</v>
      </c>
      <c r="K1096" s="118">
        <f t="shared" si="264"/>
        <v>23176.55</v>
      </c>
      <c r="L1096" s="51"/>
      <c r="M1096" s="101">
        <f>IF($C1096="SINAPI",VLOOKUP($D1096,'Comp. Sinapi'!$B:$F,5,0),VLOOKUP($D1096,'Comp. Própria'!$B:$I,8,0))</f>
        <v>833.14</v>
      </c>
      <c r="N1096" s="51"/>
      <c r="O1096" s="51"/>
      <c r="P1096" s="51"/>
      <c r="Q1096" s="51"/>
      <c r="R1096" s="51"/>
      <c r="S1096" s="51"/>
      <c r="T1096" s="51"/>
      <c r="U1096" s="51"/>
      <c r="V1096" s="51"/>
      <c r="W1096" s="51"/>
      <c r="X1096" s="51"/>
      <c r="Y1096" s="51"/>
      <c r="Z1096" s="51"/>
    </row>
    <row r="1097" ht="15.75" customHeight="1" outlineLevel="2">
      <c r="A1097" s="51"/>
      <c r="B1097" s="112" t="s">
        <v>1296</v>
      </c>
      <c r="C1097" s="113" t="s">
        <v>56</v>
      </c>
      <c r="D1097" s="113">
        <v>89472.0</v>
      </c>
      <c r="E1097" s="114" t="str">
        <f>IF($C1097="SINAPI",VLOOKUP($D1097,'Comp. Sinapi'!$B:$F,2,0),VLOOKUP($D1097,'Comp. Própria'!$B:$I,2,0))</f>
        <v>ALVENARIA DE BLOCOS DE CONCRETO ESTRUTURAL 14X19X39 CM (ESPESSURA 14 CM), FBK = 14 MPA, UTILIZANDO COLHER DE PEDREIRO. AF_10/2022</v>
      </c>
      <c r="F1097" s="113" t="str">
        <f>IF($C1097="SINAPI",VLOOKUP($D1097,'Comp. Sinapi'!$B:$F,3,0),VLOOKUP($D1097,'Comp. Própria'!$B:$I,7,0))</f>
        <v>M2</v>
      </c>
      <c r="G1097" s="115">
        <v>1215.84</v>
      </c>
      <c r="H1097" s="116">
        <f t="shared" si="261"/>
        <v>123.53</v>
      </c>
      <c r="I1097" s="117">
        <f t="shared" si="262"/>
        <v>150192.71</v>
      </c>
      <c r="J1097" s="116">
        <f t="shared" si="263"/>
        <v>154.375441</v>
      </c>
      <c r="K1097" s="118">
        <f t="shared" si="264"/>
        <v>187695.83</v>
      </c>
      <c r="L1097" s="51"/>
      <c r="M1097" s="101">
        <f>IF($C1097="SINAPI",VLOOKUP($D1097,'Comp. Sinapi'!$B:$F,5,0),VLOOKUP($D1097,'Comp. Própria'!$B:$I,8,0))</f>
        <v>123.53</v>
      </c>
      <c r="N1097" s="51"/>
      <c r="O1097" s="51"/>
      <c r="P1097" s="51"/>
      <c r="Q1097" s="51"/>
      <c r="R1097" s="51"/>
      <c r="S1097" s="51"/>
      <c r="T1097" s="51"/>
      <c r="U1097" s="51"/>
      <c r="V1097" s="51"/>
      <c r="W1097" s="51"/>
      <c r="X1097" s="51"/>
      <c r="Y1097" s="51"/>
      <c r="Z1097" s="51"/>
    </row>
    <row r="1098" ht="32.25" customHeight="1" outlineLevel="2">
      <c r="A1098" s="51"/>
      <c r="B1098" s="112" t="s">
        <v>1297</v>
      </c>
      <c r="C1098" s="113" t="s">
        <v>56</v>
      </c>
      <c r="D1098" s="113">
        <v>88485.0</v>
      </c>
      <c r="E1098" s="114" t="str">
        <f>IF($C1098="SINAPI",VLOOKUP($D1098,'Comp. Sinapi'!$B:$F,2,0),VLOOKUP($D1098,'Comp. Própria'!$B:$I,2,0))</f>
        <v>FUNDO SELADOR ACRÍLICO, APLICAÇÃO MANUAL EM PAREDE, UMA DEMÃO. AF_04/2023</v>
      </c>
      <c r="F1098" s="113" t="str">
        <f>IF($C1098="SINAPI",VLOOKUP($D1098,'Comp. Sinapi'!$B:$F,3,0),VLOOKUP($D1098,'Comp. Própria'!$B:$I,7,0))</f>
        <v>M2</v>
      </c>
      <c r="G1098" s="115">
        <v>2431.69</v>
      </c>
      <c r="H1098" s="116">
        <f t="shared" si="261"/>
        <v>3.22</v>
      </c>
      <c r="I1098" s="117">
        <f t="shared" si="262"/>
        <v>7830.04</v>
      </c>
      <c r="J1098" s="116">
        <f t="shared" si="263"/>
        <v>4.024034</v>
      </c>
      <c r="K1098" s="118">
        <f t="shared" si="264"/>
        <v>9785.2</v>
      </c>
      <c r="L1098" s="51"/>
      <c r="M1098" s="101">
        <f>IF($C1098="SINAPI",VLOOKUP($D1098,'Comp. Sinapi'!$B:$F,5,0),VLOOKUP($D1098,'Comp. Própria'!$B:$I,8,0))</f>
        <v>3.22</v>
      </c>
      <c r="N1098" s="51"/>
      <c r="O1098" s="51"/>
      <c r="P1098" s="51"/>
      <c r="Q1098" s="51"/>
      <c r="R1098" s="51"/>
      <c r="S1098" s="51"/>
      <c r="T1098" s="51"/>
      <c r="U1098" s="51"/>
      <c r="V1098" s="51"/>
      <c r="W1098" s="51"/>
      <c r="X1098" s="51"/>
      <c r="Y1098" s="51"/>
      <c r="Z1098" s="51"/>
    </row>
    <row r="1099" ht="15.75" customHeight="1" outlineLevel="2">
      <c r="A1099" s="51"/>
      <c r="B1099" s="112" t="s">
        <v>1298</v>
      </c>
      <c r="C1099" s="113" t="s">
        <v>56</v>
      </c>
      <c r="D1099" s="113">
        <v>95626.0</v>
      </c>
      <c r="E1099" s="114" t="str">
        <f>IF($C1099="SINAPI",VLOOKUP($D1099,'Comp. Sinapi'!$B:$F,2,0),VLOOKUP($D1099,'Comp. Própria'!$B:$I,2,0))</f>
        <v>APLICAÇÃO MANUAL DE TINTA LÁTEX ACRÍLICA EM PAREDE EXTERNAS DE CASAS, DUAS DEMÃOS. AF_03/2024</v>
      </c>
      <c r="F1099" s="113" t="str">
        <f>IF($C1099="SINAPI",VLOOKUP($D1099,'Comp. Sinapi'!$B:$F,3,0),VLOOKUP($D1099,'Comp. Própria'!$B:$I,7,0))</f>
        <v>M2</v>
      </c>
      <c r="G1099" s="115">
        <v>2431.69</v>
      </c>
      <c r="H1099" s="116">
        <f t="shared" si="261"/>
        <v>14.59</v>
      </c>
      <c r="I1099" s="117">
        <f t="shared" si="262"/>
        <v>35478.35</v>
      </c>
      <c r="J1099" s="116">
        <f t="shared" si="263"/>
        <v>18.233123</v>
      </c>
      <c r="K1099" s="118">
        <f t="shared" si="264"/>
        <v>44337.3</v>
      </c>
      <c r="L1099" s="51"/>
      <c r="M1099" s="101">
        <f>IF($C1099="SINAPI",VLOOKUP($D1099,'Comp. Sinapi'!$B:$F,5,0),VLOOKUP($D1099,'Comp. Própria'!$B:$I,8,0))</f>
        <v>14.59</v>
      </c>
      <c r="N1099" s="51"/>
      <c r="O1099" s="51"/>
      <c r="P1099" s="51"/>
      <c r="Q1099" s="51"/>
      <c r="R1099" s="51"/>
      <c r="S1099" s="51"/>
      <c r="T1099" s="51"/>
      <c r="U1099" s="51"/>
      <c r="V1099" s="51"/>
      <c r="W1099" s="51"/>
      <c r="X1099" s="51"/>
      <c r="Y1099" s="51"/>
      <c r="Z1099" s="51"/>
    </row>
    <row r="1100" ht="15.75" customHeight="1" outlineLevel="1">
      <c r="A1100" s="51"/>
      <c r="B1100" s="102"/>
      <c r="C1100" s="103"/>
      <c r="D1100" s="103"/>
      <c r="E1100" s="103"/>
      <c r="F1100" s="103"/>
      <c r="G1100" s="103"/>
      <c r="H1100" s="103"/>
      <c r="I1100" s="103"/>
      <c r="J1100" s="103"/>
      <c r="K1100" s="104"/>
      <c r="L1100" s="51"/>
      <c r="M1100" s="51"/>
      <c r="N1100" s="51"/>
      <c r="O1100" s="51"/>
      <c r="P1100" s="51"/>
      <c r="Q1100" s="51"/>
      <c r="R1100" s="51"/>
      <c r="S1100" s="51"/>
      <c r="T1100" s="51"/>
      <c r="U1100" s="51"/>
      <c r="V1100" s="51"/>
      <c r="W1100" s="51"/>
      <c r="X1100" s="51"/>
      <c r="Y1100" s="51"/>
      <c r="Z1100" s="51"/>
    </row>
    <row r="1101" ht="15.75" customHeight="1" outlineLevel="1">
      <c r="A1101" s="51"/>
      <c r="B1101" s="137" t="s">
        <v>1299</v>
      </c>
      <c r="C1101" s="138"/>
      <c r="D1101" s="138"/>
      <c r="E1101" s="138" t="s">
        <v>1300</v>
      </c>
      <c r="F1101" s="138"/>
      <c r="G1101" s="138"/>
      <c r="H1101" s="138"/>
      <c r="I1101" s="139">
        <f>SUM(I1102:I1111)</f>
        <v>290494.29</v>
      </c>
      <c r="J1101" s="138"/>
      <c r="K1101" s="140">
        <f>SUM(K1102:K1111)</f>
        <v>363030.68</v>
      </c>
      <c r="L1101" s="51"/>
      <c r="M1101" s="51"/>
      <c r="N1101" s="51"/>
      <c r="O1101" s="51"/>
      <c r="P1101" s="51"/>
      <c r="Q1101" s="51"/>
      <c r="R1101" s="51"/>
      <c r="S1101" s="51"/>
      <c r="T1101" s="51"/>
      <c r="U1101" s="51"/>
      <c r="V1101" s="51"/>
      <c r="W1101" s="51"/>
      <c r="X1101" s="51"/>
      <c r="Y1101" s="51"/>
      <c r="Z1101" s="51"/>
    </row>
    <row r="1102" ht="45.0" customHeight="1" outlineLevel="2">
      <c r="A1102" s="51"/>
      <c r="B1102" s="93" t="s">
        <v>1301</v>
      </c>
      <c r="C1102" s="94" t="s">
        <v>56</v>
      </c>
      <c r="D1102" s="94">
        <v>98525.0</v>
      </c>
      <c r="E1102" s="95" t="str">
        <f>IF($C1102="SINAPI",VLOOKUP($D1102,'Comp. Sinapi'!$B:$F,2,0),VLOOKUP($D1102,'Comp. Própria'!$B:$I,2,0))</f>
        <v>LIMPEZA MECANIZADA DE CAMADA VEGETAL, VEGETAÇÃO E PEQUENAS ÁRVORES (DIÂMETRO DE TRONCO MENOR QUE 0,20 M), COM TRATOR DE ESTEIRAS. AF_03/2024</v>
      </c>
      <c r="F1102" s="94" t="str">
        <f>IF($C1102="SINAPI",VLOOKUP($D1102,'Comp. Sinapi'!$B:$F,3,0),VLOOKUP($D1102,'Comp. Própria'!$B:$I,7,0))</f>
        <v>M2</v>
      </c>
      <c r="G1102" s="97">
        <v>183.7</v>
      </c>
      <c r="H1102" s="98">
        <f t="shared" ref="H1102:H1111" si="265">M1102*(1-$M$9)</f>
        <v>0.59</v>
      </c>
      <c r="I1102" s="99">
        <f t="shared" ref="I1102:I1111" si="266">TRUNC((G1102*H1102),2)</f>
        <v>108.38</v>
      </c>
      <c r="J1102" s="98">
        <f t="shared" ref="J1102:J1111" si="267">H1102*(1+$K$8)</f>
        <v>0.737323</v>
      </c>
      <c r="K1102" s="100">
        <f t="shared" ref="K1102:K1111" si="268">TRUNC((G1102*J1102),2)</f>
        <v>135.44</v>
      </c>
      <c r="L1102" s="51"/>
      <c r="M1102" s="101">
        <f>IF($C1102="SINAPI",VLOOKUP($D1102,'Comp. Sinapi'!$B:$F,5,0),VLOOKUP($D1102,'Comp. Própria'!$B:$I,8,0))</f>
        <v>0.59</v>
      </c>
      <c r="N1102" s="51"/>
      <c r="O1102" s="51"/>
      <c r="P1102" s="51"/>
      <c r="Q1102" s="51"/>
      <c r="R1102" s="51"/>
      <c r="S1102" s="51"/>
      <c r="T1102" s="51"/>
      <c r="U1102" s="51"/>
      <c r="V1102" s="51"/>
      <c r="W1102" s="51"/>
      <c r="X1102" s="51"/>
      <c r="Y1102" s="51"/>
      <c r="Z1102" s="51"/>
    </row>
    <row r="1103" ht="15.75" customHeight="1" outlineLevel="2">
      <c r="A1103" s="51"/>
      <c r="B1103" s="112" t="s">
        <v>1302</v>
      </c>
      <c r="C1103" s="113" t="s">
        <v>56</v>
      </c>
      <c r="D1103" s="113">
        <v>93358.0</v>
      </c>
      <c r="E1103" s="114" t="str">
        <f>IF($C1103="SINAPI",VLOOKUP($D1103,'Comp. Sinapi'!$B:$F,2,0),VLOOKUP($D1103,'Comp. Própria'!$B:$I,2,0))</f>
        <v>ESCAVAÇÃO MANUAL DE VALA COM PROFUNDIDADE MENOR OU IGUAL A 1,30 M. AF_02/2021</v>
      </c>
      <c r="F1103" s="113" t="str">
        <f>IF($C1103="SINAPI",VLOOKUP($D1103,'Comp. Sinapi'!$B:$F,3,0),VLOOKUP($D1103,'Comp. Própria'!$B:$I,7,0))</f>
        <v>M3</v>
      </c>
      <c r="G1103" s="115">
        <v>45.93</v>
      </c>
      <c r="H1103" s="116">
        <f t="shared" si="265"/>
        <v>80.38</v>
      </c>
      <c r="I1103" s="117">
        <f t="shared" si="266"/>
        <v>3691.85</v>
      </c>
      <c r="J1103" s="116">
        <f t="shared" si="267"/>
        <v>100.450886</v>
      </c>
      <c r="K1103" s="118">
        <f t="shared" si="268"/>
        <v>4613.7</v>
      </c>
      <c r="L1103" s="51"/>
      <c r="M1103" s="101">
        <f>IF($C1103="SINAPI",VLOOKUP($D1103,'Comp. Sinapi'!$B:$F,5,0),VLOOKUP($D1103,'Comp. Própria'!$B:$I,8,0))</f>
        <v>80.38</v>
      </c>
      <c r="N1103" s="51"/>
      <c r="O1103" s="51"/>
      <c r="P1103" s="51"/>
      <c r="Q1103" s="51"/>
      <c r="R1103" s="51"/>
      <c r="S1103" s="51"/>
      <c r="T1103" s="51"/>
      <c r="U1103" s="51"/>
      <c r="V1103" s="51"/>
      <c r="W1103" s="51"/>
      <c r="X1103" s="51"/>
      <c r="Y1103" s="51"/>
      <c r="Z1103" s="51"/>
    </row>
    <row r="1104" ht="15.75" customHeight="1" outlineLevel="2">
      <c r="A1104" s="51"/>
      <c r="B1104" s="112" t="s">
        <v>1303</v>
      </c>
      <c r="C1104" s="113" t="s">
        <v>56</v>
      </c>
      <c r="D1104" s="113">
        <v>101616.0</v>
      </c>
      <c r="E1104" s="114" t="str">
        <f>IF($C1104="SINAPI",VLOOKUP($D1104,'Comp. Sinapi'!$B:$F,2,0),VLOOKUP($D1104,'Comp. Própria'!$B:$I,2,0))</f>
        <v>PREPARO DE FUNDO DE VALA COM LARGURA MENOR QUE 1,5 M (ACERTO DO SOLO NATURAL). AF_08/2020</v>
      </c>
      <c r="F1104" s="113" t="str">
        <f>IF($C1104="SINAPI",VLOOKUP($D1104,'Comp. Sinapi'!$B:$F,3,0),VLOOKUP($D1104,'Comp. Própria'!$B:$I,7,0))</f>
        <v>M2</v>
      </c>
      <c r="G1104" s="115">
        <v>36.74</v>
      </c>
      <c r="H1104" s="116">
        <f t="shared" si="265"/>
        <v>5.9</v>
      </c>
      <c r="I1104" s="117">
        <f t="shared" si="266"/>
        <v>216.76</v>
      </c>
      <c r="J1104" s="116">
        <f t="shared" si="267"/>
        <v>7.37323</v>
      </c>
      <c r="K1104" s="118">
        <f t="shared" si="268"/>
        <v>270.89</v>
      </c>
      <c r="L1104" s="51"/>
      <c r="M1104" s="101">
        <f>IF($C1104="SINAPI",VLOOKUP($D1104,'Comp. Sinapi'!$B:$F,5,0),VLOOKUP($D1104,'Comp. Própria'!$B:$I,8,0))</f>
        <v>5.9</v>
      </c>
      <c r="N1104" s="51"/>
      <c r="O1104" s="51"/>
      <c r="P1104" s="51"/>
      <c r="Q1104" s="51"/>
      <c r="R1104" s="51"/>
      <c r="S1104" s="51"/>
      <c r="T1104" s="51"/>
      <c r="U1104" s="51"/>
      <c r="V1104" s="51"/>
      <c r="W1104" s="51"/>
      <c r="X1104" s="51"/>
      <c r="Y1104" s="51"/>
      <c r="Z1104" s="51"/>
    </row>
    <row r="1105" ht="15.75" customHeight="1" outlineLevel="2">
      <c r="A1105" s="51"/>
      <c r="B1105" s="112" t="s">
        <v>1304</v>
      </c>
      <c r="C1105" s="113" t="s">
        <v>56</v>
      </c>
      <c r="D1105" s="113">
        <v>96622.0</v>
      </c>
      <c r="E1105" s="114" t="str">
        <f>IF($C1105="SINAPI",VLOOKUP($D1105,'Comp. Sinapi'!$B:$F,2,0),VLOOKUP($D1105,'Comp. Própria'!$B:$I,2,0))</f>
        <v>LASTRO COM MATERIAL GRANULAR, APLICADO EM PISOS OU LAJES SOBRE SOLO, ESPESSURA DE *5 CM*. AF_01/2024</v>
      </c>
      <c r="F1105" s="113" t="str">
        <f>IF($C1105="SINAPI",VLOOKUP($D1105,'Comp. Sinapi'!$B:$F,3,0),VLOOKUP($D1105,'Comp. Própria'!$B:$I,7,0))</f>
        <v>M3</v>
      </c>
      <c r="G1105" s="115">
        <v>9.19</v>
      </c>
      <c r="H1105" s="116">
        <f t="shared" si="265"/>
        <v>262.27</v>
      </c>
      <c r="I1105" s="117">
        <f t="shared" si="266"/>
        <v>2410.26</v>
      </c>
      <c r="J1105" s="116">
        <f t="shared" si="267"/>
        <v>327.758819</v>
      </c>
      <c r="K1105" s="118">
        <f t="shared" si="268"/>
        <v>3012.1</v>
      </c>
      <c r="L1105" s="51"/>
      <c r="M1105" s="101">
        <f>IF($C1105="SINAPI",VLOOKUP($D1105,'Comp. Sinapi'!$B:$F,5,0),VLOOKUP($D1105,'Comp. Própria'!$B:$I,8,0))</f>
        <v>262.27</v>
      </c>
      <c r="N1105" s="51"/>
      <c r="O1105" s="51"/>
      <c r="P1105" s="51"/>
      <c r="Q1105" s="51"/>
      <c r="R1105" s="51"/>
      <c r="S1105" s="51"/>
      <c r="T1105" s="51"/>
      <c r="U1105" s="51"/>
      <c r="V1105" s="51"/>
      <c r="W1105" s="51"/>
      <c r="X1105" s="51"/>
      <c r="Y1105" s="51"/>
      <c r="Z1105" s="51"/>
    </row>
    <row r="1106" ht="15.75" customHeight="1" outlineLevel="2">
      <c r="A1106" s="51"/>
      <c r="B1106" s="112" t="s">
        <v>1305</v>
      </c>
      <c r="C1106" s="113" t="s">
        <v>56</v>
      </c>
      <c r="D1106" s="113">
        <v>97087.0</v>
      </c>
      <c r="E1106" s="114" t="str">
        <f>IF($C1106="SINAPI",VLOOKUP($D1106,'Comp. Sinapi'!$B:$F,2,0),VLOOKUP($D1106,'Comp. Própria'!$B:$I,2,0))</f>
        <v>CAMADA SEPARADORA PARA EXECUÇÃO DE RADIER, PISO DE CONCRETO OU LAJE SOBRE SOLO, EM LONA PLÁSTICA. AF_09/2021</v>
      </c>
      <c r="F1106" s="113" t="str">
        <f>IF($C1106="SINAPI",VLOOKUP($D1106,'Comp. Sinapi'!$B:$F,3,0),VLOOKUP($D1106,'Comp. Própria'!$B:$I,7,0))</f>
        <v>M2</v>
      </c>
      <c r="G1106" s="115">
        <v>183.7</v>
      </c>
      <c r="H1106" s="116">
        <f t="shared" si="265"/>
        <v>2.85</v>
      </c>
      <c r="I1106" s="117">
        <f t="shared" si="266"/>
        <v>523.54</v>
      </c>
      <c r="J1106" s="116">
        <f t="shared" si="267"/>
        <v>3.561645</v>
      </c>
      <c r="K1106" s="118">
        <f t="shared" si="268"/>
        <v>654.27</v>
      </c>
      <c r="L1106" s="51"/>
      <c r="M1106" s="101">
        <f>IF($C1106="SINAPI",VLOOKUP($D1106,'Comp. Sinapi'!$B:$F,5,0),VLOOKUP($D1106,'Comp. Própria'!$B:$I,8,0))</f>
        <v>2.85</v>
      </c>
      <c r="N1106" s="51"/>
      <c r="O1106" s="51"/>
      <c r="P1106" s="51"/>
      <c r="Q1106" s="51"/>
      <c r="R1106" s="51"/>
      <c r="S1106" s="51"/>
      <c r="T1106" s="51"/>
      <c r="U1106" s="51"/>
      <c r="V1106" s="51"/>
      <c r="W1106" s="51"/>
      <c r="X1106" s="51"/>
      <c r="Y1106" s="51"/>
      <c r="Z1106" s="51"/>
    </row>
    <row r="1107" ht="45.0" customHeight="1" outlineLevel="2">
      <c r="A1107" s="51"/>
      <c r="B1107" s="112" t="s">
        <v>1306</v>
      </c>
      <c r="C1107" s="113" t="s">
        <v>56</v>
      </c>
      <c r="D1107" s="113">
        <v>92917.0</v>
      </c>
      <c r="E1107" s="114" t="str">
        <f>IF($C1107="SINAPI",VLOOKUP($D1107,'Comp. Sinapi'!$B:$F,2,0),VLOOKUP($D1107,'Comp. Própria'!$B:$I,2,0))</f>
        <v>ARMAÇÃO DE ESTRUTURAS DIVERSAS DE CONCRETO ARMADO, EXCETO VIGAS, PILARES, LAJES E FUNDAÇÕES, UTILIZANDO AÇO CA-50 DE 8,0 MM - MONTAGEM. AF_06/2022</v>
      </c>
      <c r="F1107" s="113" t="str">
        <f>IF($C1107="SINAPI",VLOOKUP($D1107,'Comp. Sinapi'!$B:$F,3,0),VLOOKUP($D1107,'Comp. Própria'!$B:$I,7,0))</f>
        <v>KG</v>
      </c>
      <c r="G1107" s="115">
        <v>2961.5</v>
      </c>
      <c r="H1107" s="116">
        <f t="shared" si="265"/>
        <v>15.64</v>
      </c>
      <c r="I1107" s="117">
        <f t="shared" si="266"/>
        <v>46317.86</v>
      </c>
      <c r="J1107" s="116">
        <f t="shared" si="267"/>
        <v>19.545308</v>
      </c>
      <c r="K1107" s="118">
        <f t="shared" si="268"/>
        <v>57883.42</v>
      </c>
      <c r="L1107" s="51"/>
      <c r="M1107" s="101">
        <f>IF($C1107="SINAPI",VLOOKUP($D1107,'Comp. Sinapi'!$B:$F,5,0),VLOOKUP($D1107,'Comp. Própria'!$B:$I,8,0))</f>
        <v>15.64</v>
      </c>
      <c r="N1107" s="51"/>
      <c r="O1107" s="51"/>
      <c r="P1107" s="51"/>
      <c r="Q1107" s="51"/>
      <c r="R1107" s="51"/>
      <c r="S1107" s="51"/>
      <c r="T1107" s="51"/>
      <c r="U1107" s="51"/>
      <c r="V1107" s="51"/>
      <c r="W1107" s="51"/>
      <c r="X1107" s="51"/>
      <c r="Y1107" s="51"/>
      <c r="Z1107" s="51"/>
    </row>
    <row r="1108" ht="15.75" customHeight="1" outlineLevel="2">
      <c r="A1108" s="51"/>
      <c r="B1108" s="112" t="s">
        <v>1307</v>
      </c>
      <c r="C1108" s="113" t="s">
        <v>56</v>
      </c>
      <c r="D1108" s="113">
        <v>97096.0</v>
      </c>
      <c r="E1108" s="114" t="str">
        <f>IF($C1108="SINAPI",VLOOKUP($D1108,'Comp. Sinapi'!$B:$F,2,0),VLOOKUP($D1108,'Comp. Própria'!$B:$I,2,0))</f>
        <v>CONCRETAGEM DE RADIER, PISO DE CONCRETO OU LAJE SOBRE SOLO, FCK 30 MPA - LANÇAMENTO, ADENSAMENTO E ACABAMENTO. AF_09/2021</v>
      </c>
      <c r="F1108" s="113" t="str">
        <f>IF($C1108="SINAPI",VLOOKUP($D1108,'Comp. Sinapi'!$B:$F,3,0),VLOOKUP($D1108,'Comp. Própria'!$B:$I,7,0))</f>
        <v>M3</v>
      </c>
      <c r="G1108" s="115">
        <v>69.5</v>
      </c>
      <c r="H1108" s="116">
        <f t="shared" si="265"/>
        <v>833.14</v>
      </c>
      <c r="I1108" s="117">
        <f t="shared" si="266"/>
        <v>57903.23</v>
      </c>
      <c r="J1108" s="116">
        <f t="shared" si="267"/>
        <v>1041.175058</v>
      </c>
      <c r="K1108" s="118">
        <f t="shared" si="268"/>
        <v>72361.66</v>
      </c>
      <c r="L1108" s="51"/>
      <c r="M1108" s="101">
        <f>IF($C1108="SINAPI",VLOOKUP($D1108,'Comp. Sinapi'!$B:$F,5,0),VLOOKUP($D1108,'Comp. Própria'!$B:$I,8,0))</f>
        <v>833.14</v>
      </c>
      <c r="N1108" s="51"/>
      <c r="O1108" s="51"/>
      <c r="P1108" s="51"/>
      <c r="Q1108" s="51"/>
      <c r="R1108" s="51"/>
      <c r="S1108" s="51"/>
      <c r="T1108" s="51"/>
      <c r="U1108" s="51"/>
      <c r="V1108" s="51"/>
      <c r="W1108" s="51"/>
      <c r="X1108" s="51"/>
      <c r="Y1108" s="51"/>
      <c r="Z1108" s="51"/>
    </row>
    <row r="1109" ht="15.75" customHeight="1" outlineLevel="2">
      <c r="A1109" s="51"/>
      <c r="B1109" s="112" t="s">
        <v>1308</v>
      </c>
      <c r="C1109" s="113" t="s">
        <v>56</v>
      </c>
      <c r="D1109" s="113">
        <v>92265.0</v>
      </c>
      <c r="E1109" s="114" t="str">
        <f>IF($C1109="SINAPI",VLOOKUP($D1109,'Comp. Sinapi'!$B:$F,2,0),VLOOKUP($D1109,'Comp. Própria'!$B:$I,2,0))</f>
        <v>FABRICAÇÃO DE FÔRMA PARA VIGAS, EM CHAPA DE MADEIRA COMPENSADA RESINADA, E = 17 MM. AF_09/2020</v>
      </c>
      <c r="F1109" s="113" t="str">
        <f>IF($C1109="SINAPI",VLOOKUP($D1109,'Comp. Sinapi'!$B:$F,3,0),VLOOKUP($D1109,'Comp. Própria'!$B:$I,7,0))</f>
        <v>M2</v>
      </c>
      <c r="G1109" s="115">
        <v>668.0</v>
      </c>
      <c r="H1109" s="116">
        <f t="shared" si="265"/>
        <v>149.13</v>
      </c>
      <c r="I1109" s="117">
        <f t="shared" si="266"/>
        <v>99618.84</v>
      </c>
      <c r="J1109" s="116">
        <f t="shared" si="267"/>
        <v>186.367761</v>
      </c>
      <c r="K1109" s="118">
        <f t="shared" si="268"/>
        <v>124493.66</v>
      </c>
      <c r="L1109" s="51"/>
      <c r="M1109" s="101">
        <f>IF($C1109="SINAPI",VLOOKUP($D1109,'Comp. Sinapi'!$B:$F,5,0),VLOOKUP($D1109,'Comp. Própria'!$B:$I,8,0))</f>
        <v>149.13</v>
      </c>
      <c r="N1109" s="51"/>
      <c r="O1109" s="51"/>
      <c r="P1109" s="51"/>
      <c r="Q1109" s="51"/>
      <c r="R1109" s="51"/>
      <c r="S1109" s="51"/>
      <c r="T1109" s="51"/>
      <c r="U1109" s="51"/>
      <c r="V1109" s="51"/>
      <c r="W1109" s="51"/>
      <c r="X1109" s="51"/>
      <c r="Y1109" s="51"/>
      <c r="Z1109" s="51"/>
    </row>
    <row r="1110" ht="15.75" customHeight="1" outlineLevel="2">
      <c r="A1110" s="51"/>
      <c r="B1110" s="112" t="s">
        <v>1309</v>
      </c>
      <c r="C1110" s="113" t="s">
        <v>56</v>
      </c>
      <c r="D1110" s="113">
        <v>98557.0</v>
      </c>
      <c r="E1110" s="114" t="str">
        <f>IF($C1110="SINAPI",VLOOKUP($D1110,'Comp. Sinapi'!$B:$F,2,0),VLOOKUP($D1110,'Comp. Própria'!$B:$I,2,0))</f>
        <v>IMPERMEABILIZAÇÃO DE SUPERFÍCIE COM EMULSÃO ASFÁLTICA, 2 DEMÃOS. AF_09/2023</v>
      </c>
      <c r="F1110" s="113" t="str">
        <f>IF($C1110="SINAPI",VLOOKUP($D1110,'Comp. Sinapi'!$B:$F,3,0),VLOOKUP($D1110,'Comp. Própria'!$B:$I,7,0))</f>
        <v>M2</v>
      </c>
      <c r="G1110" s="115">
        <v>900.13</v>
      </c>
      <c r="H1110" s="116">
        <f t="shared" si="265"/>
        <v>42.71</v>
      </c>
      <c r="I1110" s="117">
        <f t="shared" si="266"/>
        <v>38444.55</v>
      </c>
      <c r="J1110" s="116">
        <f t="shared" si="267"/>
        <v>53.374687</v>
      </c>
      <c r="K1110" s="118">
        <f t="shared" si="268"/>
        <v>48044.15</v>
      </c>
      <c r="L1110" s="51"/>
      <c r="M1110" s="101">
        <f>IF($C1110="SINAPI",VLOOKUP($D1110,'Comp. Sinapi'!$B:$F,5,0),VLOOKUP($D1110,'Comp. Própria'!$B:$I,8,0))</f>
        <v>42.71</v>
      </c>
      <c r="N1110" s="51"/>
      <c r="O1110" s="51"/>
      <c r="P1110" s="51"/>
      <c r="Q1110" s="51"/>
      <c r="R1110" s="51"/>
      <c r="S1110" s="51"/>
      <c r="T1110" s="51"/>
      <c r="U1110" s="51"/>
      <c r="V1110" s="51"/>
      <c r="W1110" s="51"/>
      <c r="X1110" s="51"/>
      <c r="Y1110" s="51"/>
      <c r="Z1110" s="51"/>
    </row>
    <row r="1111" ht="15.75" customHeight="1" outlineLevel="2">
      <c r="A1111" s="51"/>
      <c r="B1111" s="112" t="s">
        <v>1310</v>
      </c>
      <c r="C1111" s="113" t="s">
        <v>56</v>
      </c>
      <c r="D1111" s="113">
        <v>89472.0</v>
      </c>
      <c r="E1111" s="114" t="str">
        <f>IF($C1111="SINAPI",VLOOKUP($D1111,'Comp. Sinapi'!$B:$F,2,0),VLOOKUP($D1111,'Comp. Própria'!$B:$I,2,0))</f>
        <v>ALVENARIA DE BLOCOS DE CONCRETO ESTRUTURAL 14X19X39 CM (ESPESSURA 14 CM), FBK = 14 MPA, UTILIZANDO COLHER DE PEDREIRO. AF_10/2022</v>
      </c>
      <c r="F1111" s="113" t="str">
        <f>IF($C1111="SINAPI",VLOOKUP($D1111,'Comp. Sinapi'!$B:$F,3,0),VLOOKUP($D1111,'Comp. Própria'!$B:$I,7,0))</f>
        <v>M2</v>
      </c>
      <c r="G1111" s="115">
        <v>334.0</v>
      </c>
      <c r="H1111" s="116">
        <f t="shared" si="265"/>
        <v>123.53</v>
      </c>
      <c r="I1111" s="117">
        <f t="shared" si="266"/>
        <v>41259.02</v>
      </c>
      <c r="J1111" s="116">
        <f t="shared" si="267"/>
        <v>154.375441</v>
      </c>
      <c r="K1111" s="118">
        <f t="shared" si="268"/>
        <v>51561.39</v>
      </c>
      <c r="L1111" s="51"/>
      <c r="M1111" s="101">
        <f>IF($C1111="SINAPI",VLOOKUP($D1111,'Comp. Sinapi'!$B:$F,5,0),VLOOKUP($D1111,'Comp. Própria'!$B:$I,8,0))</f>
        <v>123.53</v>
      </c>
      <c r="N1111" s="51"/>
      <c r="O1111" s="51"/>
      <c r="P1111" s="51"/>
      <c r="Q1111" s="51"/>
      <c r="R1111" s="51"/>
      <c r="S1111" s="51"/>
      <c r="T1111" s="51"/>
      <c r="U1111" s="51"/>
      <c r="V1111" s="51"/>
      <c r="W1111" s="51"/>
      <c r="X1111" s="51"/>
      <c r="Y1111" s="51"/>
      <c r="Z1111" s="51"/>
    </row>
    <row r="1112" ht="15.75" customHeight="1" outlineLevel="1">
      <c r="A1112" s="51"/>
      <c r="B1112" s="129"/>
      <c r="C1112" s="130"/>
      <c r="D1112" s="130"/>
      <c r="E1112" s="130"/>
      <c r="F1112" s="130"/>
      <c r="G1112" s="130"/>
      <c r="H1112" s="130"/>
      <c r="I1112" s="130"/>
      <c r="J1112" s="130"/>
      <c r="K1112" s="131"/>
      <c r="L1112" s="51"/>
      <c r="M1112" s="51"/>
      <c r="N1112" s="51"/>
      <c r="O1112" s="51"/>
      <c r="P1112" s="51"/>
      <c r="Q1112" s="51"/>
      <c r="R1112" s="51"/>
      <c r="S1112" s="51"/>
      <c r="T1112" s="51"/>
      <c r="U1112" s="51"/>
      <c r="V1112" s="51"/>
      <c r="W1112" s="51"/>
      <c r="X1112" s="51"/>
      <c r="Y1112" s="51"/>
      <c r="Z1112" s="51"/>
    </row>
    <row r="1113" ht="15.75" customHeight="1">
      <c r="A1113" s="51"/>
      <c r="B1113" s="102"/>
      <c r="C1113" s="103"/>
      <c r="D1113" s="103"/>
      <c r="E1113" s="103"/>
      <c r="F1113" s="103"/>
      <c r="G1113" s="103"/>
      <c r="H1113" s="103"/>
      <c r="I1113" s="103"/>
      <c r="J1113" s="103"/>
      <c r="K1113" s="104"/>
      <c r="L1113" s="51"/>
      <c r="M1113" s="51"/>
      <c r="N1113" s="51"/>
      <c r="O1113" s="51"/>
      <c r="P1113" s="51"/>
      <c r="Q1113" s="51"/>
      <c r="R1113" s="51"/>
      <c r="S1113" s="51"/>
      <c r="T1113" s="51"/>
      <c r="U1113" s="51"/>
      <c r="V1113" s="51"/>
      <c r="W1113" s="51"/>
      <c r="X1113" s="51"/>
      <c r="Y1113" s="51"/>
      <c r="Z1113" s="51"/>
    </row>
    <row r="1114" ht="15.75" customHeight="1">
      <c r="A1114" s="51"/>
      <c r="B1114" s="105" t="s">
        <v>31</v>
      </c>
      <c r="C1114" s="106"/>
      <c r="D1114" s="106"/>
      <c r="E1114" s="120" t="s">
        <v>1311</v>
      </c>
      <c r="F1114" s="106"/>
      <c r="G1114" s="106"/>
      <c r="H1114" s="108"/>
      <c r="I1114" s="109">
        <f>I1115+I1120+I1125</f>
        <v>210605.73</v>
      </c>
      <c r="J1114" s="108"/>
      <c r="K1114" s="110">
        <f>K1115+K1120+K1125</f>
        <v>263193.97</v>
      </c>
      <c r="L1114" s="51"/>
      <c r="M1114" s="51"/>
      <c r="N1114" s="51"/>
      <c r="O1114" s="51"/>
      <c r="P1114" s="51"/>
      <c r="Q1114" s="51"/>
      <c r="R1114" s="51"/>
      <c r="S1114" s="51"/>
      <c r="T1114" s="51"/>
      <c r="U1114" s="51"/>
      <c r="V1114" s="51"/>
      <c r="W1114" s="51"/>
      <c r="X1114" s="51"/>
      <c r="Y1114" s="51"/>
      <c r="Z1114" s="51"/>
    </row>
    <row r="1115" ht="15.75" customHeight="1" outlineLevel="1">
      <c r="A1115" s="51"/>
      <c r="B1115" s="121" t="s">
        <v>1312</v>
      </c>
      <c r="C1115" s="122"/>
      <c r="D1115" s="122"/>
      <c r="E1115" s="122" t="s">
        <v>1313</v>
      </c>
      <c r="F1115" s="122"/>
      <c r="G1115" s="122"/>
      <c r="H1115" s="122"/>
      <c r="I1115" s="123">
        <f>SUM(I1116:I1118)</f>
        <v>4095.06</v>
      </c>
      <c r="J1115" s="122"/>
      <c r="K1115" s="124">
        <f>SUM(K1116:K1118)</f>
        <v>5117.59</v>
      </c>
      <c r="L1115" s="51"/>
      <c r="M1115" s="51"/>
      <c r="N1115" s="51"/>
      <c r="O1115" s="51"/>
      <c r="P1115" s="51"/>
      <c r="Q1115" s="51"/>
      <c r="R1115" s="51"/>
      <c r="S1115" s="51"/>
      <c r="T1115" s="51"/>
      <c r="U1115" s="51"/>
      <c r="V1115" s="51"/>
      <c r="W1115" s="51"/>
      <c r="X1115" s="51"/>
      <c r="Y1115" s="51"/>
      <c r="Z1115" s="51"/>
    </row>
    <row r="1116" ht="45.75" customHeight="1" outlineLevel="2">
      <c r="A1116" s="51"/>
      <c r="B1116" s="93" t="s">
        <v>1314</v>
      </c>
      <c r="C1116" s="94" t="s">
        <v>56</v>
      </c>
      <c r="D1116" s="94">
        <v>98525.0</v>
      </c>
      <c r="E1116" s="95" t="str">
        <f>IF($C1116="SINAPI",VLOOKUP($D1116,'Comp. Sinapi'!$B:$F,2,0),VLOOKUP($D1116,'Comp. Própria'!$B:$I,2,0))</f>
        <v>LIMPEZA MECANIZADA DE CAMADA VEGETAL, VEGETAÇÃO E PEQUENAS ÁRVORES (DIÂMETRO DE TRONCO MENOR QUE 0,20 M), COM TRATOR DE ESTEIRAS. AF_03/2024</v>
      </c>
      <c r="F1116" s="94" t="str">
        <f>IF($C1116="SINAPI",VLOOKUP($D1116,'Comp. Sinapi'!$B:$F,3,0),VLOOKUP($D1116,'Comp. Própria'!$B:$I,7,0))</f>
        <v>M2</v>
      </c>
      <c r="G1116" s="97">
        <v>1638.04</v>
      </c>
      <c r="H1116" s="98">
        <f t="shared" ref="H1116:H1118" si="269">M1116*(1-$M$9)</f>
        <v>0.59</v>
      </c>
      <c r="I1116" s="99">
        <f t="shared" ref="I1116:I1118" si="270">TRUNC((G1116*H1116),2)</f>
        <v>966.44</v>
      </c>
      <c r="J1116" s="98">
        <f t="shared" ref="J1116:J1118" si="271">H1116*(1+$K$8)</f>
        <v>0.737323</v>
      </c>
      <c r="K1116" s="100">
        <f t="shared" ref="K1116:K1118" si="272">TRUNC((G1116*J1116),2)</f>
        <v>1207.76</v>
      </c>
      <c r="L1116" s="51"/>
      <c r="M1116" s="101">
        <f>IF($C1116="SINAPI",VLOOKUP($D1116,'Comp. Sinapi'!$B:$F,5,0),VLOOKUP($D1116,'Comp. Própria'!$B:$I,8,0))</f>
        <v>0.59</v>
      </c>
      <c r="N1116" s="51"/>
      <c r="O1116" s="51"/>
      <c r="P1116" s="51"/>
      <c r="Q1116" s="51"/>
      <c r="R1116" s="51"/>
      <c r="S1116" s="51"/>
      <c r="T1116" s="51"/>
      <c r="U1116" s="51"/>
      <c r="V1116" s="51"/>
      <c r="W1116" s="51"/>
      <c r="X1116" s="51"/>
      <c r="Y1116" s="51"/>
      <c r="Z1116" s="51"/>
    </row>
    <row r="1117" ht="15.75" customHeight="1" outlineLevel="2">
      <c r="A1117" s="51"/>
      <c r="B1117" s="112" t="s">
        <v>1315</v>
      </c>
      <c r="C1117" s="113" t="s">
        <v>56</v>
      </c>
      <c r="D1117" s="113">
        <v>102315.0</v>
      </c>
      <c r="E1117" s="114" t="str">
        <f>IF($C1117="SINAPI",VLOOKUP($D1117,'Comp. Sinapi'!$B:$F,2,0),VLOOKUP($D1117,'Comp. Própria'!$B:$I,2,0))</f>
        <v>ESCAVAÇÃO MECANIZADA DE VALA COM PROF. ATÉ 1,5 M (MÉDIA MONTANTE E JUSANTE/UMA COMPOSIÇÃO POR TRECHO), ESCAVADEIRA (0,8 M3), LARG. DE 1,5 M A 2,5 M, EM SOLO DE 2A CATEGORIA, LOCAIS COM BAIXO NÍVEL DE INTERFERÊNCIA. AF_02/2021</v>
      </c>
      <c r="F1117" s="113" t="str">
        <f>IF($C1117="SINAPI",VLOOKUP($D1117,'Comp. Sinapi'!$B:$F,3,0),VLOOKUP($D1117,'Comp. Própria'!$B:$I,7,0))</f>
        <v>M3</v>
      </c>
      <c r="G1117" s="115">
        <v>163.8</v>
      </c>
      <c r="H1117" s="116">
        <f t="shared" si="269"/>
        <v>7.4</v>
      </c>
      <c r="I1117" s="117">
        <f t="shared" si="270"/>
        <v>1212.12</v>
      </c>
      <c r="J1117" s="116">
        <f t="shared" si="271"/>
        <v>9.24778</v>
      </c>
      <c r="K1117" s="118">
        <f t="shared" si="272"/>
        <v>1514.78</v>
      </c>
      <c r="L1117" s="51"/>
      <c r="M1117" s="101">
        <f>IF($C1117="SINAPI",VLOOKUP($D1117,'Comp. Sinapi'!$B:$F,5,0),VLOOKUP($D1117,'Comp. Própria'!$B:$I,8,0))</f>
        <v>7.4</v>
      </c>
      <c r="N1117" s="51"/>
      <c r="O1117" s="51"/>
      <c r="P1117" s="51"/>
      <c r="Q1117" s="51"/>
      <c r="R1117" s="51"/>
      <c r="S1117" s="51"/>
      <c r="T1117" s="51"/>
      <c r="U1117" s="51"/>
      <c r="V1117" s="51"/>
      <c r="W1117" s="51"/>
      <c r="X1117" s="51"/>
      <c r="Y1117" s="51"/>
      <c r="Z1117" s="51"/>
    </row>
    <row r="1118" ht="15.75" customHeight="1" outlineLevel="2">
      <c r="A1118" s="51"/>
      <c r="B1118" s="112" t="s">
        <v>1316</v>
      </c>
      <c r="C1118" s="113" t="s">
        <v>56</v>
      </c>
      <c r="D1118" s="113">
        <v>100577.0</v>
      </c>
      <c r="E1118" s="114" t="str">
        <f>IF($C1118="SINAPI",VLOOKUP($D1118,'Comp. Sinapi'!$B:$F,2,0),VLOOKUP($D1118,'Comp. Própria'!$B:$I,2,0))</f>
        <v>REGULARIZAÇÃO E COMPACTAÇÃO DE SUBLEITO DE SOLO PREDOMINANTEMENTE ARENOSO. AF_11/2019</v>
      </c>
      <c r="F1118" s="113" t="str">
        <f>IF($C1118="SINAPI",VLOOKUP($D1118,'Comp. Sinapi'!$B:$F,3,0),VLOOKUP($D1118,'Comp. Própria'!$B:$I,7,0))</f>
        <v>M2</v>
      </c>
      <c r="G1118" s="115">
        <v>1638.04</v>
      </c>
      <c r="H1118" s="116">
        <f t="shared" si="269"/>
        <v>1.17</v>
      </c>
      <c r="I1118" s="117">
        <f t="shared" si="270"/>
        <v>1916.5</v>
      </c>
      <c r="J1118" s="116">
        <f t="shared" si="271"/>
        <v>1.462149</v>
      </c>
      <c r="K1118" s="118">
        <f t="shared" si="272"/>
        <v>2395.05</v>
      </c>
      <c r="L1118" s="51"/>
      <c r="M1118" s="101">
        <f>IF($C1118="SINAPI",VLOOKUP($D1118,'Comp. Sinapi'!$B:$F,5,0),VLOOKUP($D1118,'Comp. Própria'!$B:$I,8,0))</f>
        <v>1.17</v>
      </c>
      <c r="N1118" s="51"/>
      <c r="O1118" s="51"/>
      <c r="P1118" s="51"/>
      <c r="Q1118" s="51"/>
      <c r="R1118" s="51"/>
      <c r="S1118" s="51"/>
      <c r="T1118" s="51"/>
      <c r="U1118" s="51"/>
      <c r="V1118" s="51"/>
      <c r="W1118" s="51"/>
      <c r="X1118" s="51"/>
      <c r="Y1118" s="51"/>
      <c r="Z1118" s="51"/>
    </row>
    <row r="1119" ht="15.75" customHeight="1" outlineLevel="1">
      <c r="A1119" s="51"/>
      <c r="B1119" s="129"/>
      <c r="C1119" s="130"/>
      <c r="D1119" s="130"/>
      <c r="E1119" s="130"/>
      <c r="F1119" s="130"/>
      <c r="G1119" s="130"/>
      <c r="H1119" s="130"/>
      <c r="I1119" s="130"/>
      <c r="J1119" s="130"/>
      <c r="K1119" s="131"/>
      <c r="L1119" s="51"/>
      <c r="M1119" s="51"/>
      <c r="N1119" s="51"/>
      <c r="O1119" s="51"/>
      <c r="P1119" s="51"/>
      <c r="Q1119" s="51"/>
      <c r="R1119" s="51"/>
      <c r="S1119" s="51"/>
      <c r="T1119" s="51"/>
      <c r="U1119" s="51"/>
      <c r="V1119" s="51"/>
      <c r="W1119" s="51"/>
      <c r="X1119" s="51"/>
      <c r="Y1119" s="51"/>
      <c r="Z1119" s="51"/>
    </row>
    <row r="1120" ht="15.75" customHeight="1" outlineLevel="1">
      <c r="A1120" s="51"/>
      <c r="B1120" s="125" t="s">
        <v>1317</v>
      </c>
      <c r="C1120" s="126"/>
      <c r="D1120" s="126"/>
      <c r="E1120" s="126" t="s">
        <v>1318</v>
      </c>
      <c r="F1120" s="126"/>
      <c r="G1120" s="126"/>
      <c r="H1120" s="126"/>
      <c r="I1120" s="127">
        <f>SUM(I1121:I1123)</f>
        <v>202716.32</v>
      </c>
      <c r="J1120" s="126"/>
      <c r="K1120" s="128">
        <f>SUM(K1121:K1123)</f>
        <v>253334.59</v>
      </c>
      <c r="L1120" s="51"/>
      <c r="M1120" s="51"/>
      <c r="N1120" s="51"/>
      <c r="O1120" s="51"/>
      <c r="P1120" s="51"/>
      <c r="Q1120" s="51"/>
      <c r="R1120" s="51"/>
      <c r="S1120" s="51"/>
      <c r="T1120" s="51"/>
      <c r="U1120" s="51"/>
      <c r="V1120" s="51"/>
      <c r="W1120" s="51"/>
      <c r="X1120" s="51"/>
      <c r="Y1120" s="51"/>
      <c r="Z1120" s="51"/>
    </row>
    <row r="1121" ht="15.75" customHeight="1" outlineLevel="2">
      <c r="A1121" s="51"/>
      <c r="B1121" s="112" t="s">
        <v>1319</v>
      </c>
      <c r="C1121" s="113" t="s">
        <v>56</v>
      </c>
      <c r="D1121" s="113">
        <v>94264.0</v>
      </c>
      <c r="E1121" s="114" t="str">
        <f>IF($C1121="SINAPI",VLOOKUP($D1121,'Comp. Sinapi'!$B:$F,2,0),VLOOKUP($D1121,'Comp. Própria'!$B:$I,2,0))</f>
        <v>GUIA (MEIO-FIO) CONCRETO, MOLDADA  IN LOCO  EM TRECHO CURVO COM EXTRUSORA, 13 CM BASE X 22 CM ALTURA. AF_01/2024</v>
      </c>
      <c r="F1121" s="113" t="str">
        <f>IF($C1121="SINAPI",VLOOKUP($D1121,'Comp. Sinapi'!$B:$F,3,0),VLOOKUP($D1121,'Comp. Própria'!$B:$I,7,0))</f>
        <v>M</v>
      </c>
      <c r="G1121" s="115">
        <v>4.8</v>
      </c>
      <c r="H1121" s="116">
        <f t="shared" ref="H1121:H1123" si="273">M1121*(1-$M$9)</f>
        <v>43.26</v>
      </c>
      <c r="I1121" s="117">
        <f t="shared" ref="I1121:I1123" si="274">TRUNC((G1121*H1121),2)</f>
        <v>207.64</v>
      </c>
      <c r="J1121" s="116">
        <f t="shared" ref="J1121:J1123" si="275">H1121*(1+$K$8)</f>
        <v>54.062022</v>
      </c>
      <c r="K1121" s="118">
        <f t="shared" ref="K1121:K1123" si="276">TRUNC((G1121*J1121),2)</f>
        <v>259.49</v>
      </c>
      <c r="L1121" s="51"/>
      <c r="M1121" s="101">
        <f>IF($C1121="SINAPI",VLOOKUP($D1121,'Comp. Sinapi'!$B:$F,5,0),VLOOKUP($D1121,'Comp. Própria'!$B:$I,8,0))</f>
        <v>43.26</v>
      </c>
      <c r="N1121" s="51"/>
      <c r="O1121" s="51"/>
      <c r="P1121" s="51"/>
      <c r="Q1121" s="51"/>
      <c r="R1121" s="51"/>
      <c r="S1121" s="51"/>
      <c r="T1121" s="51"/>
      <c r="U1121" s="51"/>
      <c r="V1121" s="51"/>
      <c r="W1121" s="51"/>
      <c r="X1121" s="51"/>
      <c r="Y1121" s="51"/>
      <c r="Z1121" s="51"/>
    </row>
    <row r="1122" ht="15.75" customHeight="1" outlineLevel="2">
      <c r="A1122" s="51"/>
      <c r="B1122" s="112" t="s">
        <v>1320</v>
      </c>
      <c r="C1122" s="113" t="s">
        <v>56</v>
      </c>
      <c r="D1122" s="113">
        <v>94263.0</v>
      </c>
      <c r="E1122" s="114" t="str">
        <f>IF($C1122="SINAPI",VLOOKUP($D1122,'Comp. Sinapi'!$B:$F,2,0),VLOOKUP($D1122,'Comp. Própria'!$B:$I,2,0))</f>
        <v>GUIA (MEIO-FIO) CONCRETO, MOLDADA  IN LOCO  EM TRECHO RETO COM EXTRUSORA, 13 CM BASE X 22 CM ALTURA. AF_01/2024</v>
      </c>
      <c r="F1122" s="113" t="str">
        <f>IF($C1122="SINAPI",VLOOKUP($D1122,'Comp. Sinapi'!$B:$F,3,0),VLOOKUP($D1122,'Comp. Própria'!$B:$I,7,0))</f>
        <v>M</v>
      </c>
      <c r="G1122" s="115">
        <v>219.65</v>
      </c>
      <c r="H1122" s="116">
        <f t="shared" si="273"/>
        <v>38.97</v>
      </c>
      <c r="I1122" s="117">
        <f t="shared" si="274"/>
        <v>8559.76</v>
      </c>
      <c r="J1122" s="116">
        <f t="shared" si="275"/>
        <v>48.700809</v>
      </c>
      <c r="K1122" s="118">
        <f t="shared" si="276"/>
        <v>10697.13</v>
      </c>
      <c r="L1122" s="51"/>
      <c r="M1122" s="101">
        <f>IF($C1122="SINAPI",VLOOKUP($D1122,'Comp. Sinapi'!$B:$F,5,0),VLOOKUP($D1122,'Comp. Própria'!$B:$I,8,0))</f>
        <v>38.97</v>
      </c>
      <c r="N1122" s="51"/>
      <c r="O1122" s="51"/>
      <c r="P1122" s="51"/>
      <c r="Q1122" s="51"/>
      <c r="R1122" s="51"/>
      <c r="S1122" s="51"/>
      <c r="T1122" s="51"/>
      <c r="U1122" s="51"/>
      <c r="V1122" s="51"/>
      <c r="W1122" s="51"/>
      <c r="X1122" s="51"/>
      <c r="Y1122" s="51"/>
      <c r="Z1122" s="51"/>
    </row>
    <row r="1123" ht="15.75" customHeight="1" outlineLevel="2">
      <c r="A1123" s="51"/>
      <c r="B1123" s="112" t="s">
        <v>1321</v>
      </c>
      <c r="C1123" s="113" t="s">
        <v>56</v>
      </c>
      <c r="D1123" s="113">
        <v>92400.0</v>
      </c>
      <c r="E1123" s="114" t="str">
        <f>IF($C1123="SINAPI",VLOOKUP($D1123,'Comp. Sinapi'!$B:$F,2,0),VLOOKUP($D1123,'Comp. Própria'!$B:$I,2,0))</f>
        <v>EXECUÇÃO DE PAVIMENTO EM PISO INTERTRAVADO, COM BLOCO RETANGULAR DE 20 X 10 CM, ESPESSURA 10 CM. AF_10/2022</v>
      </c>
      <c r="F1123" s="113" t="str">
        <f>IF($C1123="SINAPI",VLOOKUP($D1123,'Comp. Sinapi'!$B:$F,3,0),VLOOKUP($D1123,'Comp. Própria'!$B:$I,7,0))</f>
        <v>M2</v>
      </c>
      <c r="G1123" s="115">
        <v>1553.58</v>
      </c>
      <c r="H1123" s="116">
        <f t="shared" si="273"/>
        <v>124.84</v>
      </c>
      <c r="I1123" s="117">
        <f t="shared" si="274"/>
        <v>193948.92</v>
      </c>
      <c r="J1123" s="116">
        <f t="shared" si="275"/>
        <v>156.012548</v>
      </c>
      <c r="K1123" s="118">
        <f t="shared" si="276"/>
        <v>242377.97</v>
      </c>
      <c r="L1123" s="51"/>
      <c r="M1123" s="101">
        <f>IF($C1123="SINAPI",VLOOKUP($D1123,'Comp. Sinapi'!$B:$F,5,0),VLOOKUP($D1123,'Comp. Própria'!$B:$I,8,0))</f>
        <v>124.84</v>
      </c>
      <c r="N1123" s="51"/>
      <c r="O1123" s="51"/>
      <c r="P1123" s="51"/>
      <c r="Q1123" s="51"/>
      <c r="R1123" s="51"/>
      <c r="S1123" s="51"/>
      <c r="T1123" s="51"/>
      <c r="U1123" s="51"/>
      <c r="V1123" s="51"/>
      <c r="W1123" s="51"/>
      <c r="X1123" s="51"/>
      <c r="Y1123" s="51"/>
      <c r="Z1123" s="51"/>
    </row>
    <row r="1124" ht="15.75" customHeight="1" outlineLevel="1">
      <c r="A1124" s="51"/>
      <c r="B1124" s="102"/>
      <c r="C1124" s="103"/>
      <c r="D1124" s="103"/>
      <c r="E1124" s="103"/>
      <c r="F1124" s="103"/>
      <c r="G1124" s="103"/>
      <c r="H1124" s="103"/>
      <c r="I1124" s="103"/>
      <c r="J1124" s="103"/>
      <c r="K1124" s="104"/>
      <c r="L1124" s="51"/>
      <c r="M1124" s="51"/>
      <c r="N1124" s="51"/>
      <c r="O1124" s="51"/>
      <c r="P1124" s="51"/>
      <c r="Q1124" s="51"/>
      <c r="R1124" s="51"/>
      <c r="S1124" s="51"/>
      <c r="T1124" s="51"/>
      <c r="U1124" s="51"/>
      <c r="V1124" s="51"/>
      <c r="W1124" s="51"/>
      <c r="X1124" s="51"/>
      <c r="Y1124" s="51"/>
      <c r="Z1124" s="51"/>
    </row>
    <row r="1125" ht="15.75" customHeight="1" outlineLevel="1">
      <c r="A1125" s="51"/>
      <c r="B1125" s="125" t="s">
        <v>1322</v>
      </c>
      <c r="C1125" s="126"/>
      <c r="D1125" s="126"/>
      <c r="E1125" s="126" t="s">
        <v>1323</v>
      </c>
      <c r="F1125" s="126"/>
      <c r="G1125" s="126"/>
      <c r="H1125" s="126"/>
      <c r="I1125" s="127">
        <f>SUM(I1127:I1129)</f>
        <v>3794.35</v>
      </c>
      <c r="J1125" s="126"/>
      <c r="K1125" s="128">
        <f>SUM(K1127:K1129)</f>
        <v>4741.79</v>
      </c>
      <c r="L1125" s="51"/>
      <c r="M1125" s="51"/>
      <c r="N1125" s="51"/>
      <c r="O1125" s="51"/>
      <c r="P1125" s="51"/>
      <c r="Q1125" s="51"/>
      <c r="R1125" s="51"/>
      <c r="S1125" s="51"/>
      <c r="T1125" s="51"/>
      <c r="U1125" s="51"/>
      <c r="V1125" s="51"/>
      <c r="W1125" s="51"/>
      <c r="X1125" s="51"/>
      <c r="Y1125" s="51"/>
      <c r="Z1125" s="51"/>
    </row>
    <row r="1126" ht="15.75" customHeight="1" outlineLevel="2">
      <c r="A1126" s="51"/>
      <c r="B1126" s="125" t="s">
        <v>1324</v>
      </c>
      <c r="C1126" s="126"/>
      <c r="D1126" s="126"/>
      <c r="E1126" s="126" t="s">
        <v>1325</v>
      </c>
      <c r="F1126" s="126"/>
      <c r="G1126" s="126"/>
      <c r="H1126" s="126"/>
      <c r="I1126" s="127"/>
      <c r="J1126" s="126"/>
      <c r="K1126" s="128"/>
      <c r="L1126" s="51"/>
      <c r="M1126" s="51"/>
      <c r="N1126" s="51"/>
      <c r="O1126" s="51"/>
      <c r="P1126" s="51"/>
      <c r="Q1126" s="51"/>
      <c r="R1126" s="51"/>
      <c r="S1126" s="51"/>
      <c r="T1126" s="51"/>
      <c r="U1126" s="51"/>
      <c r="V1126" s="51"/>
      <c r="W1126" s="51"/>
      <c r="X1126" s="51"/>
      <c r="Y1126" s="51"/>
      <c r="Z1126" s="51"/>
    </row>
    <row r="1127" ht="15.75" customHeight="1" outlineLevel="2">
      <c r="A1127" s="51"/>
      <c r="B1127" s="141" t="s">
        <v>1326</v>
      </c>
      <c r="C1127" s="142" t="s">
        <v>56</v>
      </c>
      <c r="D1127" s="142">
        <v>102507.0</v>
      </c>
      <c r="E1127" s="143" t="str">
        <f>IF($C1127="SINAPI",VLOOKUP($D1127,'Comp. Sinapi'!$B:$F,2,0),VLOOKUP($D1127,'Comp. Própria'!$B:$I,2,0))</f>
        <v>PINTURA DE DEMARCAÇÃO DE VAGA COM TINTA EPÓXI, E = 10 CM, APLICAÇÃO MANUAL. AF_05/2021</v>
      </c>
      <c r="F1127" s="142" t="str">
        <f>IF($C1127="SINAPI",VLOOKUP($D1127,'Comp. Sinapi'!$B:$F,3,0),VLOOKUP($D1127,'Comp. Própria'!$B:$I,7,0))</f>
        <v>M</v>
      </c>
      <c r="G1127" s="144">
        <v>437.15</v>
      </c>
      <c r="H1127" s="145">
        <f>M1127*(1-$M$9)</f>
        <v>5.89</v>
      </c>
      <c r="I1127" s="146">
        <f>TRUNC((G1127*H1127),2)</f>
        <v>2574.81</v>
      </c>
      <c r="J1127" s="145">
        <f>H1127*(1+$K$8)</f>
        <v>7.360733</v>
      </c>
      <c r="K1127" s="147">
        <f>TRUNC((G1127*J1127),2)</f>
        <v>3217.74</v>
      </c>
      <c r="L1127" s="51"/>
      <c r="M1127" s="101">
        <f>IF($C1127="SINAPI",VLOOKUP($D1127,'Comp. Sinapi'!$B:$F,5,0),VLOOKUP($D1127,'Comp. Própria'!$B:$I,8,0))</f>
        <v>5.89</v>
      </c>
      <c r="N1127" s="51"/>
      <c r="O1127" s="51"/>
      <c r="P1127" s="51"/>
      <c r="Q1127" s="51"/>
      <c r="R1127" s="51"/>
      <c r="S1127" s="51"/>
      <c r="T1127" s="51"/>
      <c r="U1127" s="51"/>
      <c r="V1127" s="51"/>
      <c r="W1127" s="51"/>
      <c r="X1127" s="51"/>
      <c r="Y1127" s="51"/>
      <c r="Z1127" s="51"/>
    </row>
    <row r="1128" ht="15.75" customHeight="1" outlineLevel="2">
      <c r="A1128" s="51"/>
      <c r="B1128" s="125" t="s">
        <v>1327</v>
      </c>
      <c r="C1128" s="126"/>
      <c r="D1128" s="126"/>
      <c r="E1128" s="126" t="s">
        <v>1325</v>
      </c>
      <c r="F1128" s="126"/>
      <c r="G1128" s="126"/>
      <c r="H1128" s="126"/>
      <c r="I1128" s="127"/>
      <c r="J1128" s="126"/>
      <c r="K1128" s="128"/>
      <c r="L1128" s="51"/>
      <c r="M1128" s="51"/>
      <c r="N1128" s="51"/>
      <c r="O1128" s="51"/>
      <c r="P1128" s="51"/>
      <c r="Q1128" s="51"/>
      <c r="R1128" s="51"/>
      <c r="S1128" s="51"/>
      <c r="T1128" s="51"/>
      <c r="U1128" s="51"/>
      <c r="V1128" s="51"/>
      <c r="W1128" s="51"/>
      <c r="X1128" s="51"/>
      <c r="Y1128" s="51"/>
      <c r="Z1128" s="51"/>
    </row>
    <row r="1129" ht="15.75" customHeight="1" outlineLevel="2">
      <c r="A1129" s="51"/>
      <c r="B1129" s="93" t="s">
        <v>1328</v>
      </c>
      <c r="C1129" s="94" t="s">
        <v>56</v>
      </c>
      <c r="D1129" s="94">
        <v>102494.0</v>
      </c>
      <c r="E1129" s="95" t="str">
        <f>IF($C1129="SINAPI",VLOOKUP($D1129,'Comp. Sinapi'!$B:$F,2,0),VLOOKUP($D1129,'Comp. Própria'!$B:$I,2,0))</f>
        <v>PINTURA DE PISO COM TINTA EPÓXI, APLICAÇÃO MANUAL, 2 DEMÃOS, INCLUSO PRIMER EPÓXI. AF_05/2021</v>
      </c>
      <c r="F1129" s="94" t="str">
        <f>IF($C1129="SINAPI",VLOOKUP($D1129,'Comp. Sinapi'!$B:$F,3,0),VLOOKUP($D1129,'Comp. Própria'!$B:$I,7,0))</f>
        <v>M2</v>
      </c>
      <c r="G1129" s="97">
        <v>21.7</v>
      </c>
      <c r="H1129" s="98">
        <f>M1129*(1-$M$9)</f>
        <v>56.2</v>
      </c>
      <c r="I1129" s="99">
        <f>TRUNC((G1129*H1129),2)</f>
        <v>1219.54</v>
      </c>
      <c r="J1129" s="98">
        <f>H1129*(1+$K$8)</f>
        <v>70.23314</v>
      </c>
      <c r="K1129" s="100">
        <f>TRUNC((G1129*J1129),2)</f>
        <v>1524.05</v>
      </c>
      <c r="L1129" s="51"/>
      <c r="M1129" s="101">
        <f>IF($C1129="SINAPI",VLOOKUP($D1129,'Comp. Sinapi'!$B:$F,5,0),VLOOKUP($D1129,'Comp. Própria'!$B:$I,8,0))</f>
        <v>56.2</v>
      </c>
      <c r="N1129" s="51"/>
      <c r="O1129" s="51"/>
      <c r="P1129" s="51"/>
      <c r="Q1129" s="51"/>
      <c r="R1129" s="51"/>
      <c r="S1129" s="51"/>
      <c r="T1129" s="51"/>
      <c r="U1129" s="51"/>
      <c r="V1129" s="51"/>
      <c r="W1129" s="51"/>
      <c r="X1129" s="51"/>
      <c r="Y1129" s="51"/>
      <c r="Z1129" s="51"/>
    </row>
    <row r="1130" ht="15.75" customHeight="1" outlineLevel="1">
      <c r="A1130" s="51"/>
      <c r="B1130" s="129"/>
      <c r="C1130" s="130"/>
      <c r="D1130" s="130"/>
      <c r="E1130" s="130"/>
      <c r="F1130" s="130"/>
      <c r="G1130" s="130"/>
      <c r="H1130" s="130"/>
      <c r="I1130" s="130"/>
      <c r="J1130" s="130"/>
      <c r="K1130" s="131"/>
      <c r="L1130" s="51"/>
      <c r="M1130" s="51"/>
      <c r="N1130" s="51"/>
      <c r="O1130" s="51"/>
      <c r="P1130" s="51"/>
      <c r="Q1130" s="51"/>
      <c r="R1130" s="51"/>
      <c r="S1130" s="51"/>
      <c r="T1130" s="51"/>
      <c r="U1130" s="51"/>
      <c r="V1130" s="51"/>
      <c r="W1130" s="51"/>
      <c r="X1130" s="51"/>
      <c r="Y1130" s="51"/>
      <c r="Z1130" s="51"/>
    </row>
    <row r="1131" ht="15.75" customHeight="1">
      <c r="A1131" s="51"/>
      <c r="B1131" s="129"/>
      <c r="C1131" s="130"/>
      <c r="D1131" s="130"/>
      <c r="E1131" s="130"/>
      <c r="F1131" s="130"/>
      <c r="G1131" s="130"/>
      <c r="H1131" s="130"/>
      <c r="I1131" s="130"/>
      <c r="J1131" s="130"/>
      <c r="K1131" s="131"/>
      <c r="L1131" s="51"/>
      <c r="M1131" s="51"/>
      <c r="N1131" s="51"/>
      <c r="O1131" s="51"/>
      <c r="P1131" s="51"/>
      <c r="Q1131" s="51"/>
      <c r="R1131" s="51"/>
      <c r="S1131" s="51"/>
      <c r="T1131" s="51"/>
      <c r="U1131" s="51"/>
      <c r="V1131" s="51"/>
      <c r="W1131" s="51"/>
      <c r="X1131" s="51"/>
      <c r="Y1131" s="51"/>
      <c r="Z1131" s="51"/>
    </row>
    <row r="1132" ht="15.75" customHeight="1">
      <c r="A1132" s="51"/>
      <c r="B1132" s="105" t="s">
        <v>32</v>
      </c>
      <c r="C1132" s="106"/>
      <c r="D1132" s="106"/>
      <c r="E1132" s="120" t="s">
        <v>1329</v>
      </c>
      <c r="F1132" s="106"/>
      <c r="G1132" s="106"/>
      <c r="H1132" s="108"/>
      <c r="I1132" s="109">
        <f>SUM(I1133:I1138)</f>
        <v>407749.66</v>
      </c>
      <c r="J1132" s="108"/>
      <c r="K1132" s="110">
        <f>SUM(K1133:K1138)</f>
        <v>509564.75</v>
      </c>
      <c r="L1132" s="51"/>
      <c r="M1132" s="51"/>
      <c r="N1132" s="51"/>
      <c r="O1132" s="51"/>
      <c r="P1132" s="51"/>
      <c r="Q1132" s="51"/>
      <c r="R1132" s="51"/>
      <c r="S1132" s="51"/>
      <c r="T1132" s="51"/>
      <c r="U1132" s="51"/>
      <c r="V1132" s="51"/>
      <c r="W1132" s="51"/>
      <c r="X1132" s="51"/>
      <c r="Y1132" s="51"/>
      <c r="Z1132" s="51"/>
    </row>
    <row r="1133" ht="15.75" customHeight="1" outlineLevel="1">
      <c r="A1133" s="51"/>
      <c r="B1133" s="93" t="s">
        <v>1330</v>
      </c>
      <c r="C1133" s="94" t="s">
        <v>56</v>
      </c>
      <c r="D1133" s="94">
        <v>103946.0</v>
      </c>
      <c r="E1133" s="95" t="str">
        <f>IF($C1133="SINAPI",VLOOKUP($D1133,'Comp. Sinapi'!$B:$F,2,0),VLOOKUP($D1133,'Comp. Própria'!$B:$I,2,0))</f>
        <v>PLANTIO DE GRAMA ESMERALDA OU SÃO CARLOS OU CURITIBANA, EM PLACAS. AF_05/2022</v>
      </c>
      <c r="F1133" s="94" t="str">
        <f>IF($C1133="SINAPI",VLOOKUP($D1133,'Comp. Sinapi'!$B:$F,3,0),VLOOKUP($D1133,'Comp. Própria'!$B:$I,7,0))</f>
        <v>M2</v>
      </c>
      <c r="G1133" s="97">
        <v>13914.23</v>
      </c>
      <c r="H1133" s="98">
        <f t="shared" ref="H1133:H1138" si="277">M1133*(1-$M$9)</f>
        <v>19.99</v>
      </c>
      <c r="I1133" s="99">
        <f t="shared" ref="I1133:I1138" si="278">TRUNC((G1133*H1133),2)</f>
        <v>278145.45</v>
      </c>
      <c r="J1133" s="98">
        <f t="shared" ref="J1133:J1138" si="279">H1133*(1+$K$8)</f>
        <v>24.981503</v>
      </c>
      <c r="K1133" s="100">
        <f t="shared" ref="K1133:K1138" si="280">TRUNC((G1133*J1133),2)</f>
        <v>347598.37</v>
      </c>
      <c r="L1133" s="51"/>
      <c r="M1133" s="101">
        <f>IF($C1133="SINAPI",VLOOKUP($D1133,'Comp. Sinapi'!$B:$F,5,0),VLOOKUP($D1133,'Comp. Própria'!$B:$I,8,0))</f>
        <v>19.99</v>
      </c>
      <c r="N1133" s="51"/>
      <c r="O1133" s="51"/>
      <c r="P1133" s="51"/>
      <c r="Q1133" s="51"/>
      <c r="R1133" s="51"/>
      <c r="S1133" s="51"/>
      <c r="T1133" s="51"/>
      <c r="U1133" s="51"/>
      <c r="V1133" s="51"/>
      <c r="W1133" s="51"/>
      <c r="X1133" s="51"/>
      <c r="Y1133" s="51"/>
      <c r="Z1133" s="51"/>
    </row>
    <row r="1134" ht="15.75" customHeight="1" outlineLevel="1">
      <c r="A1134" s="51"/>
      <c r="B1134" s="112" t="s">
        <v>1331</v>
      </c>
      <c r="C1134" s="113" t="s">
        <v>355</v>
      </c>
      <c r="D1134" s="113" t="s">
        <v>1332</v>
      </c>
      <c r="E1134" s="114" t="str">
        <f>IF($C1134="SINAPI",VLOOKUP($D1134,'Comp. Sinapi'!$B:$F,2,0),VLOOKUP($D1134,'Comp. Própria'!$B:$I,2,0))</f>
        <v>PLANTIO DE FORRAÇÃO. AF_05/2018</v>
      </c>
      <c r="F1134" s="119" t="str">
        <f>IF($C1134="SINAPI",VLOOKUP($D1134,'Comp. Sinapi'!$B:$F,3,0),VLOOKUP($D1134,'Comp. Própria'!$B:$I,7,0))</f>
        <v>UN</v>
      </c>
      <c r="G1134" s="115">
        <v>1429.0</v>
      </c>
      <c r="H1134" s="116">
        <f t="shared" si="277"/>
        <v>55.54674</v>
      </c>
      <c r="I1134" s="117">
        <f t="shared" si="278"/>
        <v>79376.29</v>
      </c>
      <c r="J1134" s="116">
        <f t="shared" si="279"/>
        <v>69.41676098</v>
      </c>
      <c r="K1134" s="118">
        <f t="shared" si="280"/>
        <v>99196.55</v>
      </c>
      <c r="L1134" s="51"/>
      <c r="M1134" s="101">
        <f>IF($C1134="SINAPI",VLOOKUP($D1134,'Comp. Sinapi'!$B:$F,5,0),VLOOKUP($D1134,'Comp. Própria'!$B:$I,8,0))</f>
        <v>55.54674</v>
      </c>
      <c r="N1134" s="51"/>
      <c r="O1134" s="51"/>
      <c r="P1134" s="51"/>
      <c r="Q1134" s="51"/>
      <c r="R1134" s="51"/>
      <c r="S1134" s="51"/>
      <c r="T1134" s="51"/>
      <c r="U1134" s="51"/>
      <c r="V1134" s="51"/>
      <c r="W1134" s="51"/>
      <c r="X1134" s="51"/>
      <c r="Y1134" s="51"/>
      <c r="Z1134" s="51"/>
    </row>
    <row r="1135" ht="15.75" customHeight="1" outlineLevel="1">
      <c r="A1135" s="51"/>
      <c r="B1135" s="112" t="s">
        <v>1333</v>
      </c>
      <c r="C1135" s="113" t="s">
        <v>355</v>
      </c>
      <c r="D1135" s="113" t="s">
        <v>1334</v>
      </c>
      <c r="E1135" s="114" t="str">
        <f>IF($C1135="SINAPI",VLOOKUP($D1135,'Comp. Sinapi'!$B:$F,2,0),VLOOKUP($D1135,'Comp. Própria'!$B:$I,2,0))</f>
        <v>ARBUSTO GARDENIA - FORNECIMENTO E PLANTIO</v>
      </c>
      <c r="F1135" s="119" t="str">
        <f>IF($C1135="SINAPI",VLOOKUP($D1135,'Comp. Sinapi'!$B:$F,3,0),VLOOKUP($D1135,'Comp. Própria'!$B:$I,7,0))</f>
        <v>UN</v>
      </c>
      <c r="G1135" s="115">
        <v>86.0</v>
      </c>
      <c r="H1135" s="116">
        <f t="shared" si="277"/>
        <v>62.188969</v>
      </c>
      <c r="I1135" s="117">
        <f t="shared" si="278"/>
        <v>5348.25</v>
      </c>
      <c r="J1135" s="116">
        <f t="shared" si="279"/>
        <v>77.71755456</v>
      </c>
      <c r="K1135" s="118">
        <f t="shared" si="280"/>
        <v>6683.7</v>
      </c>
      <c r="L1135" s="51"/>
      <c r="M1135" s="101">
        <f>IF($C1135="SINAPI",VLOOKUP($D1135,'Comp. Sinapi'!$B:$F,5,0),VLOOKUP($D1135,'Comp. Própria'!$B:$I,8,0))</f>
        <v>62.188969</v>
      </c>
      <c r="N1135" s="51"/>
      <c r="O1135" s="51"/>
      <c r="P1135" s="51"/>
      <c r="Q1135" s="51"/>
      <c r="R1135" s="51"/>
      <c r="S1135" s="51"/>
      <c r="T1135" s="51"/>
      <c r="U1135" s="51"/>
      <c r="V1135" s="51"/>
      <c r="W1135" s="51"/>
      <c r="X1135" s="51"/>
      <c r="Y1135" s="51"/>
      <c r="Z1135" s="51"/>
    </row>
    <row r="1136" ht="15.75" customHeight="1" outlineLevel="1">
      <c r="A1136" s="51"/>
      <c r="B1136" s="112" t="s">
        <v>1335</v>
      </c>
      <c r="C1136" s="113" t="s">
        <v>355</v>
      </c>
      <c r="D1136" s="113" t="s">
        <v>1336</v>
      </c>
      <c r="E1136" s="114" t="str">
        <f>IF($C1136="SINAPI",VLOOKUP($D1136,'Comp. Sinapi'!$B:$F,2,0),VLOOKUP($D1136,'Comp. Própria'!$B:$I,2,0))</f>
        <v>ARBUSTO VIOLETEIRA - FORNECIMENTO E PLANTIO</v>
      </c>
      <c r="F1136" s="119" t="str">
        <f>IF($C1136="SINAPI",VLOOKUP($D1136,'Comp. Sinapi'!$B:$F,3,0),VLOOKUP($D1136,'Comp. Própria'!$B:$I,7,0))</f>
        <v>UN</v>
      </c>
      <c r="G1136" s="115">
        <v>114.0</v>
      </c>
      <c r="H1136" s="116">
        <f t="shared" si="277"/>
        <v>3.418969</v>
      </c>
      <c r="I1136" s="117">
        <f t="shared" si="278"/>
        <v>389.76</v>
      </c>
      <c r="J1136" s="116">
        <f t="shared" si="279"/>
        <v>4.272685559</v>
      </c>
      <c r="K1136" s="118">
        <f t="shared" si="280"/>
        <v>487.08</v>
      </c>
      <c r="L1136" s="51"/>
      <c r="M1136" s="101">
        <f>IF($C1136="SINAPI",VLOOKUP($D1136,'Comp. Sinapi'!$B:$F,5,0),VLOOKUP($D1136,'Comp. Própria'!$B:$I,8,0))</f>
        <v>3.418969</v>
      </c>
      <c r="N1136" s="51"/>
      <c r="O1136" s="51"/>
      <c r="P1136" s="51"/>
      <c r="Q1136" s="51"/>
      <c r="R1136" s="51"/>
      <c r="S1136" s="51"/>
      <c r="T1136" s="51"/>
      <c r="U1136" s="51"/>
      <c r="V1136" s="51"/>
      <c r="W1136" s="51"/>
      <c r="X1136" s="51"/>
      <c r="Y1136" s="51"/>
      <c r="Z1136" s="51"/>
    </row>
    <row r="1137" ht="15.75" customHeight="1" outlineLevel="1">
      <c r="A1137" s="51"/>
      <c r="B1137" s="112" t="s">
        <v>1337</v>
      </c>
      <c r="C1137" s="113" t="s">
        <v>355</v>
      </c>
      <c r="D1137" s="113" t="s">
        <v>1338</v>
      </c>
      <c r="E1137" s="114" t="str">
        <f>IF($C1137="SINAPI",VLOOKUP($D1137,'Comp. Sinapi'!$B:$F,2,0),VLOOKUP($D1137,'Comp. Própria'!$B:$I,2,0))</f>
        <v>PLANTIO DE ÁRVORE ORNAMENTAL COM ALTURA DE MUDA MAIOR QUE 2,00 M E MENOR OU IGUAL A 4,00 M. AF_05/2018</v>
      </c>
      <c r="F1137" s="119" t="str">
        <f>IF($C1137="SINAPI",VLOOKUP($D1137,'Comp. Sinapi'!$B:$F,3,0),VLOOKUP($D1137,'Comp. Própria'!$B:$I,7,0))</f>
        <v>UN</v>
      </c>
      <c r="G1137" s="115">
        <v>146.0</v>
      </c>
      <c r="H1137" s="116">
        <f t="shared" si="277"/>
        <v>105.221158</v>
      </c>
      <c r="I1137" s="117">
        <f t="shared" si="278"/>
        <v>15362.28</v>
      </c>
      <c r="J1137" s="116">
        <f t="shared" si="279"/>
        <v>131.4948812</v>
      </c>
      <c r="K1137" s="118">
        <f t="shared" si="280"/>
        <v>19198.25</v>
      </c>
      <c r="L1137" s="51"/>
      <c r="M1137" s="101">
        <f>IF($C1137="SINAPI",VLOOKUP($D1137,'Comp. Sinapi'!$B:$F,5,0),VLOOKUP($D1137,'Comp. Própria'!$B:$I,8,0))</f>
        <v>105.221158</v>
      </c>
      <c r="N1137" s="51"/>
      <c r="O1137" s="51"/>
      <c r="P1137" s="51"/>
      <c r="Q1137" s="51"/>
      <c r="R1137" s="51"/>
      <c r="S1137" s="51"/>
      <c r="T1137" s="51"/>
      <c r="U1137" s="51"/>
      <c r="V1137" s="51"/>
      <c r="W1137" s="51"/>
      <c r="X1137" s="51"/>
      <c r="Y1137" s="51"/>
      <c r="Z1137" s="51"/>
    </row>
    <row r="1138" ht="15.75" customHeight="1" outlineLevel="1">
      <c r="A1138" s="51"/>
      <c r="B1138" s="112" t="s">
        <v>1339</v>
      </c>
      <c r="C1138" s="113" t="s">
        <v>355</v>
      </c>
      <c r="D1138" s="113" t="s">
        <v>1340</v>
      </c>
      <c r="E1138" s="114" t="str">
        <f>IF($C1138="SINAPI",VLOOKUP($D1138,'Comp. Sinapi'!$B:$F,2,0),VLOOKUP($D1138,'Comp. Própria'!$B:$I,2,0))</f>
        <v>PLANTIO DE PALMEIRA COM ALTURA DE MUDA MENOR OU IGUAL A 2,00 M. AF_05/2018</v>
      </c>
      <c r="F1138" s="119" t="str">
        <f>IF($C1138="SINAPI",VLOOKUP($D1138,'Comp. Sinapi'!$B:$F,3,0),VLOOKUP($D1138,'Comp. Própria'!$B:$I,7,0))</f>
        <v>UN</v>
      </c>
      <c r="G1138" s="115">
        <v>135.0</v>
      </c>
      <c r="H1138" s="116">
        <f t="shared" si="277"/>
        <v>215.760239</v>
      </c>
      <c r="I1138" s="117">
        <f t="shared" si="278"/>
        <v>29127.63</v>
      </c>
      <c r="J1138" s="116">
        <f t="shared" si="279"/>
        <v>269.6355707</v>
      </c>
      <c r="K1138" s="118">
        <f t="shared" si="280"/>
        <v>36400.8</v>
      </c>
      <c r="L1138" s="51"/>
      <c r="M1138" s="101">
        <f>IF($C1138="SINAPI",VLOOKUP($D1138,'Comp. Sinapi'!$B:$F,5,0),VLOOKUP($D1138,'Comp. Própria'!$B:$I,8,0))</f>
        <v>215.760239</v>
      </c>
      <c r="N1138" s="51"/>
      <c r="O1138" s="51"/>
      <c r="P1138" s="51"/>
      <c r="Q1138" s="51"/>
      <c r="R1138" s="51"/>
      <c r="S1138" s="51"/>
      <c r="T1138" s="51"/>
      <c r="U1138" s="51"/>
      <c r="V1138" s="51"/>
      <c r="W1138" s="51"/>
      <c r="X1138" s="51"/>
      <c r="Y1138" s="51"/>
      <c r="Z1138" s="51"/>
    </row>
    <row r="1139" ht="15.75" customHeight="1">
      <c r="A1139" s="51"/>
      <c r="B1139" s="102"/>
      <c r="C1139" s="103"/>
      <c r="D1139" s="103"/>
      <c r="E1139" s="103"/>
      <c r="F1139" s="103"/>
      <c r="G1139" s="103"/>
      <c r="H1139" s="103"/>
      <c r="I1139" s="103"/>
      <c r="J1139" s="103"/>
      <c r="K1139" s="104"/>
      <c r="L1139" s="51"/>
      <c r="M1139" s="51"/>
      <c r="N1139" s="51"/>
      <c r="O1139" s="51"/>
      <c r="P1139" s="51"/>
      <c r="Q1139" s="51"/>
      <c r="R1139" s="51"/>
      <c r="S1139" s="51"/>
      <c r="T1139" s="51"/>
      <c r="U1139" s="51"/>
      <c r="V1139" s="51"/>
      <c r="W1139" s="51"/>
      <c r="X1139" s="51"/>
      <c r="Y1139" s="51"/>
      <c r="Z1139" s="51"/>
    </row>
    <row r="1140" ht="15.75" customHeight="1">
      <c r="A1140" s="51"/>
      <c r="B1140" s="105" t="s">
        <v>33</v>
      </c>
      <c r="C1140" s="106"/>
      <c r="D1140" s="106"/>
      <c r="E1140" s="120" t="s">
        <v>1341</v>
      </c>
      <c r="F1140" s="106"/>
      <c r="G1140" s="106"/>
      <c r="H1140" s="108"/>
      <c r="I1140" s="109">
        <f>SUM(I1141:I1142)</f>
        <v>16059.8</v>
      </c>
      <c r="J1140" s="108"/>
      <c r="K1140" s="110">
        <f>SUM(K1141:K1142)</f>
        <v>20069.93</v>
      </c>
      <c r="L1140" s="51"/>
      <c r="M1140" s="51"/>
      <c r="N1140" s="51"/>
      <c r="O1140" s="51"/>
      <c r="P1140" s="51"/>
      <c r="Q1140" s="51"/>
      <c r="R1140" s="51"/>
      <c r="S1140" s="51"/>
      <c r="T1140" s="51"/>
      <c r="U1140" s="51"/>
      <c r="V1140" s="51"/>
      <c r="W1140" s="51"/>
      <c r="X1140" s="51"/>
      <c r="Y1140" s="51"/>
      <c r="Z1140" s="51"/>
    </row>
    <row r="1141" ht="15.75" customHeight="1" outlineLevel="1">
      <c r="A1141" s="51"/>
      <c r="B1141" s="93" t="s">
        <v>1342</v>
      </c>
      <c r="C1141" s="94" t="s">
        <v>355</v>
      </c>
      <c r="D1141" s="94" t="s">
        <v>1343</v>
      </c>
      <c r="E1141" s="95" t="str">
        <f>IF($C1141="SINAPI",VLOOKUP($D1141,'Comp. Sinapi'!$B:$F,2,0),VLOOKUP($D1141,'Comp. Própria'!$B:$I,2,0))</f>
        <v>ELABORAÇÃO DE PROJETO AS BUILT - A SER ENTREGUE AO FINAL DA OBRA</v>
      </c>
      <c r="F1141" s="96" t="str">
        <f>IF($C1141="SINAPI",VLOOKUP($D1141,'Comp. Sinapi'!$B:$F,3,0),VLOOKUP($D1141,'Comp. Própria'!$B:$I,7,0))</f>
        <v>M2</v>
      </c>
      <c r="G1141" s="97">
        <v>5495.33</v>
      </c>
      <c r="H1141" s="98">
        <f t="shared" ref="H1141:H1142" si="281">M1141*(1-$M$9)</f>
        <v>0.875686608</v>
      </c>
      <c r="I1141" s="99">
        <f t="shared" ref="I1141:I1142" si="282">TRUNC((G1141*H1141),2)</f>
        <v>4812.18</v>
      </c>
      <c r="J1141" s="98">
        <f t="shared" ref="J1141:J1142" si="283">H1141*(1+$K$8)</f>
        <v>1.094345554</v>
      </c>
      <c r="K1141" s="100">
        <f t="shared" ref="K1141:K1142" si="284">TRUNC((G1141*J1141),2)</f>
        <v>6013.78</v>
      </c>
      <c r="L1141" s="51"/>
      <c r="M1141" s="101">
        <f>IF($C1141="SINAPI",VLOOKUP($D1141,'Comp. Sinapi'!$B:$F,5,0),VLOOKUP($D1141,'Comp. Própria'!$B:$I,8,0))</f>
        <v>0.875686608</v>
      </c>
      <c r="N1141" s="51"/>
      <c r="O1141" s="51"/>
      <c r="P1141" s="51"/>
      <c r="Q1141" s="51"/>
      <c r="R1141" s="51"/>
      <c r="S1141" s="51"/>
      <c r="T1141" s="51"/>
      <c r="U1141" s="51"/>
      <c r="V1141" s="51"/>
      <c r="W1141" s="51"/>
      <c r="X1141" s="51"/>
      <c r="Y1141" s="51"/>
      <c r="Z1141" s="51"/>
    </row>
    <row r="1142" ht="15.75" customHeight="1" outlineLevel="1">
      <c r="A1142" s="51"/>
      <c r="B1142" s="112" t="s">
        <v>1344</v>
      </c>
      <c r="C1142" s="113" t="s">
        <v>355</v>
      </c>
      <c r="D1142" s="113" t="s">
        <v>1345</v>
      </c>
      <c r="E1142" s="114" t="str">
        <f>IF($C1142="SINAPI",VLOOKUP($D1142,'Comp. Sinapi'!$B:$F,2,0),VLOOKUP($D1142,'Comp. Própria'!$B:$I,2,0))</f>
        <v>LIMPEZA GERAL DE ENTREGA DA OBRA, COM PRODUTOS PARA RETIRADA TOTAL DE SUJEIRAS DE SUPERFÍCIE, ASSIM COMO FINALIZAÇÃO COM LAVADORA DE ALTA PRESSÃO</v>
      </c>
      <c r="F1142" s="119" t="str">
        <f>IF($C1142="SINAPI",VLOOKUP($D1142,'Comp. Sinapi'!$B:$F,3,0),VLOOKUP($D1142,'Comp. Própria'!$B:$I,7,0))</f>
        <v>M2</v>
      </c>
      <c r="G1142" s="115">
        <v>5495.33</v>
      </c>
      <c r="H1142" s="116">
        <f t="shared" si="281"/>
        <v>2.04676</v>
      </c>
      <c r="I1142" s="117">
        <f t="shared" si="282"/>
        <v>11247.62</v>
      </c>
      <c r="J1142" s="116">
        <f t="shared" si="283"/>
        <v>2.557835972</v>
      </c>
      <c r="K1142" s="118">
        <f t="shared" si="284"/>
        <v>14056.15</v>
      </c>
      <c r="L1142" s="51"/>
      <c r="M1142" s="101">
        <f>IF($C1142="SINAPI",VLOOKUP($D1142,'Comp. Sinapi'!$B:$F,5,0),VLOOKUP($D1142,'Comp. Própria'!$B:$I,8,0))</f>
        <v>2.04676</v>
      </c>
      <c r="N1142" s="51"/>
      <c r="O1142" s="51"/>
      <c r="P1142" s="51"/>
      <c r="Q1142" s="51"/>
      <c r="R1142" s="51"/>
      <c r="S1142" s="51"/>
      <c r="T1142" s="51"/>
      <c r="U1142" s="51"/>
      <c r="V1142" s="51"/>
      <c r="W1142" s="51"/>
      <c r="X1142" s="51"/>
      <c r="Y1142" s="51"/>
      <c r="Z1142" s="51"/>
    </row>
    <row r="1143" ht="15.75" customHeight="1">
      <c r="A1143" s="51"/>
      <c r="B1143" s="102"/>
      <c r="C1143" s="103"/>
      <c r="D1143" s="103"/>
      <c r="E1143" s="103"/>
      <c r="F1143" s="103"/>
      <c r="G1143" s="103"/>
      <c r="H1143" s="103"/>
      <c r="I1143" s="103"/>
      <c r="J1143" s="103"/>
      <c r="K1143" s="104"/>
      <c r="L1143" s="51"/>
      <c r="M1143" s="51"/>
      <c r="N1143" s="51"/>
      <c r="O1143" s="51"/>
      <c r="P1143" s="51"/>
      <c r="Q1143" s="51"/>
      <c r="R1143" s="51"/>
      <c r="S1143" s="51"/>
      <c r="T1143" s="51"/>
      <c r="U1143" s="51"/>
      <c r="V1143" s="51"/>
      <c r="W1143" s="51"/>
      <c r="X1143" s="51"/>
      <c r="Y1143" s="51"/>
      <c r="Z1143" s="51"/>
    </row>
    <row r="1144" ht="15.75" customHeight="1">
      <c r="A1144" s="51"/>
      <c r="B1144" s="105" t="s">
        <v>34</v>
      </c>
      <c r="C1144" s="106"/>
      <c r="D1144" s="106"/>
      <c r="E1144" s="120" t="s">
        <v>1346</v>
      </c>
      <c r="F1144" s="106"/>
      <c r="G1144" s="106"/>
      <c r="H1144" s="108"/>
      <c r="I1144" s="109">
        <f>SUM(I1145:I1157)</f>
        <v>259788.6</v>
      </c>
      <c r="J1144" s="108"/>
      <c r="K1144" s="110">
        <f>SUM(K1145:K1157)</f>
        <v>324657.81</v>
      </c>
      <c r="L1144" s="51"/>
      <c r="M1144" s="51"/>
      <c r="N1144" s="51"/>
      <c r="O1144" s="51"/>
      <c r="P1144" s="51"/>
      <c r="Q1144" s="51"/>
      <c r="R1144" s="51"/>
      <c r="S1144" s="51"/>
      <c r="T1144" s="51"/>
      <c r="U1144" s="51"/>
      <c r="V1144" s="51"/>
      <c r="W1144" s="51"/>
      <c r="X1144" s="51"/>
      <c r="Y1144" s="51"/>
      <c r="Z1144" s="51"/>
    </row>
    <row r="1145" ht="15.75" customHeight="1" outlineLevel="1">
      <c r="A1145" s="51"/>
      <c r="B1145" s="93" t="s">
        <v>1347</v>
      </c>
      <c r="C1145" s="94" t="s">
        <v>355</v>
      </c>
      <c r="D1145" s="94" t="s">
        <v>1348</v>
      </c>
      <c r="E1145" s="95" t="str">
        <f>IF($C1145="SINAPI",VLOOKUP($D1145,'Comp. Sinapi'!$B:$F,2,0),VLOOKUP($D1145,'Comp. Própria'!$B:$I,2,0))</f>
        <v>PROJETO DE GEOLOGIA</v>
      </c>
      <c r="F1145" s="96" t="str">
        <f>IF($C1145="SINAPI",VLOOKUP($D1145,'Comp. Sinapi'!$B:$F,3,0),VLOOKUP($D1145,'Comp. Própria'!$B:$I,7,0))</f>
        <v>M2</v>
      </c>
      <c r="G1145" s="97">
        <v>35329.43</v>
      </c>
      <c r="H1145" s="98">
        <f t="shared" ref="H1145:H1157" si="285">M1145*(1-$M$9)</f>
        <v>0.42</v>
      </c>
      <c r="I1145" s="99">
        <f t="shared" ref="I1145:I1157" si="286">TRUNC((G1145*H1145),2)</f>
        <v>14838.36</v>
      </c>
      <c r="J1145" s="98">
        <f t="shared" ref="J1145:J1157" si="287">H1145*(1+$K$8)</f>
        <v>0.524874</v>
      </c>
      <c r="K1145" s="100">
        <f t="shared" ref="K1145:K1157" si="288">TRUNC((G1145*J1145),2)</f>
        <v>18543.49</v>
      </c>
      <c r="L1145" s="51"/>
      <c r="M1145" s="101">
        <f>IF($C1145="SINAPI",VLOOKUP($D1145,'Comp. Sinapi'!$B:$F,5,0),VLOOKUP($D1145,'Comp. Própria'!$B:$I,8,0))</f>
        <v>0.42</v>
      </c>
      <c r="N1145" s="51"/>
      <c r="O1145" s="51"/>
      <c r="P1145" s="51"/>
      <c r="Q1145" s="51"/>
      <c r="R1145" s="51"/>
      <c r="S1145" s="51"/>
      <c r="T1145" s="51"/>
      <c r="U1145" s="51"/>
      <c r="V1145" s="51"/>
      <c r="W1145" s="51"/>
      <c r="X1145" s="51"/>
      <c r="Y1145" s="51"/>
      <c r="Z1145" s="51"/>
    </row>
    <row r="1146" ht="15.75" customHeight="1" outlineLevel="1">
      <c r="A1146" s="51"/>
      <c r="B1146" s="112" t="s">
        <v>1349</v>
      </c>
      <c r="C1146" s="113" t="s">
        <v>355</v>
      </c>
      <c r="D1146" s="113" t="s">
        <v>1350</v>
      </c>
      <c r="E1146" s="114" t="str">
        <f>IF($C1146="SINAPI",VLOOKUP($D1146,'Comp. Sinapi'!$B:$F,2,0),VLOOKUP($D1146,'Comp. Própria'!$B:$I,2,0))</f>
        <v>PROJETO DE TOPOGRAFIA</v>
      </c>
      <c r="F1146" s="119" t="str">
        <f>IF($C1146="SINAPI",VLOOKUP($D1146,'Comp. Sinapi'!$B:$F,3,0),VLOOKUP($D1146,'Comp. Própria'!$B:$I,7,0))</f>
        <v>M2</v>
      </c>
      <c r="G1146" s="115">
        <v>35329.43</v>
      </c>
      <c r="H1146" s="116">
        <f t="shared" si="285"/>
        <v>0.61</v>
      </c>
      <c r="I1146" s="117">
        <f t="shared" si="286"/>
        <v>21550.95</v>
      </c>
      <c r="J1146" s="116">
        <f t="shared" si="287"/>
        <v>0.762317</v>
      </c>
      <c r="K1146" s="118">
        <f t="shared" si="288"/>
        <v>26932.22</v>
      </c>
      <c r="L1146" s="51"/>
      <c r="M1146" s="101">
        <f>IF($C1146="SINAPI",VLOOKUP($D1146,'Comp. Sinapi'!$B:$F,5,0),VLOOKUP($D1146,'Comp. Própria'!$B:$I,8,0))</f>
        <v>0.61</v>
      </c>
      <c r="N1146" s="51"/>
      <c r="O1146" s="51"/>
      <c r="P1146" s="51"/>
      <c r="Q1146" s="51"/>
      <c r="R1146" s="51"/>
      <c r="S1146" s="51"/>
      <c r="T1146" s="51"/>
      <c r="U1146" s="51"/>
      <c r="V1146" s="51"/>
      <c r="W1146" s="51"/>
      <c r="X1146" s="51"/>
      <c r="Y1146" s="51"/>
      <c r="Z1146" s="51"/>
    </row>
    <row r="1147" ht="15.75" customHeight="1" outlineLevel="1">
      <c r="A1147" s="51"/>
      <c r="B1147" s="112" t="s">
        <v>1351</v>
      </c>
      <c r="C1147" s="113" t="s">
        <v>355</v>
      </c>
      <c r="D1147" s="113" t="s">
        <v>1352</v>
      </c>
      <c r="E1147" s="114" t="str">
        <f>IF($C1147="SINAPI",VLOOKUP($D1147,'Comp. Sinapi'!$B:$F,2,0),VLOOKUP($D1147,'Comp. Própria'!$B:$I,2,0))</f>
        <v>PROJETO DE ARQUITETURA</v>
      </c>
      <c r="F1147" s="119" t="str">
        <f>IF($C1147="SINAPI",VLOOKUP($D1147,'Comp. Sinapi'!$B:$F,3,0),VLOOKUP($D1147,'Comp. Própria'!$B:$I,7,0))</f>
        <v>M2</v>
      </c>
      <c r="G1147" s="115">
        <v>5495.33</v>
      </c>
      <c r="H1147" s="116">
        <f t="shared" si="285"/>
        <v>9.99</v>
      </c>
      <c r="I1147" s="117">
        <f t="shared" si="286"/>
        <v>54898.34</v>
      </c>
      <c r="J1147" s="116">
        <f t="shared" si="287"/>
        <v>12.484503</v>
      </c>
      <c r="K1147" s="118">
        <f t="shared" si="288"/>
        <v>68606.46</v>
      </c>
      <c r="L1147" s="51"/>
      <c r="M1147" s="101">
        <f>IF($C1147="SINAPI",VLOOKUP($D1147,'Comp. Sinapi'!$B:$F,5,0),VLOOKUP($D1147,'Comp. Própria'!$B:$I,8,0))</f>
        <v>9.99</v>
      </c>
      <c r="N1147" s="51"/>
      <c r="O1147" s="51"/>
      <c r="P1147" s="51"/>
      <c r="Q1147" s="51"/>
      <c r="R1147" s="51"/>
      <c r="S1147" s="51"/>
      <c r="T1147" s="51"/>
      <c r="U1147" s="51"/>
      <c r="V1147" s="51"/>
      <c r="W1147" s="51"/>
      <c r="X1147" s="51"/>
      <c r="Y1147" s="51"/>
      <c r="Z1147" s="51"/>
    </row>
    <row r="1148" ht="15.75" customHeight="1" outlineLevel="1">
      <c r="A1148" s="51"/>
      <c r="B1148" s="112" t="s">
        <v>1353</v>
      </c>
      <c r="C1148" s="113" t="s">
        <v>355</v>
      </c>
      <c r="D1148" s="113" t="s">
        <v>1354</v>
      </c>
      <c r="E1148" s="114" t="str">
        <f>IF($C1148="SINAPI",VLOOKUP($D1148,'Comp. Sinapi'!$B:$F,2,0),VLOOKUP($D1148,'Comp. Própria'!$B:$I,2,0))</f>
        <v>PROJETO DE PAISAGISMO</v>
      </c>
      <c r="F1148" s="119" t="str">
        <f>IF($C1148="SINAPI",VLOOKUP($D1148,'Comp. Sinapi'!$B:$F,3,0),VLOOKUP($D1148,'Comp. Própria'!$B:$I,7,0))</f>
        <v>M2</v>
      </c>
      <c r="G1148" s="115">
        <v>35329.43</v>
      </c>
      <c r="H1148" s="116">
        <f t="shared" si="285"/>
        <v>0.23</v>
      </c>
      <c r="I1148" s="117">
        <f t="shared" si="286"/>
        <v>8125.76</v>
      </c>
      <c r="J1148" s="116">
        <f t="shared" si="287"/>
        <v>0.287431</v>
      </c>
      <c r="K1148" s="118">
        <f t="shared" si="288"/>
        <v>10154.77</v>
      </c>
      <c r="L1148" s="51"/>
      <c r="M1148" s="101">
        <f>IF($C1148="SINAPI",VLOOKUP($D1148,'Comp. Sinapi'!$B:$F,5,0),VLOOKUP($D1148,'Comp. Própria'!$B:$I,8,0))</f>
        <v>0.23</v>
      </c>
      <c r="N1148" s="51"/>
      <c r="O1148" s="51"/>
      <c r="P1148" s="51"/>
      <c r="Q1148" s="51"/>
      <c r="R1148" s="51"/>
      <c r="S1148" s="51"/>
      <c r="T1148" s="51"/>
      <c r="U1148" s="51"/>
      <c r="V1148" s="51"/>
      <c r="W1148" s="51"/>
      <c r="X1148" s="51"/>
      <c r="Y1148" s="51"/>
      <c r="Z1148" s="51"/>
    </row>
    <row r="1149" ht="15.75" customHeight="1" outlineLevel="1">
      <c r="A1149" s="51"/>
      <c r="B1149" s="112" t="s">
        <v>1355</v>
      </c>
      <c r="C1149" s="113" t="s">
        <v>355</v>
      </c>
      <c r="D1149" s="113" t="s">
        <v>1356</v>
      </c>
      <c r="E1149" s="114" t="str">
        <f>IF($C1149="SINAPI",VLOOKUP($D1149,'Comp. Sinapi'!$B:$F,2,0),VLOOKUP($D1149,'Comp. Própria'!$B:$I,2,0))</f>
        <v>PROJETO DE ESTRUTURAL</v>
      </c>
      <c r="F1149" s="119" t="str">
        <f>IF($C1149="SINAPI",VLOOKUP($D1149,'Comp. Sinapi'!$B:$F,3,0),VLOOKUP($D1149,'Comp. Própria'!$B:$I,7,0))</f>
        <v>M2</v>
      </c>
      <c r="G1149" s="115">
        <v>3837.5</v>
      </c>
      <c r="H1149" s="116">
        <f t="shared" si="285"/>
        <v>8.01</v>
      </c>
      <c r="I1149" s="117">
        <f t="shared" si="286"/>
        <v>30738.37</v>
      </c>
      <c r="J1149" s="116">
        <f t="shared" si="287"/>
        <v>10.010097</v>
      </c>
      <c r="K1149" s="118">
        <f t="shared" si="288"/>
        <v>38413.74</v>
      </c>
      <c r="L1149" s="51"/>
      <c r="M1149" s="101">
        <f>IF($C1149="SINAPI",VLOOKUP($D1149,'Comp. Sinapi'!$B:$F,5,0),VLOOKUP($D1149,'Comp. Própria'!$B:$I,8,0))</f>
        <v>8.01</v>
      </c>
      <c r="N1149" s="51"/>
      <c r="O1149" s="51"/>
      <c r="P1149" s="51"/>
      <c r="Q1149" s="51"/>
      <c r="R1149" s="51"/>
      <c r="S1149" s="51"/>
      <c r="T1149" s="51"/>
      <c r="U1149" s="51"/>
      <c r="V1149" s="51"/>
      <c r="W1149" s="51"/>
      <c r="X1149" s="51"/>
      <c r="Y1149" s="51"/>
      <c r="Z1149" s="51"/>
    </row>
    <row r="1150" ht="15.75" customHeight="1" outlineLevel="1">
      <c r="A1150" s="51"/>
      <c r="B1150" s="112" t="s">
        <v>1357</v>
      </c>
      <c r="C1150" s="113" t="s">
        <v>355</v>
      </c>
      <c r="D1150" s="113" t="s">
        <v>1358</v>
      </c>
      <c r="E1150" s="114" t="str">
        <f>IF($C1150="SINAPI",VLOOKUP($D1150,'Comp. Sinapi'!$B:$F,2,0),VLOOKUP($D1150,'Comp. Própria'!$B:$I,2,0))</f>
        <v>PROJETO DE ESTRUTURA METÁLICA</v>
      </c>
      <c r="F1150" s="119" t="str">
        <f>IF($C1150="SINAPI",VLOOKUP($D1150,'Comp. Sinapi'!$B:$F,3,0),VLOOKUP($D1150,'Comp. Própria'!$B:$I,7,0))</f>
        <v>M2</v>
      </c>
      <c r="G1150" s="115">
        <v>3837.5</v>
      </c>
      <c r="H1150" s="116">
        <f t="shared" si="285"/>
        <v>5.42</v>
      </c>
      <c r="I1150" s="117">
        <f t="shared" si="286"/>
        <v>20799.25</v>
      </c>
      <c r="J1150" s="116">
        <f t="shared" si="287"/>
        <v>6.773374</v>
      </c>
      <c r="K1150" s="118">
        <f t="shared" si="288"/>
        <v>25992.82</v>
      </c>
      <c r="L1150" s="51"/>
      <c r="M1150" s="101">
        <f>IF($C1150="SINAPI",VLOOKUP($D1150,'Comp. Sinapi'!$B:$F,5,0),VLOOKUP($D1150,'Comp. Própria'!$B:$I,8,0))</f>
        <v>5.42</v>
      </c>
      <c r="N1150" s="51"/>
      <c r="O1150" s="51"/>
      <c r="P1150" s="51"/>
      <c r="Q1150" s="51"/>
      <c r="R1150" s="51"/>
      <c r="S1150" s="51"/>
      <c r="T1150" s="51"/>
      <c r="U1150" s="51"/>
      <c r="V1150" s="51"/>
      <c r="W1150" s="51"/>
      <c r="X1150" s="51"/>
      <c r="Y1150" s="51"/>
      <c r="Z1150" s="51"/>
    </row>
    <row r="1151" ht="15.75" customHeight="1" outlineLevel="1">
      <c r="A1151" s="51"/>
      <c r="B1151" s="112" t="s">
        <v>1359</v>
      </c>
      <c r="C1151" s="113" t="s">
        <v>355</v>
      </c>
      <c r="D1151" s="113" t="s">
        <v>1360</v>
      </c>
      <c r="E1151" s="114" t="str">
        <f>IF($C1151="SINAPI",VLOOKUP($D1151,'Comp. Sinapi'!$B:$F,2,0),VLOOKUP($D1151,'Comp. Própria'!$B:$I,2,0))</f>
        <v>PROJETO DE INSTALAÇÕES ELÉTRICA</v>
      </c>
      <c r="F1151" s="119" t="str">
        <f>IF($C1151="SINAPI",VLOOKUP($D1151,'Comp. Sinapi'!$B:$F,3,0),VLOOKUP($D1151,'Comp. Própria'!$B:$I,7,0))</f>
        <v>M2</v>
      </c>
      <c r="G1151" s="115">
        <v>5475.55</v>
      </c>
      <c r="H1151" s="116">
        <f t="shared" si="285"/>
        <v>4.24</v>
      </c>
      <c r="I1151" s="117">
        <f t="shared" si="286"/>
        <v>23216.33</v>
      </c>
      <c r="J1151" s="116">
        <f t="shared" si="287"/>
        <v>5.298728</v>
      </c>
      <c r="K1151" s="118">
        <f t="shared" si="288"/>
        <v>29013.45</v>
      </c>
      <c r="L1151" s="51"/>
      <c r="M1151" s="101">
        <f>IF($C1151="SINAPI",VLOOKUP($D1151,'Comp. Sinapi'!$B:$F,5,0),VLOOKUP($D1151,'Comp. Própria'!$B:$I,8,0))</f>
        <v>4.24</v>
      </c>
      <c r="N1151" s="51"/>
      <c r="O1151" s="51"/>
      <c r="P1151" s="51"/>
      <c r="Q1151" s="51"/>
      <c r="R1151" s="51"/>
      <c r="S1151" s="51"/>
      <c r="T1151" s="51"/>
      <c r="U1151" s="51"/>
      <c r="V1151" s="51"/>
      <c r="W1151" s="51"/>
      <c r="X1151" s="51"/>
      <c r="Y1151" s="51"/>
      <c r="Z1151" s="51"/>
    </row>
    <row r="1152" ht="15.75" customHeight="1" outlineLevel="1">
      <c r="A1152" s="51"/>
      <c r="B1152" s="112" t="s">
        <v>1361</v>
      </c>
      <c r="C1152" s="113" t="s">
        <v>355</v>
      </c>
      <c r="D1152" s="113" t="s">
        <v>1362</v>
      </c>
      <c r="E1152" s="114" t="str">
        <f>IF($C1152="SINAPI",VLOOKUP($D1152,'Comp. Sinapi'!$B:$F,2,0),VLOOKUP($D1152,'Comp. Própria'!$B:$I,2,0))</f>
        <v>PROJETO DE INSTALAÇÕES HIDRAULICAS</v>
      </c>
      <c r="F1152" s="119" t="str">
        <f>IF($C1152="SINAPI",VLOOKUP($D1152,'Comp. Sinapi'!$B:$F,3,0),VLOOKUP($D1152,'Comp. Própria'!$B:$I,7,0))</f>
        <v>M2</v>
      </c>
      <c r="G1152" s="115">
        <v>3837.5</v>
      </c>
      <c r="H1152" s="116">
        <f t="shared" si="285"/>
        <v>2.45</v>
      </c>
      <c r="I1152" s="117">
        <f t="shared" si="286"/>
        <v>9401.87</v>
      </c>
      <c r="J1152" s="116">
        <f t="shared" si="287"/>
        <v>3.061765</v>
      </c>
      <c r="K1152" s="118">
        <f t="shared" si="288"/>
        <v>11749.52</v>
      </c>
      <c r="L1152" s="51"/>
      <c r="M1152" s="101">
        <f>IF($C1152="SINAPI",VLOOKUP($D1152,'Comp. Sinapi'!$B:$F,5,0),VLOOKUP($D1152,'Comp. Própria'!$B:$I,8,0))</f>
        <v>2.45</v>
      </c>
      <c r="N1152" s="51"/>
      <c r="O1152" s="51"/>
      <c r="P1152" s="51"/>
      <c r="Q1152" s="51"/>
      <c r="R1152" s="51"/>
      <c r="S1152" s="51"/>
      <c r="T1152" s="51"/>
      <c r="U1152" s="51"/>
      <c r="V1152" s="51"/>
      <c r="W1152" s="51"/>
      <c r="X1152" s="51"/>
      <c r="Y1152" s="51"/>
      <c r="Z1152" s="51"/>
    </row>
    <row r="1153" ht="15.75" customHeight="1" outlineLevel="1">
      <c r="A1153" s="51"/>
      <c r="B1153" s="112" t="s">
        <v>1363</v>
      </c>
      <c r="C1153" s="113" t="s">
        <v>355</v>
      </c>
      <c r="D1153" s="113" t="s">
        <v>1364</v>
      </c>
      <c r="E1153" s="114" t="str">
        <f>IF($C1153="SINAPI",VLOOKUP($D1153,'Comp. Sinapi'!$B:$F,2,0),VLOOKUP($D1153,'Comp. Própria'!$B:$I,2,0))</f>
        <v>PROJETO DE DRENAGEM PLUVIAL</v>
      </c>
      <c r="F1153" s="119" t="str">
        <f>IF($C1153="SINAPI",VLOOKUP($D1153,'Comp. Sinapi'!$B:$F,3,0),VLOOKUP($D1153,'Comp. Própria'!$B:$I,7,0))</f>
        <v>M2</v>
      </c>
      <c r="G1153" s="115">
        <v>3837.5</v>
      </c>
      <c r="H1153" s="116">
        <f t="shared" si="285"/>
        <v>2.35</v>
      </c>
      <c r="I1153" s="117">
        <f t="shared" si="286"/>
        <v>9018.12</v>
      </c>
      <c r="J1153" s="116">
        <f t="shared" si="287"/>
        <v>2.936795</v>
      </c>
      <c r="K1153" s="118">
        <f t="shared" si="288"/>
        <v>11269.95</v>
      </c>
      <c r="L1153" s="51"/>
      <c r="M1153" s="101">
        <f>IF($C1153="SINAPI",VLOOKUP($D1153,'Comp. Sinapi'!$B:$F,5,0),VLOOKUP($D1153,'Comp. Própria'!$B:$I,8,0))</f>
        <v>2.35</v>
      </c>
      <c r="N1153" s="51"/>
      <c r="O1153" s="51"/>
      <c r="P1153" s="51"/>
      <c r="Q1153" s="51"/>
      <c r="R1153" s="51"/>
      <c r="S1153" s="51"/>
      <c r="T1153" s="51"/>
      <c r="U1153" s="51"/>
      <c r="V1153" s="51"/>
      <c r="W1153" s="51"/>
      <c r="X1153" s="51"/>
      <c r="Y1153" s="51"/>
      <c r="Z1153" s="51"/>
    </row>
    <row r="1154" ht="15.75" customHeight="1" outlineLevel="1">
      <c r="A1154" s="51"/>
      <c r="B1154" s="112" t="s">
        <v>1365</v>
      </c>
      <c r="C1154" s="113" t="s">
        <v>355</v>
      </c>
      <c r="D1154" s="113" t="s">
        <v>1366</v>
      </c>
      <c r="E1154" s="114" t="str">
        <f>IF($C1154="SINAPI",VLOOKUP($D1154,'Comp. Sinapi'!$B:$F,2,0),VLOOKUP($D1154,'Comp. Própria'!$B:$I,2,0))</f>
        <v>PROJETO DE INSTALAÇÕES DE ESGOTO SANITÁRIO</v>
      </c>
      <c r="F1154" s="119" t="str">
        <f>IF($C1154="SINAPI",VLOOKUP($D1154,'Comp. Sinapi'!$B:$F,3,0),VLOOKUP($D1154,'Comp. Própria'!$B:$I,7,0))</f>
        <v>M2</v>
      </c>
      <c r="G1154" s="115">
        <v>3837.5</v>
      </c>
      <c r="H1154" s="116">
        <f t="shared" si="285"/>
        <v>2.4</v>
      </c>
      <c r="I1154" s="117">
        <f t="shared" si="286"/>
        <v>9210</v>
      </c>
      <c r="J1154" s="116">
        <f t="shared" si="287"/>
        <v>2.99928</v>
      </c>
      <c r="K1154" s="118">
        <f t="shared" si="288"/>
        <v>11509.73</v>
      </c>
      <c r="L1154" s="51"/>
      <c r="M1154" s="101">
        <f>IF($C1154="SINAPI",VLOOKUP($D1154,'Comp. Sinapi'!$B:$F,5,0),VLOOKUP($D1154,'Comp. Própria'!$B:$I,8,0))</f>
        <v>2.4</v>
      </c>
      <c r="N1154" s="51"/>
      <c r="O1154" s="51"/>
      <c r="P1154" s="51"/>
      <c r="Q1154" s="51"/>
      <c r="R1154" s="51"/>
      <c r="S1154" s="51"/>
      <c r="T1154" s="51"/>
      <c r="U1154" s="51"/>
      <c r="V1154" s="51"/>
      <c r="W1154" s="51"/>
      <c r="X1154" s="51"/>
      <c r="Y1154" s="51"/>
      <c r="Z1154" s="51"/>
    </row>
    <row r="1155" ht="15.75" customHeight="1" outlineLevel="1">
      <c r="A1155" s="51"/>
      <c r="B1155" s="112" t="s">
        <v>1367</v>
      </c>
      <c r="C1155" s="113" t="s">
        <v>355</v>
      </c>
      <c r="D1155" s="113" t="s">
        <v>1368</v>
      </c>
      <c r="E1155" s="114" t="str">
        <f>IF($C1155="SINAPI",VLOOKUP($D1155,'Comp. Sinapi'!$B:$F,2,0),VLOOKUP($D1155,'Comp. Própria'!$B:$I,2,0))</f>
        <v>PROJETO DE ABASTECIMENTO DE GLP</v>
      </c>
      <c r="F1155" s="119" t="str">
        <f>IF($C1155="SINAPI",VLOOKUP($D1155,'Comp. Sinapi'!$B:$F,3,0),VLOOKUP($D1155,'Comp. Própria'!$B:$I,7,0))</f>
        <v>M2</v>
      </c>
      <c r="G1155" s="115">
        <v>102.9</v>
      </c>
      <c r="H1155" s="116">
        <f t="shared" si="285"/>
        <v>12.73</v>
      </c>
      <c r="I1155" s="117">
        <f t="shared" si="286"/>
        <v>1309.91</v>
      </c>
      <c r="J1155" s="116">
        <f t="shared" si="287"/>
        <v>15.908681</v>
      </c>
      <c r="K1155" s="118">
        <f t="shared" si="288"/>
        <v>1637</v>
      </c>
      <c r="L1155" s="51"/>
      <c r="M1155" s="101">
        <f>IF($C1155="SINAPI",VLOOKUP($D1155,'Comp. Sinapi'!$B:$F,5,0),VLOOKUP($D1155,'Comp. Própria'!$B:$I,8,0))</f>
        <v>12.73</v>
      </c>
      <c r="N1155" s="51"/>
      <c r="O1155" s="51"/>
      <c r="P1155" s="51"/>
      <c r="Q1155" s="51"/>
      <c r="R1155" s="51"/>
      <c r="S1155" s="51"/>
      <c r="T1155" s="51"/>
      <c r="U1155" s="51"/>
      <c r="V1155" s="51"/>
      <c r="W1155" s="51"/>
      <c r="X1155" s="51"/>
      <c r="Y1155" s="51"/>
      <c r="Z1155" s="51"/>
    </row>
    <row r="1156" ht="15.75" customHeight="1" outlineLevel="1">
      <c r="A1156" s="51"/>
      <c r="B1156" s="112" t="s">
        <v>1369</v>
      </c>
      <c r="C1156" s="113" t="s">
        <v>355</v>
      </c>
      <c r="D1156" s="113" t="s">
        <v>1370</v>
      </c>
      <c r="E1156" s="114" t="str">
        <f>IF($C1156="SINAPI",VLOOKUP($D1156,'Comp. Sinapi'!$B:$F,2,0),VLOOKUP($D1156,'Comp. Própria'!$B:$I,2,0))</f>
        <v>PROJETO DE SPDA</v>
      </c>
      <c r="F1156" s="119" t="str">
        <f>IF($C1156="SINAPI",VLOOKUP($D1156,'Comp. Sinapi'!$B:$F,3,0),VLOOKUP($D1156,'Comp. Própria'!$B:$I,7,0))</f>
        <v>M2</v>
      </c>
      <c r="G1156" s="115">
        <v>3837.5</v>
      </c>
      <c r="H1156" s="116">
        <f t="shared" si="285"/>
        <v>3.3</v>
      </c>
      <c r="I1156" s="117">
        <f t="shared" si="286"/>
        <v>12663.75</v>
      </c>
      <c r="J1156" s="116">
        <f t="shared" si="287"/>
        <v>4.12401</v>
      </c>
      <c r="K1156" s="118">
        <f t="shared" si="288"/>
        <v>15825.88</v>
      </c>
      <c r="L1156" s="51"/>
      <c r="M1156" s="101">
        <f>IF($C1156="SINAPI",VLOOKUP($D1156,'Comp. Sinapi'!$B:$F,5,0),VLOOKUP($D1156,'Comp. Própria'!$B:$I,8,0))</f>
        <v>3.3</v>
      </c>
      <c r="N1156" s="51"/>
      <c r="O1156" s="51"/>
      <c r="P1156" s="51"/>
      <c r="Q1156" s="51"/>
      <c r="R1156" s="51"/>
      <c r="S1156" s="51"/>
      <c r="T1156" s="51"/>
      <c r="U1156" s="51"/>
      <c r="V1156" s="51"/>
      <c r="W1156" s="51"/>
      <c r="X1156" s="51"/>
      <c r="Y1156" s="51"/>
      <c r="Z1156" s="51"/>
    </row>
    <row r="1157" ht="15.75" customHeight="1" outlineLevel="1">
      <c r="A1157" s="51"/>
      <c r="B1157" s="112" t="s">
        <v>1371</v>
      </c>
      <c r="C1157" s="113" t="s">
        <v>355</v>
      </c>
      <c r="D1157" s="113" t="s">
        <v>1372</v>
      </c>
      <c r="E1157" s="114" t="str">
        <f>IF($C1157="SINAPI",VLOOKUP($D1157,'Comp. Sinapi'!$B:$F,2,0),VLOOKUP($D1157,'Comp. Própria'!$B:$I,2,0))</f>
        <v>ORÇAMENTO DE OBRA</v>
      </c>
      <c r="F1157" s="119" t="str">
        <f>IF($C1157="SINAPI",VLOOKUP($D1157,'Comp. Sinapi'!$B:$F,3,0),VLOOKUP($D1157,'Comp. Própria'!$B:$I,7,0))</f>
        <v>M2</v>
      </c>
      <c r="G1157" s="115">
        <v>5495.33</v>
      </c>
      <c r="H1157" s="116">
        <f t="shared" si="285"/>
        <v>8.01</v>
      </c>
      <c r="I1157" s="117">
        <f t="shared" si="286"/>
        <v>44017.59</v>
      </c>
      <c r="J1157" s="116">
        <f t="shared" si="287"/>
        <v>10.010097</v>
      </c>
      <c r="K1157" s="118">
        <f t="shared" si="288"/>
        <v>55008.78</v>
      </c>
      <c r="L1157" s="51"/>
      <c r="M1157" s="101">
        <f>IF($C1157="SINAPI",VLOOKUP($D1157,'Comp. Sinapi'!$B:$F,5,0),VLOOKUP($D1157,'Comp. Própria'!$B:$I,8,0))</f>
        <v>8.01</v>
      </c>
      <c r="N1157" s="51"/>
      <c r="O1157" s="51"/>
      <c r="P1157" s="51"/>
      <c r="Q1157" s="51"/>
      <c r="R1157" s="51"/>
      <c r="S1157" s="51"/>
      <c r="T1157" s="51"/>
      <c r="U1157" s="51"/>
      <c r="V1157" s="51"/>
      <c r="W1157" s="51"/>
      <c r="X1157" s="51"/>
      <c r="Y1157" s="51"/>
      <c r="Z1157" s="51"/>
    </row>
    <row r="1158" ht="15.75" customHeight="1">
      <c r="A1158" s="51"/>
      <c r="B1158" s="129"/>
      <c r="C1158" s="130"/>
      <c r="D1158" s="130"/>
      <c r="E1158" s="130"/>
      <c r="F1158" s="130"/>
      <c r="G1158" s="130"/>
      <c r="H1158" s="130"/>
      <c r="I1158" s="130"/>
      <c r="J1158" s="130"/>
      <c r="K1158" s="131"/>
      <c r="L1158" s="51"/>
      <c r="M1158" s="51"/>
      <c r="N1158" s="51"/>
      <c r="O1158" s="51"/>
      <c r="P1158" s="51"/>
      <c r="Q1158" s="51"/>
      <c r="R1158" s="51"/>
      <c r="S1158" s="51"/>
      <c r="T1158" s="51"/>
      <c r="U1158" s="51"/>
      <c r="V1158" s="51"/>
      <c r="W1158" s="51"/>
      <c r="X1158" s="51"/>
      <c r="Y1158" s="51"/>
      <c r="Z1158" s="51"/>
    </row>
    <row r="1159" ht="15.75" customHeight="1">
      <c r="A1159" s="51"/>
      <c r="B1159" s="148" t="s">
        <v>1373</v>
      </c>
      <c r="C1159" s="130"/>
      <c r="D1159" s="130"/>
      <c r="E1159" s="130"/>
      <c r="F1159" s="130"/>
      <c r="G1159" s="130"/>
      <c r="H1159" s="130"/>
      <c r="I1159" s="149"/>
      <c r="J1159" s="150">
        <f>I14+I17+I41+I198+I240+I306+I328+I346+I388+I571+I738+I757+I800+I825+I835+I900+I919+I1077+I1081+I1114+I1132+I1140+I1144</f>
        <v>10149818.49</v>
      </c>
      <c r="K1159" s="131"/>
      <c r="L1159" s="51"/>
      <c r="M1159" s="51"/>
      <c r="N1159" s="51"/>
      <c r="O1159" s="51"/>
      <c r="P1159" s="51"/>
      <c r="Q1159" s="51"/>
      <c r="R1159" s="51"/>
      <c r="S1159" s="51"/>
      <c r="T1159" s="51"/>
      <c r="U1159" s="51"/>
      <c r="V1159" s="51"/>
      <c r="W1159" s="51"/>
      <c r="X1159" s="51"/>
      <c r="Y1159" s="51"/>
      <c r="Z1159" s="51"/>
    </row>
    <row r="1160" ht="15.75" customHeight="1">
      <c r="A1160" s="51"/>
      <c r="B1160" s="148" t="s">
        <v>38</v>
      </c>
      <c r="C1160" s="130"/>
      <c r="D1160" s="130"/>
      <c r="E1160" s="130"/>
      <c r="F1160" s="130"/>
      <c r="G1160" s="130"/>
      <c r="H1160" s="130"/>
      <c r="I1160" s="149"/>
      <c r="J1160" s="150">
        <f>J1161-J1159</f>
        <v>804527.05</v>
      </c>
      <c r="K1160" s="131"/>
      <c r="L1160" s="51"/>
      <c r="M1160" s="51"/>
      <c r="N1160" s="51"/>
      <c r="O1160" s="51"/>
      <c r="P1160" s="51"/>
      <c r="Q1160" s="51"/>
      <c r="R1160" s="51"/>
      <c r="S1160" s="51"/>
      <c r="T1160" s="51"/>
      <c r="U1160" s="51"/>
      <c r="V1160" s="51"/>
      <c r="W1160" s="51"/>
      <c r="X1160" s="51"/>
      <c r="Y1160" s="51"/>
      <c r="Z1160" s="51"/>
    </row>
    <row r="1161" ht="15.75" customHeight="1">
      <c r="A1161" s="51"/>
      <c r="B1161" s="148" t="s">
        <v>10</v>
      </c>
      <c r="C1161" s="130"/>
      <c r="D1161" s="130"/>
      <c r="E1161" s="130"/>
      <c r="F1161" s="130"/>
      <c r="G1161" s="130"/>
      <c r="H1161" s="130"/>
      <c r="I1161" s="149"/>
      <c r="J1161" s="150">
        <f>K14+K17+K41+K198+K240+K306+K328+K346+K388+K571+K738+K757+K800+K825+K835+K900+K919+K1077+K1081+K1114+K1132+K1140+K1144</f>
        <v>10954345.54</v>
      </c>
      <c r="K1161" s="131"/>
      <c r="L1161" s="51"/>
      <c r="M1161" s="51"/>
      <c r="N1161" s="51"/>
      <c r="O1161" s="51"/>
      <c r="P1161" s="51"/>
      <c r="Q1161" s="51"/>
      <c r="R1161" s="51"/>
      <c r="S1161" s="51"/>
      <c r="T1161" s="51"/>
      <c r="U1161" s="51"/>
      <c r="V1161" s="51"/>
      <c r="W1161" s="51"/>
      <c r="X1161" s="51"/>
      <c r="Y1161" s="51"/>
      <c r="Z1161" s="51"/>
    </row>
    <row r="1162" ht="15.75" customHeight="1">
      <c r="A1162" s="51"/>
      <c r="B1162" s="151" t="str">
        <f>'Plan. Resumo'!B39</f>
        <v>O VALOR TOTAL DA PROPOSTA É DE R$ 10.954.345,54 (DEZ MILHÕES, NOVECENTOS E CINQUENTA E QUATRO MIL, TREZENTOS E QUARENTA E CINCO REAIS E CINQUENTA E QUATRO CENTAVOS)</v>
      </c>
      <c r="C1162" s="152"/>
      <c r="D1162" s="152"/>
      <c r="E1162" s="152"/>
      <c r="F1162" s="152"/>
      <c r="G1162" s="152"/>
      <c r="H1162" s="152"/>
      <c r="I1162" s="152"/>
      <c r="J1162" s="152"/>
      <c r="K1162" s="153"/>
      <c r="L1162" s="51"/>
      <c r="M1162" s="51"/>
      <c r="N1162" s="51"/>
      <c r="O1162" s="51"/>
      <c r="P1162" s="51"/>
      <c r="Q1162" s="51"/>
      <c r="R1162" s="51"/>
      <c r="S1162" s="51"/>
      <c r="T1162" s="51"/>
      <c r="U1162" s="51"/>
      <c r="V1162" s="51"/>
      <c r="W1162" s="51"/>
      <c r="X1162" s="51"/>
      <c r="Y1162" s="51"/>
      <c r="Z1162" s="51"/>
    </row>
    <row r="1163" ht="15.75" customHeight="1">
      <c r="A1163" s="51"/>
      <c r="B1163" s="51"/>
      <c r="C1163" s="51"/>
      <c r="D1163" s="51"/>
      <c r="E1163" s="51"/>
      <c r="F1163" s="51"/>
      <c r="G1163" s="51"/>
      <c r="H1163" s="51"/>
      <c r="I1163" s="52"/>
      <c r="J1163" s="51"/>
      <c r="K1163" s="51"/>
      <c r="L1163" s="51"/>
      <c r="M1163" s="51"/>
      <c r="N1163" s="51"/>
      <c r="O1163" s="51"/>
      <c r="P1163" s="51"/>
      <c r="Q1163" s="51"/>
      <c r="R1163" s="51"/>
      <c r="S1163" s="51"/>
      <c r="T1163" s="51"/>
      <c r="U1163" s="51"/>
      <c r="V1163" s="51"/>
      <c r="W1163" s="51"/>
      <c r="X1163" s="51"/>
      <c r="Y1163" s="51"/>
      <c r="Z1163" s="51"/>
    </row>
    <row r="1164" ht="15.75" customHeight="1">
      <c r="A1164" s="51"/>
      <c r="B1164" s="154" t="s">
        <v>36</v>
      </c>
      <c r="L1164" s="51"/>
      <c r="M1164" s="51"/>
      <c r="N1164" s="51"/>
      <c r="O1164" s="51"/>
      <c r="P1164" s="51"/>
      <c r="Q1164" s="51"/>
      <c r="R1164" s="51"/>
      <c r="S1164" s="51"/>
      <c r="T1164" s="51"/>
      <c r="U1164" s="51"/>
      <c r="V1164" s="51"/>
      <c r="W1164" s="51"/>
      <c r="X1164" s="51"/>
      <c r="Y1164" s="51"/>
      <c r="Z1164" s="51"/>
    </row>
    <row r="1165" ht="15.75" customHeight="1">
      <c r="A1165" s="51"/>
      <c r="L1165" s="51"/>
      <c r="M1165" s="51"/>
      <c r="N1165" s="51"/>
      <c r="O1165" s="51"/>
      <c r="P1165" s="51"/>
      <c r="Q1165" s="51"/>
      <c r="R1165" s="51"/>
      <c r="S1165" s="51"/>
      <c r="T1165" s="51"/>
      <c r="U1165" s="51"/>
      <c r="V1165" s="51"/>
      <c r="W1165" s="51"/>
      <c r="X1165" s="51"/>
      <c r="Y1165" s="51"/>
      <c r="Z1165" s="51"/>
    </row>
    <row r="1166" ht="15.75" customHeight="1">
      <c r="A1166" s="51"/>
      <c r="L1166" s="51"/>
      <c r="M1166" s="51"/>
      <c r="N1166" s="51"/>
      <c r="O1166" s="51"/>
      <c r="P1166" s="51"/>
      <c r="Q1166" s="51"/>
      <c r="R1166" s="51"/>
      <c r="S1166" s="51"/>
      <c r="T1166" s="51"/>
      <c r="U1166" s="51"/>
      <c r="V1166" s="51"/>
      <c r="W1166" s="51"/>
      <c r="X1166" s="51"/>
      <c r="Y1166" s="51"/>
      <c r="Z1166" s="51"/>
    </row>
    <row r="1167" ht="15.75" customHeight="1">
      <c r="A1167" s="51"/>
      <c r="L1167" s="51"/>
      <c r="M1167" s="51"/>
      <c r="N1167" s="51"/>
      <c r="O1167" s="51"/>
      <c r="P1167" s="51"/>
      <c r="Q1167" s="51"/>
      <c r="R1167" s="51"/>
      <c r="S1167" s="51"/>
      <c r="T1167" s="51"/>
      <c r="U1167" s="51"/>
      <c r="V1167" s="51"/>
      <c r="W1167" s="51"/>
      <c r="X1167" s="51"/>
      <c r="Y1167" s="51"/>
      <c r="Z1167" s="51"/>
    </row>
  </sheetData>
  <mergeCells count="115">
    <mergeCell ref="B176:K176"/>
    <mergeCell ref="B186:K186"/>
    <mergeCell ref="B196:K196"/>
    <mergeCell ref="B197:K197"/>
    <mergeCell ref="B213:K213"/>
    <mergeCell ref="B220:K220"/>
    <mergeCell ref="B231:K231"/>
    <mergeCell ref="B238:K238"/>
    <mergeCell ref="B239:K239"/>
    <mergeCell ref="B262:K262"/>
    <mergeCell ref="B270:K270"/>
    <mergeCell ref="B289:K289"/>
    <mergeCell ref="B304:K304"/>
    <mergeCell ref="B305:K305"/>
    <mergeCell ref="B320:K320"/>
    <mergeCell ref="B326:K326"/>
    <mergeCell ref="B327:K327"/>
    <mergeCell ref="B333:K333"/>
    <mergeCell ref="B340:K340"/>
    <mergeCell ref="B344:K344"/>
    <mergeCell ref="B345:K345"/>
    <mergeCell ref="B356:K356"/>
    <mergeCell ref="B368:K368"/>
    <mergeCell ref="B379:K379"/>
    <mergeCell ref="B386:K386"/>
    <mergeCell ref="B387:K387"/>
    <mergeCell ref="B474:K474"/>
    <mergeCell ref="B519:K519"/>
    <mergeCell ref="B747:K747"/>
    <mergeCell ref="B755:K755"/>
    <mergeCell ref="B756:K756"/>
    <mergeCell ref="B776:K776"/>
    <mergeCell ref="B798:K798"/>
    <mergeCell ref="B799:K799"/>
    <mergeCell ref="B809:K809"/>
    <mergeCell ref="B817:K817"/>
    <mergeCell ref="B823:K823"/>
    <mergeCell ref="B824:K824"/>
    <mergeCell ref="B833:K833"/>
    <mergeCell ref="B834:K834"/>
    <mergeCell ref="B858:K858"/>
    <mergeCell ref="B876:K876"/>
    <mergeCell ref="B898:K898"/>
    <mergeCell ref="B899:K899"/>
    <mergeCell ref="O902:Q902"/>
    <mergeCell ref="B904:K904"/>
    <mergeCell ref="B911:K911"/>
    <mergeCell ref="B917:K917"/>
    <mergeCell ref="B918:K918"/>
    <mergeCell ref="B942:K942"/>
    <mergeCell ref="B963:K963"/>
    <mergeCell ref="B982:K982"/>
    <mergeCell ref="B997:K997"/>
    <mergeCell ref="B1023:K1023"/>
    <mergeCell ref="B1034:K1034"/>
    <mergeCell ref="B1044:K1044"/>
    <mergeCell ref="B1053:K1053"/>
    <mergeCell ref="B1057:K1057"/>
    <mergeCell ref="B1075:K1075"/>
    <mergeCell ref="B1076:K1076"/>
    <mergeCell ref="B1080:K1080"/>
    <mergeCell ref="B1091:K1091"/>
    <mergeCell ref="B1100:K1100"/>
    <mergeCell ref="B1112:K1112"/>
    <mergeCell ref="B1113:K1113"/>
    <mergeCell ref="B1119:K1119"/>
    <mergeCell ref="B1124:K1124"/>
    <mergeCell ref="B1130:K1130"/>
    <mergeCell ref="B1131:K1131"/>
    <mergeCell ref="B1139:K1139"/>
    <mergeCell ref="B1161:I1161"/>
    <mergeCell ref="B1162:K1162"/>
    <mergeCell ref="B1164:K1167"/>
    <mergeCell ref="B1143:K1143"/>
    <mergeCell ref="B1158:K1158"/>
    <mergeCell ref="B1159:I1159"/>
    <mergeCell ref="J1159:K1159"/>
    <mergeCell ref="B1160:I1160"/>
    <mergeCell ref="J1160:K1160"/>
    <mergeCell ref="J1161:K1161"/>
    <mergeCell ref="C12:C13"/>
    <mergeCell ref="D12:D13"/>
    <mergeCell ref="E12:E13"/>
    <mergeCell ref="F12:F13"/>
    <mergeCell ref="G12:G13"/>
    <mergeCell ref="H12:I12"/>
    <mergeCell ref="C7:I7"/>
    <mergeCell ref="C8:D8"/>
    <mergeCell ref="B9:C10"/>
    <mergeCell ref="D9:I10"/>
    <mergeCell ref="B11:K11"/>
    <mergeCell ref="B12:B13"/>
    <mergeCell ref="B2:I5"/>
    <mergeCell ref="J2:K5"/>
    <mergeCell ref="J12:K12"/>
    <mergeCell ref="B16:K16"/>
    <mergeCell ref="B40:K40"/>
    <mergeCell ref="B56:K56"/>
    <mergeCell ref="B75:K75"/>
    <mergeCell ref="B85:K85"/>
    <mergeCell ref="B96:K96"/>
    <mergeCell ref="B110:K110"/>
    <mergeCell ref="B116:K116"/>
    <mergeCell ref="B129:K129"/>
    <mergeCell ref="B137:K137"/>
    <mergeCell ref="B148:K148"/>
    <mergeCell ref="B157:K157"/>
    <mergeCell ref="B170:K170"/>
    <mergeCell ref="B569:K569"/>
    <mergeCell ref="B570:K570"/>
    <mergeCell ref="B639:K639"/>
    <mergeCell ref="B663:K663"/>
    <mergeCell ref="B706:K706"/>
    <mergeCell ref="B736:K736"/>
    <mergeCell ref="B737:K737"/>
  </mergeCells>
  <conditionalFormatting sqref="D15 D18:D39 D159:D169 D476:D518">
    <cfRule type="cellIs" dxfId="0" priority="1" operator="equal">
      <formula>0</formula>
    </cfRule>
  </conditionalFormatting>
  <conditionalFormatting sqref="D43:D55">
    <cfRule type="cellIs" dxfId="0" priority="2" operator="equal">
      <formula>0</formula>
    </cfRule>
  </conditionalFormatting>
  <conditionalFormatting sqref="D58:D74">
    <cfRule type="cellIs" dxfId="0" priority="3" operator="equal">
      <formula>0</formula>
    </cfRule>
  </conditionalFormatting>
  <conditionalFormatting sqref="D77:D84">
    <cfRule type="cellIs" dxfId="0" priority="4" operator="equal">
      <formula>0</formula>
    </cfRule>
  </conditionalFormatting>
  <conditionalFormatting sqref="D87:D95">
    <cfRule type="cellIs" dxfId="0" priority="5" operator="equal">
      <formula>0</formula>
    </cfRule>
  </conditionalFormatting>
  <conditionalFormatting sqref="D98:D109">
    <cfRule type="cellIs" dxfId="0" priority="6" operator="equal">
      <formula>0</formula>
    </cfRule>
  </conditionalFormatting>
  <conditionalFormatting sqref="D112:D115">
    <cfRule type="cellIs" dxfId="0" priority="7" operator="equal">
      <formula>0</formula>
    </cfRule>
  </conditionalFormatting>
  <conditionalFormatting sqref="D118:D128">
    <cfRule type="cellIs" dxfId="0" priority="8" operator="equal">
      <formula>0</formula>
    </cfRule>
  </conditionalFormatting>
  <conditionalFormatting sqref="D131:D136">
    <cfRule type="cellIs" dxfId="0" priority="9" operator="equal">
      <formula>0</formula>
    </cfRule>
  </conditionalFormatting>
  <conditionalFormatting sqref="D139:D147">
    <cfRule type="cellIs" dxfId="0" priority="10" operator="equal">
      <formula>0</formula>
    </cfRule>
  </conditionalFormatting>
  <conditionalFormatting sqref="D150:D156">
    <cfRule type="cellIs" dxfId="0" priority="11" operator="equal">
      <formula>0</formula>
    </cfRule>
  </conditionalFormatting>
  <conditionalFormatting sqref="D172:D175">
    <cfRule type="cellIs" dxfId="0" priority="12" operator="equal">
      <formula>0</formula>
    </cfRule>
  </conditionalFormatting>
  <conditionalFormatting sqref="D178:D185">
    <cfRule type="cellIs" dxfId="0" priority="13" operator="equal">
      <formula>0</formula>
    </cfRule>
  </conditionalFormatting>
  <conditionalFormatting sqref="D188:D195">
    <cfRule type="cellIs" dxfId="0" priority="14" operator="equal">
      <formula>0</formula>
    </cfRule>
  </conditionalFormatting>
  <conditionalFormatting sqref="D200:D212">
    <cfRule type="cellIs" dxfId="0" priority="15" operator="equal">
      <formula>0</formula>
    </cfRule>
  </conditionalFormatting>
  <conditionalFormatting sqref="D215:D219">
    <cfRule type="cellIs" dxfId="0" priority="16" operator="equal">
      <formula>0</formula>
    </cfRule>
  </conditionalFormatting>
  <conditionalFormatting sqref="D222:D230">
    <cfRule type="cellIs" dxfId="0" priority="17" operator="equal">
      <formula>0</formula>
    </cfRule>
  </conditionalFormatting>
  <conditionalFormatting sqref="D233:D237">
    <cfRule type="cellIs" dxfId="0" priority="18" operator="equal">
      <formula>0</formula>
    </cfRule>
  </conditionalFormatting>
  <conditionalFormatting sqref="D242:D261">
    <cfRule type="cellIs" dxfId="0" priority="19" operator="equal">
      <formula>0</formula>
    </cfRule>
  </conditionalFormatting>
  <conditionalFormatting sqref="D264:D269">
    <cfRule type="cellIs" dxfId="0" priority="20" operator="equal">
      <formula>0</formula>
    </cfRule>
  </conditionalFormatting>
  <conditionalFormatting sqref="D272:D288">
    <cfRule type="cellIs" dxfId="0" priority="21" operator="equal">
      <formula>0</formula>
    </cfRule>
  </conditionalFormatting>
  <conditionalFormatting sqref="D291:D303">
    <cfRule type="cellIs" dxfId="0" priority="22" operator="equal">
      <formula>0</formula>
    </cfRule>
  </conditionalFormatting>
  <conditionalFormatting sqref="D308:D319">
    <cfRule type="cellIs" dxfId="0" priority="23" operator="equal">
      <formula>0</formula>
    </cfRule>
  </conditionalFormatting>
  <conditionalFormatting sqref="D322:D325">
    <cfRule type="cellIs" dxfId="0" priority="24" operator="equal">
      <formula>0</formula>
    </cfRule>
  </conditionalFormatting>
  <conditionalFormatting sqref="D330:D332">
    <cfRule type="cellIs" dxfId="0" priority="25" operator="equal">
      <formula>0</formula>
    </cfRule>
  </conditionalFormatting>
  <conditionalFormatting sqref="D335:D339">
    <cfRule type="cellIs" dxfId="0" priority="26" operator="equal">
      <formula>0</formula>
    </cfRule>
  </conditionalFormatting>
  <conditionalFormatting sqref="D342:D343">
    <cfRule type="cellIs" dxfId="0" priority="27" operator="equal">
      <formula>0</formula>
    </cfRule>
  </conditionalFormatting>
  <conditionalFormatting sqref="D348:D355">
    <cfRule type="cellIs" dxfId="0" priority="28" operator="equal">
      <formula>0</formula>
    </cfRule>
  </conditionalFormatting>
  <conditionalFormatting sqref="D358:D367">
    <cfRule type="cellIs" dxfId="0" priority="29" operator="equal">
      <formula>0</formula>
    </cfRule>
  </conditionalFormatting>
  <conditionalFormatting sqref="D370:D378">
    <cfRule type="cellIs" dxfId="0" priority="30" operator="equal">
      <formula>0</formula>
    </cfRule>
  </conditionalFormatting>
  <conditionalFormatting sqref="D381:D385">
    <cfRule type="cellIs" dxfId="0" priority="31" operator="equal">
      <formula>0</formula>
    </cfRule>
  </conditionalFormatting>
  <conditionalFormatting sqref="D390:D473">
    <cfRule type="cellIs" dxfId="0" priority="32" operator="equal">
      <formula>0</formula>
    </cfRule>
  </conditionalFormatting>
  <conditionalFormatting sqref="D521:D568">
    <cfRule type="cellIs" dxfId="0" priority="33" operator="equal">
      <formula>0</formula>
    </cfRule>
  </conditionalFormatting>
  <conditionalFormatting sqref="D573:D638">
    <cfRule type="cellIs" dxfId="0" priority="34" operator="equal">
      <formula>0</formula>
    </cfRule>
  </conditionalFormatting>
  <conditionalFormatting sqref="D641:D662">
    <cfRule type="cellIs" dxfId="0" priority="35" operator="equal">
      <formula>0</formula>
    </cfRule>
  </conditionalFormatting>
  <conditionalFormatting sqref="D665:D705">
    <cfRule type="cellIs" dxfId="0" priority="36" operator="equal">
      <formula>0</formula>
    </cfRule>
  </conditionalFormatting>
  <conditionalFormatting sqref="D708:D735">
    <cfRule type="cellIs" dxfId="0" priority="37" operator="equal">
      <formula>0</formula>
    </cfRule>
  </conditionalFormatting>
  <conditionalFormatting sqref="D740:D746">
    <cfRule type="cellIs" dxfId="0" priority="38" operator="equal">
      <formula>0</formula>
    </cfRule>
  </conditionalFormatting>
  <conditionalFormatting sqref="D749:D754">
    <cfRule type="cellIs" dxfId="0" priority="39" operator="equal">
      <formula>0</formula>
    </cfRule>
  </conditionalFormatting>
  <conditionalFormatting sqref="D759:D775">
    <cfRule type="cellIs" dxfId="0" priority="40" operator="equal">
      <formula>0</formula>
    </cfRule>
  </conditionalFormatting>
  <conditionalFormatting sqref="D778:D797">
    <cfRule type="cellIs" dxfId="0" priority="41" operator="equal">
      <formula>0</formula>
    </cfRule>
  </conditionalFormatting>
  <conditionalFormatting sqref="D802:D808">
    <cfRule type="cellIs" dxfId="0" priority="42" operator="equal">
      <formula>0</formula>
    </cfRule>
  </conditionalFormatting>
  <conditionalFormatting sqref="D811:D816">
    <cfRule type="cellIs" dxfId="0" priority="43" operator="equal">
      <formula>0</formula>
    </cfRule>
  </conditionalFormatting>
  <conditionalFormatting sqref="D819:D822">
    <cfRule type="cellIs" dxfId="0" priority="44" operator="equal">
      <formula>0</formula>
    </cfRule>
  </conditionalFormatting>
  <conditionalFormatting sqref="D827:D832">
    <cfRule type="cellIs" dxfId="0" priority="45" operator="equal">
      <formula>0</formula>
    </cfRule>
  </conditionalFormatting>
  <conditionalFormatting sqref="D837:D857">
    <cfRule type="cellIs" dxfId="0" priority="46" operator="equal">
      <formula>0</formula>
    </cfRule>
  </conditionalFormatting>
  <conditionalFormatting sqref="D860:D875">
    <cfRule type="cellIs" dxfId="0" priority="47" operator="equal">
      <formula>0</formula>
    </cfRule>
  </conditionalFormatting>
  <conditionalFormatting sqref="D878:D897">
    <cfRule type="cellIs" dxfId="0" priority="48" operator="equal">
      <formula>0</formula>
    </cfRule>
  </conditionalFormatting>
  <conditionalFormatting sqref="D902:D903">
    <cfRule type="cellIs" dxfId="0" priority="49" operator="equal">
      <formula>0</formula>
    </cfRule>
  </conditionalFormatting>
  <conditionalFormatting sqref="D906:D910">
    <cfRule type="cellIs" dxfId="0" priority="50" operator="equal">
      <formula>0</formula>
    </cfRule>
  </conditionalFormatting>
  <conditionalFormatting sqref="D913:D916">
    <cfRule type="cellIs" dxfId="0" priority="51" operator="equal">
      <formula>0</formula>
    </cfRule>
  </conditionalFormatting>
  <conditionalFormatting sqref="D921:D941">
    <cfRule type="cellIs" dxfId="0" priority="52" operator="equal">
      <formula>0</formula>
    </cfRule>
  </conditionalFormatting>
  <conditionalFormatting sqref="D944:D962">
    <cfRule type="cellIs" dxfId="0" priority="53" operator="equal">
      <formula>0</formula>
    </cfRule>
  </conditionalFormatting>
  <conditionalFormatting sqref="D966:D981">
    <cfRule type="cellIs" dxfId="0" priority="54" operator="equal">
      <formula>0</formula>
    </cfRule>
  </conditionalFormatting>
  <conditionalFormatting sqref="D984:D996">
    <cfRule type="cellIs" dxfId="0" priority="55" operator="equal">
      <formula>0</formula>
    </cfRule>
  </conditionalFormatting>
  <conditionalFormatting sqref="D999:D1022">
    <cfRule type="cellIs" dxfId="0" priority="56" operator="equal">
      <formula>0</formula>
    </cfRule>
  </conditionalFormatting>
  <conditionalFormatting sqref="D1026:D1033">
    <cfRule type="cellIs" dxfId="0" priority="57" operator="equal">
      <formula>0</formula>
    </cfRule>
  </conditionalFormatting>
  <conditionalFormatting sqref="D1036:D1043">
    <cfRule type="cellIs" dxfId="0" priority="58" operator="equal">
      <formula>0</formula>
    </cfRule>
  </conditionalFormatting>
  <conditionalFormatting sqref="D1046:D1052">
    <cfRule type="cellIs" dxfId="0" priority="59" operator="equal">
      <formula>0</formula>
    </cfRule>
  </conditionalFormatting>
  <conditionalFormatting sqref="D1055:D1056">
    <cfRule type="cellIs" dxfId="0" priority="60" operator="equal">
      <formula>0</formula>
    </cfRule>
  </conditionalFormatting>
  <conditionalFormatting sqref="D1059:D1074">
    <cfRule type="cellIs" dxfId="0" priority="61" operator="equal">
      <formula>0</formula>
    </cfRule>
  </conditionalFormatting>
  <conditionalFormatting sqref="D1078:D1079">
    <cfRule type="cellIs" dxfId="0" priority="62" operator="equal">
      <formula>0</formula>
    </cfRule>
  </conditionalFormatting>
  <conditionalFormatting sqref="D1083:D1090">
    <cfRule type="cellIs" dxfId="0" priority="63" operator="equal">
      <formula>0</formula>
    </cfRule>
  </conditionalFormatting>
  <conditionalFormatting sqref="D1093:D1099">
    <cfRule type="cellIs" dxfId="0" priority="64" operator="equal">
      <formula>0</formula>
    </cfRule>
  </conditionalFormatting>
  <conditionalFormatting sqref="D1102:D1111">
    <cfRule type="cellIs" dxfId="0" priority="65" operator="equal">
      <formula>0</formula>
    </cfRule>
  </conditionalFormatting>
  <conditionalFormatting sqref="D1116:D1118">
    <cfRule type="cellIs" dxfId="0" priority="66" operator="equal">
      <formula>0</formula>
    </cfRule>
  </conditionalFormatting>
  <conditionalFormatting sqref="D1121:D1123">
    <cfRule type="cellIs" dxfId="0" priority="67" operator="equal">
      <formula>0</formula>
    </cfRule>
  </conditionalFormatting>
  <conditionalFormatting sqref="D1127">
    <cfRule type="cellIs" dxfId="0" priority="68" operator="equal">
      <formula>0</formula>
    </cfRule>
  </conditionalFormatting>
  <conditionalFormatting sqref="D1129">
    <cfRule type="cellIs" dxfId="0" priority="69" operator="equal">
      <formula>0</formula>
    </cfRule>
  </conditionalFormatting>
  <conditionalFormatting sqref="D1133:D1138">
    <cfRule type="cellIs" dxfId="0" priority="70" operator="equal">
      <formula>0</formula>
    </cfRule>
  </conditionalFormatting>
  <conditionalFormatting sqref="D1141:D1142">
    <cfRule type="cellIs" dxfId="0" priority="71" operator="equal">
      <formula>0</formula>
    </cfRule>
  </conditionalFormatting>
  <conditionalFormatting sqref="D1145:D1157">
    <cfRule type="cellIs" dxfId="0" priority="72" operator="equal">
      <formula>0</formula>
    </cfRule>
  </conditionalFormatting>
  <printOptions/>
  <pageMargins bottom="0.75" footer="0.0" header="0.0" left="0.25" right="0.25" top="0.75"/>
  <pageSetup fitToHeight="0"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9.14"/>
    <col customWidth="1" min="2" max="2" width="13.43"/>
    <col customWidth="1" min="3" max="3" width="11.29"/>
    <col customWidth="1" min="4" max="4" width="16.0"/>
    <col customWidth="1" min="5" max="5" width="80.71"/>
    <col customWidth="1" min="6" max="6" width="9.43"/>
    <col customWidth="1" min="7" max="7" width="13.57"/>
    <col customWidth="1" min="8" max="8" width="13.43"/>
    <col customWidth="1" min="9" max="9" width="16.0"/>
    <col customWidth="1" min="10" max="10" width="9.14"/>
    <col customWidth="1" hidden="1" min="11" max="11" width="14.29"/>
    <col customWidth="1" min="12" max="12" width="9.14"/>
  </cols>
  <sheetData>
    <row r="1">
      <c r="A1" s="155"/>
      <c r="B1" s="155"/>
      <c r="C1" s="155"/>
      <c r="D1" s="1"/>
      <c r="E1" s="155"/>
      <c r="F1" s="155"/>
      <c r="G1" s="156"/>
      <c r="H1" s="155"/>
      <c r="I1" s="155"/>
      <c r="J1" s="155"/>
      <c r="K1" s="1"/>
      <c r="L1" s="155"/>
    </row>
    <row r="2" ht="29.25" customHeight="1">
      <c r="A2" s="155"/>
      <c r="B2" s="2" t="s">
        <v>0</v>
      </c>
      <c r="C2" s="19"/>
      <c r="D2" s="19"/>
      <c r="E2" s="19"/>
      <c r="F2" s="5"/>
      <c r="G2" s="54"/>
      <c r="H2" s="19"/>
      <c r="I2" s="5"/>
      <c r="J2" s="155"/>
      <c r="K2" s="1"/>
      <c r="L2" s="155"/>
    </row>
    <row r="3" ht="16.5" customHeight="1">
      <c r="A3" s="155"/>
      <c r="B3" s="6"/>
      <c r="F3" s="9"/>
      <c r="G3" s="8"/>
      <c r="I3" s="9"/>
      <c r="J3" s="155"/>
      <c r="K3" s="1"/>
      <c r="L3" s="155"/>
    </row>
    <row r="4">
      <c r="A4" s="155"/>
      <c r="B4" s="6"/>
      <c r="F4" s="9"/>
      <c r="G4" s="8"/>
      <c r="I4" s="9"/>
      <c r="J4" s="155"/>
      <c r="K4" s="1"/>
      <c r="L4" s="155"/>
    </row>
    <row r="5">
      <c r="A5" s="155"/>
      <c r="B5" s="157"/>
      <c r="C5" s="158"/>
      <c r="D5" s="158"/>
      <c r="E5" s="158"/>
      <c r="F5" s="159"/>
      <c r="G5" s="160"/>
      <c r="H5" s="158"/>
      <c r="I5" s="159"/>
      <c r="J5" s="155"/>
      <c r="K5" s="1"/>
      <c r="L5" s="155"/>
    </row>
    <row r="6">
      <c r="A6" s="155"/>
      <c r="B6" s="155"/>
      <c r="C6" s="155"/>
      <c r="D6" s="1"/>
      <c r="E6" s="155"/>
      <c r="F6" s="155"/>
      <c r="G6" s="156"/>
      <c r="H6" s="155"/>
      <c r="I6" s="155"/>
      <c r="J6" s="155"/>
      <c r="K6" s="1"/>
      <c r="L6" s="155"/>
    </row>
    <row r="7">
      <c r="A7" s="155"/>
      <c r="B7" s="161" t="s">
        <v>1374</v>
      </c>
      <c r="C7" s="162"/>
      <c r="D7" s="162"/>
      <c r="E7" s="162"/>
      <c r="F7" s="162"/>
      <c r="G7" s="162"/>
      <c r="H7" s="162"/>
      <c r="I7" s="163"/>
      <c r="J7" s="155"/>
      <c r="K7" s="164" t="s">
        <v>39</v>
      </c>
      <c r="L7" s="155"/>
    </row>
    <row r="8">
      <c r="A8" s="155"/>
      <c r="B8" s="165"/>
      <c r="C8" s="165"/>
      <c r="D8" s="166"/>
      <c r="E8" s="165"/>
      <c r="F8" s="167" t="s">
        <v>1375</v>
      </c>
      <c r="G8" s="19"/>
      <c r="H8" s="168" t="s">
        <v>1376</v>
      </c>
      <c r="J8" s="155"/>
      <c r="K8" s="169">
        <v>0.5285165</v>
      </c>
      <c r="L8" s="155"/>
    </row>
    <row r="9">
      <c r="A9" s="155"/>
      <c r="B9" s="165"/>
      <c r="C9" s="165"/>
      <c r="D9" s="166"/>
      <c r="E9" s="165"/>
      <c r="F9" s="166"/>
      <c r="G9" s="170"/>
      <c r="H9" s="166"/>
      <c r="I9" s="166"/>
      <c r="J9" s="155"/>
      <c r="K9" s="1"/>
      <c r="L9" s="155"/>
    </row>
    <row r="10">
      <c r="A10" s="155"/>
      <c r="B10" s="171" t="s">
        <v>1377</v>
      </c>
      <c r="C10" s="172" t="s">
        <v>1378</v>
      </c>
      <c r="D10" s="130"/>
      <c r="E10" s="130"/>
      <c r="F10" s="130"/>
      <c r="G10" s="149"/>
      <c r="H10" s="173" t="s">
        <v>1379</v>
      </c>
      <c r="I10" s="173" t="s">
        <v>1380</v>
      </c>
      <c r="J10" s="155"/>
      <c r="K10" s="174" t="s">
        <v>1381</v>
      </c>
      <c r="L10" s="155"/>
    </row>
    <row r="11">
      <c r="A11" s="155"/>
      <c r="B11" s="175" t="s">
        <v>1382</v>
      </c>
      <c r="C11" s="130"/>
      <c r="D11" s="130"/>
      <c r="E11" s="130"/>
      <c r="F11" s="130"/>
      <c r="G11" s="130"/>
      <c r="H11" s="130"/>
      <c r="I11" s="149"/>
      <c r="J11" s="155"/>
      <c r="K11" s="1"/>
      <c r="L11" s="155"/>
    </row>
    <row r="12">
      <c r="A12" s="155"/>
      <c r="B12" s="176" t="s">
        <v>1383</v>
      </c>
      <c r="C12" s="177" t="s">
        <v>1384</v>
      </c>
      <c r="D12" s="130"/>
      <c r="E12" s="130"/>
      <c r="F12" s="130"/>
      <c r="G12" s="149"/>
      <c r="H12" s="178" t="s">
        <v>1385</v>
      </c>
      <c r="I12" s="179">
        <f>SUM(I16:I23)</f>
        <v>31.65</v>
      </c>
      <c r="J12" s="155"/>
      <c r="K12" s="1"/>
      <c r="L12" s="155"/>
    </row>
    <row r="13">
      <c r="A13" s="155"/>
      <c r="B13" s="180" t="s">
        <v>1386</v>
      </c>
      <c r="C13" s="181">
        <f>TODAY()</f>
        <v>45764</v>
      </c>
      <c r="D13" s="182"/>
      <c r="E13" s="183"/>
      <c r="F13" s="184"/>
      <c r="G13" s="185" t="s">
        <v>1375</v>
      </c>
      <c r="H13" s="186" t="str">
        <f>$H$8</f>
        <v>Eng. Gabriel Vitta</v>
      </c>
      <c r="I13" s="149"/>
      <c r="J13" s="155"/>
      <c r="K13" s="1"/>
      <c r="L13" s="155"/>
    </row>
    <row r="14">
      <c r="A14" s="155"/>
      <c r="B14" s="180"/>
      <c r="C14" s="181"/>
      <c r="D14" s="182"/>
      <c r="E14" s="183"/>
      <c r="F14" s="184"/>
      <c r="G14" s="185"/>
      <c r="H14" s="186"/>
      <c r="I14" s="187"/>
      <c r="J14" s="155"/>
      <c r="K14" s="1"/>
      <c r="L14" s="155"/>
    </row>
    <row r="15">
      <c r="A15" s="155"/>
      <c r="B15" s="188" t="s">
        <v>1387</v>
      </c>
      <c r="C15" s="188" t="s">
        <v>1388</v>
      </c>
      <c r="D15" s="188" t="s">
        <v>41</v>
      </c>
      <c r="E15" s="188" t="s">
        <v>9</v>
      </c>
      <c r="F15" s="188" t="s">
        <v>1389</v>
      </c>
      <c r="G15" s="189" t="s">
        <v>1390</v>
      </c>
      <c r="H15" s="190" t="s">
        <v>1391</v>
      </c>
      <c r="I15" s="191" t="s">
        <v>47</v>
      </c>
      <c r="J15" s="155"/>
      <c r="K15" s="1"/>
      <c r="L15" s="155"/>
    </row>
    <row r="16">
      <c r="A16" s="155"/>
      <c r="B16" s="192" t="s">
        <v>1392</v>
      </c>
      <c r="C16" s="192"/>
      <c r="D16" s="192">
        <v>95388.0</v>
      </c>
      <c r="E16" s="193" t="s">
        <v>1393</v>
      </c>
      <c r="F16" s="194" t="s">
        <v>1385</v>
      </c>
      <c r="G16" s="195">
        <v>1.0</v>
      </c>
      <c r="H16" s="196">
        <v>19.86</v>
      </c>
      <c r="I16" s="197">
        <f t="shared" ref="I16:I23" si="1">G16*H16</f>
        <v>19.86</v>
      </c>
      <c r="J16" s="155"/>
      <c r="K16" s="198">
        <f>IF($B16="INSUMO",VLOOKUP($D16,Insumos!$B:$F,5,0),VLOOKUP($D16,'Comp. Sinapi'!$B:$F,5,0))</f>
        <v>19.86</v>
      </c>
      <c r="L16" s="155"/>
    </row>
    <row r="17">
      <c r="A17" s="155"/>
      <c r="B17" s="192" t="s">
        <v>1392</v>
      </c>
      <c r="C17" s="192" t="s">
        <v>56</v>
      </c>
      <c r="D17" s="192">
        <v>37370.0</v>
      </c>
      <c r="E17" s="193" t="str">
        <f>IF($B17="INSUMO",VLOOKUP($D17,Insumos!$B:$F,2,0),VLOOKUP($D17,'Comp. Sinapi'!$B:$F,5,0))</f>
        <v>ALIMENTACAO - HORISTA (COLETADO CAIXA - ENCARGOS COMPLEMENTARES)                                                                                                                                                                                                                                                                                                                                                                                                                                          </v>
      </c>
      <c r="F17" s="194" t="str">
        <f>IF($B17="INSUMO",VLOOKUP($D17,Insumos!$B:$F,3,0),VLOOKUP($D17,'Comp. Sinapi'!$B:$F,3,0))</f>
        <v>H     </v>
      </c>
      <c r="G17" s="195">
        <v>1.0</v>
      </c>
      <c r="H17" s="196">
        <f t="shared" ref="H17:H23" si="2">TRUNC((K17*(1-$K$8)),2)</f>
        <v>0.51</v>
      </c>
      <c r="I17" s="197">
        <f t="shared" si="1"/>
        <v>0.51</v>
      </c>
      <c r="J17" s="155"/>
      <c r="K17" s="198">
        <f>IF($B17="INSUMO",VLOOKUP($D17,Insumos!$B:$F,5,0),VLOOKUP($D17,'Comp. Sinapi'!$B:$F,5,0))</f>
        <v>1.09</v>
      </c>
      <c r="L17" s="155"/>
    </row>
    <row r="18">
      <c r="A18" s="155"/>
      <c r="B18" s="192" t="s">
        <v>1392</v>
      </c>
      <c r="C18" s="192" t="s">
        <v>56</v>
      </c>
      <c r="D18" s="192">
        <v>37371.0</v>
      </c>
      <c r="E18" s="193" t="str">
        <f>IF($B18="INSUMO",VLOOKUP($D18,Insumos!$B:$F,2,0),VLOOKUP($D18,'Comp. Sinapi'!$B:$F,5,0))</f>
        <v>TRANSPORTE - HORISTA (COLETADO CAIXA - ENCARGOS COMPLEMENTARES)                                                                                                                                                                                                                                                                                                                                                                                                                                           </v>
      </c>
      <c r="F18" s="194" t="str">
        <f>IF($B18="INSUMO",VLOOKUP($D18,Insumos!$B:$F,3,0),VLOOKUP($D18,'Comp. Sinapi'!$B:$F,3,0))</f>
        <v>H     </v>
      </c>
      <c r="G18" s="195">
        <v>1.0</v>
      </c>
      <c r="H18" s="196">
        <f t="shared" si="2"/>
        <v>0.38</v>
      </c>
      <c r="I18" s="197">
        <f t="shared" si="1"/>
        <v>0.38</v>
      </c>
      <c r="J18" s="155"/>
      <c r="K18" s="198">
        <f>IF($B18="INSUMO",VLOOKUP($D18,Insumos!$B:$F,5,0),VLOOKUP($D18,'Comp. Sinapi'!$B:$F,5,0))</f>
        <v>0.82</v>
      </c>
      <c r="L18" s="155"/>
    </row>
    <row r="19">
      <c r="A19" s="155"/>
      <c r="B19" s="192" t="s">
        <v>1392</v>
      </c>
      <c r="C19" s="192" t="s">
        <v>56</v>
      </c>
      <c r="D19" s="192">
        <v>37372.0</v>
      </c>
      <c r="E19" s="193" t="str">
        <f>IF($B19="INSUMO",VLOOKUP($D19,Insumos!$B:$F,2,0),VLOOKUP($D19,'Comp. Sinapi'!$B:$F,5,0))</f>
        <v>EXAMES - HORISTA (COLETADO CAIXA - ENCARGOS COMPLEMENTARES)                                                                                                                                                                                                                                                                                                                                                                                                                                               </v>
      </c>
      <c r="F19" s="194" t="str">
        <f>IF($B19="INSUMO",VLOOKUP($D19,Insumos!$B:$F,3,0),VLOOKUP($D19,'Comp. Sinapi'!$B:$F,3,0))</f>
        <v>H     </v>
      </c>
      <c r="G19" s="195">
        <v>1.0</v>
      </c>
      <c r="H19" s="196">
        <f t="shared" si="2"/>
        <v>0.63</v>
      </c>
      <c r="I19" s="197">
        <f t="shared" si="1"/>
        <v>0.63</v>
      </c>
      <c r="J19" s="155"/>
      <c r="K19" s="198">
        <f>IF($B19="INSUMO",VLOOKUP($D19,Insumos!$B:$F,5,0),VLOOKUP($D19,'Comp. Sinapi'!$B:$F,5,0))</f>
        <v>1.34</v>
      </c>
      <c r="L19" s="155"/>
    </row>
    <row r="20">
      <c r="A20" s="155"/>
      <c r="B20" s="192" t="s">
        <v>1392</v>
      </c>
      <c r="C20" s="192" t="s">
        <v>56</v>
      </c>
      <c r="D20" s="192">
        <v>37373.0</v>
      </c>
      <c r="E20" s="193" t="str">
        <f>IF($B20="INSUMO",VLOOKUP($D20,Insumos!$B:$F,2,0),VLOOKUP($D20,'Comp. Sinapi'!$B:$F,5,0))</f>
        <v>SEGURO - HORISTA (COLETADO CAIXA - ENCARGOS COMPLEMENTARES)                                                                                                                                                                                                                                                                                                                                                                                                                                               </v>
      </c>
      <c r="F20" s="194" t="str">
        <f>IF($B20="INSUMO",VLOOKUP($D20,Insumos!$B:$F,3,0),VLOOKUP($D20,'Comp. Sinapi'!$B:$F,3,0))</f>
        <v>H     </v>
      </c>
      <c r="G20" s="195">
        <v>1.0</v>
      </c>
      <c r="H20" s="196">
        <f t="shared" si="2"/>
        <v>0.01</v>
      </c>
      <c r="I20" s="197">
        <f t="shared" si="1"/>
        <v>0.01</v>
      </c>
      <c r="J20" s="155"/>
      <c r="K20" s="198">
        <f>IF($B20="INSUMO",VLOOKUP($D20,Insumos!$B:$F,5,0),VLOOKUP($D20,'Comp. Sinapi'!$B:$F,5,0))</f>
        <v>0.04</v>
      </c>
      <c r="L20" s="155"/>
    </row>
    <row r="21" ht="15.75" customHeight="1">
      <c r="A21" s="155"/>
      <c r="B21" s="192" t="s">
        <v>1392</v>
      </c>
      <c r="C21" s="192" t="s">
        <v>1394</v>
      </c>
      <c r="D21" s="192">
        <v>41776.0</v>
      </c>
      <c r="E21" s="193" t="str">
        <f>IF($B21="INSUMO",VLOOKUP($D21,Insumos!$B:$F,2,0),VLOOKUP($D21,'Comp. Sinapi'!$B:$F,5,0))</f>
        <v>VIGIA NOTURNO, HORA EFETIVAMENTE TRABALHADA DE 22 H AS 5 H (COM ADICIONAL NOTURNO)</v>
      </c>
      <c r="F21" s="194" t="str">
        <f>IF($B21="INSUMO",VLOOKUP($D21,Insumos!$B:$F,3,0),VLOOKUP($D21,'Comp. Sinapi'!$B:$F,3,0))</f>
        <v>H</v>
      </c>
      <c r="G21" s="195">
        <v>1.0</v>
      </c>
      <c r="H21" s="196">
        <f t="shared" si="2"/>
        <v>9.36</v>
      </c>
      <c r="I21" s="197">
        <f t="shared" si="1"/>
        <v>9.36</v>
      </c>
      <c r="J21" s="155"/>
      <c r="K21" s="198">
        <f>IF($B21="INSUMO",VLOOKUP($D21,Insumos!$B:$F,5,0),VLOOKUP($D21,'Comp. Sinapi'!$B:$F,5,0))</f>
        <v>19.86</v>
      </c>
      <c r="L21" s="155"/>
    </row>
    <row r="22" ht="15.75" customHeight="1">
      <c r="A22" s="155"/>
      <c r="B22" s="192" t="s">
        <v>1392</v>
      </c>
      <c r="C22" s="192" t="s">
        <v>56</v>
      </c>
      <c r="D22" s="192">
        <v>43467.0</v>
      </c>
      <c r="E22" s="193" t="str">
        <f>IF($B22="INSUMO",VLOOKUP($D22,Insumos!$B:$F,2,0),VLOOKUP($D22,'Comp. Sinapi'!$B:$F,5,0))</f>
        <v>FERRAMENTAS - FAMILIA SERVENTE - HORISTA (ENCARGOS COMPLEMENTARES - COLETADO CAIXA)                                                                                                                                                                                                                                                                                                                                                                                                                       </v>
      </c>
      <c r="F22" s="194" t="str">
        <f>IF($B22="INSUMO",VLOOKUP($D22,Insumos!$B:$F,3,0),VLOOKUP($D22,'Comp. Sinapi'!$B:$F,3,0))</f>
        <v>H     </v>
      </c>
      <c r="G22" s="195">
        <v>1.0</v>
      </c>
      <c r="H22" s="196">
        <f t="shared" si="2"/>
        <v>0.28</v>
      </c>
      <c r="I22" s="197">
        <f t="shared" si="1"/>
        <v>0.28</v>
      </c>
      <c r="J22" s="155"/>
      <c r="K22" s="198">
        <f>IF($B22="INSUMO",VLOOKUP($D22,Insumos!$B:$F,5,0),VLOOKUP($D22,'Comp. Sinapi'!$B:$F,5,0))</f>
        <v>0.61</v>
      </c>
      <c r="L22" s="155"/>
    </row>
    <row r="23" ht="15.75" customHeight="1">
      <c r="A23" s="155"/>
      <c r="B23" s="192" t="s">
        <v>1392</v>
      </c>
      <c r="C23" s="192" t="s">
        <v>56</v>
      </c>
      <c r="D23" s="192">
        <v>43491.0</v>
      </c>
      <c r="E23" s="193" t="str">
        <f>IF($B23="COMPOSIÇÃO",VLOOKUP($D23,'Comp. Sinapi'!B:F,2,0),VLOOKUP($D23,Insumos!B:F,2,0))</f>
        <v>EPI - FAMILIA SERVENTE - HORISTA (ENCARGOS COMPLEMENTARES - COLETADO CAIXA)                                                                                                                                                                                                                                                                                                                                                                                                                               </v>
      </c>
      <c r="F23" s="194" t="str">
        <f>IF($B23="INSUMO",VLOOKUP($D23,Insumos!$B:$F,3,0),VLOOKUP($D23,'Comp. Sinapi'!$B:$F,3,0))</f>
        <v>H     </v>
      </c>
      <c r="G23" s="195">
        <v>1.0</v>
      </c>
      <c r="H23" s="196">
        <f t="shared" si="2"/>
        <v>0.62</v>
      </c>
      <c r="I23" s="197">
        <f t="shared" si="1"/>
        <v>0.62</v>
      </c>
      <c r="J23" s="155"/>
      <c r="K23" s="198">
        <f>IF($B23="INSUMO",VLOOKUP($D23,Insumos!$B:$F,5,0),VLOOKUP($D23,'Comp. Sinapi'!$B:$F,5,0))</f>
        <v>1.33</v>
      </c>
      <c r="L23" s="155"/>
    </row>
    <row r="24" ht="15.75" customHeight="1">
      <c r="A24" s="155"/>
      <c r="B24" s="175" t="s">
        <v>1395</v>
      </c>
      <c r="C24" s="130"/>
      <c r="D24" s="130"/>
      <c r="E24" s="130"/>
      <c r="F24" s="130"/>
      <c r="G24" s="130"/>
      <c r="H24" s="130"/>
      <c r="I24" s="149"/>
      <c r="J24" s="155"/>
      <c r="K24" s="1"/>
      <c r="L24" s="155"/>
    </row>
    <row r="25" ht="15.75" customHeight="1">
      <c r="A25" s="155"/>
      <c r="B25" s="155"/>
      <c r="C25" s="155"/>
      <c r="D25" s="1"/>
      <c r="E25" s="155"/>
      <c r="F25" s="155"/>
      <c r="G25" s="156"/>
      <c r="H25" s="155"/>
      <c r="I25" s="155"/>
      <c r="J25" s="155"/>
      <c r="K25" s="1"/>
      <c r="L25" s="155"/>
    </row>
    <row r="26" ht="15.75" customHeight="1">
      <c r="A26" s="155"/>
      <c r="B26" s="176" t="s">
        <v>50</v>
      </c>
      <c r="C26" s="177" t="s">
        <v>1396</v>
      </c>
      <c r="D26" s="130"/>
      <c r="E26" s="130"/>
      <c r="F26" s="130"/>
      <c r="G26" s="149"/>
      <c r="H26" s="178" t="s">
        <v>1397</v>
      </c>
      <c r="I26" s="179">
        <f>SUM(I30:I34)</f>
        <v>20140.18</v>
      </c>
      <c r="J26" s="155"/>
      <c r="K26" s="1"/>
      <c r="L26" s="155"/>
    </row>
    <row r="27" ht="15.75" customHeight="1">
      <c r="A27" s="155"/>
      <c r="B27" s="180" t="s">
        <v>1386</v>
      </c>
      <c r="C27" s="181">
        <f>TODAY()</f>
        <v>45764</v>
      </c>
      <c r="D27" s="182"/>
      <c r="E27" s="183"/>
      <c r="F27" s="184"/>
      <c r="G27" s="185" t="s">
        <v>1375</v>
      </c>
      <c r="H27" s="186" t="str">
        <f>$H$8</f>
        <v>Eng. Gabriel Vitta</v>
      </c>
      <c r="I27" s="149"/>
      <c r="J27" s="155"/>
      <c r="K27" s="1"/>
      <c r="L27" s="155"/>
    </row>
    <row r="28" ht="15.75" customHeight="1">
      <c r="A28" s="155"/>
      <c r="B28" s="180"/>
      <c r="C28" s="181"/>
      <c r="D28" s="182"/>
      <c r="E28" s="183"/>
      <c r="F28" s="184"/>
      <c r="G28" s="185"/>
      <c r="H28" s="186"/>
      <c r="I28" s="187"/>
      <c r="J28" s="155"/>
      <c r="K28" s="1"/>
      <c r="L28" s="155"/>
    </row>
    <row r="29" ht="15.75" customHeight="1">
      <c r="A29" s="155"/>
      <c r="B29" s="188" t="s">
        <v>1387</v>
      </c>
      <c r="C29" s="188" t="s">
        <v>1388</v>
      </c>
      <c r="D29" s="188" t="s">
        <v>41</v>
      </c>
      <c r="E29" s="188" t="s">
        <v>9</v>
      </c>
      <c r="F29" s="188" t="s">
        <v>1389</v>
      </c>
      <c r="G29" s="189" t="s">
        <v>1390</v>
      </c>
      <c r="H29" s="190" t="s">
        <v>1391</v>
      </c>
      <c r="I29" s="191" t="s">
        <v>47</v>
      </c>
      <c r="J29" s="155"/>
      <c r="K29" s="1"/>
      <c r="L29" s="155"/>
    </row>
    <row r="30" ht="15.75" customHeight="1">
      <c r="A30" s="155"/>
      <c r="B30" s="192" t="s">
        <v>1398</v>
      </c>
      <c r="C30" s="192" t="s">
        <v>56</v>
      </c>
      <c r="D30" s="192">
        <v>90777.0</v>
      </c>
      <c r="E30" s="193" t="str">
        <f>IF($B30="COMPOSIÇÃO",VLOOKUP($D30,'Comp. Sinapi'!B:F,2,0),VLOOKUP($D30,Insumos!B:F,2,0))</f>
        <v>ENGENHEIRO CIVIL DE OBRA JUNIOR COM ENCARGOS COMPLEMENTARES</v>
      </c>
      <c r="F30" s="199" t="str">
        <f>IF($B30="COMPOSIÇÃO",VLOOKUP($D30,'Comp. Sinapi'!B:F,3,0),VLOOKUP($D30,Insumos!B:F,3,0))</f>
        <v>H</v>
      </c>
      <c r="G30" s="200">
        <f>22*6</f>
        <v>132</v>
      </c>
      <c r="H30" s="196">
        <f t="shared" ref="H30:H34" si="3">TRUNC((K30*(1-$K$8)),2)</f>
        <v>55.1</v>
      </c>
      <c r="I30" s="197">
        <f t="shared" ref="I30:I34" si="4">G30*H30</f>
        <v>7273.2</v>
      </c>
      <c r="J30" s="155"/>
      <c r="K30" s="198">
        <f>IF($B30="INSUMO",VLOOKUP($D30,Insumos!$B:$F,5,0),VLOOKUP($D30,'Comp. Sinapi'!$B:$F,5,0))</f>
        <v>116.87</v>
      </c>
      <c r="L30" s="155"/>
    </row>
    <row r="31" ht="15.75" customHeight="1">
      <c r="A31" s="155"/>
      <c r="B31" s="192" t="s">
        <v>1398</v>
      </c>
      <c r="C31" s="192" t="s">
        <v>56</v>
      </c>
      <c r="D31" s="192">
        <v>94295.0</v>
      </c>
      <c r="E31" s="193" t="str">
        <f>IF($B31="COMPOSIÇÃO",VLOOKUP($D31,'Comp. Sinapi'!B:F,2,0),VLOOKUP($D31,Insumos!B:F,2,0))</f>
        <v>MESTRE DE OBRAS COM ENCARGOS COMPLEMENTARES</v>
      </c>
      <c r="F31" s="199" t="str">
        <f>IF($B31="COMPOSIÇÃO",VLOOKUP($D31,'Comp. Sinapi'!B:F,3,0),VLOOKUP($D31,Insumos!B:F,3,0))</f>
        <v>MES</v>
      </c>
      <c r="G31" s="200">
        <v>1.0</v>
      </c>
      <c r="H31" s="196">
        <f t="shared" si="3"/>
        <v>5068.63</v>
      </c>
      <c r="I31" s="197">
        <f t="shared" si="4"/>
        <v>5068.63</v>
      </c>
      <c r="J31" s="155"/>
      <c r="K31" s="198">
        <f>IF($B31="INSUMO",VLOOKUP($D31,Insumos!$B:$F,5,0),VLOOKUP($D31,'Comp. Sinapi'!$B:$F,5,0))</f>
        <v>10750.39</v>
      </c>
      <c r="L31" s="155"/>
    </row>
    <row r="32" ht="15.75" customHeight="1">
      <c r="A32" s="155"/>
      <c r="B32" s="192" t="s">
        <v>1398</v>
      </c>
      <c r="C32" s="192" t="s">
        <v>56</v>
      </c>
      <c r="D32" s="192">
        <v>101460.0</v>
      </c>
      <c r="E32" s="193" t="str">
        <f>IF($B32="COMPOSIÇÃO",VLOOKUP($D32,'Comp. Sinapi'!B:F,2,0),VLOOKUP($D32,Insumos!B:F,2,0))</f>
        <v>VIGIA DIURNO COM ENCARGOS COMPLEMENTARES</v>
      </c>
      <c r="F32" s="199" t="str">
        <f>IF($B32="COMPOSIÇÃO",VLOOKUP($D32,'Comp. Sinapi'!B:F,3,0),VLOOKUP($D32,Insumos!B:F,3,0))</f>
        <v>MES</v>
      </c>
      <c r="G32" s="200">
        <v>1.0</v>
      </c>
      <c r="H32" s="196">
        <f t="shared" si="3"/>
        <v>1738.98</v>
      </c>
      <c r="I32" s="197">
        <f t="shared" si="4"/>
        <v>1738.98</v>
      </c>
      <c r="J32" s="155"/>
      <c r="K32" s="198">
        <f>IF($B32="INSUMO",VLOOKUP($D32,Insumos!$B:$F,5,0),VLOOKUP($D32,'Comp. Sinapi'!$B:$F,5,0))</f>
        <v>3688.32</v>
      </c>
      <c r="L32" s="155"/>
    </row>
    <row r="33" ht="15.75" customHeight="1">
      <c r="A33" s="155"/>
      <c r="B33" s="192" t="s">
        <v>1398</v>
      </c>
      <c r="C33" s="192" t="s">
        <v>56</v>
      </c>
      <c r="D33" s="192" t="s">
        <v>1383</v>
      </c>
      <c r="E33" s="201" t="str">
        <f>IF($B33="COMPOSIÇÃO",VLOOKUP($D33,'Comp. Sinapi'!B:F,2,0),VLOOKUP($D33,Insumos!B:F,2,0))</f>
        <v>VIGIA NOTURNO COM ENCARGOS COMPLEMENTARES</v>
      </c>
      <c r="F33" s="202" t="str">
        <f>IF($B33="COMPOSIÇÃO",VLOOKUP($D33,'Comp. Sinapi'!B:F,3,0),VLOOKUP($D33,Insumos!B:F,3,0))</f>
        <v>H</v>
      </c>
      <c r="G33" s="200">
        <v>240.0</v>
      </c>
      <c r="H33" s="196">
        <f t="shared" si="3"/>
        <v>14.92</v>
      </c>
      <c r="I33" s="197">
        <f t="shared" si="4"/>
        <v>3580.8</v>
      </c>
      <c r="J33" s="155"/>
      <c r="K33" s="198">
        <f>IF($B33="INSUMO",VLOOKUP($D33,Insumos!$B:$F,5,0),VLOOKUP($D33,'Comp. Sinapi'!$B:$F,5,0))</f>
        <v>31.65</v>
      </c>
      <c r="L33" s="155"/>
    </row>
    <row r="34" ht="15.75" customHeight="1">
      <c r="A34" s="155"/>
      <c r="B34" s="192" t="s">
        <v>1398</v>
      </c>
      <c r="C34" s="192" t="s">
        <v>56</v>
      </c>
      <c r="D34" s="192">
        <v>93572.0</v>
      </c>
      <c r="E34" s="193" t="str">
        <f>IF($B34="COMPOSIÇÃO",VLOOKUP($D34,'Comp. Sinapi'!B:F,2,0),VLOOKUP($D34,Insumos!B:F,2,0))</f>
        <v>ENCARREGADO GERAL DE OBRAS COM ENCARGOS COMPLEMENTARES</v>
      </c>
      <c r="F34" s="199" t="str">
        <f>IF($B34="COMPOSIÇÃO",VLOOKUP($D34,'Comp. Sinapi'!B:F,3,0),VLOOKUP($D34,Insumos!B:F,3,0))</f>
        <v>MES</v>
      </c>
      <c r="G34" s="200">
        <v>1.0</v>
      </c>
      <c r="H34" s="196">
        <f t="shared" si="3"/>
        <v>2478.57</v>
      </c>
      <c r="I34" s="197">
        <f t="shared" si="4"/>
        <v>2478.57</v>
      </c>
      <c r="J34" s="155"/>
      <c r="K34" s="198">
        <f>IF($B34="INSUMO",VLOOKUP($D34,Insumos!$B:$F,5,0),VLOOKUP($D34,'Comp. Sinapi'!$B:$F,5,0))</f>
        <v>5256.98</v>
      </c>
      <c r="L34" s="155"/>
    </row>
    <row r="35" ht="15.75" customHeight="1">
      <c r="A35" s="155"/>
      <c r="B35" s="175" t="s">
        <v>1399</v>
      </c>
      <c r="C35" s="130"/>
      <c r="D35" s="130"/>
      <c r="E35" s="130"/>
      <c r="F35" s="130"/>
      <c r="G35" s="130"/>
      <c r="H35" s="130"/>
      <c r="I35" s="149"/>
      <c r="J35" s="155"/>
      <c r="K35" s="1"/>
      <c r="L35" s="155"/>
    </row>
    <row r="36" ht="15.75" customHeight="1">
      <c r="A36" s="155"/>
      <c r="B36" s="155"/>
      <c r="C36" s="155"/>
      <c r="D36" s="1"/>
      <c r="E36" s="155"/>
      <c r="F36" s="155"/>
      <c r="G36" s="156"/>
      <c r="H36" s="155"/>
      <c r="I36" s="155"/>
      <c r="J36" s="155"/>
      <c r="K36" s="1"/>
      <c r="L36" s="155"/>
    </row>
    <row r="37" ht="15.75" customHeight="1">
      <c r="A37" s="155"/>
      <c r="B37" s="176" t="s">
        <v>54</v>
      </c>
      <c r="C37" s="177" t="s">
        <v>1400</v>
      </c>
      <c r="D37" s="130"/>
      <c r="E37" s="130"/>
      <c r="F37" s="130"/>
      <c r="G37" s="149"/>
      <c r="H37" s="178" t="s">
        <v>1401</v>
      </c>
      <c r="I37" s="179">
        <f>SUM(I41:I47)</f>
        <v>178.12</v>
      </c>
      <c r="J37" s="155"/>
      <c r="K37" s="1"/>
      <c r="L37" s="155"/>
    </row>
    <row r="38" ht="15.75" customHeight="1">
      <c r="A38" s="155"/>
      <c r="B38" s="180" t="s">
        <v>1386</v>
      </c>
      <c r="C38" s="181">
        <f>TODAY()</f>
        <v>45764</v>
      </c>
      <c r="D38" s="182"/>
      <c r="E38" s="183"/>
      <c r="F38" s="184"/>
      <c r="G38" s="185" t="s">
        <v>1375</v>
      </c>
      <c r="H38" s="186" t="str">
        <f>$H$8</f>
        <v>Eng. Gabriel Vitta</v>
      </c>
      <c r="I38" s="149"/>
      <c r="J38" s="155"/>
      <c r="K38" s="1"/>
      <c r="L38" s="155"/>
    </row>
    <row r="39" ht="15.75" customHeight="1">
      <c r="A39" s="155"/>
      <c r="B39" s="180"/>
      <c r="C39" s="181"/>
      <c r="D39" s="182"/>
      <c r="E39" s="183"/>
      <c r="F39" s="184"/>
      <c r="G39" s="185"/>
      <c r="H39" s="186"/>
      <c r="I39" s="187"/>
      <c r="J39" s="155"/>
      <c r="K39" s="1"/>
      <c r="L39" s="155"/>
    </row>
    <row r="40" ht="15.75" customHeight="1">
      <c r="A40" s="155"/>
      <c r="B40" s="188" t="s">
        <v>1387</v>
      </c>
      <c r="C40" s="188" t="s">
        <v>1388</v>
      </c>
      <c r="D40" s="188" t="s">
        <v>41</v>
      </c>
      <c r="E40" s="188" t="s">
        <v>9</v>
      </c>
      <c r="F40" s="188" t="s">
        <v>1389</v>
      </c>
      <c r="G40" s="189" t="s">
        <v>1390</v>
      </c>
      <c r="H40" s="190" t="s">
        <v>1391</v>
      </c>
      <c r="I40" s="191" t="s">
        <v>47</v>
      </c>
      <c r="J40" s="155"/>
      <c r="K40" s="1"/>
      <c r="L40" s="155"/>
    </row>
    <row r="41" ht="15.75" customHeight="1">
      <c r="A41" s="155"/>
      <c r="B41" s="192" t="s">
        <v>1398</v>
      </c>
      <c r="C41" s="192" t="s">
        <v>56</v>
      </c>
      <c r="D41" s="192">
        <v>94962.0</v>
      </c>
      <c r="E41" s="193" t="str">
        <f>IF($B41="COMPOSIÇÃO",VLOOKUP($D41,'Comp. Sinapi'!B:F,2,0),VLOOKUP($D41,Insumos!B:F,2,0))</f>
        <v>CONCRETO MAGRO PARA LASTRO, TRAÇO 1:4,5:4,5 (EM MASSA SECA DE CIMENTO/ AREIA MÉDIA/ BRITA 1) - PREPARO MECÂNICO COM BETONEIRA 400 L. AF_05/2021</v>
      </c>
      <c r="F41" s="199" t="str">
        <f>IF($B41="COMPOSIÇÃO",VLOOKUP($D41,'Comp. Sinapi'!B:F,3,0),VLOOKUP($D41,Insumos!B:F,3,0))</f>
        <v>M3</v>
      </c>
      <c r="G41" s="195">
        <v>0.01</v>
      </c>
      <c r="H41" s="196">
        <f t="shared" ref="H41:H43" si="5">TRUNC((K41*(1-$K$8)),2)</f>
        <v>214.11</v>
      </c>
      <c r="I41" s="197">
        <f t="shared" ref="I41:I47" si="6">G41*H41</f>
        <v>2.1411</v>
      </c>
      <c r="J41" s="155"/>
      <c r="K41" s="198">
        <f>IF($B41="INSUMO",VLOOKUP($D41,Insumos!$B:$F,5,0),VLOOKUP($D41,'Comp. Sinapi'!$B:$F,5,0))</f>
        <v>454.13</v>
      </c>
      <c r="L41" s="155"/>
    </row>
    <row r="42" ht="15.75" customHeight="1">
      <c r="A42" s="155"/>
      <c r="B42" s="192" t="s">
        <v>1398</v>
      </c>
      <c r="C42" s="192" t="s">
        <v>56</v>
      </c>
      <c r="D42" s="192">
        <v>88262.0</v>
      </c>
      <c r="E42" s="193" t="str">
        <f>IF($B42="COMPOSIÇÃO",VLOOKUP($D42,'Comp. Sinapi'!B:F,2,0),VLOOKUP($D42,Insumos!B:F,2,0))</f>
        <v>CARPINTEIRO DE FORMAS COM ENCARGOS COMPLEMENTARES</v>
      </c>
      <c r="F42" s="199" t="str">
        <f>IF($B42="COMPOSIÇÃO",VLOOKUP($D42,'Comp. Sinapi'!B:F,3,0),VLOOKUP($D42,Insumos!B:F,3,0))</f>
        <v>H</v>
      </c>
      <c r="G42" s="195">
        <v>1.0</v>
      </c>
      <c r="H42" s="196">
        <f t="shared" si="5"/>
        <v>11.9</v>
      </c>
      <c r="I42" s="197">
        <f t="shared" si="6"/>
        <v>11.9</v>
      </c>
      <c r="J42" s="155"/>
      <c r="K42" s="198">
        <f>IF($B42="INSUMO",VLOOKUP($D42,Insumos!$B:$F,5,0),VLOOKUP($D42,'Comp. Sinapi'!$B:$F,5,0))</f>
        <v>25.26</v>
      </c>
      <c r="L42" s="155"/>
    </row>
    <row r="43" ht="15.75" customHeight="1">
      <c r="A43" s="155"/>
      <c r="B43" s="192" t="s">
        <v>1398</v>
      </c>
      <c r="C43" s="192" t="s">
        <v>56</v>
      </c>
      <c r="D43" s="192">
        <v>88316.0</v>
      </c>
      <c r="E43" s="193" t="str">
        <f>IF($B43="COMPOSIÇÃO",VLOOKUP($D43,'Comp. Sinapi'!B:F,2,0),VLOOKUP($D43,Insumos!B:F,2,0))</f>
        <v>SERVENTE COM ENCARGOS COMPLEMENTARES</v>
      </c>
      <c r="F43" s="199" t="str">
        <f>IF($B43="COMPOSIÇÃO",VLOOKUP($D43,'Comp. Sinapi'!B:F,3,0),VLOOKUP($D43,Insumos!B:F,3,0))</f>
        <v>H</v>
      </c>
      <c r="G43" s="195">
        <v>2.0</v>
      </c>
      <c r="H43" s="196">
        <f t="shared" si="5"/>
        <v>9.58</v>
      </c>
      <c r="I43" s="197">
        <f t="shared" si="6"/>
        <v>19.16</v>
      </c>
      <c r="J43" s="155"/>
      <c r="K43" s="198">
        <f>IF($B43="INSUMO",VLOOKUP($D43,Insumos!$B:$F,5,0),VLOOKUP($D43,'Comp. Sinapi'!$B:$F,5,0))</f>
        <v>20.32</v>
      </c>
      <c r="L43" s="155"/>
    </row>
    <row r="44" ht="15.75" customHeight="1">
      <c r="A44" s="155"/>
      <c r="B44" s="192" t="s">
        <v>1392</v>
      </c>
      <c r="C44" s="192" t="s">
        <v>56</v>
      </c>
      <c r="D44" s="192">
        <v>4813.0</v>
      </c>
      <c r="E44" s="193" t="str">
        <f>IF($B44="COMPOSIÇÃO",VLOOKUP($D44,'Comp. Sinapi'!B:F,2,0),VLOOKUP($D44,Insumos!B:F,2,0))</f>
        <v>PLACA DE OBRA (PARA CONSTRUCAO CIVIL) EM CHAPA GALVANIZADA *N. 22*, ADESIVADA, DE *2,4 X 1,2* M (SEM POSTES PARA FIXACAO)                                                                                                                                                                                                                                                                                                                                                                                 </v>
      </c>
      <c r="F44" s="199" t="str">
        <f>IF($B44="COMPOSIÇÃO",VLOOKUP($D44,'Comp. Sinapi'!B:F,3,0),VLOOKUP($D44,Insumos!B:F,3,0))</f>
        <v>M2    </v>
      </c>
      <c r="G44" s="195">
        <v>1.0</v>
      </c>
      <c r="H44" s="203">
        <v>119.11</v>
      </c>
      <c r="I44" s="197">
        <f t="shared" si="6"/>
        <v>119.11</v>
      </c>
      <c r="J44" s="155"/>
      <c r="K44" s="198">
        <f>IF($B44="INSUMO",VLOOKUP($D44,Insumos!$B:$F,5,0),VLOOKUP($D44,'Comp. Sinapi'!$B:$F,5,0))</f>
        <v>250</v>
      </c>
      <c r="L44" s="155"/>
    </row>
    <row r="45" ht="15.75" customHeight="1">
      <c r="A45" s="155"/>
      <c r="B45" s="192" t="s">
        <v>1392</v>
      </c>
      <c r="C45" s="192" t="s">
        <v>56</v>
      </c>
      <c r="D45" s="192">
        <v>4491.0</v>
      </c>
      <c r="E45" s="193" t="str">
        <f>IF($B45="COMPOSIÇÃO",VLOOKUP($D45,'Comp. Sinapi'!B:F,2,0),VLOOKUP($D45,Insumos!B:F,2,0))</f>
        <v>PONTALETE *7,5 X 7,5* CM EM PINUS, MISTA OU EQUIVALENTE DA REGIAO - BRUTA                                                                                                                                                                                                                                                                                                                                                                                                                                 </v>
      </c>
      <c r="F45" s="199" t="str">
        <f>IF($B45="COMPOSIÇÃO",VLOOKUP($D45,'Comp. Sinapi'!B:F,3,0),VLOOKUP($D45,Insumos!B:F,3,0))</f>
        <v>M     </v>
      </c>
      <c r="G45" s="195">
        <v>4.0</v>
      </c>
      <c r="H45" s="196">
        <f>TRUNC((K45*(1-$K$8)),2)</f>
        <v>5.45</v>
      </c>
      <c r="I45" s="197">
        <f t="shared" si="6"/>
        <v>21.8</v>
      </c>
      <c r="J45" s="155"/>
      <c r="K45" s="198">
        <f>IF($B45="INSUMO",VLOOKUP($D45,Insumos!$B:$F,5,0),VLOOKUP($D45,'Comp. Sinapi'!$B:$F,5,0))</f>
        <v>11.58</v>
      </c>
      <c r="L45" s="155"/>
    </row>
    <row r="46" ht="15.75" customHeight="1">
      <c r="A46" s="155"/>
      <c r="B46" s="192" t="s">
        <v>1392</v>
      </c>
      <c r="C46" s="192" t="s">
        <v>56</v>
      </c>
      <c r="D46" s="192">
        <v>5075.0</v>
      </c>
      <c r="E46" s="193" t="str">
        <f>IF($B46="COMPOSIÇÃO",VLOOKUP($D46,'Comp. Sinapi'!B:F,2,0),VLOOKUP($D46,Insumos!B:F,2,0))</f>
        <v>PREGO DE ACO POLIDO COM CABECA 18 X 30 (2 3/4 X 10)                                                                                                                                                                                                                                                                                                                                                                                                                                                       </v>
      </c>
      <c r="F46" s="199" t="str">
        <f>IF($B46="COMPOSIÇÃO",VLOOKUP($D46,'Comp. Sinapi'!B:F,3,0),VLOOKUP($D46,Insumos!B:F,3,0))</f>
        <v>KG    </v>
      </c>
      <c r="G46" s="195">
        <v>0.11</v>
      </c>
      <c r="H46" s="203">
        <v>8.99</v>
      </c>
      <c r="I46" s="197">
        <f t="shared" si="6"/>
        <v>0.9889</v>
      </c>
      <c r="J46" s="155"/>
      <c r="K46" s="198">
        <f>IF($B46="INSUMO",VLOOKUP($D46,Insumos!$B:$F,5,0),VLOOKUP($D46,'Comp. Sinapi'!$B:$F,5,0))</f>
        <v>17.19</v>
      </c>
      <c r="L46" s="155"/>
    </row>
    <row r="47" ht="15.75" customHeight="1">
      <c r="A47" s="155"/>
      <c r="B47" s="192" t="s">
        <v>1392</v>
      </c>
      <c r="C47" s="192" t="s">
        <v>56</v>
      </c>
      <c r="D47" s="192">
        <v>4417.0</v>
      </c>
      <c r="E47" s="193" t="str">
        <f>IF($B47="COMPOSIÇÃO",VLOOKUP($D47,'Comp. Sinapi'!B:F,2,0),VLOOKUP($D47,Insumos!B:F,2,0))</f>
        <v>SARRAFO NAO APARELHADO *2,5 X 7* CM, EM MACARANDUBA/MASSARANDUBA, ANGELIM, PEROBA-ROSA OU EQUIVALENTE DA REGIAO - BRUTA                                                                                                                                                                                                                                                                                                                                                                                   </v>
      </c>
      <c r="F47" s="199" t="str">
        <f>IF($B47="COMPOSIÇÃO",VLOOKUP($D47,'Comp. Sinapi'!B:F,3,0),VLOOKUP($D47,Insumos!B:F,3,0))</f>
        <v>M     </v>
      </c>
      <c r="G47" s="195">
        <v>1.0</v>
      </c>
      <c r="H47" s="196">
        <f>TRUNC((K47*(1-$K$8)),2)</f>
        <v>3.02</v>
      </c>
      <c r="I47" s="197">
        <f t="shared" si="6"/>
        <v>3.02</v>
      </c>
      <c r="J47" s="155"/>
      <c r="K47" s="198">
        <f>IF($B47="INSUMO",VLOOKUP($D47,Insumos!$B:$F,5,0),VLOOKUP($D47,'Comp. Sinapi'!$B:$F,5,0))</f>
        <v>6.42</v>
      </c>
      <c r="L47" s="155"/>
    </row>
    <row r="48" ht="15.75" customHeight="1">
      <c r="A48" s="155"/>
      <c r="B48" s="175" t="s">
        <v>1399</v>
      </c>
      <c r="C48" s="130"/>
      <c r="D48" s="130"/>
      <c r="E48" s="130"/>
      <c r="F48" s="130"/>
      <c r="G48" s="130"/>
      <c r="H48" s="130"/>
      <c r="I48" s="149"/>
      <c r="J48" s="155"/>
      <c r="K48" s="1"/>
      <c r="L48" s="155"/>
    </row>
    <row r="49" ht="15.75" customHeight="1">
      <c r="A49" s="155"/>
      <c r="B49" s="155"/>
      <c r="C49" s="155"/>
      <c r="D49" s="1"/>
      <c r="E49" s="155"/>
      <c r="F49" s="155"/>
      <c r="G49" s="156"/>
      <c r="H49" s="155"/>
      <c r="I49" s="155"/>
      <c r="J49" s="155"/>
      <c r="K49" s="1"/>
      <c r="L49" s="155"/>
    </row>
    <row r="50" ht="33.0" customHeight="1">
      <c r="A50" s="155"/>
      <c r="B50" s="176" t="s">
        <v>58</v>
      </c>
      <c r="C50" s="177" t="s">
        <v>1402</v>
      </c>
      <c r="D50" s="130"/>
      <c r="E50" s="130"/>
      <c r="F50" s="130"/>
      <c r="G50" s="149"/>
      <c r="H50" s="178" t="s">
        <v>1403</v>
      </c>
      <c r="I50" s="179">
        <f>SUM(I54:I65)</f>
        <v>776.322259</v>
      </c>
      <c r="J50" s="155"/>
      <c r="K50" s="1"/>
      <c r="L50" s="155"/>
    </row>
    <row r="51" ht="15.75" customHeight="1">
      <c r="A51" s="155"/>
      <c r="B51" s="180" t="s">
        <v>1386</v>
      </c>
      <c r="C51" s="181">
        <f>TODAY()</f>
        <v>45764</v>
      </c>
      <c r="D51" s="182"/>
      <c r="E51" s="183"/>
      <c r="F51" s="184"/>
      <c r="G51" s="185" t="s">
        <v>1375</v>
      </c>
      <c r="H51" s="186" t="str">
        <f>$H$8</f>
        <v>Eng. Gabriel Vitta</v>
      </c>
      <c r="I51" s="149"/>
      <c r="J51" s="155"/>
      <c r="K51" s="1"/>
      <c r="L51" s="155"/>
    </row>
    <row r="52" ht="15.75" customHeight="1">
      <c r="A52" s="155"/>
      <c r="B52" s="180"/>
      <c r="C52" s="181"/>
      <c r="D52" s="182"/>
      <c r="E52" s="183"/>
      <c r="F52" s="184"/>
      <c r="G52" s="185"/>
      <c r="H52" s="186"/>
      <c r="I52" s="187"/>
      <c r="J52" s="155"/>
      <c r="K52" s="1"/>
      <c r="L52" s="155"/>
    </row>
    <row r="53" ht="15.75" customHeight="1">
      <c r="A53" s="155"/>
      <c r="B53" s="188" t="s">
        <v>1387</v>
      </c>
      <c r="C53" s="188" t="s">
        <v>1388</v>
      </c>
      <c r="D53" s="188" t="s">
        <v>41</v>
      </c>
      <c r="E53" s="188" t="s">
        <v>9</v>
      </c>
      <c r="F53" s="188" t="s">
        <v>1389</v>
      </c>
      <c r="G53" s="189" t="s">
        <v>1390</v>
      </c>
      <c r="H53" s="190" t="s">
        <v>1391</v>
      </c>
      <c r="I53" s="191" t="s">
        <v>47</v>
      </c>
      <c r="J53" s="155"/>
      <c r="K53" s="1"/>
      <c r="L53" s="155"/>
    </row>
    <row r="54" ht="15.75" customHeight="1">
      <c r="A54" s="155"/>
      <c r="B54" s="192" t="s">
        <v>1398</v>
      </c>
      <c r="C54" s="192" t="s">
        <v>56</v>
      </c>
      <c r="D54" s="192">
        <v>88239.0</v>
      </c>
      <c r="E54" s="193" t="str">
        <f>IF($B54="COMPOSIÇÃO",VLOOKUP($D54,'Comp. Sinapi'!B:F,2,0),VLOOKUP($D54,Insumos!B:F,2,0))</f>
        <v>AJUDANTE DE CARPINTEIRO COM ENCARGOS COMPLEMENTARES</v>
      </c>
      <c r="F54" s="199" t="str">
        <f>IF($B54="COMPOSIÇÃO",VLOOKUP($D54,'Comp. Sinapi'!B:F,3,0),VLOOKUP($D54,Insumos!B:F,3,0))</f>
        <v>H</v>
      </c>
      <c r="G54" s="195">
        <v>1.6176</v>
      </c>
      <c r="H54" s="196">
        <f t="shared" ref="H54:H65" si="7">TRUNC((K54*(1-$K$8)),2)</f>
        <v>10.09</v>
      </c>
      <c r="I54" s="197">
        <f t="shared" ref="I54:I65" si="8">G54*H54</f>
        <v>16.321584</v>
      </c>
      <c r="J54" s="155"/>
      <c r="K54" s="198">
        <f>IF($B54="INSUMO",VLOOKUP($D54,Insumos!$B:$F,5,0),VLOOKUP($D54,'Comp. Sinapi'!$B:$F,5,0))</f>
        <v>21.42</v>
      </c>
      <c r="L54" s="155"/>
    </row>
    <row r="55" ht="15.75" customHeight="1">
      <c r="A55" s="155"/>
      <c r="B55" s="192" t="s">
        <v>1398</v>
      </c>
      <c r="C55" s="192" t="s">
        <v>56</v>
      </c>
      <c r="D55" s="192">
        <v>88262.0</v>
      </c>
      <c r="E55" s="193" t="str">
        <f>IF($B55="COMPOSIÇÃO",VLOOKUP($D55,'Comp. Sinapi'!B:F,2,0),VLOOKUP($D55,Insumos!B:F,2,0))</f>
        <v>CARPINTEIRO DE FORMAS COM ENCARGOS COMPLEMENTARES</v>
      </c>
      <c r="F55" s="199" t="str">
        <f>IF($B55="COMPOSIÇÃO",VLOOKUP($D55,'Comp. Sinapi'!B:F,3,0),VLOOKUP($D55,Insumos!B:F,3,0))</f>
        <v>H</v>
      </c>
      <c r="G55" s="195">
        <v>4.7528</v>
      </c>
      <c r="H55" s="196">
        <f t="shared" si="7"/>
        <v>11.9</v>
      </c>
      <c r="I55" s="197">
        <f t="shared" si="8"/>
        <v>56.55832</v>
      </c>
      <c r="J55" s="155"/>
      <c r="K55" s="198">
        <f>IF($B55="INSUMO",VLOOKUP($D55,Insumos!$B:$F,5,0),VLOOKUP($D55,'Comp. Sinapi'!$B:$F,5,0))</f>
        <v>25.26</v>
      </c>
      <c r="L55" s="155"/>
    </row>
    <row r="56" ht="15.75" customHeight="1">
      <c r="A56" s="155"/>
      <c r="B56" s="192" t="s">
        <v>1398</v>
      </c>
      <c r="C56" s="192" t="s">
        <v>56</v>
      </c>
      <c r="D56" s="192">
        <v>91692.0</v>
      </c>
      <c r="E56" s="193" t="str">
        <f>IF($B56="COMPOSIÇÃO",VLOOKUP($D56,'Comp. Sinapi'!B:F,2,0),VLOOKUP($D56,Insumos!B:F,2,0))</f>
        <v>SERRA CIRCULAR DE BANCADA COM MOTOR ELÉTRICO POTÊNCIA DE 5HP, COM COIFA PARA DISCO 10" - CHP DIURNO. AF_08/2015</v>
      </c>
      <c r="F56" s="199" t="str">
        <f>IF($B56="COMPOSIÇÃO",VLOOKUP($D56,'Comp. Sinapi'!B:F,3,0),VLOOKUP($D56,Insumos!B:F,3,0))</f>
        <v>CHP</v>
      </c>
      <c r="G56" s="195">
        <v>0.0352</v>
      </c>
      <c r="H56" s="196">
        <f t="shared" si="7"/>
        <v>10.98</v>
      </c>
      <c r="I56" s="197">
        <f t="shared" si="8"/>
        <v>0.386496</v>
      </c>
      <c r="J56" s="155"/>
      <c r="K56" s="198">
        <f>IF($B56="INSUMO",VLOOKUP($D56,Insumos!$B:$F,5,0),VLOOKUP($D56,'Comp. Sinapi'!$B:$F,5,0))</f>
        <v>23.3</v>
      </c>
      <c r="L56" s="155"/>
    </row>
    <row r="57" ht="15.75" customHeight="1">
      <c r="A57" s="155"/>
      <c r="B57" s="192" t="s">
        <v>1398</v>
      </c>
      <c r="C57" s="192" t="s">
        <v>56</v>
      </c>
      <c r="D57" s="192">
        <v>91693.0</v>
      </c>
      <c r="E57" s="193" t="str">
        <f>IF($B57="COMPOSIÇÃO",VLOOKUP($D57,'Comp. Sinapi'!B:F,2,0),VLOOKUP($D57,Insumos!B:F,2,0))</f>
        <v>SERRA CIRCULAR DE BANCADA COM MOTOR ELÉTRICO POTÊNCIA DE 5HP, COM COIFA PARA DISCO 10" - CHI DIURNO. AF_08/2015</v>
      </c>
      <c r="F57" s="199" t="str">
        <f>IF($B57="COMPOSIÇÃO",VLOOKUP($D57,'Comp. Sinapi'!B:F,3,0),VLOOKUP($D57,Insumos!B:F,3,0))</f>
        <v>CHI</v>
      </c>
      <c r="G57" s="195">
        <v>0.1528</v>
      </c>
      <c r="H57" s="196">
        <f t="shared" si="7"/>
        <v>10.3</v>
      </c>
      <c r="I57" s="197">
        <f t="shared" si="8"/>
        <v>1.57384</v>
      </c>
      <c r="J57" s="155"/>
      <c r="K57" s="198">
        <f>IF($B57="INSUMO",VLOOKUP($D57,Insumos!$B:$F,5,0),VLOOKUP($D57,'Comp. Sinapi'!$B:$F,5,0))</f>
        <v>21.85</v>
      </c>
      <c r="L57" s="155"/>
    </row>
    <row r="58" ht="15.75" customHeight="1">
      <c r="A58" s="155"/>
      <c r="B58" s="192" t="s">
        <v>1398</v>
      </c>
      <c r="C58" s="192" t="s">
        <v>56</v>
      </c>
      <c r="D58" s="192">
        <v>94974.0</v>
      </c>
      <c r="E58" s="193" t="str">
        <f>IF($B58="COMPOSIÇÃO",VLOOKUP($D58,'Comp. Sinapi'!B:F,2,0),VLOOKUP($D58,Insumos!B:F,2,0))</f>
        <v>CONCRETO MAGRO PARA LASTRO, TRAÇO 1:4,5:4,5 (EM MASSA SECA DE CIMENTO/ AREIA MÉDIA/ BRITA 1) - PREPARO MANUAL. AF_05/2021</v>
      </c>
      <c r="F58" s="199" t="str">
        <f>IF($B58="COMPOSIÇÃO",VLOOKUP($D58,'Comp. Sinapi'!B:F,3,0),VLOOKUP($D58,Insumos!B:F,3,0))</f>
        <v>M3</v>
      </c>
      <c r="G58" s="195">
        <v>0.18</v>
      </c>
      <c r="H58" s="196">
        <f t="shared" si="7"/>
        <v>243.12</v>
      </c>
      <c r="I58" s="197">
        <f t="shared" si="8"/>
        <v>43.7616</v>
      </c>
      <c r="J58" s="155"/>
      <c r="K58" s="198">
        <f>IF($B58="INSUMO",VLOOKUP($D58,Insumos!$B:$F,5,0),VLOOKUP($D58,'Comp. Sinapi'!$B:$F,5,0))</f>
        <v>515.67</v>
      </c>
      <c r="L58" s="155"/>
    </row>
    <row r="59" ht="15.75" customHeight="1">
      <c r="A59" s="155"/>
      <c r="B59" s="192" t="s">
        <v>1392</v>
      </c>
      <c r="C59" s="192" t="s">
        <v>56</v>
      </c>
      <c r="D59" s="192">
        <v>4433.0</v>
      </c>
      <c r="E59" s="193" t="str">
        <f>IF($B59="COMPOSIÇÃO",VLOOKUP($D59,'Comp. Sinapi'!B:F,2,0),VLOOKUP($D59,Insumos!B:F,2,0))</f>
        <v>CAIBRO NAO APARELHADO *6 X 6* CM, EM MACARANDUBA/MASSARANDUBA, ANGELIM OU EQUIVALENTE DA REGIAO - BRUTA                                                                                                                                                                                                                                                                                                                                                                                                   </v>
      </c>
      <c r="F59" s="199" t="str">
        <f>IF($B59="COMPOSIÇÃO",VLOOKUP($D59,'Comp. Sinapi'!B:F,3,0),VLOOKUP($D59,Insumos!B:F,3,0))</f>
        <v>M     </v>
      </c>
      <c r="G59" s="195">
        <v>29.4</v>
      </c>
      <c r="H59" s="196">
        <f t="shared" si="7"/>
        <v>10.87</v>
      </c>
      <c r="I59" s="197">
        <f t="shared" si="8"/>
        <v>319.578</v>
      </c>
      <c r="J59" s="155"/>
      <c r="K59" s="198">
        <f>IF($B59="INSUMO",VLOOKUP($D59,Insumos!$B:$F,5,0),VLOOKUP($D59,'Comp. Sinapi'!$B:$F,5,0))</f>
        <v>23.07</v>
      </c>
      <c r="L59" s="155"/>
    </row>
    <row r="60" ht="15.75" customHeight="1">
      <c r="A60" s="155"/>
      <c r="B60" s="192" t="s">
        <v>1392</v>
      </c>
      <c r="C60" s="192" t="s">
        <v>56</v>
      </c>
      <c r="D60" s="192">
        <v>5061.0</v>
      </c>
      <c r="E60" s="193" t="str">
        <f>IF($B60="COMPOSIÇÃO",VLOOKUP($D60,'Comp. Sinapi'!B:F,2,0),VLOOKUP($D60,Insumos!B:F,2,0))</f>
        <v>PREGO DE ACO POLIDO COM CABECA 18 X 27 (2 1/2 X 10)                                                                                                                                                                                                                                                                                                                                                                                                                                                       </v>
      </c>
      <c r="F60" s="199" t="str">
        <f>IF($B60="COMPOSIÇÃO",VLOOKUP($D60,'Comp. Sinapi'!B:F,3,0),VLOOKUP($D60,Insumos!B:F,3,0))</f>
        <v>KG    </v>
      </c>
      <c r="G60" s="195">
        <v>0.3424</v>
      </c>
      <c r="H60" s="196">
        <f t="shared" si="7"/>
        <v>7.96</v>
      </c>
      <c r="I60" s="197">
        <f t="shared" si="8"/>
        <v>2.725504</v>
      </c>
      <c r="J60" s="155"/>
      <c r="K60" s="198">
        <f>IF($B60="INSUMO",VLOOKUP($D60,Insumos!$B:$F,5,0),VLOOKUP($D60,'Comp. Sinapi'!$B:$F,5,0))</f>
        <v>16.9</v>
      </c>
      <c r="L60" s="155"/>
    </row>
    <row r="61" ht="15.75" customHeight="1">
      <c r="A61" s="155"/>
      <c r="B61" s="192" t="s">
        <v>1392</v>
      </c>
      <c r="C61" s="192" t="s">
        <v>56</v>
      </c>
      <c r="D61" s="192">
        <v>7243.0</v>
      </c>
      <c r="E61" s="193" t="str">
        <f>IF($B61="COMPOSIÇÃO",VLOOKUP($D61,'Comp. Sinapi'!B:F,2,0),VLOOKUP($D61,Insumos!B:F,2,0))</f>
        <v>TELHA TRAPEZOIDAL EM ACO ZINCADO, SEM PINTURA, ALTURA DE APROXIMADAMENTE 40 MM, ESPESSURA DE 0,50 MM E LARGURA UTIL DE 980 MM                                                                                                                                                                                                                                                                                                                                                                             </v>
      </c>
      <c r="F61" s="199" t="str">
        <f>IF($B61="COMPOSIÇÃO",VLOOKUP($D61,'Comp. Sinapi'!B:F,3,0),VLOOKUP($D61,Insumos!B:F,3,0))</f>
        <v>M2    </v>
      </c>
      <c r="G61" s="195">
        <v>8.4505</v>
      </c>
      <c r="H61" s="196">
        <f t="shared" si="7"/>
        <v>18.35</v>
      </c>
      <c r="I61" s="197">
        <f t="shared" si="8"/>
        <v>155.066675</v>
      </c>
      <c r="J61" s="155"/>
      <c r="K61" s="198">
        <f>IF($B61="INSUMO",VLOOKUP($D61,Insumos!$B:$F,5,0),VLOOKUP($D61,'Comp. Sinapi'!$B:$F,5,0))</f>
        <v>38.92</v>
      </c>
      <c r="L61" s="155"/>
    </row>
    <row r="62" ht="15.75" customHeight="1">
      <c r="A62" s="155"/>
      <c r="B62" s="192" t="s">
        <v>1392</v>
      </c>
      <c r="C62" s="192" t="s">
        <v>56</v>
      </c>
      <c r="D62" s="192">
        <v>20211.0</v>
      </c>
      <c r="E62" s="193" t="str">
        <f>IF($B62="COMPOSIÇÃO",VLOOKUP($D62,'Comp. Sinapi'!B:F,2,0),VLOOKUP($D62,Insumos!B:F,2,0))</f>
        <v>VIGA APARELHADA *6 X 16* CM, EM MACARANDUBA/MASSARANDUBA, ANGELIM OU EQUIVALENTE DA REGIAO                                                                                                                                                                                                                                                                                                                                                                                                                </v>
      </c>
      <c r="F62" s="199" t="str">
        <f>IF($B62="COMPOSIÇÃO",VLOOKUP($D62,'Comp. Sinapi'!B:F,3,0),VLOOKUP($D62,Insumos!B:F,3,0))</f>
        <v>M     </v>
      </c>
      <c r="G62" s="195">
        <v>6.0</v>
      </c>
      <c r="H62" s="196">
        <f t="shared" si="7"/>
        <v>14.23</v>
      </c>
      <c r="I62" s="197">
        <f t="shared" si="8"/>
        <v>85.38</v>
      </c>
      <c r="J62" s="155"/>
      <c r="K62" s="198">
        <f>IF($B62="INSUMO",VLOOKUP($D62,Insumos!$B:$F,5,0),VLOOKUP($D62,'Comp. Sinapi'!$B:$F,5,0))</f>
        <v>30.19</v>
      </c>
      <c r="L62" s="155"/>
    </row>
    <row r="63" ht="15.75" customHeight="1">
      <c r="A63" s="155"/>
      <c r="B63" s="192" t="s">
        <v>1392</v>
      </c>
      <c r="C63" s="192" t="s">
        <v>56</v>
      </c>
      <c r="D63" s="192">
        <v>5085.0</v>
      </c>
      <c r="E63" s="193" t="str">
        <f>IF($B63="COMPOSIÇÃO",VLOOKUP($D63,'Comp. Sinapi'!B:F,2,0),VLOOKUP($D63,Insumos!B:F,2,0))</f>
        <v>CADEADO SIMPLES, CORPO EM LATAO MACICO, COM LARGURA DE 35 MM E ALTURA DE APROX 30 MM, HASTE CEMENTADA (NAO LONGA), EM ACO TEMPERADO COM DIAMETRO DE APROX 6,0 MM, INCLUINDO 2 CHAVES                                                                                                                                                                                                                                                                                                                      </v>
      </c>
      <c r="F63" s="199" t="str">
        <f>IF($B63="COMPOSIÇÃO",VLOOKUP($D63,'Comp. Sinapi'!B:F,3,0),VLOOKUP($D63,Insumos!B:F,3,0))</f>
        <v>UN    </v>
      </c>
      <c r="G63" s="195">
        <v>1.0</v>
      </c>
      <c r="H63" s="196">
        <f t="shared" si="7"/>
        <v>16.08</v>
      </c>
      <c r="I63" s="197">
        <f t="shared" si="8"/>
        <v>16.08</v>
      </c>
      <c r="J63" s="155"/>
      <c r="K63" s="198">
        <f>IF($B63="INSUMO",VLOOKUP($D63,Insumos!$B:$F,5,0),VLOOKUP($D63,'Comp. Sinapi'!$B:$F,5,0))</f>
        <v>34.12</v>
      </c>
      <c r="L63" s="155"/>
    </row>
    <row r="64" ht="15.75" customHeight="1">
      <c r="A64" s="155"/>
      <c r="B64" s="192" t="s">
        <v>1392</v>
      </c>
      <c r="C64" s="192" t="s">
        <v>56</v>
      </c>
      <c r="D64" s="192">
        <v>2433.0</v>
      </c>
      <c r="E64" s="193" t="str">
        <f>IF($B64="COMPOSIÇÃO",VLOOKUP($D64,'Comp. Sinapi'!B:F,2,0),VLOOKUP($D64,Insumos!B:F,2,0))</f>
        <v>DOBRADICA EM ACO/FERRO, 3" X 2 1/2", E= 1,2 A 1,8 MM, SEM ANEL, CROMADO OU ZINCADO, TAMPA CHATA, COM PARAFUSOS                                                                                                                                                                                                                                                                                                                                                                                            </v>
      </c>
      <c r="F64" s="199" t="str">
        <f>IF($B64="COMPOSIÇÃO",VLOOKUP($D64,'Comp. Sinapi'!B:F,3,0),VLOOKUP($D64,Insumos!B:F,3,0))</f>
        <v>UN    </v>
      </c>
      <c r="G64" s="195">
        <v>8.0</v>
      </c>
      <c r="H64" s="196">
        <f t="shared" si="7"/>
        <v>2.86</v>
      </c>
      <c r="I64" s="197">
        <f t="shared" si="8"/>
        <v>22.88</v>
      </c>
      <c r="J64" s="155"/>
      <c r="K64" s="198">
        <f>IF($B64="INSUMO",VLOOKUP($D64,Insumos!$B:$F,5,0),VLOOKUP($D64,'Comp. Sinapi'!$B:$F,5,0))</f>
        <v>6.08</v>
      </c>
      <c r="L64" s="155"/>
    </row>
    <row r="65" ht="15.75" customHeight="1">
      <c r="A65" s="155"/>
      <c r="B65" s="192" t="s">
        <v>1392</v>
      </c>
      <c r="C65" s="192" t="s">
        <v>56</v>
      </c>
      <c r="D65" s="192">
        <v>5086.0</v>
      </c>
      <c r="E65" s="193" t="str">
        <f>IF($B65="COMPOSIÇÃO",VLOOKUP($D65,'Comp. Sinapi'!B:F,2,0),VLOOKUP($D65,Insumos!B:F,2,0))</f>
        <v>CORRENTE DE ELO CURTO COMUM, SOLDADA, GALVANIZADA, ESPESSURA DO ELO = 1/2" (12,5 MM)                                                                                                                                                                                                                                                                                                                                                                                                                      </v>
      </c>
      <c r="F65" s="199" t="str">
        <f>IF($B65="COMPOSIÇÃO",VLOOKUP($D65,'Comp. Sinapi'!B:F,3,0),VLOOKUP($D65,Insumos!B:F,3,0))</f>
        <v>KG    </v>
      </c>
      <c r="G65" s="195">
        <v>3.168</v>
      </c>
      <c r="H65" s="196">
        <f t="shared" si="7"/>
        <v>17.68</v>
      </c>
      <c r="I65" s="197">
        <f t="shared" si="8"/>
        <v>56.01024</v>
      </c>
      <c r="J65" s="155"/>
      <c r="K65" s="198">
        <f>IF($B65="INSUMO",VLOOKUP($D65,Insumos!$B:$F,5,0),VLOOKUP($D65,'Comp. Sinapi'!$B:$F,5,0))</f>
        <v>37.5</v>
      </c>
      <c r="L65" s="155"/>
    </row>
    <row r="66" ht="15.75" customHeight="1">
      <c r="A66" s="155"/>
      <c r="B66" s="175" t="s">
        <v>1399</v>
      </c>
      <c r="C66" s="130"/>
      <c r="D66" s="130"/>
      <c r="E66" s="130"/>
      <c r="F66" s="130"/>
      <c r="G66" s="130"/>
      <c r="H66" s="130"/>
      <c r="I66" s="149"/>
      <c r="J66" s="155"/>
      <c r="K66" s="1"/>
      <c r="L66" s="155"/>
    </row>
    <row r="67" ht="15.75" customHeight="1">
      <c r="A67" s="155"/>
      <c r="B67" s="155"/>
      <c r="C67" s="155"/>
      <c r="D67" s="1"/>
      <c r="E67" s="155"/>
      <c r="F67" s="155"/>
      <c r="G67" s="156"/>
      <c r="H67" s="155"/>
      <c r="I67" s="155"/>
      <c r="J67" s="155"/>
      <c r="K67" s="1"/>
      <c r="L67" s="155"/>
    </row>
    <row r="68" ht="15.75" customHeight="1">
      <c r="A68" s="155"/>
      <c r="B68" s="176" t="s">
        <v>61</v>
      </c>
      <c r="C68" s="177" t="s">
        <v>1404</v>
      </c>
      <c r="D68" s="130"/>
      <c r="E68" s="130"/>
      <c r="F68" s="130"/>
      <c r="G68" s="149"/>
      <c r="H68" s="178" t="s">
        <v>1403</v>
      </c>
      <c r="I68" s="179">
        <f>SUM(I72:I90)</f>
        <v>1328.089732</v>
      </c>
      <c r="J68" s="155"/>
      <c r="K68" s="1"/>
      <c r="L68" s="155"/>
    </row>
    <row r="69" ht="15.75" customHeight="1">
      <c r="A69" s="155"/>
      <c r="B69" s="180" t="s">
        <v>1386</v>
      </c>
      <c r="C69" s="181">
        <f>TODAY()</f>
        <v>45764</v>
      </c>
      <c r="D69" s="182"/>
      <c r="E69" s="183"/>
      <c r="F69" s="184"/>
      <c r="G69" s="185" t="s">
        <v>1375</v>
      </c>
      <c r="H69" s="186" t="str">
        <f>$H$8</f>
        <v>Eng. Gabriel Vitta</v>
      </c>
      <c r="I69" s="149"/>
      <c r="J69" s="155"/>
      <c r="K69" s="1"/>
      <c r="L69" s="155"/>
    </row>
    <row r="70" ht="15.75" customHeight="1">
      <c r="A70" s="155"/>
      <c r="B70" s="180"/>
      <c r="C70" s="181"/>
      <c r="D70" s="182"/>
      <c r="E70" s="183"/>
      <c r="F70" s="184"/>
      <c r="G70" s="185"/>
      <c r="H70" s="186"/>
      <c r="I70" s="187"/>
      <c r="J70" s="155"/>
      <c r="K70" s="1"/>
      <c r="L70" s="155"/>
    </row>
    <row r="71" ht="15.75" customHeight="1">
      <c r="A71" s="155"/>
      <c r="B71" s="188" t="s">
        <v>1387</v>
      </c>
      <c r="C71" s="188" t="s">
        <v>1388</v>
      </c>
      <c r="D71" s="188" t="s">
        <v>41</v>
      </c>
      <c r="E71" s="188" t="s">
        <v>9</v>
      </c>
      <c r="F71" s="188" t="s">
        <v>1389</v>
      </c>
      <c r="G71" s="189" t="s">
        <v>1390</v>
      </c>
      <c r="H71" s="190" t="s">
        <v>1391</v>
      </c>
      <c r="I71" s="191" t="s">
        <v>47</v>
      </c>
      <c r="J71" s="155"/>
      <c r="K71" s="1"/>
      <c r="L71" s="155"/>
    </row>
    <row r="72" ht="15.75" customHeight="1">
      <c r="A72" s="155"/>
      <c r="B72" s="192" t="s">
        <v>1398</v>
      </c>
      <c r="C72" s="192" t="s">
        <v>56</v>
      </c>
      <c r="D72" s="192">
        <v>88264.0</v>
      </c>
      <c r="E72" s="193" t="str">
        <f>IF($B72="COMPOSIÇÃO",VLOOKUP($D72,'Comp. Sinapi'!B:F,2,0),VLOOKUP($D72,Insumos!B:F,2,0))</f>
        <v>ELETRICISTA COM ENCARGOS COMPLEMENTARES</v>
      </c>
      <c r="F72" s="199" t="str">
        <f>IF($B72="COMPOSIÇÃO",VLOOKUP($D72,'Comp. Sinapi'!B:F,3,0),VLOOKUP($D72,Insumos!B:F,3,0))</f>
        <v>H</v>
      </c>
      <c r="G72" s="195">
        <v>8.0</v>
      </c>
      <c r="H72" s="196">
        <f t="shared" ref="H72:H90" si="9">TRUNC((K72*(1-$K$8)),2)</f>
        <v>12.57</v>
      </c>
      <c r="I72" s="197">
        <f t="shared" ref="I72:I90" si="10">G72*H72</f>
        <v>100.56</v>
      </c>
      <c r="J72" s="155"/>
      <c r="K72" s="198">
        <f>IF($B72="INSUMO",VLOOKUP($D72,Insumos!$B:$F,5,0),VLOOKUP($D72,'Comp. Sinapi'!$B:$F,5,0))</f>
        <v>26.68</v>
      </c>
      <c r="L72" s="155"/>
    </row>
    <row r="73" ht="15.75" customHeight="1">
      <c r="A73" s="155"/>
      <c r="B73" s="192" t="s">
        <v>1398</v>
      </c>
      <c r="C73" s="192" t="s">
        <v>56</v>
      </c>
      <c r="D73" s="192">
        <v>88316.0</v>
      </c>
      <c r="E73" s="193" t="str">
        <f>IF($B73="COMPOSIÇÃO",VLOOKUP($D73,'Comp. Sinapi'!B:F,2,0),VLOOKUP($D73,Insumos!B:F,2,0))</f>
        <v>SERVENTE COM ENCARGOS COMPLEMENTARES</v>
      </c>
      <c r="F73" s="199" t="str">
        <f>IF($B73="COMPOSIÇÃO",VLOOKUP($D73,'Comp. Sinapi'!B:F,3,0),VLOOKUP($D73,Insumos!B:F,3,0))</f>
        <v>H</v>
      </c>
      <c r="G73" s="195">
        <v>8.0</v>
      </c>
      <c r="H73" s="196">
        <f t="shared" si="9"/>
        <v>9.58</v>
      </c>
      <c r="I73" s="197">
        <f t="shared" si="10"/>
        <v>76.64</v>
      </c>
      <c r="J73" s="155"/>
      <c r="K73" s="198">
        <f>IF($B73="INSUMO",VLOOKUP($D73,Insumos!$B:$F,5,0),VLOOKUP($D73,'Comp. Sinapi'!$B:$F,5,0))</f>
        <v>20.32</v>
      </c>
      <c r="L73" s="155"/>
    </row>
    <row r="74" ht="15.75" customHeight="1">
      <c r="A74" s="155"/>
      <c r="B74" s="192" t="s">
        <v>1392</v>
      </c>
      <c r="C74" s="192" t="s">
        <v>56</v>
      </c>
      <c r="D74" s="192">
        <v>406.0</v>
      </c>
      <c r="E74" s="193" t="str">
        <f>IF($B74="COMPOSIÇÃO",VLOOKUP($D74,'Comp. Sinapi'!B:F,2,0),VLOOKUP($D74,Insumos!B:F,2,0))</f>
        <v>FITA ACO INOX PARA CINTAR POSTE, L = 19 MM, E = 0,5 MM (ROLO DE 30M)                                                                                                                                                                                                                                                                                                                                                                                                                                      </v>
      </c>
      <c r="F74" s="199" t="str">
        <f>IF($B74="COMPOSIÇÃO",VLOOKUP($D74,'Comp. Sinapi'!B:F,3,0),VLOOKUP($D74,Insumos!B:F,3,0))</f>
        <v>UN    </v>
      </c>
      <c r="G74" s="195">
        <v>0.1333333</v>
      </c>
      <c r="H74" s="196">
        <f t="shared" si="9"/>
        <v>50.29</v>
      </c>
      <c r="I74" s="197">
        <f t="shared" si="10"/>
        <v>6.705331657</v>
      </c>
      <c r="J74" s="155"/>
      <c r="K74" s="198">
        <f>IF($B74="INSUMO",VLOOKUP($D74,Insumos!$B:$F,5,0),VLOOKUP($D74,'Comp. Sinapi'!$B:$F,5,0))</f>
        <v>106.68</v>
      </c>
      <c r="L74" s="155"/>
    </row>
    <row r="75" ht="15.75" customHeight="1">
      <c r="A75" s="155"/>
      <c r="B75" s="192" t="s">
        <v>1392</v>
      </c>
      <c r="C75" s="192" t="s">
        <v>56</v>
      </c>
      <c r="D75" s="192">
        <v>420.0</v>
      </c>
      <c r="E75" s="193" t="str">
        <f>IF($B75="COMPOSIÇÃO",VLOOKUP($D75,'Comp. Sinapi'!B:F,2,0),VLOOKUP($D75,Insumos!B:F,2,0))</f>
        <v>CINTA CIRCULAR EM ACO GALVANIZADO DE 150 MM DE DIAMETRO PARA FIXACAO DE CAIXA MEDICAO, INCLUI PARAFUSOS E PORCAS                                                                                                                                                                                                                                                                                                                                                                                          </v>
      </c>
      <c r="F75" s="199" t="str">
        <f>IF($B75="COMPOSIÇÃO",VLOOKUP($D75,'Comp. Sinapi'!B:F,3,0),VLOOKUP($D75,Insumos!B:F,3,0))</f>
        <v>UN    </v>
      </c>
      <c r="G75" s="195">
        <v>2.0</v>
      </c>
      <c r="H75" s="196">
        <f t="shared" si="9"/>
        <v>21.46</v>
      </c>
      <c r="I75" s="197">
        <f t="shared" si="10"/>
        <v>42.92</v>
      </c>
      <c r="J75" s="155"/>
      <c r="K75" s="198">
        <f>IF($B75="INSUMO",VLOOKUP($D75,Insumos!$B:$F,5,0),VLOOKUP($D75,'Comp. Sinapi'!$B:$F,5,0))</f>
        <v>45.52</v>
      </c>
      <c r="L75" s="155"/>
    </row>
    <row r="76" ht="15.75" customHeight="1">
      <c r="A76" s="155"/>
      <c r="B76" s="192" t="s">
        <v>1392</v>
      </c>
      <c r="C76" s="192" t="s">
        <v>56</v>
      </c>
      <c r="D76" s="192">
        <v>857.0</v>
      </c>
      <c r="E76" s="193" t="str">
        <f>IF($B76="COMPOSIÇÃO",VLOOKUP($D76,'Comp. Sinapi'!B:F,2,0),VLOOKUP($D76,Insumos!B:F,2,0))</f>
        <v>CABO DE COBRE NU 16 MM2 MEIO-DURO                                                                                                                                                                                                                                                                                                                                                                                                                                                                         </v>
      </c>
      <c r="F76" s="199" t="str">
        <f>IF($B76="COMPOSIÇÃO",VLOOKUP($D76,'Comp. Sinapi'!B:F,3,0),VLOOKUP($D76,Insumos!B:F,3,0))</f>
        <v>M     </v>
      </c>
      <c r="G76" s="195">
        <v>3.0</v>
      </c>
      <c r="H76" s="196">
        <f t="shared" si="9"/>
        <v>8.28</v>
      </c>
      <c r="I76" s="197">
        <f t="shared" si="10"/>
        <v>24.84</v>
      </c>
      <c r="J76" s="155"/>
      <c r="K76" s="198">
        <f>IF($B76="INSUMO",VLOOKUP($D76,Insumos!$B:$F,5,0),VLOOKUP($D76,'Comp. Sinapi'!$B:$F,5,0))</f>
        <v>17.58</v>
      </c>
      <c r="L76" s="155"/>
    </row>
    <row r="77" ht="15.75" customHeight="1">
      <c r="A77" s="155"/>
      <c r="B77" s="192" t="s">
        <v>1392</v>
      </c>
      <c r="C77" s="192" t="s">
        <v>56</v>
      </c>
      <c r="D77" s="192">
        <v>937.0</v>
      </c>
      <c r="E77" s="193" t="str">
        <f>IF($B77="COMPOSIÇÃO",VLOOKUP($D77,'Comp. Sinapi'!B:F,2,0),VLOOKUP($D77,Insumos!B:F,2,0))</f>
        <v>FIO DE COBRE, SOLIDO, CLASSE 1, ISOLACAO EM PVC/A, ANTICHAMA BWF-B, 450/750V, SECAO NOMINAL 10 MM2                                                                                                                                                                                                                                                                                                                                                                                                        </v>
      </c>
      <c r="F77" s="199" t="str">
        <f>IF($B77="COMPOSIÇÃO",VLOOKUP($D77,'Comp. Sinapi'!B:F,3,0),VLOOKUP($D77,Insumos!B:F,3,0))</f>
        <v>M     </v>
      </c>
      <c r="G77" s="195">
        <v>27.0</v>
      </c>
      <c r="H77" s="196">
        <f t="shared" si="9"/>
        <v>4.23</v>
      </c>
      <c r="I77" s="197">
        <f t="shared" si="10"/>
        <v>114.21</v>
      </c>
      <c r="J77" s="155"/>
      <c r="K77" s="198">
        <f>IF($B77="INSUMO",VLOOKUP($D77,Insumos!$B:$F,5,0),VLOOKUP($D77,'Comp. Sinapi'!$B:$F,5,0))</f>
        <v>8.98</v>
      </c>
      <c r="L77" s="155"/>
    </row>
    <row r="78" ht="15.75" customHeight="1">
      <c r="A78" s="155"/>
      <c r="B78" s="192" t="s">
        <v>1392</v>
      </c>
      <c r="C78" s="192" t="s">
        <v>56</v>
      </c>
      <c r="D78" s="192">
        <v>1062.0</v>
      </c>
      <c r="E78" s="193" t="str">
        <f>IF($B78="COMPOSIÇÃO",VLOOKUP($D78,'Comp. Sinapi'!B:F,2,0),VLOOKUP($D78,Insumos!B:F,2,0))</f>
        <v>CAIXA INTERNA/EXTERNA DE MEDICAO PARA 1 MEDIDOR TRIFASICO, COM VISOR, EM CHAPA DE ACO 18 USG (PADRAO DA CONCESSIONARIA LOCAL)                                                                                                                                                                                                                                                                                                                                                                             </v>
      </c>
      <c r="F78" s="199" t="str">
        <f>IF($B78="COMPOSIÇÃO",VLOOKUP($D78,'Comp. Sinapi'!B:F,3,0),VLOOKUP($D78,Insumos!B:F,3,0))</f>
        <v>UN    </v>
      </c>
      <c r="G78" s="195">
        <v>1.0</v>
      </c>
      <c r="H78" s="196">
        <f t="shared" si="9"/>
        <v>150.05</v>
      </c>
      <c r="I78" s="197">
        <f t="shared" si="10"/>
        <v>150.05</v>
      </c>
      <c r="J78" s="155"/>
      <c r="K78" s="198">
        <f>IF($B78="INSUMO",VLOOKUP($D78,Insumos!$B:$F,5,0),VLOOKUP($D78,'Comp. Sinapi'!$B:$F,5,0))</f>
        <v>318.27</v>
      </c>
      <c r="L78" s="155"/>
    </row>
    <row r="79" ht="15.75" customHeight="1">
      <c r="A79" s="155"/>
      <c r="B79" s="192" t="s">
        <v>1392</v>
      </c>
      <c r="C79" s="192" t="s">
        <v>56</v>
      </c>
      <c r="D79" s="192">
        <v>1096.0</v>
      </c>
      <c r="E79" s="193" t="str">
        <f>IF($B79="COMPOSIÇÃO",VLOOKUP($D79,'Comp. Sinapi'!B:F,2,0),VLOOKUP($D79,Insumos!B:F,2,0))</f>
        <v>ARMACAO VERTICAL COM HASTE E CONTRA-PINO, EM CHAPA DE ACO GALVANIZADO 3/16", COM 4 ESTRIBOS E 4 ISOLADORES                                                                                                                                                                                                                                                                                                                                                                                                </v>
      </c>
      <c r="F79" s="199" t="str">
        <f>IF($B79="COMPOSIÇÃO",VLOOKUP($D79,'Comp. Sinapi'!B:F,3,0),VLOOKUP($D79,Insumos!B:F,3,0))</f>
        <v>UN    </v>
      </c>
      <c r="G79" s="195">
        <v>2.0</v>
      </c>
      <c r="H79" s="196">
        <f t="shared" si="9"/>
        <v>71.22</v>
      </c>
      <c r="I79" s="197">
        <f t="shared" si="10"/>
        <v>142.44</v>
      </c>
      <c r="J79" s="155"/>
      <c r="K79" s="198">
        <f>IF($B79="INSUMO",VLOOKUP($D79,Insumos!$B:$F,5,0),VLOOKUP($D79,'Comp. Sinapi'!$B:$F,5,0))</f>
        <v>151.06</v>
      </c>
      <c r="L79" s="155"/>
    </row>
    <row r="80" ht="15.75" customHeight="1">
      <c r="A80" s="155"/>
      <c r="B80" s="192" t="s">
        <v>1392</v>
      </c>
      <c r="C80" s="192" t="s">
        <v>56</v>
      </c>
      <c r="D80" s="192">
        <v>1539.0</v>
      </c>
      <c r="E80" s="193" t="str">
        <f>IF($B80="COMPOSIÇÃO",VLOOKUP($D80,'Comp. Sinapi'!B:F,2,0),VLOOKUP($D80,Insumos!B:F,2,0))</f>
        <v>CONECTOR METALICO TIPO PARAFUSO FENDIDO (SPLIT BOLT), PARA CABOS ATE 16 MM2                                                                                                                                                                                                                                                                                                                                                                                                                               </v>
      </c>
      <c r="F80" s="199" t="str">
        <f>IF($B80="COMPOSIÇÃO",VLOOKUP($D80,'Comp. Sinapi'!B:F,3,0),VLOOKUP($D80,Insumos!B:F,3,0))</f>
        <v>UN    </v>
      </c>
      <c r="G80" s="195">
        <v>8.0</v>
      </c>
      <c r="H80" s="196">
        <f t="shared" si="9"/>
        <v>5.06</v>
      </c>
      <c r="I80" s="197">
        <f t="shared" si="10"/>
        <v>40.48</v>
      </c>
      <c r="J80" s="155"/>
      <c r="K80" s="198">
        <f>IF($B80="INSUMO",VLOOKUP($D80,Insumos!$B:$F,5,0),VLOOKUP($D80,'Comp. Sinapi'!$B:$F,5,0))</f>
        <v>10.74</v>
      </c>
      <c r="L80" s="155"/>
    </row>
    <row r="81" ht="15.75" customHeight="1">
      <c r="A81" s="155"/>
      <c r="B81" s="192" t="s">
        <v>1392</v>
      </c>
      <c r="C81" s="192" t="s">
        <v>56</v>
      </c>
      <c r="D81" s="192">
        <v>1892.0</v>
      </c>
      <c r="E81" s="193" t="str">
        <f>IF($B81="COMPOSIÇÃO",VLOOKUP($D81,'Comp. Sinapi'!B:F,2,0),VLOOKUP($D81,Insumos!B:F,2,0))</f>
        <v>LUVA EM PVC RIGIDO ROSCAVEL, DE 1", PARA ELETRODUTO                                                                                                                                                                                                                                                                                                                                                                                                                                                       </v>
      </c>
      <c r="F81" s="199" t="str">
        <f>IF($B81="COMPOSIÇÃO",VLOOKUP($D81,'Comp. Sinapi'!B:F,3,0),VLOOKUP($D81,Insumos!B:F,3,0))</f>
        <v>UN    </v>
      </c>
      <c r="G81" s="195">
        <v>4.0</v>
      </c>
      <c r="H81" s="196">
        <f t="shared" si="9"/>
        <v>0.9</v>
      </c>
      <c r="I81" s="197">
        <f t="shared" si="10"/>
        <v>3.6</v>
      </c>
      <c r="J81" s="155"/>
      <c r="K81" s="198">
        <f>IF($B81="INSUMO",VLOOKUP($D81,Insumos!$B:$F,5,0),VLOOKUP($D81,'Comp. Sinapi'!$B:$F,5,0))</f>
        <v>1.93</v>
      </c>
      <c r="L81" s="155"/>
    </row>
    <row r="82" ht="15.75" customHeight="1">
      <c r="A82" s="155"/>
      <c r="B82" s="192" t="s">
        <v>1392</v>
      </c>
      <c r="C82" s="192" t="s">
        <v>56</v>
      </c>
      <c r="D82" s="192">
        <v>2685.0</v>
      </c>
      <c r="E82" s="193" t="str">
        <f>IF($B82="COMPOSIÇÃO",VLOOKUP($D82,'Comp. Sinapi'!B:F,2,0),VLOOKUP($D82,Insumos!B:F,2,0))</f>
        <v>ELETRODUTO DE PVC RIGIDO ROSCAVEL DE 1 ", SEM LUVA                                                                                                                                                                                                                                                                                                                                                                                                                                                        </v>
      </c>
      <c r="F82" s="199" t="str">
        <f>IF($B82="COMPOSIÇÃO",VLOOKUP($D82,'Comp. Sinapi'!B:F,3,0),VLOOKUP($D82,Insumos!B:F,3,0))</f>
        <v>M     </v>
      </c>
      <c r="G82" s="195">
        <v>8.0</v>
      </c>
      <c r="H82" s="196">
        <f t="shared" si="9"/>
        <v>3.94</v>
      </c>
      <c r="I82" s="197">
        <f t="shared" si="10"/>
        <v>31.52</v>
      </c>
      <c r="J82" s="155"/>
      <c r="K82" s="198">
        <f>IF($B82="INSUMO",VLOOKUP($D82,Insumos!$B:$F,5,0),VLOOKUP($D82,'Comp. Sinapi'!$B:$F,5,0))</f>
        <v>8.37</v>
      </c>
      <c r="L82" s="155"/>
    </row>
    <row r="83" ht="15.75" customHeight="1">
      <c r="A83" s="155"/>
      <c r="B83" s="192" t="s">
        <v>1392</v>
      </c>
      <c r="C83" s="192" t="s">
        <v>56</v>
      </c>
      <c r="D83" s="192">
        <v>2731.0</v>
      </c>
      <c r="E83" s="193" t="str">
        <f>IF($B83="COMPOSIÇÃO",VLOOKUP($D83,'Comp. Sinapi'!B:F,2,0),VLOOKUP($D83,Insumos!B:F,2,0))</f>
        <v>POSTE ROLICO DE MADEIRA TRATADA, D = 20 A 25 CM, H = 12,00 M, EM EUCALIPTO OU EQUIVALENTE DA REGIAO                                                                                                                                                                                                                                                                                                                                                                                                       </v>
      </c>
      <c r="F83" s="199" t="str">
        <f>IF($B83="COMPOSIÇÃO",VLOOKUP($D83,'Comp. Sinapi'!B:F,3,0),VLOOKUP($D83,Insumos!B:F,3,0))</f>
        <v>M     </v>
      </c>
      <c r="G83" s="195">
        <v>7.96</v>
      </c>
      <c r="H83" s="196">
        <f t="shared" si="9"/>
        <v>60.89</v>
      </c>
      <c r="I83" s="197">
        <f t="shared" si="10"/>
        <v>484.6844</v>
      </c>
      <c r="J83" s="155"/>
      <c r="K83" s="198">
        <f>IF($B83="INSUMO",VLOOKUP($D83,Insumos!$B:$F,5,0),VLOOKUP($D83,'Comp. Sinapi'!$B:$F,5,0))</f>
        <v>129.15</v>
      </c>
      <c r="L83" s="155"/>
    </row>
    <row r="84" ht="15.75" customHeight="1">
      <c r="A84" s="155"/>
      <c r="B84" s="192" t="s">
        <v>1392</v>
      </c>
      <c r="C84" s="192" t="s">
        <v>56</v>
      </c>
      <c r="D84" s="192">
        <v>3379.0</v>
      </c>
      <c r="E84" s="193" t="str">
        <f>IF($B84="COMPOSIÇÃO",VLOOKUP($D84,'Comp. Sinapi'!B:F,2,0),VLOOKUP($D84,Insumos!B:F,2,0))</f>
        <v>HASTE DE ATERRAMENTO EM ACO COM 3,00 M DE COMPRIMENTO E DN = 5/8", REVESTIDA COM BAIXA CAMADA DE COBRE, SEM CONECTOR                                                                                                                                                                                                                                                                                                                                                                                      </v>
      </c>
      <c r="F84" s="199" t="str">
        <f>IF($B84="COMPOSIÇÃO",VLOOKUP($D84,'Comp. Sinapi'!B:F,3,0),VLOOKUP($D84,Insumos!B:F,3,0))</f>
        <v>UN    </v>
      </c>
      <c r="G84" s="195">
        <v>1.0</v>
      </c>
      <c r="H84" s="196">
        <f t="shared" si="9"/>
        <v>29.8</v>
      </c>
      <c r="I84" s="197">
        <f t="shared" si="10"/>
        <v>29.8</v>
      </c>
      <c r="J84" s="155"/>
      <c r="K84" s="198">
        <f>IF($B84="INSUMO",VLOOKUP($D84,Insumos!$B:$F,5,0),VLOOKUP($D84,'Comp. Sinapi'!$B:$F,5,0))</f>
        <v>63.22</v>
      </c>
      <c r="L84" s="155"/>
    </row>
    <row r="85" ht="15.75" customHeight="1">
      <c r="A85" s="155"/>
      <c r="B85" s="192" t="s">
        <v>1392</v>
      </c>
      <c r="C85" s="192" t="s">
        <v>56</v>
      </c>
      <c r="D85" s="192">
        <v>4346.0</v>
      </c>
      <c r="E85" s="193" t="str">
        <f>IF($B85="COMPOSIÇÃO",VLOOKUP($D85,'Comp. Sinapi'!B:F,2,0),VLOOKUP($D85,Insumos!B:F,2,0))</f>
        <v>PARAFUSO DE FERRO POLIDO, SEXTAVADO, COM ROSCA PARCIAL, DIAMETRO 5/8", COMPRIMENTO 6", COM PORCA E ARRUELA DE PRESSAO MEDIA                                                                                                                                                                                                                                                                                                                                                                               </v>
      </c>
      <c r="F85" s="199" t="str">
        <f>IF($B85="COMPOSIÇÃO",VLOOKUP($D85,'Comp. Sinapi'!B:F,3,0),VLOOKUP($D85,Insumos!B:F,3,0))</f>
        <v>UN    </v>
      </c>
      <c r="G85" s="195">
        <v>2.0</v>
      </c>
      <c r="H85" s="196">
        <f t="shared" si="9"/>
        <v>5.28</v>
      </c>
      <c r="I85" s="197">
        <f t="shared" si="10"/>
        <v>10.56</v>
      </c>
      <c r="J85" s="155"/>
      <c r="K85" s="198">
        <f>IF($B85="INSUMO",VLOOKUP($D85,Insumos!$B:$F,5,0),VLOOKUP($D85,'Comp. Sinapi'!$B:$F,5,0))</f>
        <v>11.2</v>
      </c>
      <c r="L85" s="155"/>
    </row>
    <row r="86" ht="15.75" customHeight="1">
      <c r="A86" s="155"/>
      <c r="B86" s="192" t="s">
        <v>1392</v>
      </c>
      <c r="C86" s="192" t="s">
        <v>56</v>
      </c>
      <c r="D86" s="192">
        <v>11267.0</v>
      </c>
      <c r="E86" s="193" t="str">
        <f>IF($B86="COMPOSIÇÃO",VLOOKUP($D86,'Comp. Sinapi'!B:F,2,0),VLOOKUP($D86,Insumos!B:F,2,0))</f>
        <v>ARRUELA LISA, REDONDA, DE LATAO POLIDO, DIAMETRO NOMINAL 5/8", DIAMETRO EXTERNO = 34 MM, DIAMETRO DO FURO = 17 MM, ESPESSURA = *2,5* MM                                                                                                                                                                                                                                                                                                                                                                   </v>
      </c>
      <c r="F86" s="199" t="str">
        <f>IF($B86="COMPOSIÇÃO",VLOOKUP($D86,'Comp. Sinapi'!B:F,3,0),VLOOKUP($D86,Insumos!B:F,3,0))</f>
        <v>UN    </v>
      </c>
      <c r="G86" s="195">
        <v>2.0</v>
      </c>
      <c r="H86" s="196">
        <f t="shared" si="9"/>
        <v>0.72</v>
      </c>
      <c r="I86" s="197">
        <f t="shared" si="10"/>
        <v>1.44</v>
      </c>
      <c r="J86" s="155"/>
      <c r="K86" s="198">
        <f>IF($B86="INSUMO",VLOOKUP($D86,Insumos!$B:$F,5,0),VLOOKUP($D86,'Comp. Sinapi'!$B:$F,5,0))</f>
        <v>1.54</v>
      </c>
      <c r="L86" s="155"/>
    </row>
    <row r="87" ht="15.75" customHeight="1">
      <c r="A87" s="155"/>
      <c r="B87" s="192" t="s">
        <v>1392</v>
      </c>
      <c r="C87" s="192" t="s">
        <v>56</v>
      </c>
      <c r="D87" s="192">
        <v>12034.0</v>
      </c>
      <c r="E87" s="193" t="str">
        <f>IF($B87="COMPOSIÇÃO",VLOOKUP($D87,'Comp. Sinapi'!B:F,2,0),VLOOKUP($D87,Insumos!B:F,2,0))</f>
        <v>CURVA 180 GRAUS, DE PVC RIGIDO ROSCAVEL, DE 3/4", PARA ELETRODUTO                                                                                                                                                                                                                                                                                                                                                                                                                                         </v>
      </c>
      <c r="F87" s="199" t="str">
        <f>IF($B87="COMPOSIÇÃO",VLOOKUP($D87,'Comp. Sinapi'!B:F,3,0),VLOOKUP($D87,Insumos!B:F,3,0))</f>
        <v>UN    </v>
      </c>
      <c r="G87" s="195">
        <v>2.0</v>
      </c>
      <c r="H87" s="196">
        <f t="shared" si="9"/>
        <v>2.57</v>
      </c>
      <c r="I87" s="197">
        <f t="shared" si="10"/>
        <v>5.14</v>
      </c>
      <c r="J87" s="155"/>
      <c r="K87" s="198">
        <f>IF($B87="INSUMO",VLOOKUP($D87,Insumos!$B:$F,5,0),VLOOKUP($D87,'Comp. Sinapi'!$B:$F,5,0))</f>
        <v>5.47</v>
      </c>
      <c r="L87" s="155"/>
    </row>
    <row r="88" ht="15.75" customHeight="1">
      <c r="A88" s="155"/>
      <c r="B88" s="192" t="s">
        <v>1392</v>
      </c>
      <c r="C88" s="192" t="s">
        <v>56</v>
      </c>
      <c r="D88" s="192">
        <v>39176.0</v>
      </c>
      <c r="E88" s="193" t="str">
        <f>IF($B88="COMPOSIÇÃO",VLOOKUP($D88,'Comp. Sinapi'!B:F,2,0),VLOOKUP($D88,Insumos!B:F,2,0))</f>
        <v>BUCHA EM ALUMINIO, COM ROSCA, DE 1", PARA ELETRODUTO                                                                                                                                                                                                                                                                                                                                                                                                                                                      </v>
      </c>
      <c r="F88" s="199" t="str">
        <f>IF($B88="COMPOSIÇÃO",VLOOKUP($D88,'Comp. Sinapi'!B:F,3,0),VLOOKUP($D88,Insumos!B:F,3,0))</f>
        <v>UN    </v>
      </c>
      <c r="G88" s="195">
        <v>2.0</v>
      </c>
      <c r="H88" s="196">
        <f t="shared" si="9"/>
        <v>0.57</v>
      </c>
      <c r="I88" s="197">
        <f t="shared" si="10"/>
        <v>1.14</v>
      </c>
      <c r="J88" s="155"/>
      <c r="K88" s="198">
        <f>IF($B88="INSUMO",VLOOKUP($D88,Insumos!$B:$F,5,0),VLOOKUP($D88,'Comp. Sinapi'!$B:$F,5,0))</f>
        <v>1.22</v>
      </c>
      <c r="L88" s="155"/>
    </row>
    <row r="89" ht="15.75" customHeight="1">
      <c r="A89" s="155"/>
      <c r="B89" s="192" t="s">
        <v>1392</v>
      </c>
      <c r="C89" s="192" t="s">
        <v>56</v>
      </c>
      <c r="D89" s="192">
        <v>39210.0</v>
      </c>
      <c r="E89" s="193" t="str">
        <f>IF($B89="COMPOSIÇÃO",VLOOKUP($D89,'Comp. Sinapi'!B:F,2,0),VLOOKUP($D89,Insumos!B:F,2,0))</f>
        <v>ARRUELA EM ALUMINIO, COM ROSCA, DE 1", PARA ELETRODUTO                                                                                                                                                                                                                                                                                                                                                                                                                                                    </v>
      </c>
      <c r="F89" s="199" t="str">
        <f>IF($B89="COMPOSIÇÃO",VLOOKUP($D89,'Comp. Sinapi'!B:F,3,0),VLOOKUP($D89,Insumos!B:F,3,0))</f>
        <v>UN    </v>
      </c>
      <c r="G89" s="195">
        <v>2.0</v>
      </c>
      <c r="H89" s="196">
        <f t="shared" si="9"/>
        <v>0.42</v>
      </c>
      <c r="I89" s="197">
        <f t="shared" si="10"/>
        <v>0.84</v>
      </c>
      <c r="J89" s="155"/>
      <c r="K89" s="198">
        <f>IF($B89="INSUMO",VLOOKUP($D89,Insumos!$B:$F,5,0),VLOOKUP($D89,'Comp. Sinapi'!$B:$F,5,0))</f>
        <v>0.91</v>
      </c>
      <c r="L89" s="155"/>
    </row>
    <row r="90" ht="15.75" customHeight="1">
      <c r="A90" s="155"/>
      <c r="B90" s="192" t="s">
        <v>1392</v>
      </c>
      <c r="C90" s="192" t="s">
        <v>56</v>
      </c>
      <c r="D90" s="192">
        <v>34709.0</v>
      </c>
      <c r="E90" s="193" t="str">
        <f>IF($B90="COMPOSIÇÃO",VLOOKUP($D90,'Comp. Sinapi'!B:F,2,0),VLOOKUP($D90,Insumos!B:F,2,0))</f>
        <v>DISJUNTOR TERMOMAGNETICO PARA TRILHO DIN (IEC), TRIPOLAR, 10 - 50 A                                                                                                                                                                                                                                                                                                                                                                                                                                       </v>
      </c>
      <c r="F90" s="199" t="str">
        <f>IF($B90="COMPOSIÇÃO",VLOOKUP($D90,'Comp. Sinapi'!B:F,3,0),VLOOKUP($D90,Insumos!B:F,3,0))</f>
        <v>UN    </v>
      </c>
      <c r="G90" s="195">
        <v>2.0</v>
      </c>
      <c r="H90" s="196">
        <f t="shared" si="9"/>
        <v>30.26</v>
      </c>
      <c r="I90" s="197">
        <f t="shared" si="10"/>
        <v>60.52</v>
      </c>
      <c r="J90" s="155"/>
      <c r="K90" s="198">
        <f>IF($B90="INSUMO",VLOOKUP($D90,Insumos!$B:$F,5,0),VLOOKUP($D90,'Comp. Sinapi'!$B:$F,5,0))</f>
        <v>64.2</v>
      </c>
      <c r="L90" s="155"/>
    </row>
    <row r="91" ht="15.75" customHeight="1">
      <c r="A91" s="155"/>
      <c r="B91" s="175" t="s">
        <v>1399</v>
      </c>
      <c r="C91" s="130"/>
      <c r="D91" s="130"/>
      <c r="E91" s="130"/>
      <c r="F91" s="130"/>
      <c r="G91" s="130"/>
      <c r="H91" s="130"/>
      <c r="I91" s="149"/>
      <c r="J91" s="155"/>
      <c r="K91" s="1"/>
      <c r="L91" s="155"/>
    </row>
    <row r="92" ht="15.75" customHeight="1">
      <c r="A92" s="155"/>
      <c r="B92" s="155"/>
      <c r="C92" s="155"/>
      <c r="D92" s="1"/>
      <c r="E92" s="155"/>
      <c r="F92" s="155"/>
      <c r="G92" s="156"/>
      <c r="H92" s="155"/>
      <c r="I92" s="155"/>
      <c r="J92" s="155"/>
      <c r="K92" s="1"/>
      <c r="L92" s="155"/>
    </row>
    <row r="93" ht="15.75" customHeight="1">
      <c r="A93" s="155"/>
      <c r="B93" s="176" t="s">
        <v>65</v>
      </c>
      <c r="C93" s="177" t="s">
        <v>1405</v>
      </c>
      <c r="D93" s="130"/>
      <c r="E93" s="130"/>
      <c r="F93" s="130"/>
      <c r="G93" s="149"/>
      <c r="H93" s="178" t="s">
        <v>1401</v>
      </c>
      <c r="I93" s="179">
        <f>SUM(I97:I122)</f>
        <v>122.629906</v>
      </c>
      <c r="J93" s="155"/>
      <c r="K93" s="1"/>
      <c r="L93" s="155"/>
    </row>
    <row r="94" ht="15.75" customHeight="1">
      <c r="A94" s="155"/>
      <c r="B94" s="180" t="s">
        <v>1386</v>
      </c>
      <c r="C94" s="181">
        <f>TODAY()</f>
        <v>45764</v>
      </c>
      <c r="D94" s="182"/>
      <c r="E94" s="183"/>
      <c r="F94" s="184"/>
      <c r="G94" s="185" t="s">
        <v>1375</v>
      </c>
      <c r="H94" s="186" t="str">
        <f>$H$8</f>
        <v>Eng. Gabriel Vitta</v>
      </c>
      <c r="I94" s="149"/>
      <c r="J94" s="155"/>
      <c r="K94" s="1"/>
      <c r="L94" s="155"/>
    </row>
    <row r="95" ht="15.75" customHeight="1">
      <c r="A95" s="155"/>
      <c r="B95" s="180"/>
      <c r="C95" s="181"/>
      <c r="D95" s="182"/>
      <c r="E95" s="183"/>
      <c r="F95" s="184"/>
      <c r="G95" s="185"/>
      <c r="H95" s="186"/>
      <c r="I95" s="187"/>
      <c r="J95" s="155"/>
      <c r="K95" s="1"/>
      <c r="L95" s="155"/>
    </row>
    <row r="96" ht="15.75" customHeight="1">
      <c r="A96" s="155"/>
      <c r="B96" s="188" t="s">
        <v>1387</v>
      </c>
      <c r="C96" s="188" t="s">
        <v>1388</v>
      </c>
      <c r="D96" s="188" t="s">
        <v>41</v>
      </c>
      <c r="E96" s="188" t="s">
        <v>9</v>
      </c>
      <c r="F96" s="188" t="s">
        <v>1389</v>
      </c>
      <c r="G96" s="189" t="s">
        <v>1390</v>
      </c>
      <c r="H96" s="190" t="s">
        <v>1391</v>
      </c>
      <c r="I96" s="191" t="s">
        <v>47</v>
      </c>
      <c r="J96" s="155"/>
      <c r="K96" s="1"/>
      <c r="L96" s="155"/>
    </row>
    <row r="97" ht="15.75" customHeight="1">
      <c r="A97" s="155"/>
      <c r="B97" s="192" t="s">
        <v>1398</v>
      </c>
      <c r="C97" s="192" t="s">
        <v>56</v>
      </c>
      <c r="D97" s="192">
        <v>101876.0</v>
      </c>
      <c r="E97" s="193" t="str">
        <f>IF($B97="COMPOSIÇÃO",VLOOKUP($D97,'Comp. Sinapi'!B:F,2,0),VLOOKUP($D97,Insumos!B:F,2,0))</f>
        <v>QUADRO DE DISTRIBUIÇÃO DE ENERGIA EM PVC, DE EMBUTIR, SEM BARRAMENTO, PARA 6 DISJUNTORES - FORNECIMENTO E INSTALAÇÃO. AF_10/2020</v>
      </c>
      <c r="F97" s="199" t="str">
        <f>IF($B97="COMPOSIÇÃO",VLOOKUP($D97,'Comp. Sinapi'!B:F,3,0),VLOOKUP($D97,Insumos!B:F,3,0))</f>
        <v>UN</v>
      </c>
      <c r="G97" s="195">
        <v>0.0166</v>
      </c>
      <c r="H97" s="196">
        <f t="shared" ref="H97:H122" si="11">TRUNC((K97*(1-$K$8)),2)</f>
        <v>41.19</v>
      </c>
      <c r="I97" s="197">
        <f t="shared" ref="I97:I122" si="12">G97*H97</f>
        <v>0.683754</v>
      </c>
      <c r="J97" s="155"/>
      <c r="K97" s="198">
        <f>IF($B97="INSUMO",VLOOKUP($D97,Insumos!$B:$F,5,0),VLOOKUP($D97,'Comp. Sinapi'!$B:$F,5,0))</f>
        <v>87.38</v>
      </c>
      <c r="L97" s="155"/>
    </row>
    <row r="98" ht="15.75" customHeight="1">
      <c r="A98" s="155"/>
      <c r="B98" s="192" t="s">
        <v>1398</v>
      </c>
      <c r="C98" s="192" t="s">
        <v>56</v>
      </c>
      <c r="D98" s="192">
        <v>101891.0</v>
      </c>
      <c r="E98" s="193" t="str">
        <f>IF($B98="COMPOSIÇÃO",VLOOKUP($D98,'Comp. Sinapi'!B:F,2,0),VLOOKUP($D98,Insumos!B:F,2,0))</f>
        <v>DISJUNTOR MONOPOLAR TIPO NEMA, CORRENTE NOMINAL DE 35 ATÉ 50A - FORNECIMENTO E INSTALAÇÃO. AF_10/2020</v>
      </c>
      <c r="F98" s="199" t="str">
        <f>IF($B98="COMPOSIÇÃO",VLOOKUP($D98,'Comp. Sinapi'!B:F,3,0),VLOOKUP($D98,Insumos!B:F,3,0))</f>
        <v>UN</v>
      </c>
      <c r="G98" s="195">
        <v>0.0828</v>
      </c>
      <c r="H98" s="196">
        <f t="shared" si="11"/>
        <v>13.55</v>
      </c>
      <c r="I98" s="197">
        <f t="shared" si="12"/>
        <v>1.12194</v>
      </c>
      <c r="J98" s="155"/>
      <c r="K98" s="198">
        <f>IF($B98="INSUMO",VLOOKUP($D98,Insumos!$B:$F,5,0),VLOOKUP($D98,'Comp. Sinapi'!$B:$F,5,0))</f>
        <v>28.75</v>
      </c>
      <c r="L98" s="155"/>
    </row>
    <row r="99" ht="15.75" customHeight="1">
      <c r="A99" s="155"/>
      <c r="B99" s="192" t="s">
        <v>1398</v>
      </c>
      <c r="C99" s="192" t="s">
        <v>56</v>
      </c>
      <c r="D99" s="192">
        <v>88489.0</v>
      </c>
      <c r="E99" s="193" t="str">
        <f>IF($B99="COMPOSIÇÃO",VLOOKUP($D99,'Comp. Sinapi'!B:F,2,0),VLOOKUP($D99,Insumos!B:F,2,0))</f>
        <v>PINTURA LÁTEX ACRÍLICA PREMIUM, APLICAÇÃO MANUAL EM PAREDES, DUAS DEMÃOS. AF_04/2023</v>
      </c>
      <c r="F99" s="199" t="str">
        <f>IF($B99="COMPOSIÇÃO",VLOOKUP($D99,'Comp. Sinapi'!B:F,3,0),VLOOKUP($D99,Insumos!B:F,3,0))</f>
        <v>M2</v>
      </c>
      <c r="G99" s="195">
        <v>0.4837</v>
      </c>
      <c r="H99" s="196">
        <f t="shared" si="11"/>
        <v>5.67</v>
      </c>
      <c r="I99" s="197">
        <f t="shared" si="12"/>
        <v>2.742579</v>
      </c>
      <c r="J99" s="155"/>
      <c r="K99" s="198">
        <f>IF($B99="INSUMO",VLOOKUP($D99,Insumos!$B:$F,5,0),VLOOKUP($D99,'Comp. Sinapi'!$B:$F,5,0))</f>
        <v>12.04</v>
      </c>
      <c r="L99" s="155"/>
    </row>
    <row r="100" ht="15.75" customHeight="1">
      <c r="A100" s="155"/>
      <c r="B100" s="192" t="s">
        <v>1398</v>
      </c>
      <c r="C100" s="192" t="s">
        <v>56</v>
      </c>
      <c r="D100" s="192">
        <v>91170.0</v>
      </c>
      <c r="E100" s="193" t="str">
        <f>IF($B100="COMPOSIÇÃO",VLOOKUP($D100,'Comp. Sinapi'!B:F,2,0),VLOOKUP($D100,Insumos!B:F,2,0))</f>
        <v>FIXAÇÃO DE TUBOS HORIZONTAIS DE PVC ÁGUA, PVC ESGOTO, PVC ÁGUA PLUVIAL, CPVC, PPR, COBRE OU AÇO, DIÂMETROS MENORES OU IGUAIS A 40 MM, COM ABRAÇADEIRA METÁLICA RÍGIDA TIPO U PERFIL 1 1/4", FIXADA EM PERFILADO EM LAJE. AF_09/2023_PS</v>
      </c>
      <c r="F100" s="199" t="str">
        <f>IF($B100="COMPOSIÇÃO",VLOOKUP($D100,'Comp. Sinapi'!B:F,3,0),VLOOKUP($D100,Insumos!B:F,3,0))</f>
        <v>M</v>
      </c>
      <c r="G100" s="195">
        <v>0.2219</v>
      </c>
      <c r="H100" s="196">
        <f t="shared" si="11"/>
        <v>4.74</v>
      </c>
      <c r="I100" s="197">
        <f t="shared" si="12"/>
        <v>1.051806</v>
      </c>
      <c r="J100" s="155"/>
      <c r="K100" s="198">
        <f>IF($B100="INSUMO",VLOOKUP($D100,Insumos!$B:$F,5,0),VLOOKUP($D100,'Comp. Sinapi'!$B:$F,5,0))</f>
        <v>10.07</v>
      </c>
      <c r="L100" s="155"/>
    </row>
    <row r="101" ht="15.75" customHeight="1">
      <c r="A101" s="155"/>
      <c r="B101" s="192" t="s">
        <v>1398</v>
      </c>
      <c r="C101" s="192" t="s">
        <v>56</v>
      </c>
      <c r="D101" s="192">
        <v>91862.0</v>
      </c>
      <c r="E101" s="193" t="str">
        <f>IF($B101="COMPOSIÇÃO",VLOOKUP($D101,'Comp. Sinapi'!B:F,2,0),VLOOKUP($D101,Insumos!B:F,2,0))</f>
        <v>ELETRODUTO RÍGIDO ROSCÁVEL, PVC, DN 20 MM (1/2"), PARA CIRCUITOS TERMINAIS, INSTALADO EM FORRO - FORNECIMENTO E INSTALAÇÃO. AF_03/2023</v>
      </c>
      <c r="F101" s="199" t="str">
        <f>IF($B101="COMPOSIÇÃO",VLOOKUP($D101,'Comp. Sinapi'!B:F,3,0),VLOOKUP($D101,Insumos!B:F,3,0))</f>
        <v>M</v>
      </c>
      <c r="G101" s="195">
        <v>0.3397</v>
      </c>
      <c r="H101" s="196">
        <f t="shared" si="11"/>
        <v>4.46</v>
      </c>
      <c r="I101" s="197">
        <f t="shared" si="12"/>
        <v>1.515062</v>
      </c>
      <c r="J101" s="155"/>
      <c r="K101" s="198">
        <f>IF($B101="INSUMO",VLOOKUP($D101,Insumos!$B:$F,5,0),VLOOKUP($D101,'Comp. Sinapi'!$B:$F,5,0))</f>
        <v>9.47</v>
      </c>
      <c r="L101" s="155"/>
    </row>
    <row r="102" ht="15.75" customHeight="1">
      <c r="A102" s="155"/>
      <c r="B102" s="192" t="s">
        <v>1398</v>
      </c>
      <c r="C102" s="192" t="s">
        <v>56</v>
      </c>
      <c r="D102" s="192">
        <v>91870.0</v>
      </c>
      <c r="E102" s="193" t="str">
        <f>IF($B102="COMPOSIÇÃO",VLOOKUP($D102,'Comp. Sinapi'!B:F,2,0),VLOOKUP($D102,Insumos!B:F,2,0))</f>
        <v>ELETRODUTO RÍGIDO ROSCÁVEL, PVC, DN 20 MM (1/2"), PARA CIRCUITOS TERMINAIS, INSTALADO EM PAREDE - FORNECIMENTO E INSTALAÇÃO. AF_03/2023</v>
      </c>
      <c r="F102" s="199" t="str">
        <f>IF($B102="COMPOSIÇÃO",VLOOKUP($D102,'Comp. Sinapi'!B:F,3,0),VLOOKUP($D102,Insumos!B:F,3,0))</f>
        <v>M</v>
      </c>
      <c r="G102" s="195">
        <v>0.2219</v>
      </c>
      <c r="H102" s="196">
        <f t="shared" si="11"/>
        <v>5.78</v>
      </c>
      <c r="I102" s="197">
        <f t="shared" si="12"/>
        <v>1.282582</v>
      </c>
      <c r="J102" s="155"/>
      <c r="K102" s="198">
        <f>IF($B102="INSUMO",VLOOKUP($D102,Insumos!$B:$F,5,0),VLOOKUP($D102,'Comp. Sinapi'!$B:$F,5,0))</f>
        <v>12.28</v>
      </c>
      <c r="L102" s="155"/>
    </row>
    <row r="103" ht="15.75" customHeight="1">
      <c r="A103" s="155"/>
      <c r="B103" s="192" t="s">
        <v>1398</v>
      </c>
      <c r="C103" s="192" t="s">
        <v>56</v>
      </c>
      <c r="D103" s="192">
        <v>91924.0</v>
      </c>
      <c r="E103" s="193" t="str">
        <f>IF($B103="COMPOSIÇÃO",VLOOKUP($D103,'Comp. Sinapi'!B:F,2,0),VLOOKUP($D103,Insumos!B:F,2,0))</f>
        <v>CABO DE COBRE FLEXÍVEL ISOLADO, 1,5 MM², ANTI-CHAMA 450/750 V, PARA CIRCUITOS TERMINAIS - FORNECIMENTO E INSTALAÇÃO. AF_03/2023</v>
      </c>
      <c r="F103" s="199" t="str">
        <f>IF($B103="COMPOSIÇÃO",VLOOKUP($D103,'Comp. Sinapi'!B:F,3,0),VLOOKUP($D103,Insumos!B:F,3,0))</f>
        <v>M</v>
      </c>
      <c r="G103" s="195">
        <v>0.9334</v>
      </c>
      <c r="H103" s="196">
        <f t="shared" si="11"/>
        <v>1.36</v>
      </c>
      <c r="I103" s="197">
        <f t="shared" si="12"/>
        <v>1.269424</v>
      </c>
      <c r="J103" s="155"/>
      <c r="K103" s="198">
        <f>IF($B103="INSUMO",VLOOKUP($D103,Insumos!$B:$F,5,0),VLOOKUP($D103,'Comp. Sinapi'!$B:$F,5,0))</f>
        <v>2.9</v>
      </c>
      <c r="L103" s="155"/>
    </row>
    <row r="104" ht="15.75" customHeight="1">
      <c r="A104" s="155"/>
      <c r="B104" s="192" t="s">
        <v>1398</v>
      </c>
      <c r="C104" s="192" t="s">
        <v>56</v>
      </c>
      <c r="D104" s="192">
        <v>91926.0</v>
      </c>
      <c r="E104" s="193" t="str">
        <f>IF($B104="COMPOSIÇÃO",VLOOKUP($D104,'Comp. Sinapi'!B:F,2,0),VLOOKUP($D104,Insumos!B:F,2,0))</f>
        <v>CABO DE COBRE FLEXÍVEL ISOLADO, 2,5 MM², ANTI-CHAMA 450/750 V, PARA CIRCUITOS TERMINAIS - FORNECIMENTO E INSTALAÇÃO. AF_03/2023</v>
      </c>
      <c r="F104" s="199" t="str">
        <f>IF($B104="COMPOSIÇÃO",VLOOKUP($D104,'Comp. Sinapi'!B:F,3,0),VLOOKUP($D104,Insumos!B:F,3,0))</f>
        <v>M</v>
      </c>
      <c r="G104" s="195">
        <v>0.9472</v>
      </c>
      <c r="H104" s="196">
        <f t="shared" si="11"/>
        <v>1.98</v>
      </c>
      <c r="I104" s="197">
        <f t="shared" si="12"/>
        <v>1.875456</v>
      </c>
      <c r="J104" s="155"/>
      <c r="K104" s="198">
        <f>IF($B104="INSUMO",VLOOKUP($D104,Insumos!$B:$F,5,0),VLOOKUP($D104,'Comp. Sinapi'!$B:$F,5,0))</f>
        <v>4.21</v>
      </c>
      <c r="L104" s="155"/>
    </row>
    <row r="105" ht="15.75" customHeight="1">
      <c r="A105" s="155"/>
      <c r="B105" s="192" t="s">
        <v>1398</v>
      </c>
      <c r="C105" s="192" t="s">
        <v>56</v>
      </c>
      <c r="D105" s="192">
        <v>91959.0</v>
      </c>
      <c r="E105" s="193" t="str">
        <f>IF($B105="COMPOSIÇÃO",VLOOKUP($D105,'Comp. Sinapi'!B:F,2,0),VLOOKUP($D105,Insumos!B:F,2,0))</f>
        <v>INTERRUPTOR SIMPLES (2 MÓDULOS), 10A/250V, INCLUINDO SUPORTE E PLACA - FORNECIMENTO E INSTALAÇÃO. AF_03/2023</v>
      </c>
      <c r="F105" s="199" t="str">
        <f>IF($B105="COMPOSIÇÃO",VLOOKUP($D105,'Comp. Sinapi'!B:F,3,0),VLOOKUP($D105,Insumos!B:F,3,0))</f>
        <v>UN</v>
      </c>
      <c r="G105" s="195">
        <v>0.0166</v>
      </c>
      <c r="H105" s="196">
        <f t="shared" si="11"/>
        <v>20.26</v>
      </c>
      <c r="I105" s="197">
        <f t="shared" si="12"/>
        <v>0.336316</v>
      </c>
      <c r="J105" s="155"/>
      <c r="K105" s="198">
        <f>IF($B105="INSUMO",VLOOKUP($D105,Insumos!$B:$F,5,0),VLOOKUP($D105,'Comp. Sinapi'!$B:$F,5,0))</f>
        <v>42.99</v>
      </c>
      <c r="L105" s="155"/>
    </row>
    <row r="106" ht="15.75" customHeight="1">
      <c r="A106" s="155"/>
      <c r="B106" s="192" t="s">
        <v>1398</v>
      </c>
      <c r="C106" s="192" t="s">
        <v>56</v>
      </c>
      <c r="D106" s="192">
        <v>92000.0</v>
      </c>
      <c r="E106" s="193" t="str">
        <f>IF($B106="COMPOSIÇÃO",VLOOKUP($D106,'Comp. Sinapi'!B:F,2,0),VLOOKUP($D106,Insumos!B:F,2,0))</f>
        <v>TOMADA BAIXA DE EMBUTIR (1 MÓDULO), 2P+T 10 A, INCLUINDO SUPORTE E PLACA - FORNECIMENTO E INSTALAÇÃO. AF_03/2023</v>
      </c>
      <c r="F106" s="199" t="str">
        <f>IF($B106="COMPOSIÇÃO",VLOOKUP($D106,'Comp. Sinapi'!B:F,3,0),VLOOKUP($D106,Insumos!B:F,3,0))</f>
        <v>UN</v>
      </c>
      <c r="G106" s="195">
        <v>0.0331</v>
      </c>
      <c r="H106" s="196">
        <f t="shared" si="11"/>
        <v>13.95</v>
      </c>
      <c r="I106" s="197">
        <f t="shared" si="12"/>
        <v>0.461745</v>
      </c>
      <c r="J106" s="155"/>
      <c r="K106" s="198">
        <f>IF($B106="INSUMO",VLOOKUP($D106,Insumos!$B:$F,5,0),VLOOKUP($D106,'Comp. Sinapi'!$B:$F,5,0))</f>
        <v>29.59</v>
      </c>
      <c r="L106" s="155"/>
    </row>
    <row r="107" ht="15.75" customHeight="1">
      <c r="A107" s="155"/>
      <c r="B107" s="192" t="s">
        <v>1398</v>
      </c>
      <c r="C107" s="192" t="s">
        <v>56</v>
      </c>
      <c r="D107" s="192">
        <v>92001.0</v>
      </c>
      <c r="E107" s="193" t="str">
        <f>IF($B107="COMPOSIÇÃO",VLOOKUP($D107,'Comp. Sinapi'!B:F,2,0),VLOOKUP($D107,Insumos!B:F,2,0))</f>
        <v>TOMADA BAIXA DE EMBUTIR (1 MÓDULO), 2P+T 20 A, INCLUINDO SUPORTE E PLACA - FORNECIMENTO E INSTALAÇÃO. AF_03/2023</v>
      </c>
      <c r="F107" s="199" t="str">
        <f>IF($B107="COMPOSIÇÃO",VLOOKUP($D107,'Comp. Sinapi'!B:F,3,0),VLOOKUP($D107,Insumos!B:F,3,0))</f>
        <v>UN</v>
      </c>
      <c r="G107" s="195">
        <v>0.0331</v>
      </c>
      <c r="H107" s="196">
        <f t="shared" si="11"/>
        <v>14.92</v>
      </c>
      <c r="I107" s="197">
        <f t="shared" si="12"/>
        <v>0.493852</v>
      </c>
      <c r="J107" s="155"/>
      <c r="K107" s="198">
        <f>IF($B107="INSUMO",VLOOKUP($D107,Insumos!$B:$F,5,0),VLOOKUP($D107,'Comp. Sinapi'!$B:$F,5,0))</f>
        <v>31.66</v>
      </c>
      <c r="L107" s="155"/>
    </row>
    <row r="108" ht="15.75" customHeight="1">
      <c r="A108" s="155"/>
      <c r="B108" s="192" t="s">
        <v>1398</v>
      </c>
      <c r="C108" s="192" t="s">
        <v>56</v>
      </c>
      <c r="D108" s="192">
        <v>92543.0</v>
      </c>
      <c r="E108" s="193" t="str">
        <f>IF($B108="COMPOSIÇÃO",VLOOKUP($D108,'Comp. Sinapi'!B:F,2,0),VLOOKUP($D108,Insumos!B:F,2,0))</f>
        <v>TRAMA DE MADEIRA COMPOSTA POR TERÇAS PARA TELHADOS DE ATÉ 2 ÁGUAS PARA TELHA ONDULADA DE FIBROCIMENTO, METÁLICA, PLÁSTICA OU TERMOACÚSTICA, INCLUSO TRANSPORTE VERTICAL. AF_07/2019</v>
      </c>
      <c r="F108" s="199" t="str">
        <f>IF($B108="COMPOSIÇÃO",VLOOKUP($D108,'Comp. Sinapi'!B:F,3,0),VLOOKUP($D108,Insumos!B:F,3,0))</f>
        <v>M2</v>
      </c>
      <c r="G108" s="195">
        <v>1.2467</v>
      </c>
      <c r="H108" s="196">
        <f t="shared" si="11"/>
        <v>9.86</v>
      </c>
      <c r="I108" s="197">
        <f t="shared" si="12"/>
        <v>12.292462</v>
      </c>
      <c r="J108" s="155"/>
      <c r="K108" s="198">
        <f>IF($B108="INSUMO",VLOOKUP($D108,Insumos!$B:$F,5,0),VLOOKUP($D108,'Comp. Sinapi'!$B:$F,5,0))</f>
        <v>20.93</v>
      </c>
      <c r="L108" s="155"/>
    </row>
    <row r="109" ht="15.75" customHeight="1">
      <c r="A109" s="155"/>
      <c r="B109" s="192" t="s">
        <v>1398</v>
      </c>
      <c r="C109" s="192" t="s">
        <v>56</v>
      </c>
      <c r="D109" s="192">
        <v>92981.0</v>
      </c>
      <c r="E109" s="193" t="str">
        <f>IF($B109="COMPOSIÇÃO",VLOOKUP($D109,'Comp. Sinapi'!B:F,2,0),VLOOKUP($D109,Insumos!B:F,2,0))</f>
        <v>CABO DE COBRE FLEXÍVEL ISOLADO, 16 MM², ANTI-CHAMA 450/750 V, PARA DISTRIBUIÇÃO - FORNECIMENTO E INSTALAÇÃO. AF_10/2020</v>
      </c>
      <c r="F109" s="199" t="str">
        <f>IF($B109="COMPOSIÇÃO",VLOOKUP($D109,'Comp. Sinapi'!B:F,3,0),VLOOKUP($D109,Insumos!B:F,3,0))</f>
        <v>M</v>
      </c>
      <c r="G109" s="195">
        <v>0.1656</v>
      </c>
      <c r="H109" s="196">
        <f t="shared" si="11"/>
        <v>7.34</v>
      </c>
      <c r="I109" s="197">
        <f t="shared" si="12"/>
        <v>1.215504</v>
      </c>
      <c r="J109" s="155"/>
      <c r="K109" s="198">
        <f>IF($B109="INSUMO",VLOOKUP($D109,Insumos!$B:$F,5,0),VLOOKUP($D109,'Comp. Sinapi'!$B:$F,5,0))</f>
        <v>15.58</v>
      </c>
      <c r="L109" s="155"/>
    </row>
    <row r="110" ht="15.75" customHeight="1">
      <c r="A110" s="155"/>
      <c r="B110" s="192" t="s">
        <v>1398</v>
      </c>
      <c r="C110" s="192" t="s">
        <v>56</v>
      </c>
      <c r="D110" s="192">
        <v>93358.0</v>
      </c>
      <c r="E110" s="193" t="str">
        <f>IF($B110="COMPOSIÇÃO",VLOOKUP($D110,'Comp. Sinapi'!B:F,2,0),VLOOKUP($D110,Insumos!B:F,2,0))</f>
        <v>ESCAVAÇÃO MANUAL DE VALA COM PROFUNDIDADE MENOR OU IGUAL A 1,30 M. AF_02/2021</v>
      </c>
      <c r="F110" s="199" t="str">
        <f>IF($B110="COMPOSIÇÃO",VLOOKUP($D110,'Comp. Sinapi'!B:F,3,0),VLOOKUP($D110,Insumos!B:F,3,0))</f>
        <v>M3</v>
      </c>
      <c r="G110" s="195">
        <v>0.0013</v>
      </c>
      <c r="H110" s="196">
        <f t="shared" si="11"/>
        <v>37.89</v>
      </c>
      <c r="I110" s="197">
        <f t="shared" si="12"/>
        <v>0.049257</v>
      </c>
      <c r="J110" s="155"/>
      <c r="K110" s="198">
        <f>IF($B110="INSUMO",VLOOKUP($D110,Insumos!$B:$F,5,0),VLOOKUP($D110,'Comp. Sinapi'!$B:$F,5,0))</f>
        <v>80.38</v>
      </c>
      <c r="L110" s="155"/>
    </row>
    <row r="111" ht="15.75" customHeight="1">
      <c r="A111" s="155"/>
      <c r="B111" s="192" t="s">
        <v>1398</v>
      </c>
      <c r="C111" s="192" t="s">
        <v>56</v>
      </c>
      <c r="D111" s="192">
        <v>94210.0</v>
      </c>
      <c r="E111" s="193" t="str">
        <f>IF($B111="COMPOSIÇÃO",VLOOKUP($D111,'Comp. Sinapi'!B:F,2,0),VLOOKUP($D111,Insumos!B:F,2,0))</f>
        <v>TELHAMENTO COM TELHA ONDULADA DE FIBROCIMENTO E = 6 MM, COM RECOBRIMENTO LATERAL DE 1 1/4 DE ONDA PARA TELHADO COM INCLINAÇÃO MÁXIMA DE 10°, COM ATÉ 2 ÁGUAS, INCLUSO IÇAMENTO. AF_07/2019</v>
      </c>
      <c r="F111" s="199" t="str">
        <f>IF($B111="COMPOSIÇÃO",VLOOKUP($D111,'Comp. Sinapi'!B:F,3,0),VLOOKUP($D111,Insumos!B:F,3,0))</f>
        <v>M2</v>
      </c>
      <c r="G111" s="195">
        <v>1.2467</v>
      </c>
      <c r="H111" s="196">
        <f t="shared" si="11"/>
        <v>23.34</v>
      </c>
      <c r="I111" s="197">
        <f t="shared" si="12"/>
        <v>29.097978</v>
      </c>
      <c r="J111" s="155"/>
      <c r="K111" s="198">
        <f>IF($B111="INSUMO",VLOOKUP($D111,Insumos!$B:$F,5,0),VLOOKUP($D111,'Comp. Sinapi'!$B:$F,5,0))</f>
        <v>49.52</v>
      </c>
      <c r="L111" s="155"/>
    </row>
    <row r="112" ht="15.75" customHeight="1">
      <c r="A112" s="155"/>
      <c r="B112" s="192" t="s">
        <v>1398</v>
      </c>
      <c r="C112" s="192" t="s">
        <v>56</v>
      </c>
      <c r="D112" s="192">
        <v>95241.0</v>
      </c>
      <c r="E112" s="193" t="str">
        <f>IF($B112="COMPOSIÇÃO",VLOOKUP($D112,'Comp. Sinapi'!B:F,2,0),VLOOKUP($D112,Insumos!B:F,2,0))</f>
        <v>LASTRO DE CONCRETO MAGRO, APLICADO EM PISOS, LAJES SOBRE SOLO OU RADIERS, ESPESSURA DE 5 CM. AF_01/2024</v>
      </c>
      <c r="F112" s="199" t="str">
        <f>IF($B112="COMPOSIÇÃO",VLOOKUP($D112,'Comp. Sinapi'!B:F,3,0),VLOOKUP($D112,Insumos!B:F,3,0))</f>
        <v>M2</v>
      </c>
      <c r="G112" s="195">
        <v>1.2467</v>
      </c>
      <c r="H112" s="196">
        <f t="shared" si="11"/>
        <v>18.64</v>
      </c>
      <c r="I112" s="197">
        <f t="shared" si="12"/>
        <v>23.238488</v>
      </c>
      <c r="J112" s="155"/>
      <c r="K112" s="198">
        <f>IF($B112="INSUMO",VLOOKUP($D112,Insumos!$B:$F,5,0),VLOOKUP($D112,'Comp. Sinapi'!$B:$F,5,0))</f>
        <v>39.55</v>
      </c>
      <c r="L112" s="155"/>
    </row>
    <row r="113" ht="15.75" customHeight="1">
      <c r="A113" s="155"/>
      <c r="B113" s="192" t="s">
        <v>1398</v>
      </c>
      <c r="C113" s="192" t="s">
        <v>56</v>
      </c>
      <c r="D113" s="192">
        <v>95805.0</v>
      </c>
      <c r="E113" s="193" t="str">
        <f>IF($B113="COMPOSIÇÃO",VLOOKUP($D113,'Comp. Sinapi'!B:F,2,0),VLOOKUP($D113,Insumos!B:F,2,0))</f>
        <v>CONDULETE DE PVC, TIPO B, PARA ELETRODUTO DE PVC SOLDÁVEL DN 25 MM (3/4''), APARENTE - FORNECIMENTO E INSTALAÇÃO. AF_10/2022</v>
      </c>
      <c r="F113" s="199" t="str">
        <f>IF($B113="COMPOSIÇÃO",VLOOKUP($D113,'Comp. Sinapi'!B:F,3,0),VLOOKUP($D113,Insumos!B:F,3,0))</f>
        <v>UN</v>
      </c>
      <c r="G113" s="195">
        <v>0.0662</v>
      </c>
      <c r="H113" s="196">
        <f t="shared" si="11"/>
        <v>11.11</v>
      </c>
      <c r="I113" s="197">
        <f t="shared" si="12"/>
        <v>0.735482</v>
      </c>
      <c r="J113" s="155"/>
      <c r="K113" s="198">
        <f>IF($B113="INSUMO",VLOOKUP($D113,Insumos!$B:$F,5,0),VLOOKUP($D113,'Comp. Sinapi'!$B:$F,5,0))</f>
        <v>23.58</v>
      </c>
      <c r="L113" s="155"/>
    </row>
    <row r="114" ht="15.75" customHeight="1">
      <c r="A114" s="155"/>
      <c r="B114" s="192" t="s">
        <v>1398</v>
      </c>
      <c r="C114" s="192" t="s">
        <v>56</v>
      </c>
      <c r="D114" s="192">
        <v>96985.0</v>
      </c>
      <c r="E114" s="193" t="str">
        <f>IF($B114="COMPOSIÇÃO",VLOOKUP($D114,'Comp. Sinapi'!B:F,2,0),VLOOKUP($D114,Insumos!B:F,2,0))</f>
        <v>HASTE DE ATERRAMENTO, DIÂMETRO 5/8", COM 3 METROS - FORNECIMENTO E INSTALAÇÃO. AF_08/2023</v>
      </c>
      <c r="F114" s="199" t="str">
        <f>IF($B114="COMPOSIÇÃO",VLOOKUP($D114,'Comp. Sinapi'!B:F,3,0),VLOOKUP($D114,Insumos!B:F,3,0))</f>
        <v>UN</v>
      </c>
      <c r="G114" s="195">
        <v>0.0331</v>
      </c>
      <c r="H114" s="196">
        <f t="shared" si="11"/>
        <v>35.49</v>
      </c>
      <c r="I114" s="197">
        <f t="shared" si="12"/>
        <v>1.174719</v>
      </c>
      <c r="J114" s="155"/>
      <c r="K114" s="198">
        <f>IF($B114="INSUMO",VLOOKUP($D114,Insumos!$B:$F,5,0),VLOOKUP($D114,'Comp. Sinapi'!$B:$F,5,0))</f>
        <v>75.29</v>
      </c>
      <c r="L114" s="155"/>
    </row>
    <row r="115" ht="15.75" customHeight="1">
      <c r="A115" s="155"/>
      <c r="B115" s="192" t="s">
        <v>1392</v>
      </c>
      <c r="C115" s="192" t="s">
        <v>56</v>
      </c>
      <c r="D115" s="192">
        <v>3780.0</v>
      </c>
      <c r="E115" s="193" t="str">
        <f>IF($B115="COMPOSIÇÃO",VLOOKUP($D115,'Comp. Sinapi'!B:F,2,0),VLOOKUP($D115,Insumos!B:F,2,0))</f>
        <v>LUMINARIA DE SOBREPOR EM CHAPA DE ACO PARA 1 LAMPADA FLUORESCENTE DE *36* W, ALETADA, COMPLETA (LAMPADA E REATOR INCLUSOS)                                                                                                                                                                                                                                                                                                                                                                                </v>
      </c>
      <c r="F115" s="199" t="str">
        <f>IF($B115="COMPOSIÇÃO",VLOOKUP($D115,'Comp. Sinapi'!B:F,3,0),VLOOKUP($D115,Insumos!B:F,3,0))</f>
        <v>UN    </v>
      </c>
      <c r="G115" s="195">
        <v>0.1325</v>
      </c>
      <c r="H115" s="196">
        <f t="shared" si="11"/>
        <v>53.46</v>
      </c>
      <c r="I115" s="197">
        <f t="shared" si="12"/>
        <v>7.08345</v>
      </c>
      <c r="J115" s="155"/>
      <c r="K115" s="198">
        <f>IF($B115="INSUMO",VLOOKUP($D115,Insumos!$B:$F,5,0),VLOOKUP($D115,'Comp. Sinapi'!$B:$F,5,0))</f>
        <v>113.4</v>
      </c>
      <c r="L115" s="155"/>
    </row>
    <row r="116" ht="15.75" customHeight="1">
      <c r="A116" s="155"/>
      <c r="B116" s="192" t="s">
        <v>1398</v>
      </c>
      <c r="C116" s="192" t="s">
        <v>56</v>
      </c>
      <c r="D116" s="192">
        <v>97886.0</v>
      </c>
      <c r="E116" s="193" t="str">
        <f>IF($B116="COMPOSIÇÃO",VLOOKUP($D116,'Comp. Sinapi'!B:F,2,0),VLOOKUP($D116,Insumos!B:F,2,0))</f>
        <v>CAIXA ENTERRADA ELÉTRICA RETANGULAR, EM ALVENARIA COM TIJOLOS CERÂMICOS MACIÇOS, FUNDO COM BRITA, DIMENSÕES INTERNAS: 0,3X0,3X0,3 M. AF_12/2020</v>
      </c>
      <c r="F116" s="199" t="str">
        <f>IF($B116="COMPOSIÇÃO",VLOOKUP($D116,'Comp. Sinapi'!B:F,3,0),VLOOKUP($D116,Insumos!B:F,3,0))</f>
        <v>UN</v>
      </c>
      <c r="G116" s="195">
        <v>0.0331</v>
      </c>
      <c r="H116" s="196">
        <f t="shared" si="11"/>
        <v>81.97</v>
      </c>
      <c r="I116" s="197">
        <f t="shared" si="12"/>
        <v>2.713207</v>
      </c>
      <c r="J116" s="155"/>
      <c r="K116" s="198">
        <f>IF($B116="INSUMO",VLOOKUP($D116,Insumos!$B:$F,5,0),VLOOKUP($D116,'Comp. Sinapi'!$B:$F,5,0))</f>
        <v>173.86</v>
      </c>
      <c r="L116" s="155"/>
    </row>
    <row r="117" ht="15.75" customHeight="1">
      <c r="A117" s="155"/>
      <c r="B117" s="192" t="s">
        <v>1398</v>
      </c>
      <c r="C117" s="192" t="s">
        <v>56</v>
      </c>
      <c r="D117" s="192">
        <v>98443.0</v>
      </c>
      <c r="E117" s="193" t="str">
        <f>IF($B117="COMPOSIÇÃO",VLOOKUP($D117,'Comp. Sinapi'!B:F,2,0),VLOOKUP($D117,Insumos!B:F,2,0))</f>
        <v>PAREDE DE MADEIRA COMPENSADA PARA CONSTRUÇÃO TEMPORÁRIA EM CHAPA SIMPLES, INTERNA, SEM VÃO. AF_03/2024</v>
      </c>
      <c r="F117" s="199" t="str">
        <f>IF($B117="COMPOSIÇÃO",VLOOKUP($D117,'Comp. Sinapi'!B:F,3,0),VLOOKUP($D117,Insumos!B:F,3,0))</f>
        <v>M2</v>
      </c>
      <c r="G117" s="195">
        <v>0.0981</v>
      </c>
      <c r="H117" s="196">
        <f t="shared" si="11"/>
        <v>43.99</v>
      </c>
      <c r="I117" s="197">
        <f t="shared" si="12"/>
        <v>4.315419</v>
      </c>
      <c r="J117" s="155"/>
      <c r="K117" s="198">
        <f>IF($B117="INSUMO",VLOOKUP($D117,Insumos!$B:$F,5,0),VLOOKUP($D117,'Comp. Sinapi'!$B:$F,5,0))</f>
        <v>93.31</v>
      </c>
      <c r="L117" s="155"/>
    </row>
    <row r="118" ht="15.75" customHeight="1">
      <c r="A118" s="155"/>
      <c r="B118" s="192" t="s">
        <v>1398</v>
      </c>
      <c r="C118" s="192" t="s">
        <v>56</v>
      </c>
      <c r="D118" s="192">
        <v>98441.0</v>
      </c>
      <c r="E118" s="193" t="str">
        <f>IF($B118="COMPOSIÇÃO",VLOOKUP($D118,'Comp. Sinapi'!B:F,2,0),VLOOKUP($D118,Insumos!B:F,2,0))</f>
        <v>PAREDE DE MADEIRA COMPENSADA PARA CONSTRUÇÃO TEMPORÁRIA EM CHAPA SIMPLES, EXTERNA, SEM VÃO. AF_03/2024</v>
      </c>
      <c r="F118" s="199" t="str">
        <f>IF($B118="COMPOSIÇÃO",VLOOKUP($D118,'Comp. Sinapi'!B:F,3,0),VLOOKUP($D118,Insumos!B:F,3,0))</f>
        <v>M2</v>
      </c>
      <c r="G118" s="195">
        <v>0.1129</v>
      </c>
      <c r="H118" s="196">
        <f t="shared" si="11"/>
        <v>53.2</v>
      </c>
      <c r="I118" s="197">
        <f t="shared" si="12"/>
        <v>6.00628</v>
      </c>
      <c r="J118" s="155"/>
      <c r="K118" s="198">
        <f>IF($B118="INSUMO",VLOOKUP($D118,Insumos!$B:$F,5,0),VLOOKUP($D118,'Comp. Sinapi'!$B:$F,5,0))</f>
        <v>112.85</v>
      </c>
      <c r="L118" s="155"/>
    </row>
    <row r="119" ht="15.75" customHeight="1">
      <c r="A119" s="155"/>
      <c r="B119" s="192" t="s">
        <v>1398</v>
      </c>
      <c r="C119" s="192" t="s">
        <v>56</v>
      </c>
      <c r="D119" s="192">
        <v>98445.0</v>
      </c>
      <c r="E119" s="193" t="str">
        <f>IF($B119="COMPOSIÇÃO",VLOOKUP($D119,'Comp. Sinapi'!B:F,2,0),VLOOKUP($D119,Insumos!B:F,2,0))</f>
        <v>PAREDE DE MADEIRA COMPENSADA PARA CONSTRUÇÃO TEMPORÁRIA EM CHAPA SIMPLES, EXTERNA, COM ÁREA LÍQUIDA MAIOR OU IGUAL A 6 M², COM VÃO. AF_03/2024</v>
      </c>
      <c r="F119" s="199" t="str">
        <f>IF($B119="COMPOSIÇÃO",VLOOKUP($D119,'Comp. Sinapi'!B:F,3,0),VLOOKUP($D119,Insumos!B:F,3,0))</f>
        <v>M2</v>
      </c>
      <c r="G119" s="195">
        <v>0.1532</v>
      </c>
      <c r="H119" s="196">
        <f t="shared" si="11"/>
        <v>61.38</v>
      </c>
      <c r="I119" s="197">
        <f t="shared" si="12"/>
        <v>9.403416</v>
      </c>
      <c r="J119" s="155"/>
      <c r="K119" s="198">
        <f>IF($B119="INSUMO",VLOOKUP($D119,Insumos!$B:$F,5,0),VLOOKUP($D119,'Comp. Sinapi'!$B:$F,5,0))</f>
        <v>130.19</v>
      </c>
      <c r="L119" s="155"/>
    </row>
    <row r="120" ht="15.75" customHeight="1">
      <c r="A120" s="155"/>
      <c r="B120" s="192" t="s">
        <v>1398</v>
      </c>
      <c r="C120" s="192" t="s">
        <v>56</v>
      </c>
      <c r="D120" s="192">
        <v>98446.0</v>
      </c>
      <c r="E120" s="193" t="str">
        <f>IF($B120="COMPOSIÇÃO",VLOOKUP($D120,'Comp. Sinapi'!B:F,2,0),VLOOKUP($D120,Insumos!B:F,2,0))</f>
        <v>PAREDE DE MADEIRA COMPENSADA PARA CONSTRUÇÃO TEMPORÁRIA EM CHAPA SIMPLES, EXTERNA, COM ÁREA LÍQUIDA MENOR QUE 6 M², COM VÃO. AF_03/2024</v>
      </c>
      <c r="F120" s="199" t="str">
        <f>IF($B120="COMPOSIÇÃO",VLOOKUP($D120,'Comp. Sinapi'!B:F,3,0),VLOOKUP($D120,Insumos!B:F,3,0))</f>
        <v>M2</v>
      </c>
      <c r="G120" s="195">
        <v>0.1195</v>
      </c>
      <c r="H120" s="196">
        <f t="shared" si="11"/>
        <v>76</v>
      </c>
      <c r="I120" s="197">
        <f t="shared" si="12"/>
        <v>9.082</v>
      </c>
      <c r="J120" s="155"/>
      <c r="K120" s="198">
        <f>IF($B120="INSUMO",VLOOKUP($D120,Insumos!$B:$F,5,0),VLOOKUP($D120,'Comp. Sinapi'!$B:$F,5,0))</f>
        <v>161.2</v>
      </c>
      <c r="L120" s="155"/>
    </row>
    <row r="121" ht="15.75" customHeight="1">
      <c r="A121" s="155"/>
      <c r="B121" s="192" t="s">
        <v>1392</v>
      </c>
      <c r="C121" s="192" t="s">
        <v>56</v>
      </c>
      <c r="D121" s="192">
        <v>10886.0</v>
      </c>
      <c r="E121" s="193" t="str">
        <f>IF($B121="COMPOSIÇÃO",VLOOKUP($D121,'Comp. Sinapi'!B:F,2,0),VLOOKUP($D121,Insumos!B:F,2,0))</f>
        <v>EXTINTOR DE INCENDIO PORTATIL COM CARGA DE AGUA PRESSURIZADA DE 10 L, CLASSE A                                                                                                                                                                                                                                                                                                                                                                                                                            </v>
      </c>
      <c r="F121" s="199" t="str">
        <f>IF($B121="COMPOSIÇÃO",VLOOKUP($D121,'Comp. Sinapi'!B:F,3,0),VLOOKUP($D121,Insumos!B:F,3,0))</f>
        <v>UN    </v>
      </c>
      <c r="G121" s="195">
        <v>0.0166</v>
      </c>
      <c r="H121" s="196">
        <f t="shared" si="11"/>
        <v>103.75</v>
      </c>
      <c r="I121" s="197">
        <f t="shared" si="12"/>
        <v>1.72225</v>
      </c>
      <c r="J121" s="155"/>
      <c r="K121" s="198">
        <f>IF($B121="INSUMO",VLOOKUP($D121,Insumos!$B:$F,5,0),VLOOKUP($D121,'Comp. Sinapi'!$B:$F,5,0))</f>
        <v>220.06</v>
      </c>
      <c r="L121" s="155"/>
    </row>
    <row r="122" ht="15.75" customHeight="1">
      <c r="A122" s="155"/>
      <c r="B122" s="192" t="s">
        <v>1392</v>
      </c>
      <c r="C122" s="192" t="s">
        <v>56</v>
      </c>
      <c r="D122" s="192">
        <v>10891.0</v>
      </c>
      <c r="E122" s="193" t="str">
        <f>IF($B122="COMPOSIÇÃO",VLOOKUP($D122,'Comp. Sinapi'!B:F,2,0),VLOOKUP($D122,Insumos!B:F,2,0))</f>
        <v>EXTINTOR DE INCENDIO PORTATIL COM CARGA DE PO QUIMICO SECO (PQS) DE 4 KG, CLASSE BC                                                                                                                                                                                                                                                                                                                                                                                                                       </v>
      </c>
      <c r="F122" s="199" t="str">
        <f>IF($B122="COMPOSIÇÃO",VLOOKUP($D122,'Comp. Sinapi'!B:F,3,0),VLOOKUP($D122,Insumos!B:F,3,0))</f>
        <v>UN    </v>
      </c>
      <c r="G122" s="195">
        <v>0.0166</v>
      </c>
      <c r="H122" s="196">
        <f t="shared" si="11"/>
        <v>100.33</v>
      </c>
      <c r="I122" s="197">
        <f t="shared" si="12"/>
        <v>1.665478</v>
      </c>
      <c r="J122" s="155"/>
      <c r="K122" s="198">
        <f>IF($B122="INSUMO",VLOOKUP($D122,Insumos!$B:$F,5,0),VLOOKUP($D122,'Comp. Sinapi'!$B:$F,5,0))</f>
        <v>212.8</v>
      </c>
      <c r="L122" s="155"/>
    </row>
    <row r="123" ht="15.75" customHeight="1">
      <c r="A123" s="155"/>
      <c r="B123" s="175" t="s">
        <v>1406</v>
      </c>
      <c r="C123" s="130"/>
      <c r="D123" s="130"/>
      <c r="E123" s="130"/>
      <c r="F123" s="130"/>
      <c r="G123" s="130"/>
      <c r="H123" s="130"/>
      <c r="I123" s="149"/>
      <c r="J123" s="155"/>
      <c r="K123" s="1"/>
      <c r="L123" s="155"/>
    </row>
    <row r="124" ht="15.75" customHeight="1">
      <c r="A124" s="155"/>
      <c r="B124" s="155"/>
      <c r="C124" s="155"/>
      <c r="D124" s="1"/>
      <c r="E124" s="155"/>
      <c r="F124" s="155"/>
      <c r="G124" s="156"/>
      <c r="H124" s="155"/>
      <c r="I124" s="155"/>
      <c r="J124" s="155"/>
      <c r="K124" s="1"/>
      <c r="L124" s="155"/>
    </row>
    <row r="125" ht="33.0" customHeight="1">
      <c r="A125" s="155"/>
      <c r="B125" s="176" t="s">
        <v>67</v>
      </c>
      <c r="C125" s="177" t="s">
        <v>1407</v>
      </c>
      <c r="D125" s="130"/>
      <c r="E125" s="130"/>
      <c r="F125" s="130"/>
      <c r="G125" s="149"/>
      <c r="H125" s="178" t="s">
        <v>1401</v>
      </c>
      <c r="I125" s="179">
        <f>SUM(I129:I154)</f>
        <v>209.618875</v>
      </c>
      <c r="J125" s="155"/>
      <c r="K125" s="1"/>
      <c r="L125" s="155"/>
    </row>
    <row r="126" ht="15.75" customHeight="1">
      <c r="A126" s="155"/>
      <c r="B126" s="180" t="s">
        <v>1386</v>
      </c>
      <c r="C126" s="181">
        <f>TODAY()</f>
        <v>45764</v>
      </c>
      <c r="D126" s="182"/>
      <c r="E126" s="183"/>
      <c r="F126" s="184"/>
      <c r="G126" s="185" t="s">
        <v>1375</v>
      </c>
      <c r="H126" s="186" t="str">
        <f>$H$8</f>
        <v>Eng. Gabriel Vitta</v>
      </c>
      <c r="I126" s="149"/>
      <c r="J126" s="155"/>
      <c r="K126" s="1"/>
      <c r="L126" s="155"/>
    </row>
    <row r="127" ht="15.75" customHeight="1">
      <c r="A127" s="155"/>
      <c r="B127" s="180"/>
      <c r="C127" s="181"/>
      <c r="D127" s="182"/>
      <c r="E127" s="183"/>
      <c r="F127" s="184"/>
      <c r="G127" s="185"/>
      <c r="H127" s="186"/>
      <c r="I127" s="187"/>
      <c r="J127" s="155"/>
      <c r="K127" s="1"/>
      <c r="L127" s="155"/>
    </row>
    <row r="128" ht="15.75" customHeight="1">
      <c r="A128" s="155"/>
      <c r="B128" s="188" t="s">
        <v>1387</v>
      </c>
      <c r="C128" s="188" t="s">
        <v>1388</v>
      </c>
      <c r="D128" s="188" t="s">
        <v>41</v>
      </c>
      <c r="E128" s="188" t="s">
        <v>9</v>
      </c>
      <c r="F128" s="188" t="s">
        <v>1389</v>
      </c>
      <c r="G128" s="189" t="s">
        <v>1390</v>
      </c>
      <c r="H128" s="190" t="s">
        <v>1391</v>
      </c>
      <c r="I128" s="191" t="s">
        <v>47</v>
      </c>
      <c r="J128" s="155"/>
      <c r="K128" s="1"/>
      <c r="L128" s="155"/>
    </row>
    <row r="129" ht="15.75" customHeight="1">
      <c r="A129" s="155"/>
      <c r="B129" s="192" t="s">
        <v>1398</v>
      </c>
      <c r="C129" s="192" t="s">
        <v>56</v>
      </c>
      <c r="D129" s="192">
        <v>101876.0</v>
      </c>
      <c r="E129" s="193" t="str">
        <f>IF($B129="COMPOSIÇÃO",VLOOKUP($D129,'Comp. Sinapi'!B:F,2,0),VLOOKUP($D129,Insumos!B:F,2,0))</f>
        <v>QUADRO DE DISTRIBUIÇÃO DE ENERGIA EM PVC, DE EMBUTIR, SEM BARRAMENTO, PARA 6 DISJUNTORES - FORNECIMENTO E INSTALAÇÃO. AF_10/2020</v>
      </c>
      <c r="F129" s="199" t="str">
        <f>IF($B129="COMPOSIÇÃO",VLOOKUP($D129,'Comp. Sinapi'!B:F,3,0),VLOOKUP($D129,Insumos!B:F,3,0))</f>
        <v>UN</v>
      </c>
      <c r="G129" s="195">
        <v>0.0966</v>
      </c>
      <c r="H129" s="196">
        <f t="shared" ref="H129:H154" si="13">TRUNC((K129*(1-$K$8)),2)</f>
        <v>41.19</v>
      </c>
      <c r="I129" s="197">
        <f t="shared" ref="I129:I154" si="14">G129*H129</f>
        <v>3.978954</v>
      </c>
      <c r="J129" s="155"/>
      <c r="K129" s="198">
        <f>IF($B129="INSUMO",VLOOKUP($D129,Insumos!$B:$F,5,0),VLOOKUP($D129,'Comp. Sinapi'!$B:$F,5,0))</f>
        <v>87.38</v>
      </c>
      <c r="L129" s="155"/>
    </row>
    <row r="130" ht="15.75" customHeight="1">
      <c r="A130" s="155"/>
      <c r="B130" s="192" t="s">
        <v>1398</v>
      </c>
      <c r="C130" s="192" t="s">
        <v>56</v>
      </c>
      <c r="D130" s="192">
        <v>101891.0</v>
      </c>
      <c r="E130" s="193" t="str">
        <f>IF($B130="COMPOSIÇÃO",VLOOKUP($D130,'Comp. Sinapi'!B:F,2,0),VLOOKUP($D130,Insumos!B:F,2,0))</f>
        <v>DISJUNTOR MONOPOLAR TIPO NEMA, CORRENTE NOMINAL DE 35 ATÉ 50A - FORNECIMENTO E INSTALAÇÃO. AF_10/2020</v>
      </c>
      <c r="F130" s="199" t="str">
        <f>IF($B130="COMPOSIÇÃO",VLOOKUP($D130,'Comp. Sinapi'!B:F,3,0),VLOOKUP($D130,Insumos!B:F,3,0))</f>
        <v>UN</v>
      </c>
      <c r="G130" s="195">
        <v>0.2899</v>
      </c>
      <c r="H130" s="196">
        <f t="shared" si="13"/>
        <v>13.55</v>
      </c>
      <c r="I130" s="197">
        <f t="shared" si="14"/>
        <v>3.928145</v>
      </c>
      <c r="J130" s="155"/>
      <c r="K130" s="198">
        <f>IF($B130="INSUMO",VLOOKUP($D130,Insumos!$B:$F,5,0),VLOOKUP($D130,'Comp. Sinapi'!$B:$F,5,0))</f>
        <v>28.75</v>
      </c>
      <c r="L130" s="155"/>
    </row>
    <row r="131" ht="15.75" customHeight="1">
      <c r="A131" s="155"/>
      <c r="B131" s="192" t="s">
        <v>1398</v>
      </c>
      <c r="C131" s="192" t="s">
        <v>56</v>
      </c>
      <c r="D131" s="192">
        <v>88489.0</v>
      </c>
      <c r="E131" s="193" t="str">
        <f>IF($B131="COMPOSIÇÃO",VLOOKUP($D131,'Comp. Sinapi'!B:F,2,0),VLOOKUP($D131,Insumos!B:F,2,0))</f>
        <v>PINTURA LÁTEX ACRÍLICA PREMIUM, APLICAÇÃO MANUAL EM PAREDES, DUAS DEMÃOS. AF_04/2023</v>
      </c>
      <c r="F131" s="199" t="str">
        <f>IF($B131="COMPOSIÇÃO",VLOOKUP($D131,'Comp. Sinapi'!B:F,3,0),VLOOKUP($D131,Insumos!B:F,3,0))</f>
        <v>M2</v>
      </c>
      <c r="G131" s="195">
        <v>0.4761</v>
      </c>
      <c r="H131" s="196">
        <f t="shared" si="13"/>
        <v>5.67</v>
      </c>
      <c r="I131" s="197">
        <f t="shared" si="14"/>
        <v>2.699487</v>
      </c>
      <c r="J131" s="155"/>
      <c r="K131" s="198">
        <f>IF($B131="INSUMO",VLOOKUP($D131,Insumos!$B:$F,5,0),VLOOKUP($D131,'Comp. Sinapi'!$B:$F,5,0))</f>
        <v>12.04</v>
      </c>
      <c r="L131" s="155"/>
    </row>
    <row r="132" ht="15.75" customHeight="1">
      <c r="A132" s="155"/>
      <c r="B132" s="192" t="s">
        <v>1398</v>
      </c>
      <c r="C132" s="192" t="s">
        <v>56</v>
      </c>
      <c r="D132" s="192">
        <v>91170.0</v>
      </c>
      <c r="E132" s="193" t="str">
        <f>IF($B132="COMPOSIÇÃO",VLOOKUP($D132,'Comp. Sinapi'!B:F,2,0),VLOOKUP($D132,Insumos!B:F,2,0))</f>
        <v>FIXAÇÃO DE TUBOS HORIZONTAIS DE PVC ÁGUA, PVC ESGOTO, PVC ÁGUA PLUVIAL, CPVC, PPR, COBRE OU AÇO, DIÂMETROS MENORES OU IGUAIS A 40 MM, COM ABRAÇADEIRA METÁLICA RÍGIDA TIPO U PERFIL 1 1/4", FIXADA EM PERFILADO EM LAJE. AF_09/2023_PS</v>
      </c>
      <c r="F132" s="199" t="str">
        <f>IF($B132="COMPOSIÇÃO",VLOOKUP($D132,'Comp. Sinapi'!B:F,3,0),VLOOKUP($D132,Insumos!B:F,3,0))</f>
        <v>M</v>
      </c>
      <c r="G132" s="195">
        <v>0.4251</v>
      </c>
      <c r="H132" s="196">
        <f t="shared" si="13"/>
        <v>4.74</v>
      </c>
      <c r="I132" s="197">
        <f t="shared" si="14"/>
        <v>2.014974</v>
      </c>
      <c r="J132" s="155"/>
      <c r="K132" s="198">
        <f>IF($B132="INSUMO",VLOOKUP($D132,Insumos!$B:$F,5,0),VLOOKUP($D132,'Comp. Sinapi'!$B:$F,5,0))</f>
        <v>10.07</v>
      </c>
      <c r="L132" s="155"/>
    </row>
    <row r="133" ht="15.75" customHeight="1">
      <c r="A133" s="155"/>
      <c r="B133" s="192" t="s">
        <v>1398</v>
      </c>
      <c r="C133" s="192" t="s">
        <v>56</v>
      </c>
      <c r="D133" s="192">
        <v>91173.0</v>
      </c>
      <c r="E133" s="193" t="str">
        <f>IF($B133="COMPOSIÇÃO",VLOOKUP($D133,'Comp. Sinapi'!B:F,2,0),VLOOKUP($D133,Insumos!B:F,2,0))</f>
        <v>FIXAÇÃO DE TUBOS VERTICAIS DE PVC ÁGUA, PVC ESGOTO, PVC ÁGUA PLUVIAL, CPVC, PPR, COBRE OU AÇO, DIÂMETROS MENORES OU IGUAIS A 40 MM, COM ABRAÇADEIRA METÁLICA RÍGIDA TIPO U PERFIL 1 1/4", FIXADA EM PERFILADO EM PAREDE. AF_09/2023_PS</v>
      </c>
      <c r="F133" s="199" t="str">
        <f>IF($B133="COMPOSIÇÃO",VLOOKUP($D133,'Comp. Sinapi'!B:F,3,0),VLOOKUP($D133,Insumos!B:F,3,0))</f>
        <v>M</v>
      </c>
      <c r="G133" s="195">
        <v>0.4638</v>
      </c>
      <c r="H133" s="196">
        <f t="shared" si="13"/>
        <v>1.76</v>
      </c>
      <c r="I133" s="197">
        <f t="shared" si="14"/>
        <v>0.816288</v>
      </c>
      <c r="J133" s="155"/>
      <c r="K133" s="198">
        <f>IF($B133="INSUMO",VLOOKUP($D133,Insumos!$B:$F,5,0),VLOOKUP($D133,'Comp. Sinapi'!$B:$F,5,0))</f>
        <v>3.75</v>
      </c>
      <c r="L133" s="155"/>
    </row>
    <row r="134" ht="15.75" customHeight="1">
      <c r="A134" s="155"/>
      <c r="B134" s="192" t="s">
        <v>1398</v>
      </c>
      <c r="C134" s="192" t="s">
        <v>56</v>
      </c>
      <c r="D134" s="192">
        <v>91862.0</v>
      </c>
      <c r="E134" s="193" t="str">
        <f>IF($B134="COMPOSIÇÃO",VLOOKUP($D134,'Comp. Sinapi'!B:F,2,0),VLOOKUP($D134,Insumos!B:F,2,0))</f>
        <v>ELETRODUTO RÍGIDO ROSCÁVEL, PVC, DN 20 MM (1/2"), PARA CIRCUITOS TERMINAIS, INSTALADO EM FORRO - FORNECIMENTO E INSTALAÇÃO. AF_03/2023</v>
      </c>
      <c r="F134" s="199" t="str">
        <f>IF($B134="COMPOSIÇÃO",VLOOKUP($D134,'Comp. Sinapi'!B:F,3,0),VLOOKUP($D134,Insumos!B:F,3,0))</f>
        <v>M</v>
      </c>
      <c r="G134" s="195">
        <v>0.4251</v>
      </c>
      <c r="H134" s="196">
        <f t="shared" si="13"/>
        <v>4.46</v>
      </c>
      <c r="I134" s="197">
        <f t="shared" si="14"/>
        <v>1.895946</v>
      </c>
      <c r="J134" s="155"/>
      <c r="K134" s="198">
        <f>IF($B134="INSUMO",VLOOKUP($D134,Insumos!$B:$F,5,0),VLOOKUP($D134,'Comp. Sinapi'!$B:$F,5,0))</f>
        <v>9.47</v>
      </c>
      <c r="L134" s="155"/>
    </row>
    <row r="135" ht="15.75" customHeight="1">
      <c r="A135" s="155"/>
      <c r="B135" s="192" t="s">
        <v>1398</v>
      </c>
      <c r="C135" s="192" t="s">
        <v>56</v>
      </c>
      <c r="D135" s="192">
        <v>91870.0</v>
      </c>
      <c r="E135" s="193" t="str">
        <f>IF($B135="COMPOSIÇÃO",VLOOKUP($D135,'Comp. Sinapi'!B:F,2,0),VLOOKUP($D135,Insumos!B:F,2,0))</f>
        <v>ELETRODUTO RÍGIDO ROSCÁVEL, PVC, DN 20 MM (1/2"), PARA CIRCUITOS TERMINAIS, INSTALADO EM PAREDE - FORNECIMENTO E INSTALAÇÃO. AF_03/2023</v>
      </c>
      <c r="F135" s="199" t="str">
        <f>IF($B135="COMPOSIÇÃO",VLOOKUP($D135,'Comp. Sinapi'!B:F,3,0),VLOOKUP($D135,Insumos!B:F,3,0))</f>
        <v>M</v>
      </c>
      <c r="G135" s="195">
        <v>0.4638</v>
      </c>
      <c r="H135" s="196">
        <f t="shared" si="13"/>
        <v>5.78</v>
      </c>
      <c r="I135" s="197">
        <f t="shared" si="14"/>
        <v>2.680764</v>
      </c>
      <c r="J135" s="155"/>
      <c r="K135" s="198">
        <f>IF($B135="INSUMO",VLOOKUP($D135,Insumos!$B:$F,5,0),VLOOKUP($D135,'Comp. Sinapi'!$B:$F,5,0))</f>
        <v>12.28</v>
      </c>
      <c r="L135" s="155"/>
    </row>
    <row r="136" ht="15.75" customHeight="1">
      <c r="A136" s="155"/>
      <c r="B136" s="192" t="s">
        <v>1398</v>
      </c>
      <c r="C136" s="192" t="s">
        <v>56</v>
      </c>
      <c r="D136" s="192">
        <v>91924.0</v>
      </c>
      <c r="E136" s="193" t="str">
        <f>IF($B136="COMPOSIÇÃO",VLOOKUP($D136,'Comp. Sinapi'!B:F,2,0),VLOOKUP($D136,Insumos!B:F,2,0))</f>
        <v>CABO DE COBRE FLEXÍVEL ISOLADO, 1,5 MM², ANTI-CHAMA 450/750 V, PARA CIRCUITOS TERMINAIS - FORNECIMENTO E INSTALAÇÃO. AF_03/2023</v>
      </c>
      <c r="F136" s="199" t="str">
        <f>IF($B136="COMPOSIÇÃO",VLOOKUP($D136,'Comp. Sinapi'!B:F,3,0),VLOOKUP($D136,Insumos!B:F,3,0))</f>
        <v>M</v>
      </c>
      <c r="G136" s="195">
        <v>1.0821</v>
      </c>
      <c r="H136" s="196">
        <f t="shared" si="13"/>
        <v>1.36</v>
      </c>
      <c r="I136" s="197">
        <f t="shared" si="14"/>
        <v>1.471656</v>
      </c>
      <c r="J136" s="155"/>
      <c r="K136" s="198">
        <f>IF($B136="INSUMO",VLOOKUP($D136,Insumos!$B:$F,5,0),VLOOKUP($D136,'Comp. Sinapi'!$B:$F,5,0))</f>
        <v>2.9</v>
      </c>
      <c r="L136" s="155"/>
    </row>
    <row r="137" ht="15.75" customHeight="1">
      <c r="A137" s="155"/>
      <c r="B137" s="192" t="s">
        <v>1398</v>
      </c>
      <c r="C137" s="192" t="s">
        <v>56</v>
      </c>
      <c r="D137" s="192">
        <v>91926.0</v>
      </c>
      <c r="E137" s="193" t="str">
        <f>IF($B137="COMPOSIÇÃO",VLOOKUP($D137,'Comp. Sinapi'!B:F,2,0),VLOOKUP($D137,Insumos!B:F,2,0))</f>
        <v>CABO DE COBRE FLEXÍVEL ISOLADO, 2,5 MM², ANTI-CHAMA 450/750 V, PARA CIRCUITOS TERMINAIS - FORNECIMENTO E INSTALAÇÃO. AF_03/2023</v>
      </c>
      <c r="F137" s="199" t="str">
        <f>IF($B137="COMPOSIÇÃO",VLOOKUP($D137,'Comp. Sinapi'!B:F,3,0),VLOOKUP($D137,Insumos!B:F,3,0))</f>
        <v>M</v>
      </c>
      <c r="G137" s="195">
        <v>2.087</v>
      </c>
      <c r="H137" s="196">
        <f t="shared" si="13"/>
        <v>1.98</v>
      </c>
      <c r="I137" s="197">
        <f t="shared" si="14"/>
        <v>4.13226</v>
      </c>
      <c r="J137" s="155"/>
      <c r="K137" s="198">
        <f>IF($B137="INSUMO",VLOOKUP($D137,Insumos!$B:$F,5,0),VLOOKUP($D137,'Comp. Sinapi'!$B:$F,5,0))</f>
        <v>4.21</v>
      </c>
      <c r="L137" s="155"/>
    </row>
    <row r="138" ht="15.75" customHeight="1">
      <c r="A138" s="155"/>
      <c r="B138" s="192" t="s">
        <v>1398</v>
      </c>
      <c r="C138" s="192" t="s">
        <v>56</v>
      </c>
      <c r="D138" s="192">
        <v>92008.0</v>
      </c>
      <c r="E138" s="193" t="str">
        <f>IF($B138="COMPOSIÇÃO",VLOOKUP($D138,'Comp. Sinapi'!B:F,2,0),VLOOKUP($D138,Insumos!B:F,2,0))</f>
        <v>TOMADA BAIXA DE EMBUTIR (2 MÓDULOS), 2P+T 10 A, INCLUINDO SUPORTE E PLACA - FORNECIMENTO E INSTALAÇÃO. AF_03/2023</v>
      </c>
      <c r="F138" s="199" t="str">
        <f>IF($B138="COMPOSIÇÃO",VLOOKUP($D138,'Comp. Sinapi'!B:F,3,0),VLOOKUP($D138,Insumos!B:F,3,0))</f>
        <v>UN</v>
      </c>
      <c r="G138" s="195">
        <v>0.2899</v>
      </c>
      <c r="H138" s="196">
        <f t="shared" si="13"/>
        <v>21.55</v>
      </c>
      <c r="I138" s="197">
        <f t="shared" si="14"/>
        <v>6.247345</v>
      </c>
      <c r="J138" s="155"/>
      <c r="K138" s="198">
        <f>IF($B138="INSUMO",VLOOKUP($D138,Insumos!$B:$F,5,0),VLOOKUP($D138,'Comp. Sinapi'!$B:$F,5,0))</f>
        <v>45.72</v>
      </c>
      <c r="L138" s="155"/>
    </row>
    <row r="139" ht="15.75" customHeight="1">
      <c r="A139" s="155"/>
      <c r="B139" s="192" t="s">
        <v>1398</v>
      </c>
      <c r="C139" s="192" t="s">
        <v>56</v>
      </c>
      <c r="D139" s="192">
        <v>92023.0</v>
      </c>
      <c r="E139" s="193" t="str">
        <f>IF($B139="COMPOSIÇÃO",VLOOKUP($D139,'Comp. Sinapi'!B:F,2,0),VLOOKUP($D139,Insumos!B:F,2,0))</f>
        <v>INTERRUPTOR SIMPLES (1 MÓDULO) COM 1 TOMADA DE EMBUTIR 2P+T 10 A, INCLUINDO SUPORTE E PLACA - FORNECIMENTO E INSTALAÇÃO. AF_03/2023</v>
      </c>
      <c r="F139" s="199" t="str">
        <f>IF($B139="COMPOSIÇÃO",VLOOKUP($D139,'Comp. Sinapi'!B:F,3,0),VLOOKUP($D139,Insumos!B:F,3,0))</f>
        <v>UN</v>
      </c>
      <c r="G139" s="195">
        <v>0.0966</v>
      </c>
      <c r="H139" s="196">
        <f t="shared" si="13"/>
        <v>22.62</v>
      </c>
      <c r="I139" s="197">
        <f t="shared" si="14"/>
        <v>2.185092</v>
      </c>
      <c r="J139" s="155"/>
      <c r="K139" s="198">
        <f>IF($B139="INSUMO",VLOOKUP($D139,Insumos!$B:$F,5,0),VLOOKUP($D139,'Comp. Sinapi'!$B:$F,5,0))</f>
        <v>47.98</v>
      </c>
      <c r="L139" s="155"/>
    </row>
    <row r="140" ht="15.75" customHeight="1">
      <c r="A140" s="155"/>
      <c r="B140" s="192" t="s">
        <v>1398</v>
      </c>
      <c r="C140" s="192" t="s">
        <v>56</v>
      </c>
      <c r="D140" s="192">
        <v>92543.0</v>
      </c>
      <c r="E140" s="193" t="str">
        <f>IF($B140="COMPOSIÇÃO",VLOOKUP($D140,'Comp. Sinapi'!B:F,2,0),VLOOKUP($D140,Insumos!B:F,2,0))</f>
        <v>TRAMA DE MADEIRA COMPOSTA POR TERÇAS PARA TELHADOS DE ATÉ 2 ÁGUAS PARA TELHA ONDULADA DE FIBROCIMENTO, METÁLICA, PLÁSTICA OU TERMOACÚSTICA, INCLUSO TRANSPORTE VERTICAL. AF_07/2019</v>
      </c>
      <c r="F140" s="199" t="str">
        <f>IF($B140="COMPOSIÇÃO",VLOOKUP($D140,'Comp. Sinapi'!B:F,3,0),VLOOKUP($D140,Insumos!B:F,3,0))</f>
        <v>M2</v>
      </c>
      <c r="G140" s="195">
        <v>1.9256</v>
      </c>
      <c r="H140" s="196">
        <f t="shared" si="13"/>
        <v>9.86</v>
      </c>
      <c r="I140" s="197">
        <f t="shared" si="14"/>
        <v>18.986416</v>
      </c>
      <c r="J140" s="155"/>
      <c r="K140" s="198">
        <f>IF($B140="INSUMO",VLOOKUP($D140,Insumos!$B:$F,5,0),VLOOKUP($D140,'Comp. Sinapi'!$B:$F,5,0))</f>
        <v>20.93</v>
      </c>
      <c r="L140" s="155"/>
    </row>
    <row r="141" ht="15.75" customHeight="1">
      <c r="A141" s="155"/>
      <c r="B141" s="192" t="s">
        <v>1398</v>
      </c>
      <c r="C141" s="192" t="s">
        <v>56</v>
      </c>
      <c r="D141" s="192">
        <v>92981.0</v>
      </c>
      <c r="E141" s="193" t="str">
        <f>IF($B141="COMPOSIÇÃO",VLOOKUP($D141,'Comp. Sinapi'!B:F,2,0),VLOOKUP($D141,Insumos!B:F,2,0))</f>
        <v>CABO DE COBRE FLEXÍVEL ISOLADO, 16 MM², ANTI-CHAMA 450/750 V, PARA DISTRIBUIÇÃO - FORNECIMENTO E INSTALAÇÃO. AF_10/2020</v>
      </c>
      <c r="F141" s="199" t="str">
        <f>IF($B141="COMPOSIÇÃO",VLOOKUP($D141,'Comp. Sinapi'!B:F,3,0),VLOOKUP($D141,Insumos!B:F,3,0))</f>
        <v>M</v>
      </c>
      <c r="G141" s="195">
        <v>0.4831</v>
      </c>
      <c r="H141" s="196">
        <f t="shared" si="13"/>
        <v>7.34</v>
      </c>
      <c r="I141" s="197">
        <f t="shared" si="14"/>
        <v>3.545954</v>
      </c>
      <c r="J141" s="155"/>
      <c r="K141" s="198">
        <f>IF($B141="INSUMO",VLOOKUP($D141,Insumos!$B:$F,5,0),VLOOKUP($D141,'Comp. Sinapi'!$B:$F,5,0))</f>
        <v>15.58</v>
      </c>
      <c r="L141" s="155"/>
    </row>
    <row r="142" ht="15.75" customHeight="1">
      <c r="A142" s="155"/>
      <c r="B142" s="192" t="s">
        <v>1398</v>
      </c>
      <c r="C142" s="192" t="s">
        <v>56</v>
      </c>
      <c r="D142" s="192">
        <v>93358.0</v>
      </c>
      <c r="E142" s="193" t="str">
        <f>IF($B142="COMPOSIÇÃO",VLOOKUP($D142,'Comp. Sinapi'!B:F,2,0),VLOOKUP($D142,Insumos!B:F,2,0))</f>
        <v>ESCAVAÇÃO MANUAL DE VALA COM PROFUNDIDADE MENOR OU IGUAL A 1,30 M. AF_02/2021</v>
      </c>
      <c r="F142" s="199" t="str">
        <f>IF($B142="COMPOSIÇÃO",VLOOKUP($D142,'Comp. Sinapi'!B:F,3,0),VLOOKUP($D142,Insumos!B:F,3,0))</f>
        <v>M3</v>
      </c>
      <c r="G142" s="195">
        <v>0.0078</v>
      </c>
      <c r="H142" s="196">
        <f t="shared" si="13"/>
        <v>37.89</v>
      </c>
      <c r="I142" s="197">
        <f t="shared" si="14"/>
        <v>0.295542</v>
      </c>
      <c r="J142" s="155"/>
      <c r="K142" s="198">
        <f>IF($B142="INSUMO",VLOOKUP($D142,Insumos!$B:$F,5,0),VLOOKUP($D142,'Comp. Sinapi'!$B:$F,5,0))</f>
        <v>80.38</v>
      </c>
      <c r="L142" s="155"/>
    </row>
    <row r="143" ht="15.75" customHeight="1">
      <c r="A143" s="155"/>
      <c r="B143" s="192" t="s">
        <v>1398</v>
      </c>
      <c r="C143" s="192" t="s">
        <v>56</v>
      </c>
      <c r="D143" s="192">
        <v>94210.0</v>
      </c>
      <c r="E143" s="193" t="str">
        <f>IF($B143="COMPOSIÇÃO",VLOOKUP($D143,'Comp. Sinapi'!B:F,2,0),VLOOKUP($D143,Insumos!B:F,2,0))</f>
        <v>TELHAMENTO COM TELHA ONDULADA DE FIBROCIMENTO E = 6 MM, COM RECOBRIMENTO LATERAL DE 1 1/4 DE ONDA PARA TELHADO COM INCLINAÇÃO MÁXIMA DE 10°, COM ATÉ 2 ÁGUAS, INCLUSO IÇAMENTO. AF_07/2019</v>
      </c>
      <c r="F143" s="199" t="str">
        <f>IF($B143="COMPOSIÇÃO",VLOOKUP($D143,'Comp. Sinapi'!B:F,3,0),VLOOKUP($D143,Insumos!B:F,3,0))</f>
        <v>M2</v>
      </c>
      <c r="G143" s="195">
        <v>1.9256</v>
      </c>
      <c r="H143" s="196">
        <f t="shared" si="13"/>
        <v>23.34</v>
      </c>
      <c r="I143" s="197">
        <f t="shared" si="14"/>
        <v>44.943504</v>
      </c>
      <c r="J143" s="155"/>
      <c r="K143" s="198">
        <f>IF($B143="INSUMO",VLOOKUP($D143,Insumos!$B:$F,5,0),VLOOKUP($D143,'Comp. Sinapi'!$B:$F,5,0))</f>
        <v>49.52</v>
      </c>
      <c r="L143" s="155"/>
    </row>
    <row r="144" ht="15.75" customHeight="1">
      <c r="A144" s="155"/>
      <c r="B144" s="192" t="s">
        <v>1398</v>
      </c>
      <c r="C144" s="192" t="s">
        <v>56</v>
      </c>
      <c r="D144" s="192">
        <v>95241.0</v>
      </c>
      <c r="E144" s="193" t="str">
        <f>IF($B144="COMPOSIÇÃO",VLOOKUP($D144,'Comp. Sinapi'!B:F,2,0),VLOOKUP($D144,Insumos!B:F,2,0))</f>
        <v>LASTRO DE CONCRETO MAGRO, APLICADO EM PISOS, LAJES SOBRE SOLO OU RADIERS, ESPESSURA DE 5 CM. AF_01/2024</v>
      </c>
      <c r="F144" s="199" t="str">
        <f>IF($B144="COMPOSIÇÃO",VLOOKUP($D144,'Comp. Sinapi'!B:F,3,0),VLOOKUP($D144,Insumos!B:F,3,0))</f>
        <v>M2</v>
      </c>
      <c r="G144" s="195">
        <v>1.9256</v>
      </c>
      <c r="H144" s="196">
        <f t="shared" si="13"/>
        <v>18.64</v>
      </c>
      <c r="I144" s="197">
        <f t="shared" si="14"/>
        <v>35.893184</v>
      </c>
      <c r="J144" s="155"/>
      <c r="K144" s="198">
        <f>IF($B144="INSUMO",VLOOKUP($D144,Insumos!$B:$F,5,0),VLOOKUP($D144,'Comp. Sinapi'!$B:$F,5,0))</f>
        <v>39.55</v>
      </c>
      <c r="L144" s="155"/>
    </row>
    <row r="145" ht="15.75" customHeight="1">
      <c r="A145" s="155"/>
      <c r="B145" s="192" t="s">
        <v>1398</v>
      </c>
      <c r="C145" s="192" t="s">
        <v>56</v>
      </c>
      <c r="D145" s="192">
        <v>95805.0</v>
      </c>
      <c r="E145" s="193" t="str">
        <f>IF($B145="COMPOSIÇÃO",VLOOKUP($D145,'Comp. Sinapi'!B:F,2,0),VLOOKUP($D145,Insumos!B:F,2,0))</f>
        <v>CONDULETE DE PVC, TIPO B, PARA ELETRODUTO DE PVC SOLDÁVEL DN 25 MM (3/4''), APARENTE - FORNECIMENTO E INSTALAÇÃO. AF_10/2022</v>
      </c>
      <c r="F145" s="199" t="str">
        <f>IF($B145="COMPOSIÇÃO",VLOOKUP($D145,'Comp. Sinapi'!B:F,3,0),VLOOKUP($D145,Insumos!B:F,3,0))</f>
        <v>UN</v>
      </c>
      <c r="G145" s="195">
        <v>0.3865</v>
      </c>
      <c r="H145" s="196">
        <f t="shared" si="13"/>
        <v>11.11</v>
      </c>
      <c r="I145" s="197">
        <f t="shared" si="14"/>
        <v>4.294015</v>
      </c>
      <c r="J145" s="155"/>
      <c r="K145" s="198">
        <f>IF($B145="INSUMO",VLOOKUP($D145,Insumos!$B:$F,5,0),VLOOKUP($D145,'Comp. Sinapi'!$B:$F,5,0))</f>
        <v>23.58</v>
      </c>
      <c r="L145" s="155"/>
    </row>
    <row r="146" ht="15.75" customHeight="1">
      <c r="A146" s="155"/>
      <c r="B146" s="192" t="s">
        <v>1398</v>
      </c>
      <c r="C146" s="192" t="s">
        <v>56</v>
      </c>
      <c r="D146" s="192">
        <v>96985.0</v>
      </c>
      <c r="E146" s="193" t="str">
        <f>IF($B146="COMPOSIÇÃO",VLOOKUP($D146,'Comp. Sinapi'!B:F,2,0),VLOOKUP($D146,Insumos!B:F,2,0))</f>
        <v>HASTE DE ATERRAMENTO, DIÂMETRO 5/8", COM 3 METROS - FORNECIMENTO E INSTALAÇÃO. AF_08/2023</v>
      </c>
      <c r="F146" s="199" t="str">
        <f>IF($B146="COMPOSIÇÃO",VLOOKUP($D146,'Comp. Sinapi'!B:F,3,0),VLOOKUP($D146,Insumos!B:F,3,0))</f>
        <v>UN</v>
      </c>
      <c r="G146" s="195">
        <v>0.0966</v>
      </c>
      <c r="H146" s="196">
        <f t="shared" si="13"/>
        <v>35.49</v>
      </c>
      <c r="I146" s="197">
        <f t="shared" si="14"/>
        <v>3.428334</v>
      </c>
      <c r="J146" s="155"/>
      <c r="K146" s="198">
        <f>IF($B146="INSUMO",VLOOKUP($D146,Insumos!$B:$F,5,0),VLOOKUP($D146,'Comp. Sinapi'!$B:$F,5,0))</f>
        <v>75.29</v>
      </c>
      <c r="L146" s="155"/>
    </row>
    <row r="147" ht="15.75" customHeight="1">
      <c r="A147" s="155"/>
      <c r="B147" s="192" t="s">
        <v>1392</v>
      </c>
      <c r="C147" s="192" t="s">
        <v>56</v>
      </c>
      <c r="D147" s="192">
        <v>3780.0</v>
      </c>
      <c r="E147" s="193" t="str">
        <f>IF($B147="COMPOSIÇÃO",VLOOKUP($D147,'Comp. Sinapi'!B:F,2,0),VLOOKUP($D147,Insumos!B:F,2,0))</f>
        <v>LUMINARIA DE SOBREPOR EM CHAPA DE ACO PARA 1 LAMPADA FLUORESCENTE DE *36* W, ALETADA, COMPLETA (LAMPADA E REATOR INCLUSOS)                                                                                                                                                                                                                                                                                                                                                                                </v>
      </c>
      <c r="F147" s="199" t="str">
        <f>IF($B147="COMPOSIÇÃO",VLOOKUP($D147,'Comp. Sinapi'!B:F,3,0),VLOOKUP($D147,Insumos!B:F,3,0))</f>
        <v>UN    </v>
      </c>
      <c r="G147" s="195">
        <v>0.1932</v>
      </c>
      <c r="H147" s="196">
        <f t="shared" si="13"/>
        <v>53.46</v>
      </c>
      <c r="I147" s="197">
        <f t="shared" si="14"/>
        <v>10.328472</v>
      </c>
      <c r="J147" s="155"/>
      <c r="K147" s="198">
        <f>IF($B147="INSUMO",VLOOKUP($D147,Insumos!$B:$F,5,0),VLOOKUP($D147,'Comp. Sinapi'!$B:$F,5,0))</f>
        <v>113.4</v>
      </c>
      <c r="L147" s="155"/>
    </row>
    <row r="148" ht="15.75" customHeight="1">
      <c r="A148" s="155"/>
      <c r="B148" s="192" t="s">
        <v>1398</v>
      </c>
      <c r="C148" s="192" t="s">
        <v>56</v>
      </c>
      <c r="D148" s="192">
        <v>97886.0</v>
      </c>
      <c r="E148" s="193" t="str">
        <f>IF($B148="COMPOSIÇÃO",VLOOKUP($D148,'Comp. Sinapi'!B:F,2,0),VLOOKUP($D148,Insumos!B:F,2,0))</f>
        <v>CAIXA ENTERRADA ELÉTRICA RETANGULAR, EM ALVENARIA COM TIJOLOS CERÂMICOS MACIÇOS, FUNDO COM BRITA, DIMENSÕES INTERNAS: 0,3X0,3X0,3 M. AF_12/2020</v>
      </c>
      <c r="F148" s="199" t="str">
        <f>IF($B148="COMPOSIÇÃO",VLOOKUP($D148,'Comp. Sinapi'!B:F,3,0),VLOOKUP($D148,Insumos!B:F,3,0))</f>
        <v>UN</v>
      </c>
      <c r="G148" s="195">
        <v>0.0966</v>
      </c>
      <c r="H148" s="196">
        <f t="shared" si="13"/>
        <v>81.97</v>
      </c>
      <c r="I148" s="197">
        <f t="shared" si="14"/>
        <v>7.918302</v>
      </c>
      <c r="J148" s="155"/>
      <c r="K148" s="198">
        <f>IF($B148="INSUMO",VLOOKUP($D148,Insumos!$B:$F,5,0),VLOOKUP($D148,'Comp. Sinapi'!$B:$F,5,0))</f>
        <v>173.86</v>
      </c>
      <c r="L148" s="155"/>
    </row>
    <row r="149" ht="15.75" customHeight="1">
      <c r="A149" s="155"/>
      <c r="B149" s="192" t="s">
        <v>1398</v>
      </c>
      <c r="C149" s="192" t="s">
        <v>56</v>
      </c>
      <c r="D149" s="192">
        <v>98441.0</v>
      </c>
      <c r="E149" s="193" t="str">
        <f>IF($B149="COMPOSIÇÃO",VLOOKUP($D149,'Comp. Sinapi'!B:F,2,0),VLOOKUP($D149,Insumos!B:F,2,0))</f>
        <v>PAREDE DE MADEIRA COMPENSADA PARA CONSTRUÇÃO TEMPORÁRIA EM CHAPA SIMPLES, EXTERNA, SEM VÃO. AF_03/2024</v>
      </c>
      <c r="F149" s="199" t="str">
        <f>IF($B149="COMPOSIÇÃO",VLOOKUP($D149,'Comp. Sinapi'!B:F,3,0),VLOOKUP($D149,Insumos!B:F,3,0))</f>
        <v>M2</v>
      </c>
      <c r="G149" s="195">
        <v>0.0966</v>
      </c>
      <c r="H149" s="196">
        <f t="shared" si="13"/>
        <v>53.2</v>
      </c>
      <c r="I149" s="197">
        <f t="shared" si="14"/>
        <v>5.13912</v>
      </c>
      <c r="J149" s="155"/>
      <c r="K149" s="198">
        <f>IF($B149="INSUMO",VLOOKUP($D149,Insumos!$B:$F,5,0),VLOOKUP($D149,'Comp. Sinapi'!$B:$F,5,0))</f>
        <v>112.85</v>
      </c>
      <c r="L149" s="155"/>
    </row>
    <row r="150" ht="15.75" customHeight="1">
      <c r="A150" s="155"/>
      <c r="B150" s="192" t="s">
        <v>1398</v>
      </c>
      <c r="C150" s="192" t="s">
        <v>56</v>
      </c>
      <c r="D150" s="192">
        <v>98443.0</v>
      </c>
      <c r="E150" s="193" t="str">
        <f>IF($B150="COMPOSIÇÃO",VLOOKUP($D150,'Comp. Sinapi'!B:F,2,0),VLOOKUP($D150,Insumos!B:F,2,0))</f>
        <v>PAREDE DE MADEIRA COMPENSADA PARA CONSTRUÇÃO TEMPORÁRIA EM CHAPA SIMPLES, INTERNA, SEM VÃO. AF_03/2024</v>
      </c>
      <c r="F150" s="199" t="str">
        <f>IF($B150="COMPOSIÇÃO",VLOOKUP($D150,'Comp. Sinapi'!B:F,3,0),VLOOKUP($D150,Insumos!B:F,3,0))</f>
        <v>M2</v>
      </c>
      <c r="G150" s="195">
        <v>0.1111</v>
      </c>
      <c r="H150" s="196">
        <f t="shared" si="13"/>
        <v>43.99</v>
      </c>
      <c r="I150" s="197">
        <f t="shared" si="14"/>
        <v>4.887289</v>
      </c>
      <c r="J150" s="155"/>
      <c r="K150" s="198">
        <f>IF($B150="INSUMO",VLOOKUP($D150,Insumos!$B:$F,5,0),VLOOKUP($D150,'Comp. Sinapi'!$B:$F,5,0))</f>
        <v>93.31</v>
      </c>
      <c r="L150" s="155"/>
    </row>
    <row r="151" ht="15.75" customHeight="1">
      <c r="A151" s="155"/>
      <c r="B151" s="192" t="s">
        <v>1398</v>
      </c>
      <c r="C151" s="192" t="s">
        <v>56</v>
      </c>
      <c r="D151" s="192">
        <v>98445.0</v>
      </c>
      <c r="E151" s="193" t="str">
        <f>IF($B151="COMPOSIÇÃO",VLOOKUP($D151,'Comp. Sinapi'!B:F,2,0),VLOOKUP($D151,Insumos!B:F,2,0))</f>
        <v>PAREDE DE MADEIRA COMPENSADA PARA CONSTRUÇÃO TEMPORÁRIA EM CHAPA SIMPLES, EXTERNA, COM ÁREA LÍQUIDA MAIOR OU IGUAL A 6 M², COM VÃO. AF_03/2024</v>
      </c>
      <c r="F151" s="199" t="str">
        <f>IF($B151="COMPOSIÇÃO",VLOOKUP($D151,'Comp. Sinapi'!B:F,3,0),VLOOKUP($D151,Insumos!B:F,3,0))</f>
        <v>M2</v>
      </c>
      <c r="G151" s="195">
        <v>0.1508</v>
      </c>
      <c r="H151" s="196">
        <f t="shared" si="13"/>
        <v>61.38</v>
      </c>
      <c r="I151" s="197">
        <f t="shared" si="14"/>
        <v>9.256104</v>
      </c>
      <c r="J151" s="155"/>
      <c r="K151" s="198">
        <f>IF($B151="INSUMO",VLOOKUP($D151,Insumos!$B:$F,5,0),VLOOKUP($D151,'Comp. Sinapi'!$B:$F,5,0))</f>
        <v>130.19</v>
      </c>
      <c r="L151" s="155"/>
    </row>
    <row r="152" ht="15.75" customHeight="1">
      <c r="A152" s="155"/>
      <c r="B152" s="192" t="s">
        <v>1398</v>
      </c>
      <c r="C152" s="192" t="s">
        <v>56</v>
      </c>
      <c r="D152" s="192">
        <v>98446.0</v>
      </c>
      <c r="E152" s="193" t="str">
        <f>IF($B152="COMPOSIÇÃO",VLOOKUP($D152,'Comp. Sinapi'!B:F,2,0),VLOOKUP($D152,Insumos!B:F,2,0))</f>
        <v>PAREDE DE MADEIRA COMPENSADA PARA CONSTRUÇÃO TEMPORÁRIA EM CHAPA SIMPLES, EXTERNA, COM ÁREA LÍQUIDA MENOR QUE 6 M², COM VÃO. AF_03/2024</v>
      </c>
      <c r="F152" s="199" t="str">
        <f>IF($B152="COMPOSIÇÃO",VLOOKUP($D152,'Comp. Sinapi'!B:F,3,0),VLOOKUP($D152,Insumos!B:F,3,0))</f>
        <v>M2</v>
      </c>
      <c r="G152" s="195">
        <v>0.1176</v>
      </c>
      <c r="H152" s="196">
        <f t="shared" si="13"/>
        <v>76</v>
      </c>
      <c r="I152" s="197">
        <f t="shared" si="14"/>
        <v>8.9376</v>
      </c>
      <c r="J152" s="155"/>
      <c r="K152" s="198">
        <f>IF($B152="INSUMO",VLOOKUP($D152,Insumos!$B:$F,5,0),VLOOKUP($D152,'Comp. Sinapi'!$B:$F,5,0))</f>
        <v>161.2</v>
      </c>
      <c r="L152" s="155"/>
    </row>
    <row r="153" ht="15.75" customHeight="1">
      <c r="A153" s="155"/>
      <c r="B153" s="192" t="s">
        <v>1392</v>
      </c>
      <c r="C153" s="192" t="s">
        <v>56</v>
      </c>
      <c r="D153" s="192">
        <v>10886.0</v>
      </c>
      <c r="E153" s="193" t="str">
        <f>IF($B153="COMPOSIÇÃO",VLOOKUP($D153,'Comp. Sinapi'!B:F,2,0),VLOOKUP($D153,Insumos!B:F,2,0))</f>
        <v>EXTINTOR DE INCENDIO PORTATIL COM CARGA DE AGUA PRESSURIZADA DE 10 L, CLASSE A                                                                                                                                                                                                                                                                                                                                                                                                                            </v>
      </c>
      <c r="F153" s="199" t="str">
        <f>IF($B153="COMPOSIÇÃO",VLOOKUP($D153,'Comp. Sinapi'!B:F,3,0),VLOOKUP($D153,Insumos!B:F,3,0))</f>
        <v>UN    </v>
      </c>
      <c r="G153" s="195">
        <v>0.0966</v>
      </c>
      <c r="H153" s="196">
        <f t="shared" si="13"/>
        <v>103.75</v>
      </c>
      <c r="I153" s="197">
        <f t="shared" si="14"/>
        <v>10.02225</v>
      </c>
      <c r="J153" s="155"/>
      <c r="K153" s="198">
        <f>IF($B153="INSUMO",VLOOKUP($D153,Insumos!$B:$F,5,0),VLOOKUP($D153,'Comp. Sinapi'!$B:$F,5,0))</f>
        <v>220.06</v>
      </c>
      <c r="L153" s="155"/>
    </row>
    <row r="154" ht="15.75" customHeight="1">
      <c r="A154" s="155"/>
      <c r="B154" s="192" t="s">
        <v>1392</v>
      </c>
      <c r="C154" s="192" t="s">
        <v>56</v>
      </c>
      <c r="D154" s="192">
        <v>10891.0</v>
      </c>
      <c r="E154" s="193" t="str">
        <f>IF($B154="COMPOSIÇÃO",VLOOKUP($D154,'Comp. Sinapi'!B:F,2,0),VLOOKUP($D154,Insumos!B:F,2,0))</f>
        <v>EXTINTOR DE INCENDIO PORTATIL COM CARGA DE PO QUIMICO SECO (PQS) DE 4 KG, CLASSE BC                                                                                                                                                                                                                                                                                                                                                                                                                       </v>
      </c>
      <c r="F154" s="199" t="str">
        <f>IF($B154="COMPOSIÇÃO",VLOOKUP($D154,'Comp. Sinapi'!B:F,3,0),VLOOKUP($D154,Insumos!B:F,3,0))</f>
        <v>UN    </v>
      </c>
      <c r="G154" s="195">
        <v>0.0966</v>
      </c>
      <c r="H154" s="196">
        <f t="shared" si="13"/>
        <v>100.33</v>
      </c>
      <c r="I154" s="197">
        <f t="shared" si="14"/>
        <v>9.691878</v>
      </c>
      <c r="J154" s="155"/>
      <c r="K154" s="198">
        <f>IF($B154="INSUMO",VLOOKUP($D154,Insumos!$B:$F,5,0),VLOOKUP($D154,'Comp. Sinapi'!$B:$F,5,0))</f>
        <v>212.8</v>
      </c>
      <c r="L154" s="155"/>
    </row>
    <row r="155" ht="15.75" customHeight="1">
      <c r="A155" s="155"/>
      <c r="B155" s="175" t="s">
        <v>1408</v>
      </c>
      <c r="C155" s="130"/>
      <c r="D155" s="130"/>
      <c r="E155" s="130"/>
      <c r="F155" s="130"/>
      <c r="G155" s="130"/>
      <c r="H155" s="130"/>
      <c r="I155" s="149"/>
      <c r="J155" s="155"/>
      <c r="K155" s="1"/>
      <c r="L155" s="155"/>
    </row>
    <row r="156" ht="15.75" customHeight="1">
      <c r="A156" s="155"/>
      <c r="B156" s="155"/>
      <c r="C156" s="155"/>
      <c r="D156" s="1"/>
      <c r="E156" s="155"/>
      <c r="F156" s="155"/>
      <c r="G156" s="156"/>
      <c r="H156" s="155"/>
      <c r="I156" s="155"/>
      <c r="J156" s="155"/>
      <c r="K156" s="1"/>
      <c r="L156" s="155"/>
    </row>
    <row r="157" ht="60.0" customHeight="1">
      <c r="A157" s="155"/>
      <c r="B157" s="176" t="s">
        <v>69</v>
      </c>
      <c r="C157" s="177" t="s">
        <v>1409</v>
      </c>
      <c r="D157" s="130"/>
      <c r="E157" s="130"/>
      <c r="F157" s="130"/>
      <c r="G157" s="149"/>
      <c r="H157" s="178" t="s">
        <v>1403</v>
      </c>
      <c r="I157" s="179">
        <f>SUM(I161:I176)</f>
        <v>4644.107</v>
      </c>
      <c r="J157" s="155"/>
      <c r="K157" s="1"/>
      <c r="L157" s="155"/>
    </row>
    <row r="158" ht="15.75" customHeight="1">
      <c r="A158" s="155"/>
      <c r="B158" s="180" t="s">
        <v>1386</v>
      </c>
      <c r="C158" s="181">
        <f>TODAY()</f>
        <v>45764</v>
      </c>
      <c r="D158" s="182"/>
      <c r="E158" s="183"/>
      <c r="F158" s="184"/>
      <c r="G158" s="185" t="s">
        <v>1375</v>
      </c>
      <c r="H158" s="186" t="str">
        <f>$H$8</f>
        <v>Eng. Gabriel Vitta</v>
      </c>
      <c r="I158" s="149"/>
      <c r="J158" s="155"/>
      <c r="K158" s="1"/>
      <c r="L158" s="155"/>
    </row>
    <row r="159" ht="15.75" customHeight="1">
      <c r="A159" s="155"/>
      <c r="B159" s="180"/>
      <c r="C159" s="181"/>
      <c r="D159" s="182"/>
      <c r="E159" s="183"/>
      <c r="F159" s="184"/>
      <c r="G159" s="185"/>
      <c r="H159" s="186"/>
      <c r="I159" s="187"/>
      <c r="J159" s="155"/>
      <c r="K159" s="1"/>
      <c r="L159" s="155"/>
    </row>
    <row r="160" ht="15.75" customHeight="1">
      <c r="A160" s="155"/>
      <c r="B160" s="188" t="s">
        <v>1387</v>
      </c>
      <c r="C160" s="188" t="s">
        <v>1388</v>
      </c>
      <c r="D160" s="188" t="s">
        <v>41</v>
      </c>
      <c r="E160" s="188" t="s">
        <v>9</v>
      </c>
      <c r="F160" s="188" t="s">
        <v>1389</v>
      </c>
      <c r="G160" s="189" t="s">
        <v>1390</v>
      </c>
      <c r="H160" s="190" t="s">
        <v>1391</v>
      </c>
      <c r="I160" s="191" t="s">
        <v>47</v>
      </c>
      <c r="J160" s="155"/>
      <c r="K160" s="1"/>
      <c r="L160" s="155"/>
    </row>
    <row r="161" ht="15.75" customHeight="1">
      <c r="A161" s="155"/>
      <c r="B161" s="192" t="s">
        <v>1398</v>
      </c>
      <c r="C161" s="192" t="s">
        <v>56</v>
      </c>
      <c r="D161" s="192">
        <v>94994.0</v>
      </c>
      <c r="E161" s="193" t="str">
        <f>IF($B161="COMPOSIÇÃO",VLOOKUP($D161,'Comp. Sinapi'!B:F,2,0),VLOOKUP($D161,Insumos!B:F,2,0))</f>
        <v>EXECUÇÃO DE PASSEIO (CALÇADA) OU PISO DE CONCRETO COM CONCRETO MOLDADO IN LOCO, FEITO EM OBRA, ACABAMENTO CONVENCIONAL, ESPESSURA 8 CM, ARMADO. AF_08/2022</v>
      </c>
      <c r="F161" s="199" t="str">
        <f>IF($B161="COMPOSIÇÃO",VLOOKUP($D161,'Comp. Sinapi'!B:F,3,0),VLOOKUP($D161,Insumos!B:F,3,0))</f>
        <v>M2</v>
      </c>
      <c r="G161" s="195">
        <v>25.0</v>
      </c>
      <c r="H161" s="196">
        <f t="shared" ref="H161:H176" si="15">TRUNC((K161*(1-$K$8)),2)</f>
        <v>49.84</v>
      </c>
      <c r="I161" s="197">
        <f t="shared" ref="I161:I176" si="16">G161*H161</f>
        <v>1246</v>
      </c>
      <c r="J161" s="155"/>
      <c r="K161" s="198">
        <f>IF($B161="INSUMO",VLOOKUP($D161,Insumos!$B:$F,5,0),VLOOKUP($D161,'Comp. Sinapi'!$B:$F,5,0))</f>
        <v>105.73</v>
      </c>
      <c r="L161" s="155"/>
    </row>
    <row r="162" ht="15.75" customHeight="1">
      <c r="A162" s="155"/>
      <c r="B162" s="192" t="s">
        <v>1398</v>
      </c>
      <c r="C162" s="192" t="s">
        <v>56</v>
      </c>
      <c r="D162" s="192">
        <v>94449.0</v>
      </c>
      <c r="E162" s="193" t="str">
        <f>IF($B162="COMPOSIÇÃO",VLOOKUP($D162,'Comp. Sinapi'!B:F,2,0),VLOOKUP($D162,Insumos!B:F,2,0))</f>
        <v>TELHAMENTO COM TELHA ONDULADA DE FIBRA DE VIDRO E = 0,6 MM, PARA TELHADO COM INCLINAÇÃO MAIOR QUE 10°, COM ATÉ 2 ÁGUAS, INCLUSO IÇAMENTO. AF_07/2019</v>
      </c>
      <c r="F162" s="199" t="str">
        <f>IF($B162="COMPOSIÇÃO",VLOOKUP($D162,'Comp. Sinapi'!B:F,3,0),VLOOKUP($D162,Insumos!B:F,3,0))</f>
        <v>M2</v>
      </c>
      <c r="G162" s="195">
        <v>31.4</v>
      </c>
      <c r="H162" s="196">
        <f t="shared" si="15"/>
        <v>36.93</v>
      </c>
      <c r="I162" s="197">
        <f t="shared" si="16"/>
        <v>1159.602</v>
      </c>
      <c r="J162" s="155"/>
      <c r="K162" s="198">
        <f>IF($B162="INSUMO",VLOOKUP($D162,Insumos!$B:$F,5,0),VLOOKUP($D162,'Comp. Sinapi'!$B:$F,5,0))</f>
        <v>78.33</v>
      </c>
      <c r="L162" s="155"/>
    </row>
    <row r="163" ht="15.75" customHeight="1">
      <c r="A163" s="155"/>
      <c r="B163" s="192" t="s">
        <v>1392</v>
      </c>
      <c r="C163" s="192" t="s">
        <v>56</v>
      </c>
      <c r="D163" s="192">
        <v>39258.0</v>
      </c>
      <c r="E163" s="193" t="str">
        <f>IF($B163="COMPOSIÇÃO",VLOOKUP($D163,'Comp. Sinapi'!B:F,2,0),VLOOKUP($D163,Insumos!B:F,2,0))</f>
        <v>CABO MULTIPOLAR DE COBRE, FLEXIVEL, CLASSE 4 OU 5, ISOLACAO EM HEPR, COBERTURA EM PVC-ST2, ANTICHAMA BWF-B, 0,6/1 KV, 3 CONDUTORES DE 2,5 MM2                                                                                                                                                                                                                                                                                                                                                             </v>
      </c>
      <c r="F163" s="199" t="str">
        <f>IF($B163="COMPOSIÇÃO",VLOOKUP($D163,'Comp. Sinapi'!B:F,3,0),VLOOKUP($D163,Insumos!B:F,3,0))</f>
        <v>M     </v>
      </c>
      <c r="G163" s="195">
        <v>10.0</v>
      </c>
      <c r="H163" s="196">
        <f t="shared" si="15"/>
        <v>3.99</v>
      </c>
      <c r="I163" s="197">
        <f t="shared" si="16"/>
        <v>39.9</v>
      </c>
      <c r="J163" s="155"/>
      <c r="K163" s="198">
        <f>IF($B163="INSUMO",VLOOKUP($D163,Insumos!$B:$F,5,0),VLOOKUP($D163,'Comp. Sinapi'!$B:$F,5,0))</f>
        <v>8.47</v>
      </c>
      <c r="L163" s="155"/>
    </row>
    <row r="164" ht="15.75" customHeight="1">
      <c r="A164" s="155"/>
      <c r="B164" s="192" t="s">
        <v>1398</v>
      </c>
      <c r="C164" s="192" t="s">
        <v>56</v>
      </c>
      <c r="D164" s="192">
        <v>93662.0</v>
      </c>
      <c r="E164" s="193" t="str">
        <f>IF($B164="COMPOSIÇÃO",VLOOKUP($D164,'Comp. Sinapi'!B:F,2,0),VLOOKUP($D164,Insumos!B:F,2,0))</f>
        <v>DISJUNTOR BIPOLAR TIPO DIN, CORRENTE NOMINAL DE 20A - FORNECIMENTO E INSTALAÇÃO. AF_10/2020</v>
      </c>
      <c r="F164" s="199" t="str">
        <f>IF($B164="COMPOSIÇÃO",VLOOKUP($D164,'Comp. Sinapi'!B:F,3,0),VLOOKUP($D164,Insumos!B:F,3,0))</f>
        <v>UN</v>
      </c>
      <c r="G164" s="195">
        <v>1.0</v>
      </c>
      <c r="H164" s="196">
        <f t="shared" si="15"/>
        <v>29.44</v>
      </c>
      <c r="I164" s="197">
        <f t="shared" si="16"/>
        <v>29.44</v>
      </c>
      <c r="J164" s="155"/>
      <c r="K164" s="198">
        <f>IF($B164="INSUMO",VLOOKUP($D164,Insumos!$B:$F,5,0),VLOOKUP($D164,'Comp. Sinapi'!$B:$F,5,0))</f>
        <v>62.45</v>
      </c>
      <c r="L164" s="155"/>
    </row>
    <row r="165" ht="15.75" customHeight="1">
      <c r="A165" s="155"/>
      <c r="B165" s="192" t="s">
        <v>1398</v>
      </c>
      <c r="C165" s="192" t="s">
        <v>56</v>
      </c>
      <c r="D165" s="192">
        <v>88264.0</v>
      </c>
      <c r="E165" s="193" t="str">
        <f>IF($B165="COMPOSIÇÃO",VLOOKUP($D165,'Comp. Sinapi'!B:F,2,0),VLOOKUP($D165,Insumos!B:F,2,0))</f>
        <v>ELETRICISTA COM ENCARGOS COMPLEMENTARES</v>
      </c>
      <c r="F165" s="199" t="str">
        <f>IF($B165="COMPOSIÇÃO",VLOOKUP($D165,'Comp. Sinapi'!B:F,3,0),VLOOKUP($D165,Insumos!B:F,3,0))</f>
        <v>H</v>
      </c>
      <c r="G165" s="195">
        <v>4.5</v>
      </c>
      <c r="H165" s="196">
        <f t="shared" si="15"/>
        <v>12.57</v>
      </c>
      <c r="I165" s="197">
        <f t="shared" si="16"/>
        <v>56.565</v>
      </c>
      <c r="J165" s="155"/>
      <c r="K165" s="198">
        <f>IF($B165="INSUMO",VLOOKUP($D165,Insumos!$B:$F,5,0),VLOOKUP($D165,'Comp. Sinapi'!$B:$F,5,0))</f>
        <v>26.68</v>
      </c>
      <c r="L165" s="155"/>
    </row>
    <row r="166" ht="15.75" customHeight="1">
      <c r="A166" s="155"/>
      <c r="B166" s="192" t="s">
        <v>1398</v>
      </c>
      <c r="C166" s="192" t="s">
        <v>56</v>
      </c>
      <c r="D166" s="192">
        <v>88262.0</v>
      </c>
      <c r="E166" s="193" t="str">
        <f>IF($B166="COMPOSIÇÃO",VLOOKUP($D166,'Comp. Sinapi'!B:F,2,0),VLOOKUP($D166,Insumos!B:F,2,0))</f>
        <v>CARPINTEIRO DE FORMAS COM ENCARGOS COMPLEMENTARES</v>
      </c>
      <c r="F166" s="199" t="str">
        <f>IF($B166="COMPOSIÇÃO",VLOOKUP($D166,'Comp. Sinapi'!B:F,3,0),VLOOKUP($D166,Insumos!B:F,3,0))</f>
        <v>H</v>
      </c>
      <c r="G166" s="195">
        <v>16.0</v>
      </c>
      <c r="H166" s="196">
        <f t="shared" si="15"/>
        <v>11.9</v>
      </c>
      <c r="I166" s="197">
        <f t="shared" si="16"/>
        <v>190.4</v>
      </c>
      <c r="J166" s="155"/>
      <c r="K166" s="198">
        <f>IF($B166="INSUMO",VLOOKUP($D166,Insumos!$B:$F,5,0),VLOOKUP($D166,'Comp. Sinapi'!$B:$F,5,0))</f>
        <v>25.26</v>
      </c>
      <c r="L166" s="155"/>
    </row>
    <row r="167" ht="15.75" customHeight="1">
      <c r="A167" s="155"/>
      <c r="B167" s="192" t="s">
        <v>1398</v>
      </c>
      <c r="C167" s="192" t="s">
        <v>56</v>
      </c>
      <c r="D167" s="192">
        <v>88309.0</v>
      </c>
      <c r="E167" s="193" t="str">
        <f>IF($B167="COMPOSIÇÃO",VLOOKUP($D167,'Comp. Sinapi'!B:F,2,0),VLOOKUP($D167,Insumos!B:F,2,0))</f>
        <v>PEDREIRO COM ENCARGOS COMPLEMENTARES</v>
      </c>
      <c r="F167" s="199" t="str">
        <f>IF($B167="COMPOSIÇÃO",VLOOKUP($D167,'Comp. Sinapi'!B:F,3,0),VLOOKUP($D167,Insumos!B:F,3,0))</f>
        <v>H</v>
      </c>
      <c r="G167" s="195">
        <v>24.0</v>
      </c>
      <c r="H167" s="196">
        <f t="shared" si="15"/>
        <v>12.07</v>
      </c>
      <c r="I167" s="197">
        <f t="shared" si="16"/>
        <v>289.68</v>
      </c>
      <c r="J167" s="155"/>
      <c r="K167" s="198">
        <f>IF($B167="INSUMO",VLOOKUP($D167,Insumos!$B:$F,5,0),VLOOKUP($D167,'Comp. Sinapi'!$B:$F,5,0))</f>
        <v>25.62</v>
      </c>
      <c r="L167" s="155"/>
    </row>
    <row r="168" ht="15.75" customHeight="1">
      <c r="A168" s="155"/>
      <c r="B168" s="192" t="s">
        <v>1398</v>
      </c>
      <c r="C168" s="192" t="s">
        <v>56</v>
      </c>
      <c r="D168" s="192">
        <v>88316.0</v>
      </c>
      <c r="E168" s="193" t="str">
        <f>IF($B168="COMPOSIÇÃO",VLOOKUP($D168,'Comp. Sinapi'!B:F,2,0),VLOOKUP($D168,Insumos!B:F,2,0))</f>
        <v>SERVENTE COM ENCARGOS COMPLEMENTARES</v>
      </c>
      <c r="F168" s="199" t="str">
        <f>IF($B168="COMPOSIÇÃO",VLOOKUP($D168,'Comp. Sinapi'!B:F,3,0),VLOOKUP($D168,Insumos!B:F,3,0))</f>
        <v>H</v>
      </c>
      <c r="G168" s="195">
        <v>28.0</v>
      </c>
      <c r="H168" s="196">
        <f t="shared" si="15"/>
        <v>9.58</v>
      </c>
      <c r="I168" s="197">
        <f t="shared" si="16"/>
        <v>268.24</v>
      </c>
      <c r="J168" s="155"/>
      <c r="K168" s="198">
        <f>IF($B168="INSUMO",VLOOKUP($D168,Insumos!$B:$F,5,0),VLOOKUP($D168,'Comp. Sinapi'!$B:$F,5,0))</f>
        <v>20.32</v>
      </c>
      <c r="L168" s="155"/>
    </row>
    <row r="169" ht="15.75" customHeight="1">
      <c r="A169" s="155"/>
      <c r="B169" s="192" t="s">
        <v>1398</v>
      </c>
      <c r="C169" s="192" t="s">
        <v>56</v>
      </c>
      <c r="D169" s="192">
        <v>88239.0</v>
      </c>
      <c r="E169" s="193" t="str">
        <f>IF($B169="COMPOSIÇÃO",VLOOKUP($D169,'Comp. Sinapi'!B:F,2,0),VLOOKUP($D169,Insumos!B:F,2,0))</f>
        <v>AJUDANTE DE CARPINTEIRO COM ENCARGOS COMPLEMENTARES</v>
      </c>
      <c r="F169" s="199" t="str">
        <f>IF($B169="COMPOSIÇÃO",VLOOKUP($D169,'Comp. Sinapi'!B:F,3,0),VLOOKUP($D169,Insumos!B:F,3,0))</f>
        <v>H</v>
      </c>
      <c r="G169" s="195">
        <v>18.0</v>
      </c>
      <c r="H169" s="196">
        <f t="shared" si="15"/>
        <v>10.09</v>
      </c>
      <c r="I169" s="197">
        <f t="shared" si="16"/>
        <v>181.62</v>
      </c>
      <c r="J169" s="155"/>
      <c r="K169" s="198">
        <f>IF($B169="INSUMO",VLOOKUP($D169,Insumos!$B:$F,5,0),VLOOKUP($D169,'Comp. Sinapi'!$B:$F,5,0))</f>
        <v>21.42</v>
      </c>
      <c r="L169" s="155"/>
    </row>
    <row r="170" ht="15.75" customHeight="1">
      <c r="A170" s="155"/>
      <c r="B170" s="192" t="s">
        <v>1398</v>
      </c>
      <c r="C170" s="192" t="s">
        <v>56</v>
      </c>
      <c r="D170" s="192">
        <v>88247.0</v>
      </c>
      <c r="E170" s="193" t="str">
        <f>IF($B170="COMPOSIÇÃO",VLOOKUP($D170,'Comp. Sinapi'!B:F,2,0),VLOOKUP($D170,Insumos!B:F,2,0))</f>
        <v>AUXILIAR DE ELETRICISTA COM ENCARGOS COMPLEMENTARES</v>
      </c>
      <c r="F170" s="199" t="str">
        <f>IF($B170="COMPOSIÇÃO",VLOOKUP($D170,'Comp. Sinapi'!B:F,3,0),VLOOKUP($D170,Insumos!B:F,3,0))</f>
        <v>H</v>
      </c>
      <c r="G170" s="195">
        <v>5.0</v>
      </c>
      <c r="H170" s="196">
        <f t="shared" si="15"/>
        <v>10.35</v>
      </c>
      <c r="I170" s="197">
        <f t="shared" si="16"/>
        <v>51.75</v>
      </c>
      <c r="J170" s="155"/>
      <c r="K170" s="198">
        <f>IF($B170="INSUMO",VLOOKUP($D170,Insumos!$B:$F,5,0),VLOOKUP($D170,'Comp. Sinapi'!$B:$F,5,0))</f>
        <v>21.96</v>
      </c>
      <c r="L170" s="155"/>
    </row>
    <row r="171" ht="15.75" customHeight="1">
      <c r="A171" s="155"/>
      <c r="B171" s="192" t="s">
        <v>1392</v>
      </c>
      <c r="C171" s="192" t="s">
        <v>56</v>
      </c>
      <c r="D171" s="192">
        <v>4472.0</v>
      </c>
      <c r="E171" s="193" t="str">
        <f>IF($B171="COMPOSIÇÃO",VLOOKUP($D171,'Comp. Sinapi'!B:F,2,0),VLOOKUP($D171,Insumos!B:F,2,0))</f>
        <v>VIGA NAO APARELHADA *6 X 16* CM, EM MACARANDUBA/MASSARANDUBA, ANGELIM OU EQUIVALENTE DA REGIAO - BRUTA                                                                                                                                                                                                                                                                                                                                                                                                    </v>
      </c>
      <c r="F171" s="199" t="str">
        <f>IF($B171="COMPOSIÇÃO",VLOOKUP($D171,'Comp. Sinapi'!B:F,3,0),VLOOKUP($D171,Insumos!B:F,3,0))</f>
        <v>M     </v>
      </c>
      <c r="G171" s="195">
        <v>24.4</v>
      </c>
      <c r="H171" s="196">
        <f t="shared" si="15"/>
        <v>14.7</v>
      </c>
      <c r="I171" s="197">
        <f t="shared" si="16"/>
        <v>358.68</v>
      </c>
      <c r="J171" s="155"/>
      <c r="K171" s="198">
        <f>IF($B171="INSUMO",VLOOKUP($D171,Insumos!$B:$F,5,0),VLOOKUP($D171,'Comp. Sinapi'!$B:$F,5,0))</f>
        <v>31.18</v>
      </c>
      <c r="L171" s="155"/>
    </row>
    <row r="172" ht="15.75" customHeight="1">
      <c r="A172" s="155"/>
      <c r="B172" s="192" t="s">
        <v>1392</v>
      </c>
      <c r="C172" s="192" t="s">
        <v>56</v>
      </c>
      <c r="D172" s="192">
        <v>4430.0</v>
      </c>
      <c r="E172" s="193" t="str">
        <f>IF($B172="COMPOSIÇÃO",VLOOKUP($D172,'Comp. Sinapi'!B:F,2,0),VLOOKUP($D172,Insumos!B:F,2,0))</f>
        <v>CAIBRO NAO APARELHADO *5 X 6* CM, EM MACARANDUBA/MASSARANDUBA, ANGELIM OU EQUIVALENTE DA REGIAO - BRUTA                                                                                                                                                                                                                                                                                                                                                                                                   </v>
      </c>
      <c r="F172" s="199" t="str">
        <f>IF($B172="COMPOSIÇÃO",VLOOKUP($D172,'Comp. Sinapi'!B:F,3,0),VLOOKUP($D172,Insumos!B:F,3,0))</f>
        <v>M     </v>
      </c>
      <c r="G172" s="195">
        <v>30.0</v>
      </c>
      <c r="H172" s="196">
        <f t="shared" si="15"/>
        <v>5.56</v>
      </c>
      <c r="I172" s="197">
        <f t="shared" si="16"/>
        <v>166.8</v>
      </c>
      <c r="J172" s="155"/>
      <c r="K172" s="198">
        <f>IF($B172="INSUMO",VLOOKUP($D172,Insumos!$B:$F,5,0),VLOOKUP($D172,'Comp. Sinapi'!$B:$F,5,0))</f>
        <v>11.8</v>
      </c>
      <c r="L172" s="155"/>
    </row>
    <row r="173" ht="15.75" customHeight="1">
      <c r="A173" s="155"/>
      <c r="B173" s="192" t="s">
        <v>1392</v>
      </c>
      <c r="C173" s="192" t="s">
        <v>56</v>
      </c>
      <c r="D173" s="192">
        <v>39812.0</v>
      </c>
      <c r="E173" s="193" t="str">
        <f>IF($B173="COMPOSIÇÃO",VLOOKUP($D173,'Comp. Sinapi'!B:F,2,0),VLOOKUP($D173,Insumos!B:F,2,0))</f>
        <v>CAIXA DE PASSAGEM ELETRICA DE PAREDE, DE EMBUTIR, EM PVC, COM TAMPA APARAFUSADA, DIMENSOES 200 X 200 X *90* MM                                                                                                                                                                                                                                                                                                                                                                                            </v>
      </c>
      <c r="F173" s="199" t="str">
        <f>IF($B173="COMPOSIÇÃO",VLOOKUP($D173,'Comp. Sinapi'!B:F,3,0),VLOOKUP($D173,Insumos!B:F,3,0))</f>
        <v>UN    </v>
      </c>
      <c r="G173" s="195">
        <v>1.0</v>
      </c>
      <c r="H173" s="196">
        <f t="shared" si="15"/>
        <v>38.06</v>
      </c>
      <c r="I173" s="197">
        <f t="shared" si="16"/>
        <v>38.06</v>
      </c>
      <c r="J173" s="155"/>
      <c r="K173" s="198">
        <f>IF($B173="INSUMO",VLOOKUP($D173,Insumos!$B:$F,5,0),VLOOKUP($D173,'Comp. Sinapi'!$B:$F,5,0))</f>
        <v>80.74</v>
      </c>
      <c r="L173" s="155"/>
    </row>
    <row r="174" ht="15.75" customHeight="1">
      <c r="A174" s="155"/>
      <c r="B174" s="192" t="s">
        <v>1392</v>
      </c>
      <c r="C174" s="192" t="s">
        <v>56</v>
      </c>
      <c r="D174" s="192">
        <v>2676.0</v>
      </c>
      <c r="E174" s="193" t="str">
        <f>IF($B174="COMPOSIÇÃO",VLOOKUP($D174,'Comp. Sinapi'!B:F,2,0),VLOOKUP($D174,Insumos!B:F,2,0))</f>
        <v>ELETRODUTO DE PVC RIGIDO SOLDAVEL, CLASSE B, DE 20 MM                                                                                                                                                                                                                                                                                                                                                                                                                                                     </v>
      </c>
      <c r="F174" s="199" t="str">
        <f>IF($B174="COMPOSIÇÃO",VLOOKUP($D174,'Comp. Sinapi'!B:F,3,0),VLOOKUP($D174,Insumos!B:F,3,0))</f>
        <v>M     </v>
      </c>
      <c r="G174" s="195">
        <v>3.0</v>
      </c>
      <c r="H174" s="196">
        <f t="shared" si="15"/>
        <v>1.17</v>
      </c>
      <c r="I174" s="197">
        <f t="shared" si="16"/>
        <v>3.51</v>
      </c>
      <c r="J174" s="155"/>
      <c r="K174" s="198">
        <f>IF($B174="INSUMO",VLOOKUP($D174,Insumos!$B:$F,5,0),VLOOKUP($D174,'Comp. Sinapi'!$B:$F,5,0))</f>
        <v>2.5</v>
      </c>
      <c r="L174" s="155"/>
    </row>
    <row r="175" ht="15.75" customHeight="1">
      <c r="A175" s="155"/>
      <c r="B175" s="192" t="s">
        <v>1392</v>
      </c>
      <c r="C175" s="192" t="s">
        <v>56</v>
      </c>
      <c r="D175" s="192">
        <v>10888.0</v>
      </c>
      <c r="E175" s="193" t="str">
        <f>IF($B175="COMPOSIÇÃO",VLOOKUP($D175,'Comp. Sinapi'!B:F,2,0),VLOOKUP($D175,Insumos!B:F,2,0))</f>
        <v>EXTINTOR DE INCENDIO PORTATIL COM CARGA DE GAS CARBONICO CO2 DE 4 KG, CLASSE BC                                                                                                                                                                                                                                                                                                                                                                                                                           </v>
      </c>
      <c r="F175" s="199" t="str">
        <f>IF($B175="COMPOSIÇÃO",VLOOKUP($D175,'Comp. Sinapi'!B:F,3,0),VLOOKUP($D175,Insumos!B:F,3,0))</f>
        <v>UN    </v>
      </c>
      <c r="G175" s="195">
        <v>1.0</v>
      </c>
      <c r="H175" s="196">
        <f t="shared" si="15"/>
        <v>328.36</v>
      </c>
      <c r="I175" s="197">
        <f t="shared" si="16"/>
        <v>328.36</v>
      </c>
      <c r="J175" s="155"/>
      <c r="K175" s="198">
        <f>IF($B175="INSUMO",VLOOKUP($D175,Insumos!$B:$F,5,0),VLOOKUP($D175,'Comp. Sinapi'!$B:$F,5,0))</f>
        <v>696.46</v>
      </c>
      <c r="L175" s="155"/>
    </row>
    <row r="176" ht="15.75" customHeight="1">
      <c r="A176" s="155"/>
      <c r="B176" s="192" t="s">
        <v>1392</v>
      </c>
      <c r="C176" s="192" t="s">
        <v>56</v>
      </c>
      <c r="D176" s="192">
        <v>6193.0</v>
      </c>
      <c r="E176" s="193" t="str">
        <f>IF($B176="COMPOSIÇÃO",VLOOKUP($D176,'Comp. Sinapi'!B:F,2,0),VLOOKUP($D176,Insumos!B:F,2,0))</f>
        <v>TABUA NAO APARELHADA *2,5 X 20* CM, EM MACARANDUBA/MASSARANDUBA, ANGELIM OU EQUIVALENTE DA REGIAO - BRUTA                                                                                                                                                                                                                                                                                                                                                                                                 </v>
      </c>
      <c r="F176" s="199" t="str">
        <f>IF($B176="COMPOSIÇÃO",VLOOKUP($D176,'Comp. Sinapi'!B:F,3,0),VLOOKUP($D176,Insumos!B:F,3,0))</f>
        <v>M     </v>
      </c>
      <c r="G176" s="195">
        <v>30.0</v>
      </c>
      <c r="H176" s="196">
        <f t="shared" si="15"/>
        <v>7.85</v>
      </c>
      <c r="I176" s="197">
        <f t="shared" si="16"/>
        <v>235.5</v>
      </c>
      <c r="J176" s="155"/>
      <c r="K176" s="198">
        <f>IF($B176="INSUMO",VLOOKUP($D176,Insumos!$B:$F,5,0),VLOOKUP($D176,'Comp. Sinapi'!$B:$F,5,0))</f>
        <v>16.67</v>
      </c>
      <c r="L176" s="155"/>
    </row>
    <row r="177" ht="15.75" customHeight="1">
      <c r="A177" s="155"/>
      <c r="B177" s="175" t="s">
        <v>1399</v>
      </c>
      <c r="C177" s="130"/>
      <c r="D177" s="130"/>
      <c r="E177" s="130"/>
      <c r="F177" s="130"/>
      <c r="G177" s="130"/>
      <c r="H177" s="130"/>
      <c r="I177" s="149"/>
      <c r="J177" s="155"/>
      <c r="K177" s="1"/>
      <c r="L177" s="155"/>
    </row>
    <row r="178" ht="15.75" customHeight="1">
      <c r="A178" s="155"/>
      <c r="B178" s="155"/>
      <c r="C178" s="155"/>
      <c r="D178" s="1"/>
      <c r="E178" s="155"/>
      <c r="F178" s="155"/>
      <c r="G178" s="156"/>
      <c r="H178" s="155"/>
      <c r="I178" s="155"/>
      <c r="J178" s="155"/>
      <c r="K178" s="1"/>
      <c r="L178" s="155"/>
    </row>
    <row r="179" ht="15.75" customHeight="1">
      <c r="A179" s="155"/>
      <c r="B179" s="176" t="s">
        <v>71</v>
      </c>
      <c r="C179" s="177" t="s">
        <v>1410</v>
      </c>
      <c r="D179" s="130"/>
      <c r="E179" s="130"/>
      <c r="F179" s="130"/>
      <c r="G179" s="149"/>
      <c r="H179" s="178" t="s">
        <v>1401</v>
      </c>
      <c r="I179" s="179">
        <f>SUM(I183:I224)</f>
        <v>382.124667</v>
      </c>
      <c r="J179" s="155"/>
      <c r="K179" s="1"/>
      <c r="L179" s="155"/>
    </row>
    <row r="180" ht="15.75" customHeight="1">
      <c r="A180" s="155"/>
      <c r="B180" s="180" t="s">
        <v>1386</v>
      </c>
      <c r="C180" s="181">
        <f>TODAY()</f>
        <v>45764</v>
      </c>
      <c r="D180" s="182"/>
      <c r="E180" s="183"/>
      <c r="F180" s="184"/>
      <c r="G180" s="185" t="s">
        <v>1375</v>
      </c>
      <c r="H180" s="186" t="str">
        <f>$H$8</f>
        <v>Eng. Gabriel Vitta</v>
      </c>
      <c r="I180" s="149"/>
      <c r="J180" s="155"/>
      <c r="K180" s="1"/>
      <c r="L180" s="155"/>
    </row>
    <row r="181" ht="15.75" customHeight="1">
      <c r="A181" s="155"/>
      <c r="B181" s="180"/>
      <c r="C181" s="181"/>
      <c r="D181" s="182"/>
      <c r="E181" s="183"/>
      <c r="F181" s="184"/>
      <c r="G181" s="185"/>
      <c r="H181" s="186"/>
      <c r="I181" s="187"/>
      <c r="J181" s="155"/>
      <c r="K181" s="1"/>
      <c r="L181" s="155"/>
    </row>
    <row r="182" ht="15.75" customHeight="1">
      <c r="A182" s="155"/>
      <c r="B182" s="188" t="s">
        <v>1387</v>
      </c>
      <c r="C182" s="188" t="s">
        <v>1388</v>
      </c>
      <c r="D182" s="188" t="s">
        <v>41</v>
      </c>
      <c r="E182" s="188" t="s">
        <v>9</v>
      </c>
      <c r="F182" s="188" t="s">
        <v>1389</v>
      </c>
      <c r="G182" s="189" t="s">
        <v>1390</v>
      </c>
      <c r="H182" s="190" t="s">
        <v>1391</v>
      </c>
      <c r="I182" s="191" t="s">
        <v>47</v>
      </c>
      <c r="J182" s="155"/>
      <c r="K182" s="1"/>
      <c r="L182" s="155"/>
    </row>
    <row r="183" ht="15.75" customHeight="1">
      <c r="A183" s="155"/>
      <c r="B183" s="192" t="s">
        <v>1398</v>
      </c>
      <c r="C183" s="192" t="s">
        <v>56</v>
      </c>
      <c r="D183" s="192">
        <v>101165.0</v>
      </c>
      <c r="E183" s="193" t="str">
        <f>IF($B183="COMPOSIÇÃO",VLOOKUP($D183,'Comp. Sinapi'!B:F,2,0),VLOOKUP($D183,Insumos!B:F,2,0))</f>
        <v>ALVENARIA DE EMBASAMENTO COM BLOCO ESTRUTURAL DE CONCRETO, DE 14X19X29CM E ARGAMASSA DE ASSENTAMENTO COM PREPARO EM BETONEIRA. AF_05/2020</v>
      </c>
      <c r="F183" s="199" t="str">
        <f>IF($B183="COMPOSIÇÃO",VLOOKUP($D183,'Comp. Sinapi'!B:F,3,0),VLOOKUP($D183,Insumos!B:F,3,0))</f>
        <v>M3</v>
      </c>
      <c r="G183" s="195">
        <v>0.0269</v>
      </c>
      <c r="H183" s="196">
        <f t="shared" ref="H183:H224" si="17">TRUNC((K183*(1-$K$8)),2)</f>
        <v>469.55</v>
      </c>
      <c r="I183" s="197">
        <f t="shared" ref="I183:I224" si="18">G183*H183</f>
        <v>12.630895</v>
      </c>
      <c r="J183" s="155"/>
      <c r="K183" s="198">
        <f>IF($B183="INSUMO",VLOOKUP($D183,Insumos!$B:$F,5,0),VLOOKUP($D183,'Comp. Sinapi'!$B:$F,5,0))</f>
        <v>995.92</v>
      </c>
      <c r="L183" s="155"/>
    </row>
    <row r="184" ht="15.75" customHeight="1">
      <c r="A184" s="155"/>
      <c r="B184" s="192" t="s">
        <v>1398</v>
      </c>
      <c r="C184" s="192" t="s">
        <v>56</v>
      </c>
      <c r="D184" s="192">
        <v>101876.0</v>
      </c>
      <c r="E184" s="193" t="str">
        <f>IF($B184="COMPOSIÇÃO",VLOOKUP($D184,'Comp. Sinapi'!B:F,2,0),VLOOKUP($D184,Insumos!B:F,2,0))</f>
        <v>QUADRO DE DISTRIBUIÇÃO DE ENERGIA EM PVC, DE EMBUTIR, SEM BARRAMENTO, PARA 6 DISJUNTORES - FORNECIMENTO E INSTALAÇÃO. AF_10/2020</v>
      </c>
      <c r="F184" s="199" t="str">
        <f>IF($B184="COMPOSIÇÃO",VLOOKUP($D184,'Comp. Sinapi'!B:F,3,0),VLOOKUP($D184,Insumos!B:F,3,0))</f>
        <v>UN</v>
      </c>
      <c r="G184" s="195">
        <v>0.0252</v>
      </c>
      <c r="H184" s="196">
        <f t="shared" si="17"/>
        <v>41.19</v>
      </c>
      <c r="I184" s="197">
        <f t="shared" si="18"/>
        <v>1.037988</v>
      </c>
      <c r="J184" s="155"/>
      <c r="K184" s="198">
        <f>IF($B184="INSUMO",VLOOKUP($D184,Insumos!$B:$F,5,0),VLOOKUP($D184,'Comp. Sinapi'!$B:$F,5,0))</f>
        <v>87.38</v>
      </c>
      <c r="L184" s="155"/>
    </row>
    <row r="185" ht="15.75" customHeight="1">
      <c r="A185" s="155"/>
      <c r="B185" s="192" t="s">
        <v>1398</v>
      </c>
      <c r="C185" s="192" t="s">
        <v>56</v>
      </c>
      <c r="D185" s="192">
        <v>101891.0</v>
      </c>
      <c r="E185" s="193" t="str">
        <f>IF($B185="COMPOSIÇÃO",VLOOKUP($D185,'Comp. Sinapi'!B:F,2,0),VLOOKUP($D185,Insumos!B:F,2,0))</f>
        <v>DISJUNTOR MONOPOLAR TIPO NEMA, CORRENTE NOMINAL DE 35 ATÉ 50A - FORNECIMENTO E INSTALAÇÃO. AF_10/2020</v>
      </c>
      <c r="F185" s="199" t="str">
        <f>IF($B185="COMPOSIÇÃO",VLOOKUP($D185,'Comp. Sinapi'!B:F,3,0),VLOOKUP($D185,Insumos!B:F,3,0))</f>
        <v>UN</v>
      </c>
      <c r="G185" s="195">
        <v>0.0504</v>
      </c>
      <c r="H185" s="196">
        <f t="shared" si="17"/>
        <v>13.55</v>
      </c>
      <c r="I185" s="197">
        <f t="shared" si="18"/>
        <v>0.68292</v>
      </c>
      <c r="J185" s="155"/>
      <c r="K185" s="198">
        <f>IF($B185="INSUMO",VLOOKUP($D185,Insumos!$B:$F,5,0),VLOOKUP($D185,'Comp. Sinapi'!$B:$F,5,0))</f>
        <v>28.75</v>
      </c>
      <c r="L185" s="155"/>
    </row>
    <row r="186" ht="15.75" customHeight="1">
      <c r="A186" s="155"/>
      <c r="B186" s="192" t="s">
        <v>1398</v>
      </c>
      <c r="C186" s="192" t="s">
        <v>56</v>
      </c>
      <c r="D186" s="192">
        <v>88262.0</v>
      </c>
      <c r="E186" s="193" t="str">
        <f>IF($B186="COMPOSIÇÃO",VLOOKUP($D186,'Comp. Sinapi'!B:F,2,0),VLOOKUP($D186,Insumos!B:F,2,0))</f>
        <v>CARPINTEIRO DE FORMAS COM ENCARGOS COMPLEMENTARES</v>
      </c>
      <c r="F186" s="199" t="str">
        <f>IF($B186="COMPOSIÇÃO",VLOOKUP($D186,'Comp. Sinapi'!B:F,3,0),VLOOKUP($D186,Insumos!B:F,3,0))</f>
        <v>H</v>
      </c>
      <c r="G186" s="195">
        <v>0.9794</v>
      </c>
      <c r="H186" s="196">
        <f t="shared" si="17"/>
        <v>11.9</v>
      </c>
      <c r="I186" s="197">
        <f t="shared" si="18"/>
        <v>11.65486</v>
      </c>
      <c r="J186" s="155"/>
      <c r="K186" s="198">
        <f>IF($B186="INSUMO",VLOOKUP($D186,Insumos!$B:$F,5,0),VLOOKUP($D186,'Comp. Sinapi'!$B:$F,5,0))</f>
        <v>25.26</v>
      </c>
      <c r="L186" s="155"/>
    </row>
    <row r="187" ht="15.75" customHeight="1">
      <c r="A187" s="155"/>
      <c r="B187" s="192" t="s">
        <v>1398</v>
      </c>
      <c r="C187" s="192" t="s">
        <v>56</v>
      </c>
      <c r="D187" s="192">
        <v>88489.0</v>
      </c>
      <c r="E187" s="193" t="str">
        <f>IF($B187="COMPOSIÇÃO",VLOOKUP($D187,'Comp. Sinapi'!B:F,2,0),VLOOKUP($D187,Insumos!B:F,2,0))</f>
        <v>PINTURA LÁTEX ACRÍLICA PREMIUM, APLICAÇÃO MANUAL EM PAREDES, DUAS DEMÃOS. AF_04/2023</v>
      </c>
      <c r="F187" s="199" t="str">
        <f>IF($B187="COMPOSIÇÃO",VLOOKUP($D187,'Comp. Sinapi'!B:F,3,0),VLOOKUP($D187,Insumos!B:F,3,0))</f>
        <v>M2</v>
      </c>
      <c r="G187" s="195">
        <v>3.7457</v>
      </c>
      <c r="H187" s="196">
        <f t="shared" si="17"/>
        <v>5.67</v>
      </c>
      <c r="I187" s="197">
        <f t="shared" si="18"/>
        <v>21.238119</v>
      </c>
      <c r="J187" s="155"/>
      <c r="K187" s="198">
        <f>IF($B187="INSUMO",VLOOKUP($D187,Insumos!$B:$F,5,0),VLOOKUP($D187,'Comp. Sinapi'!$B:$F,5,0))</f>
        <v>12.04</v>
      </c>
      <c r="L187" s="155"/>
    </row>
    <row r="188" ht="15.75" customHeight="1">
      <c r="A188" s="155"/>
      <c r="B188" s="192" t="s">
        <v>1398</v>
      </c>
      <c r="C188" s="192" t="s">
        <v>56</v>
      </c>
      <c r="D188" s="192">
        <v>91170.0</v>
      </c>
      <c r="E188" s="193" t="str">
        <f>IF($B188="COMPOSIÇÃO",VLOOKUP($D188,'Comp. Sinapi'!B:F,2,0),VLOOKUP($D188,Insumos!B:F,2,0))</f>
        <v>FIXAÇÃO DE TUBOS HORIZONTAIS DE PVC ÁGUA, PVC ESGOTO, PVC ÁGUA PLUVIAL, CPVC, PPR, COBRE OU AÇO, DIÂMETROS MENORES OU IGUAIS A 40 MM, COM ABRAÇADEIRA METÁLICA RÍGIDA TIPO U PERFIL 1 1/4", FIXADA EM PERFILADO EM LAJE. AF_09/2023_PS</v>
      </c>
      <c r="F188" s="199" t="str">
        <f>IF($B188="COMPOSIÇÃO",VLOOKUP($D188,'Comp. Sinapi'!B:F,3,0),VLOOKUP($D188,Insumos!B:F,3,0))</f>
        <v>M</v>
      </c>
      <c r="G188" s="195">
        <v>0.2518</v>
      </c>
      <c r="H188" s="196">
        <f t="shared" si="17"/>
        <v>4.74</v>
      </c>
      <c r="I188" s="197">
        <f t="shared" si="18"/>
        <v>1.193532</v>
      </c>
      <c r="J188" s="155"/>
      <c r="K188" s="198">
        <f>IF($B188="INSUMO",VLOOKUP($D188,Insumos!$B:$F,5,0),VLOOKUP($D188,'Comp. Sinapi'!$B:$F,5,0))</f>
        <v>10.07</v>
      </c>
      <c r="L188" s="155"/>
    </row>
    <row r="189" ht="15.75" customHeight="1">
      <c r="A189" s="155"/>
      <c r="B189" s="192" t="s">
        <v>1398</v>
      </c>
      <c r="C189" s="192" t="s">
        <v>56</v>
      </c>
      <c r="D189" s="192">
        <v>91173.0</v>
      </c>
      <c r="E189" s="193" t="str">
        <f>IF($B189="COMPOSIÇÃO",VLOOKUP($D189,'Comp. Sinapi'!B:F,2,0),VLOOKUP($D189,Insumos!B:F,2,0))</f>
        <v>FIXAÇÃO DE TUBOS VERTICAIS DE PVC ÁGUA, PVC ESGOTO, PVC ÁGUA PLUVIAL, CPVC, PPR, COBRE OU AÇO, DIÂMETROS MENORES OU IGUAIS A 40 MM, COM ABRAÇADEIRA METÁLICA RÍGIDA TIPO U PERFIL 1 1/4", FIXADA EM PERFILADO EM PAREDE. AF_09/2023_PS</v>
      </c>
      <c r="F189" s="199" t="str">
        <f>IF($B189="COMPOSIÇÃO",VLOOKUP($D189,'Comp. Sinapi'!B:F,3,0),VLOOKUP($D189,Insumos!B:F,3,0))</f>
        <v>M</v>
      </c>
      <c r="G189" s="195">
        <v>0.2266</v>
      </c>
      <c r="H189" s="196">
        <f t="shared" si="17"/>
        <v>1.76</v>
      </c>
      <c r="I189" s="197">
        <f t="shared" si="18"/>
        <v>0.398816</v>
      </c>
      <c r="J189" s="155"/>
      <c r="K189" s="198">
        <f>IF($B189="INSUMO",VLOOKUP($D189,Insumos!$B:$F,5,0),VLOOKUP($D189,'Comp. Sinapi'!$B:$F,5,0))</f>
        <v>3.75</v>
      </c>
      <c r="L189" s="155"/>
    </row>
    <row r="190" ht="15.75" customHeight="1">
      <c r="A190" s="155"/>
      <c r="B190" s="192" t="s">
        <v>1398</v>
      </c>
      <c r="C190" s="192" t="s">
        <v>56</v>
      </c>
      <c r="D190" s="192">
        <v>91341.0</v>
      </c>
      <c r="E190" s="193" t="str">
        <f>IF($B190="COMPOSIÇÃO",VLOOKUP($D190,'Comp. Sinapi'!B:F,2,0),VLOOKUP($D190,Insumos!B:F,2,0))</f>
        <v>PORTA EM ALUMÍNIO DE ABRIR TIPO VENEZIANA COM GUARNIÇÃO, FIXAÇÃO COM PARAFUSOS - FORNECIMENTO E INSTALAÇÃO. AF_12/2019</v>
      </c>
      <c r="F190" s="199" t="str">
        <f>IF($B190="COMPOSIÇÃO",VLOOKUP($D190,'Comp. Sinapi'!B:F,3,0),VLOOKUP($D190,Insumos!B:F,3,0))</f>
        <v>M2</v>
      </c>
      <c r="G190" s="195">
        <v>0.0634</v>
      </c>
      <c r="H190" s="196">
        <f t="shared" si="17"/>
        <v>314.72</v>
      </c>
      <c r="I190" s="197">
        <f t="shared" si="18"/>
        <v>19.953248</v>
      </c>
      <c r="J190" s="155"/>
      <c r="K190" s="198">
        <f>IF($B190="INSUMO",VLOOKUP($D190,Insumos!$B:$F,5,0),VLOOKUP($D190,'Comp. Sinapi'!$B:$F,5,0))</f>
        <v>667.52</v>
      </c>
      <c r="L190" s="155"/>
    </row>
    <row r="191" ht="15.75" customHeight="1">
      <c r="A191" s="155"/>
      <c r="B191" s="192" t="s">
        <v>1398</v>
      </c>
      <c r="C191" s="192" t="s">
        <v>56</v>
      </c>
      <c r="D191" s="192">
        <v>91862.0</v>
      </c>
      <c r="E191" s="193" t="str">
        <f>IF($B191="COMPOSIÇÃO",VLOOKUP($D191,'Comp. Sinapi'!B:F,2,0),VLOOKUP($D191,Insumos!B:F,2,0))</f>
        <v>ELETRODUTO RÍGIDO ROSCÁVEL, PVC, DN 20 MM (1/2"), PARA CIRCUITOS TERMINAIS, INSTALADO EM FORRO - FORNECIMENTO E INSTALAÇÃO. AF_03/2023</v>
      </c>
      <c r="F191" s="199" t="str">
        <f>IF($B191="COMPOSIÇÃO",VLOOKUP($D191,'Comp. Sinapi'!B:F,3,0),VLOOKUP($D191,Insumos!B:F,3,0))</f>
        <v>M</v>
      </c>
      <c r="G191" s="195">
        <v>0.2518</v>
      </c>
      <c r="H191" s="196">
        <f t="shared" si="17"/>
        <v>4.46</v>
      </c>
      <c r="I191" s="197">
        <f t="shared" si="18"/>
        <v>1.123028</v>
      </c>
      <c r="J191" s="155"/>
      <c r="K191" s="198">
        <f>IF($B191="INSUMO",VLOOKUP($D191,Insumos!$B:$F,5,0),VLOOKUP($D191,'Comp. Sinapi'!$B:$F,5,0))</f>
        <v>9.47</v>
      </c>
      <c r="L191" s="155"/>
    </row>
    <row r="192" ht="15.75" customHeight="1">
      <c r="A192" s="155"/>
      <c r="B192" s="192" t="s">
        <v>1398</v>
      </c>
      <c r="C192" s="192" t="s">
        <v>56</v>
      </c>
      <c r="D192" s="192">
        <v>91870.0</v>
      </c>
      <c r="E192" s="193" t="str">
        <f>IF($B192="COMPOSIÇÃO",VLOOKUP($D192,'Comp. Sinapi'!B:F,2,0),VLOOKUP($D192,Insumos!B:F,2,0))</f>
        <v>ELETRODUTO RÍGIDO ROSCÁVEL, PVC, DN 20 MM (1/2"), PARA CIRCUITOS TERMINAIS, INSTALADO EM PAREDE - FORNECIMENTO E INSTALAÇÃO. AF_03/2023</v>
      </c>
      <c r="F192" s="199" t="str">
        <f>IF($B192="COMPOSIÇÃO",VLOOKUP($D192,'Comp. Sinapi'!B:F,3,0),VLOOKUP($D192,Insumos!B:F,3,0))</f>
        <v>M</v>
      </c>
      <c r="G192" s="195">
        <v>0.2266</v>
      </c>
      <c r="H192" s="196">
        <f t="shared" si="17"/>
        <v>5.78</v>
      </c>
      <c r="I192" s="197">
        <f t="shared" si="18"/>
        <v>1.309748</v>
      </c>
      <c r="J192" s="155"/>
      <c r="K192" s="198">
        <f>IF($B192="INSUMO",VLOOKUP($D192,Insumos!$B:$F,5,0),VLOOKUP($D192,'Comp. Sinapi'!$B:$F,5,0))</f>
        <v>12.28</v>
      </c>
      <c r="L192" s="155"/>
    </row>
    <row r="193" ht="15.75" customHeight="1">
      <c r="A193" s="155"/>
      <c r="B193" s="192" t="s">
        <v>1398</v>
      </c>
      <c r="C193" s="192" t="s">
        <v>56</v>
      </c>
      <c r="D193" s="192">
        <v>91911.0</v>
      </c>
      <c r="E193" s="193" t="str">
        <f>IF($B193="COMPOSIÇÃO",VLOOKUP($D193,'Comp. Sinapi'!B:F,2,0),VLOOKUP($D193,Insumos!B:F,2,0))</f>
        <v>CURVA 90 GRAUS PARA ELETRODUTO, PVC, ROSCÁVEL, DN 20 MM (1/2"), PARA CIRCUITOS TERMINAIS, INSTALADA EM PAREDE - FORNECIMENTO E INSTALAÇÃO. AF_03/2023</v>
      </c>
      <c r="F193" s="199" t="str">
        <f>IF($B193="COMPOSIÇÃO",VLOOKUP($D193,'Comp. Sinapi'!B:F,3,0),VLOOKUP($D193,Insumos!B:F,3,0))</f>
        <v>UN</v>
      </c>
      <c r="G193" s="195">
        <v>0.0755</v>
      </c>
      <c r="H193" s="196">
        <f t="shared" si="17"/>
        <v>7.71</v>
      </c>
      <c r="I193" s="197">
        <f t="shared" si="18"/>
        <v>0.582105</v>
      </c>
      <c r="J193" s="155"/>
      <c r="K193" s="198">
        <f>IF($B193="INSUMO",VLOOKUP($D193,Insumos!$B:$F,5,0),VLOOKUP($D193,'Comp. Sinapi'!$B:$F,5,0))</f>
        <v>16.37</v>
      </c>
      <c r="L193" s="155"/>
    </row>
    <row r="194" ht="15.75" customHeight="1">
      <c r="A194" s="155"/>
      <c r="B194" s="192" t="s">
        <v>1398</v>
      </c>
      <c r="C194" s="192" t="s">
        <v>56</v>
      </c>
      <c r="D194" s="192">
        <v>91924.0</v>
      </c>
      <c r="E194" s="193" t="str">
        <f>IF($B194="COMPOSIÇÃO",VLOOKUP($D194,'Comp. Sinapi'!B:F,2,0),VLOOKUP($D194,Insumos!B:F,2,0))</f>
        <v>CABO DE COBRE FLEXÍVEL ISOLADO, 1,5 MM², ANTI-CHAMA 450/750 V, PARA CIRCUITOS TERMINAIS - FORNECIMENTO E INSTALAÇÃO. AF_03/2023</v>
      </c>
      <c r="F194" s="199" t="str">
        <f>IF($B194="COMPOSIÇÃO",VLOOKUP($D194,'Comp. Sinapi'!B:F,3,0),VLOOKUP($D194,Insumos!B:F,3,0))</f>
        <v>M</v>
      </c>
      <c r="G194" s="195">
        <v>0.6219</v>
      </c>
      <c r="H194" s="196">
        <f t="shared" si="17"/>
        <v>1.36</v>
      </c>
      <c r="I194" s="197">
        <f t="shared" si="18"/>
        <v>0.845784</v>
      </c>
      <c r="J194" s="155"/>
      <c r="K194" s="198">
        <f>IF($B194="INSUMO",VLOOKUP($D194,Insumos!$B:$F,5,0),VLOOKUP($D194,'Comp. Sinapi'!$B:$F,5,0))</f>
        <v>2.9</v>
      </c>
      <c r="L194" s="155"/>
    </row>
    <row r="195" ht="15.75" customHeight="1">
      <c r="A195" s="155"/>
      <c r="B195" s="192" t="s">
        <v>1398</v>
      </c>
      <c r="C195" s="192" t="s">
        <v>56</v>
      </c>
      <c r="D195" s="192">
        <v>91926.0</v>
      </c>
      <c r="E195" s="193" t="str">
        <f>IF($B195="COMPOSIÇÃO",VLOOKUP($D195,'Comp. Sinapi'!B:F,2,0),VLOOKUP($D195,Insumos!B:F,2,0))</f>
        <v>CABO DE COBRE FLEXÍVEL ISOLADO, 2,5 MM², ANTI-CHAMA 450/750 V, PARA CIRCUITOS TERMINAIS - FORNECIMENTO E INSTALAÇÃO. AF_03/2023</v>
      </c>
      <c r="F195" s="199" t="str">
        <f>IF($B195="COMPOSIÇÃO",VLOOKUP($D195,'Comp. Sinapi'!B:F,3,0),VLOOKUP($D195,Insumos!B:F,3,0))</f>
        <v>M</v>
      </c>
      <c r="G195" s="195">
        <v>0.6798</v>
      </c>
      <c r="H195" s="196">
        <f t="shared" si="17"/>
        <v>1.98</v>
      </c>
      <c r="I195" s="197">
        <f t="shared" si="18"/>
        <v>1.346004</v>
      </c>
      <c r="J195" s="155"/>
      <c r="K195" s="198">
        <f>IF($B195="INSUMO",VLOOKUP($D195,Insumos!$B:$F,5,0),VLOOKUP($D195,'Comp. Sinapi'!$B:$F,5,0))</f>
        <v>4.21</v>
      </c>
      <c r="L195" s="155"/>
    </row>
    <row r="196" ht="15.75" customHeight="1">
      <c r="A196" s="155"/>
      <c r="B196" s="192" t="s">
        <v>1398</v>
      </c>
      <c r="C196" s="192" t="s">
        <v>56</v>
      </c>
      <c r="D196" s="192">
        <v>91937.0</v>
      </c>
      <c r="E196" s="193" t="str">
        <f>IF($B196="COMPOSIÇÃO",VLOOKUP($D196,'Comp. Sinapi'!B:F,2,0),VLOOKUP($D196,Insumos!B:F,2,0))</f>
        <v>CAIXA OCTOGONAL 3" X 3", PVC, INSTALADA EM LAJE - FORNECIMENTO E INSTALAÇÃO. AF_03/2023</v>
      </c>
      <c r="F196" s="199" t="str">
        <f>IF($B196="COMPOSIÇÃO",VLOOKUP($D196,'Comp. Sinapi'!B:F,3,0),VLOOKUP($D196,Insumos!B:F,3,0))</f>
        <v>UN</v>
      </c>
      <c r="G196" s="195">
        <v>0.1259</v>
      </c>
      <c r="H196" s="196">
        <f t="shared" si="17"/>
        <v>7.41</v>
      </c>
      <c r="I196" s="197">
        <f t="shared" si="18"/>
        <v>0.932919</v>
      </c>
      <c r="J196" s="155"/>
      <c r="K196" s="198">
        <f>IF($B196="INSUMO",VLOOKUP($D196,Insumos!$B:$F,5,0),VLOOKUP($D196,'Comp. Sinapi'!$B:$F,5,0))</f>
        <v>15.72</v>
      </c>
      <c r="L196" s="155"/>
    </row>
    <row r="197" ht="15.75" customHeight="1">
      <c r="A197" s="155"/>
      <c r="B197" s="192" t="s">
        <v>1398</v>
      </c>
      <c r="C197" s="192" t="s">
        <v>56</v>
      </c>
      <c r="D197" s="192">
        <v>92000.0</v>
      </c>
      <c r="E197" s="193" t="str">
        <f>IF($B197="COMPOSIÇÃO",VLOOKUP($D197,'Comp. Sinapi'!B:F,2,0),VLOOKUP($D197,Insumos!B:F,2,0))</f>
        <v>TOMADA BAIXA DE EMBUTIR (1 MÓDULO), 2P+T 10 A, INCLUINDO SUPORTE E PLACA - FORNECIMENTO E INSTALAÇÃO. AF_03/2023</v>
      </c>
      <c r="F197" s="199" t="str">
        <f>IF($B197="COMPOSIÇÃO",VLOOKUP($D197,'Comp. Sinapi'!B:F,3,0),VLOOKUP($D197,Insumos!B:F,3,0))</f>
        <v>UN</v>
      </c>
      <c r="G197" s="195">
        <v>0.0504</v>
      </c>
      <c r="H197" s="196">
        <f t="shared" si="17"/>
        <v>13.95</v>
      </c>
      <c r="I197" s="197">
        <f t="shared" si="18"/>
        <v>0.70308</v>
      </c>
      <c r="J197" s="155"/>
      <c r="K197" s="198">
        <f>IF($B197="INSUMO",VLOOKUP($D197,Insumos!$B:$F,5,0),VLOOKUP($D197,'Comp. Sinapi'!$B:$F,5,0))</f>
        <v>29.59</v>
      </c>
      <c r="L197" s="155"/>
    </row>
    <row r="198" ht="15.75" customHeight="1">
      <c r="A198" s="155"/>
      <c r="B198" s="192" t="s">
        <v>1398</v>
      </c>
      <c r="C198" s="192" t="s">
        <v>56</v>
      </c>
      <c r="D198" s="192">
        <v>92025.0</v>
      </c>
      <c r="E198" s="193" t="str">
        <f>IF($B198="COMPOSIÇÃO",VLOOKUP($D198,'Comp. Sinapi'!B:F,2,0),VLOOKUP($D198,Insumos!B:F,2,0))</f>
        <v>INTERRUPTOR SIMPLES (1 MÓDULO) COM 2 TOMADAS DE EMBUTIR 2P+T 10 A, INCLUINDO SUPORTE E PLACA - FORNECIMENTO E INSTALAÇÃO. AF_03/2023</v>
      </c>
      <c r="F198" s="199" t="str">
        <f>IF($B198="COMPOSIÇÃO",VLOOKUP($D198,'Comp. Sinapi'!B:F,3,0),VLOOKUP($D198,Insumos!B:F,3,0))</f>
        <v>UN</v>
      </c>
      <c r="G198" s="195">
        <v>0.0252</v>
      </c>
      <c r="H198" s="196">
        <f t="shared" si="17"/>
        <v>31.96</v>
      </c>
      <c r="I198" s="197">
        <f t="shared" si="18"/>
        <v>0.805392</v>
      </c>
      <c r="J198" s="155"/>
      <c r="K198" s="198">
        <f>IF($B198="INSUMO",VLOOKUP($D198,Insumos!$B:$F,5,0),VLOOKUP($D198,'Comp. Sinapi'!$B:$F,5,0))</f>
        <v>67.8</v>
      </c>
      <c r="L198" s="155"/>
    </row>
    <row r="199" ht="15.75" customHeight="1">
      <c r="A199" s="155"/>
      <c r="B199" s="192" t="s">
        <v>1398</v>
      </c>
      <c r="C199" s="192" t="s">
        <v>56</v>
      </c>
      <c r="D199" s="192">
        <v>92543.0</v>
      </c>
      <c r="E199" s="193" t="str">
        <f>IF($B199="COMPOSIÇÃO",VLOOKUP($D199,'Comp. Sinapi'!B:F,2,0),VLOOKUP($D199,Insumos!B:F,2,0))</f>
        <v>TRAMA DE MADEIRA COMPOSTA POR TERÇAS PARA TELHADOS DE ATÉ 2 ÁGUAS PARA TELHA ONDULADA DE FIBROCIMENTO, METÁLICA, PLÁSTICA OU TERMOACÚSTICA, INCLUSO TRANSPORTE VERTICAL. AF_07/2019</v>
      </c>
      <c r="F199" s="199" t="str">
        <f>IF($B199="COMPOSIÇÃO",VLOOKUP($D199,'Comp. Sinapi'!B:F,3,0),VLOOKUP($D199,Insumos!B:F,3,0))</f>
        <v>M2</v>
      </c>
      <c r="G199" s="195">
        <v>1.4396</v>
      </c>
      <c r="H199" s="196">
        <f t="shared" si="17"/>
        <v>9.86</v>
      </c>
      <c r="I199" s="197">
        <f t="shared" si="18"/>
        <v>14.194456</v>
      </c>
      <c r="J199" s="155"/>
      <c r="K199" s="198">
        <f>IF($B199="INSUMO",VLOOKUP($D199,Insumos!$B:$F,5,0),VLOOKUP($D199,'Comp. Sinapi'!$B:$F,5,0))</f>
        <v>20.93</v>
      </c>
      <c r="L199" s="155"/>
    </row>
    <row r="200" ht="15.75" customHeight="1">
      <c r="A200" s="155"/>
      <c r="B200" s="192" t="s">
        <v>1398</v>
      </c>
      <c r="C200" s="192" t="s">
        <v>56</v>
      </c>
      <c r="D200" s="192">
        <v>93358.0</v>
      </c>
      <c r="E200" s="193" t="str">
        <f>IF($B200="COMPOSIÇÃO",VLOOKUP($D200,'Comp. Sinapi'!B:F,2,0),VLOOKUP($D200,Insumos!B:F,2,0))</f>
        <v>ESCAVAÇÃO MANUAL DE VALA COM PROFUNDIDADE MENOR OU IGUAL A 1,30 M. AF_02/2021</v>
      </c>
      <c r="F200" s="199" t="str">
        <f>IF($B200="COMPOSIÇÃO",VLOOKUP($D200,'Comp. Sinapi'!B:F,3,0),VLOOKUP($D200,Insumos!B:F,3,0))</f>
        <v>M3</v>
      </c>
      <c r="G200" s="195">
        <v>0.0262</v>
      </c>
      <c r="H200" s="196">
        <f t="shared" si="17"/>
        <v>37.89</v>
      </c>
      <c r="I200" s="197">
        <f t="shared" si="18"/>
        <v>0.992718</v>
      </c>
      <c r="J200" s="155"/>
      <c r="K200" s="198">
        <f>IF($B200="INSUMO",VLOOKUP($D200,Insumos!$B:$F,5,0),VLOOKUP($D200,'Comp. Sinapi'!$B:$F,5,0))</f>
        <v>80.38</v>
      </c>
      <c r="L200" s="155"/>
    </row>
    <row r="201" ht="15.75" customHeight="1">
      <c r="A201" s="155"/>
      <c r="B201" s="192" t="s">
        <v>1398</v>
      </c>
      <c r="C201" s="192" t="s">
        <v>56</v>
      </c>
      <c r="D201" s="192">
        <v>94210.0</v>
      </c>
      <c r="E201" s="193" t="str">
        <f>IF($B201="COMPOSIÇÃO",VLOOKUP($D201,'Comp. Sinapi'!B:F,2,0),VLOOKUP($D201,Insumos!B:F,2,0))</f>
        <v>TELHAMENTO COM TELHA ONDULADA DE FIBROCIMENTO E = 6 MM, COM RECOBRIMENTO LATERAL DE 1 1/4 DE ONDA PARA TELHADO COM INCLINAÇÃO MÁXIMA DE 10°, COM ATÉ 2 ÁGUAS, INCLUSO IÇAMENTO. AF_07/2019</v>
      </c>
      <c r="F201" s="199" t="str">
        <f>IF($B201="COMPOSIÇÃO",VLOOKUP($D201,'Comp. Sinapi'!B:F,3,0),VLOOKUP($D201,Insumos!B:F,3,0))</f>
        <v>M2</v>
      </c>
      <c r="G201" s="195">
        <v>1.4396</v>
      </c>
      <c r="H201" s="196">
        <f t="shared" si="17"/>
        <v>23.34</v>
      </c>
      <c r="I201" s="197">
        <f t="shared" si="18"/>
        <v>33.600264</v>
      </c>
      <c r="J201" s="155"/>
      <c r="K201" s="198">
        <f>IF($B201="INSUMO",VLOOKUP($D201,Insumos!$B:$F,5,0),VLOOKUP($D201,'Comp. Sinapi'!$B:$F,5,0))</f>
        <v>49.52</v>
      </c>
      <c r="L201" s="155"/>
    </row>
    <row r="202" ht="15.75" customHeight="1">
      <c r="A202" s="155"/>
      <c r="B202" s="192" t="s">
        <v>1398</v>
      </c>
      <c r="C202" s="192" t="s">
        <v>56</v>
      </c>
      <c r="D202" s="192">
        <v>94559.0</v>
      </c>
      <c r="E202" s="193" t="str">
        <f>IF($B202="COMPOSIÇÃO",VLOOKUP($D202,'Comp. Sinapi'!B:F,2,0),VLOOKUP($D202,Insumos!B:F,2,0))</f>
        <v>JANELA DE AÇO TIPO BASCULANTE PARA VIDROS, COM BATENTE, FERRAGENS E PINTURA ANTICORROSIVA. EXCLUSIVE VIDROS, ACABAMENTO, ALIZAR E CONTRAMARCO. FORNECIMENTO E INSTALAÇÃO. AF_12/2019</v>
      </c>
      <c r="F202" s="199" t="str">
        <f>IF($B202="COMPOSIÇÃO",VLOOKUP($D202,'Comp. Sinapi'!B:F,3,0),VLOOKUP($D202,Insumos!B:F,3,0))</f>
        <v>M2</v>
      </c>
      <c r="G202" s="195">
        <v>0.0755</v>
      </c>
      <c r="H202" s="196">
        <f t="shared" si="17"/>
        <v>326.7</v>
      </c>
      <c r="I202" s="197">
        <f t="shared" si="18"/>
        <v>24.66585</v>
      </c>
      <c r="J202" s="155"/>
      <c r="K202" s="198">
        <f>IF($B202="INSUMO",VLOOKUP($D202,Insumos!$B:$F,5,0),VLOOKUP($D202,'Comp. Sinapi'!$B:$F,5,0))</f>
        <v>692.93</v>
      </c>
      <c r="L202" s="155"/>
    </row>
    <row r="203" ht="15.75" customHeight="1">
      <c r="A203" s="155"/>
      <c r="B203" s="192" t="s">
        <v>1398</v>
      </c>
      <c r="C203" s="192" t="s">
        <v>56</v>
      </c>
      <c r="D203" s="192">
        <v>95240.0</v>
      </c>
      <c r="E203" s="193" t="str">
        <f>IF($B203="COMPOSIÇÃO",VLOOKUP($D203,'Comp. Sinapi'!B:F,2,0),VLOOKUP($D203,Insumos!B:F,2,0))</f>
        <v>LASTRO DE CONCRETO MAGRO, APLICADO EM PISOS, LAJES SOBRE SOLO OU RADIERS, ESPESSURA DE 3 CM. AF_01/2024</v>
      </c>
      <c r="F203" s="199" t="str">
        <f>IF($B203="COMPOSIÇÃO",VLOOKUP($D203,'Comp. Sinapi'!B:F,3,0),VLOOKUP($D203,Insumos!B:F,3,0))</f>
        <v>M2</v>
      </c>
      <c r="G203" s="195">
        <v>0.006</v>
      </c>
      <c r="H203" s="196">
        <f t="shared" si="17"/>
        <v>9.61</v>
      </c>
      <c r="I203" s="197">
        <f t="shared" si="18"/>
        <v>0.05766</v>
      </c>
      <c r="J203" s="155"/>
      <c r="K203" s="198">
        <f>IF($B203="INSUMO",VLOOKUP($D203,Insumos!$B:$F,5,0),VLOOKUP($D203,'Comp. Sinapi'!$B:$F,5,0))</f>
        <v>20.39</v>
      </c>
      <c r="L203" s="155"/>
    </row>
    <row r="204" ht="15.75" customHeight="1">
      <c r="A204" s="155"/>
      <c r="B204" s="192" t="s">
        <v>1398</v>
      </c>
      <c r="C204" s="192" t="s">
        <v>56</v>
      </c>
      <c r="D204" s="192">
        <v>95241.0</v>
      </c>
      <c r="E204" s="193" t="str">
        <f>IF($B204="COMPOSIÇÃO",VLOOKUP($D204,'Comp. Sinapi'!B:F,2,0),VLOOKUP($D204,Insumos!B:F,2,0))</f>
        <v>LASTRO DE CONCRETO MAGRO, APLICADO EM PISOS, LAJES SOBRE SOLO OU RADIERS, ESPESSURA DE 5 CM. AF_01/2024</v>
      </c>
      <c r="F204" s="199" t="str">
        <f>IF($B204="COMPOSIÇÃO",VLOOKUP($D204,'Comp. Sinapi'!B:F,3,0),VLOOKUP($D204,Insumos!B:F,3,0))</f>
        <v>M2</v>
      </c>
      <c r="G204" s="195">
        <v>1.4396</v>
      </c>
      <c r="H204" s="196">
        <f t="shared" si="17"/>
        <v>18.64</v>
      </c>
      <c r="I204" s="197">
        <f t="shared" si="18"/>
        <v>26.834144</v>
      </c>
      <c r="J204" s="155"/>
      <c r="K204" s="198">
        <f>IF($B204="INSUMO",VLOOKUP($D204,Insumos!$B:$F,5,0),VLOOKUP($D204,'Comp. Sinapi'!$B:$F,5,0))</f>
        <v>39.55</v>
      </c>
      <c r="L204" s="155"/>
    </row>
    <row r="205" ht="15.75" customHeight="1">
      <c r="A205" s="155"/>
      <c r="B205" s="192" t="s">
        <v>1398</v>
      </c>
      <c r="C205" s="192" t="s">
        <v>56</v>
      </c>
      <c r="D205" s="192">
        <v>95805.0</v>
      </c>
      <c r="E205" s="193" t="str">
        <f>IF($B205="COMPOSIÇÃO",VLOOKUP($D205,'Comp. Sinapi'!B:F,2,0),VLOOKUP($D205,Insumos!B:F,2,0))</f>
        <v>CONDULETE DE PVC, TIPO B, PARA ELETRODUTO DE PVC SOLDÁVEL DN 25 MM (3/4''), APARENTE - FORNECIMENTO E INSTALAÇÃO. AF_10/2022</v>
      </c>
      <c r="F205" s="199" t="str">
        <f>IF($B205="COMPOSIÇÃO",VLOOKUP($D205,'Comp. Sinapi'!B:F,3,0),VLOOKUP($D205,Insumos!B:F,3,0))</f>
        <v>UN</v>
      </c>
      <c r="G205" s="195">
        <v>0.0504</v>
      </c>
      <c r="H205" s="196">
        <f t="shared" si="17"/>
        <v>11.11</v>
      </c>
      <c r="I205" s="197">
        <f t="shared" si="18"/>
        <v>0.559944</v>
      </c>
      <c r="J205" s="155"/>
      <c r="K205" s="198">
        <f>IF($B205="INSUMO",VLOOKUP($D205,Insumos!$B:$F,5,0),VLOOKUP($D205,'Comp. Sinapi'!$B:$F,5,0))</f>
        <v>23.58</v>
      </c>
      <c r="L205" s="155"/>
    </row>
    <row r="206" ht="15.75" customHeight="1">
      <c r="A206" s="155"/>
      <c r="B206" s="192" t="s">
        <v>1398</v>
      </c>
      <c r="C206" s="192" t="s">
        <v>56</v>
      </c>
      <c r="D206" s="192">
        <v>95811.0</v>
      </c>
      <c r="E206" s="193" t="str">
        <f>IF($B206="COMPOSIÇÃO",VLOOKUP($D206,'Comp. Sinapi'!B:F,2,0),VLOOKUP($D206,Insumos!B:F,2,0))</f>
        <v>CONDULETE DE PVC, TIPO LB, PARA ELETRODUTO DE PVC SOLDÁVEL DN 25 MM (3/4''), APARENTE - FORNECIMENTO E INSTALAÇÃO. AF_10/2022</v>
      </c>
      <c r="F206" s="199" t="str">
        <f>IF($B206="COMPOSIÇÃO",VLOOKUP($D206,'Comp. Sinapi'!B:F,3,0),VLOOKUP($D206,Insumos!B:F,3,0))</f>
        <v>UN</v>
      </c>
      <c r="G206" s="195">
        <v>0.0252</v>
      </c>
      <c r="H206" s="196">
        <f t="shared" si="17"/>
        <v>9.6</v>
      </c>
      <c r="I206" s="197">
        <f t="shared" si="18"/>
        <v>0.24192</v>
      </c>
      <c r="J206" s="155"/>
      <c r="K206" s="198">
        <f>IF($B206="INSUMO",VLOOKUP($D206,Insumos!$B:$F,5,0),VLOOKUP($D206,'Comp. Sinapi'!$B:$F,5,0))</f>
        <v>20.37</v>
      </c>
      <c r="L206" s="155"/>
    </row>
    <row r="207" ht="15.75" customHeight="1">
      <c r="A207" s="155"/>
      <c r="B207" s="192" t="s">
        <v>1398</v>
      </c>
      <c r="C207" s="192" t="s">
        <v>56</v>
      </c>
      <c r="D207" s="192">
        <v>93382.0</v>
      </c>
      <c r="E207" s="193" t="str">
        <f>IF($B207="COMPOSIÇÃO",VLOOKUP($D207,'Comp. Sinapi'!B:F,2,0),VLOOKUP($D207,Insumos!B:F,2,0))</f>
        <v>REATERRO MANUAL DE VALAS, COM COMPACTADOR DE SOLOS DE PERCUSSÃO. AF_08/2023</v>
      </c>
      <c r="F207" s="199" t="str">
        <f>IF($B207="COMPOSIÇÃO",VLOOKUP($D207,'Comp. Sinapi'!B:F,3,0),VLOOKUP($D207,Insumos!B:F,3,0))</f>
        <v>M3</v>
      </c>
      <c r="G207" s="195">
        <v>0.0067</v>
      </c>
      <c r="H207" s="196">
        <f t="shared" si="17"/>
        <v>11.11</v>
      </c>
      <c r="I207" s="197">
        <f t="shared" si="18"/>
        <v>0.074437</v>
      </c>
      <c r="J207" s="155"/>
      <c r="K207" s="198">
        <f>IF($B207="INSUMO",VLOOKUP($D207,Insumos!$B:$F,5,0),VLOOKUP($D207,'Comp. Sinapi'!$B:$F,5,0))</f>
        <v>23.58</v>
      </c>
      <c r="L207" s="155"/>
    </row>
    <row r="208" ht="15.75" customHeight="1">
      <c r="A208" s="155"/>
      <c r="B208" s="192" t="s">
        <v>1392</v>
      </c>
      <c r="C208" s="192" t="s">
        <v>56</v>
      </c>
      <c r="D208" s="192">
        <v>38784.0</v>
      </c>
      <c r="E208" s="193" t="str">
        <f>IF($B208="COMPOSIÇÃO",VLOOKUP($D208,'Comp. Sinapi'!B:F,2,0),VLOOKUP($D208,Insumos!B:F,2,0))</f>
        <v>LUMINARIA DE SOBREPOR EM CHAPA DE ACO COM ALETAS PLASTICAS, PARA 2 LAMPADAS, BASE E27, POTENCIA MAXIMA 40/60 W (NAO INCLUI LAMPADAS)                                                                                                                                                                                                                                                                                                                                                                      </v>
      </c>
      <c r="F208" s="199" t="str">
        <f>IF($B208="COMPOSIÇÃO",VLOOKUP($D208,'Comp. Sinapi'!B:F,3,0),VLOOKUP($D208,Insumos!B:F,3,0))</f>
        <v>UN    </v>
      </c>
      <c r="G208" s="195">
        <v>0.1007</v>
      </c>
      <c r="H208" s="196">
        <f t="shared" si="17"/>
        <v>34.77</v>
      </c>
      <c r="I208" s="197">
        <f t="shared" si="18"/>
        <v>3.501339</v>
      </c>
      <c r="J208" s="155"/>
      <c r="K208" s="198">
        <f>IF($B208="INSUMO",VLOOKUP($D208,Insumos!$B:$F,5,0),VLOOKUP($D208,'Comp. Sinapi'!$B:$F,5,0))</f>
        <v>73.75</v>
      </c>
      <c r="L208" s="155"/>
    </row>
    <row r="209" ht="15.75" customHeight="1">
      <c r="A209" s="155"/>
      <c r="B209" s="192" t="s">
        <v>1392</v>
      </c>
      <c r="C209" s="192" t="s">
        <v>56</v>
      </c>
      <c r="D209" s="192">
        <v>3780.0</v>
      </c>
      <c r="E209" s="193" t="str">
        <f>IF($B209="COMPOSIÇÃO",VLOOKUP($D209,'Comp. Sinapi'!B:F,2,0),VLOOKUP($D209,Insumos!B:F,2,0))</f>
        <v>LUMINARIA DE SOBREPOR EM CHAPA DE ACO PARA 1 LAMPADA FLUORESCENTE DE *36* W, ALETADA, COMPLETA (LAMPADA E REATOR INCLUSOS)                                                                                                                                                                                                                                                                                                                                                                                </v>
      </c>
      <c r="F209" s="199" t="str">
        <f>IF($B209="COMPOSIÇÃO",VLOOKUP($D209,'Comp. Sinapi'!B:F,3,0),VLOOKUP($D209,Insumos!B:F,3,0))</f>
        <v>UN    </v>
      </c>
      <c r="G209" s="195">
        <v>0.0252</v>
      </c>
      <c r="H209" s="196">
        <f t="shared" si="17"/>
        <v>53.46</v>
      </c>
      <c r="I209" s="197">
        <f t="shared" si="18"/>
        <v>1.347192</v>
      </c>
      <c r="J209" s="155"/>
      <c r="K209" s="198">
        <f>IF($B209="INSUMO",VLOOKUP($D209,Insumos!$B:$F,5,0),VLOOKUP($D209,'Comp. Sinapi'!$B:$F,5,0))</f>
        <v>113.4</v>
      </c>
      <c r="L209" s="155"/>
    </row>
    <row r="210" ht="15.75" customHeight="1">
      <c r="A210" s="155"/>
      <c r="B210" s="192" t="s">
        <v>1392</v>
      </c>
      <c r="C210" s="192" t="s">
        <v>56</v>
      </c>
      <c r="D210" s="192">
        <v>3803.0</v>
      </c>
      <c r="E210" s="193" t="str">
        <f>IF($B210="COMPOSIÇÃO",VLOOKUP($D210,'Comp. Sinapi'!B:F,2,0),VLOOKUP($D210,Insumos!B:F,2,0))</f>
        <v>LUMINARIA PLAFON REDONDO COM VIDRO FOSCO DIAMETRO *25* CM, PARA 1 LAMPADA, BASE E27, POTENCIA MAXIMA 40/60 W (NAO INCLUI LAMPADA)                                                                                                                                                                                                                                                                                                                                                                         </v>
      </c>
      <c r="F210" s="199" t="str">
        <f>IF($B210="COMPOSIÇÃO",VLOOKUP($D210,'Comp. Sinapi'!B:F,3,0),VLOOKUP($D210,Insumos!B:F,3,0))</f>
        <v>UN    </v>
      </c>
      <c r="G210" s="195">
        <v>0.0252</v>
      </c>
      <c r="H210" s="196">
        <f t="shared" si="17"/>
        <v>32.15</v>
      </c>
      <c r="I210" s="197">
        <f t="shared" si="18"/>
        <v>0.81018</v>
      </c>
      <c r="J210" s="155"/>
      <c r="K210" s="198">
        <f>IF($B210="INSUMO",VLOOKUP($D210,Insumos!$B:$F,5,0),VLOOKUP($D210,'Comp. Sinapi'!$B:$F,5,0))</f>
        <v>68.2</v>
      </c>
      <c r="L210" s="155"/>
    </row>
    <row r="211" ht="15.75" customHeight="1">
      <c r="A211" s="155"/>
      <c r="B211" s="192" t="s">
        <v>1398</v>
      </c>
      <c r="C211" s="192" t="s">
        <v>56</v>
      </c>
      <c r="D211" s="192">
        <v>98441.0</v>
      </c>
      <c r="E211" s="193" t="str">
        <f>IF($B211="COMPOSIÇÃO",VLOOKUP($D211,'Comp. Sinapi'!B:F,2,0),VLOOKUP($D211,Insumos!B:F,2,0))</f>
        <v>PAREDE DE MADEIRA COMPENSADA PARA CONSTRUÇÃO TEMPORÁRIA EM CHAPA SIMPLES, EXTERNA, SEM VÃO. AF_03/2024</v>
      </c>
      <c r="F211" s="199" t="str">
        <f>IF($B211="COMPOSIÇÃO",VLOOKUP($D211,'Comp. Sinapi'!B:F,3,0),VLOOKUP($D211,Insumos!B:F,3,0))</f>
        <v>M2</v>
      </c>
      <c r="G211" s="195">
        <v>0.3517</v>
      </c>
      <c r="H211" s="196">
        <f t="shared" si="17"/>
        <v>53.2</v>
      </c>
      <c r="I211" s="197">
        <f t="shared" si="18"/>
        <v>18.71044</v>
      </c>
      <c r="J211" s="155"/>
      <c r="K211" s="198">
        <f>IF($B211="INSUMO",VLOOKUP($D211,Insumos!$B:$F,5,0),VLOOKUP($D211,'Comp. Sinapi'!$B:$F,5,0))</f>
        <v>112.85</v>
      </c>
      <c r="L211" s="155"/>
    </row>
    <row r="212" ht="15.75" customHeight="1">
      <c r="A212" s="155"/>
      <c r="B212" s="192" t="s">
        <v>1398</v>
      </c>
      <c r="C212" s="192" t="s">
        <v>56</v>
      </c>
      <c r="D212" s="192">
        <v>98443.0</v>
      </c>
      <c r="E212" s="193" t="str">
        <f>IF($B212="COMPOSIÇÃO",VLOOKUP($D212,'Comp. Sinapi'!B:F,2,0),VLOOKUP($D212,Insumos!B:F,2,0))</f>
        <v>PAREDE DE MADEIRA COMPENSADA PARA CONSTRUÇÃO TEMPORÁRIA EM CHAPA SIMPLES, INTERNA, SEM VÃO. AF_03/2024</v>
      </c>
      <c r="F212" s="199" t="str">
        <f>IF($B212="COMPOSIÇÃO",VLOOKUP($D212,'Comp. Sinapi'!B:F,3,0),VLOOKUP($D212,Insumos!B:F,3,0))</f>
        <v>M2</v>
      </c>
      <c r="G212" s="195">
        <v>0.4048</v>
      </c>
      <c r="H212" s="196">
        <f t="shared" si="17"/>
        <v>43.99</v>
      </c>
      <c r="I212" s="197">
        <f t="shared" si="18"/>
        <v>17.807152</v>
      </c>
      <c r="J212" s="155"/>
      <c r="K212" s="198">
        <f>IF($B212="INSUMO",VLOOKUP($D212,Insumos!$B:$F,5,0),VLOOKUP($D212,'Comp. Sinapi'!$B:$F,5,0))</f>
        <v>93.31</v>
      </c>
      <c r="L212" s="155"/>
    </row>
    <row r="213" ht="15.75" customHeight="1">
      <c r="A213" s="155"/>
      <c r="B213" s="192" t="s">
        <v>1398</v>
      </c>
      <c r="C213" s="192" t="s">
        <v>56</v>
      </c>
      <c r="D213" s="192">
        <v>98443.0</v>
      </c>
      <c r="E213" s="193" t="str">
        <f>IF($B213="COMPOSIÇÃO",VLOOKUP($D213,'Comp. Sinapi'!B:F,2,0),VLOOKUP($D213,Insumos!B:F,2,0))</f>
        <v>PAREDE DE MADEIRA COMPENSADA PARA CONSTRUÇÃO TEMPORÁRIA EM CHAPA SIMPLES, INTERNA, SEM VÃO. AF_03/2024</v>
      </c>
      <c r="F213" s="199" t="str">
        <f>IF($B213="COMPOSIÇÃO",VLOOKUP($D213,'Comp. Sinapi'!B:F,3,0),VLOOKUP($D213,Insumos!B:F,3,0))</f>
        <v>M2</v>
      </c>
      <c r="G213" s="195">
        <v>0.0281</v>
      </c>
      <c r="H213" s="196">
        <f t="shared" si="17"/>
        <v>43.99</v>
      </c>
      <c r="I213" s="197">
        <f t="shared" si="18"/>
        <v>1.236119</v>
      </c>
      <c r="J213" s="155"/>
      <c r="K213" s="198">
        <f>IF($B213="INSUMO",VLOOKUP($D213,Insumos!$B:$F,5,0),VLOOKUP($D213,'Comp. Sinapi'!$B:$F,5,0))</f>
        <v>93.31</v>
      </c>
      <c r="L213" s="155"/>
    </row>
    <row r="214" ht="15.75" customHeight="1">
      <c r="A214" s="155"/>
      <c r="B214" s="192" t="s">
        <v>1398</v>
      </c>
      <c r="C214" s="192" t="s">
        <v>56</v>
      </c>
      <c r="D214" s="192">
        <v>98451.0</v>
      </c>
      <c r="E214" s="193" t="str">
        <f>IF($B214="COMPOSIÇÃO",VLOOKUP($D214,'Comp. Sinapi'!B:F,2,0),VLOOKUP($D214,Insumos!B:F,2,0))</f>
        <v>PAREDE DE MADEIRA COMPENSADA PARA CONSTRUÇÃO TEMPORÁRIA EM CHAPA DUPLA, INTERNA, SEM VÃO. AF_03/2024</v>
      </c>
      <c r="F214" s="199" t="str">
        <f>IF($B214="COMPOSIÇÃO",VLOOKUP($D214,'Comp. Sinapi'!B:F,3,0),VLOOKUP($D214,Insumos!B:F,3,0))</f>
        <v>M2</v>
      </c>
      <c r="G214" s="195">
        <v>0.0323</v>
      </c>
      <c r="H214" s="196">
        <f t="shared" si="17"/>
        <v>67.69</v>
      </c>
      <c r="I214" s="197">
        <f t="shared" si="18"/>
        <v>2.186387</v>
      </c>
      <c r="J214" s="155"/>
      <c r="K214" s="198">
        <f>IF($B214="INSUMO",VLOOKUP($D214,Insumos!$B:$F,5,0),VLOOKUP($D214,'Comp. Sinapi'!$B:$F,5,0))</f>
        <v>143.58</v>
      </c>
      <c r="L214" s="155"/>
    </row>
    <row r="215" ht="15.75" customHeight="1">
      <c r="A215" s="155"/>
      <c r="B215" s="192" t="s">
        <v>1398</v>
      </c>
      <c r="C215" s="192" t="s">
        <v>56</v>
      </c>
      <c r="D215" s="192">
        <v>98445.0</v>
      </c>
      <c r="E215" s="193" t="str">
        <f>IF($B215="COMPOSIÇÃO",VLOOKUP($D215,'Comp. Sinapi'!B:F,2,0),VLOOKUP($D215,Insumos!B:F,2,0))</f>
        <v>PAREDE DE MADEIRA COMPENSADA PARA CONSTRUÇÃO TEMPORÁRIA EM CHAPA SIMPLES, EXTERNA, COM ÁREA LÍQUIDA MAIOR OU IGUAL A 6 M², COM VÃO. AF_03/2024</v>
      </c>
      <c r="F215" s="199" t="str">
        <f>IF($B215="COMPOSIÇÃO",VLOOKUP($D215,'Comp. Sinapi'!B:F,3,0),VLOOKUP($D215,Insumos!B:F,3,0))</f>
        <v>M2</v>
      </c>
      <c r="G215" s="195">
        <v>0.5495</v>
      </c>
      <c r="H215" s="196">
        <f t="shared" si="17"/>
        <v>61.38</v>
      </c>
      <c r="I215" s="197">
        <f t="shared" si="18"/>
        <v>33.72831</v>
      </c>
      <c r="J215" s="155"/>
      <c r="K215" s="198">
        <f>IF($B215="INSUMO",VLOOKUP($D215,Insumos!$B:$F,5,0),VLOOKUP($D215,'Comp. Sinapi'!$B:$F,5,0))</f>
        <v>130.19</v>
      </c>
      <c r="L215" s="155"/>
    </row>
    <row r="216" ht="15.75" customHeight="1">
      <c r="A216" s="155"/>
      <c r="B216" s="192" t="s">
        <v>1398</v>
      </c>
      <c r="C216" s="192" t="s">
        <v>56</v>
      </c>
      <c r="D216" s="192">
        <v>98446.0</v>
      </c>
      <c r="E216" s="193" t="str">
        <f>IF($B216="COMPOSIÇÃO",VLOOKUP($D216,'Comp. Sinapi'!B:F,2,0),VLOOKUP($D216,Insumos!B:F,2,0))</f>
        <v>PAREDE DE MADEIRA COMPENSADA PARA CONSTRUÇÃO TEMPORÁRIA EM CHAPA SIMPLES, EXTERNA, COM ÁREA LÍQUIDA MENOR QUE 6 M², COM VÃO. AF_03/2024</v>
      </c>
      <c r="F216" s="199" t="str">
        <f>IF($B216="COMPOSIÇÃO",VLOOKUP($D216,'Comp. Sinapi'!B:F,3,0),VLOOKUP($D216,Insumos!B:F,3,0))</f>
        <v>M2</v>
      </c>
      <c r="G216" s="195">
        <v>0.4284</v>
      </c>
      <c r="H216" s="196">
        <f t="shared" si="17"/>
        <v>76</v>
      </c>
      <c r="I216" s="197">
        <f t="shared" si="18"/>
        <v>32.5584</v>
      </c>
      <c r="J216" s="155"/>
      <c r="K216" s="198">
        <f>IF($B216="INSUMO",VLOOKUP($D216,Insumos!$B:$F,5,0),VLOOKUP($D216,'Comp. Sinapi'!$B:$F,5,0))</f>
        <v>161.2</v>
      </c>
      <c r="L216" s="155"/>
    </row>
    <row r="217" ht="15.75" customHeight="1">
      <c r="A217" s="155"/>
      <c r="B217" s="192" t="s">
        <v>1398</v>
      </c>
      <c r="C217" s="192" t="s">
        <v>56</v>
      </c>
      <c r="D217" s="192">
        <v>98447.0</v>
      </c>
      <c r="E217" s="193" t="str">
        <f>IF($B217="COMPOSIÇÃO",VLOOKUP($D217,'Comp. Sinapi'!B:F,2,0),VLOOKUP($D217,Insumos!B:F,2,0))</f>
        <v>PAREDE DE MADEIRA COMPENSADA PARA CONSTRUÇÃO TEMPORÁRIA EM CHAPA SIMPLES, INTERNA, COM ÁREA LÍQUIDA MAIOR OU IGUAL A 6 M², COM VÃO. AF_03/2024</v>
      </c>
      <c r="F217" s="199" t="str">
        <f>IF($B217="COMPOSIÇÃO",VLOOKUP($D217,'Comp. Sinapi'!B:F,3,0),VLOOKUP($D217,Insumos!B:F,3,0))</f>
        <v>M2</v>
      </c>
      <c r="G217" s="195">
        <v>0.0439</v>
      </c>
      <c r="H217" s="196">
        <f t="shared" si="17"/>
        <v>50.71</v>
      </c>
      <c r="I217" s="197">
        <f t="shared" si="18"/>
        <v>2.226169</v>
      </c>
      <c r="J217" s="155"/>
      <c r="K217" s="198">
        <f>IF($B217="INSUMO",VLOOKUP($D217,Insumos!$B:$F,5,0),VLOOKUP($D217,'Comp. Sinapi'!$B:$F,5,0))</f>
        <v>107.57</v>
      </c>
      <c r="L217" s="155"/>
    </row>
    <row r="218" ht="15.75" customHeight="1">
      <c r="A218" s="155"/>
      <c r="B218" s="192" t="s">
        <v>1398</v>
      </c>
      <c r="C218" s="192" t="s">
        <v>56</v>
      </c>
      <c r="D218" s="192">
        <v>98448.0</v>
      </c>
      <c r="E218" s="193" t="str">
        <f>IF($B218="COMPOSIÇÃO",VLOOKUP($D218,'Comp. Sinapi'!B:F,2,0),VLOOKUP($D218,Insumos!B:F,2,0))</f>
        <v>PAREDE DE MADEIRA COMPENSADA PARA CONSTRUÇÃO TEMPORÁRIA EM CHAPA SIMPLES, INTERNA, COM ÁREA LÍQUIDA MENOR QUE 6 M², COM VÃO. AF_03/2024</v>
      </c>
      <c r="F218" s="199" t="str">
        <f>IF($B218="COMPOSIÇÃO",VLOOKUP($D218,'Comp. Sinapi'!B:F,3,0),VLOOKUP($D218,Insumos!B:F,3,0))</f>
        <v>M2</v>
      </c>
      <c r="G218" s="195">
        <v>0.0342</v>
      </c>
      <c r="H218" s="196">
        <f t="shared" si="17"/>
        <v>62.89</v>
      </c>
      <c r="I218" s="197">
        <f t="shared" si="18"/>
        <v>2.150838</v>
      </c>
      <c r="J218" s="155"/>
      <c r="K218" s="198">
        <f>IF($B218="INSUMO",VLOOKUP($D218,Insumos!$B:$F,5,0),VLOOKUP($D218,'Comp. Sinapi'!$B:$F,5,0))</f>
        <v>133.4</v>
      </c>
      <c r="L218" s="155"/>
    </row>
    <row r="219" ht="15.75" customHeight="1">
      <c r="A219" s="155"/>
      <c r="B219" s="192" t="s">
        <v>1392</v>
      </c>
      <c r="C219" s="192" t="s">
        <v>56</v>
      </c>
      <c r="D219" s="192">
        <v>4513.0</v>
      </c>
      <c r="E219" s="193" t="str">
        <f>IF($B219="COMPOSIÇÃO",VLOOKUP($D219,'Comp. Sinapi'!B:F,2,0),VLOOKUP($D219,Insumos!B:F,2,0))</f>
        <v>CAIBRO 5 X 5 CM EM PINUS, MISTA OU EQUIVALENTE DA REGIAO - BRUTA                                                                                                                                                                                                                                                                                                                                                                                                                                          </v>
      </c>
      <c r="F219" s="199" t="str">
        <f>IF($B219="COMPOSIÇÃO",VLOOKUP($D219,'Comp. Sinapi'!B:F,3,0),VLOOKUP($D219,Insumos!B:F,3,0))</f>
        <v>M     </v>
      </c>
      <c r="G219" s="195">
        <v>3.4844</v>
      </c>
      <c r="H219" s="196">
        <f t="shared" si="17"/>
        <v>3.84</v>
      </c>
      <c r="I219" s="197">
        <f t="shared" si="18"/>
        <v>13.380096</v>
      </c>
      <c r="J219" s="155"/>
      <c r="K219" s="198">
        <f>IF($B219="INSUMO",VLOOKUP($D219,Insumos!$B:$F,5,0),VLOOKUP($D219,'Comp. Sinapi'!$B:$F,5,0))</f>
        <v>8.15</v>
      </c>
      <c r="L219" s="155"/>
    </row>
    <row r="220" ht="15.75" customHeight="1">
      <c r="A220" s="155"/>
      <c r="B220" s="192" t="s">
        <v>1392</v>
      </c>
      <c r="C220" s="192" t="s">
        <v>56</v>
      </c>
      <c r="D220" s="192">
        <v>6193.0</v>
      </c>
      <c r="E220" s="193" t="str">
        <f>IF($B220="COMPOSIÇÃO",VLOOKUP($D220,'Comp. Sinapi'!B:F,2,0),VLOOKUP($D220,Insumos!B:F,2,0))</f>
        <v>TABUA NAO APARELHADA *2,5 X 20* CM, EM MACARANDUBA/MASSARANDUBA, ANGELIM OU EQUIVALENTE DA REGIAO - BRUTA                                                                                                                                                                                                                                                                                                                                                                                                 </v>
      </c>
      <c r="F220" s="199" t="str">
        <f>IF($B220="COMPOSIÇÃO",VLOOKUP($D220,'Comp. Sinapi'!B:F,3,0),VLOOKUP($D220,Insumos!B:F,3,0))</f>
        <v>M     </v>
      </c>
      <c r="G220" s="195">
        <v>3.9174</v>
      </c>
      <c r="H220" s="196">
        <f t="shared" si="17"/>
        <v>7.85</v>
      </c>
      <c r="I220" s="197">
        <f t="shared" si="18"/>
        <v>30.75159</v>
      </c>
      <c r="J220" s="155"/>
      <c r="K220" s="198">
        <f>IF($B220="INSUMO",VLOOKUP($D220,Insumos!$B:$F,5,0),VLOOKUP($D220,'Comp. Sinapi'!$B:$F,5,0))</f>
        <v>16.67</v>
      </c>
      <c r="L220" s="155"/>
    </row>
    <row r="221" ht="15.75" customHeight="1">
      <c r="A221" s="155"/>
      <c r="B221" s="192" t="s">
        <v>1392</v>
      </c>
      <c r="C221" s="192" t="s">
        <v>56</v>
      </c>
      <c r="D221" s="192">
        <v>10886.0</v>
      </c>
      <c r="E221" s="193" t="str">
        <f>IF($B221="COMPOSIÇÃO",VLOOKUP($D221,'Comp. Sinapi'!B:F,2,0),VLOOKUP($D221,Insumos!B:F,2,0))</f>
        <v>EXTINTOR DE INCENDIO PORTATIL COM CARGA DE AGUA PRESSURIZADA DE 10 L, CLASSE A                                                                                                                                                                                                                                                                                                                                                                                                                            </v>
      </c>
      <c r="F221" s="199" t="str">
        <f>IF($B221="COMPOSIÇÃO",VLOOKUP($D221,'Comp. Sinapi'!B:F,3,0),VLOOKUP($D221,Insumos!B:F,3,0))</f>
        <v>UN    </v>
      </c>
      <c r="G221" s="195">
        <v>0.0252</v>
      </c>
      <c r="H221" s="196">
        <f t="shared" si="17"/>
        <v>103.75</v>
      </c>
      <c r="I221" s="197">
        <f t="shared" si="18"/>
        <v>2.6145</v>
      </c>
      <c r="J221" s="155"/>
      <c r="K221" s="198">
        <f>IF($B221="INSUMO",VLOOKUP($D221,Insumos!$B:$F,5,0),VLOOKUP($D221,'Comp. Sinapi'!$B:$F,5,0))</f>
        <v>220.06</v>
      </c>
      <c r="L221" s="155"/>
    </row>
    <row r="222" ht="15.75" customHeight="1">
      <c r="A222" s="155"/>
      <c r="B222" s="192" t="s">
        <v>1392</v>
      </c>
      <c r="C222" s="192" t="s">
        <v>56</v>
      </c>
      <c r="D222" s="192">
        <v>10891.0</v>
      </c>
      <c r="E222" s="193" t="str">
        <f>IF($B222="COMPOSIÇÃO",VLOOKUP($D222,'Comp. Sinapi'!B:F,2,0),VLOOKUP($D222,Insumos!B:F,2,0))</f>
        <v>EXTINTOR DE INCENDIO PORTATIL COM CARGA DE PO QUIMICO SECO (PQS) DE 4 KG, CLASSE BC                                                                                                                                                                                                                                                                                                                                                                                                                       </v>
      </c>
      <c r="F222" s="199" t="str">
        <f>IF($B222="COMPOSIÇÃO",VLOOKUP($D222,'Comp. Sinapi'!B:F,3,0),VLOOKUP($D222,Insumos!B:F,3,0))</f>
        <v>UN    </v>
      </c>
      <c r="G222" s="195">
        <v>0.0252</v>
      </c>
      <c r="H222" s="196">
        <f t="shared" si="17"/>
        <v>100.33</v>
      </c>
      <c r="I222" s="197">
        <f t="shared" si="18"/>
        <v>2.528316</v>
      </c>
      <c r="J222" s="155"/>
      <c r="K222" s="198">
        <f>IF($B222="INSUMO",VLOOKUP($D222,Insumos!$B:$F,5,0),VLOOKUP($D222,'Comp. Sinapi'!$B:$F,5,0))</f>
        <v>212.8</v>
      </c>
      <c r="L222" s="155"/>
    </row>
    <row r="223" ht="15.75" customHeight="1">
      <c r="A223" s="155"/>
      <c r="B223" s="192" t="s">
        <v>1392</v>
      </c>
      <c r="C223" s="192" t="s">
        <v>56</v>
      </c>
      <c r="D223" s="192">
        <v>11455.0</v>
      </c>
      <c r="E223" s="193" t="str">
        <f>IF($B223="COMPOSIÇÃO",VLOOKUP($D223,'Comp. Sinapi'!B:F,2,0),VLOOKUP($D223,Insumos!B:F,2,0))</f>
        <v>FERROLHO COM FECHO / TRINCO REDONDO, EM ACO GALVANIZADO / ZINCADO, DE SOBREPOR, COM COMPRIMENTO DE 8" E ESPESSURA MINIMA DA CHAPA DE 1,50 MM                                                                                                                                                                                                                                                                                                                                                              </v>
      </c>
      <c r="F223" s="199" t="str">
        <f>IF($B223="COMPOSIÇÃO",VLOOKUP($D223,'Comp. Sinapi'!B:F,3,0),VLOOKUP($D223,Insumos!B:F,3,0))</f>
        <v>UN    </v>
      </c>
      <c r="G223" s="195">
        <v>0.0252</v>
      </c>
      <c r="H223" s="196">
        <f t="shared" si="17"/>
        <v>9.04</v>
      </c>
      <c r="I223" s="197">
        <f t="shared" si="18"/>
        <v>0.227808</v>
      </c>
      <c r="J223" s="155"/>
      <c r="K223" s="198">
        <f>IF($B223="INSUMO",VLOOKUP($D223,Insumos!$B:$F,5,0),VLOOKUP($D223,'Comp. Sinapi'!$B:$F,5,0))</f>
        <v>19.19</v>
      </c>
      <c r="L223" s="155"/>
    </row>
    <row r="224" ht="15.75" customHeight="1">
      <c r="A224" s="155"/>
      <c r="B224" s="192" t="s">
        <v>1392</v>
      </c>
      <c r="C224" s="192" t="s">
        <v>56</v>
      </c>
      <c r="D224" s="192">
        <v>11587.0</v>
      </c>
      <c r="E224" s="193" t="str">
        <f>IF($B224="COMPOSIÇÃO",VLOOKUP($D224,'Comp. Sinapi'!B:F,2,0),VLOOKUP($D224,Insumos!B:F,2,0))</f>
        <v>FORRO DE PVC LISO, BRANCO, REGUA DE 10 CM, ESPESSURA DE 8 MM A 10 MM (COM COLOCACAO / SEM ESTRUTURA METALICA)                                                                                                                                                                                                                                                                                                                                                                                             </v>
      </c>
      <c r="F224" s="199" t="str">
        <f>IF($B224="COMPOSIÇÃO",VLOOKUP($D224,'Comp. Sinapi'!B:F,3,0),VLOOKUP($D224,Insumos!B:F,3,0))</f>
        <v>M2    </v>
      </c>
      <c r="G224" s="195">
        <v>1.0</v>
      </c>
      <c r="H224" s="196">
        <f t="shared" si="17"/>
        <v>38.7</v>
      </c>
      <c r="I224" s="197">
        <f t="shared" si="18"/>
        <v>38.7</v>
      </c>
      <c r="J224" s="155"/>
      <c r="K224" s="198">
        <f>IF($B224="INSUMO",VLOOKUP($D224,Insumos!$B:$F,5,0),VLOOKUP($D224,'Comp. Sinapi'!$B:$F,5,0))</f>
        <v>82.09</v>
      </c>
      <c r="L224" s="155"/>
    </row>
    <row r="225" ht="15.75" customHeight="1">
      <c r="A225" s="155"/>
      <c r="B225" s="175" t="s">
        <v>1411</v>
      </c>
      <c r="C225" s="130"/>
      <c r="D225" s="130"/>
      <c r="E225" s="130"/>
      <c r="F225" s="130"/>
      <c r="G225" s="130"/>
      <c r="H225" s="130"/>
      <c r="I225" s="149"/>
      <c r="J225" s="155"/>
      <c r="K225" s="1"/>
      <c r="L225" s="155"/>
    </row>
    <row r="226" ht="15.75" customHeight="1">
      <c r="A226" s="155"/>
      <c r="B226" s="155"/>
      <c r="C226" s="155"/>
      <c r="D226" s="1"/>
      <c r="E226" s="155"/>
      <c r="F226" s="155"/>
      <c r="G226" s="156"/>
      <c r="H226" s="155"/>
      <c r="I226" s="155"/>
      <c r="J226" s="155"/>
      <c r="K226" s="1"/>
      <c r="L226" s="155"/>
    </row>
    <row r="227" ht="33.0" customHeight="1">
      <c r="A227" s="155"/>
      <c r="B227" s="176" t="s">
        <v>73</v>
      </c>
      <c r="C227" s="177" t="s">
        <v>1412</v>
      </c>
      <c r="D227" s="130"/>
      <c r="E227" s="130"/>
      <c r="F227" s="130"/>
      <c r="G227" s="149"/>
      <c r="H227" s="178" t="s">
        <v>1401</v>
      </c>
      <c r="I227" s="179">
        <f>SUM(I231:I254)</f>
        <v>365.980659</v>
      </c>
      <c r="J227" s="155"/>
      <c r="K227" s="1"/>
      <c r="L227" s="155"/>
    </row>
    <row r="228" ht="15.75" customHeight="1">
      <c r="A228" s="155"/>
      <c r="B228" s="180" t="s">
        <v>1386</v>
      </c>
      <c r="C228" s="181">
        <f>TODAY()</f>
        <v>45764</v>
      </c>
      <c r="D228" s="182"/>
      <c r="E228" s="183"/>
      <c r="F228" s="184"/>
      <c r="G228" s="185" t="s">
        <v>1375</v>
      </c>
      <c r="H228" s="186" t="str">
        <f>$H$8</f>
        <v>Eng. Gabriel Vitta</v>
      </c>
      <c r="I228" s="149"/>
      <c r="J228" s="155"/>
      <c r="K228" s="1"/>
      <c r="L228" s="155"/>
    </row>
    <row r="229" ht="15.75" customHeight="1">
      <c r="A229" s="155"/>
      <c r="B229" s="180"/>
      <c r="C229" s="181"/>
      <c r="D229" s="182"/>
      <c r="E229" s="183"/>
      <c r="F229" s="184"/>
      <c r="G229" s="185"/>
      <c r="H229" s="186"/>
      <c r="I229" s="187"/>
      <c r="J229" s="155"/>
      <c r="K229" s="1"/>
      <c r="L229" s="155"/>
    </row>
    <row r="230" ht="15.75" customHeight="1">
      <c r="A230" s="155"/>
      <c r="B230" s="188" t="s">
        <v>1387</v>
      </c>
      <c r="C230" s="188" t="s">
        <v>1388</v>
      </c>
      <c r="D230" s="188" t="s">
        <v>41</v>
      </c>
      <c r="E230" s="188" t="s">
        <v>9</v>
      </c>
      <c r="F230" s="188" t="s">
        <v>1389</v>
      </c>
      <c r="G230" s="189" t="s">
        <v>1390</v>
      </c>
      <c r="H230" s="190" t="s">
        <v>1391</v>
      </c>
      <c r="I230" s="191" t="s">
        <v>47</v>
      </c>
      <c r="J230" s="155"/>
      <c r="K230" s="1"/>
      <c r="L230" s="155"/>
    </row>
    <row r="231" ht="15.75" customHeight="1">
      <c r="A231" s="155"/>
      <c r="B231" s="192" t="s">
        <v>1398</v>
      </c>
      <c r="C231" s="192" t="s">
        <v>56</v>
      </c>
      <c r="D231" s="192">
        <v>101165.0</v>
      </c>
      <c r="E231" s="193" t="str">
        <f>IF($B231="COMPOSIÇÃO",VLOOKUP($D231,'Comp. Sinapi'!B:F,2,0),VLOOKUP($D231,Insumos!B:F,2,0))</f>
        <v>ALVENARIA DE EMBASAMENTO COM BLOCO ESTRUTURAL DE CONCRETO, DE 14X19X29CM E ARGAMASSA DE ASSENTAMENTO COM PREPARO EM BETONEIRA. AF_05/2020</v>
      </c>
      <c r="F231" s="199" t="str">
        <f>IF($B231="COMPOSIÇÃO",VLOOKUP($D231,'Comp. Sinapi'!B:F,3,0),VLOOKUP($D231,Insumos!B:F,3,0))</f>
        <v>M3</v>
      </c>
      <c r="G231" s="195">
        <v>0.0417</v>
      </c>
      <c r="H231" s="196">
        <f t="shared" ref="H231:H254" si="19">TRUNC((K231*(1-$K$8)),2)</f>
        <v>469.55</v>
      </c>
      <c r="I231" s="197">
        <f t="shared" ref="I231:I254" si="20">G231*H231</f>
        <v>19.580235</v>
      </c>
      <c r="J231" s="155"/>
      <c r="K231" s="198">
        <f>IF($B231="INSUMO",VLOOKUP($D231,Insumos!$B:$F,5,0),VLOOKUP($D231,'Comp. Sinapi'!$B:$F,5,0))</f>
        <v>995.92</v>
      </c>
      <c r="L231" s="155"/>
    </row>
    <row r="232" ht="15.75" customHeight="1">
      <c r="A232" s="155"/>
      <c r="B232" s="192" t="s">
        <v>1398</v>
      </c>
      <c r="C232" s="192" t="s">
        <v>56</v>
      </c>
      <c r="D232" s="192">
        <v>88489.0</v>
      </c>
      <c r="E232" s="193" t="str">
        <f>IF($B232="COMPOSIÇÃO",VLOOKUP($D232,'Comp. Sinapi'!B:F,2,0),VLOOKUP($D232,Insumos!B:F,2,0))</f>
        <v>PINTURA LÁTEX ACRÍLICA PREMIUM, APLICAÇÃO MANUAL EM PAREDES, DUAS DEMÃOS. AF_04/2023</v>
      </c>
      <c r="F232" s="199" t="str">
        <f>IF($B232="COMPOSIÇÃO",VLOOKUP($D232,'Comp. Sinapi'!B:F,3,0),VLOOKUP($D232,Insumos!B:F,3,0))</f>
        <v>M2</v>
      </c>
      <c r="G232" s="195">
        <v>5.0649</v>
      </c>
      <c r="H232" s="196">
        <f t="shared" si="19"/>
        <v>5.67</v>
      </c>
      <c r="I232" s="197">
        <f t="shared" si="20"/>
        <v>28.717983</v>
      </c>
      <c r="J232" s="155"/>
      <c r="K232" s="198">
        <f>IF($B232="INSUMO",VLOOKUP($D232,Insumos!$B:$F,5,0),VLOOKUP($D232,'Comp. Sinapi'!$B:$F,5,0))</f>
        <v>12.04</v>
      </c>
      <c r="L232" s="155"/>
    </row>
    <row r="233" ht="15.75" customHeight="1">
      <c r="A233" s="155"/>
      <c r="B233" s="192" t="s">
        <v>1398</v>
      </c>
      <c r="C233" s="192" t="s">
        <v>56</v>
      </c>
      <c r="D233" s="192">
        <v>91170.0</v>
      </c>
      <c r="E233" s="193" t="str">
        <f>IF($B233="COMPOSIÇÃO",VLOOKUP($D233,'Comp. Sinapi'!B:F,2,0),VLOOKUP($D233,Insumos!B:F,2,0))</f>
        <v>FIXAÇÃO DE TUBOS HORIZONTAIS DE PVC ÁGUA, PVC ESGOTO, PVC ÁGUA PLUVIAL, CPVC, PPR, COBRE OU AÇO, DIÂMETROS MENORES OU IGUAIS A 40 MM, COM ABRAÇADEIRA METÁLICA RÍGIDA TIPO U PERFIL 1 1/4", FIXADA EM PERFILADO EM LAJE. AF_09/2023_PS</v>
      </c>
      <c r="F233" s="199" t="str">
        <f>IF($B233="COMPOSIÇÃO",VLOOKUP($D233,'Comp. Sinapi'!B:F,3,0),VLOOKUP($D233,Insumos!B:F,3,0))</f>
        <v>M</v>
      </c>
      <c r="G233" s="195">
        <v>0.1325</v>
      </c>
      <c r="H233" s="196">
        <f t="shared" si="19"/>
        <v>4.74</v>
      </c>
      <c r="I233" s="197">
        <f t="shared" si="20"/>
        <v>0.62805</v>
      </c>
      <c r="J233" s="155"/>
      <c r="K233" s="198">
        <f>IF($B233="INSUMO",VLOOKUP($D233,Insumos!$B:$F,5,0),VLOOKUP($D233,'Comp. Sinapi'!$B:$F,5,0))</f>
        <v>10.07</v>
      </c>
      <c r="L233" s="155"/>
    </row>
    <row r="234" ht="15.75" customHeight="1">
      <c r="A234" s="155"/>
      <c r="B234" s="192" t="s">
        <v>1398</v>
      </c>
      <c r="C234" s="192" t="s">
        <v>56</v>
      </c>
      <c r="D234" s="192">
        <v>91173.0</v>
      </c>
      <c r="E234" s="193" t="str">
        <f>IF($B234="COMPOSIÇÃO",VLOOKUP($D234,'Comp. Sinapi'!B:F,2,0),VLOOKUP($D234,Insumos!B:F,2,0))</f>
        <v>FIXAÇÃO DE TUBOS VERTICAIS DE PVC ÁGUA, PVC ESGOTO, PVC ÁGUA PLUVIAL, CPVC, PPR, COBRE OU AÇO, DIÂMETROS MENORES OU IGUAIS A 40 MM, COM ABRAÇADEIRA METÁLICA RÍGIDA TIPO U PERFIL 1 1/4", FIXADA EM PERFILADO EM PAREDE. AF_09/2023_PS</v>
      </c>
      <c r="F234" s="199" t="str">
        <f>IF($B234="COMPOSIÇÃO",VLOOKUP($D234,'Comp. Sinapi'!B:F,3,0),VLOOKUP($D234,Insumos!B:F,3,0))</f>
        <v>M</v>
      </c>
      <c r="G234" s="195">
        <v>0.1722</v>
      </c>
      <c r="H234" s="196">
        <f t="shared" si="19"/>
        <v>1.76</v>
      </c>
      <c r="I234" s="197">
        <f t="shared" si="20"/>
        <v>0.303072</v>
      </c>
      <c r="J234" s="155"/>
      <c r="K234" s="198">
        <f>IF($B234="INSUMO",VLOOKUP($D234,Insumos!$B:$F,5,0),VLOOKUP($D234,'Comp. Sinapi'!$B:$F,5,0))</f>
        <v>3.75</v>
      </c>
      <c r="L234" s="155"/>
    </row>
    <row r="235" ht="15.75" customHeight="1">
      <c r="A235" s="155"/>
      <c r="B235" s="192" t="s">
        <v>1398</v>
      </c>
      <c r="C235" s="192" t="s">
        <v>56</v>
      </c>
      <c r="D235" s="192">
        <v>91341.0</v>
      </c>
      <c r="E235" s="193" t="str">
        <f>IF($B235="COMPOSIÇÃO",VLOOKUP($D235,'Comp. Sinapi'!B:F,2,0),VLOOKUP($D235,Insumos!B:F,2,0))</f>
        <v>PORTA EM ALUMÍNIO DE ABRIR TIPO VENEZIANA COM GUARNIÇÃO, FIXAÇÃO COM PARAFUSOS - FORNECIMENTO E INSTALAÇÃO. AF_12/2019</v>
      </c>
      <c r="F235" s="199" t="str">
        <f>IF($B235="COMPOSIÇÃO",VLOOKUP($D235,'Comp. Sinapi'!B:F,3,0),VLOOKUP($D235,Insumos!B:F,3,0))</f>
        <v>M2</v>
      </c>
      <c r="G235" s="195">
        <v>0.153</v>
      </c>
      <c r="H235" s="196">
        <f t="shared" si="19"/>
        <v>314.72</v>
      </c>
      <c r="I235" s="197">
        <f t="shared" si="20"/>
        <v>48.15216</v>
      </c>
      <c r="J235" s="155"/>
      <c r="K235" s="198">
        <f>IF($B235="INSUMO",VLOOKUP($D235,Insumos!$B:$F,5,0),VLOOKUP($D235,'Comp. Sinapi'!$B:$F,5,0))</f>
        <v>667.52</v>
      </c>
      <c r="L235" s="155"/>
    </row>
    <row r="236" ht="15.75" customHeight="1">
      <c r="A236" s="155"/>
      <c r="B236" s="192" t="s">
        <v>1398</v>
      </c>
      <c r="C236" s="192" t="s">
        <v>56</v>
      </c>
      <c r="D236" s="192">
        <v>91852.0</v>
      </c>
      <c r="E236" s="193" t="str">
        <f>IF($B236="COMPOSIÇÃO",VLOOKUP($D236,'Comp. Sinapi'!B:F,2,0),VLOOKUP($D236,Insumos!B:F,2,0))</f>
        <v>ELETRODUTO FLEXÍVEL CORRUGADO, PVC, DN 20 MM (1/2"), PARA CIRCUITOS TERMINAIS, INSTALADO EM PAREDE - FORNECIMENTO E INSTALAÇÃO. AF_03/2023</v>
      </c>
      <c r="F236" s="199" t="str">
        <f>IF($B236="COMPOSIÇÃO",VLOOKUP($D236,'Comp. Sinapi'!B:F,3,0),VLOOKUP($D236,Insumos!B:F,3,0))</f>
        <v>M</v>
      </c>
      <c r="G236" s="195">
        <v>0.0662</v>
      </c>
      <c r="H236" s="196">
        <f t="shared" si="19"/>
        <v>4.08</v>
      </c>
      <c r="I236" s="197">
        <f t="shared" si="20"/>
        <v>0.270096</v>
      </c>
      <c r="J236" s="155"/>
      <c r="K236" s="198">
        <f>IF($B236="INSUMO",VLOOKUP($D236,Insumos!$B:$F,5,0),VLOOKUP($D236,'Comp. Sinapi'!$B:$F,5,0))</f>
        <v>8.66</v>
      </c>
      <c r="L236" s="155"/>
    </row>
    <row r="237" ht="15.75" customHeight="1">
      <c r="A237" s="155"/>
      <c r="B237" s="192" t="s">
        <v>1398</v>
      </c>
      <c r="C237" s="192" t="s">
        <v>56</v>
      </c>
      <c r="D237" s="192">
        <v>91862.0</v>
      </c>
      <c r="E237" s="193" t="str">
        <f>IF($B237="COMPOSIÇÃO",VLOOKUP($D237,'Comp. Sinapi'!B:F,2,0),VLOOKUP($D237,Insumos!B:F,2,0))</f>
        <v>ELETRODUTO RÍGIDO ROSCÁVEL, PVC, DN 20 MM (1/2"), PARA CIRCUITOS TERMINAIS, INSTALADO EM FORRO - FORNECIMENTO E INSTALAÇÃO. AF_03/2023</v>
      </c>
      <c r="F237" s="199" t="str">
        <f>IF($B237="COMPOSIÇÃO",VLOOKUP($D237,'Comp. Sinapi'!B:F,3,0),VLOOKUP($D237,Insumos!B:F,3,0))</f>
        <v>M</v>
      </c>
      <c r="G237" s="195">
        <v>0.1325</v>
      </c>
      <c r="H237" s="196">
        <f t="shared" si="19"/>
        <v>4.46</v>
      </c>
      <c r="I237" s="197">
        <f t="shared" si="20"/>
        <v>0.59095</v>
      </c>
      <c r="J237" s="155"/>
      <c r="K237" s="198">
        <f>IF($B237="INSUMO",VLOOKUP($D237,Insumos!$B:$F,5,0),VLOOKUP($D237,'Comp. Sinapi'!$B:$F,5,0))</f>
        <v>9.47</v>
      </c>
      <c r="L237" s="155"/>
    </row>
    <row r="238" ht="15.75" customHeight="1">
      <c r="A238" s="155"/>
      <c r="B238" s="192" t="s">
        <v>1398</v>
      </c>
      <c r="C238" s="192" t="s">
        <v>56</v>
      </c>
      <c r="D238" s="192">
        <v>91870.0</v>
      </c>
      <c r="E238" s="193" t="str">
        <f>IF($B238="COMPOSIÇÃO",VLOOKUP($D238,'Comp. Sinapi'!B:F,2,0),VLOOKUP($D238,Insumos!B:F,2,0))</f>
        <v>ELETRODUTO RÍGIDO ROSCÁVEL, PVC, DN 20 MM (1/2"), PARA CIRCUITOS TERMINAIS, INSTALADO EM PAREDE - FORNECIMENTO E INSTALAÇÃO. AF_03/2023</v>
      </c>
      <c r="F238" s="199" t="str">
        <f>IF($B238="COMPOSIÇÃO",VLOOKUP($D238,'Comp. Sinapi'!B:F,3,0),VLOOKUP($D238,Insumos!B:F,3,0))</f>
        <v>M</v>
      </c>
      <c r="G238" s="195">
        <v>0.1722</v>
      </c>
      <c r="H238" s="196">
        <f t="shared" si="19"/>
        <v>5.78</v>
      </c>
      <c r="I238" s="197">
        <f t="shared" si="20"/>
        <v>0.995316</v>
      </c>
      <c r="J238" s="155"/>
      <c r="K238" s="198">
        <f>IF($B238="INSUMO",VLOOKUP($D238,Insumos!$B:$F,5,0),VLOOKUP($D238,'Comp. Sinapi'!$B:$F,5,0))</f>
        <v>12.28</v>
      </c>
      <c r="L238" s="155"/>
    </row>
    <row r="239" ht="15.75" customHeight="1">
      <c r="A239" s="155"/>
      <c r="B239" s="192" t="s">
        <v>1398</v>
      </c>
      <c r="C239" s="192" t="s">
        <v>56</v>
      </c>
      <c r="D239" s="192">
        <v>91924.0</v>
      </c>
      <c r="E239" s="193" t="str">
        <f>IF($B239="COMPOSIÇÃO",VLOOKUP($D239,'Comp. Sinapi'!B:F,2,0),VLOOKUP($D239,Insumos!B:F,2,0))</f>
        <v>CABO DE COBRE FLEXÍVEL ISOLADO, 1,5 MM², ANTI-CHAMA 450/750 V, PARA CIRCUITOS TERMINAIS - FORNECIMENTO E INSTALAÇÃO. AF_03/2023</v>
      </c>
      <c r="F239" s="199" t="str">
        <f>IF($B239="COMPOSIÇÃO",VLOOKUP($D239,'Comp. Sinapi'!B:F,3,0),VLOOKUP($D239,Insumos!B:F,3,0))</f>
        <v>M</v>
      </c>
      <c r="G239" s="195">
        <v>0.6755</v>
      </c>
      <c r="H239" s="196">
        <f t="shared" si="19"/>
        <v>1.36</v>
      </c>
      <c r="I239" s="197">
        <f t="shared" si="20"/>
        <v>0.91868</v>
      </c>
      <c r="J239" s="155"/>
      <c r="K239" s="198">
        <f>IF($B239="INSUMO",VLOOKUP($D239,Insumos!$B:$F,5,0),VLOOKUP($D239,'Comp. Sinapi'!$B:$F,5,0))</f>
        <v>2.9</v>
      </c>
      <c r="L239" s="155"/>
    </row>
    <row r="240" ht="15.75" customHeight="1">
      <c r="A240" s="155"/>
      <c r="B240" s="192" t="s">
        <v>1398</v>
      </c>
      <c r="C240" s="192" t="s">
        <v>56</v>
      </c>
      <c r="D240" s="192">
        <v>92023.0</v>
      </c>
      <c r="E240" s="193" t="str">
        <f>IF($B240="COMPOSIÇÃO",VLOOKUP($D240,'Comp. Sinapi'!B:F,2,0),VLOOKUP($D240,Insumos!B:F,2,0))</f>
        <v>INTERRUPTOR SIMPLES (1 MÓDULO) COM 1 TOMADA DE EMBUTIR 2P+T 10 A, INCLUINDO SUPORTE E PLACA - FORNECIMENTO E INSTALAÇÃO. AF_03/2023</v>
      </c>
      <c r="F240" s="199" t="str">
        <f>IF($B240="COMPOSIÇÃO",VLOOKUP($D240,'Comp. Sinapi'!B:F,3,0),VLOOKUP($D240,Insumos!B:F,3,0))</f>
        <v>UN</v>
      </c>
      <c r="G240" s="195">
        <v>0.0662</v>
      </c>
      <c r="H240" s="196">
        <f t="shared" si="19"/>
        <v>22.62</v>
      </c>
      <c r="I240" s="197">
        <f t="shared" si="20"/>
        <v>1.497444</v>
      </c>
      <c r="J240" s="155"/>
      <c r="K240" s="198">
        <f>IF($B240="INSUMO",VLOOKUP($D240,Insumos!$B:$F,5,0),VLOOKUP($D240,'Comp. Sinapi'!$B:$F,5,0))</f>
        <v>47.98</v>
      </c>
      <c r="L240" s="155"/>
    </row>
    <row r="241" ht="15.75" customHeight="1">
      <c r="A241" s="155"/>
      <c r="B241" s="192" t="s">
        <v>1398</v>
      </c>
      <c r="C241" s="192" t="s">
        <v>56</v>
      </c>
      <c r="D241" s="192">
        <v>92543.0</v>
      </c>
      <c r="E241" s="193" t="str">
        <f>IF($B241="COMPOSIÇÃO",VLOOKUP($D241,'Comp. Sinapi'!B:F,2,0),VLOOKUP($D241,Insumos!B:F,2,0))</f>
        <v>TRAMA DE MADEIRA COMPOSTA POR TERÇAS PARA TELHADOS DE ATÉ 2 ÁGUAS PARA TELHA ONDULADA DE FIBROCIMENTO, METÁLICA, PLÁSTICA OU TERMOACÚSTICA, INCLUSO TRANSPORTE VERTICAL. AF_07/2019</v>
      </c>
      <c r="F241" s="199" t="str">
        <f>IF($B241="COMPOSIÇÃO",VLOOKUP($D241,'Comp. Sinapi'!B:F,3,0),VLOOKUP($D241,Insumos!B:F,3,0))</f>
        <v>M2</v>
      </c>
      <c r="G241" s="195">
        <v>1.7192</v>
      </c>
      <c r="H241" s="196">
        <f t="shared" si="19"/>
        <v>9.86</v>
      </c>
      <c r="I241" s="197">
        <f t="shared" si="20"/>
        <v>16.951312</v>
      </c>
      <c r="J241" s="155"/>
      <c r="K241" s="198">
        <f>IF($B241="INSUMO",VLOOKUP($D241,Insumos!$B:$F,5,0),VLOOKUP($D241,'Comp. Sinapi'!$B:$F,5,0))</f>
        <v>20.93</v>
      </c>
      <c r="L241" s="155"/>
    </row>
    <row r="242" ht="15.75" customHeight="1">
      <c r="A242" s="155"/>
      <c r="B242" s="192" t="s">
        <v>1398</v>
      </c>
      <c r="C242" s="192" t="s">
        <v>56</v>
      </c>
      <c r="D242" s="192">
        <v>93358.0</v>
      </c>
      <c r="E242" s="193" t="str">
        <f>IF($B242="COMPOSIÇÃO",VLOOKUP($D242,'Comp. Sinapi'!B:F,2,0),VLOOKUP($D242,Insumos!B:F,2,0))</f>
        <v>ESCAVAÇÃO MANUAL DE VALA COM PROFUNDIDADE MENOR OU IGUAL A 1,30 M. AF_02/2021</v>
      </c>
      <c r="F242" s="199" t="str">
        <f>IF($B242="COMPOSIÇÃO",VLOOKUP($D242,'Comp. Sinapi'!B:F,3,0),VLOOKUP($D242,Insumos!B:F,3,0))</f>
        <v>M3</v>
      </c>
      <c r="G242" s="195">
        <v>0.0404</v>
      </c>
      <c r="H242" s="196">
        <f t="shared" si="19"/>
        <v>37.89</v>
      </c>
      <c r="I242" s="197">
        <f t="shared" si="20"/>
        <v>1.530756</v>
      </c>
      <c r="J242" s="155"/>
      <c r="K242" s="198">
        <f>IF($B242="INSUMO",VLOOKUP($D242,Insumos!$B:$F,5,0),VLOOKUP($D242,'Comp. Sinapi'!$B:$F,5,0))</f>
        <v>80.38</v>
      </c>
      <c r="L242" s="155"/>
    </row>
    <row r="243" ht="15.75" customHeight="1">
      <c r="A243" s="155"/>
      <c r="B243" s="192" t="s">
        <v>1398</v>
      </c>
      <c r="C243" s="192" t="s">
        <v>56</v>
      </c>
      <c r="D243" s="192">
        <v>94210.0</v>
      </c>
      <c r="E243" s="193" t="str">
        <f>IF($B243="COMPOSIÇÃO",VLOOKUP($D243,'Comp. Sinapi'!B:F,2,0),VLOOKUP($D243,Insumos!B:F,2,0))</f>
        <v>TELHAMENTO COM TELHA ONDULADA DE FIBROCIMENTO E = 6 MM, COM RECOBRIMENTO LATERAL DE 1 1/4 DE ONDA PARA TELHADO COM INCLINAÇÃO MÁXIMA DE 10°, COM ATÉ 2 ÁGUAS, INCLUSO IÇAMENTO. AF_07/2019</v>
      </c>
      <c r="F243" s="199" t="str">
        <f>IF($B243="COMPOSIÇÃO",VLOOKUP($D243,'Comp. Sinapi'!B:F,3,0),VLOOKUP($D243,Insumos!B:F,3,0))</f>
        <v>M2</v>
      </c>
      <c r="G243" s="195">
        <v>1.7192</v>
      </c>
      <c r="H243" s="196">
        <f t="shared" si="19"/>
        <v>23.34</v>
      </c>
      <c r="I243" s="197">
        <f t="shared" si="20"/>
        <v>40.126128</v>
      </c>
      <c r="J243" s="155"/>
      <c r="K243" s="198">
        <f>IF($B243="INSUMO",VLOOKUP($D243,Insumos!$B:$F,5,0),VLOOKUP($D243,'Comp. Sinapi'!$B:$F,5,0))</f>
        <v>49.52</v>
      </c>
      <c r="L243" s="155"/>
    </row>
    <row r="244" ht="15.75" customHeight="1">
      <c r="A244" s="155"/>
      <c r="B244" s="192" t="s">
        <v>1398</v>
      </c>
      <c r="C244" s="192" t="s">
        <v>56</v>
      </c>
      <c r="D244" s="192">
        <v>94559.0</v>
      </c>
      <c r="E244" s="193" t="str">
        <f>IF($B244="COMPOSIÇÃO",VLOOKUP($D244,'Comp. Sinapi'!B:F,2,0),VLOOKUP($D244,Insumos!B:F,2,0))</f>
        <v>JANELA DE AÇO TIPO BASCULANTE PARA VIDROS, COM BATENTE, FERRAGENS E PINTURA ANTICORROSIVA. EXCLUSIVE VIDROS, ACABAMENTO, ALIZAR E CONTRAMARCO. FORNECIMENTO E INSTALAÇÃO. AF_12/2019</v>
      </c>
      <c r="F244" s="199" t="str">
        <f>IF($B244="COMPOSIÇÃO",VLOOKUP($D244,'Comp. Sinapi'!B:F,3,0),VLOOKUP($D244,Insumos!B:F,3,0))</f>
        <v>M2</v>
      </c>
      <c r="G244" s="195">
        <v>0.0662</v>
      </c>
      <c r="H244" s="196">
        <f t="shared" si="19"/>
        <v>326.7</v>
      </c>
      <c r="I244" s="197">
        <f t="shared" si="20"/>
        <v>21.62754</v>
      </c>
      <c r="J244" s="155"/>
      <c r="K244" s="198">
        <f>IF($B244="INSUMO",VLOOKUP($D244,Insumos!$B:$F,5,0),VLOOKUP($D244,'Comp. Sinapi'!$B:$F,5,0))</f>
        <v>692.93</v>
      </c>
      <c r="L244" s="155"/>
    </row>
    <row r="245" ht="15.75" customHeight="1">
      <c r="A245" s="155"/>
      <c r="B245" s="192" t="s">
        <v>1398</v>
      </c>
      <c r="C245" s="192" t="s">
        <v>56</v>
      </c>
      <c r="D245" s="192">
        <v>95240.0</v>
      </c>
      <c r="E245" s="193" t="str">
        <f>IF($B245="COMPOSIÇÃO",VLOOKUP($D245,'Comp. Sinapi'!B:F,2,0),VLOOKUP($D245,Insumos!B:F,2,0))</f>
        <v>LASTRO DE CONCRETO MAGRO, APLICADO EM PISOS, LAJES SOBRE SOLO OU RADIERS, ESPESSURA DE 3 CM. AF_01/2024</v>
      </c>
      <c r="F245" s="199" t="str">
        <f>IF($B245="COMPOSIÇÃO",VLOOKUP($D245,'Comp. Sinapi'!B:F,3,0),VLOOKUP($D245,Insumos!B:F,3,0))</f>
        <v>M2</v>
      </c>
      <c r="G245" s="195">
        <v>0.0093</v>
      </c>
      <c r="H245" s="196">
        <f t="shared" si="19"/>
        <v>9.61</v>
      </c>
      <c r="I245" s="197">
        <f t="shared" si="20"/>
        <v>0.089373</v>
      </c>
      <c r="J245" s="155"/>
      <c r="K245" s="198">
        <f>IF($B245="INSUMO",VLOOKUP($D245,Insumos!$B:$F,5,0),VLOOKUP($D245,'Comp. Sinapi'!$B:$F,5,0))</f>
        <v>20.39</v>
      </c>
      <c r="L245" s="155"/>
    </row>
    <row r="246" ht="15.75" customHeight="1">
      <c r="A246" s="155"/>
      <c r="B246" s="192" t="s">
        <v>1398</v>
      </c>
      <c r="C246" s="192" t="s">
        <v>56</v>
      </c>
      <c r="D246" s="192">
        <v>95241.0</v>
      </c>
      <c r="E246" s="193" t="str">
        <f>IF($B246="COMPOSIÇÃO",VLOOKUP($D246,'Comp. Sinapi'!B:F,2,0),VLOOKUP($D246,Insumos!B:F,2,0))</f>
        <v>LASTRO DE CONCRETO MAGRO, APLICADO EM PISOS, LAJES SOBRE SOLO OU RADIERS, ESPESSURA DE 5 CM. AF_01/2024</v>
      </c>
      <c r="F246" s="199" t="str">
        <f>IF($B246="COMPOSIÇÃO",VLOOKUP($D246,'Comp. Sinapi'!B:F,3,0),VLOOKUP($D246,Insumos!B:F,3,0))</f>
        <v>M2</v>
      </c>
      <c r="G246" s="195">
        <v>1.511</v>
      </c>
      <c r="H246" s="196">
        <f t="shared" si="19"/>
        <v>18.64</v>
      </c>
      <c r="I246" s="197">
        <f t="shared" si="20"/>
        <v>28.16504</v>
      </c>
      <c r="J246" s="155"/>
      <c r="K246" s="198">
        <f>IF($B246="INSUMO",VLOOKUP($D246,Insumos!$B:$F,5,0),VLOOKUP($D246,'Comp. Sinapi'!$B:$F,5,0))</f>
        <v>39.55</v>
      </c>
      <c r="L246" s="155"/>
    </row>
    <row r="247" ht="15.75" customHeight="1">
      <c r="A247" s="155"/>
      <c r="B247" s="192" t="s">
        <v>1398</v>
      </c>
      <c r="C247" s="192" t="s">
        <v>56</v>
      </c>
      <c r="D247" s="192">
        <v>95805.0</v>
      </c>
      <c r="E247" s="193" t="str">
        <f>IF($B247="COMPOSIÇÃO",VLOOKUP($D247,'Comp. Sinapi'!B:F,2,0),VLOOKUP($D247,Insumos!B:F,2,0))</f>
        <v>CONDULETE DE PVC, TIPO B, PARA ELETRODUTO DE PVC SOLDÁVEL DN 25 MM (3/4''), APARENTE - FORNECIMENTO E INSTALAÇÃO. AF_10/2022</v>
      </c>
      <c r="F247" s="199" t="str">
        <f>IF($B247="COMPOSIÇÃO",VLOOKUP($D247,'Comp. Sinapi'!B:F,3,0),VLOOKUP($D247,Insumos!B:F,3,0))</f>
        <v>UN</v>
      </c>
      <c r="G247" s="195">
        <v>0.1325</v>
      </c>
      <c r="H247" s="196">
        <f t="shared" si="19"/>
        <v>11.11</v>
      </c>
      <c r="I247" s="197">
        <f t="shared" si="20"/>
        <v>1.472075</v>
      </c>
      <c r="J247" s="155"/>
      <c r="K247" s="198">
        <f>IF($B247="INSUMO",VLOOKUP($D247,Insumos!$B:$F,5,0),VLOOKUP($D247,'Comp. Sinapi'!$B:$F,5,0))</f>
        <v>23.58</v>
      </c>
      <c r="L247" s="155"/>
    </row>
    <row r="248" ht="15.75" customHeight="1">
      <c r="A248" s="155"/>
      <c r="B248" s="192" t="s">
        <v>1398</v>
      </c>
      <c r="C248" s="192" t="s">
        <v>56</v>
      </c>
      <c r="D248" s="192">
        <v>93382.0</v>
      </c>
      <c r="E248" s="193" t="str">
        <f>IF($B248="COMPOSIÇÃO",VLOOKUP($D248,'Comp. Sinapi'!B:F,2,0),VLOOKUP($D248,Insumos!B:F,2,0))</f>
        <v>REATERRO MANUAL DE VALAS, COM COMPACTADOR DE SOLOS DE PERCUSSÃO. AF_08/2023</v>
      </c>
      <c r="F248" s="199" t="str">
        <f>IF($B248="COMPOSIÇÃO",VLOOKUP($D248,'Comp. Sinapi'!B:F,3,0),VLOOKUP($D248,Insumos!B:F,3,0))</f>
        <v>M3</v>
      </c>
      <c r="G248" s="195">
        <v>0.0106</v>
      </c>
      <c r="H248" s="196">
        <f t="shared" si="19"/>
        <v>11.11</v>
      </c>
      <c r="I248" s="197">
        <f t="shared" si="20"/>
        <v>0.117766</v>
      </c>
      <c r="J248" s="155"/>
      <c r="K248" s="198">
        <f>IF($B248="INSUMO",VLOOKUP($D248,Insumos!$B:$F,5,0),VLOOKUP($D248,'Comp. Sinapi'!$B:$F,5,0))</f>
        <v>23.58</v>
      </c>
      <c r="L248" s="155"/>
    </row>
    <row r="249" ht="15.75" customHeight="1">
      <c r="A249" s="155"/>
      <c r="B249" s="192" t="s">
        <v>1392</v>
      </c>
      <c r="C249" s="192" t="s">
        <v>56</v>
      </c>
      <c r="D249" s="192">
        <v>3780.0</v>
      </c>
      <c r="E249" s="193" t="str">
        <f>IF($B249="COMPOSIÇÃO",VLOOKUP($D249,'Comp. Sinapi'!B:F,2,0),VLOOKUP($D249,Insumos!B:F,2,0))</f>
        <v>LUMINARIA DE SOBREPOR EM CHAPA DE ACO PARA 1 LAMPADA FLUORESCENTE DE *36* W, ALETADA, COMPLETA (LAMPADA E REATOR INCLUSOS)                                                                                                                                                                                                                                                                                                                                                                                </v>
      </c>
      <c r="F249" s="199" t="str">
        <f>IF($B249="COMPOSIÇÃO",VLOOKUP($D249,'Comp. Sinapi'!B:F,3,0),VLOOKUP($D249,Insumos!B:F,3,0))</f>
        <v>UN    </v>
      </c>
      <c r="G249" s="195">
        <v>0.0662</v>
      </c>
      <c r="H249" s="196">
        <f t="shared" si="19"/>
        <v>53.46</v>
      </c>
      <c r="I249" s="197">
        <f t="shared" si="20"/>
        <v>3.539052</v>
      </c>
      <c r="J249" s="155"/>
      <c r="K249" s="198">
        <f>IF($B249="INSUMO",VLOOKUP($D249,Insumos!$B:$F,5,0),VLOOKUP($D249,'Comp. Sinapi'!$B:$F,5,0))</f>
        <v>113.4</v>
      </c>
      <c r="L249" s="155"/>
    </row>
    <row r="250" ht="15.75" customHeight="1">
      <c r="A250" s="155"/>
      <c r="B250" s="192" t="s">
        <v>1398</v>
      </c>
      <c r="C250" s="192" t="s">
        <v>56</v>
      </c>
      <c r="D250" s="192">
        <v>98441.0</v>
      </c>
      <c r="E250" s="193" t="str">
        <f>IF($B250="COMPOSIÇÃO",VLOOKUP($D250,'Comp. Sinapi'!B:F,2,0),VLOOKUP($D250,Insumos!B:F,2,0))</f>
        <v>PAREDE DE MADEIRA COMPENSADA PARA CONSTRUÇÃO TEMPORÁRIA EM CHAPA SIMPLES, EXTERNA, SEM VÃO. AF_03/2024</v>
      </c>
      <c r="F250" s="199" t="str">
        <f>IF($B250="COMPOSIÇÃO",VLOOKUP($D250,'Comp. Sinapi'!B:F,3,0),VLOOKUP($D250,Insumos!B:F,3,0))</f>
        <v>M2</v>
      </c>
      <c r="G250" s="195">
        <v>0.5136</v>
      </c>
      <c r="H250" s="196">
        <f t="shared" si="19"/>
        <v>53.2</v>
      </c>
      <c r="I250" s="197">
        <f t="shared" si="20"/>
        <v>27.32352</v>
      </c>
      <c r="J250" s="155"/>
      <c r="K250" s="198">
        <f>IF($B250="INSUMO",VLOOKUP($D250,Insumos!$B:$F,5,0),VLOOKUP($D250,'Comp. Sinapi'!$B:$F,5,0))</f>
        <v>112.85</v>
      </c>
      <c r="L250" s="155"/>
    </row>
    <row r="251" ht="15.75" customHeight="1">
      <c r="A251" s="155"/>
      <c r="B251" s="192" t="s">
        <v>1398</v>
      </c>
      <c r="C251" s="192" t="s">
        <v>56</v>
      </c>
      <c r="D251" s="192">
        <v>98443.0</v>
      </c>
      <c r="E251" s="193" t="str">
        <f>IF($B251="COMPOSIÇÃO",VLOOKUP($D251,'Comp. Sinapi'!B:F,2,0),VLOOKUP($D251,Insumos!B:F,2,0))</f>
        <v>PAREDE DE MADEIRA COMPENSADA PARA CONSTRUÇÃO TEMPORÁRIA EM CHAPA SIMPLES, INTERNA, SEM VÃO. AF_03/2024</v>
      </c>
      <c r="F251" s="199" t="str">
        <f>IF($B251="COMPOSIÇÃO",VLOOKUP($D251,'Comp. Sinapi'!B:F,3,0),VLOOKUP($D251,Insumos!B:F,3,0))</f>
        <v>M2</v>
      </c>
      <c r="G251" s="195">
        <v>0.5911</v>
      </c>
      <c r="H251" s="196">
        <f t="shared" si="19"/>
        <v>43.99</v>
      </c>
      <c r="I251" s="197">
        <f t="shared" si="20"/>
        <v>26.002489</v>
      </c>
      <c r="J251" s="155"/>
      <c r="K251" s="198">
        <f>IF($B251="INSUMO",VLOOKUP($D251,Insumos!$B:$F,5,0),VLOOKUP($D251,'Comp. Sinapi'!$B:$F,5,0))</f>
        <v>93.31</v>
      </c>
      <c r="L251" s="155"/>
    </row>
    <row r="252" ht="15.75" customHeight="1">
      <c r="A252" s="155"/>
      <c r="B252" s="192" t="s">
        <v>1398</v>
      </c>
      <c r="C252" s="192" t="s">
        <v>56</v>
      </c>
      <c r="D252" s="192">
        <v>98445.0</v>
      </c>
      <c r="E252" s="193" t="str">
        <f>IF($B252="COMPOSIÇÃO",VLOOKUP($D252,'Comp. Sinapi'!B:F,2,0),VLOOKUP($D252,Insumos!B:F,2,0))</f>
        <v>PAREDE DE MADEIRA COMPENSADA PARA CONSTRUÇÃO TEMPORÁRIA EM CHAPA SIMPLES, EXTERNA, COM ÁREA LÍQUIDA MAIOR OU IGUAL A 6 M², COM VÃO. AF_03/2024</v>
      </c>
      <c r="F252" s="199" t="str">
        <f>IF($B252="COMPOSIÇÃO",VLOOKUP($D252,'Comp. Sinapi'!B:F,3,0),VLOOKUP($D252,Insumos!B:F,3,0))</f>
        <v>M2</v>
      </c>
      <c r="G252" s="195">
        <v>0.8023</v>
      </c>
      <c r="H252" s="196">
        <f t="shared" si="19"/>
        <v>61.38</v>
      </c>
      <c r="I252" s="197">
        <f t="shared" si="20"/>
        <v>49.245174</v>
      </c>
      <c r="J252" s="155"/>
      <c r="K252" s="198">
        <f>IF($B252="INSUMO",VLOOKUP($D252,Insumos!$B:$F,5,0),VLOOKUP($D252,'Comp. Sinapi'!$B:$F,5,0))</f>
        <v>130.19</v>
      </c>
      <c r="L252" s="155"/>
    </row>
    <row r="253" ht="15.75" customHeight="1">
      <c r="A253" s="155"/>
      <c r="B253" s="192" t="s">
        <v>1398</v>
      </c>
      <c r="C253" s="192" t="s">
        <v>56</v>
      </c>
      <c r="D253" s="192">
        <v>98446.0</v>
      </c>
      <c r="E253" s="193" t="str">
        <f>IF($B253="COMPOSIÇÃO",VLOOKUP($D253,'Comp. Sinapi'!B:F,2,0),VLOOKUP($D253,Insumos!B:F,2,0))</f>
        <v>PAREDE DE MADEIRA COMPENSADA PARA CONSTRUÇÃO TEMPORÁRIA EM CHAPA SIMPLES, EXTERNA, COM ÁREA LÍQUIDA MENOR QUE 6 M², COM VÃO. AF_03/2024</v>
      </c>
      <c r="F253" s="199" t="str">
        <f>IF($B253="COMPOSIÇÃO",VLOOKUP($D253,'Comp. Sinapi'!B:F,3,0),VLOOKUP($D253,Insumos!B:F,3,0))</f>
        <v>M2</v>
      </c>
      <c r="G253" s="195">
        <v>0.6255</v>
      </c>
      <c r="H253" s="196">
        <f t="shared" si="19"/>
        <v>76</v>
      </c>
      <c r="I253" s="197">
        <f t="shared" si="20"/>
        <v>47.538</v>
      </c>
      <c r="J253" s="155"/>
      <c r="K253" s="198">
        <f>IF($B253="INSUMO",VLOOKUP($D253,Insumos!$B:$F,5,0),VLOOKUP($D253,'Comp. Sinapi'!$B:$F,5,0))</f>
        <v>161.2</v>
      </c>
      <c r="L253" s="155"/>
    </row>
    <row r="254" ht="15.75" customHeight="1">
      <c r="A254" s="155"/>
      <c r="B254" s="192" t="s">
        <v>1392</v>
      </c>
      <c r="C254" s="192" t="s">
        <v>56</v>
      </c>
      <c r="D254" s="192">
        <v>11455.0</v>
      </c>
      <c r="E254" s="193" t="str">
        <f>IF($B254="COMPOSIÇÃO",VLOOKUP($D254,'Comp. Sinapi'!B:F,2,0),VLOOKUP($D254,Insumos!B:F,2,0))</f>
        <v>FERROLHO COM FECHO / TRINCO REDONDO, EM ACO GALVANIZADO / ZINCADO, DE SOBREPOR, COM COMPRIMENTO DE 8" E ESPESSURA MINIMA DA CHAPA DE 1,50 MM                                                                                                                                                                                                                                                                                                                                                              </v>
      </c>
      <c r="F254" s="199" t="str">
        <f>IF($B254="COMPOSIÇÃO",VLOOKUP($D254,'Comp. Sinapi'!B:F,3,0),VLOOKUP($D254,Insumos!B:F,3,0))</f>
        <v>UN    </v>
      </c>
      <c r="G254" s="195">
        <v>0.0662</v>
      </c>
      <c r="H254" s="196">
        <f t="shared" si="19"/>
        <v>9.04</v>
      </c>
      <c r="I254" s="197">
        <f t="shared" si="20"/>
        <v>0.598448</v>
      </c>
      <c r="J254" s="155"/>
      <c r="K254" s="198">
        <f>IF($B254="INSUMO",VLOOKUP($D254,Insumos!$B:$F,5,0),VLOOKUP($D254,'Comp. Sinapi'!$B:$F,5,0))</f>
        <v>19.19</v>
      </c>
      <c r="L254" s="155"/>
    </row>
    <row r="255" ht="15.75" customHeight="1">
      <c r="A255" s="155"/>
      <c r="B255" s="175" t="s">
        <v>1413</v>
      </c>
      <c r="C255" s="130"/>
      <c r="D255" s="130"/>
      <c r="E255" s="130"/>
      <c r="F255" s="130"/>
      <c r="G255" s="130"/>
      <c r="H255" s="130"/>
      <c r="I255" s="149"/>
      <c r="J255" s="155"/>
      <c r="K255" s="1"/>
      <c r="L255" s="155"/>
    </row>
    <row r="256" ht="15.75" customHeight="1">
      <c r="A256" s="155"/>
      <c r="B256" s="155"/>
      <c r="C256" s="155"/>
      <c r="D256" s="1"/>
      <c r="E256" s="155"/>
      <c r="F256" s="155"/>
      <c r="G256" s="156"/>
      <c r="H256" s="155"/>
      <c r="I256" s="155"/>
      <c r="J256" s="155"/>
      <c r="K256" s="1"/>
      <c r="L256" s="155"/>
    </row>
    <row r="257" ht="29.25" customHeight="1">
      <c r="A257" s="155"/>
      <c r="B257" s="176" t="s">
        <v>75</v>
      </c>
      <c r="C257" s="177" t="s">
        <v>1414</v>
      </c>
      <c r="D257" s="130"/>
      <c r="E257" s="130"/>
      <c r="F257" s="130"/>
      <c r="G257" s="149"/>
      <c r="H257" s="178" t="s">
        <v>1401</v>
      </c>
      <c r="I257" s="179">
        <f>SUM(I261:I303)</f>
        <v>278.313588</v>
      </c>
      <c r="J257" s="155"/>
      <c r="K257" s="1"/>
      <c r="L257" s="155"/>
    </row>
    <row r="258" ht="15.75" customHeight="1">
      <c r="A258" s="155"/>
      <c r="B258" s="180" t="s">
        <v>1386</v>
      </c>
      <c r="C258" s="181">
        <f>TODAY()</f>
        <v>45764</v>
      </c>
      <c r="D258" s="182"/>
      <c r="E258" s="183"/>
      <c r="F258" s="184"/>
      <c r="G258" s="185" t="s">
        <v>1375</v>
      </c>
      <c r="H258" s="186" t="str">
        <f>$H$8</f>
        <v>Eng. Gabriel Vitta</v>
      </c>
      <c r="I258" s="149"/>
      <c r="J258" s="155"/>
      <c r="K258" s="1"/>
      <c r="L258" s="155"/>
    </row>
    <row r="259" ht="15.75" customHeight="1">
      <c r="A259" s="155"/>
      <c r="B259" s="180"/>
      <c r="C259" s="181"/>
      <c r="D259" s="182"/>
      <c r="E259" s="183"/>
      <c r="F259" s="184"/>
      <c r="G259" s="185"/>
      <c r="H259" s="186"/>
      <c r="I259" s="187"/>
      <c r="J259" s="155"/>
      <c r="K259" s="1"/>
      <c r="L259" s="155"/>
    </row>
    <row r="260" ht="15.75" customHeight="1">
      <c r="A260" s="155"/>
      <c r="B260" s="188" t="s">
        <v>1387</v>
      </c>
      <c r="C260" s="188" t="s">
        <v>1388</v>
      </c>
      <c r="D260" s="188" t="s">
        <v>41</v>
      </c>
      <c r="E260" s="188" t="s">
        <v>9</v>
      </c>
      <c r="F260" s="188" t="s">
        <v>1389</v>
      </c>
      <c r="G260" s="189" t="s">
        <v>1390</v>
      </c>
      <c r="H260" s="190" t="s">
        <v>1391</v>
      </c>
      <c r="I260" s="191" t="s">
        <v>47</v>
      </c>
      <c r="J260" s="155"/>
      <c r="K260" s="1"/>
      <c r="L260" s="155"/>
    </row>
    <row r="261" ht="15.75" customHeight="1">
      <c r="A261" s="155"/>
      <c r="B261" s="192" t="s">
        <v>1398</v>
      </c>
      <c r="C261" s="192" t="s">
        <v>56</v>
      </c>
      <c r="D261" s="192">
        <v>101165.0</v>
      </c>
      <c r="E261" s="193" t="str">
        <f>IF($B261="COMPOSIÇÃO",VLOOKUP($D261,'Comp. Sinapi'!B:F,2,0),VLOOKUP($D261,Insumos!B:F,2,0))</f>
        <v>ALVENARIA DE EMBASAMENTO COM BLOCO ESTRUTURAL DE CONCRETO, DE 14X19X29CM E ARGAMASSA DE ASSENTAMENTO COM PREPARO EM BETONEIRA. AF_05/2020</v>
      </c>
      <c r="F261" s="199" t="str">
        <f>IF($B261="COMPOSIÇÃO",VLOOKUP($D261,'Comp. Sinapi'!B:F,3,0),VLOOKUP($D261,Insumos!B:F,3,0))</f>
        <v>M3</v>
      </c>
      <c r="G261" s="195">
        <v>0.04</v>
      </c>
      <c r="H261" s="196">
        <f t="shared" ref="H261:H303" si="21">TRUNC((K261*(1-$K$8)),2)</f>
        <v>469.55</v>
      </c>
      <c r="I261" s="197">
        <f t="shared" ref="I261:I303" si="22">G261*H261</f>
        <v>18.782</v>
      </c>
      <c r="J261" s="155"/>
      <c r="K261" s="198">
        <f>IF($B261="INSUMO",VLOOKUP($D261,Insumos!$B:$F,5,0),VLOOKUP($D261,'Comp. Sinapi'!$B:$F,5,0))</f>
        <v>995.92</v>
      </c>
      <c r="L261" s="155"/>
    </row>
    <row r="262" ht="15.75" customHeight="1">
      <c r="A262" s="155"/>
      <c r="B262" s="192" t="s">
        <v>1398</v>
      </c>
      <c r="C262" s="192" t="s">
        <v>56</v>
      </c>
      <c r="D262" s="192">
        <v>101876.0</v>
      </c>
      <c r="E262" s="193" t="str">
        <f>IF($B262="COMPOSIÇÃO",VLOOKUP($D262,'Comp. Sinapi'!B:F,2,0),VLOOKUP($D262,Insumos!B:F,2,0))</f>
        <v>QUADRO DE DISTRIBUIÇÃO DE ENERGIA EM PVC, DE EMBUTIR, SEM BARRAMENTO, PARA 6 DISJUNTORES - FORNECIMENTO E INSTALAÇÃO. AF_10/2020</v>
      </c>
      <c r="F262" s="199" t="str">
        <f>IF($B262="COMPOSIÇÃO",VLOOKUP($D262,'Comp. Sinapi'!B:F,3,0),VLOOKUP($D262,Insumos!B:F,3,0))</f>
        <v>UN</v>
      </c>
      <c r="G262" s="195">
        <v>0.0268</v>
      </c>
      <c r="H262" s="196">
        <f t="shared" si="21"/>
        <v>41.19</v>
      </c>
      <c r="I262" s="197">
        <f t="shared" si="22"/>
        <v>1.103892</v>
      </c>
      <c r="J262" s="155"/>
      <c r="K262" s="198">
        <f>IF($B262="INSUMO",VLOOKUP($D262,Insumos!$B:$F,5,0),VLOOKUP($D262,'Comp. Sinapi'!$B:$F,5,0))</f>
        <v>87.38</v>
      </c>
      <c r="L262" s="155"/>
    </row>
    <row r="263" ht="15.75" customHeight="1">
      <c r="A263" s="155"/>
      <c r="B263" s="192" t="s">
        <v>1398</v>
      </c>
      <c r="C263" s="192" t="s">
        <v>56</v>
      </c>
      <c r="D263" s="192">
        <v>101891.0</v>
      </c>
      <c r="E263" s="193" t="str">
        <f>IF($B263="COMPOSIÇÃO",VLOOKUP($D263,'Comp. Sinapi'!B:F,2,0),VLOOKUP($D263,Insumos!B:F,2,0))</f>
        <v>DISJUNTOR MONOPOLAR TIPO NEMA, CORRENTE NOMINAL DE 35 ATÉ 50A - FORNECIMENTO E INSTALAÇÃO. AF_10/2020</v>
      </c>
      <c r="F263" s="199" t="str">
        <f>IF($B263="COMPOSIÇÃO",VLOOKUP($D263,'Comp. Sinapi'!B:F,3,0),VLOOKUP($D263,Insumos!B:F,3,0))</f>
        <v>UN</v>
      </c>
      <c r="G263" s="195">
        <v>0.1074</v>
      </c>
      <c r="H263" s="196">
        <f t="shared" si="21"/>
        <v>13.55</v>
      </c>
      <c r="I263" s="197">
        <f t="shared" si="22"/>
        <v>1.45527</v>
      </c>
      <c r="J263" s="155"/>
      <c r="K263" s="198">
        <f>IF($B263="INSUMO",VLOOKUP($D263,Insumos!$B:$F,5,0),VLOOKUP($D263,'Comp. Sinapi'!$B:$F,5,0))</f>
        <v>28.75</v>
      </c>
      <c r="L263" s="155"/>
    </row>
    <row r="264" ht="15.75" customHeight="1">
      <c r="A264" s="155"/>
      <c r="B264" s="192" t="s">
        <v>1398</v>
      </c>
      <c r="C264" s="192" t="s">
        <v>56</v>
      </c>
      <c r="D264" s="192">
        <v>86934.0</v>
      </c>
      <c r="E264" s="193" t="str">
        <f>IF($B264="COMPOSIÇÃO",VLOOKUP($D264,'Comp. Sinapi'!B:F,2,0),VLOOKUP($D264,Insumos!B:F,2,0))</f>
        <v>BANCADA DE MÁRMORE SINTÉTICO 120 X 60CM, COM CUBA INTEGRADA, INCLUSO SIFÃO TIPO FLEXÍVEL EM PVC, VÁLVULA EM PLÁSTICO CROMADO TIPO AMERICANA E TORNEIRA CROMADA LONGA, DE PAREDE, PADRÃO POPULAR - FORNECIMENTO E INSTALAÇÃO. AF_01/2020</v>
      </c>
      <c r="F264" s="199" t="str">
        <f>IF($B264="COMPOSIÇÃO",VLOOKUP($D264,'Comp. Sinapi'!B:F,3,0),VLOOKUP($D264,Insumos!B:F,3,0))</f>
        <v>UN</v>
      </c>
      <c r="G264" s="195">
        <v>0.0268</v>
      </c>
      <c r="H264" s="196">
        <f t="shared" si="21"/>
        <v>216.15</v>
      </c>
      <c r="I264" s="197">
        <f t="shared" si="22"/>
        <v>5.79282</v>
      </c>
      <c r="J264" s="155"/>
      <c r="K264" s="198">
        <f>IF($B264="INSUMO",VLOOKUP($D264,Insumos!$B:$F,5,0),VLOOKUP($D264,'Comp. Sinapi'!$B:$F,5,0))</f>
        <v>458.45</v>
      </c>
      <c r="L264" s="155"/>
    </row>
    <row r="265" ht="15.75" customHeight="1">
      <c r="A265" s="155"/>
      <c r="B265" s="192" t="s">
        <v>1398</v>
      </c>
      <c r="C265" s="192" t="s">
        <v>56</v>
      </c>
      <c r="D265" s="192">
        <v>86943.0</v>
      </c>
      <c r="E265" s="193" t="str">
        <f>IF($B265="COMPOSIÇÃO",VLOOKUP($D265,'Comp. Sinapi'!B:F,2,0),VLOOKUP($D265,Insumos!B:F,2,0))</f>
        <v>LAVATÓRIO LOUÇA BRANCA SUSPENSO, 29,5 X 39CM OU EQUIVALENTE, PADRÃO POPULAR, INCLUSO SIFÃO FLEXÍVEL EM PVC, VÁLVULA E ENGATE FLEXÍVEL 30CM EM PLÁSTICO E TORNEIRA CROMADA DE MESA, PADRÃO POPULAR - FORNECIMENTO E INSTALAÇÃO. AF_01/2020</v>
      </c>
      <c r="F265" s="199" t="str">
        <f>IF($B265="COMPOSIÇÃO",VLOOKUP($D265,'Comp. Sinapi'!B:F,3,0),VLOOKUP($D265,Insumos!B:F,3,0))</f>
        <v>UN</v>
      </c>
      <c r="G265" s="195">
        <v>0.0268</v>
      </c>
      <c r="H265" s="196">
        <f t="shared" si="21"/>
        <v>123.23</v>
      </c>
      <c r="I265" s="197">
        <f t="shared" si="22"/>
        <v>3.302564</v>
      </c>
      <c r="J265" s="155"/>
      <c r="K265" s="198">
        <f>IF($B265="INSUMO",VLOOKUP($D265,Insumos!$B:$F,5,0),VLOOKUP($D265,'Comp. Sinapi'!$B:$F,5,0))</f>
        <v>261.38</v>
      </c>
      <c r="L265" s="155"/>
    </row>
    <row r="266" ht="15.75" customHeight="1">
      <c r="A266" s="155"/>
      <c r="B266" s="192" t="s">
        <v>1398</v>
      </c>
      <c r="C266" s="192" t="s">
        <v>56</v>
      </c>
      <c r="D266" s="192">
        <v>88262.0</v>
      </c>
      <c r="E266" s="193" t="str">
        <f>IF($B266="COMPOSIÇÃO",VLOOKUP($D266,'Comp. Sinapi'!B:F,2,0),VLOOKUP($D266,Insumos!B:F,2,0))</f>
        <v>CARPINTEIRO DE FORMAS COM ENCARGOS COMPLEMENTARES</v>
      </c>
      <c r="F266" s="199" t="str">
        <f>IF($B266="COMPOSIÇÃO",VLOOKUP($D266,'Comp. Sinapi'!B:F,3,0),VLOOKUP($D266,Insumos!B:F,3,0))</f>
        <v>H</v>
      </c>
      <c r="G266" s="195">
        <v>1.1155</v>
      </c>
      <c r="H266" s="196">
        <f t="shared" si="21"/>
        <v>11.9</v>
      </c>
      <c r="I266" s="197">
        <f t="shared" si="22"/>
        <v>13.27445</v>
      </c>
      <c r="J266" s="155"/>
      <c r="K266" s="198">
        <f>IF($B266="INSUMO",VLOOKUP($D266,Insumos!$B:$F,5,0),VLOOKUP($D266,'Comp. Sinapi'!$B:$F,5,0))</f>
        <v>25.26</v>
      </c>
      <c r="L266" s="155"/>
    </row>
    <row r="267" ht="15.75" customHeight="1">
      <c r="A267" s="155"/>
      <c r="B267" s="192" t="s">
        <v>1398</v>
      </c>
      <c r="C267" s="192" t="s">
        <v>56</v>
      </c>
      <c r="D267" s="192">
        <v>88489.0</v>
      </c>
      <c r="E267" s="193" t="str">
        <f>IF($B267="COMPOSIÇÃO",VLOOKUP($D267,'Comp. Sinapi'!B:F,2,0),VLOOKUP($D267,Insumos!B:F,2,0))</f>
        <v>PINTURA LÁTEX ACRÍLICA PREMIUM, APLICAÇÃO MANUAL EM PAREDES, DUAS DEMÃOS. AF_04/2023</v>
      </c>
      <c r="F267" s="199" t="str">
        <f>IF($B267="COMPOSIÇÃO",VLOOKUP($D267,'Comp. Sinapi'!B:F,3,0),VLOOKUP($D267,Insumos!B:F,3,0))</f>
        <v>M2</v>
      </c>
      <c r="G267" s="195">
        <v>1.4293</v>
      </c>
      <c r="H267" s="196">
        <f t="shared" si="21"/>
        <v>5.67</v>
      </c>
      <c r="I267" s="197">
        <f t="shared" si="22"/>
        <v>8.104131</v>
      </c>
      <c r="J267" s="155"/>
      <c r="K267" s="198">
        <f>IF($B267="INSUMO",VLOOKUP($D267,Insumos!$B:$F,5,0),VLOOKUP($D267,'Comp. Sinapi'!$B:$F,5,0))</f>
        <v>12.04</v>
      </c>
      <c r="L267" s="155"/>
    </row>
    <row r="268" ht="15.75" customHeight="1">
      <c r="A268" s="155"/>
      <c r="B268" s="192" t="s">
        <v>1398</v>
      </c>
      <c r="C268" s="192" t="s">
        <v>56</v>
      </c>
      <c r="D268" s="192">
        <v>89711.0</v>
      </c>
      <c r="E268" s="193" t="str">
        <f>IF($B268="COMPOSIÇÃO",VLOOKUP($D268,'Comp. Sinapi'!B:F,2,0),VLOOKUP($D268,Insumos!B:F,2,0))</f>
        <v>TUBO PVC, SERIE NORMAL, ESGOTO PREDIAL, DN 40 MM, FORNECIDO E INSTALADO EM RAMAL DE DESCARGA OU RAMAL DE ESGOTO SANITÁRIO. AF_08/2022</v>
      </c>
      <c r="F268" s="199" t="str">
        <f>IF($B268="COMPOSIÇÃO",VLOOKUP($D268,'Comp. Sinapi'!B:F,3,0),VLOOKUP($D268,Insumos!B:F,3,0))</f>
        <v>M</v>
      </c>
      <c r="G268" s="195">
        <v>0.0886</v>
      </c>
      <c r="H268" s="196">
        <f t="shared" si="21"/>
        <v>9.41</v>
      </c>
      <c r="I268" s="197">
        <f t="shared" si="22"/>
        <v>0.833726</v>
      </c>
      <c r="J268" s="155"/>
      <c r="K268" s="198">
        <f>IF($B268="INSUMO",VLOOKUP($D268,Insumos!$B:$F,5,0),VLOOKUP($D268,'Comp. Sinapi'!$B:$F,5,0))</f>
        <v>19.97</v>
      </c>
      <c r="L268" s="155"/>
    </row>
    <row r="269" ht="15.75" customHeight="1">
      <c r="A269" s="155"/>
      <c r="B269" s="192" t="s">
        <v>1398</v>
      </c>
      <c r="C269" s="192" t="s">
        <v>56</v>
      </c>
      <c r="D269" s="192">
        <v>89714.0</v>
      </c>
      <c r="E269" s="193" t="str">
        <f>IF($B269="COMPOSIÇÃO",VLOOKUP($D269,'Comp. Sinapi'!B:F,2,0),VLOOKUP($D269,Insumos!B:F,2,0))</f>
        <v>TUBO PVC, SERIE NORMAL, ESGOTO PREDIAL, DN 100 MM, FORNECIDO E INSTALADO EM RAMAL DE DESCARGA OU RAMAL DE ESGOTO SANITÁRIO. AF_08/2022</v>
      </c>
      <c r="F269" s="199" t="str">
        <f>IF($B269="COMPOSIÇÃO",VLOOKUP($D269,'Comp. Sinapi'!B:F,3,0),VLOOKUP($D269,Insumos!B:F,3,0))</f>
        <v>M</v>
      </c>
      <c r="G269" s="195">
        <v>0.1423</v>
      </c>
      <c r="H269" s="196">
        <f t="shared" si="21"/>
        <v>16.59</v>
      </c>
      <c r="I269" s="197">
        <f t="shared" si="22"/>
        <v>2.360757</v>
      </c>
      <c r="J269" s="155"/>
      <c r="K269" s="198">
        <f>IF($B269="INSUMO",VLOOKUP($D269,Insumos!$B:$F,5,0),VLOOKUP($D269,'Comp. Sinapi'!$B:$F,5,0))</f>
        <v>35.2</v>
      </c>
      <c r="L269" s="155"/>
    </row>
    <row r="270" ht="15.75" customHeight="1">
      <c r="A270" s="155"/>
      <c r="B270" s="192" t="s">
        <v>1398</v>
      </c>
      <c r="C270" s="192" t="s">
        <v>56</v>
      </c>
      <c r="D270" s="192">
        <v>89724.0</v>
      </c>
      <c r="E270" s="193" t="str">
        <f>IF($B270="COMPOSIÇÃO",VLOOKUP($D270,'Comp. Sinapi'!B:F,2,0),VLOOKUP($D270,Insumos!B:F,2,0))</f>
        <v>JOELHO 90 GRAUS, PVC, SERIE NORMAL, ESGOTO PREDIAL, DN 40 MM, JUNTA SOLDÁVEL, FORNECIDO E INSTALADO EM RAMAL DE DESCARGA OU RAMAL DE ESGOTO SANITÁRIO. AF_08/2022</v>
      </c>
      <c r="F270" s="199" t="str">
        <f>IF($B270="COMPOSIÇÃO",VLOOKUP($D270,'Comp. Sinapi'!B:F,3,0),VLOOKUP($D270,Insumos!B:F,3,0))</f>
        <v>UN</v>
      </c>
      <c r="G270" s="195">
        <v>0.0537</v>
      </c>
      <c r="H270" s="196">
        <f t="shared" si="21"/>
        <v>4.56</v>
      </c>
      <c r="I270" s="197">
        <f t="shared" si="22"/>
        <v>0.244872</v>
      </c>
      <c r="J270" s="155"/>
      <c r="K270" s="198">
        <f>IF($B270="INSUMO",VLOOKUP($D270,Insumos!$B:$F,5,0),VLOOKUP($D270,'Comp. Sinapi'!$B:$F,5,0))</f>
        <v>9.68</v>
      </c>
      <c r="L270" s="155"/>
    </row>
    <row r="271" ht="15.75" customHeight="1">
      <c r="A271" s="155"/>
      <c r="B271" s="192" t="s">
        <v>1398</v>
      </c>
      <c r="C271" s="192" t="s">
        <v>56</v>
      </c>
      <c r="D271" s="192">
        <v>104661.0</v>
      </c>
      <c r="E271" s="193" t="str">
        <f>IF($B271="COMPOSIÇÃO",VLOOKUP($D271,'Comp. Sinapi'!B:F,2,0),VLOOKUP($D271,Insumos!B:F,2,0))</f>
        <v>CONJUNTO DE PONTOS HIDRÁULICOS DE ÁGUA FRIA PARA COZINHA (RAMAL/SUB-RAMAL E DISTRIBUIÇÃO) EM PVC, COM TUBOS, CONEXÕES, REGISTROS, CORTES E FIXAÇÕES EM PRÉDIO COM TUBULAÇÕES EMBUTIDAS COM RASGO. AF_05/2023</v>
      </c>
      <c r="F271" s="199" t="str">
        <f>IF($B271="COMPOSIÇÃO",VLOOKUP($D271,'Comp. Sinapi'!B:F,3,0),VLOOKUP($D271,Insumos!B:F,3,0))</f>
        <v>UN</v>
      </c>
      <c r="G271" s="195">
        <v>0.0537</v>
      </c>
      <c r="H271" s="196">
        <f t="shared" si="21"/>
        <v>261.1</v>
      </c>
      <c r="I271" s="197">
        <f t="shared" si="22"/>
        <v>14.02107</v>
      </c>
      <c r="J271" s="155"/>
      <c r="K271" s="198">
        <f>IF($B271="INSUMO",VLOOKUP($D271,Insumos!$B:$F,5,0),VLOOKUP($D271,'Comp. Sinapi'!$B:$F,5,0))</f>
        <v>553.8</v>
      </c>
      <c r="L271" s="155"/>
    </row>
    <row r="272" ht="15.75" customHeight="1">
      <c r="A272" s="155"/>
      <c r="B272" s="192" t="s">
        <v>1398</v>
      </c>
      <c r="C272" s="192" t="s">
        <v>56</v>
      </c>
      <c r="D272" s="192">
        <v>90822.0</v>
      </c>
      <c r="E272" s="193" t="str">
        <f>IF($B272="COMPOSIÇÃO",VLOOKUP($D272,'Comp. Sinapi'!B:F,2,0),VLOOKUP($D272,Insumos!B:F,2,0))</f>
        <v>PORTA DE MADEIRA PARA PINTURA, SEMI-OCA (LEVE OU MÉDIA), 80X210CM, ESPESSURA DE 3,5CM, INCLUSO DOBRADIÇAS - FORNECIMENTO E INSTALAÇÃO. AF_12/2019</v>
      </c>
      <c r="F272" s="199" t="str">
        <f>IF($B272="COMPOSIÇÃO",VLOOKUP($D272,'Comp. Sinapi'!B:F,3,0),VLOOKUP($D272,Insumos!B:F,3,0))</f>
        <v>UN</v>
      </c>
      <c r="G272" s="195">
        <v>0.0268</v>
      </c>
      <c r="H272" s="196">
        <f t="shared" si="21"/>
        <v>167.85</v>
      </c>
      <c r="I272" s="197">
        <f t="shared" si="22"/>
        <v>4.49838</v>
      </c>
      <c r="J272" s="155"/>
      <c r="K272" s="198">
        <f>IF($B272="INSUMO",VLOOKUP($D272,Insumos!$B:$F,5,0),VLOOKUP($D272,'Comp. Sinapi'!$B:$F,5,0))</f>
        <v>356.02</v>
      </c>
      <c r="L272" s="155"/>
    </row>
    <row r="273" ht="15.75" customHeight="1">
      <c r="A273" s="155"/>
      <c r="B273" s="192" t="s">
        <v>1398</v>
      </c>
      <c r="C273" s="192" t="s">
        <v>56</v>
      </c>
      <c r="D273" s="192">
        <v>91170.0</v>
      </c>
      <c r="E273" s="193" t="str">
        <f>IF($B273="COMPOSIÇÃO",VLOOKUP($D273,'Comp. Sinapi'!B:F,2,0),VLOOKUP($D273,Insumos!B:F,2,0))</f>
        <v>FIXAÇÃO DE TUBOS HORIZONTAIS DE PVC ÁGUA, PVC ESGOTO, PVC ÁGUA PLUVIAL, CPVC, PPR, COBRE OU AÇO, DIÂMETROS MENORES OU IGUAIS A 40 MM, COM ABRAÇADEIRA METÁLICA RÍGIDA TIPO U PERFIL 1 1/4", FIXADA EM PERFILADO EM LAJE. AF_09/2023_PS</v>
      </c>
      <c r="F273" s="199" t="str">
        <f>IF($B273="COMPOSIÇÃO",VLOOKUP($D273,'Comp. Sinapi'!B:F,3,0),VLOOKUP($D273,Insumos!B:F,3,0))</f>
        <v>M</v>
      </c>
      <c r="G273" s="195">
        <v>0.3221</v>
      </c>
      <c r="H273" s="196">
        <f t="shared" si="21"/>
        <v>4.74</v>
      </c>
      <c r="I273" s="197">
        <f t="shared" si="22"/>
        <v>1.526754</v>
      </c>
      <c r="J273" s="155"/>
      <c r="K273" s="198">
        <f>IF($B273="INSUMO",VLOOKUP($D273,Insumos!$B:$F,5,0),VLOOKUP($D273,'Comp. Sinapi'!$B:$F,5,0))</f>
        <v>10.07</v>
      </c>
      <c r="L273" s="155"/>
    </row>
    <row r="274" ht="15.75" customHeight="1">
      <c r="A274" s="155"/>
      <c r="B274" s="192" t="s">
        <v>1398</v>
      </c>
      <c r="C274" s="192" t="s">
        <v>56</v>
      </c>
      <c r="D274" s="192">
        <v>91173.0</v>
      </c>
      <c r="E274" s="193" t="str">
        <f>IF($B274="COMPOSIÇÃO",VLOOKUP($D274,'Comp. Sinapi'!B:F,2,0),VLOOKUP($D274,Insumos!B:F,2,0))</f>
        <v>FIXAÇÃO DE TUBOS VERTICAIS DE PVC ÁGUA, PVC ESGOTO, PVC ÁGUA PLUVIAL, CPVC, PPR, COBRE OU AÇO, DIÂMETROS MENORES OU IGUAIS A 40 MM, COM ABRAÇADEIRA METÁLICA RÍGIDA TIPO U PERFIL 1 1/4", FIXADA EM PERFILADO EM PAREDE. AF_09/2023_PS</v>
      </c>
      <c r="F274" s="199" t="str">
        <f>IF($B274="COMPOSIÇÃO",VLOOKUP($D274,'Comp. Sinapi'!B:F,3,0),VLOOKUP($D274,Insumos!B:F,3,0))</f>
        <v>M</v>
      </c>
      <c r="G274" s="195">
        <v>0.5369</v>
      </c>
      <c r="H274" s="196">
        <f t="shared" si="21"/>
        <v>1.76</v>
      </c>
      <c r="I274" s="197">
        <f t="shared" si="22"/>
        <v>0.944944</v>
      </c>
      <c r="J274" s="155"/>
      <c r="K274" s="198">
        <f>IF($B274="INSUMO",VLOOKUP($D274,Insumos!$B:$F,5,0),VLOOKUP($D274,'Comp. Sinapi'!$B:$F,5,0))</f>
        <v>3.75</v>
      </c>
      <c r="L274" s="155"/>
    </row>
    <row r="275" ht="15.75" customHeight="1">
      <c r="A275" s="155"/>
      <c r="B275" s="192" t="s">
        <v>1398</v>
      </c>
      <c r="C275" s="192" t="s">
        <v>56</v>
      </c>
      <c r="D275" s="192">
        <v>91862.0</v>
      </c>
      <c r="E275" s="193" t="str">
        <f>IF($B275="COMPOSIÇÃO",VLOOKUP($D275,'Comp. Sinapi'!B:F,2,0),VLOOKUP($D275,Insumos!B:F,2,0))</f>
        <v>ELETRODUTO RÍGIDO ROSCÁVEL, PVC, DN 20 MM (1/2"), PARA CIRCUITOS TERMINAIS, INSTALADO EM FORRO - FORNECIMENTO E INSTALAÇÃO. AF_03/2023</v>
      </c>
      <c r="F275" s="199" t="str">
        <f>IF($B275="COMPOSIÇÃO",VLOOKUP($D275,'Comp. Sinapi'!B:F,3,0),VLOOKUP($D275,Insumos!B:F,3,0))</f>
        <v>M</v>
      </c>
      <c r="G275" s="195">
        <v>0.3221</v>
      </c>
      <c r="H275" s="196">
        <f t="shared" si="21"/>
        <v>4.46</v>
      </c>
      <c r="I275" s="197">
        <f t="shared" si="22"/>
        <v>1.436566</v>
      </c>
      <c r="J275" s="155"/>
      <c r="K275" s="198">
        <f>IF($B275="INSUMO",VLOOKUP($D275,Insumos!$B:$F,5,0),VLOOKUP($D275,'Comp. Sinapi'!$B:$F,5,0))</f>
        <v>9.47</v>
      </c>
      <c r="L275" s="155"/>
    </row>
    <row r="276" ht="15.75" customHeight="1">
      <c r="A276" s="155"/>
      <c r="B276" s="192" t="s">
        <v>1398</v>
      </c>
      <c r="C276" s="192" t="s">
        <v>56</v>
      </c>
      <c r="D276" s="192">
        <v>91870.0</v>
      </c>
      <c r="E276" s="193" t="str">
        <f>IF($B276="COMPOSIÇÃO",VLOOKUP($D276,'Comp. Sinapi'!B:F,2,0),VLOOKUP($D276,Insumos!B:F,2,0))</f>
        <v>ELETRODUTO RÍGIDO ROSCÁVEL, PVC, DN 20 MM (1/2"), PARA CIRCUITOS TERMINAIS, INSTALADO EM PAREDE - FORNECIMENTO E INSTALAÇÃO. AF_03/2023</v>
      </c>
      <c r="F276" s="199" t="str">
        <f>IF($B276="COMPOSIÇÃO",VLOOKUP($D276,'Comp. Sinapi'!B:F,3,0),VLOOKUP($D276,Insumos!B:F,3,0))</f>
        <v>M</v>
      </c>
      <c r="G276" s="195">
        <v>0.5369</v>
      </c>
      <c r="H276" s="196">
        <f t="shared" si="21"/>
        <v>5.78</v>
      </c>
      <c r="I276" s="197">
        <f t="shared" si="22"/>
        <v>3.103282</v>
      </c>
      <c r="J276" s="155"/>
      <c r="K276" s="198">
        <f>IF($B276="INSUMO",VLOOKUP($D276,Insumos!$B:$F,5,0),VLOOKUP($D276,'Comp. Sinapi'!$B:$F,5,0))</f>
        <v>12.28</v>
      </c>
      <c r="L276" s="155"/>
    </row>
    <row r="277" ht="15.75" customHeight="1">
      <c r="A277" s="155"/>
      <c r="B277" s="192" t="s">
        <v>1398</v>
      </c>
      <c r="C277" s="192" t="s">
        <v>56</v>
      </c>
      <c r="D277" s="192">
        <v>91911.0</v>
      </c>
      <c r="E277" s="193" t="str">
        <f>IF($B277="COMPOSIÇÃO",VLOOKUP($D277,'Comp. Sinapi'!B:F,2,0),VLOOKUP($D277,Insumos!B:F,2,0))</f>
        <v>CURVA 90 GRAUS PARA ELETRODUTO, PVC, ROSCÁVEL, DN 20 MM (1/2"), PARA CIRCUITOS TERMINAIS, INSTALADA EM PAREDE - FORNECIMENTO E INSTALAÇÃO. AF_03/2023</v>
      </c>
      <c r="F277" s="199" t="str">
        <f>IF($B277="COMPOSIÇÃO",VLOOKUP($D277,'Comp. Sinapi'!B:F,3,0),VLOOKUP($D277,Insumos!B:F,3,0))</f>
        <v>UN</v>
      </c>
      <c r="G277" s="195">
        <v>0.1074</v>
      </c>
      <c r="H277" s="196">
        <f t="shared" si="21"/>
        <v>7.71</v>
      </c>
      <c r="I277" s="197">
        <f t="shared" si="22"/>
        <v>0.828054</v>
      </c>
      <c r="J277" s="155"/>
      <c r="K277" s="198">
        <f>IF($B277="INSUMO",VLOOKUP($D277,Insumos!$B:$F,5,0),VLOOKUP($D277,'Comp. Sinapi'!$B:$F,5,0))</f>
        <v>16.37</v>
      </c>
      <c r="L277" s="155"/>
    </row>
    <row r="278" ht="15.75" customHeight="1">
      <c r="A278" s="155"/>
      <c r="B278" s="192" t="s">
        <v>1398</v>
      </c>
      <c r="C278" s="192" t="s">
        <v>56</v>
      </c>
      <c r="D278" s="192">
        <v>91924.0</v>
      </c>
      <c r="E278" s="193" t="str">
        <f>IF($B278="COMPOSIÇÃO",VLOOKUP($D278,'Comp. Sinapi'!B:F,2,0),VLOOKUP($D278,Insumos!B:F,2,0))</f>
        <v>CABO DE COBRE FLEXÍVEL ISOLADO, 1,5 MM², ANTI-CHAMA 450/750 V, PARA CIRCUITOS TERMINAIS - FORNECIMENTO E INSTALAÇÃO. AF_03/2023</v>
      </c>
      <c r="F278" s="199" t="str">
        <f>IF($B278="COMPOSIÇÃO",VLOOKUP($D278,'Comp. Sinapi'!B:F,3,0),VLOOKUP($D278,Insumos!B:F,3,0))</f>
        <v>M</v>
      </c>
      <c r="G278" s="195">
        <v>0.8591</v>
      </c>
      <c r="H278" s="196">
        <f t="shared" si="21"/>
        <v>1.36</v>
      </c>
      <c r="I278" s="197">
        <f t="shared" si="22"/>
        <v>1.168376</v>
      </c>
      <c r="J278" s="155"/>
      <c r="K278" s="198">
        <f>IF($B278="INSUMO",VLOOKUP($D278,Insumos!$B:$F,5,0),VLOOKUP($D278,'Comp. Sinapi'!$B:$F,5,0))</f>
        <v>2.9</v>
      </c>
      <c r="L278" s="155"/>
    </row>
    <row r="279" ht="15.75" customHeight="1">
      <c r="A279" s="155"/>
      <c r="B279" s="192" t="s">
        <v>1398</v>
      </c>
      <c r="C279" s="192" t="s">
        <v>56</v>
      </c>
      <c r="D279" s="192">
        <v>91926.0</v>
      </c>
      <c r="E279" s="193" t="str">
        <f>IF($B279="COMPOSIÇÃO",VLOOKUP($D279,'Comp. Sinapi'!B:F,2,0),VLOOKUP($D279,Insumos!B:F,2,0))</f>
        <v>CABO DE COBRE FLEXÍVEL ISOLADO, 2,5 MM², ANTI-CHAMA 450/750 V, PARA CIRCUITOS TERMINAIS - FORNECIMENTO E INSTALAÇÃO. AF_03/2023</v>
      </c>
      <c r="F279" s="199" t="str">
        <f>IF($B279="COMPOSIÇÃO",VLOOKUP($D279,'Comp. Sinapi'!B:F,3,0),VLOOKUP($D279,Insumos!B:F,3,0))</f>
        <v>M</v>
      </c>
      <c r="G279" s="195">
        <v>2.5503</v>
      </c>
      <c r="H279" s="196">
        <f t="shared" si="21"/>
        <v>1.98</v>
      </c>
      <c r="I279" s="197">
        <f t="shared" si="22"/>
        <v>5.049594</v>
      </c>
      <c r="J279" s="155"/>
      <c r="K279" s="198">
        <f>IF($B279="INSUMO",VLOOKUP($D279,Insumos!$B:$F,5,0),VLOOKUP($D279,'Comp. Sinapi'!$B:$F,5,0))</f>
        <v>4.21</v>
      </c>
      <c r="L279" s="155"/>
    </row>
    <row r="280" ht="15.75" customHeight="1">
      <c r="A280" s="155"/>
      <c r="B280" s="192" t="s">
        <v>1398</v>
      </c>
      <c r="C280" s="192" t="s">
        <v>56</v>
      </c>
      <c r="D280" s="192">
        <v>91937.0</v>
      </c>
      <c r="E280" s="193" t="str">
        <f>IF($B280="COMPOSIÇÃO",VLOOKUP($D280,'Comp. Sinapi'!B:F,2,0),VLOOKUP($D280,Insumos!B:F,2,0))</f>
        <v>CAIXA OCTOGONAL 3" X 3", PVC, INSTALADA EM LAJE - FORNECIMENTO E INSTALAÇÃO. AF_03/2023</v>
      </c>
      <c r="F280" s="199" t="str">
        <f>IF($B280="COMPOSIÇÃO",VLOOKUP($D280,'Comp. Sinapi'!B:F,3,0),VLOOKUP($D280,Insumos!B:F,3,0))</f>
        <v>UN</v>
      </c>
      <c r="G280" s="195">
        <v>0.1611</v>
      </c>
      <c r="H280" s="196">
        <f t="shared" si="21"/>
        <v>7.41</v>
      </c>
      <c r="I280" s="197">
        <f t="shared" si="22"/>
        <v>1.193751</v>
      </c>
      <c r="J280" s="155"/>
      <c r="K280" s="198">
        <f>IF($B280="INSUMO",VLOOKUP($D280,Insumos!$B:$F,5,0),VLOOKUP($D280,'Comp. Sinapi'!$B:$F,5,0))</f>
        <v>15.72</v>
      </c>
      <c r="L280" s="155"/>
    </row>
    <row r="281" ht="15.75" customHeight="1">
      <c r="A281" s="155"/>
      <c r="B281" s="192" t="s">
        <v>1398</v>
      </c>
      <c r="C281" s="192" t="s">
        <v>56</v>
      </c>
      <c r="D281" s="192">
        <v>92000.0</v>
      </c>
      <c r="E281" s="193" t="str">
        <f>IF($B281="COMPOSIÇÃO",VLOOKUP($D281,'Comp. Sinapi'!B:F,2,0),VLOOKUP($D281,Insumos!B:F,2,0))</f>
        <v>TOMADA BAIXA DE EMBUTIR (1 MÓDULO), 2P+T 10 A, INCLUINDO SUPORTE E PLACA - FORNECIMENTO E INSTALAÇÃO. AF_03/2023</v>
      </c>
      <c r="F281" s="199" t="str">
        <f>IF($B281="COMPOSIÇÃO",VLOOKUP($D281,'Comp. Sinapi'!B:F,3,0),VLOOKUP($D281,Insumos!B:F,3,0))</f>
        <v>UN</v>
      </c>
      <c r="G281" s="195">
        <v>0.0268</v>
      </c>
      <c r="H281" s="196">
        <f t="shared" si="21"/>
        <v>13.95</v>
      </c>
      <c r="I281" s="197">
        <f t="shared" si="22"/>
        <v>0.37386</v>
      </c>
      <c r="J281" s="155"/>
      <c r="K281" s="198">
        <f>IF($B281="INSUMO",VLOOKUP($D281,Insumos!$B:$F,5,0),VLOOKUP($D281,'Comp. Sinapi'!$B:$F,5,0))</f>
        <v>29.59</v>
      </c>
      <c r="L281" s="155"/>
    </row>
    <row r="282" ht="15.75" customHeight="1">
      <c r="A282" s="155"/>
      <c r="B282" s="192" t="s">
        <v>1398</v>
      </c>
      <c r="C282" s="192" t="s">
        <v>56</v>
      </c>
      <c r="D282" s="192">
        <v>92008.0</v>
      </c>
      <c r="E282" s="193" t="str">
        <f>IF($B282="COMPOSIÇÃO",VLOOKUP($D282,'Comp. Sinapi'!B:F,2,0),VLOOKUP($D282,Insumos!B:F,2,0))</f>
        <v>TOMADA BAIXA DE EMBUTIR (2 MÓDULOS), 2P+T 10 A, INCLUINDO SUPORTE E PLACA - FORNECIMENTO E INSTALAÇÃO. AF_03/2023</v>
      </c>
      <c r="F282" s="199" t="str">
        <f>IF($B282="COMPOSIÇÃO",VLOOKUP($D282,'Comp. Sinapi'!B:F,3,0),VLOOKUP($D282,Insumos!B:F,3,0))</f>
        <v>UN</v>
      </c>
      <c r="G282" s="195">
        <v>0.1342</v>
      </c>
      <c r="H282" s="196">
        <f t="shared" si="21"/>
        <v>21.55</v>
      </c>
      <c r="I282" s="197">
        <f t="shared" si="22"/>
        <v>2.89201</v>
      </c>
      <c r="J282" s="155"/>
      <c r="K282" s="198">
        <f>IF($B282="INSUMO",VLOOKUP($D282,Insumos!$B:$F,5,0),VLOOKUP($D282,'Comp. Sinapi'!$B:$F,5,0))</f>
        <v>45.72</v>
      </c>
      <c r="L282" s="155"/>
    </row>
    <row r="283" ht="15.75" customHeight="1">
      <c r="A283" s="155"/>
      <c r="B283" s="192" t="s">
        <v>1398</v>
      </c>
      <c r="C283" s="192" t="s">
        <v>56</v>
      </c>
      <c r="D283" s="192">
        <v>92023.0</v>
      </c>
      <c r="E283" s="193" t="str">
        <f>IF($B283="COMPOSIÇÃO",VLOOKUP($D283,'Comp. Sinapi'!B:F,2,0),VLOOKUP($D283,Insumos!B:F,2,0))</f>
        <v>INTERRUPTOR SIMPLES (1 MÓDULO) COM 1 TOMADA DE EMBUTIR 2P+T 10 A, INCLUINDO SUPORTE E PLACA - FORNECIMENTO E INSTALAÇÃO. AF_03/2023</v>
      </c>
      <c r="F283" s="199" t="str">
        <f>IF($B283="COMPOSIÇÃO",VLOOKUP($D283,'Comp. Sinapi'!B:F,3,0),VLOOKUP($D283,Insumos!B:F,3,0))</f>
        <v>UN</v>
      </c>
      <c r="G283" s="195">
        <v>0.0268</v>
      </c>
      <c r="H283" s="196">
        <f t="shared" si="21"/>
        <v>22.62</v>
      </c>
      <c r="I283" s="197">
        <f t="shared" si="22"/>
        <v>0.606216</v>
      </c>
      <c r="J283" s="155"/>
      <c r="K283" s="198">
        <f>IF($B283="INSUMO",VLOOKUP($D283,Insumos!$B:$F,5,0),VLOOKUP($D283,'Comp. Sinapi'!$B:$F,5,0))</f>
        <v>47.98</v>
      </c>
      <c r="L283" s="155"/>
    </row>
    <row r="284" ht="15.75" customHeight="1">
      <c r="A284" s="155"/>
      <c r="B284" s="192" t="s">
        <v>1398</v>
      </c>
      <c r="C284" s="192" t="s">
        <v>56</v>
      </c>
      <c r="D284" s="192">
        <v>92543.0</v>
      </c>
      <c r="E284" s="193" t="str">
        <f>IF($B284="COMPOSIÇÃO",VLOOKUP($D284,'Comp. Sinapi'!B:F,2,0),VLOOKUP($D284,Insumos!B:F,2,0))</f>
        <v>TRAMA DE MADEIRA COMPOSTA POR TERÇAS PARA TELHADOS DE ATÉ 2 ÁGUAS PARA TELHA ONDULADA DE FIBROCIMENTO, METÁLICA, PLÁSTICA OU TERMOACÚSTICA, INCLUSO TRANSPORTE VERTICAL. AF_07/2019</v>
      </c>
      <c r="F284" s="199" t="str">
        <f>IF($B284="COMPOSIÇÃO",VLOOKUP($D284,'Comp. Sinapi'!B:F,3,0),VLOOKUP($D284,Insumos!B:F,3,0))</f>
        <v>M2</v>
      </c>
      <c r="G284" s="195">
        <v>1.451</v>
      </c>
      <c r="H284" s="196">
        <f t="shared" si="21"/>
        <v>9.86</v>
      </c>
      <c r="I284" s="197">
        <f t="shared" si="22"/>
        <v>14.30686</v>
      </c>
      <c r="J284" s="155"/>
      <c r="K284" s="198">
        <f>IF($B284="INSUMO",VLOOKUP($D284,Insumos!$B:$F,5,0),VLOOKUP($D284,'Comp. Sinapi'!$B:$F,5,0))</f>
        <v>20.93</v>
      </c>
      <c r="L284" s="155"/>
    </row>
    <row r="285" ht="15.75" customHeight="1">
      <c r="A285" s="155"/>
      <c r="B285" s="192" t="s">
        <v>1398</v>
      </c>
      <c r="C285" s="192" t="s">
        <v>56</v>
      </c>
      <c r="D285" s="192">
        <v>93358.0</v>
      </c>
      <c r="E285" s="193" t="str">
        <f>IF($B285="COMPOSIÇÃO",VLOOKUP($D285,'Comp. Sinapi'!B:F,2,0),VLOOKUP($D285,Insumos!B:F,2,0))</f>
        <v>ESCAVAÇÃO MANUAL DE VALA COM PROFUNDIDADE MENOR OU IGUAL A 1,30 M. AF_02/2021</v>
      </c>
      <c r="F285" s="199" t="str">
        <f>IF($B285="COMPOSIÇÃO",VLOOKUP($D285,'Comp. Sinapi'!B:F,3,0),VLOOKUP($D285,Insumos!B:F,3,0))</f>
        <v>M3</v>
      </c>
      <c r="G285" s="195">
        <v>0.039</v>
      </c>
      <c r="H285" s="196">
        <f t="shared" si="21"/>
        <v>37.89</v>
      </c>
      <c r="I285" s="197">
        <f t="shared" si="22"/>
        <v>1.47771</v>
      </c>
      <c r="J285" s="155"/>
      <c r="K285" s="198">
        <f>IF($B285="INSUMO",VLOOKUP($D285,Insumos!$B:$F,5,0),VLOOKUP($D285,'Comp. Sinapi'!$B:$F,5,0))</f>
        <v>80.38</v>
      </c>
      <c r="L285" s="155"/>
    </row>
    <row r="286" ht="15.75" customHeight="1">
      <c r="A286" s="155"/>
      <c r="B286" s="192" t="s">
        <v>1398</v>
      </c>
      <c r="C286" s="192" t="s">
        <v>56</v>
      </c>
      <c r="D286" s="192">
        <v>94210.0</v>
      </c>
      <c r="E286" s="193" t="str">
        <f>IF($B286="COMPOSIÇÃO",VLOOKUP($D286,'Comp. Sinapi'!B:F,2,0),VLOOKUP($D286,Insumos!B:F,2,0))</f>
        <v>TELHAMENTO COM TELHA ONDULADA DE FIBROCIMENTO E = 6 MM, COM RECOBRIMENTO LATERAL DE 1 1/4 DE ONDA PARA TELHADO COM INCLINAÇÃO MÁXIMA DE 10°, COM ATÉ 2 ÁGUAS, INCLUSO IÇAMENTO. AF_07/2019</v>
      </c>
      <c r="F286" s="199" t="str">
        <f>IF($B286="COMPOSIÇÃO",VLOOKUP($D286,'Comp. Sinapi'!B:F,3,0),VLOOKUP($D286,Insumos!B:F,3,0))</f>
        <v>M2</v>
      </c>
      <c r="G286" s="195">
        <v>1.451</v>
      </c>
      <c r="H286" s="196">
        <f t="shared" si="21"/>
        <v>23.34</v>
      </c>
      <c r="I286" s="197">
        <f t="shared" si="22"/>
        <v>33.86634</v>
      </c>
      <c r="J286" s="155"/>
      <c r="K286" s="198">
        <f>IF($B286="INSUMO",VLOOKUP($D286,Insumos!$B:$F,5,0),VLOOKUP($D286,'Comp. Sinapi'!$B:$F,5,0))</f>
        <v>49.52</v>
      </c>
      <c r="L286" s="155"/>
    </row>
    <row r="287" ht="15.75" customHeight="1">
      <c r="A287" s="155"/>
      <c r="B287" s="192" t="s">
        <v>1398</v>
      </c>
      <c r="C287" s="192" t="s">
        <v>56</v>
      </c>
      <c r="D287" s="192">
        <v>95240.0</v>
      </c>
      <c r="E287" s="193" t="str">
        <f>IF($B287="COMPOSIÇÃO",VLOOKUP($D287,'Comp. Sinapi'!B:F,2,0),VLOOKUP($D287,Insumos!B:F,2,0))</f>
        <v>LASTRO DE CONCRETO MAGRO, APLICADO EM PISOS, LAJES SOBRE SOLO OU RADIERS, ESPESSURA DE 3 CM. AF_01/2024</v>
      </c>
      <c r="F287" s="199" t="str">
        <f>IF($B287="COMPOSIÇÃO",VLOOKUP($D287,'Comp. Sinapi'!B:F,3,0),VLOOKUP($D287,Insumos!B:F,3,0))</f>
        <v>M2</v>
      </c>
      <c r="G287" s="195">
        <v>0.009</v>
      </c>
      <c r="H287" s="196">
        <f t="shared" si="21"/>
        <v>9.61</v>
      </c>
      <c r="I287" s="197">
        <f t="shared" si="22"/>
        <v>0.08649</v>
      </c>
      <c r="J287" s="155"/>
      <c r="K287" s="198">
        <f>IF($B287="INSUMO",VLOOKUP($D287,Insumos!$B:$F,5,0),VLOOKUP($D287,'Comp. Sinapi'!$B:$F,5,0))</f>
        <v>20.39</v>
      </c>
      <c r="L287" s="155"/>
    </row>
    <row r="288" ht="15.75" customHeight="1">
      <c r="A288" s="155"/>
      <c r="B288" s="192" t="s">
        <v>1398</v>
      </c>
      <c r="C288" s="192" t="s">
        <v>56</v>
      </c>
      <c r="D288" s="192">
        <v>95241.0</v>
      </c>
      <c r="E288" s="193" t="str">
        <f>IF($B288="COMPOSIÇÃO",VLOOKUP($D288,'Comp. Sinapi'!B:F,2,0),VLOOKUP($D288,Insumos!B:F,2,0))</f>
        <v>LASTRO DE CONCRETO MAGRO, APLICADO EM PISOS, LAJES SOBRE SOLO OU RADIERS, ESPESSURA DE 5 CM. AF_01/2024</v>
      </c>
      <c r="F288" s="199" t="str">
        <f>IF($B288="COMPOSIÇÃO",VLOOKUP($D288,'Comp. Sinapi'!B:F,3,0),VLOOKUP($D288,Insumos!B:F,3,0))</f>
        <v>M2</v>
      </c>
      <c r="G288" s="195">
        <v>1.451</v>
      </c>
      <c r="H288" s="196">
        <f t="shared" si="21"/>
        <v>18.64</v>
      </c>
      <c r="I288" s="197">
        <f t="shared" si="22"/>
        <v>27.04664</v>
      </c>
      <c r="J288" s="155"/>
      <c r="K288" s="198">
        <f>IF($B288="INSUMO",VLOOKUP($D288,Insumos!$B:$F,5,0),VLOOKUP($D288,'Comp. Sinapi'!$B:$F,5,0))</f>
        <v>39.55</v>
      </c>
      <c r="L288" s="155"/>
    </row>
    <row r="289" ht="15.75" customHeight="1">
      <c r="A289" s="155"/>
      <c r="B289" s="192" t="s">
        <v>1398</v>
      </c>
      <c r="C289" s="192" t="s">
        <v>56</v>
      </c>
      <c r="D289" s="192">
        <v>95805.0</v>
      </c>
      <c r="E289" s="193" t="str">
        <f>IF($B289="COMPOSIÇÃO",VLOOKUP($D289,'Comp. Sinapi'!B:F,2,0),VLOOKUP($D289,Insumos!B:F,2,0))</f>
        <v>CONDULETE DE PVC, TIPO B, PARA ELETRODUTO DE PVC SOLDÁVEL DN 25 MM (3/4''), APARENTE - FORNECIMENTO E INSTALAÇÃO. AF_10/2022</v>
      </c>
      <c r="F289" s="199" t="str">
        <f>IF($B289="COMPOSIÇÃO",VLOOKUP($D289,'Comp. Sinapi'!B:F,3,0),VLOOKUP($D289,Insumos!B:F,3,0))</f>
        <v>UN</v>
      </c>
      <c r="G289" s="195">
        <v>0.1879</v>
      </c>
      <c r="H289" s="196">
        <f t="shared" si="21"/>
        <v>11.11</v>
      </c>
      <c r="I289" s="197">
        <f t="shared" si="22"/>
        <v>2.087569</v>
      </c>
      <c r="J289" s="155"/>
      <c r="K289" s="198">
        <f>IF($B289="INSUMO",VLOOKUP($D289,Insumos!$B:$F,5,0),VLOOKUP($D289,'Comp. Sinapi'!$B:$F,5,0))</f>
        <v>23.58</v>
      </c>
      <c r="L289" s="155"/>
    </row>
    <row r="290" ht="15.75" customHeight="1">
      <c r="A290" s="155"/>
      <c r="B290" s="192" t="s">
        <v>1398</v>
      </c>
      <c r="C290" s="192" t="s">
        <v>56</v>
      </c>
      <c r="D290" s="192">
        <v>95811.0</v>
      </c>
      <c r="E290" s="193" t="str">
        <f>IF($B290="COMPOSIÇÃO",VLOOKUP($D290,'Comp. Sinapi'!B:F,2,0),VLOOKUP($D290,Insumos!B:F,2,0))</f>
        <v>CONDULETE DE PVC, TIPO LB, PARA ELETRODUTO DE PVC SOLDÁVEL DN 25 MM (3/4''), APARENTE - FORNECIMENTO E INSTALAÇÃO. AF_10/2022</v>
      </c>
      <c r="F290" s="199" t="str">
        <f>IF($B290="COMPOSIÇÃO",VLOOKUP($D290,'Comp. Sinapi'!B:F,3,0),VLOOKUP($D290,Insumos!B:F,3,0))</f>
        <v>UN</v>
      </c>
      <c r="G290" s="195">
        <v>0.0268</v>
      </c>
      <c r="H290" s="196">
        <f t="shared" si="21"/>
        <v>9.6</v>
      </c>
      <c r="I290" s="197">
        <f t="shared" si="22"/>
        <v>0.25728</v>
      </c>
      <c r="J290" s="155"/>
      <c r="K290" s="198">
        <f>IF($B290="INSUMO",VLOOKUP($D290,Insumos!$B:$F,5,0),VLOOKUP($D290,'Comp. Sinapi'!$B:$F,5,0))</f>
        <v>20.37</v>
      </c>
      <c r="L290" s="155"/>
    </row>
    <row r="291" ht="15.75" customHeight="1">
      <c r="A291" s="155"/>
      <c r="B291" s="192" t="s">
        <v>1398</v>
      </c>
      <c r="C291" s="192" t="s">
        <v>56</v>
      </c>
      <c r="D291" s="192">
        <v>93382.0</v>
      </c>
      <c r="E291" s="193" t="str">
        <f>IF($B291="COMPOSIÇÃO",VLOOKUP($D291,'Comp. Sinapi'!B:F,2,0),VLOOKUP($D291,Insumos!B:F,2,0))</f>
        <v>REATERRO MANUAL DE VALAS, COM COMPACTADOR DE SOLOS DE PERCUSSÃO. AF_08/2023</v>
      </c>
      <c r="F291" s="199" t="str">
        <f>IF($B291="COMPOSIÇÃO",VLOOKUP($D291,'Comp. Sinapi'!B:F,3,0),VLOOKUP($D291,Insumos!B:F,3,0))</f>
        <v>M3</v>
      </c>
      <c r="G291" s="195">
        <v>0.01</v>
      </c>
      <c r="H291" s="196">
        <f t="shared" si="21"/>
        <v>11.11</v>
      </c>
      <c r="I291" s="197">
        <f t="shared" si="22"/>
        <v>0.1111</v>
      </c>
      <c r="J291" s="155"/>
      <c r="K291" s="198">
        <f>IF($B291="INSUMO",VLOOKUP($D291,Insumos!$B:$F,5,0),VLOOKUP($D291,'Comp. Sinapi'!$B:$F,5,0))</f>
        <v>23.58</v>
      </c>
      <c r="L291" s="155"/>
    </row>
    <row r="292" ht="15.75" customHeight="1">
      <c r="A292" s="155"/>
      <c r="B292" s="192" t="s">
        <v>1392</v>
      </c>
      <c r="C292" s="192" t="s">
        <v>56</v>
      </c>
      <c r="D292" s="192">
        <v>3780.0</v>
      </c>
      <c r="E292" s="193" t="str">
        <f>IF($B292="COMPOSIÇÃO",VLOOKUP($D292,'Comp. Sinapi'!B:F,2,0),VLOOKUP($D292,Insumos!B:F,2,0))</f>
        <v>LUMINARIA DE SOBREPOR EM CHAPA DE ACO PARA 1 LAMPADA FLUORESCENTE DE *36* W, ALETADA, COMPLETA (LAMPADA E REATOR INCLUSOS)                                                                                                                                                                                                                                                                                                                                                                                </v>
      </c>
      <c r="F292" s="199" t="str">
        <f>IF($B292="COMPOSIÇÃO",VLOOKUP($D292,'Comp. Sinapi'!B:F,3,0),VLOOKUP($D292,Insumos!B:F,3,0))</f>
        <v>UN    </v>
      </c>
      <c r="G292" s="195">
        <v>0.1611</v>
      </c>
      <c r="H292" s="196">
        <f t="shared" si="21"/>
        <v>53.46</v>
      </c>
      <c r="I292" s="197">
        <f t="shared" si="22"/>
        <v>8.612406</v>
      </c>
      <c r="J292" s="155"/>
      <c r="K292" s="198">
        <f>IF($B292="INSUMO",VLOOKUP($D292,Insumos!$B:$F,5,0),VLOOKUP($D292,'Comp. Sinapi'!$B:$F,5,0))</f>
        <v>113.4</v>
      </c>
      <c r="L292" s="155"/>
    </row>
    <row r="293" ht="15.75" customHeight="1">
      <c r="A293" s="155"/>
      <c r="B293" s="192" t="s">
        <v>1398</v>
      </c>
      <c r="C293" s="192" t="s">
        <v>56</v>
      </c>
      <c r="D293" s="192">
        <v>97906.0</v>
      </c>
      <c r="E293" s="193" t="str">
        <f>IF($B293="COMPOSIÇÃO",VLOOKUP($D293,'Comp. Sinapi'!B:F,2,0),VLOOKUP($D293,Insumos!B:F,2,0))</f>
        <v>CAIXA ENTERRADA HIDRÁULICA RETANGULAR, EM ALVENARIA COM BLOCOS DE CONCRETO, DIMENSÕES INTERNAS: 0,6X0,6X0,6 M PARA REDE DE ESGOTO. AF_12/2020</v>
      </c>
      <c r="F293" s="199" t="str">
        <f>IF($B293="COMPOSIÇÃO",VLOOKUP($D293,'Comp. Sinapi'!B:F,3,0),VLOOKUP($D293,Insumos!B:F,3,0))</f>
        <v>UN</v>
      </c>
      <c r="G293" s="195">
        <v>0.0268</v>
      </c>
      <c r="H293" s="196">
        <f t="shared" si="21"/>
        <v>211.2</v>
      </c>
      <c r="I293" s="197">
        <f t="shared" si="22"/>
        <v>5.66016</v>
      </c>
      <c r="J293" s="155"/>
      <c r="K293" s="198">
        <f>IF($B293="INSUMO",VLOOKUP($D293,Insumos!$B:$F,5,0),VLOOKUP($D293,'Comp. Sinapi'!$B:$F,5,0))</f>
        <v>447.95</v>
      </c>
      <c r="L293" s="155"/>
    </row>
    <row r="294" ht="15.75" customHeight="1">
      <c r="A294" s="155"/>
      <c r="B294" s="192" t="s">
        <v>1398</v>
      </c>
      <c r="C294" s="192" t="s">
        <v>56</v>
      </c>
      <c r="D294" s="192">
        <v>98102.0</v>
      </c>
      <c r="E294" s="193" t="str">
        <f>IF($B294="COMPOSIÇÃO",VLOOKUP($D294,'Comp. Sinapi'!B:F,2,0),VLOOKUP($D294,Insumos!B:F,2,0))</f>
        <v>CAIXA DE GORDURA SIMPLES, CIRCULAR, EM CONCRETO PRÉ-MOLDADO, DIÂMETRO INTERNO = 0,4 M, ALTURA INTERNA = 0,4 M. AF_12/2020</v>
      </c>
      <c r="F294" s="199" t="str">
        <f>IF($B294="COMPOSIÇÃO",VLOOKUP($D294,'Comp. Sinapi'!B:F,3,0),VLOOKUP($D294,Insumos!B:F,3,0))</f>
        <v>UN</v>
      </c>
      <c r="G294" s="195">
        <v>0.0268</v>
      </c>
      <c r="H294" s="196">
        <f t="shared" si="21"/>
        <v>87.51</v>
      </c>
      <c r="I294" s="197">
        <f t="shared" si="22"/>
        <v>2.345268</v>
      </c>
      <c r="J294" s="155"/>
      <c r="K294" s="198">
        <f>IF($B294="INSUMO",VLOOKUP($D294,Insumos!$B:$F,5,0),VLOOKUP($D294,'Comp. Sinapi'!$B:$F,5,0))</f>
        <v>185.61</v>
      </c>
      <c r="L294" s="155"/>
    </row>
    <row r="295" ht="15.75" customHeight="1">
      <c r="A295" s="155"/>
      <c r="B295" s="192" t="s">
        <v>1398</v>
      </c>
      <c r="C295" s="192" t="s">
        <v>56</v>
      </c>
      <c r="D295" s="192">
        <v>98441.0</v>
      </c>
      <c r="E295" s="193" t="str">
        <f>IF($B295="COMPOSIÇÃO",VLOOKUP($D295,'Comp. Sinapi'!B:F,2,0),VLOOKUP($D295,Insumos!B:F,2,0))</f>
        <v>PAREDE DE MADEIRA COMPENSADA PARA CONSTRUÇÃO TEMPORÁRIA EM CHAPA SIMPLES, EXTERNA, SEM VÃO. AF_03/2024</v>
      </c>
      <c r="F295" s="199" t="str">
        <f>IF($B295="COMPOSIÇÃO",VLOOKUP($D295,'Comp. Sinapi'!B:F,3,0),VLOOKUP($D295,Insumos!B:F,3,0))</f>
        <v>M2</v>
      </c>
      <c r="G295" s="195">
        <v>0.1449</v>
      </c>
      <c r="H295" s="196">
        <f t="shared" si="21"/>
        <v>53.2</v>
      </c>
      <c r="I295" s="197">
        <f t="shared" si="22"/>
        <v>7.70868</v>
      </c>
      <c r="J295" s="155"/>
      <c r="K295" s="198">
        <f>IF($B295="INSUMO",VLOOKUP($D295,Insumos!$B:$F,5,0),VLOOKUP($D295,'Comp. Sinapi'!$B:$F,5,0))</f>
        <v>112.85</v>
      </c>
      <c r="L295" s="155"/>
    </row>
    <row r="296" ht="15.75" customHeight="1">
      <c r="A296" s="155"/>
      <c r="B296" s="192" t="s">
        <v>1398</v>
      </c>
      <c r="C296" s="192" t="s">
        <v>56</v>
      </c>
      <c r="D296" s="192">
        <v>98443.0</v>
      </c>
      <c r="E296" s="193" t="str">
        <f>IF($B296="COMPOSIÇÃO",VLOOKUP($D296,'Comp. Sinapi'!B:F,2,0),VLOOKUP($D296,Insumos!B:F,2,0))</f>
        <v>PAREDE DE MADEIRA COMPENSADA PARA CONSTRUÇÃO TEMPORÁRIA EM CHAPA SIMPLES, INTERNA, SEM VÃO. AF_03/2024</v>
      </c>
      <c r="F296" s="199" t="str">
        <f>IF($B296="COMPOSIÇÃO",VLOOKUP($D296,'Comp. Sinapi'!B:F,3,0),VLOOKUP($D296,Insumos!B:F,3,0))</f>
        <v>M2</v>
      </c>
      <c r="G296" s="195">
        <v>0.1668</v>
      </c>
      <c r="H296" s="196">
        <f t="shared" si="21"/>
        <v>43.99</v>
      </c>
      <c r="I296" s="197">
        <f t="shared" si="22"/>
        <v>7.337532</v>
      </c>
      <c r="J296" s="155"/>
      <c r="K296" s="198">
        <f>IF($B296="INSUMO",VLOOKUP($D296,Insumos!$B:$F,5,0),VLOOKUP($D296,'Comp. Sinapi'!$B:$F,5,0))</f>
        <v>93.31</v>
      </c>
      <c r="L296" s="155"/>
    </row>
    <row r="297" ht="15.75" customHeight="1">
      <c r="A297" s="155"/>
      <c r="B297" s="192" t="s">
        <v>1398</v>
      </c>
      <c r="C297" s="192" t="s">
        <v>56</v>
      </c>
      <c r="D297" s="192">
        <v>98445.0</v>
      </c>
      <c r="E297" s="193" t="str">
        <f>IF($B297="COMPOSIÇÃO",VLOOKUP($D297,'Comp. Sinapi'!B:F,2,0),VLOOKUP($D297,Insumos!B:F,2,0))</f>
        <v>PAREDE DE MADEIRA COMPENSADA PARA CONSTRUÇÃO TEMPORÁRIA EM CHAPA SIMPLES, EXTERNA, COM ÁREA LÍQUIDA MAIOR OU IGUAL A 6 M², COM VÃO. AF_03/2024</v>
      </c>
      <c r="F297" s="199" t="str">
        <f>IF($B297="COMPOSIÇÃO",VLOOKUP($D297,'Comp. Sinapi'!B:F,3,0),VLOOKUP($D297,Insumos!B:F,3,0))</f>
        <v>M2</v>
      </c>
      <c r="G297" s="195">
        <v>0.2264</v>
      </c>
      <c r="H297" s="196">
        <f t="shared" si="21"/>
        <v>61.38</v>
      </c>
      <c r="I297" s="197">
        <f t="shared" si="22"/>
        <v>13.896432</v>
      </c>
      <c r="J297" s="155"/>
      <c r="K297" s="198">
        <f>IF($B297="INSUMO",VLOOKUP($D297,Insumos!$B:$F,5,0),VLOOKUP($D297,'Comp. Sinapi'!$B:$F,5,0))</f>
        <v>130.19</v>
      </c>
      <c r="L297" s="155"/>
    </row>
    <row r="298" ht="15.75" customHeight="1">
      <c r="A298" s="155"/>
      <c r="B298" s="192" t="s">
        <v>1398</v>
      </c>
      <c r="C298" s="192" t="s">
        <v>56</v>
      </c>
      <c r="D298" s="192">
        <v>98446.0</v>
      </c>
      <c r="E298" s="193" t="str">
        <f>IF($B298="COMPOSIÇÃO",VLOOKUP($D298,'Comp. Sinapi'!B:F,2,0),VLOOKUP($D298,Insumos!B:F,2,0))</f>
        <v>PAREDE DE MADEIRA COMPENSADA PARA CONSTRUÇÃO TEMPORÁRIA EM CHAPA SIMPLES, EXTERNA, COM ÁREA LÍQUIDA MENOR QUE 6 M², COM VÃO. AF_03/2024</v>
      </c>
      <c r="F298" s="199" t="str">
        <f>IF($B298="COMPOSIÇÃO",VLOOKUP($D298,'Comp. Sinapi'!B:F,3,0),VLOOKUP($D298,Insumos!B:F,3,0))</f>
        <v>M2</v>
      </c>
      <c r="G298" s="195">
        <v>0.1765</v>
      </c>
      <c r="H298" s="196">
        <f t="shared" si="21"/>
        <v>76</v>
      </c>
      <c r="I298" s="197">
        <f t="shared" si="22"/>
        <v>13.414</v>
      </c>
      <c r="J298" s="155"/>
      <c r="K298" s="198">
        <f>IF($B298="INSUMO",VLOOKUP($D298,Insumos!$B:$F,5,0),VLOOKUP($D298,'Comp. Sinapi'!$B:$F,5,0))</f>
        <v>161.2</v>
      </c>
      <c r="L298" s="155"/>
    </row>
    <row r="299" ht="15.75" customHeight="1">
      <c r="A299" s="155"/>
      <c r="B299" s="192" t="s">
        <v>1392</v>
      </c>
      <c r="C299" s="192" t="s">
        <v>56</v>
      </c>
      <c r="D299" s="192">
        <v>3080.0</v>
      </c>
      <c r="E299" s="193" t="str">
        <f>IF($B299="COMPOSIÇÃO",VLOOKUP($D299,'Comp. Sinapi'!B:F,2,0),VLOOKUP($D299,Insumos!B:F,2,0))</f>
        <v>FECHADURA ESPELHO PARA PORTA EXTERNA, EM ACO INOX (MAQUINA, TESTA E CONTRA-TESTA) E EM ZAMAC (MACANETA, LINGUETA E TRINCOS) COM ACABAMENTO CROMADO, MAQUINA DE 40 MM, INCLUINDO CHAVE TIPO CILINDRO                                                                                                                                                                                                                                                                                                       </v>
      </c>
      <c r="F299" s="199" t="str">
        <f>IF($B299="COMPOSIÇÃO",VLOOKUP($D299,'Comp. Sinapi'!B:F,3,0),VLOOKUP($D299,Insumos!B:F,3,0))</f>
        <v>CJ    </v>
      </c>
      <c r="G299" s="195">
        <v>0.0268</v>
      </c>
      <c r="H299" s="196">
        <f t="shared" si="21"/>
        <v>30.64</v>
      </c>
      <c r="I299" s="197">
        <f t="shared" si="22"/>
        <v>0.821152</v>
      </c>
      <c r="J299" s="155"/>
      <c r="K299" s="198">
        <f>IF($B299="INSUMO",VLOOKUP($D299,Insumos!$B:$F,5,0),VLOOKUP($D299,'Comp. Sinapi'!$B:$F,5,0))</f>
        <v>65</v>
      </c>
      <c r="L299" s="155"/>
    </row>
    <row r="300" ht="15.75" customHeight="1">
      <c r="A300" s="155"/>
      <c r="B300" s="192" t="s">
        <v>1392</v>
      </c>
      <c r="C300" s="192" t="s">
        <v>56</v>
      </c>
      <c r="D300" s="192">
        <v>10886.0</v>
      </c>
      <c r="E300" s="193" t="str">
        <f>IF($B300="COMPOSIÇÃO",VLOOKUP($D300,'Comp. Sinapi'!B:F,2,0),VLOOKUP($D300,Insumos!B:F,2,0))</f>
        <v>EXTINTOR DE INCENDIO PORTATIL COM CARGA DE AGUA PRESSURIZADA DE 10 L, CLASSE A                                                                                                                                                                                                                                                                                                                                                                                                                            </v>
      </c>
      <c r="F300" s="199" t="str">
        <f>IF($B300="COMPOSIÇÃO",VLOOKUP($D300,'Comp. Sinapi'!B:F,3,0),VLOOKUP($D300,Insumos!B:F,3,0))</f>
        <v>UN    </v>
      </c>
      <c r="G300" s="195">
        <v>0.0268</v>
      </c>
      <c r="H300" s="196">
        <f t="shared" si="21"/>
        <v>103.75</v>
      </c>
      <c r="I300" s="197">
        <f t="shared" si="22"/>
        <v>2.7805</v>
      </c>
      <c r="J300" s="155"/>
      <c r="K300" s="198">
        <f>IF($B300="INSUMO",VLOOKUP($D300,Insumos!$B:$F,5,0),VLOOKUP($D300,'Comp. Sinapi'!$B:$F,5,0))</f>
        <v>220.06</v>
      </c>
      <c r="L300" s="155"/>
    </row>
    <row r="301" ht="15.75" customHeight="1">
      <c r="A301" s="155"/>
      <c r="B301" s="192" t="s">
        <v>1392</v>
      </c>
      <c r="C301" s="192" t="s">
        <v>56</v>
      </c>
      <c r="D301" s="192">
        <v>10891.0</v>
      </c>
      <c r="E301" s="193" t="str">
        <f>IF($B301="COMPOSIÇÃO",VLOOKUP($D301,'Comp. Sinapi'!B:F,2,0),VLOOKUP($D301,Insumos!B:F,2,0))</f>
        <v>EXTINTOR DE INCENDIO PORTATIL COM CARGA DE PO QUIMICO SECO (PQS) DE 4 KG, CLASSE BC                                                                                                                                                                                                                                                                                                                                                                                                                       </v>
      </c>
      <c r="F301" s="199" t="str">
        <f>IF($B301="COMPOSIÇÃO",VLOOKUP($D301,'Comp. Sinapi'!B:F,3,0),VLOOKUP($D301,Insumos!B:F,3,0))</f>
        <v>UN    </v>
      </c>
      <c r="G301" s="195">
        <v>0.0268</v>
      </c>
      <c r="H301" s="196">
        <f t="shared" si="21"/>
        <v>100.33</v>
      </c>
      <c r="I301" s="197">
        <f t="shared" si="22"/>
        <v>2.688844</v>
      </c>
      <c r="J301" s="155"/>
      <c r="K301" s="198">
        <f>IF($B301="INSUMO",VLOOKUP($D301,Insumos!$B:$F,5,0),VLOOKUP($D301,'Comp. Sinapi'!$B:$F,5,0))</f>
        <v>212.8</v>
      </c>
      <c r="L301" s="155"/>
    </row>
    <row r="302" ht="15.75" customHeight="1">
      <c r="A302" s="155"/>
      <c r="B302" s="192" t="s">
        <v>1392</v>
      </c>
      <c r="C302" s="192" t="s">
        <v>56</v>
      </c>
      <c r="D302" s="192">
        <v>11587.0</v>
      </c>
      <c r="E302" s="193" t="str">
        <f>IF($B302="COMPOSIÇÃO",VLOOKUP($D302,'Comp. Sinapi'!B:F,2,0),VLOOKUP($D302,Insumos!B:F,2,0))</f>
        <v>FORRO DE PVC LISO, BRANCO, REGUA DE 10 CM, ESPESSURA DE 8 MM A 10 MM (COM COLOCACAO / SEM ESTRUTURA METALICA)                                                                                                                                                                                                                                                                                                                                                                                             </v>
      </c>
      <c r="F302" s="199" t="str">
        <f>IF($B302="COMPOSIÇÃO",VLOOKUP($D302,'Comp. Sinapi'!B:F,3,0),VLOOKUP($D302,Insumos!B:F,3,0))</f>
        <v>M2    </v>
      </c>
      <c r="G302" s="195">
        <v>1.0</v>
      </c>
      <c r="H302" s="196">
        <f t="shared" si="21"/>
        <v>38.7</v>
      </c>
      <c r="I302" s="197">
        <f t="shared" si="22"/>
        <v>38.7</v>
      </c>
      <c r="J302" s="155"/>
      <c r="K302" s="198">
        <f>IF($B302="INSUMO",VLOOKUP($D302,Insumos!$B:$F,5,0),VLOOKUP($D302,'Comp. Sinapi'!$B:$F,5,0))</f>
        <v>82.09</v>
      </c>
      <c r="L302" s="155"/>
    </row>
    <row r="303" ht="15.75" customHeight="1">
      <c r="A303" s="155"/>
      <c r="B303" s="192" t="s">
        <v>1392</v>
      </c>
      <c r="C303" s="192" t="s">
        <v>56</v>
      </c>
      <c r="D303" s="192">
        <v>37525.0</v>
      </c>
      <c r="E303" s="193" t="str">
        <f>IF($B303="COMPOSIÇÃO",VLOOKUP($D303,'Comp. Sinapi'!B:F,2,0),VLOOKUP($D303,Insumos!B:F,2,0))</f>
        <v>TELA PLASTICA TECIDA LISTRADA BRANCA E LARANJA, TIPO GUARDA CORPO, EM POLIETILENO MONOFILADO, ROLO 1,20 X 50 M (L X C)                                                                                                                                                                                                                                                                                                                                                                                    </v>
      </c>
      <c r="F303" s="199" t="str">
        <f>IF($B303="COMPOSIÇÃO",VLOOKUP($D303,'Comp. Sinapi'!B:F,3,0),VLOOKUP($D303,Insumos!B:F,3,0))</f>
        <v>M     </v>
      </c>
      <c r="G303" s="195">
        <v>1.2782</v>
      </c>
      <c r="H303" s="196">
        <f t="shared" si="21"/>
        <v>1.73</v>
      </c>
      <c r="I303" s="197">
        <f t="shared" si="22"/>
        <v>2.211286</v>
      </c>
      <c r="J303" s="155"/>
      <c r="K303" s="198">
        <f>IF($B303="INSUMO",VLOOKUP($D303,Insumos!$B:$F,5,0),VLOOKUP($D303,'Comp. Sinapi'!$B:$F,5,0))</f>
        <v>3.69</v>
      </c>
      <c r="L303" s="155"/>
    </row>
    <row r="304" ht="15.75" customHeight="1">
      <c r="A304" s="155"/>
      <c r="B304" s="175" t="s">
        <v>1415</v>
      </c>
      <c r="C304" s="130"/>
      <c r="D304" s="130"/>
      <c r="E304" s="130"/>
      <c r="F304" s="130"/>
      <c r="G304" s="130"/>
      <c r="H304" s="130"/>
      <c r="I304" s="149"/>
      <c r="J304" s="155"/>
      <c r="K304" s="198"/>
      <c r="L304" s="155"/>
    </row>
    <row r="305" ht="15.75" customHeight="1">
      <c r="A305" s="155"/>
      <c r="B305" s="155"/>
      <c r="C305" s="155"/>
      <c r="D305" s="1"/>
      <c r="E305" s="155"/>
      <c r="F305" s="155"/>
      <c r="G305" s="156"/>
      <c r="H305" s="155"/>
      <c r="I305" s="155"/>
      <c r="J305" s="155"/>
      <c r="K305" s="198"/>
      <c r="L305" s="155"/>
    </row>
    <row r="306" ht="15.75" customHeight="1">
      <c r="A306" s="155"/>
      <c r="B306" s="176" t="s">
        <v>77</v>
      </c>
      <c r="C306" s="177" t="s">
        <v>1416</v>
      </c>
      <c r="D306" s="130"/>
      <c r="E306" s="130"/>
      <c r="F306" s="130"/>
      <c r="G306" s="149"/>
      <c r="H306" s="178" t="s">
        <v>1401</v>
      </c>
      <c r="I306" s="179">
        <f>SUM(I310:I384)</f>
        <v>733.5093533</v>
      </c>
      <c r="J306" s="155"/>
      <c r="K306" s="198"/>
      <c r="L306" s="155"/>
    </row>
    <row r="307" ht="15.75" customHeight="1">
      <c r="A307" s="155"/>
      <c r="B307" s="180" t="s">
        <v>1386</v>
      </c>
      <c r="C307" s="181">
        <f>TODAY()</f>
        <v>45764</v>
      </c>
      <c r="D307" s="182"/>
      <c r="E307" s="183"/>
      <c r="F307" s="184"/>
      <c r="G307" s="185" t="s">
        <v>1375</v>
      </c>
      <c r="H307" s="186" t="str">
        <f>$H$8</f>
        <v>Eng. Gabriel Vitta</v>
      </c>
      <c r="I307" s="149"/>
      <c r="J307" s="155"/>
      <c r="K307" s="198"/>
      <c r="L307" s="155"/>
    </row>
    <row r="308" ht="15.75" customHeight="1">
      <c r="A308" s="155"/>
      <c r="B308" s="180"/>
      <c r="C308" s="181"/>
      <c r="D308" s="182"/>
      <c r="E308" s="183"/>
      <c r="F308" s="184"/>
      <c r="G308" s="185"/>
      <c r="H308" s="186"/>
      <c r="I308" s="187"/>
      <c r="J308" s="155"/>
      <c r="K308" s="198"/>
      <c r="L308" s="155"/>
    </row>
    <row r="309" ht="15.75" customHeight="1">
      <c r="A309" s="155"/>
      <c r="B309" s="188" t="s">
        <v>1387</v>
      </c>
      <c r="C309" s="188" t="s">
        <v>1388</v>
      </c>
      <c r="D309" s="188" t="s">
        <v>41</v>
      </c>
      <c r="E309" s="188" t="s">
        <v>9</v>
      </c>
      <c r="F309" s="188" t="s">
        <v>1389</v>
      </c>
      <c r="G309" s="189" t="s">
        <v>1390</v>
      </c>
      <c r="H309" s="190" t="s">
        <v>1391</v>
      </c>
      <c r="I309" s="191" t="s">
        <v>47</v>
      </c>
      <c r="J309" s="155"/>
      <c r="K309" s="198"/>
      <c r="L309" s="155"/>
    </row>
    <row r="310" ht="15.75" customHeight="1">
      <c r="A310" s="155"/>
      <c r="B310" s="192" t="s">
        <v>1398</v>
      </c>
      <c r="C310" s="192" t="s">
        <v>56</v>
      </c>
      <c r="D310" s="192">
        <v>100860.0</v>
      </c>
      <c r="E310" s="193" t="str">
        <f>IF($B310="COMPOSIÇÃO",VLOOKUP($D310,'Comp. Sinapi'!B:F,2,0),VLOOKUP($D310,Insumos!B:F,2,0))</f>
        <v>CHUVEIRO ELÉTRICO COMUM CORPO PLÁSTICO, TIPO DUCHA - FORNECIMENTO E INSTALAÇÃO. AF_01/2020</v>
      </c>
      <c r="F310" s="199" t="str">
        <f>IF($B310="COMPOSIÇÃO",VLOOKUP($D310,'Comp. Sinapi'!B:F,3,0),VLOOKUP($D310,Insumos!B:F,3,0))</f>
        <v>UN</v>
      </c>
      <c r="G310" s="195">
        <v>0.0696</v>
      </c>
      <c r="H310" s="196">
        <f t="shared" ref="H310:H384" si="23">TRUNC((K310*(1-$K$8)),2)</f>
        <v>51.03</v>
      </c>
      <c r="I310" s="197">
        <f t="shared" ref="I310:I384" si="24">G310*H310</f>
        <v>3.551688</v>
      </c>
      <c r="J310" s="155"/>
      <c r="K310" s="198">
        <f>IF($B310="INSUMO",VLOOKUP($D310,Insumos!$B:$F,5,0),VLOOKUP($D310,'Comp. Sinapi'!$B:$F,5,0))</f>
        <v>108.24</v>
      </c>
      <c r="L310" s="155"/>
    </row>
    <row r="311" ht="15.75" customHeight="1">
      <c r="A311" s="155"/>
      <c r="B311" s="192" t="s">
        <v>1398</v>
      </c>
      <c r="C311" s="192" t="s">
        <v>56</v>
      </c>
      <c r="D311" s="192">
        <v>101165.0</v>
      </c>
      <c r="E311" s="193" t="str">
        <f>IF($B311="COMPOSIÇÃO",VLOOKUP($D311,'Comp. Sinapi'!B:F,2,0),VLOOKUP($D311,Insumos!B:F,2,0))</f>
        <v>ALVENARIA DE EMBASAMENTO COM BLOCO ESTRUTURAL DE CONCRETO, DE 14X19X29CM E ARGAMASSA DE ASSENTAMENTO COM PREPARO EM BETONEIRA. AF_05/2020</v>
      </c>
      <c r="F311" s="199" t="str">
        <f>IF($B311="COMPOSIÇÃO",VLOOKUP($D311,'Comp. Sinapi'!B:F,3,0),VLOOKUP($D311,Insumos!B:F,3,0))</f>
        <v>M3</v>
      </c>
      <c r="G311" s="195">
        <v>0.0286</v>
      </c>
      <c r="H311" s="196">
        <f t="shared" si="23"/>
        <v>469.55</v>
      </c>
      <c r="I311" s="197">
        <f t="shared" si="24"/>
        <v>13.42913</v>
      </c>
      <c r="J311" s="155"/>
      <c r="K311" s="198">
        <f>IF($B311="INSUMO",VLOOKUP($D311,Insumos!$B:$F,5,0),VLOOKUP($D311,'Comp. Sinapi'!$B:$F,5,0))</f>
        <v>995.92</v>
      </c>
      <c r="L311" s="155"/>
    </row>
    <row r="312" ht="15.75" customHeight="1">
      <c r="A312" s="155"/>
      <c r="B312" s="192" t="s">
        <v>1398</v>
      </c>
      <c r="C312" s="192" t="s">
        <v>56</v>
      </c>
      <c r="D312" s="192">
        <v>101876.0</v>
      </c>
      <c r="E312" s="193" t="str">
        <f>IF($B312="COMPOSIÇÃO",VLOOKUP($D312,'Comp. Sinapi'!B:F,2,0),VLOOKUP($D312,Insumos!B:F,2,0))</f>
        <v>QUADRO DE DISTRIBUIÇÃO DE ENERGIA EM PVC, DE EMBUTIR, SEM BARRAMENTO, PARA 6 DISJUNTORES - FORNECIMENTO E INSTALAÇÃO. AF_10/2020</v>
      </c>
      <c r="F312" s="199" t="str">
        <f>IF($B312="COMPOSIÇÃO",VLOOKUP($D312,'Comp. Sinapi'!B:F,3,0),VLOOKUP($D312,Insumos!B:F,3,0))</f>
        <v>UN</v>
      </c>
      <c r="G312" s="195">
        <v>0.0174</v>
      </c>
      <c r="H312" s="196">
        <f t="shared" si="23"/>
        <v>41.19</v>
      </c>
      <c r="I312" s="197">
        <f t="shared" si="24"/>
        <v>0.716706</v>
      </c>
      <c r="J312" s="155"/>
      <c r="K312" s="198">
        <f>IF($B312="INSUMO",VLOOKUP($D312,Insumos!$B:$F,5,0),VLOOKUP($D312,'Comp. Sinapi'!$B:$F,5,0))</f>
        <v>87.38</v>
      </c>
      <c r="L312" s="155"/>
    </row>
    <row r="313" ht="15.75" customHeight="1">
      <c r="A313" s="155"/>
      <c r="B313" s="192" t="s">
        <v>1398</v>
      </c>
      <c r="C313" s="192" t="s">
        <v>56</v>
      </c>
      <c r="D313" s="192">
        <v>101891.0</v>
      </c>
      <c r="E313" s="193" t="str">
        <f>IF($B313="COMPOSIÇÃO",VLOOKUP($D313,'Comp. Sinapi'!B:F,2,0),VLOOKUP($D313,Insumos!B:F,2,0))</f>
        <v>DISJUNTOR MONOPOLAR TIPO NEMA, CORRENTE NOMINAL DE 35 ATÉ 50A - FORNECIMENTO E INSTALAÇÃO. AF_10/2020</v>
      </c>
      <c r="F313" s="199" t="str">
        <f>IF($B313="COMPOSIÇÃO",VLOOKUP($D313,'Comp. Sinapi'!B:F,3,0),VLOOKUP($D313,Insumos!B:F,3,0))</f>
        <v>UN</v>
      </c>
      <c r="G313" s="195">
        <v>0.1044</v>
      </c>
      <c r="H313" s="196">
        <f t="shared" si="23"/>
        <v>13.55</v>
      </c>
      <c r="I313" s="197">
        <f t="shared" si="24"/>
        <v>1.41462</v>
      </c>
      <c r="J313" s="155"/>
      <c r="K313" s="198">
        <f>IF($B313="INSUMO",VLOOKUP($D313,Insumos!$B:$F,5,0),VLOOKUP($D313,'Comp. Sinapi'!$B:$F,5,0))</f>
        <v>28.75</v>
      </c>
      <c r="L313" s="155"/>
    </row>
    <row r="314" ht="15.75" customHeight="1">
      <c r="A314" s="155"/>
      <c r="B314" s="192" t="s">
        <v>1398</v>
      </c>
      <c r="C314" s="192" t="s">
        <v>56</v>
      </c>
      <c r="D314" s="192">
        <v>103328.0</v>
      </c>
      <c r="E314" s="193" t="str">
        <f>IF($B314="COMPOSIÇÃO",VLOOKUP($D314,'Comp. Sinapi'!B:F,2,0),VLOOKUP($D314,Insumos!B:F,2,0))</f>
        <v>ALVENARIA DE VEDAÇÃO DE BLOCOS CERÂMICOS FURADOS NA HORIZONTAL DE 9X19X19 CM (ESPESSURA 9 CM) E ARGAMASSA DE ASSENTAMENTO COM PREPARO EM BETONEIRA. AF_12/2021</v>
      </c>
      <c r="F314" s="199" t="str">
        <f>IF($B314="COMPOSIÇÃO",VLOOKUP($D314,'Comp. Sinapi'!B:F,3,0),VLOOKUP($D314,Insumos!B:F,3,0))</f>
        <v>M2</v>
      </c>
      <c r="G314" s="195">
        <v>0.4675</v>
      </c>
      <c r="H314" s="196">
        <f t="shared" si="23"/>
        <v>44.11</v>
      </c>
      <c r="I314" s="197">
        <f t="shared" si="24"/>
        <v>20.621425</v>
      </c>
      <c r="J314" s="155"/>
      <c r="K314" s="198">
        <f>IF($B314="INSUMO",VLOOKUP($D314,Insumos!$B:$F,5,0),VLOOKUP($D314,'Comp. Sinapi'!$B:$F,5,0))</f>
        <v>93.56</v>
      </c>
      <c r="L314" s="155"/>
    </row>
    <row r="315" ht="15.75" customHeight="1">
      <c r="A315" s="155"/>
      <c r="B315" s="192" t="s">
        <v>1398</v>
      </c>
      <c r="C315" s="192" t="s">
        <v>56</v>
      </c>
      <c r="D315" s="192">
        <v>86888.0</v>
      </c>
      <c r="E315" s="193" t="str">
        <f>IF($B315="COMPOSIÇÃO",VLOOKUP($D315,'Comp. Sinapi'!B:F,2,0),VLOOKUP($D315,Insumos!B:F,2,0))</f>
        <v>VASO SANITÁRIO SIFONADO COM CAIXA ACOPLADA LOUÇA BRANCA - FORNECIMENTO E INSTALAÇÃO. AF_01/2020</v>
      </c>
      <c r="F315" s="199" t="str">
        <f>IF($B315="COMPOSIÇÃO",VLOOKUP($D315,'Comp. Sinapi'!B:F,3,0),VLOOKUP($D315,Insumos!B:F,3,0))</f>
        <v>UN</v>
      </c>
      <c r="G315" s="195">
        <v>0.0522</v>
      </c>
      <c r="H315" s="196">
        <f t="shared" si="23"/>
        <v>220.45</v>
      </c>
      <c r="I315" s="197">
        <f t="shared" si="24"/>
        <v>11.50749</v>
      </c>
      <c r="J315" s="155"/>
      <c r="K315" s="198">
        <f>IF($B315="INSUMO",VLOOKUP($D315,Insumos!$B:$F,5,0),VLOOKUP($D315,'Comp. Sinapi'!$B:$F,5,0))</f>
        <v>467.58</v>
      </c>
      <c r="L315" s="155"/>
    </row>
    <row r="316" ht="15.75" customHeight="1">
      <c r="A316" s="155"/>
      <c r="B316" s="192" t="s">
        <v>1398</v>
      </c>
      <c r="C316" s="192" t="s">
        <v>56</v>
      </c>
      <c r="D316" s="192">
        <v>86943.0</v>
      </c>
      <c r="E316" s="193" t="str">
        <f>IF($B316="COMPOSIÇÃO",VLOOKUP($D316,'Comp. Sinapi'!B:F,2,0),VLOOKUP($D316,Insumos!B:F,2,0))</f>
        <v>LAVATÓRIO LOUÇA BRANCA SUSPENSO, 29,5 X 39CM OU EQUIVALENTE, PADRÃO POPULAR, INCLUSO SIFÃO FLEXÍVEL EM PVC, VÁLVULA E ENGATE FLEXÍVEL 30CM EM PLÁSTICO E TORNEIRA CROMADA DE MESA, PADRÃO POPULAR - FORNECIMENTO E INSTALAÇÃO. AF_01/2020</v>
      </c>
      <c r="F316" s="199" t="str">
        <f>IF($B316="COMPOSIÇÃO",VLOOKUP($D316,'Comp. Sinapi'!B:F,3,0),VLOOKUP($D316,Insumos!B:F,3,0))</f>
        <v>UN</v>
      </c>
      <c r="G316" s="195">
        <v>0.0522</v>
      </c>
      <c r="H316" s="196">
        <f t="shared" si="23"/>
        <v>123.23</v>
      </c>
      <c r="I316" s="197">
        <f t="shared" si="24"/>
        <v>6.432606</v>
      </c>
      <c r="J316" s="155"/>
      <c r="K316" s="198">
        <f>IF($B316="INSUMO",VLOOKUP($D316,Insumos!$B:$F,5,0),VLOOKUP($D316,'Comp. Sinapi'!$B:$F,5,0))</f>
        <v>261.38</v>
      </c>
      <c r="L316" s="155"/>
    </row>
    <row r="317" ht="15.75" customHeight="1">
      <c r="A317" s="155"/>
      <c r="B317" s="192" t="s">
        <v>1398</v>
      </c>
      <c r="C317" s="192" t="s">
        <v>56</v>
      </c>
      <c r="D317" s="192">
        <v>87548.0</v>
      </c>
      <c r="E317" s="193" t="str">
        <f>IF($B317="COMPOSIÇÃO",VLOOKUP($D317,'Comp. Sinapi'!B:F,2,0),VLOOKUP($D317,Insumos!B:F,2,0))</f>
        <v>MASSA ÚNICA, EM ARGAMASSA TRAÇO 1:2:8, PREPARO MANUAL, APLICADA MANUALMENTE EM PAREDES INTERNAS DE AMBIENTES COM ÁREA ENTRE 5M² E 10M², E = 10MM, COM TALISCAS. AF_03/2024</v>
      </c>
      <c r="F317" s="199" t="str">
        <f>IF($B317="COMPOSIÇÃO",VLOOKUP($D317,'Comp. Sinapi'!B:F,3,0),VLOOKUP($D317,Insumos!B:F,3,0))</f>
        <v>M2</v>
      </c>
      <c r="G317" s="195">
        <v>0.1894</v>
      </c>
      <c r="H317" s="196">
        <f t="shared" si="23"/>
        <v>12.96</v>
      </c>
      <c r="I317" s="197">
        <f t="shared" si="24"/>
        <v>2.454624</v>
      </c>
      <c r="J317" s="155"/>
      <c r="K317" s="198">
        <f>IF($B317="INSUMO",VLOOKUP($D317,Insumos!$B:$F,5,0),VLOOKUP($D317,'Comp. Sinapi'!$B:$F,5,0))</f>
        <v>27.5</v>
      </c>
      <c r="L317" s="155"/>
    </row>
    <row r="318" ht="15.75" customHeight="1">
      <c r="A318" s="155"/>
      <c r="B318" s="192" t="s">
        <v>1398</v>
      </c>
      <c r="C318" s="192" t="s">
        <v>56</v>
      </c>
      <c r="D318" s="192">
        <v>87777.0</v>
      </c>
      <c r="E318" s="193" t="str">
        <f>IF($B318="COMPOSIÇÃO",VLOOKUP($D318,'Comp. Sinapi'!B:F,2,0),VLOOKUP($D318,Insumos!B:F,2,0))</f>
        <v>EMBOÇO OU MASSA ÚNICA EM ARGAMASSA TRAÇO 1:2:8, PREPARO MANUAL, APLICADA MANUALMENTE EM PANOS DE FACHADA COM PRESENÇA DE VÃOS, ESPESSURA DE 25 MM. AF_08/2022</v>
      </c>
      <c r="F318" s="199" t="str">
        <f>IF($B318="COMPOSIÇÃO",VLOOKUP($D318,'Comp. Sinapi'!B:F,3,0),VLOOKUP($D318,Insumos!B:F,3,0))</f>
        <v>M2</v>
      </c>
      <c r="G318" s="195">
        <v>0.1681</v>
      </c>
      <c r="H318" s="196">
        <f t="shared" si="23"/>
        <v>26.72</v>
      </c>
      <c r="I318" s="197">
        <f t="shared" si="24"/>
        <v>4.491632</v>
      </c>
      <c r="J318" s="155"/>
      <c r="K318" s="198">
        <f>IF($B318="INSUMO",VLOOKUP($D318,Insumos!$B:$F,5,0),VLOOKUP($D318,'Comp. Sinapi'!$B:$F,5,0))</f>
        <v>56.69</v>
      </c>
      <c r="L318" s="155"/>
    </row>
    <row r="319" ht="15.75" customHeight="1">
      <c r="A319" s="155"/>
      <c r="B319" s="192" t="s">
        <v>1398</v>
      </c>
      <c r="C319" s="192" t="s">
        <v>56</v>
      </c>
      <c r="D319" s="192">
        <v>87885.0</v>
      </c>
      <c r="E319" s="193" t="str">
        <f>IF($B319="COMPOSIÇÃO",VLOOKUP($D319,'Comp. Sinapi'!B:F,2,0),VLOOKUP($D319,Insumos!B:F,2,0))</f>
        <v>CHAPISCO APLICADO NO TETO OU EM ALVENARIA E ESTRUTURA, COM ROLO PARA TEXTURA ACRÍLICA. ARGAMASSA INDUSTRIALIZADA COM PREPARO EM MISTURADOR 300 KG. AF_10/2022</v>
      </c>
      <c r="F319" s="199" t="str">
        <f>IF($B319="COMPOSIÇÃO",VLOOKUP($D319,'Comp. Sinapi'!B:F,3,0),VLOOKUP($D319,Insumos!B:F,3,0))</f>
        <v>M2</v>
      </c>
      <c r="G319" s="195">
        <v>0.7679</v>
      </c>
      <c r="H319" s="196">
        <f t="shared" si="23"/>
        <v>5.73</v>
      </c>
      <c r="I319" s="197">
        <f t="shared" si="24"/>
        <v>4.400067</v>
      </c>
      <c r="J319" s="155"/>
      <c r="K319" s="198">
        <f>IF($B319="INSUMO",VLOOKUP($D319,Insumos!$B:$F,5,0),VLOOKUP($D319,'Comp. Sinapi'!$B:$F,5,0))</f>
        <v>12.16</v>
      </c>
      <c r="L319" s="155"/>
    </row>
    <row r="320" ht="15.75" customHeight="1">
      <c r="A320" s="155"/>
      <c r="B320" s="192" t="s">
        <v>1398</v>
      </c>
      <c r="C320" s="192" t="s">
        <v>56</v>
      </c>
      <c r="D320" s="192">
        <v>87903.0</v>
      </c>
      <c r="E320" s="193" t="str">
        <f>IF($B320="COMPOSIÇÃO",VLOOKUP($D320,'Comp. Sinapi'!B:F,2,0),VLOOKUP($D320,Insumos!B:F,2,0))</f>
        <v>CHAPISCO APLICADO EM ALVENARIA (COM PRESENÇA DE VÃOS) E ESTRUTURAS DE CONCRETO DE FACHADA, COM ROLO PARA TEXTURA ACRÍLICA.  ARGAMASSA INDUSTRIALIZADA COM PREPARO EM MISTURADOR 300 KG. AF_10/2022</v>
      </c>
      <c r="F320" s="199" t="str">
        <f>IF($B320="COMPOSIÇÃO",VLOOKUP($D320,'Comp. Sinapi'!B:F,3,0),VLOOKUP($D320,Insumos!B:F,3,0))</f>
        <v>M2</v>
      </c>
      <c r="G320" s="195">
        <v>0.1681</v>
      </c>
      <c r="H320" s="196">
        <f t="shared" si="23"/>
        <v>6.76</v>
      </c>
      <c r="I320" s="197">
        <f t="shared" si="24"/>
        <v>1.136356</v>
      </c>
      <c r="J320" s="155"/>
      <c r="K320" s="198">
        <f>IF($B320="INSUMO",VLOOKUP($D320,Insumos!$B:$F,5,0),VLOOKUP($D320,'Comp. Sinapi'!$B:$F,5,0))</f>
        <v>14.35</v>
      </c>
      <c r="L320" s="155"/>
    </row>
    <row r="321" ht="15.75" customHeight="1">
      <c r="A321" s="155"/>
      <c r="B321" s="192" t="s">
        <v>1398</v>
      </c>
      <c r="C321" s="192" t="s">
        <v>56</v>
      </c>
      <c r="D321" s="192">
        <v>88489.0</v>
      </c>
      <c r="E321" s="193" t="str">
        <f>IF($B321="COMPOSIÇÃO",VLOOKUP($D321,'Comp. Sinapi'!B:F,2,0),VLOOKUP($D321,Insumos!B:F,2,0))</f>
        <v>PINTURA LÁTEX ACRÍLICA PREMIUM, APLICAÇÃO MANUAL EM PAREDES, DUAS DEMÃOS. AF_04/2023</v>
      </c>
      <c r="F321" s="199" t="str">
        <f>IF($B321="COMPOSIÇÃO",VLOOKUP($D321,'Comp. Sinapi'!B:F,3,0),VLOOKUP($D321,Insumos!B:F,3,0))</f>
        <v>M2</v>
      </c>
      <c r="G321" s="195">
        <v>2.4442</v>
      </c>
      <c r="H321" s="196">
        <f t="shared" si="23"/>
        <v>5.67</v>
      </c>
      <c r="I321" s="197">
        <f t="shared" si="24"/>
        <v>13.858614</v>
      </c>
      <c r="J321" s="155"/>
      <c r="K321" s="198">
        <f>IF($B321="INSUMO",VLOOKUP($D321,Insumos!$B:$F,5,0),VLOOKUP($D321,'Comp. Sinapi'!$B:$F,5,0))</f>
        <v>12.04</v>
      </c>
      <c r="L321" s="155"/>
    </row>
    <row r="322" ht="15.75" customHeight="1">
      <c r="A322" s="155"/>
      <c r="B322" s="192" t="s">
        <v>1398</v>
      </c>
      <c r="C322" s="192" t="s">
        <v>56</v>
      </c>
      <c r="D322" s="192">
        <v>87247.0</v>
      </c>
      <c r="E322" s="193" t="str">
        <f>IF($B322="COMPOSIÇÃO",VLOOKUP($D322,'Comp. Sinapi'!B:F,2,0),VLOOKUP($D322,Insumos!B:F,2,0))</f>
        <v>REVESTIMENTO CERÂMICO PARA PISO COM PLACAS TIPO ESMALTADA EXTRA DE DIMENSÕES 35X35 CM APLICADA EM AMBIENTES DE ÁREA ENTRE 5 M2 E 10 M2. AF_02/2023_PE</v>
      </c>
      <c r="F322" s="199" t="str">
        <f>IF($B322="COMPOSIÇÃO",VLOOKUP($D322,'Comp. Sinapi'!B:F,3,0),VLOOKUP($D322,Insumos!B:F,3,0))</f>
        <v>M2</v>
      </c>
      <c r="G322" s="195">
        <v>0.4628</v>
      </c>
      <c r="H322" s="196">
        <f t="shared" si="23"/>
        <v>29.16</v>
      </c>
      <c r="I322" s="197">
        <f t="shared" si="24"/>
        <v>13.495248</v>
      </c>
      <c r="J322" s="155"/>
      <c r="K322" s="198">
        <f>IF($B322="INSUMO",VLOOKUP($D322,Insumos!$B:$F,5,0),VLOOKUP($D322,'Comp. Sinapi'!$B:$F,5,0))</f>
        <v>61.85</v>
      </c>
      <c r="L322" s="155"/>
    </row>
    <row r="323" ht="15.75" customHeight="1">
      <c r="A323" s="155"/>
      <c r="B323" s="192" t="s">
        <v>1398</v>
      </c>
      <c r="C323" s="192" t="s">
        <v>56</v>
      </c>
      <c r="D323" s="192">
        <v>87775.0</v>
      </c>
      <c r="E323" s="193" t="str">
        <f>IF($B323="COMPOSIÇÃO",VLOOKUP($D323,'Comp. Sinapi'!B:F,2,0),VLOOKUP($D323,Insumos!B:F,2,0))</f>
        <v>EMBOÇO OU MASSA ÚNICA EM ARGAMASSA TRAÇO 1:2:8, PREPARO MECÂNICO COM BETONEIRA 400 L, APLICADA MANUALMENTE EM PANOS DE FACHADA COM PRESENÇA DE VÃOS, ESPESSURA DE 25 MM. AF_08/2022</v>
      </c>
      <c r="F323" s="199" t="str">
        <f>IF($B323="COMPOSIÇÃO",VLOOKUP($D323,'Comp. Sinapi'!B:F,3,0),VLOOKUP($D323,Insumos!B:F,3,0))</f>
        <v>M2</v>
      </c>
      <c r="G323" s="195">
        <v>0.7679</v>
      </c>
      <c r="H323" s="196">
        <f t="shared" si="23"/>
        <v>24.87</v>
      </c>
      <c r="I323" s="197">
        <f t="shared" si="24"/>
        <v>19.097673</v>
      </c>
      <c r="J323" s="155"/>
      <c r="K323" s="198">
        <f>IF($B323="INSUMO",VLOOKUP($D323,Insumos!$B:$F,5,0),VLOOKUP($D323,'Comp. Sinapi'!$B:$F,5,0))</f>
        <v>52.75</v>
      </c>
      <c r="L323" s="155"/>
    </row>
    <row r="324" ht="15.75" customHeight="1">
      <c r="A324" s="155"/>
      <c r="B324" s="192" t="s">
        <v>1398</v>
      </c>
      <c r="C324" s="192" t="s">
        <v>56</v>
      </c>
      <c r="D324" s="192">
        <v>89709.0</v>
      </c>
      <c r="E324" s="193" t="str">
        <f>IF($B324="COMPOSIÇÃO",VLOOKUP($D324,'Comp. Sinapi'!B:F,2,0),VLOOKUP($D324,Insumos!B:F,2,0))</f>
        <v>RALO SIFONADO, PVC, DN 100 X 40 MM, JUNTA SOLDÁVEL, FORNECIDO E INSTALADO EM RAMAL DE DESCARGA OU EM RAMAL DE ESGOTO SANITÁRIO. AF_08/2022</v>
      </c>
      <c r="F324" s="199" t="str">
        <f>IF($B324="COMPOSIÇÃO",VLOOKUP($D324,'Comp. Sinapi'!B:F,3,0),VLOOKUP($D324,Insumos!B:F,3,0))</f>
        <v>UN</v>
      </c>
      <c r="G324" s="195">
        <v>0.0696</v>
      </c>
      <c r="H324" s="196">
        <f t="shared" si="23"/>
        <v>9.63</v>
      </c>
      <c r="I324" s="197">
        <f t="shared" si="24"/>
        <v>0.670248</v>
      </c>
      <c r="J324" s="155"/>
      <c r="K324" s="198">
        <f>IF($B324="INSUMO",VLOOKUP($D324,Insumos!$B:$F,5,0),VLOOKUP($D324,'Comp. Sinapi'!$B:$F,5,0))</f>
        <v>20.43</v>
      </c>
      <c r="L324" s="155"/>
    </row>
    <row r="325" ht="15.75" customHeight="1">
      <c r="A325" s="155"/>
      <c r="B325" s="192" t="s">
        <v>1398</v>
      </c>
      <c r="C325" s="192" t="s">
        <v>56</v>
      </c>
      <c r="D325" s="192">
        <v>89711.0</v>
      </c>
      <c r="E325" s="193" t="str">
        <f>IF($B325="COMPOSIÇÃO",VLOOKUP($D325,'Comp. Sinapi'!B:F,2,0),VLOOKUP($D325,Insumos!B:F,2,0))</f>
        <v>TUBO PVC, SERIE NORMAL, ESGOTO PREDIAL, DN 40 MM, FORNECIDO E INSTALADO EM RAMAL DE DESCARGA OU RAMAL DE ESGOTO SANITÁRIO. AF_08/2022</v>
      </c>
      <c r="F325" s="199" t="str">
        <f>IF($B325="COMPOSIÇÃO",VLOOKUP($D325,'Comp. Sinapi'!B:F,3,0),VLOOKUP($D325,Insumos!B:F,3,0))</f>
        <v>M</v>
      </c>
      <c r="G325" s="195">
        <v>0.1631</v>
      </c>
      <c r="H325" s="196">
        <f t="shared" si="23"/>
        <v>9.41</v>
      </c>
      <c r="I325" s="197">
        <f t="shared" si="24"/>
        <v>1.534771</v>
      </c>
      <c r="J325" s="155"/>
      <c r="K325" s="198">
        <f>IF($B325="INSUMO",VLOOKUP($D325,Insumos!$B:$F,5,0),VLOOKUP($D325,'Comp. Sinapi'!$B:$F,5,0))</f>
        <v>19.97</v>
      </c>
      <c r="L325" s="155"/>
    </row>
    <row r="326" ht="15.75" customHeight="1">
      <c r="A326" s="155"/>
      <c r="B326" s="192" t="s">
        <v>1398</v>
      </c>
      <c r="C326" s="192" t="s">
        <v>56</v>
      </c>
      <c r="D326" s="192">
        <v>89712.0</v>
      </c>
      <c r="E326" s="193" t="str">
        <f>IF($B326="COMPOSIÇÃO",VLOOKUP($D326,'Comp. Sinapi'!B:F,2,0),VLOOKUP($D326,Insumos!B:F,2,0))</f>
        <v>TUBO PVC, SERIE NORMAL, ESGOTO PREDIAL, DN 50 MM, FORNECIDO E INSTALADO EM RAMAL DE DESCARGA OU RAMAL DE ESGOTO SANITÁRIO. AF_08/2022</v>
      </c>
      <c r="F326" s="199" t="str">
        <f>IF($B326="COMPOSIÇÃO",VLOOKUP($D326,'Comp. Sinapi'!B:F,3,0),VLOOKUP($D326,Insumos!B:F,3,0))</f>
        <v>M</v>
      </c>
      <c r="G326" s="195">
        <v>0.2235</v>
      </c>
      <c r="H326" s="196">
        <f t="shared" si="23"/>
        <v>11.91</v>
      </c>
      <c r="I326" s="197">
        <f t="shared" si="24"/>
        <v>2.661885</v>
      </c>
      <c r="J326" s="155"/>
      <c r="K326" s="198">
        <f>IF($B326="INSUMO",VLOOKUP($D326,Insumos!$B:$F,5,0),VLOOKUP($D326,'Comp. Sinapi'!$B:$F,5,0))</f>
        <v>25.28</v>
      </c>
      <c r="L326" s="155"/>
    </row>
    <row r="327" ht="15.75" customHeight="1">
      <c r="A327" s="155"/>
      <c r="B327" s="192" t="s">
        <v>1398</v>
      </c>
      <c r="C327" s="192" t="s">
        <v>56</v>
      </c>
      <c r="D327" s="192">
        <v>89714.0</v>
      </c>
      <c r="E327" s="193" t="str">
        <f>IF($B327="COMPOSIÇÃO",VLOOKUP($D327,'Comp. Sinapi'!B:F,2,0),VLOOKUP($D327,Insumos!B:F,2,0))</f>
        <v>TUBO PVC, SERIE NORMAL, ESGOTO PREDIAL, DN 100 MM, FORNECIDO E INSTALADO EM RAMAL DE DESCARGA OU RAMAL DE ESGOTO SANITÁRIO. AF_08/2022</v>
      </c>
      <c r="F327" s="199" t="str">
        <f>IF($B327="COMPOSIÇÃO",VLOOKUP($D327,'Comp. Sinapi'!B:F,3,0),VLOOKUP($D327,Insumos!B:F,3,0))</f>
        <v>M</v>
      </c>
      <c r="G327" s="195">
        <v>0.047</v>
      </c>
      <c r="H327" s="196">
        <f t="shared" si="23"/>
        <v>16.59</v>
      </c>
      <c r="I327" s="197">
        <f t="shared" si="24"/>
        <v>0.77973</v>
      </c>
      <c r="J327" s="155"/>
      <c r="K327" s="198">
        <f>IF($B327="INSUMO",VLOOKUP($D327,Insumos!$B:$F,5,0),VLOOKUP($D327,'Comp. Sinapi'!$B:$F,5,0))</f>
        <v>35.2</v>
      </c>
      <c r="L327" s="155"/>
    </row>
    <row r="328" ht="15.75" customHeight="1">
      <c r="A328" s="155"/>
      <c r="B328" s="192" t="s">
        <v>1398</v>
      </c>
      <c r="C328" s="192" t="s">
        <v>56</v>
      </c>
      <c r="D328" s="192">
        <v>89724.0</v>
      </c>
      <c r="E328" s="193" t="str">
        <f>IF($B328="COMPOSIÇÃO",VLOOKUP($D328,'Comp. Sinapi'!B:F,2,0),VLOOKUP($D328,Insumos!B:F,2,0))</f>
        <v>JOELHO 90 GRAUS, PVC, SERIE NORMAL, ESGOTO PREDIAL, DN 40 MM, JUNTA SOLDÁVEL, FORNECIDO E INSTALADO EM RAMAL DE DESCARGA OU RAMAL DE ESGOTO SANITÁRIO. AF_08/2022</v>
      </c>
      <c r="F328" s="199" t="str">
        <f>IF($B328="COMPOSIÇÃO",VLOOKUP($D328,'Comp. Sinapi'!B:F,3,0),VLOOKUP($D328,Insumos!B:F,3,0))</f>
        <v>UN</v>
      </c>
      <c r="G328" s="195">
        <v>0.174</v>
      </c>
      <c r="H328" s="196">
        <f t="shared" si="23"/>
        <v>4.56</v>
      </c>
      <c r="I328" s="197">
        <f t="shared" si="24"/>
        <v>0.79344</v>
      </c>
      <c r="J328" s="155"/>
      <c r="K328" s="198">
        <f>IF($B328="INSUMO",VLOOKUP($D328,Insumos!$B:$F,5,0),VLOOKUP($D328,'Comp. Sinapi'!$B:$F,5,0))</f>
        <v>9.68</v>
      </c>
      <c r="L328" s="155"/>
    </row>
    <row r="329" ht="15.75" customHeight="1">
      <c r="A329" s="155"/>
      <c r="B329" s="192" t="s">
        <v>1398</v>
      </c>
      <c r="C329" s="192" t="s">
        <v>56</v>
      </c>
      <c r="D329" s="192">
        <v>89731.0</v>
      </c>
      <c r="E329" s="193" t="str">
        <f>IF($B329="COMPOSIÇÃO",VLOOKUP($D329,'Comp. Sinapi'!B:F,2,0),VLOOKUP($D329,Insumos!B:F,2,0))</f>
        <v>JOELHO 90 GRAUS, PVC, SERIE NORMAL, ESGOTO PREDIAL, DN 50 MM, JUNTA ELÁSTICA, FORNECIDO E INSTALADO EM RAMAL DE DESCARGA OU RAMAL DE ESGOTO SANITÁRIO. AF_08/2022</v>
      </c>
      <c r="F329" s="199" t="str">
        <f>IF($B329="COMPOSIÇÃO",VLOOKUP($D329,'Comp. Sinapi'!B:F,3,0),VLOOKUP($D329,Insumos!B:F,3,0))</f>
        <v>UN</v>
      </c>
      <c r="G329" s="195">
        <v>0.0174</v>
      </c>
      <c r="H329" s="196">
        <f t="shared" si="23"/>
        <v>6.68</v>
      </c>
      <c r="I329" s="197">
        <f t="shared" si="24"/>
        <v>0.116232</v>
      </c>
      <c r="J329" s="155"/>
      <c r="K329" s="198">
        <f>IF($B329="INSUMO",VLOOKUP($D329,Insumos!$B:$F,5,0),VLOOKUP($D329,'Comp. Sinapi'!$B:$F,5,0))</f>
        <v>14.17</v>
      </c>
      <c r="L329" s="155"/>
    </row>
    <row r="330" ht="15.75" customHeight="1">
      <c r="A330" s="155"/>
      <c r="B330" s="192" t="s">
        <v>1398</v>
      </c>
      <c r="C330" s="192" t="s">
        <v>56</v>
      </c>
      <c r="D330" s="192">
        <v>89748.0</v>
      </c>
      <c r="E330" s="193" t="str">
        <f>IF($B330="COMPOSIÇÃO",VLOOKUP($D330,'Comp. Sinapi'!B:F,2,0),VLOOKUP($D330,Insumos!B:F,2,0))</f>
        <v>CURVA CURTA 90 GRAUS, PVC, SERIE NORMAL, ESGOTO PREDIAL, DN 100 MM, JUNTA ELÁSTICA, FORNECIDO E INSTALADO EM RAMAL DE DESCARGA OU RAMAL DE ESGOTO SANITÁRIO. AF_08/2022</v>
      </c>
      <c r="F330" s="199" t="str">
        <f>IF($B330="COMPOSIÇÃO",VLOOKUP($D330,'Comp. Sinapi'!B:F,3,0),VLOOKUP($D330,Insumos!B:F,3,0))</f>
        <v>UN</v>
      </c>
      <c r="G330" s="195">
        <v>0.0522</v>
      </c>
      <c r="H330" s="196">
        <f t="shared" si="23"/>
        <v>18.83</v>
      </c>
      <c r="I330" s="197">
        <f t="shared" si="24"/>
        <v>0.982926</v>
      </c>
      <c r="J330" s="155"/>
      <c r="K330" s="198">
        <f>IF($B330="INSUMO",VLOOKUP($D330,Insumos!$B:$F,5,0),VLOOKUP($D330,'Comp. Sinapi'!$B:$F,5,0))</f>
        <v>39.95</v>
      </c>
      <c r="L330" s="155"/>
    </row>
    <row r="331" ht="15.75" customHeight="1">
      <c r="A331" s="155"/>
      <c r="B331" s="192" t="s">
        <v>1398</v>
      </c>
      <c r="C331" s="192" t="s">
        <v>56</v>
      </c>
      <c r="D331" s="192">
        <v>89784.0</v>
      </c>
      <c r="E331" s="193" t="str">
        <f>IF($B331="COMPOSIÇÃO",VLOOKUP($D331,'Comp. Sinapi'!B:F,2,0),VLOOKUP($D331,Insumos!B:F,2,0))</f>
        <v>TE, PVC, SERIE NORMAL, ESGOTO PREDIAL, DN 50 X 50 MM, JUNTA ELÁSTICA, FORNECIDO E INSTALADO EM RAMAL DE DESCARGA OU RAMAL DE ESGOTO SANITÁRIO. AF_08/2022</v>
      </c>
      <c r="F331" s="199" t="str">
        <f>IF($B331="COMPOSIÇÃO",VLOOKUP($D331,'Comp. Sinapi'!B:F,3,0),VLOOKUP($D331,Insumos!B:F,3,0))</f>
        <v>UN</v>
      </c>
      <c r="G331" s="195">
        <v>0.0174</v>
      </c>
      <c r="H331" s="196">
        <f t="shared" si="23"/>
        <v>10.78</v>
      </c>
      <c r="I331" s="197">
        <f t="shared" si="24"/>
        <v>0.187572</v>
      </c>
      <c r="J331" s="155"/>
      <c r="K331" s="198">
        <f>IF($B331="INSUMO",VLOOKUP($D331,Insumos!$B:$F,5,0),VLOOKUP($D331,'Comp. Sinapi'!$B:$F,5,0))</f>
        <v>22.88</v>
      </c>
      <c r="L331" s="155"/>
    </row>
    <row r="332" ht="15.75" customHeight="1">
      <c r="A332" s="155"/>
      <c r="B332" s="192" t="s">
        <v>1398</v>
      </c>
      <c r="C332" s="192" t="s">
        <v>56</v>
      </c>
      <c r="D332" s="192">
        <v>104665.0</v>
      </c>
      <c r="E332" s="193" t="str">
        <f>IF($B332="COMPOSIÇÃO",VLOOKUP($D332,'Comp. Sinapi'!B:F,2,0),VLOOKUP($D332,Insumos!B:F,2,0))</f>
        <v>CONJUNTO DE PONTOS HIDRÁULICOS DE ÁGUA FRIA PARA BANHEIRO (RAMAL/SUB-RAMAL E DISTRIBUIÇÃO) EM PVC, COM TUBOS, CONEXÕES, REGISTROS, CORTES E FIXAÇÕES EM PRÉDIO (PRUMADA COLETIVA), COM TUBULAÇÕES APARENTES OU EMBUTIDAS SEM RASGO. AF_05/2023_PA</v>
      </c>
      <c r="F332" s="199" t="str">
        <f>IF($B332="COMPOSIÇÃO",VLOOKUP($D332,'Comp. Sinapi'!B:F,3,0),VLOOKUP($D332,Insumos!B:F,3,0))</f>
        <v>UN</v>
      </c>
      <c r="G332" s="195">
        <v>1.0</v>
      </c>
      <c r="H332" s="196">
        <f t="shared" si="23"/>
        <v>293.4</v>
      </c>
      <c r="I332" s="197">
        <f t="shared" si="24"/>
        <v>293.4</v>
      </c>
      <c r="J332" s="155"/>
      <c r="K332" s="198">
        <f>IF($B332="INSUMO",VLOOKUP($D332,Insumos!$B:$F,5,0),VLOOKUP($D332,'Comp. Sinapi'!$B:$F,5,0))</f>
        <v>622.3</v>
      </c>
      <c r="L332" s="155"/>
    </row>
    <row r="333" ht="15.75" customHeight="1">
      <c r="A333" s="155"/>
      <c r="B333" s="192" t="s">
        <v>1398</v>
      </c>
      <c r="C333" s="192" t="s">
        <v>56</v>
      </c>
      <c r="D333" s="192">
        <v>90443.0</v>
      </c>
      <c r="E333" s="193" t="str">
        <f>IF($B333="COMPOSIÇÃO",VLOOKUP($D333,'Comp. Sinapi'!B:F,2,0),VLOOKUP($D333,Insumos!B:F,2,0))</f>
        <v>RASGO LINEAR MANUAL EM ALVENARIA, PARA RAMAIS/ DISTRIBUIÇÃO DE INSTALAÇÕES HIDRÁULICAS, DIÂMETROS MENORES OU IGUAIS A 40 MM. AF_09/2023</v>
      </c>
      <c r="F333" s="199" t="str">
        <f>IF($B333="COMPOSIÇÃO",VLOOKUP($D333,'Comp. Sinapi'!B:F,3,0),VLOOKUP($D333,Insumos!B:F,3,0))</f>
        <v>M</v>
      </c>
      <c r="G333" s="195">
        <v>0.0722</v>
      </c>
      <c r="H333" s="196">
        <f t="shared" si="23"/>
        <v>3.47</v>
      </c>
      <c r="I333" s="197">
        <f t="shared" si="24"/>
        <v>0.250534</v>
      </c>
      <c r="J333" s="155"/>
      <c r="K333" s="198">
        <f>IF($B333="INSUMO",VLOOKUP($D333,Insumos!$B:$F,5,0),VLOOKUP($D333,'Comp. Sinapi'!$B:$F,5,0))</f>
        <v>7.37</v>
      </c>
      <c r="L333" s="155"/>
    </row>
    <row r="334" ht="15.75" customHeight="1">
      <c r="A334" s="155"/>
      <c r="B334" s="192" t="s">
        <v>1398</v>
      </c>
      <c r="C334" s="192" t="s">
        <v>56</v>
      </c>
      <c r="D334" s="192">
        <v>90466.0</v>
      </c>
      <c r="E334" s="193" t="str">
        <f>IF($B334="COMPOSIÇÃO",VLOOKUP($D334,'Comp. Sinapi'!B:F,2,0),VLOOKUP($D334,Insumos!B:F,2,0))</f>
        <v>CHUMBAMENTO LINEAR EM ALVENARIA PARA RAMAIS/DISTRIBUIÇÃO DE INSTALAÇÕES HIDRÁULICAS COM DIÂMETROS MENORES OU IGUAIS A 40 MM. AF_09/2023</v>
      </c>
      <c r="F334" s="199" t="str">
        <f>IF($B334="COMPOSIÇÃO",VLOOKUP($D334,'Comp. Sinapi'!B:F,3,0),VLOOKUP($D334,Insumos!B:F,3,0))</f>
        <v>M</v>
      </c>
      <c r="G334" s="195">
        <v>0.0722</v>
      </c>
      <c r="H334" s="196">
        <f t="shared" si="23"/>
        <v>6.94</v>
      </c>
      <c r="I334" s="197">
        <f t="shared" si="24"/>
        <v>0.501068</v>
      </c>
      <c r="J334" s="155"/>
      <c r="K334" s="198">
        <f>IF($B334="INSUMO",VLOOKUP($D334,Insumos!$B:$F,5,0),VLOOKUP($D334,'Comp. Sinapi'!$B:$F,5,0))</f>
        <v>14.74</v>
      </c>
      <c r="L334" s="155"/>
    </row>
    <row r="335" ht="15.75" customHeight="1">
      <c r="A335" s="155"/>
      <c r="B335" s="192" t="s">
        <v>1398</v>
      </c>
      <c r="C335" s="192" t="s">
        <v>56</v>
      </c>
      <c r="D335" s="192">
        <v>90822.0</v>
      </c>
      <c r="E335" s="193" t="str">
        <f>IF($B335="COMPOSIÇÃO",VLOOKUP($D335,'Comp. Sinapi'!B:F,2,0),VLOOKUP($D335,Insumos!B:F,2,0))</f>
        <v>PORTA DE MADEIRA PARA PINTURA, SEMI-OCA (LEVE OU MÉDIA), 80X210CM, ESPESSURA DE 3,5CM, INCLUSO DOBRADIÇAS - FORNECIMENTO E INSTALAÇÃO. AF_12/2019</v>
      </c>
      <c r="F335" s="199" t="str">
        <f>IF($B335="COMPOSIÇÃO",VLOOKUP($D335,'Comp. Sinapi'!B:F,3,0),VLOOKUP($D335,Insumos!B:F,3,0))</f>
        <v>UN</v>
      </c>
      <c r="G335" s="195">
        <v>0.0348</v>
      </c>
      <c r="H335" s="196">
        <f t="shared" si="23"/>
        <v>167.85</v>
      </c>
      <c r="I335" s="197">
        <f t="shared" si="24"/>
        <v>5.84118</v>
      </c>
      <c r="J335" s="155"/>
      <c r="K335" s="198">
        <f>IF($B335="INSUMO",VLOOKUP($D335,Insumos!$B:$F,5,0),VLOOKUP($D335,'Comp. Sinapi'!$B:$F,5,0))</f>
        <v>356.02</v>
      </c>
      <c r="L335" s="155"/>
    </row>
    <row r="336" ht="15.75" customHeight="1">
      <c r="A336" s="155"/>
      <c r="B336" s="192" t="s">
        <v>1398</v>
      </c>
      <c r="C336" s="192" t="s">
        <v>56</v>
      </c>
      <c r="D336" s="192">
        <v>91170.0</v>
      </c>
      <c r="E336" s="193" t="str">
        <f>IF($B336="COMPOSIÇÃO",VLOOKUP($D336,'Comp. Sinapi'!B:F,2,0),VLOOKUP($D336,Insumos!B:F,2,0))</f>
        <v>FIXAÇÃO DE TUBOS HORIZONTAIS DE PVC ÁGUA, PVC ESGOTO, PVC ÁGUA PLUVIAL, CPVC, PPR, COBRE OU AÇO, DIÂMETROS MENORES OU IGUAIS A 40 MM, COM ABRAÇADEIRA METÁLICA RÍGIDA TIPO U PERFIL 1 1/4", FIXADA EM PERFILADO EM LAJE. AF_09/2023_PS</v>
      </c>
      <c r="F336" s="199" t="str">
        <f>IF($B336="COMPOSIÇÃO",VLOOKUP($D336,'Comp. Sinapi'!B:F,3,0),VLOOKUP($D336,Insumos!B:F,3,0))</f>
        <v>M</v>
      </c>
      <c r="G336" s="195">
        <v>0.4612</v>
      </c>
      <c r="H336" s="196">
        <f t="shared" si="23"/>
        <v>4.74</v>
      </c>
      <c r="I336" s="197">
        <f t="shared" si="24"/>
        <v>2.186088</v>
      </c>
      <c r="J336" s="155"/>
      <c r="K336" s="198">
        <f>IF($B336="INSUMO",VLOOKUP($D336,Insumos!$B:$F,5,0),VLOOKUP($D336,'Comp. Sinapi'!$B:$F,5,0))</f>
        <v>10.07</v>
      </c>
      <c r="L336" s="155"/>
    </row>
    <row r="337" ht="15.75" customHeight="1">
      <c r="A337" s="155"/>
      <c r="B337" s="192" t="s">
        <v>1398</v>
      </c>
      <c r="C337" s="192" t="s">
        <v>56</v>
      </c>
      <c r="D337" s="192">
        <v>91173.0</v>
      </c>
      <c r="E337" s="193" t="str">
        <f>IF($B337="COMPOSIÇÃO",VLOOKUP($D337,'Comp. Sinapi'!B:F,2,0),VLOOKUP($D337,Insumos!B:F,2,0))</f>
        <v>FIXAÇÃO DE TUBOS VERTICAIS DE PVC ÁGUA, PVC ESGOTO, PVC ÁGUA PLUVIAL, CPVC, PPR, COBRE OU AÇO, DIÂMETROS MENORES OU IGUAIS A 40 MM, COM ABRAÇADEIRA METÁLICA RÍGIDA TIPO U PERFIL 1 1/4", FIXADA EM PERFILADO EM PAREDE. AF_09/2023_PS</v>
      </c>
      <c r="F337" s="199" t="str">
        <f>IF($B337="COMPOSIÇÃO",VLOOKUP($D337,'Comp. Sinapi'!B:F,3,0),VLOOKUP($D337,Insumos!B:F,3,0))</f>
        <v>M</v>
      </c>
      <c r="G337" s="195">
        <v>0.1827</v>
      </c>
      <c r="H337" s="196">
        <f t="shared" si="23"/>
        <v>1.76</v>
      </c>
      <c r="I337" s="197">
        <f t="shared" si="24"/>
        <v>0.321552</v>
      </c>
      <c r="J337" s="155"/>
      <c r="K337" s="198">
        <f>IF($B337="INSUMO",VLOOKUP($D337,Insumos!$B:$F,5,0),VLOOKUP($D337,'Comp. Sinapi'!$B:$F,5,0))</f>
        <v>3.75</v>
      </c>
      <c r="L337" s="155"/>
    </row>
    <row r="338" ht="15.75" customHeight="1">
      <c r="A338" s="155"/>
      <c r="B338" s="192" t="s">
        <v>1398</v>
      </c>
      <c r="C338" s="192" t="s">
        <v>56</v>
      </c>
      <c r="D338" s="192">
        <v>91305.0</v>
      </c>
      <c r="E338" s="193" t="str">
        <f>IF($B338="COMPOSIÇÃO",VLOOKUP($D338,'Comp. Sinapi'!B:F,2,0),VLOOKUP($D338,Insumos!B:F,2,0))</f>
        <v>FECHADURA DE EMBUTIR PARA PORTA DE BANHEIRO, COMPLETA, ACABAMENTO PADRÃO POPULAR, INCLUSO EXECUÇÃO DE FURO - FORNECIMENTO E INSTALAÇÃO. AF_12/2019</v>
      </c>
      <c r="F338" s="199" t="str">
        <f>IF($B338="COMPOSIÇÃO",VLOOKUP($D338,'Comp. Sinapi'!B:F,3,0),VLOOKUP($D338,Insumos!B:F,3,0))</f>
        <v>UN</v>
      </c>
      <c r="G338" s="195">
        <v>0.0522</v>
      </c>
      <c r="H338" s="196">
        <f t="shared" si="23"/>
        <v>46.71</v>
      </c>
      <c r="I338" s="197">
        <f t="shared" si="24"/>
        <v>2.438262</v>
      </c>
      <c r="J338" s="155"/>
      <c r="K338" s="198">
        <f>IF($B338="INSUMO",VLOOKUP($D338,Insumos!$B:$F,5,0),VLOOKUP($D338,'Comp. Sinapi'!$B:$F,5,0))</f>
        <v>99.09</v>
      </c>
      <c r="L338" s="155"/>
    </row>
    <row r="339" ht="15.75" customHeight="1">
      <c r="A339" s="155"/>
      <c r="B339" s="192" t="s">
        <v>1398</v>
      </c>
      <c r="C339" s="192" t="s">
        <v>56</v>
      </c>
      <c r="D339" s="192">
        <v>91862.0</v>
      </c>
      <c r="E339" s="193" t="str">
        <f>IF($B339="COMPOSIÇÃO",VLOOKUP($D339,'Comp. Sinapi'!B:F,2,0),VLOOKUP($D339,Insumos!B:F,2,0))</f>
        <v>ELETRODUTO RÍGIDO ROSCÁVEL, PVC, DN 20 MM (1/2"), PARA CIRCUITOS TERMINAIS, INSTALADO EM FORRO - FORNECIMENTO E INSTALAÇÃO. AF_03/2023</v>
      </c>
      <c r="F339" s="199" t="str">
        <f>IF($B339="COMPOSIÇÃO",VLOOKUP($D339,'Comp. Sinapi'!B:F,3,0),VLOOKUP($D339,Insumos!B:F,3,0))</f>
        <v>M</v>
      </c>
      <c r="G339" s="195">
        <v>0.3307</v>
      </c>
      <c r="H339" s="196">
        <f t="shared" si="23"/>
        <v>4.46</v>
      </c>
      <c r="I339" s="197">
        <f t="shared" si="24"/>
        <v>1.474922</v>
      </c>
      <c r="J339" s="155"/>
      <c r="K339" s="198">
        <f>IF($B339="INSUMO",VLOOKUP($D339,Insumos!$B:$F,5,0),VLOOKUP($D339,'Comp. Sinapi'!$B:$F,5,0))</f>
        <v>9.47</v>
      </c>
      <c r="L339" s="155"/>
    </row>
    <row r="340" ht="15.75" customHeight="1">
      <c r="A340" s="155"/>
      <c r="B340" s="192" t="s">
        <v>1398</v>
      </c>
      <c r="C340" s="192" t="s">
        <v>56</v>
      </c>
      <c r="D340" s="192">
        <v>91863.0</v>
      </c>
      <c r="E340" s="193" t="str">
        <f>IF($B340="COMPOSIÇÃO",VLOOKUP($D340,'Comp. Sinapi'!B:F,2,0),VLOOKUP($D340,Insumos!B:F,2,0))</f>
        <v>ELETRODUTO RÍGIDO ROSCÁVEL, PVC, DN 25 MM (3/4"), PARA CIRCUITOS TERMINAIS, INSTALADO EM FORRO - FORNECIMENTO E INSTALAÇÃO. AF_03/2023</v>
      </c>
      <c r="F340" s="199" t="str">
        <f>IF($B340="COMPOSIÇÃO",VLOOKUP($D340,'Comp. Sinapi'!B:F,3,0),VLOOKUP($D340,Insumos!B:F,3,0))</f>
        <v>M</v>
      </c>
      <c r="G340" s="195">
        <v>0.1305</v>
      </c>
      <c r="H340" s="196">
        <f t="shared" si="23"/>
        <v>5.29</v>
      </c>
      <c r="I340" s="197">
        <f t="shared" si="24"/>
        <v>0.690345</v>
      </c>
      <c r="J340" s="155"/>
      <c r="K340" s="198">
        <f>IF($B340="INSUMO",VLOOKUP($D340,Insumos!$B:$F,5,0),VLOOKUP($D340,'Comp. Sinapi'!$B:$F,5,0))</f>
        <v>11.22</v>
      </c>
      <c r="L340" s="155"/>
    </row>
    <row r="341" ht="15.75" customHeight="1">
      <c r="A341" s="155"/>
      <c r="B341" s="192" t="s">
        <v>1398</v>
      </c>
      <c r="C341" s="192" t="s">
        <v>56</v>
      </c>
      <c r="D341" s="192">
        <v>91870.0</v>
      </c>
      <c r="E341" s="193" t="str">
        <f>IF($B341="COMPOSIÇÃO",VLOOKUP($D341,'Comp. Sinapi'!B:F,2,0),VLOOKUP($D341,Insumos!B:F,2,0))</f>
        <v>ELETRODUTO RÍGIDO ROSCÁVEL, PVC, DN 20 MM (1/2"), PARA CIRCUITOS TERMINAIS, INSTALADO EM PAREDE - FORNECIMENTO E INSTALAÇÃO. AF_03/2023</v>
      </c>
      <c r="F341" s="199" t="str">
        <f>IF($B341="COMPOSIÇÃO",VLOOKUP($D341,'Comp. Sinapi'!B:F,3,0),VLOOKUP($D341,Insumos!B:F,3,0))</f>
        <v>M</v>
      </c>
      <c r="G341" s="195">
        <v>0.1566</v>
      </c>
      <c r="H341" s="196">
        <f t="shared" si="23"/>
        <v>5.78</v>
      </c>
      <c r="I341" s="197">
        <f t="shared" si="24"/>
        <v>0.905148</v>
      </c>
      <c r="J341" s="155"/>
      <c r="K341" s="198">
        <f>IF($B341="INSUMO",VLOOKUP($D341,Insumos!$B:$F,5,0),VLOOKUP($D341,'Comp. Sinapi'!$B:$F,5,0))</f>
        <v>12.28</v>
      </c>
      <c r="L341" s="155"/>
    </row>
    <row r="342" ht="15.75" customHeight="1">
      <c r="A342" s="155"/>
      <c r="B342" s="192" t="s">
        <v>1398</v>
      </c>
      <c r="C342" s="192" t="s">
        <v>56</v>
      </c>
      <c r="D342" s="192">
        <v>91871.0</v>
      </c>
      <c r="E342" s="193" t="str">
        <f>IF($B342="COMPOSIÇÃO",VLOOKUP($D342,'Comp. Sinapi'!B:F,2,0),VLOOKUP($D342,Insumos!B:F,2,0))</f>
        <v>ELETRODUTO RÍGIDO ROSCÁVEL, PVC, DN 25 MM (3/4"), PARA CIRCUITOS TERMINAIS, INSTALADO EM PAREDE - FORNECIMENTO E INSTALAÇÃO. AF_03/2023</v>
      </c>
      <c r="F342" s="199" t="str">
        <f>IF($B342="COMPOSIÇÃO",VLOOKUP($D342,'Comp. Sinapi'!B:F,3,0),VLOOKUP($D342,Insumos!B:F,3,0))</f>
        <v>M</v>
      </c>
      <c r="G342" s="195">
        <v>0.0261</v>
      </c>
      <c r="H342" s="196">
        <f t="shared" si="23"/>
        <v>6.61</v>
      </c>
      <c r="I342" s="197">
        <f t="shared" si="24"/>
        <v>0.172521</v>
      </c>
      <c r="J342" s="155"/>
      <c r="K342" s="198">
        <f>IF($B342="INSUMO",VLOOKUP($D342,Insumos!$B:$F,5,0),VLOOKUP($D342,'Comp. Sinapi'!$B:$F,5,0))</f>
        <v>14.04</v>
      </c>
      <c r="L342" s="155"/>
    </row>
    <row r="343" ht="15.75" customHeight="1">
      <c r="A343" s="155"/>
      <c r="B343" s="192" t="s">
        <v>1398</v>
      </c>
      <c r="C343" s="192" t="s">
        <v>56</v>
      </c>
      <c r="D343" s="192">
        <v>91875.0</v>
      </c>
      <c r="E343" s="193" t="str">
        <f>IF($B343="COMPOSIÇÃO",VLOOKUP($D343,'Comp. Sinapi'!B:F,2,0),VLOOKUP($D343,Insumos!B:F,2,0))</f>
        <v>LUVA PARA ELETRODUTO, PVC, ROSCÁVEL, DN 25 MM (3/4"), PARA CIRCUITOS TERMINAIS, INSTALADA EM FORRO - FORNECIMENTO E INSTALAÇÃO. AF_03/2023</v>
      </c>
      <c r="F343" s="199" t="str">
        <f>IF($B343="COMPOSIÇÃO",VLOOKUP($D343,'Comp. Sinapi'!B:F,3,0),VLOOKUP($D343,Insumos!B:F,3,0))</f>
        <v>UN</v>
      </c>
      <c r="G343" s="195">
        <v>0.0348</v>
      </c>
      <c r="H343" s="196">
        <f t="shared" si="23"/>
        <v>3.78</v>
      </c>
      <c r="I343" s="197">
        <f t="shared" si="24"/>
        <v>0.131544</v>
      </c>
      <c r="J343" s="155"/>
      <c r="K343" s="198">
        <f>IF($B343="INSUMO",VLOOKUP($D343,Insumos!$B:$F,5,0),VLOOKUP($D343,'Comp. Sinapi'!$B:$F,5,0))</f>
        <v>8.03</v>
      </c>
      <c r="L343" s="155"/>
    </row>
    <row r="344" ht="15.75" customHeight="1">
      <c r="A344" s="155"/>
      <c r="B344" s="192" t="s">
        <v>1398</v>
      </c>
      <c r="C344" s="192" t="s">
        <v>56</v>
      </c>
      <c r="D344" s="192">
        <v>91882.0</v>
      </c>
      <c r="E344" s="193" t="str">
        <f>IF($B344="COMPOSIÇÃO",VLOOKUP($D344,'Comp. Sinapi'!B:F,2,0),VLOOKUP($D344,Insumos!B:F,2,0))</f>
        <v>LUVA PARA ELETRODUTO, PVC, ROSCÁVEL, DN 20 MM (1/2"), PARA CIRCUITOS TERMINAIS, INSTALADA EM PAREDE - FORNECIMENTO E INSTALAÇÃO. AF_03/2023</v>
      </c>
      <c r="F344" s="199" t="str">
        <f>IF($B344="COMPOSIÇÃO",VLOOKUP($D344,'Comp. Sinapi'!B:F,3,0),VLOOKUP($D344,Insumos!B:F,3,0))</f>
        <v>UN</v>
      </c>
      <c r="G344" s="195">
        <v>0.0348</v>
      </c>
      <c r="H344" s="196">
        <f t="shared" si="23"/>
        <v>4.58</v>
      </c>
      <c r="I344" s="197">
        <f t="shared" si="24"/>
        <v>0.159384</v>
      </c>
      <c r="J344" s="155"/>
      <c r="K344" s="198">
        <f>IF($B344="INSUMO",VLOOKUP($D344,Insumos!$B:$F,5,0),VLOOKUP($D344,'Comp. Sinapi'!$B:$F,5,0))</f>
        <v>9.73</v>
      </c>
      <c r="L344" s="155"/>
    </row>
    <row r="345" ht="15.75" customHeight="1">
      <c r="A345" s="155"/>
      <c r="B345" s="192" t="s">
        <v>1398</v>
      </c>
      <c r="C345" s="192" t="s">
        <v>56</v>
      </c>
      <c r="D345" s="192">
        <v>91890.0</v>
      </c>
      <c r="E345" s="193" t="str">
        <f>IF($B345="COMPOSIÇÃO",VLOOKUP($D345,'Comp. Sinapi'!B:F,2,0),VLOOKUP($D345,Insumos!B:F,2,0))</f>
        <v>CURVA 90 GRAUS PARA ELETRODUTO, PVC, ROSCÁVEL, DN 25 MM (3/4"), PARA CIRCUITOS TERMINAIS, INSTALADA EM FORRO - FORNECIMENTO E INSTALAÇÃO. AF_03/2023</v>
      </c>
      <c r="F345" s="199" t="str">
        <f>IF($B345="COMPOSIÇÃO",VLOOKUP($D345,'Comp. Sinapi'!B:F,3,0),VLOOKUP($D345,Insumos!B:F,3,0))</f>
        <v>UN</v>
      </c>
      <c r="G345" s="195">
        <v>0.0174</v>
      </c>
      <c r="H345" s="196">
        <f t="shared" si="23"/>
        <v>6.22</v>
      </c>
      <c r="I345" s="197">
        <f t="shared" si="24"/>
        <v>0.108228</v>
      </c>
      <c r="J345" s="155"/>
      <c r="K345" s="198">
        <f>IF($B345="INSUMO",VLOOKUP($D345,Insumos!$B:$F,5,0),VLOOKUP($D345,'Comp. Sinapi'!$B:$F,5,0))</f>
        <v>13.2</v>
      </c>
      <c r="L345" s="155"/>
    </row>
    <row r="346" ht="15.75" customHeight="1">
      <c r="A346" s="155"/>
      <c r="B346" s="192" t="s">
        <v>1398</v>
      </c>
      <c r="C346" s="192" t="s">
        <v>56</v>
      </c>
      <c r="D346" s="192">
        <v>91911.0</v>
      </c>
      <c r="E346" s="193" t="str">
        <f>IF($B346="COMPOSIÇÃO",VLOOKUP($D346,'Comp. Sinapi'!B:F,2,0),VLOOKUP($D346,Insumos!B:F,2,0))</f>
        <v>CURVA 90 GRAUS PARA ELETRODUTO, PVC, ROSCÁVEL, DN 20 MM (1/2"), PARA CIRCUITOS TERMINAIS, INSTALADA EM PAREDE - FORNECIMENTO E INSTALAÇÃO. AF_03/2023</v>
      </c>
      <c r="F346" s="199" t="str">
        <f>IF($B346="COMPOSIÇÃO",VLOOKUP($D346,'Comp. Sinapi'!B:F,3,0),VLOOKUP($D346,Insumos!B:F,3,0))</f>
        <v>UN</v>
      </c>
      <c r="G346" s="195">
        <v>0.0696</v>
      </c>
      <c r="H346" s="196">
        <f t="shared" si="23"/>
        <v>7.71</v>
      </c>
      <c r="I346" s="197">
        <f t="shared" si="24"/>
        <v>0.536616</v>
      </c>
      <c r="J346" s="155"/>
      <c r="K346" s="198">
        <f>IF($B346="INSUMO",VLOOKUP($D346,Insumos!$B:$F,5,0),VLOOKUP($D346,'Comp. Sinapi'!$B:$F,5,0))</f>
        <v>16.37</v>
      </c>
      <c r="L346" s="155"/>
    </row>
    <row r="347" ht="15.75" customHeight="1">
      <c r="A347" s="155"/>
      <c r="B347" s="192" t="s">
        <v>1398</v>
      </c>
      <c r="C347" s="192" t="s">
        <v>56</v>
      </c>
      <c r="D347" s="192">
        <v>91924.0</v>
      </c>
      <c r="E347" s="193" t="str">
        <f>IF($B347="COMPOSIÇÃO",VLOOKUP($D347,'Comp. Sinapi'!B:F,2,0),VLOOKUP($D347,Insumos!B:F,2,0))</f>
        <v>CABO DE COBRE FLEXÍVEL ISOLADO, 1,5 MM², ANTI-CHAMA 450/750 V, PARA CIRCUITOS TERMINAIS - FORNECIMENTO E INSTALAÇÃO. AF_03/2023</v>
      </c>
      <c r="F347" s="199" t="str">
        <f>IF($B347="COMPOSIÇÃO",VLOOKUP($D347,'Comp. Sinapi'!B:F,3,0),VLOOKUP($D347,Insumos!B:F,3,0))</f>
        <v>M</v>
      </c>
      <c r="G347" s="195">
        <v>1.253</v>
      </c>
      <c r="H347" s="196">
        <f t="shared" si="23"/>
        <v>1.36</v>
      </c>
      <c r="I347" s="197">
        <f t="shared" si="24"/>
        <v>1.70408</v>
      </c>
      <c r="J347" s="155"/>
      <c r="K347" s="198">
        <f>IF($B347="INSUMO",VLOOKUP($D347,Insumos!$B:$F,5,0),VLOOKUP($D347,'Comp. Sinapi'!$B:$F,5,0))</f>
        <v>2.9</v>
      </c>
      <c r="L347" s="155"/>
    </row>
    <row r="348" ht="15.75" customHeight="1">
      <c r="A348" s="155"/>
      <c r="B348" s="192" t="s">
        <v>1398</v>
      </c>
      <c r="C348" s="192" t="s">
        <v>56</v>
      </c>
      <c r="D348" s="192">
        <v>91926.0</v>
      </c>
      <c r="E348" s="193" t="str">
        <f>IF($B348="COMPOSIÇÃO",VLOOKUP($D348,'Comp. Sinapi'!B:F,2,0),VLOOKUP($D348,Insumos!B:F,2,0))</f>
        <v>CABO DE COBRE FLEXÍVEL ISOLADO, 2,5 MM², ANTI-CHAMA 450/750 V, PARA CIRCUITOS TERMINAIS - FORNECIMENTO E INSTALAÇÃO. AF_03/2023</v>
      </c>
      <c r="F348" s="199" t="str">
        <f>IF($B348="COMPOSIÇÃO",VLOOKUP($D348,'Comp. Sinapi'!B:F,3,0),VLOOKUP($D348,Insumos!B:F,3,0))</f>
        <v>M</v>
      </c>
      <c r="G348" s="195">
        <v>0.4699</v>
      </c>
      <c r="H348" s="196">
        <f t="shared" si="23"/>
        <v>1.98</v>
      </c>
      <c r="I348" s="197">
        <f t="shared" si="24"/>
        <v>0.930402</v>
      </c>
      <c r="J348" s="155"/>
      <c r="K348" s="198">
        <f>IF($B348="INSUMO",VLOOKUP($D348,Insumos!$B:$F,5,0),VLOOKUP($D348,'Comp. Sinapi'!$B:$F,5,0))</f>
        <v>4.21</v>
      </c>
      <c r="L348" s="155"/>
    </row>
    <row r="349" ht="15.75" customHeight="1">
      <c r="A349" s="155"/>
      <c r="B349" s="192" t="s">
        <v>1398</v>
      </c>
      <c r="C349" s="192" t="s">
        <v>56</v>
      </c>
      <c r="D349" s="192">
        <v>91928.0</v>
      </c>
      <c r="E349" s="193" t="str">
        <f>IF($B349="COMPOSIÇÃO",VLOOKUP($D349,'Comp. Sinapi'!B:F,2,0),VLOOKUP($D349,Insumos!B:F,2,0))</f>
        <v>CABO DE COBRE FLEXÍVEL ISOLADO, 4 MM², ANTI-CHAMA 450/750 V, PARA CIRCUITOS TERMINAIS - FORNECIMENTO E INSTALAÇÃO. AF_03/2023</v>
      </c>
      <c r="F349" s="199" t="str">
        <f>IF($B349="COMPOSIÇÃO",VLOOKUP($D349,'Comp. Sinapi'!B:F,3,0),VLOOKUP($D349,Insumos!B:F,3,0))</f>
        <v>M</v>
      </c>
      <c r="G349" s="195">
        <v>1.0442</v>
      </c>
      <c r="H349" s="196">
        <f t="shared" si="23"/>
        <v>3.07</v>
      </c>
      <c r="I349" s="197">
        <f t="shared" si="24"/>
        <v>3.205694</v>
      </c>
      <c r="J349" s="155"/>
      <c r="K349" s="198">
        <f>IF($B349="INSUMO",VLOOKUP($D349,Insumos!$B:$F,5,0),VLOOKUP($D349,'Comp. Sinapi'!$B:$F,5,0))</f>
        <v>6.53</v>
      </c>
      <c r="L349" s="155"/>
    </row>
    <row r="350" ht="15.75" customHeight="1">
      <c r="A350" s="155"/>
      <c r="B350" s="192" t="s">
        <v>1398</v>
      </c>
      <c r="C350" s="192" t="s">
        <v>56</v>
      </c>
      <c r="D350" s="192">
        <v>91937.0</v>
      </c>
      <c r="E350" s="193" t="str">
        <f>IF($B350="COMPOSIÇÃO",VLOOKUP($D350,'Comp. Sinapi'!B:F,2,0),VLOOKUP($D350,Insumos!B:F,2,0))</f>
        <v>CAIXA OCTOGONAL 3" X 3", PVC, INSTALADA EM LAJE - FORNECIMENTO E INSTALAÇÃO. AF_03/2023</v>
      </c>
      <c r="F350" s="199" t="str">
        <f>IF($B350="COMPOSIÇÃO",VLOOKUP($D350,'Comp. Sinapi'!B:F,3,0),VLOOKUP($D350,Insumos!B:F,3,0))</f>
        <v>UN</v>
      </c>
      <c r="G350" s="195">
        <v>0.1392</v>
      </c>
      <c r="H350" s="196">
        <f t="shared" si="23"/>
        <v>7.41</v>
      </c>
      <c r="I350" s="197">
        <f t="shared" si="24"/>
        <v>1.031472</v>
      </c>
      <c r="J350" s="155"/>
      <c r="K350" s="198">
        <f>IF($B350="INSUMO",VLOOKUP($D350,Insumos!$B:$F,5,0),VLOOKUP($D350,'Comp. Sinapi'!$B:$F,5,0))</f>
        <v>15.72</v>
      </c>
      <c r="L350" s="155"/>
    </row>
    <row r="351" ht="15.75" customHeight="1">
      <c r="A351" s="155"/>
      <c r="B351" s="192" t="s">
        <v>1398</v>
      </c>
      <c r="C351" s="192" t="s">
        <v>56</v>
      </c>
      <c r="D351" s="192">
        <v>91959.0</v>
      </c>
      <c r="E351" s="193" t="str">
        <f>IF($B351="COMPOSIÇÃO",VLOOKUP($D351,'Comp. Sinapi'!B:F,2,0),VLOOKUP($D351,Insumos!B:F,2,0))</f>
        <v>INTERRUPTOR SIMPLES (2 MÓDULOS), 10A/250V, INCLUINDO SUPORTE E PLACA - FORNECIMENTO E INSTALAÇÃO. AF_03/2023</v>
      </c>
      <c r="F351" s="199" t="str">
        <f>IF($B351="COMPOSIÇÃO",VLOOKUP($D351,'Comp. Sinapi'!B:F,3,0),VLOOKUP($D351,Insumos!B:F,3,0))</f>
        <v>UN</v>
      </c>
      <c r="G351" s="195">
        <v>0.0174</v>
      </c>
      <c r="H351" s="196">
        <f t="shared" si="23"/>
        <v>20.26</v>
      </c>
      <c r="I351" s="197">
        <f t="shared" si="24"/>
        <v>0.352524</v>
      </c>
      <c r="J351" s="155"/>
      <c r="K351" s="198">
        <f>IF($B351="INSUMO",VLOOKUP($D351,Insumos!$B:$F,5,0),VLOOKUP($D351,'Comp. Sinapi'!$B:$F,5,0))</f>
        <v>42.99</v>
      </c>
      <c r="L351" s="155"/>
    </row>
    <row r="352" ht="15.75" customHeight="1">
      <c r="A352" s="155"/>
      <c r="B352" s="192" t="s">
        <v>1398</v>
      </c>
      <c r="C352" s="192" t="s">
        <v>56</v>
      </c>
      <c r="D352" s="192">
        <v>91967.0</v>
      </c>
      <c r="E352" s="193" t="str">
        <f>IF($B352="COMPOSIÇÃO",VLOOKUP($D352,'Comp. Sinapi'!B:F,2,0),VLOOKUP($D352,Insumos!B:F,2,0))</f>
        <v>INTERRUPTOR SIMPLES (3 MÓDULOS), 10A/250V, INCLUINDO SUPORTE E PLACA - FORNECIMENTO E INSTALAÇÃO. AF_03/2023</v>
      </c>
      <c r="F352" s="199" t="str">
        <f>IF($B352="COMPOSIÇÃO",VLOOKUP($D352,'Comp. Sinapi'!B:F,3,0),VLOOKUP($D352,Insumos!B:F,3,0))</f>
        <v>UN</v>
      </c>
      <c r="G352" s="195">
        <v>0.0174</v>
      </c>
      <c r="H352" s="196">
        <f t="shared" si="23"/>
        <v>27.24</v>
      </c>
      <c r="I352" s="197">
        <f t="shared" si="24"/>
        <v>0.473976</v>
      </c>
      <c r="J352" s="155"/>
      <c r="K352" s="198">
        <f>IF($B352="INSUMO",VLOOKUP($D352,Insumos!$B:$F,5,0),VLOOKUP($D352,'Comp. Sinapi'!$B:$F,5,0))</f>
        <v>57.79</v>
      </c>
      <c r="L352" s="155"/>
    </row>
    <row r="353" ht="15.75" customHeight="1">
      <c r="A353" s="155"/>
      <c r="B353" s="192" t="s">
        <v>1398</v>
      </c>
      <c r="C353" s="192" t="s">
        <v>56</v>
      </c>
      <c r="D353" s="192">
        <v>92000.0</v>
      </c>
      <c r="E353" s="193" t="str">
        <f>IF($B353="COMPOSIÇÃO",VLOOKUP($D353,'Comp. Sinapi'!B:F,2,0),VLOOKUP($D353,Insumos!B:F,2,0))</f>
        <v>TOMADA BAIXA DE EMBUTIR (1 MÓDULO), 2P+T 10 A, INCLUINDO SUPORTE E PLACA - FORNECIMENTO E INSTALAÇÃO. AF_03/2023</v>
      </c>
      <c r="F353" s="199" t="str">
        <f>IF($B353="COMPOSIÇÃO",VLOOKUP($D353,'Comp. Sinapi'!B:F,3,0),VLOOKUP($D353,Insumos!B:F,3,0))</f>
        <v>UN</v>
      </c>
      <c r="G353" s="195">
        <v>0.0348</v>
      </c>
      <c r="H353" s="196">
        <f t="shared" si="23"/>
        <v>13.95</v>
      </c>
      <c r="I353" s="197">
        <f t="shared" si="24"/>
        <v>0.48546</v>
      </c>
      <c r="J353" s="155"/>
      <c r="K353" s="198">
        <f>IF($B353="INSUMO",VLOOKUP($D353,Insumos!$B:$F,5,0),VLOOKUP($D353,'Comp. Sinapi'!$B:$F,5,0))</f>
        <v>29.59</v>
      </c>
      <c r="L353" s="155"/>
    </row>
    <row r="354" ht="15.75" customHeight="1">
      <c r="A354" s="155"/>
      <c r="B354" s="192" t="s">
        <v>1398</v>
      </c>
      <c r="C354" s="192" t="s">
        <v>56</v>
      </c>
      <c r="D354" s="192">
        <v>92543.0</v>
      </c>
      <c r="E354" s="193" t="str">
        <f>IF($B354="COMPOSIÇÃO",VLOOKUP($D354,'Comp. Sinapi'!B:F,2,0),VLOOKUP($D354,Insumos!B:F,2,0))</f>
        <v>TRAMA DE MADEIRA COMPOSTA POR TERÇAS PARA TELHADOS DE ATÉ 2 ÁGUAS PARA TELHA ONDULADA DE FIBROCIMENTO, METÁLICA, PLÁSTICA OU TERMOACÚSTICA, INCLUSO TRANSPORTE VERTICAL. AF_07/2019</v>
      </c>
      <c r="F354" s="199" t="str">
        <f>IF($B354="COMPOSIÇÃO",VLOOKUP($D354,'Comp. Sinapi'!B:F,3,0),VLOOKUP($D354,Insumos!B:F,3,0))</f>
        <v>M2</v>
      </c>
      <c r="G354" s="195">
        <v>1.3566</v>
      </c>
      <c r="H354" s="196">
        <f t="shared" si="23"/>
        <v>9.86</v>
      </c>
      <c r="I354" s="197">
        <f t="shared" si="24"/>
        <v>13.376076</v>
      </c>
      <c r="J354" s="155"/>
      <c r="K354" s="198">
        <f>IF($B354="INSUMO",VLOOKUP($D354,Insumos!$B:$F,5,0),VLOOKUP($D354,'Comp. Sinapi'!$B:$F,5,0))</f>
        <v>20.93</v>
      </c>
      <c r="L354" s="155"/>
    </row>
    <row r="355" ht="15.75" customHeight="1">
      <c r="A355" s="155"/>
      <c r="B355" s="192" t="s">
        <v>1398</v>
      </c>
      <c r="C355" s="192" t="s">
        <v>56</v>
      </c>
      <c r="D355" s="192">
        <v>92981.0</v>
      </c>
      <c r="E355" s="193" t="str">
        <f>IF($B355="COMPOSIÇÃO",VLOOKUP($D355,'Comp. Sinapi'!B:F,2,0),VLOOKUP($D355,Insumos!B:F,2,0))</f>
        <v>CABO DE COBRE FLEXÍVEL ISOLADO, 16 MM², ANTI-CHAMA 450/750 V, PARA DISTRIBUIÇÃO - FORNECIMENTO E INSTALAÇÃO. AF_10/2020</v>
      </c>
      <c r="F355" s="199" t="str">
        <f>IF($B355="COMPOSIÇÃO",VLOOKUP($D355,'Comp. Sinapi'!B:F,3,0),VLOOKUP($D355,Insumos!B:F,3,0))</f>
        <v>M</v>
      </c>
      <c r="G355" s="195">
        <v>0.2611</v>
      </c>
      <c r="H355" s="196">
        <f t="shared" si="23"/>
        <v>7.34</v>
      </c>
      <c r="I355" s="197">
        <f t="shared" si="24"/>
        <v>1.916474</v>
      </c>
      <c r="J355" s="155"/>
      <c r="K355" s="198">
        <f>IF($B355="INSUMO",VLOOKUP($D355,Insumos!$B:$F,5,0),VLOOKUP($D355,'Comp. Sinapi'!$B:$F,5,0))</f>
        <v>15.58</v>
      </c>
      <c r="L355" s="155"/>
    </row>
    <row r="356" ht="15.75" customHeight="1">
      <c r="A356" s="155"/>
      <c r="B356" s="192" t="s">
        <v>1398</v>
      </c>
      <c r="C356" s="192" t="s">
        <v>56</v>
      </c>
      <c r="D356" s="192">
        <v>93358.0</v>
      </c>
      <c r="E356" s="193" t="str">
        <f>IF($B356="COMPOSIÇÃO",VLOOKUP($D356,'Comp. Sinapi'!B:F,2,0),VLOOKUP($D356,Insumos!B:F,2,0))</f>
        <v>ESCAVAÇÃO MANUAL DE VALA COM PROFUNDIDADE MENOR OU IGUAL A 1,30 M. AF_02/2021</v>
      </c>
      <c r="F356" s="199" t="str">
        <f>IF($B356="COMPOSIÇÃO",VLOOKUP($D356,'Comp. Sinapi'!B:F,3,0),VLOOKUP($D356,Insumos!B:F,3,0))</f>
        <v>M3</v>
      </c>
      <c r="G356" s="195">
        <v>0.0279</v>
      </c>
      <c r="H356" s="196">
        <f t="shared" si="23"/>
        <v>37.89</v>
      </c>
      <c r="I356" s="197">
        <f t="shared" si="24"/>
        <v>1.057131</v>
      </c>
      <c r="J356" s="155"/>
      <c r="K356" s="198">
        <f>IF($B356="INSUMO",VLOOKUP($D356,Insumos!$B:$F,5,0),VLOOKUP($D356,'Comp. Sinapi'!$B:$F,5,0))</f>
        <v>80.38</v>
      </c>
      <c r="L356" s="155"/>
    </row>
    <row r="357" ht="15.75" customHeight="1">
      <c r="A357" s="155"/>
      <c r="B357" s="192" t="s">
        <v>1398</v>
      </c>
      <c r="C357" s="192" t="s">
        <v>56</v>
      </c>
      <c r="D357" s="192">
        <v>94210.0</v>
      </c>
      <c r="E357" s="193" t="str">
        <f>IF($B357="COMPOSIÇÃO",VLOOKUP($D357,'Comp. Sinapi'!B:F,2,0),VLOOKUP($D357,Insumos!B:F,2,0))</f>
        <v>TELHAMENTO COM TELHA ONDULADA DE FIBROCIMENTO E = 6 MM, COM RECOBRIMENTO LATERAL DE 1 1/4 DE ONDA PARA TELHADO COM INCLINAÇÃO MÁXIMA DE 10°, COM ATÉ 2 ÁGUAS, INCLUSO IÇAMENTO. AF_07/2019</v>
      </c>
      <c r="F357" s="199" t="str">
        <f>IF($B357="COMPOSIÇÃO",VLOOKUP($D357,'Comp. Sinapi'!B:F,3,0),VLOOKUP($D357,Insumos!B:F,3,0))</f>
        <v>M2</v>
      </c>
      <c r="G357" s="195">
        <v>1.3566</v>
      </c>
      <c r="H357" s="196">
        <f t="shared" si="23"/>
        <v>23.34</v>
      </c>
      <c r="I357" s="197">
        <f t="shared" si="24"/>
        <v>31.663044</v>
      </c>
      <c r="J357" s="155"/>
      <c r="K357" s="198">
        <f>IF($B357="INSUMO",VLOOKUP($D357,Insumos!$B:$F,5,0),VLOOKUP($D357,'Comp. Sinapi'!$B:$F,5,0))</f>
        <v>49.52</v>
      </c>
      <c r="L357" s="155"/>
    </row>
    <row r="358" ht="15.75" customHeight="1">
      <c r="A358" s="155"/>
      <c r="B358" s="192" t="s">
        <v>1398</v>
      </c>
      <c r="C358" s="192" t="s">
        <v>56</v>
      </c>
      <c r="D358" s="192">
        <v>94559.0</v>
      </c>
      <c r="E358" s="193" t="str">
        <f>IF($B358="COMPOSIÇÃO",VLOOKUP($D358,'Comp. Sinapi'!B:F,2,0),VLOOKUP($D358,Insumos!B:F,2,0))</f>
        <v>JANELA DE AÇO TIPO BASCULANTE PARA VIDROS, COM BATENTE, FERRAGENS E PINTURA ANTICORROSIVA. EXCLUSIVE VIDROS, ACABAMENTO, ALIZAR E CONTRAMARCO. FORNECIMENTO E INSTALAÇÃO. AF_12/2019</v>
      </c>
      <c r="F358" s="199" t="str">
        <f>IF($B358="COMPOSIÇÃO",VLOOKUP($D358,'Comp. Sinapi'!B:F,3,0),VLOOKUP($D358,Insumos!B:F,3,0))</f>
        <v>M2</v>
      </c>
      <c r="G358" s="195">
        <v>0.0905</v>
      </c>
      <c r="H358" s="196">
        <f t="shared" si="23"/>
        <v>326.7</v>
      </c>
      <c r="I358" s="197">
        <f t="shared" si="24"/>
        <v>29.56635</v>
      </c>
      <c r="J358" s="155"/>
      <c r="K358" s="198">
        <f>IF($B358="INSUMO",VLOOKUP($D358,Insumos!$B:$F,5,0),VLOOKUP($D358,'Comp. Sinapi'!$B:$F,5,0))</f>
        <v>692.93</v>
      </c>
      <c r="L358" s="155"/>
    </row>
    <row r="359" ht="15.75" customHeight="1">
      <c r="A359" s="155"/>
      <c r="B359" s="192" t="s">
        <v>1398</v>
      </c>
      <c r="C359" s="192" t="s">
        <v>56</v>
      </c>
      <c r="D359" s="192">
        <v>95240.0</v>
      </c>
      <c r="E359" s="193" t="str">
        <f>IF($B359="COMPOSIÇÃO",VLOOKUP($D359,'Comp. Sinapi'!B:F,2,0),VLOOKUP($D359,Insumos!B:F,2,0))</f>
        <v>LASTRO DE CONCRETO MAGRO, APLICADO EM PISOS, LAJES SOBRE SOLO OU RADIERS, ESPESSURA DE 3 CM. AF_01/2024</v>
      </c>
      <c r="F359" s="199" t="str">
        <f>IF($B359="COMPOSIÇÃO",VLOOKUP($D359,'Comp. Sinapi'!B:F,3,0),VLOOKUP($D359,Insumos!B:F,3,0))</f>
        <v>M2</v>
      </c>
      <c r="G359" s="195">
        <v>0.0064</v>
      </c>
      <c r="H359" s="196">
        <f t="shared" si="23"/>
        <v>9.61</v>
      </c>
      <c r="I359" s="197">
        <f t="shared" si="24"/>
        <v>0.061504</v>
      </c>
      <c r="J359" s="155"/>
      <c r="K359" s="198">
        <f>IF($B359="INSUMO",VLOOKUP($D359,Insumos!$B:$F,5,0),VLOOKUP($D359,'Comp. Sinapi'!$B:$F,5,0))</f>
        <v>20.39</v>
      </c>
      <c r="L359" s="155"/>
    </row>
    <row r="360" ht="15.75" customHeight="1">
      <c r="A360" s="155"/>
      <c r="B360" s="192" t="s">
        <v>1398</v>
      </c>
      <c r="C360" s="192" t="s">
        <v>56</v>
      </c>
      <c r="D360" s="192">
        <v>95241.0</v>
      </c>
      <c r="E360" s="193" t="str">
        <f>IF($B360="COMPOSIÇÃO",VLOOKUP($D360,'Comp. Sinapi'!B:F,2,0),VLOOKUP($D360,Insumos!B:F,2,0))</f>
        <v>LASTRO DE CONCRETO MAGRO, APLICADO EM PISOS, LAJES SOBRE SOLO OU RADIERS, ESPESSURA DE 5 CM. AF_01/2024</v>
      </c>
      <c r="F360" s="199" t="str">
        <f>IF($B360="COMPOSIÇÃO",VLOOKUP($D360,'Comp. Sinapi'!B:F,3,0),VLOOKUP($D360,Insumos!B:F,3,0))</f>
        <v>M2</v>
      </c>
      <c r="G360" s="195">
        <v>1.3328</v>
      </c>
      <c r="H360" s="196">
        <f t="shared" si="23"/>
        <v>18.64</v>
      </c>
      <c r="I360" s="197">
        <f t="shared" si="24"/>
        <v>24.843392</v>
      </c>
      <c r="J360" s="155"/>
      <c r="K360" s="198">
        <f>IF($B360="INSUMO",VLOOKUP($D360,Insumos!$B:$F,5,0),VLOOKUP($D360,'Comp. Sinapi'!$B:$F,5,0))</f>
        <v>39.55</v>
      </c>
      <c r="L360" s="155"/>
    </row>
    <row r="361" ht="15.75" customHeight="1">
      <c r="A361" s="155"/>
      <c r="B361" s="192" t="s">
        <v>1398</v>
      </c>
      <c r="C361" s="192" t="s">
        <v>56</v>
      </c>
      <c r="D361" s="192">
        <v>95805.0</v>
      </c>
      <c r="E361" s="193" t="str">
        <f>IF($B361="COMPOSIÇÃO",VLOOKUP($D361,'Comp. Sinapi'!B:F,2,0),VLOOKUP($D361,Insumos!B:F,2,0))</f>
        <v>CONDULETE DE PVC, TIPO B, PARA ELETRODUTO DE PVC SOLDÁVEL DN 25 MM (3/4''), APARENTE - FORNECIMENTO E INSTALAÇÃO. AF_10/2022</v>
      </c>
      <c r="F361" s="199" t="str">
        <f>IF($B361="COMPOSIÇÃO",VLOOKUP($D361,'Comp. Sinapi'!B:F,3,0),VLOOKUP($D361,Insumos!B:F,3,0))</f>
        <v>UN</v>
      </c>
      <c r="G361" s="195">
        <v>0.0174</v>
      </c>
      <c r="H361" s="196">
        <f t="shared" si="23"/>
        <v>11.11</v>
      </c>
      <c r="I361" s="197">
        <f t="shared" si="24"/>
        <v>0.193314</v>
      </c>
      <c r="J361" s="155"/>
      <c r="K361" s="198">
        <f>IF($B361="INSUMO",VLOOKUP($D361,Insumos!$B:$F,5,0),VLOOKUP($D361,'Comp. Sinapi'!$B:$F,5,0))</f>
        <v>23.58</v>
      </c>
      <c r="L361" s="155"/>
    </row>
    <row r="362" ht="15.75" customHeight="1">
      <c r="A362" s="155"/>
      <c r="B362" s="192" t="s">
        <v>1398</v>
      </c>
      <c r="C362" s="192" t="s">
        <v>56</v>
      </c>
      <c r="D362" s="192">
        <v>95811.0</v>
      </c>
      <c r="E362" s="193" t="str">
        <f>IF($B362="COMPOSIÇÃO",VLOOKUP($D362,'Comp. Sinapi'!B:F,2,0),VLOOKUP($D362,Insumos!B:F,2,0))</f>
        <v>CONDULETE DE PVC, TIPO LB, PARA ELETRODUTO DE PVC SOLDÁVEL DN 25 MM (3/4''), APARENTE - FORNECIMENTO E INSTALAÇÃO. AF_10/2022</v>
      </c>
      <c r="F362" s="199" t="str">
        <f>IF($B362="COMPOSIÇÃO",VLOOKUP($D362,'Comp. Sinapi'!B:F,3,0),VLOOKUP($D362,Insumos!B:F,3,0))</f>
        <v>UN</v>
      </c>
      <c r="G362" s="195">
        <v>0.0522</v>
      </c>
      <c r="H362" s="196">
        <f t="shared" si="23"/>
        <v>9.6</v>
      </c>
      <c r="I362" s="197">
        <f t="shared" si="24"/>
        <v>0.50112</v>
      </c>
      <c r="J362" s="155"/>
      <c r="K362" s="198">
        <f>IF($B362="INSUMO",VLOOKUP($D362,Insumos!$B:$F,5,0),VLOOKUP($D362,'Comp. Sinapi'!$B:$F,5,0))</f>
        <v>20.37</v>
      </c>
      <c r="L362" s="155"/>
    </row>
    <row r="363" ht="15.75" customHeight="1">
      <c r="A363" s="155"/>
      <c r="B363" s="192" t="s">
        <v>1398</v>
      </c>
      <c r="C363" s="192" t="s">
        <v>56</v>
      </c>
      <c r="D363" s="192">
        <v>96985.0</v>
      </c>
      <c r="E363" s="193" t="str">
        <f>IF($B363="COMPOSIÇÃO",VLOOKUP($D363,'Comp. Sinapi'!B:F,2,0),VLOOKUP($D363,Insumos!B:F,2,0))</f>
        <v>HASTE DE ATERRAMENTO, DIÂMETRO 5/8", COM 3 METROS - FORNECIMENTO E INSTALAÇÃO. AF_08/2023</v>
      </c>
      <c r="F363" s="199" t="str">
        <f>IF($B363="COMPOSIÇÃO",VLOOKUP($D363,'Comp. Sinapi'!B:F,3,0),VLOOKUP($D363,Insumos!B:F,3,0))</f>
        <v>UN</v>
      </c>
      <c r="G363" s="195">
        <v>0.0522</v>
      </c>
      <c r="H363" s="196">
        <f t="shared" si="23"/>
        <v>35.49</v>
      </c>
      <c r="I363" s="197">
        <f t="shared" si="24"/>
        <v>1.852578</v>
      </c>
      <c r="J363" s="155"/>
      <c r="K363" s="198">
        <f>IF($B363="INSUMO",VLOOKUP($D363,Insumos!$B:$F,5,0),VLOOKUP($D363,'Comp. Sinapi'!$B:$F,5,0))</f>
        <v>75.29</v>
      </c>
      <c r="L363" s="155"/>
    </row>
    <row r="364" ht="15.75" customHeight="1">
      <c r="A364" s="155"/>
      <c r="B364" s="192" t="s">
        <v>1398</v>
      </c>
      <c r="C364" s="192" t="s">
        <v>56</v>
      </c>
      <c r="D364" s="192">
        <v>93382.0</v>
      </c>
      <c r="E364" s="193" t="str">
        <f>IF($B364="COMPOSIÇÃO",VLOOKUP($D364,'Comp. Sinapi'!B:F,2,0),VLOOKUP($D364,Insumos!B:F,2,0))</f>
        <v>REATERRO MANUAL DE VALAS, COM COMPACTADOR DE SOLOS DE PERCUSSÃO. AF_08/2023</v>
      </c>
      <c r="F364" s="199" t="str">
        <f>IF($B364="COMPOSIÇÃO",VLOOKUP($D364,'Comp. Sinapi'!B:F,3,0),VLOOKUP($D364,Insumos!B:F,3,0))</f>
        <v>M3</v>
      </c>
      <c r="G364" s="195">
        <v>0.0072</v>
      </c>
      <c r="H364" s="196">
        <f t="shared" si="23"/>
        <v>11.11</v>
      </c>
      <c r="I364" s="197">
        <f t="shared" si="24"/>
        <v>0.079992</v>
      </c>
      <c r="J364" s="155"/>
      <c r="K364" s="198">
        <f>IF($B364="INSUMO",VLOOKUP($D364,Insumos!$B:$F,5,0),VLOOKUP($D364,'Comp. Sinapi'!$B:$F,5,0))</f>
        <v>23.58</v>
      </c>
      <c r="L364" s="155"/>
    </row>
    <row r="365" ht="15.75" customHeight="1">
      <c r="A365" s="155"/>
      <c r="B365" s="192" t="s">
        <v>1398</v>
      </c>
      <c r="C365" s="192" t="s">
        <v>56</v>
      </c>
      <c r="D365" s="192">
        <v>97584.0</v>
      </c>
      <c r="E365" s="193" t="str">
        <f>IF($B365="COMPOSIÇÃO",VLOOKUP($D365,'Comp. Sinapi'!B:F,2,0),VLOOKUP($D365,Insumos!B:F,2,0))</f>
        <v>LUMINÁRIA TIPO CALHA, DE SOBREPOR, COM 1 LÂMPADA TUBULAR FLUORESCENTE DE 36 W, COM REATOR DE PARTIDA RÁPIDA - FORNECIMENTO E INSTALAÇÃO. AF_02/2020</v>
      </c>
      <c r="F365" s="199" t="str">
        <f>IF($B365="COMPOSIÇÃO",VLOOKUP($D365,'Comp. Sinapi'!B:F,3,0),VLOOKUP($D365,Insumos!B:F,3,0))</f>
        <v>UN</v>
      </c>
      <c r="G365" s="195">
        <v>0.1392</v>
      </c>
      <c r="H365" s="196">
        <f t="shared" si="23"/>
        <v>59.61</v>
      </c>
      <c r="I365" s="197">
        <f t="shared" si="24"/>
        <v>8.297712</v>
      </c>
      <c r="J365" s="155"/>
      <c r="K365" s="198">
        <f>IF($B365="INSUMO",VLOOKUP($D365,Insumos!$B:$F,5,0),VLOOKUP($D365,'Comp. Sinapi'!$B:$F,5,0))</f>
        <v>126.45</v>
      </c>
      <c r="L365" s="155"/>
    </row>
    <row r="366" ht="15.75" customHeight="1">
      <c r="A366" s="155"/>
      <c r="B366" s="192" t="s">
        <v>1398</v>
      </c>
      <c r="C366" s="192" t="s">
        <v>56</v>
      </c>
      <c r="D366" s="192">
        <v>97886.0</v>
      </c>
      <c r="E366" s="193" t="str">
        <f>IF($B366="COMPOSIÇÃO",VLOOKUP($D366,'Comp. Sinapi'!B:F,2,0),VLOOKUP($D366,Insumos!B:F,2,0))</f>
        <v>CAIXA ENTERRADA ELÉTRICA RETANGULAR, EM ALVENARIA COM TIJOLOS CERÂMICOS MACIÇOS, FUNDO COM BRITA, DIMENSÕES INTERNAS: 0,3X0,3X0,3 M. AF_12/2020</v>
      </c>
      <c r="F366" s="199" t="str">
        <f>IF($B366="COMPOSIÇÃO",VLOOKUP($D366,'Comp. Sinapi'!B:F,3,0),VLOOKUP($D366,Insumos!B:F,3,0))</f>
        <v>UN</v>
      </c>
      <c r="G366" s="195">
        <v>0.0522</v>
      </c>
      <c r="H366" s="196">
        <f t="shared" si="23"/>
        <v>81.97</v>
      </c>
      <c r="I366" s="197">
        <f t="shared" si="24"/>
        <v>4.278834</v>
      </c>
      <c r="J366" s="155"/>
      <c r="K366" s="198">
        <f>IF($B366="INSUMO",VLOOKUP($D366,Insumos!$B:$F,5,0),VLOOKUP($D366,'Comp. Sinapi'!$B:$F,5,0))</f>
        <v>173.86</v>
      </c>
      <c r="L366" s="155"/>
    </row>
    <row r="367" ht="15.75" customHeight="1">
      <c r="A367" s="155"/>
      <c r="B367" s="192" t="s">
        <v>1398</v>
      </c>
      <c r="C367" s="192" t="s">
        <v>56</v>
      </c>
      <c r="D367" s="192">
        <v>97906.0</v>
      </c>
      <c r="E367" s="193" t="str">
        <f>IF($B367="COMPOSIÇÃO",VLOOKUP($D367,'Comp. Sinapi'!B:F,2,0),VLOOKUP($D367,Insumos!B:F,2,0))</f>
        <v>CAIXA ENTERRADA HIDRÁULICA RETANGULAR, EM ALVENARIA COM BLOCOS DE CONCRETO, DIMENSÕES INTERNAS: 0,6X0,6X0,6 M PARA REDE DE ESGOTO. AF_12/2020</v>
      </c>
      <c r="F367" s="199" t="str">
        <f>IF($B367="COMPOSIÇÃO",VLOOKUP($D367,'Comp. Sinapi'!B:F,3,0),VLOOKUP($D367,Insumos!B:F,3,0))</f>
        <v>UN</v>
      </c>
      <c r="G367" s="195">
        <v>0.0348</v>
      </c>
      <c r="H367" s="196">
        <f t="shared" si="23"/>
        <v>211.2</v>
      </c>
      <c r="I367" s="197">
        <f t="shared" si="24"/>
        <v>7.34976</v>
      </c>
      <c r="J367" s="155"/>
      <c r="K367" s="198">
        <f>IF($B367="INSUMO",VLOOKUP($D367,Insumos!$B:$F,5,0),VLOOKUP($D367,'Comp. Sinapi'!$B:$F,5,0))</f>
        <v>447.95</v>
      </c>
      <c r="L367" s="155"/>
    </row>
    <row r="368" ht="15.75" customHeight="1">
      <c r="A368" s="155"/>
      <c r="B368" s="192" t="s">
        <v>1398</v>
      </c>
      <c r="C368" s="192" t="s">
        <v>56</v>
      </c>
      <c r="D368" s="192">
        <v>98441.0</v>
      </c>
      <c r="E368" s="193" t="str">
        <f>IF($B368="COMPOSIÇÃO",VLOOKUP($D368,'Comp. Sinapi'!B:F,2,0),VLOOKUP($D368,Insumos!B:F,2,0))</f>
        <v>PAREDE DE MADEIRA COMPENSADA PARA CONSTRUÇÃO TEMPORÁRIA EM CHAPA SIMPLES, EXTERNA, SEM VÃO. AF_03/2024</v>
      </c>
      <c r="F368" s="199" t="str">
        <f>IF($B368="COMPOSIÇÃO",VLOOKUP($D368,'Comp. Sinapi'!B:F,3,0),VLOOKUP($D368,Insumos!B:F,3,0))</f>
        <v>M2</v>
      </c>
      <c r="G368" s="195">
        <v>0.2612</v>
      </c>
      <c r="H368" s="196">
        <f t="shared" si="23"/>
        <v>53.2</v>
      </c>
      <c r="I368" s="197">
        <f t="shared" si="24"/>
        <v>13.89584</v>
      </c>
      <c r="J368" s="155"/>
      <c r="K368" s="198">
        <f>IF($B368="INSUMO",VLOOKUP($D368,Insumos!$B:$F,5,0),VLOOKUP($D368,'Comp. Sinapi'!$B:$F,5,0))</f>
        <v>112.85</v>
      </c>
      <c r="L368" s="155"/>
    </row>
    <row r="369" ht="15.75" customHeight="1">
      <c r="A369" s="155"/>
      <c r="B369" s="192" t="s">
        <v>1398</v>
      </c>
      <c r="C369" s="192" t="s">
        <v>56</v>
      </c>
      <c r="D369" s="192">
        <v>98448.0</v>
      </c>
      <c r="E369" s="193" t="str">
        <f>IF($B369="COMPOSIÇÃO",VLOOKUP($D369,'Comp. Sinapi'!B:F,2,0),VLOOKUP($D369,Insumos!B:F,2,0))</f>
        <v>PAREDE DE MADEIRA COMPENSADA PARA CONSTRUÇÃO TEMPORÁRIA EM CHAPA SIMPLES, INTERNA, COM ÁREA LÍQUIDA MENOR QUE 6 M², COM VÃO. AF_03/2024</v>
      </c>
      <c r="F369" s="199" t="str">
        <f>IF($B369="COMPOSIÇÃO",VLOOKUP($D369,'Comp. Sinapi'!B:F,3,0),VLOOKUP($D369,Insumos!B:F,3,0))</f>
        <v>M2</v>
      </c>
      <c r="G369" s="195">
        <v>0.3007</v>
      </c>
      <c r="H369" s="196">
        <f t="shared" si="23"/>
        <v>62.89</v>
      </c>
      <c r="I369" s="197">
        <f t="shared" si="24"/>
        <v>18.911023</v>
      </c>
      <c r="J369" s="155"/>
      <c r="K369" s="198">
        <f>IF($B369="INSUMO",VLOOKUP($D369,Insumos!$B:$F,5,0),VLOOKUP($D369,'Comp. Sinapi'!$B:$F,5,0))</f>
        <v>133.4</v>
      </c>
      <c r="L369" s="155"/>
    </row>
    <row r="370" ht="15.75" customHeight="1">
      <c r="A370" s="155"/>
      <c r="B370" s="192" t="s">
        <v>1398</v>
      </c>
      <c r="C370" s="192" t="s">
        <v>56</v>
      </c>
      <c r="D370" s="192">
        <v>98443.0</v>
      </c>
      <c r="E370" s="193" t="str">
        <f>IF($B370="COMPOSIÇÃO",VLOOKUP($D370,'Comp. Sinapi'!B:F,2,0),VLOOKUP($D370,Insumos!B:F,2,0))</f>
        <v>PAREDE DE MADEIRA COMPENSADA PARA CONSTRUÇÃO TEMPORÁRIA EM CHAPA SIMPLES, INTERNA, SEM VÃO. AF_03/2024</v>
      </c>
      <c r="F370" s="199" t="str">
        <f>IF($B370="COMPOSIÇÃO",VLOOKUP($D370,'Comp. Sinapi'!B:F,3,0),VLOOKUP($D370,Insumos!B:F,3,0))</f>
        <v>M2</v>
      </c>
      <c r="G370" s="195">
        <v>0.083</v>
      </c>
      <c r="H370" s="196">
        <f t="shared" si="23"/>
        <v>43.99</v>
      </c>
      <c r="I370" s="197">
        <f t="shared" si="24"/>
        <v>3.65117</v>
      </c>
      <c r="J370" s="155"/>
      <c r="K370" s="198">
        <f>IF($B370="INSUMO",VLOOKUP($D370,Insumos!$B:$F,5,0),VLOOKUP($D370,'Comp. Sinapi'!$B:$F,5,0))</f>
        <v>93.31</v>
      </c>
      <c r="L370" s="155"/>
    </row>
    <row r="371" ht="15.75" customHeight="1">
      <c r="A371" s="155"/>
      <c r="B371" s="192" t="s">
        <v>1398</v>
      </c>
      <c r="C371" s="192" t="s">
        <v>56</v>
      </c>
      <c r="D371" s="192">
        <v>98441.0</v>
      </c>
      <c r="E371" s="193" t="str">
        <f>IF($B371="COMPOSIÇÃO",VLOOKUP($D371,'Comp. Sinapi'!B:F,2,0),VLOOKUP($D371,Insumos!B:F,2,0))</f>
        <v>PAREDE DE MADEIRA COMPENSADA PARA CONSTRUÇÃO TEMPORÁRIA EM CHAPA SIMPLES, EXTERNA, SEM VÃO. AF_03/2024</v>
      </c>
      <c r="F371" s="199" t="str">
        <f>IF($B371="COMPOSIÇÃO",VLOOKUP($D371,'Comp. Sinapi'!B:F,3,0),VLOOKUP($D371,Insumos!B:F,3,0))</f>
        <v>M2</v>
      </c>
      <c r="G371" s="195">
        <v>0.0956</v>
      </c>
      <c r="H371" s="196">
        <f t="shared" si="23"/>
        <v>53.2</v>
      </c>
      <c r="I371" s="197">
        <f t="shared" si="24"/>
        <v>5.08592</v>
      </c>
      <c r="J371" s="155"/>
      <c r="K371" s="198">
        <f>IF($B371="INSUMO",VLOOKUP($D371,Insumos!$B:$F,5,0),VLOOKUP($D371,'Comp. Sinapi'!$B:$F,5,0))</f>
        <v>112.85</v>
      </c>
      <c r="L371" s="155"/>
    </row>
    <row r="372" ht="15.75" customHeight="1">
      <c r="A372" s="155"/>
      <c r="B372" s="192" t="s">
        <v>1398</v>
      </c>
      <c r="C372" s="192" t="s">
        <v>56</v>
      </c>
      <c r="D372" s="192">
        <v>98445.0</v>
      </c>
      <c r="E372" s="193" t="str">
        <f>IF($B372="COMPOSIÇÃO",VLOOKUP($D372,'Comp. Sinapi'!B:F,2,0),VLOOKUP($D372,Insumos!B:F,2,0))</f>
        <v>PAREDE DE MADEIRA COMPENSADA PARA CONSTRUÇÃO TEMPORÁRIA EM CHAPA SIMPLES, EXTERNA, COM ÁREA LÍQUIDA MAIOR OU IGUAL A 6 M², COM VÃO. AF_03/2024</v>
      </c>
      <c r="F372" s="199" t="str">
        <f>IF($B372="COMPOSIÇÃO",VLOOKUP($D372,'Comp. Sinapi'!B:F,3,0),VLOOKUP($D372,Insumos!B:F,3,0))</f>
        <v>M2</v>
      </c>
      <c r="G372" s="195">
        <v>0.4081</v>
      </c>
      <c r="H372" s="196">
        <f t="shared" si="23"/>
        <v>61.38</v>
      </c>
      <c r="I372" s="197">
        <f t="shared" si="24"/>
        <v>25.049178</v>
      </c>
      <c r="J372" s="155"/>
      <c r="K372" s="198">
        <f>IF($B372="INSUMO",VLOOKUP($D372,Insumos!$B:$F,5,0),VLOOKUP($D372,'Comp. Sinapi'!$B:$F,5,0))</f>
        <v>130.19</v>
      </c>
      <c r="L372" s="155"/>
    </row>
    <row r="373" ht="15.75" customHeight="1">
      <c r="A373" s="155"/>
      <c r="B373" s="192" t="s">
        <v>1398</v>
      </c>
      <c r="C373" s="192" t="s">
        <v>56</v>
      </c>
      <c r="D373" s="192">
        <v>98446.0</v>
      </c>
      <c r="E373" s="193" t="str">
        <f>IF($B373="COMPOSIÇÃO",VLOOKUP($D373,'Comp. Sinapi'!B:F,2,0),VLOOKUP($D373,Insumos!B:F,2,0))</f>
        <v>PAREDE DE MADEIRA COMPENSADA PARA CONSTRUÇÃO TEMPORÁRIA EM CHAPA SIMPLES, EXTERNA, COM ÁREA LÍQUIDA MENOR QUE 6 M², COM VÃO. AF_03/2024</v>
      </c>
      <c r="F373" s="199" t="str">
        <f>IF($B373="COMPOSIÇÃO",VLOOKUP($D373,'Comp. Sinapi'!B:F,3,0),VLOOKUP($D373,Insumos!B:F,3,0))</f>
        <v>M2</v>
      </c>
      <c r="G373" s="195">
        <v>0.3182</v>
      </c>
      <c r="H373" s="196">
        <f t="shared" si="23"/>
        <v>76</v>
      </c>
      <c r="I373" s="197">
        <f t="shared" si="24"/>
        <v>24.1832</v>
      </c>
      <c r="J373" s="155"/>
      <c r="K373" s="198">
        <f>IF($B373="INSUMO",VLOOKUP($D373,Insumos!$B:$F,5,0),VLOOKUP($D373,'Comp. Sinapi'!$B:$F,5,0))</f>
        <v>161.2</v>
      </c>
      <c r="L373" s="155"/>
    </row>
    <row r="374" ht="15.75" customHeight="1">
      <c r="A374" s="155"/>
      <c r="B374" s="192" t="s">
        <v>1398</v>
      </c>
      <c r="C374" s="192" t="s">
        <v>56</v>
      </c>
      <c r="D374" s="192">
        <v>98447.0</v>
      </c>
      <c r="E374" s="193" t="str">
        <f>IF($B374="COMPOSIÇÃO",VLOOKUP($D374,'Comp. Sinapi'!B:F,2,0),VLOOKUP($D374,Insumos!B:F,2,0))</f>
        <v>PAREDE DE MADEIRA COMPENSADA PARA CONSTRUÇÃO TEMPORÁRIA EM CHAPA SIMPLES, INTERNA, COM ÁREA LÍQUIDA MAIOR OU IGUAL A 6 M², COM VÃO. AF_03/2024</v>
      </c>
      <c r="F374" s="199" t="str">
        <f>IF($B374="COMPOSIÇÃO",VLOOKUP($D374,'Comp. Sinapi'!B:F,3,0),VLOOKUP($D374,Insumos!B:F,3,0))</f>
        <v>M2</v>
      </c>
      <c r="G374" s="195">
        <v>0.1297</v>
      </c>
      <c r="H374" s="196">
        <f t="shared" si="23"/>
        <v>50.71</v>
      </c>
      <c r="I374" s="197">
        <f t="shared" si="24"/>
        <v>6.577087</v>
      </c>
      <c r="J374" s="155"/>
      <c r="K374" s="198">
        <f>IF($B374="INSUMO",VLOOKUP($D374,Insumos!$B:$F,5,0),VLOOKUP($D374,'Comp. Sinapi'!$B:$F,5,0))</f>
        <v>107.57</v>
      </c>
      <c r="L374" s="155"/>
    </row>
    <row r="375" ht="15.75" customHeight="1">
      <c r="A375" s="155"/>
      <c r="B375" s="192" t="s">
        <v>1398</v>
      </c>
      <c r="C375" s="192" t="s">
        <v>56</v>
      </c>
      <c r="D375" s="192">
        <v>98448.0</v>
      </c>
      <c r="E375" s="193" t="str">
        <f>IF($B375="COMPOSIÇÃO",VLOOKUP($D375,'Comp. Sinapi'!B:F,2,0),VLOOKUP($D375,Insumos!B:F,2,0))</f>
        <v>PAREDE DE MADEIRA COMPENSADA PARA CONSTRUÇÃO TEMPORÁRIA EM CHAPA SIMPLES, INTERNA, COM ÁREA LÍQUIDA MENOR QUE 6 M², COM VÃO. AF_03/2024</v>
      </c>
      <c r="F375" s="199" t="str">
        <f>IF($B375="COMPOSIÇÃO",VLOOKUP($D375,'Comp. Sinapi'!B:F,3,0),VLOOKUP($D375,Insumos!B:F,3,0))</f>
        <v>M2</v>
      </c>
      <c r="G375" s="195">
        <v>0.1011</v>
      </c>
      <c r="H375" s="196">
        <f t="shared" si="23"/>
        <v>62.89</v>
      </c>
      <c r="I375" s="197">
        <f t="shared" si="24"/>
        <v>6.358179</v>
      </c>
      <c r="J375" s="155"/>
      <c r="K375" s="198">
        <f>IF($B375="INSUMO",VLOOKUP($D375,Insumos!$B:$F,5,0),VLOOKUP($D375,'Comp. Sinapi'!$B:$F,5,0))</f>
        <v>133.4</v>
      </c>
      <c r="L375" s="155"/>
    </row>
    <row r="376" ht="15.75" customHeight="1">
      <c r="A376" s="155"/>
      <c r="B376" s="192" t="s">
        <v>1398</v>
      </c>
      <c r="C376" s="192" t="s">
        <v>56</v>
      </c>
      <c r="D376" s="192">
        <v>98679.0</v>
      </c>
      <c r="E376" s="193" t="str">
        <f>IF($B376="COMPOSIÇÃO",VLOOKUP($D376,'Comp. Sinapi'!B:F,2,0),VLOOKUP($D376,Insumos!B:F,2,0))</f>
        <v>PISO CIMENTADO, TRAÇO 1:3 (CIMENTO E AREIA), ACABAMENTO LISO, ESPESSURA 2,0 CM, PREPARO MECÂNICO DA ARGAMASSA. AF_09/2020</v>
      </c>
      <c r="F376" s="199" t="str">
        <f>IF($B376="COMPOSIÇÃO",VLOOKUP($D376,'Comp. Sinapi'!B:F,3,0),VLOOKUP($D376,Insumos!B:F,3,0))</f>
        <v>M2</v>
      </c>
      <c r="G376" s="195">
        <v>0.5134</v>
      </c>
      <c r="H376" s="196">
        <f t="shared" si="23"/>
        <v>18.08</v>
      </c>
      <c r="I376" s="197">
        <f t="shared" si="24"/>
        <v>9.282272</v>
      </c>
      <c r="J376" s="155"/>
      <c r="K376" s="198">
        <f>IF($B376="INSUMO",VLOOKUP($D376,Insumos!$B:$F,5,0),VLOOKUP($D376,'Comp. Sinapi'!$B:$F,5,0))</f>
        <v>38.35</v>
      </c>
      <c r="L376" s="155"/>
    </row>
    <row r="377" ht="15.75" customHeight="1">
      <c r="A377" s="155"/>
      <c r="B377" s="192" t="s">
        <v>1392</v>
      </c>
      <c r="C377" s="192" t="s">
        <v>56</v>
      </c>
      <c r="D377" s="192">
        <v>3080.0</v>
      </c>
      <c r="E377" s="193" t="str">
        <f>IF($B377="COMPOSIÇÃO",VLOOKUP($D377,'Comp. Sinapi'!B:F,2,0),VLOOKUP($D377,Insumos!B:F,2,0))</f>
        <v>FECHADURA ESPELHO PARA PORTA EXTERNA, EM ACO INOX (MAQUINA, TESTA E CONTRA-TESTA) E EM ZAMAC (MACANETA, LINGUETA E TRINCOS) COM ACABAMENTO CROMADO, MAQUINA DE 40 MM, INCLUINDO CHAVE TIPO CILINDRO                                                                                                                                                                                                                                                                                                       </v>
      </c>
      <c r="F377" s="199" t="str">
        <f>IF($B377="COMPOSIÇÃO",VLOOKUP($D377,'Comp. Sinapi'!B:F,3,0),VLOOKUP($D377,Insumos!B:F,3,0))</f>
        <v>CJ    </v>
      </c>
      <c r="G377" s="195">
        <v>0.0348</v>
      </c>
      <c r="H377" s="196">
        <f t="shared" si="23"/>
        <v>30.64</v>
      </c>
      <c r="I377" s="197">
        <f t="shared" si="24"/>
        <v>1.066272</v>
      </c>
      <c r="J377" s="155"/>
      <c r="K377" s="198">
        <f>IF($B377="INSUMO",VLOOKUP($D377,Insumos!$B:$F,5,0),VLOOKUP($D377,'Comp. Sinapi'!$B:$F,5,0))</f>
        <v>65</v>
      </c>
      <c r="L377" s="155"/>
    </row>
    <row r="378" ht="15.75" customHeight="1">
      <c r="A378" s="155"/>
      <c r="B378" s="192" t="s">
        <v>1392</v>
      </c>
      <c r="C378" s="192" t="s">
        <v>56</v>
      </c>
      <c r="D378" s="192">
        <v>3659.0</v>
      </c>
      <c r="E378" s="193" t="str">
        <f>IF($B378="COMPOSIÇÃO",VLOOKUP($D378,'Comp. Sinapi'!B:F,2,0),VLOOKUP($D378,Insumos!B:F,2,0))</f>
        <v>JUNCAO SIMPLES DE REDUCAO, PVC, DN 100 X 50 MM, SERIE NORMAL PARA ESGOTO PREDIAL                                                                                                                                                                                                                                                                                                                                                                                                                          </v>
      </c>
      <c r="F378" s="199" t="str">
        <f>IF($B378="COMPOSIÇÃO",VLOOKUP($D378,'Comp. Sinapi'!B:F,3,0),VLOOKUP($D378,Insumos!B:F,3,0))</f>
        <v>UN    </v>
      </c>
      <c r="G378" s="195">
        <v>0.0174</v>
      </c>
      <c r="H378" s="196">
        <f t="shared" si="23"/>
        <v>8.13</v>
      </c>
      <c r="I378" s="197">
        <f t="shared" si="24"/>
        <v>0.141462</v>
      </c>
      <c r="J378" s="155"/>
      <c r="K378" s="198">
        <f>IF($B378="INSUMO",VLOOKUP($D378,Insumos!$B:$F,5,0),VLOOKUP($D378,'Comp. Sinapi'!$B:$F,5,0))</f>
        <v>17.26</v>
      </c>
      <c r="L378" s="155"/>
    </row>
    <row r="379" ht="15.75" customHeight="1">
      <c r="A379" s="155"/>
      <c r="B379" s="192" t="s">
        <v>1392</v>
      </c>
      <c r="C379" s="192" t="s">
        <v>56</v>
      </c>
      <c r="D379" s="192">
        <v>3670.0</v>
      </c>
      <c r="E379" s="193" t="str">
        <f>IF($B379="COMPOSIÇÃO",VLOOKUP($D379,'Comp. Sinapi'!B:F,2,0),VLOOKUP($D379,Insumos!B:F,2,0))</f>
        <v>JUNCAO SIMPLES, PVC, 45 GRAUS, DN 100 X 100 MM, SERIE NORMAL PARA ESGOTO PREDIAL                                                                                                                                                                                                                                                                                                                                                                                                                          </v>
      </c>
      <c r="F379" s="199" t="str">
        <f>IF($B379="COMPOSIÇÃO",VLOOKUP($D379,'Comp. Sinapi'!B:F,3,0),VLOOKUP($D379,Insumos!B:F,3,0))</f>
        <v>UN    </v>
      </c>
      <c r="G379" s="195">
        <v>0.0348</v>
      </c>
      <c r="H379" s="196">
        <f t="shared" si="23"/>
        <v>10.44</v>
      </c>
      <c r="I379" s="197">
        <f t="shared" si="24"/>
        <v>0.363312</v>
      </c>
      <c r="J379" s="155"/>
      <c r="K379" s="198">
        <f>IF($B379="INSUMO",VLOOKUP($D379,Insumos!$B:$F,5,0),VLOOKUP($D379,'Comp. Sinapi'!$B:$F,5,0))</f>
        <v>22.16</v>
      </c>
      <c r="L379" s="155"/>
    </row>
    <row r="380" ht="15.75" customHeight="1">
      <c r="A380" s="155"/>
      <c r="B380" s="192" t="s">
        <v>1392</v>
      </c>
      <c r="C380" s="192" t="s">
        <v>56</v>
      </c>
      <c r="D380" s="192">
        <v>11587.0</v>
      </c>
      <c r="E380" s="193" t="str">
        <f>IF($B380="COMPOSIÇÃO",VLOOKUP($D380,'Comp. Sinapi'!B:F,2,0),VLOOKUP($D380,Insumos!B:F,2,0))</f>
        <v>FORRO DE PVC LISO, BRANCO, REGUA DE 10 CM, ESPESSURA DE 8 MM A 10 MM (COM COLOCACAO / SEM ESTRUTURA METALICA)                                                                                                                                                                                                                                                                                                                                                                                             </v>
      </c>
      <c r="F380" s="199" t="str">
        <f>IF($B380="COMPOSIÇÃO",VLOOKUP($D380,'Comp. Sinapi'!B:F,3,0),VLOOKUP($D380,Insumos!B:F,3,0))</f>
        <v>M2    </v>
      </c>
      <c r="G380" s="195">
        <v>0.9762</v>
      </c>
      <c r="H380" s="196">
        <f t="shared" si="23"/>
        <v>38.7</v>
      </c>
      <c r="I380" s="197">
        <f t="shared" si="24"/>
        <v>37.77894</v>
      </c>
      <c r="J380" s="155"/>
      <c r="K380" s="198">
        <f>IF($B380="INSUMO",VLOOKUP($D380,Insumos!$B:$F,5,0),VLOOKUP($D380,'Comp. Sinapi'!$B:$F,5,0))</f>
        <v>82.09</v>
      </c>
      <c r="L380" s="155"/>
    </row>
    <row r="381" ht="15.75" customHeight="1">
      <c r="A381" s="155"/>
      <c r="B381" s="192" t="s">
        <v>1392</v>
      </c>
      <c r="C381" s="192" t="s">
        <v>56</v>
      </c>
      <c r="D381" s="192">
        <v>11697.0</v>
      </c>
      <c r="E381" s="193" t="str">
        <f>IF($B381="COMPOSIÇÃO",VLOOKUP($D381,'Comp. Sinapi'!B:F,2,0),VLOOKUP($D381,Insumos!B:F,2,0))</f>
        <v>MICTORIO COLETIVO ACO INOX (AISI 304), E = 0,8 MM, DE *100 X 40 X 30* CM (C X A X P)                                                                                                                                                                                                                                                                                                                                                                                                                      </v>
      </c>
      <c r="F381" s="199" t="str">
        <f>IF($B381="COMPOSIÇÃO",VLOOKUP($D381,'Comp. Sinapi'!B:F,3,0),VLOOKUP($D381,Insumos!B:F,3,0))</f>
        <v>UN    </v>
      </c>
      <c r="G381" s="195">
        <v>0.0174</v>
      </c>
      <c r="H381" s="196">
        <f t="shared" si="23"/>
        <v>406.66</v>
      </c>
      <c r="I381" s="197">
        <f t="shared" si="24"/>
        <v>7.075884</v>
      </c>
      <c r="J381" s="155"/>
      <c r="K381" s="198">
        <f>IF($B381="INSUMO",VLOOKUP($D381,Insumos!$B:$F,5,0),VLOOKUP($D381,'Comp. Sinapi'!$B:$F,5,0))</f>
        <v>862.52</v>
      </c>
      <c r="L381" s="155"/>
    </row>
    <row r="382" ht="15.75" customHeight="1">
      <c r="A382" s="155"/>
      <c r="B382" s="192" t="s">
        <v>1392</v>
      </c>
      <c r="C382" s="192" t="s">
        <v>56</v>
      </c>
      <c r="D382" s="192">
        <v>11712.0</v>
      </c>
      <c r="E382" s="193" t="str">
        <f>IF($B382="COMPOSIÇÃO",VLOOKUP($D382,'Comp. Sinapi'!B:F,2,0),VLOOKUP($D382,Insumos!B:F,2,0))</f>
        <v>CAIXA SIFONADA, PVC, 150 X 150 X 50 MM, COM GRELHA QUADRADA, BRANCA (NBR 5688)                                                                                                                                                                                                                                                                                                                                                                                                                            </v>
      </c>
      <c r="F382" s="199" t="str">
        <f>IF($B382="COMPOSIÇÃO",VLOOKUP($D382,'Comp. Sinapi'!B:F,3,0),VLOOKUP($D382,Insumos!B:F,3,0))</f>
        <v>UN    </v>
      </c>
      <c r="G382" s="195">
        <v>0.0348</v>
      </c>
      <c r="H382" s="196">
        <f t="shared" si="23"/>
        <v>20.68</v>
      </c>
      <c r="I382" s="197">
        <f t="shared" si="24"/>
        <v>0.719664</v>
      </c>
      <c r="J382" s="155"/>
      <c r="K382" s="198">
        <f>IF($B382="INSUMO",VLOOKUP($D382,Insumos!$B:$F,5,0),VLOOKUP($D382,'Comp. Sinapi'!$B:$F,5,0))</f>
        <v>43.87</v>
      </c>
      <c r="L382" s="155"/>
    </row>
    <row r="383" ht="15.75" customHeight="1">
      <c r="A383" s="155"/>
      <c r="B383" s="192" t="s">
        <v>1392</v>
      </c>
      <c r="C383" s="192" t="s">
        <v>56</v>
      </c>
      <c r="D383" s="192">
        <v>21112.0</v>
      </c>
      <c r="E383" s="193" t="str">
        <f>IF($B383="COMPOSIÇÃO",VLOOKUP($D383,'Comp. Sinapi'!B:F,2,0),VLOOKUP($D383,Insumos!B:F,2,0))</f>
        <v>VALVULA DE DESCARGA EM METAL CROMADO PARA MICTORIO COM ACIONAMENTO POR PRESSAO E FECHAMENTO AUTOMATICO                                                                                                                                                                                                                                                                                                                                                                                                    </v>
      </c>
      <c r="F383" s="199" t="str">
        <f>IF($B383="COMPOSIÇÃO",VLOOKUP($D383,'Comp. Sinapi'!B:F,3,0),VLOOKUP($D383,Insumos!B:F,3,0))</f>
        <v>UN    </v>
      </c>
      <c r="G383" s="195">
        <v>0.0174</v>
      </c>
      <c r="H383" s="196">
        <f t="shared" si="23"/>
        <v>60.85</v>
      </c>
      <c r="I383" s="197">
        <f t="shared" si="24"/>
        <v>1.05879</v>
      </c>
      <c r="J383" s="155"/>
      <c r="K383" s="198">
        <f>IF($B383="INSUMO",VLOOKUP($D383,Insumos!$B:$F,5,0),VLOOKUP($D383,'Comp. Sinapi'!$B:$F,5,0))</f>
        <v>129.07</v>
      </c>
      <c r="L383" s="155"/>
    </row>
    <row r="384" ht="15.75" customHeight="1">
      <c r="A384" s="155"/>
      <c r="B384" s="192" t="s">
        <v>1392</v>
      </c>
      <c r="C384" s="192" t="s">
        <v>56</v>
      </c>
      <c r="D384" s="192">
        <v>43777.0</v>
      </c>
      <c r="E384" s="193" t="str">
        <f>IF($B384="COMPOSIÇÃO",VLOOKUP($D384,'Comp. Sinapi'!B:F,2,0),VLOOKUP($D384,Insumos!B:F,2,0))</f>
        <v>PORTA DE MADEIRA, FOLHA LEVE (NBR 15930), DE 600 X 2100 MM, E = 35 MM, NUCLEO COLMEIA, CAPA LISA EM HDF, ACABAMENTO MELAMINICO EM PADRAO MADEIRA                                                                                                                                                                                                                                                                                                                                                          </v>
      </c>
      <c r="F384" s="199" t="str">
        <f>IF($B384="COMPOSIÇÃO",VLOOKUP($D384,'Comp. Sinapi'!B:F,3,0),VLOOKUP($D384,Insumos!B:F,3,0))</f>
        <v>UN    </v>
      </c>
      <c r="G384" s="195">
        <v>0.0447618</v>
      </c>
      <c r="H384" s="196">
        <f t="shared" si="23"/>
        <v>125.96</v>
      </c>
      <c r="I384" s="197">
        <f t="shared" si="24"/>
        <v>5.638196328</v>
      </c>
      <c r="J384" s="155"/>
      <c r="K384" s="198">
        <f>IF($B384="INSUMO",VLOOKUP($D384,Insumos!$B:$F,5,0),VLOOKUP($D384,'Comp. Sinapi'!$B:$F,5,0))</f>
        <v>267.17</v>
      </c>
      <c r="L384" s="155"/>
    </row>
    <row r="385" ht="15.75" customHeight="1">
      <c r="A385" s="155"/>
      <c r="B385" s="175" t="s">
        <v>1417</v>
      </c>
      <c r="C385" s="130"/>
      <c r="D385" s="130"/>
      <c r="E385" s="130"/>
      <c r="F385" s="130"/>
      <c r="G385" s="130"/>
      <c r="H385" s="130"/>
      <c r="I385" s="149"/>
      <c r="J385" s="155"/>
      <c r="K385" s="198"/>
      <c r="L385" s="155"/>
    </row>
    <row r="386" ht="15.75" customHeight="1">
      <c r="A386" s="155"/>
      <c r="B386" s="155"/>
      <c r="C386" s="155"/>
      <c r="D386" s="1"/>
      <c r="E386" s="155"/>
      <c r="F386" s="155"/>
      <c r="G386" s="156"/>
      <c r="H386" s="155"/>
      <c r="I386" s="155"/>
      <c r="J386" s="155"/>
      <c r="K386" s="1"/>
      <c r="L386" s="155"/>
    </row>
    <row r="387" ht="32.25" customHeight="1">
      <c r="A387" s="155"/>
      <c r="B387" s="176" t="s">
        <v>79</v>
      </c>
      <c r="C387" s="177" t="s">
        <v>1418</v>
      </c>
      <c r="D387" s="130"/>
      <c r="E387" s="130"/>
      <c r="F387" s="130"/>
      <c r="G387" s="149"/>
      <c r="H387" s="178" t="s">
        <v>1401</v>
      </c>
      <c r="I387" s="179">
        <f>SUM(I391:I464)</f>
        <v>742.561072</v>
      </c>
      <c r="J387" s="155"/>
      <c r="K387" s="198" t="str">
        <f>IF($B387="INSUMO",VLOOKUP($D387,Insumos!$B:$F,5,0),VLOOKUP($D387,'Comp. Sinapi'!$B:$F,5,0))</f>
        <v>#N/A</v>
      </c>
      <c r="L387" s="155"/>
    </row>
    <row r="388" ht="15.75" customHeight="1">
      <c r="A388" s="155"/>
      <c r="B388" s="180" t="s">
        <v>1386</v>
      </c>
      <c r="C388" s="181">
        <f>TODAY()</f>
        <v>45764</v>
      </c>
      <c r="D388" s="182"/>
      <c r="E388" s="183"/>
      <c r="F388" s="184"/>
      <c r="G388" s="185" t="s">
        <v>1375</v>
      </c>
      <c r="H388" s="186" t="str">
        <f>$H$8</f>
        <v>Eng. Gabriel Vitta</v>
      </c>
      <c r="I388" s="149"/>
      <c r="J388" s="155"/>
      <c r="K388" s="198" t="str">
        <f>IF($B388="INSUMO",VLOOKUP($D388,Insumos!$B:$F,5,0),VLOOKUP($D388,'Comp. Sinapi'!$B:$F,5,0))</f>
        <v>#N/A</v>
      </c>
      <c r="L388" s="155"/>
    </row>
    <row r="389" ht="15.75" customHeight="1">
      <c r="A389" s="155"/>
      <c r="B389" s="180"/>
      <c r="C389" s="181"/>
      <c r="D389" s="182"/>
      <c r="E389" s="183"/>
      <c r="F389" s="184"/>
      <c r="G389" s="185"/>
      <c r="H389" s="186"/>
      <c r="I389" s="187"/>
      <c r="J389" s="155"/>
      <c r="K389" s="198" t="str">
        <f>IF($B389="INSUMO",VLOOKUP($D389,Insumos!$B:$F,5,0),VLOOKUP($D389,'Comp. Sinapi'!$B:$F,5,0))</f>
        <v>#N/A</v>
      </c>
      <c r="L389" s="155"/>
    </row>
    <row r="390" ht="15.75" customHeight="1">
      <c r="A390" s="155"/>
      <c r="B390" s="188" t="s">
        <v>1387</v>
      </c>
      <c r="C390" s="188" t="s">
        <v>1388</v>
      </c>
      <c r="D390" s="188" t="s">
        <v>41</v>
      </c>
      <c r="E390" s="188" t="s">
        <v>9</v>
      </c>
      <c r="F390" s="188" t="s">
        <v>1389</v>
      </c>
      <c r="G390" s="189" t="s">
        <v>1390</v>
      </c>
      <c r="H390" s="190" t="s">
        <v>1391</v>
      </c>
      <c r="I390" s="191" t="s">
        <v>47</v>
      </c>
      <c r="J390" s="155"/>
      <c r="K390" s="198" t="str">
        <f>IF($B390="INSUMO",VLOOKUP($D390,Insumos!$B:$F,5,0),VLOOKUP($D390,'Comp. Sinapi'!$B:$F,5,0))</f>
        <v>#N/A</v>
      </c>
      <c r="L390" s="155"/>
    </row>
    <row r="391" ht="15.75" customHeight="1">
      <c r="A391" s="155"/>
      <c r="B391" s="192" t="s">
        <v>1398</v>
      </c>
      <c r="C391" s="192" t="s">
        <v>56</v>
      </c>
      <c r="D391" s="204">
        <v>100556.0</v>
      </c>
      <c r="E391" s="193" t="str">
        <f>IF($B391="COMPOSIÇÃO",VLOOKUP($D391,'Comp. Sinapi'!B:F,2,0),VLOOKUP($D391,Insumos!B:F,2,0))</f>
        <v>CAIXA DE PASSAGEM PARA TELEFONE 15X15X10CM (SOBREPOR), FORNECIMENTO E INSTALACAO. AF_11/2019</v>
      </c>
      <c r="F391" s="199" t="str">
        <f>IF($B391="COMPOSIÇÃO",VLOOKUP($D391,'Comp. Sinapi'!B:F,3,0),VLOOKUP($D391,Insumos!B:F,3,0))</f>
        <v>UN</v>
      </c>
      <c r="G391" s="195">
        <v>0.0193</v>
      </c>
      <c r="H391" s="196">
        <f t="shared" ref="H391:H464" si="25">TRUNC((K391*(1-$K$8)),2)</f>
        <v>20.53</v>
      </c>
      <c r="I391" s="197">
        <f t="shared" ref="I391:I464" si="26">G391*H391</f>
        <v>0.396229</v>
      </c>
      <c r="J391" s="155"/>
      <c r="K391" s="198">
        <f>IF($B391="INSUMO",VLOOKUP($D391,Insumos!$B:$F,5,0),VLOOKUP($D391,'Comp. Sinapi'!$B:$F,5,0))</f>
        <v>43.56</v>
      </c>
      <c r="L391" s="155"/>
    </row>
    <row r="392" ht="15.75" customHeight="1">
      <c r="A392" s="155"/>
      <c r="B392" s="192" t="s">
        <v>1398</v>
      </c>
      <c r="C392" s="192" t="s">
        <v>56</v>
      </c>
      <c r="D392" s="204">
        <v>100665.0</v>
      </c>
      <c r="E392" s="193" t="str">
        <f>IF($B392="COMPOSIÇÃO",VLOOKUP($D392,'Comp. Sinapi'!B:F,2,0),VLOOKUP($D392,Insumos!B:F,2,0))</f>
        <v>JANELA DE MADEIRA - CEDRINHO/ANGELIM OU EQUIVALENTE DA REGIÃO - DE ABRIR COM 4 FOLHAS (2 VENEZIANAS E 2 GUILHOTINAS PARA VIDRO), COM BATENTE, ALIZAR E FERRAGENS. EXCLUSIVE VIDROS, ACABAMENTO E CONTRAMARCO. FORNECIMENTO E INSTALAÇÃO. AF_12/2019</v>
      </c>
      <c r="F392" s="199" t="str">
        <f>IF($B392="COMPOSIÇÃO",VLOOKUP($D392,'Comp. Sinapi'!B:F,3,0),VLOOKUP($D392,Insumos!B:F,3,0))</f>
        <v>M2</v>
      </c>
      <c r="G392" s="195">
        <v>0.0964</v>
      </c>
      <c r="H392" s="196">
        <f t="shared" si="25"/>
        <v>559.19</v>
      </c>
      <c r="I392" s="197">
        <f t="shared" si="26"/>
        <v>53.905916</v>
      </c>
      <c r="J392" s="155"/>
      <c r="K392" s="198">
        <f>IF($B392="INSUMO",VLOOKUP($D392,Insumos!$B:$F,5,0),VLOOKUP($D392,'Comp. Sinapi'!$B:$F,5,0))</f>
        <v>1186.04</v>
      </c>
      <c r="L392" s="155"/>
    </row>
    <row r="393" ht="15.75" customHeight="1">
      <c r="A393" s="155"/>
      <c r="B393" s="192" t="s">
        <v>1398</v>
      </c>
      <c r="C393" s="192" t="s">
        <v>56</v>
      </c>
      <c r="D393" s="204">
        <v>101165.0</v>
      </c>
      <c r="E393" s="193" t="str">
        <f>IF($B393="COMPOSIÇÃO",VLOOKUP($D393,'Comp. Sinapi'!B:F,2,0),VLOOKUP($D393,Insumos!B:F,2,0))</f>
        <v>ALVENARIA DE EMBASAMENTO COM BLOCO ESTRUTURAL DE CONCRETO, DE 14X19X29CM E ARGAMASSA DE ASSENTAMENTO COM PREPARO EM BETONEIRA. AF_05/2020</v>
      </c>
      <c r="F393" s="199" t="str">
        <f>IF($B393="COMPOSIÇÃO",VLOOKUP($D393,'Comp. Sinapi'!B:F,3,0),VLOOKUP($D393,Insumos!B:F,3,0))</f>
        <v>M3</v>
      </c>
      <c r="G393" s="195">
        <v>0.0239</v>
      </c>
      <c r="H393" s="196">
        <f t="shared" si="25"/>
        <v>469.55</v>
      </c>
      <c r="I393" s="197">
        <f t="shared" si="26"/>
        <v>11.222245</v>
      </c>
      <c r="J393" s="155"/>
      <c r="K393" s="198">
        <f>IF($B393="INSUMO",VLOOKUP($D393,Insumos!$B:$F,5,0),VLOOKUP($D393,'Comp. Sinapi'!$B:$F,5,0))</f>
        <v>995.92</v>
      </c>
      <c r="L393" s="155"/>
    </row>
    <row r="394" ht="15.75" customHeight="1">
      <c r="A394" s="155"/>
      <c r="B394" s="192" t="s">
        <v>1398</v>
      </c>
      <c r="C394" s="192" t="s">
        <v>56</v>
      </c>
      <c r="D394" s="204">
        <v>101875.0</v>
      </c>
      <c r="E394" s="193" t="str">
        <f>IF($B394="COMPOSIÇÃO",VLOOKUP($D394,'Comp. Sinapi'!B:F,2,0),VLOOKUP($D394,Insumos!B:F,2,0))</f>
        <v>QUADRO DE DISTRIBUIÇÃO DE ENERGIA EM CHAPA DE AÇO GALVANIZADO, DE EMBUTIR, COM BARRAMENTO TRIFÁSICO, PARA 12 DISJUNTORES DIN 100A - FORNECIMENTO E INSTALAÇÃO. AF_10/2020</v>
      </c>
      <c r="F394" s="199" t="str">
        <f>IF($B394="COMPOSIÇÃO",VLOOKUP($D394,'Comp. Sinapi'!B:F,3,0),VLOOKUP($D394,Insumos!B:F,3,0))</f>
        <v>UN</v>
      </c>
      <c r="G394" s="195">
        <v>0.0193</v>
      </c>
      <c r="H394" s="196">
        <f t="shared" si="25"/>
        <v>215.57</v>
      </c>
      <c r="I394" s="197">
        <f t="shared" si="26"/>
        <v>4.160501</v>
      </c>
      <c r="J394" s="155"/>
      <c r="K394" s="198">
        <f>IF($B394="INSUMO",VLOOKUP($D394,Insumos!$B:$F,5,0),VLOOKUP($D394,'Comp. Sinapi'!$B:$F,5,0))</f>
        <v>457.23</v>
      </c>
      <c r="L394" s="155"/>
    </row>
    <row r="395" ht="15.75" customHeight="1">
      <c r="A395" s="155"/>
      <c r="B395" s="192" t="s">
        <v>1398</v>
      </c>
      <c r="C395" s="192" t="s">
        <v>56</v>
      </c>
      <c r="D395" s="204">
        <v>101891.0</v>
      </c>
      <c r="E395" s="193" t="str">
        <f>IF($B395="COMPOSIÇÃO",VLOOKUP($D395,'Comp. Sinapi'!B:F,2,0),VLOOKUP($D395,Insumos!B:F,2,0))</f>
        <v>DISJUNTOR MONOPOLAR TIPO NEMA, CORRENTE NOMINAL DE 35 ATÉ 50A - FORNECIMENTO E INSTALAÇÃO. AF_10/2020</v>
      </c>
      <c r="F395" s="199" t="str">
        <f>IF($B395="COMPOSIÇÃO",VLOOKUP($D395,'Comp. Sinapi'!B:F,3,0),VLOOKUP($D395,Insumos!B:F,3,0))</f>
        <v>UN</v>
      </c>
      <c r="G395" s="195">
        <v>0.1734</v>
      </c>
      <c r="H395" s="196">
        <f t="shared" si="25"/>
        <v>13.55</v>
      </c>
      <c r="I395" s="197">
        <f t="shared" si="26"/>
        <v>2.34957</v>
      </c>
      <c r="J395" s="155"/>
      <c r="K395" s="198">
        <f>IF($B395="INSUMO",VLOOKUP($D395,Insumos!$B:$F,5,0),VLOOKUP($D395,'Comp. Sinapi'!$B:$F,5,0))</f>
        <v>28.75</v>
      </c>
      <c r="L395" s="155"/>
    </row>
    <row r="396" ht="15.75" customHeight="1">
      <c r="A396" s="155"/>
      <c r="B396" s="192" t="s">
        <v>1398</v>
      </c>
      <c r="C396" s="192" t="s">
        <v>56</v>
      </c>
      <c r="D396" s="204">
        <v>103328.0</v>
      </c>
      <c r="E396" s="193" t="str">
        <f>IF($B396="COMPOSIÇÃO",VLOOKUP($D396,'Comp. Sinapi'!B:F,2,0),VLOOKUP($D396,Insumos!B:F,2,0))</f>
        <v>ALVENARIA DE VEDAÇÃO DE BLOCOS CERÂMICOS FURADOS NA HORIZONTAL DE 9X19X19 CM (ESPESSURA 9 CM) E ARGAMASSA DE ASSENTAMENTO COM PREPARO EM BETONEIRA. AF_12/2021</v>
      </c>
      <c r="F396" s="199" t="str">
        <f>IF($B396="COMPOSIÇÃO",VLOOKUP($D396,'Comp. Sinapi'!B:F,3,0),VLOOKUP($D396,Insumos!B:F,3,0))</f>
        <v>M2</v>
      </c>
      <c r="G396" s="195">
        <v>0.1023</v>
      </c>
      <c r="H396" s="196">
        <f t="shared" si="25"/>
        <v>44.11</v>
      </c>
      <c r="I396" s="197">
        <f t="shared" si="26"/>
        <v>4.512453</v>
      </c>
      <c r="J396" s="155"/>
      <c r="K396" s="198">
        <f>IF($B396="INSUMO",VLOOKUP($D396,Insumos!$B:$F,5,0),VLOOKUP($D396,'Comp. Sinapi'!$B:$F,5,0))</f>
        <v>93.56</v>
      </c>
      <c r="L396" s="155"/>
    </row>
    <row r="397" ht="15.75" customHeight="1">
      <c r="A397" s="155"/>
      <c r="B397" s="192" t="s">
        <v>1398</v>
      </c>
      <c r="C397" s="192" t="s">
        <v>56</v>
      </c>
      <c r="D397" s="204">
        <v>86888.0</v>
      </c>
      <c r="E397" s="193" t="str">
        <f>IF($B397="COMPOSIÇÃO",VLOOKUP($D397,'Comp. Sinapi'!B:F,2,0),VLOOKUP($D397,Insumos!B:F,2,0))</f>
        <v>VASO SANITÁRIO SIFONADO COM CAIXA ACOPLADA LOUÇA BRANCA - FORNECIMENTO E INSTALAÇÃO. AF_01/2020</v>
      </c>
      <c r="F397" s="199" t="str">
        <f>IF($B397="COMPOSIÇÃO",VLOOKUP($D397,'Comp. Sinapi'!B:F,3,0),VLOOKUP($D397,Insumos!B:F,3,0))</f>
        <v>UN</v>
      </c>
      <c r="G397" s="195">
        <v>0.0385</v>
      </c>
      <c r="H397" s="196">
        <f t="shared" si="25"/>
        <v>220.45</v>
      </c>
      <c r="I397" s="197">
        <f t="shared" si="26"/>
        <v>8.487325</v>
      </c>
      <c r="J397" s="155"/>
      <c r="K397" s="198">
        <f>IF($B397="INSUMO",VLOOKUP($D397,Insumos!$B:$F,5,0),VLOOKUP($D397,'Comp. Sinapi'!$B:$F,5,0))</f>
        <v>467.58</v>
      </c>
      <c r="L397" s="155"/>
    </row>
    <row r="398" ht="15.75" customHeight="1">
      <c r="A398" s="155"/>
      <c r="B398" s="192" t="s">
        <v>1398</v>
      </c>
      <c r="C398" s="192" t="s">
        <v>56</v>
      </c>
      <c r="D398" s="204">
        <v>86934.0</v>
      </c>
      <c r="E398" s="193" t="str">
        <f>IF($B398="COMPOSIÇÃO",VLOOKUP($D398,'Comp. Sinapi'!B:F,2,0),VLOOKUP($D398,Insumos!B:F,2,0))</f>
        <v>BANCADA DE MÁRMORE SINTÉTICO 120 X 60CM, COM CUBA INTEGRADA, INCLUSO SIFÃO TIPO FLEXÍVEL EM PVC, VÁLVULA EM PLÁSTICO CROMADO TIPO AMERICANA E TORNEIRA CROMADA LONGA, DE PAREDE, PADRÃO POPULAR - FORNECIMENTO E INSTALAÇÃO. AF_01/2020</v>
      </c>
      <c r="F398" s="199" t="str">
        <f>IF($B398="COMPOSIÇÃO",VLOOKUP($D398,'Comp. Sinapi'!B:F,3,0),VLOOKUP($D398,Insumos!B:F,3,0))</f>
        <v>UN</v>
      </c>
      <c r="G398" s="195">
        <v>0.0193</v>
      </c>
      <c r="H398" s="196">
        <f t="shared" si="25"/>
        <v>216.15</v>
      </c>
      <c r="I398" s="197">
        <f t="shared" si="26"/>
        <v>4.171695</v>
      </c>
      <c r="J398" s="155"/>
      <c r="K398" s="198">
        <f>IF($B398="INSUMO",VLOOKUP($D398,Insumos!$B:$F,5,0),VLOOKUP($D398,'Comp. Sinapi'!$B:$F,5,0))</f>
        <v>458.45</v>
      </c>
      <c r="L398" s="155"/>
    </row>
    <row r="399" ht="15.75" customHeight="1">
      <c r="A399" s="155"/>
      <c r="B399" s="192" t="s">
        <v>1398</v>
      </c>
      <c r="C399" s="192" t="s">
        <v>56</v>
      </c>
      <c r="D399" s="204">
        <v>86943.0</v>
      </c>
      <c r="E399" s="193" t="str">
        <f>IF($B399="COMPOSIÇÃO",VLOOKUP($D399,'Comp. Sinapi'!B:F,2,0),VLOOKUP($D399,Insumos!B:F,2,0))</f>
        <v>LAVATÓRIO LOUÇA BRANCA SUSPENSO, 29,5 X 39CM OU EQUIVALENTE, PADRÃO POPULAR, INCLUSO SIFÃO FLEXÍVEL EM PVC, VÁLVULA E ENGATE FLEXÍVEL 30CM EM PLÁSTICO E TORNEIRA CROMADA DE MESA, PADRÃO POPULAR - FORNECIMENTO E INSTALAÇÃO. AF_01/2020</v>
      </c>
      <c r="F399" s="199" t="str">
        <f>IF($B399="COMPOSIÇÃO",VLOOKUP($D399,'Comp. Sinapi'!B:F,3,0),VLOOKUP($D399,Insumos!B:F,3,0))</f>
        <v>UN</v>
      </c>
      <c r="G399" s="195">
        <v>0.0385</v>
      </c>
      <c r="H399" s="196">
        <f t="shared" si="25"/>
        <v>123.23</v>
      </c>
      <c r="I399" s="197">
        <f t="shared" si="26"/>
        <v>4.744355</v>
      </c>
      <c r="J399" s="155"/>
      <c r="K399" s="198">
        <f>IF($B399="INSUMO",VLOOKUP($D399,Insumos!$B:$F,5,0),VLOOKUP($D399,'Comp. Sinapi'!$B:$F,5,0))</f>
        <v>261.38</v>
      </c>
      <c r="L399" s="155"/>
    </row>
    <row r="400" ht="15.75" customHeight="1">
      <c r="A400" s="155"/>
      <c r="B400" s="192" t="s">
        <v>1398</v>
      </c>
      <c r="C400" s="192" t="s">
        <v>56</v>
      </c>
      <c r="D400" s="204">
        <v>87548.0</v>
      </c>
      <c r="E400" s="193" t="str">
        <f>IF($B400="COMPOSIÇÃO",VLOOKUP($D400,'Comp. Sinapi'!B:F,2,0),VLOOKUP($D400,Insumos!B:F,2,0))</f>
        <v>MASSA ÚNICA, EM ARGAMASSA TRAÇO 1:2:8, PREPARO MANUAL, APLICADA MANUALMENTE EM PAREDES INTERNAS DE AMBIENTES COM ÁREA ENTRE 5M² E 10M², E = 10MM, COM TALISCAS. AF_03/2024</v>
      </c>
      <c r="F400" s="199" t="str">
        <f>IF($B400="COMPOSIÇÃO",VLOOKUP($D400,'Comp. Sinapi'!B:F,3,0),VLOOKUP($D400,Insumos!B:F,3,0))</f>
        <v>M2</v>
      </c>
      <c r="G400" s="195">
        <v>0.0385</v>
      </c>
      <c r="H400" s="196">
        <f t="shared" si="25"/>
        <v>12.96</v>
      </c>
      <c r="I400" s="197">
        <f t="shared" si="26"/>
        <v>0.49896</v>
      </c>
      <c r="J400" s="155"/>
      <c r="K400" s="198">
        <f>IF($B400="INSUMO",VLOOKUP($D400,Insumos!$B:$F,5,0),VLOOKUP($D400,'Comp. Sinapi'!$B:$F,5,0))</f>
        <v>27.5</v>
      </c>
      <c r="L400" s="155"/>
    </row>
    <row r="401" ht="15.75" customHeight="1">
      <c r="A401" s="155"/>
      <c r="B401" s="192" t="s">
        <v>1398</v>
      </c>
      <c r="C401" s="192" t="s">
        <v>56</v>
      </c>
      <c r="D401" s="204">
        <v>87885.0</v>
      </c>
      <c r="E401" s="193" t="str">
        <f>IF($B401="COMPOSIÇÃO",VLOOKUP($D401,'Comp. Sinapi'!B:F,2,0),VLOOKUP($D401,Insumos!B:F,2,0))</f>
        <v>CHAPISCO APLICADO NO TETO OU EM ALVENARIA E ESTRUTURA, COM ROLO PARA TEXTURA ACRÍLICA. ARGAMASSA INDUSTRIALIZADA COM PREPARO EM MISTURADOR 300 KG. AF_10/2022</v>
      </c>
      <c r="F401" s="199" t="str">
        <f>IF($B401="COMPOSIÇÃO",VLOOKUP($D401,'Comp. Sinapi'!B:F,3,0),VLOOKUP($D401,Insumos!B:F,3,0))</f>
        <v>M2</v>
      </c>
      <c r="G401" s="195">
        <v>0.2047</v>
      </c>
      <c r="H401" s="196">
        <f t="shared" si="25"/>
        <v>5.73</v>
      </c>
      <c r="I401" s="197">
        <f t="shared" si="26"/>
        <v>1.172931</v>
      </c>
      <c r="J401" s="155"/>
      <c r="K401" s="198">
        <f>IF($B401="INSUMO",VLOOKUP($D401,Insumos!$B:$F,5,0),VLOOKUP($D401,'Comp. Sinapi'!$B:$F,5,0))</f>
        <v>12.16</v>
      </c>
      <c r="L401" s="155"/>
    </row>
    <row r="402" ht="15.75" customHeight="1">
      <c r="A402" s="155"/>
      <c r="B402" s="192" t="s">
        <v>1398</v>
      </c>
      <c r="C402" s="192" t="s">
        <v>56</v>
      </c>
      <c r="D402" s="204">
        <v>88489.0</v>
      </c>
      <c r="E402" s="193" t="str">
        <f>IF($B402="COMPOSIÇÃO",VLOOKUP($D402,'Comp. Sinapi'!B:F,2,0),VLOOKUP($D402,Insumos!B:F,2,0))</f>
        <v>PINTURA LÁTEX ACRÍLICA PREMIUM, APLICAÇÃO MANUAL EM PAREDES, DUAS DEMÃOS. AF_04/2023</v>
      </c>
      <c r="F402" s="199" t="str">
        <f>IF($B402="COMPOSIÇÃO",VLOOKUP($D402,'Comp. Sinapi'!B:F,3,0),VLOOKUP($D402,Insumos!B:F,3,0))</f>
        <v>M2</v>
      </c>
      <c r="G402" s="195">
        <v>4.4976</v>
      </c>
      <c r="H402" s="196">
        <f t="shared" si="25"/>
        <v>5.67</v>
      </c>
      <c r="I402" s="197">
        <f t="shared" si="26"/>
        <v>25.501392</v>
      </c>
      <c r="J402" s="155"/>
      <c r="K402" s="198">
        <f>IF($B402="INSUMO",VLOOKUP($D402,Insumos!$B:$F,5,0),VLOOKUP($D402,'Comp. Sinapi'!$B:$F,5,0))</f>
        <v>12.04</v>
      </c>
      <c r="L402" s="155"/>
    </row>
    <row r="403" ht="15.75" customHeight="1">
      <c r="A403" s="155"/>
      <c r="B403" s="192" t="s">
        <v>1398</v>
      </c>
      <c r="C403" s="192" t="s">
        <v>56</v>
      </c>
      <c r="D403" s="204">
        <v>104601.0</v>
      </c>
      <c r="E403" s="193" t="str">
        <f>IF($B403="COMPOSIÇÃO",VLOOKUP($D403,'Comp. Sinapi'!B:F,2,0),VLOOKUP($D403,Insumos!B:F,2,0))</f>
        <v>REVESTIMENTO CERÂMICO PARA PISO COM PLACAS TIPO ESMALTADA EXTRA DE DIMENSÕES 35X35 CM APLICADA EM DIAGONAL EM AMBIENTES DE ÁREA ENTRE 5 M² E 10 M². AF_02/2023_PE</v>
      </c>
      <c r="F403" s="199" t="str">
        <f>IF($B403="COMPOSIÇÃO",VLOOKUP($D403,'Comp. Sinapi'!B:F,3,0),VLOOKUP($D403,Insumos!B:F,3,0))</f>
        <v>M2</v>
      </c>
      <c r="G403" s="195">
        <v>0.0806</v>
      </c>
      <c r="H403" s="196">
        <f t="shared" si="25"/>
        <v>31.32</v>
      </c>
      <c r="I403" s="197">
        <f t="shared" si="26"/>
        <v>2.524392</v>
      </c>
      <c r="J403" s="155"/>
      <c r="K403" s="198">
        <f>IF($B403="INSUMO",VLOOKUP($D403,Insumos!$B:$F,5,0),VLOOKUP($D403,'Comp. Sinapi'!$B:$F,5,0))</f>
        <v>66.44</v>
      </c>
      <c r="L403" s="155"/>
    </row>
    <row r="404" ht="15.75" customHeight="1">
      <c r="A404" s="155"/>
      <c r="B404" s="192" t="s">
        <v>1398</v>
      </c>
      <c r="C404" s="192" t="s">
        <v>56</v>
      </c>
      <c r="D404" s="204">
        <v>87775.0</v>
      </c>
      <c r="E404" s="193" t="str">
        <f>IF($B404="COMPOSIÇÃO",VLOOKUP($D404,'Comp. Sinapi'!B:F,2,0),VLOOKUP($D404,Insumos!B:F,2,0))</f>
        <v>EMBOÇO OU MASSA ÚNICA EM ARGAMASSA TRAÇO 1:2:8, PREPARO MECÂNICO COM BETONEIRA 400 L, APLICADA MANUALMENTE EM PANOS DE FACHADA COM PRESENÇA DE VÃOS, ESPESSURA DE 25 MM. AF_08/2022</v>
      </c>
      <c r="F404" s="199" t="str">
        <f>IF($B404="COMPOSIÇÃO",VLOOKUP($D404,'Comp. Sinapi'!B:F,3,0),VLOOKUP($D404,Insumos!B:F,3,0))</f>
        <v>M2</v>
      </c>
      <c r="G404" s="195">
        <v>0.2047</v>
      </c>
      <c r="H404" s="196">
        <f t="shared" si="25"/>
        <v>24.87</v>
      </c>
      <c r="I404" s="197">
        <f t="shared" si="26"/>
        <v>5.090889</v>
      </c>
      <c r="J404" s="155"/>
      <c r="K404" s="198">
        <f>IF($B404="INSUMO",VLOOKUP($D404,Insumos!$B:$F,5,0),VLOOKUP($D404,'Comp. Sinapi'!$B:$F,5,0))</f>
        <v>52.75</v>
      </c>
      <c r="L404" s="155"/>
    </row>
    <row r="405" ht="15.75" customHeight="1">
      <c r="A405" s="155"/>
      <c r="B405" s="192" t="s">
        <v>1398</v>
      </c>
      <c r="C405" s="192" t="s">
        <v>56</v>
      </c>
      <c r="D405" s="204">
        <v>89482.0</v>
      </c>
      <c r="E405" s="193" t="str">
        <f>IF($B405="COMPOSIÇÃO",VLOOKUP($D405,'Comp. Sinapi'!B:F,2,0),VLOOKUP($D405,Insumos!B:F,2,0))</f>
        <v>CAIXA SIFONADA, PVC, DN 100 X 100 X 50 MM, FORNECIDA E INSTALADA EM RAMAIS DE ENCAMINHAMENTO DE ÁGUA PLUVIAL. AF_06/2022</v>
      </c>
      <c r="F405" s="199" t="str">
        <f>IF($B405="COMPOSIÇÃO",VLOOKUP($D405,'Comp. Sinapi'!B:F,3,0),VLOOKUP($D405,Insumos!B:F,3,0))</f>
        <v>UN</v>
      </c>
      <c r="G405" s="195">
        <v>0.0385</v>
      </c>
      <c r="H405" s="196">
        <f t="shared" si="25"/>
        <v>18.36</v>
      </c>
      <c r="I405" s="197">
        <f t="shared" si="26"/>
        <v>0.70686</v>
      </c>
      <c r="J405" s="155"/>
      <c r="K405" s="198">
        <f>IF($B405="INSUMO",VLOOKUP($D405,Insumos!$B:$F,5,0),VLOOKUP($D405,'Comp. Sinapi'!$B:$F,5,0))</f>
        <v>38.95</v>
      </c>
      <c r="L405" s="155"/>
    </row>
    <row r="406" ht="15.75" customHeight="1">
      <c r="A406" s="155"/>
      <c r="B406" s="192" t="s">
        <v>1398</v>
      </c>
      <c r="C406" s="192" t="s">
        <v>56</v>
      </c>
      <c r="D406" s="204">
        <v>89711.0</v>
      </c>
      <c r="E406" s="193" t="str">
        <f>IF($B406="COMPOSIÇÃO",VLOOKUP($D406,'Comp. Sinapi'!B:F,2,0),VLOOKUP($D406,Insumos!B:F,2,0))</f>
        <v>TUBO PVC, SERIE NORMAL, ESGOTO PREDIAL, DN 40 MM, FORNECIDO E INSTALADO EM RAMAL DE DESCARGA OU RAMAL DE ESGOTO SANITÁRIO. AF_08/2022</v>
      </c>
      <c r="F406" s="199" t="str">
        <f>IF($B406="COMPOSIÇÃO",VLOOKUP($D406,'Comp. Sinapi'!B:F,3,0),VLOOKUP($D406,Insumos!B:F,3,0))</f>
        <v>M</v>
      </c>
      <c r="G406" s="195">
        <v>0.1388</v>
      </c>
      <c r="H406" s="196">
        <f t="shared" si="25"/>
        <v>9.41</v>
      </c>
      <c r="I406" s="197">
        <f t="shared" si="26"/>
        <v>1.306108</v>
      </c>
      <c r="J406" s="155"/>
      <c r="K406" s="198">
        <f>IF($B406="INSUMO",VLOOKUP($D406,Insumos!$B:$F,5,0),VLOOKUP($D406,'Comp. Sinapi'!$B:$F,5,0))</f>
        <v>19.97</v>
      </c>
      <c r="L406" s="155"/>
    </row>
    <row r="407" ht="15.75" customHeight="1">
      <c r="A407" s="155"/>
      <c r="B407" s="192" t="s">
        <v>1398</v>
      </c>
      <c r="C407" s="192" t="s">
        <v>56</v>
      </c>
      <c r="D407" s="204">
        <v>89712.0</v>
      </c>
      <c r="E407" s="193" t="str">
        <f>IF($B407="COMPOSIÇÃO",VLOOKUP($D407,'Comp. Sinapi'!B:F,2,0),VLOOKUP($D407,Insumos!B:F,2,0))</f>
        <v>TUBO PVC, SERIE NORMAL, ESGOTO PREDIAL, DN 50 MM, FORNECIDO E INSTALADO EM RAMAL DE DESCARGA OU RAMAL DE ESGOTO SANITÁRIO. AF_08/2022</v>
      </c>
      <c r="F407" s="199" t="str">
        <f>IF($B407="COMPOSIÇÃO",VLOOKUP($D407,'Comp. Sinapi'!B:F,3,0),VLOOKUP($D407,Insumos!B:F,3,0))</f>
        <v>M</v>
      </c>
      <c r="G407" s="195">
        <v>0.1253</v>
      </c>
      <c r="H407" s="196">
        <f t="shared" si="25"/>
        <v>11.91</v>
      </c>
      <c r="I407" s="197">
        <f t="shared" si="26"/>
        <v>1.492323</v>
      </c>
      <c r="J407" s="155"/>
      <c r="K407" s="198">
        <f>IF($B407="INSUMO",VLOOKUP($D407,Insumos!$B:$F,5,0),VLOOKUP($D407,'Comp. Sinapi'!$B:$F,5,0))</f>
        <v>25.28</v>
      </c>
      <c r="L407" s="155"/>
    </row>
    <row r="408" ht="15.75" customHeight="1">
      <c r="A408" s="155"/>
      <c r="B408" s="192" t="s">
        <v>1398</v>
      </c>
      <c r="C408" s="192" t="s">
        <v>56</v>
      </c>
      <c r="D408" s="204">
        <v>89714.0</v>
      </c>
      <c r="E408" s="193" t="str">
        <f>IF($B408="COMPOSIÇÃO",VLOOKUP($D408,'Comp. Sinapi'!B:F,2,0),VLOOKUP($D408,Insumos!B:F,2,0))</f>
        <v>TUBO PVC, SERIE NORMAL, ESGOTO PREDIAL, DN 100 MM, FORNECIDO E INSTALADO EM RAMAL DE DESCARGA OU RAMAL DE ESGOTO SANITÁRIO. AF_08/2022</v>
      </c>
      <c r="F408" s="199" t="str">
        <f>IF($B408="COMPOSIÇÃO",VLOOKUP($D408,'Comp. Sinapi'!B:F,3,0),VLOOKUP($D408,Insumos!B:F,3,0))</f>
        <v>M</v>
      </c>
      <c r="G408" s="195">
        <v>0.1472</v>
      </c>
      <c r="H408" s="196">
        <f t="shared" si="25"/>
        <v>16.59</v>
      </c>
      <c r="I408" s="197">
        <f t="shared" si="26"/>
        <v>2.442048</v>
      </c>
      <c r="J408" s="155"/>
      <c r="K408" s="198">
        <f>IF($B408="INSUMO",VLOOKUP($D408,Insumos!$B:$F,5,0),VLOOKUP($D408,'Comp. Sinapi'!$B:$F,5,0))</f>
        <v>35.2</v>
      </c>
      <c r="L408" s="155"/>
    </row>
    <row r="409" ht="15.75" customHeight="1">
      <c r="A409" s="155"/>
      <c r="B409" s="192" t="s">
        <v>1398</v>
      </c>
      <c r="C409" s="192" t="s">
        <v>56</v>
      </c>
      <c r="D409" s="204">
        <v>89724.0</v>
      </c>
      <c r="E409" s="193" t="str">
        <f>IF($B409="COMPOSIÇÃO",VLOOKUP($D409,'Comp. Sinapi'!B:F,2,0),VLOOKUP($D409,Insumos!B:F,2,0))</f>
        <v>JOELHO 90 GRAUS, PVC, SERIE NORMAL, ESGOTO PREDIAL, DN 40 MM, JUNTA SOLDÁVEL, FORNECIDO E INSTALADO EM RAMAL DE DESCARGA OU RAMAL DE ESGOTO SANITÁRIO. AF_08/2022</v>
      </c>
      <c r="F409" s="199" t="str">
        <f>IF($B409="COMPOSIÇÃO",VLOOKUP($D409,'Comp. Sinapi'!B:F,3,0),VLOOKUP($D409,Insumos!B:F,3,0))</f>
        <v>UN</v>
      </c>
      <c r="G409" s="195">
        <v>0.0771</v>
      </c>
      <c r="H409" s="196">
        <f t="shared" si="25"/>
        <v>4.56</v>
      </c>
      <c r="I409" s="197">
        <f t="shared" si="26"/>
        <v>0.351576</v>
      </c>
      <c r="J409" s="155"/>
      <c r="K409" s="198">
        <f>IF($B409="INSUMO",VLOOKUP($D409,Insumos!$B:$F,5,0),VLOOKUP($D409,'Comp. Sinapi'!$B:$F,5,0))</f>
        <v>9.68</v>
      </c>
      <c r="L409" s="155"/>
    </row>
    <row r="410" ht="15.75" customHeight="1">
      <c r="A410" s="155"/>
      <c r="B410" s="192" t="s">
        <v>1398</v>
      </c>
      <c r="C410" s="192" t="s">
        <v>56</v>
      </c>
      <c r="D410" s="204">
        <v>89726.0</v>
      </c>
      <c r="E410" s="193" t="str">
        <f>IF($B410="COMPOSIÇÃO",VLOOKUP($D410,'Comp. Sinapi'!B:F,2,0),VLOOKUP($D410,Insumos!B:F,2,0))</f>
        <v>JOELHO 45 GRAUS, PVC, SERIE NORMAL, ESGOTO PREDIAL, DN 40 MM, JUNTA SOLDÁVEL, FORNECIDO E INSTALADO EM RAMAL DE DESCARGA OU RAMAL DE ESGOTO SANITÁRIO. AF_08/2022</v>
      </c>
      <c r="F410" s="199" t="str">
        <f>IF($B410="COMPOSIÇÃO",VLOOKUP($D410,'Comp. Sinapi'!B:F,3,0),VLOOKUP($D410,Insumos!B:F,3,0))</f>
        <v>UN</v>
      </c>
      <c r="G410" s="195">
        <v>0.0578</v>
      </c>
      <c r="H410" s="196">
        <f t="shared" si="25"/>
        <v>4.66</v>
      </c>
      <c r="I410" s="197">
        <f t="shared" si="26"/>
        <v>0.269348</v>
      </c>
      <c r="J410" s="155"/>
      <c r="K410" s="198">
        <f>IF($B410="INSUMO",VLOOKUP($D410,Insumos!$B:$F,5,0),VLOOKUP($D410,'Comp. Sinapi'!$B:$F,5,0))</f>
        <v>9.89</v>
      </c>
      <c r="L410" s="155"/>
    </row>
    <row r="411" ht="15.75" customHeight="1">
      <c r="A411" s="155"/>
      <c r="B411" s="192" t="s">
        <v>1398</v>
      </c>
      <c r="C411" s="192" t="s">
        <v>56</v>
      </c>
      <c r="D411" s="204">
        <v>89731.0</v>
      </c>
      <c r="E411" s="193" t="str">
        <f>IF($B411="COMPOSIÇÃO",VLOOKUP($D411,'Comp. Sinapi'!B:F,2,0),VLOOKUP($D411,Insumos!B:F,2,0))</f>
        <v>JOELHO 90 GRAUS, PVC, SERIE NORMAL, ESGOTO PREDIAL, DN 50 MM, JUNTA ELÁSTICA, FORNECIDO E INSTALADO EM RAMAL DE DESCARGA OU RAMAL DE ESGOTO SANITÁRIO. AF_08/2022</v>
      </c>
      <c r="F411" s="199" t="str">
        <f>IF($B411="COMPOSIÇÃO",VLOOKUP($D411,'Comp. Sinapi'!B:F,3,0),VLOOKUP($D411,Insumos!B:F,3,0))</f>
        <v>UN</v>
      </c>
      <c r="G411" s="195">
        <v>0.0193</v>
      </c>
      <c r="H411" s="196">
        <f t="shared" si="25"/>
        <v>6.68</v>
      </c>
      <c r="I411" s="197">
        <f t="shared" si="26"/>
        <v>0.128924</v>
      </c>
      <c r="J411" s="155"/>
      <c r="K411" s="198">
        <f>IF($B411="INSUMO",VLOOKUP($D411,Insumos!$B:$F,5,0),VLOOKUP($D411,'Comp. Sinapi'!$B:$F,5,0))</f>
        <v>14.17</v>
      </c>
      <c r="L411" s="155"/>
    </row>
    <row r="412" ht="15.75" customHeight="1">
      <c r="A412" s="155"/>
      <c r="B412" s="192" t="s">
        <v>1398</v>
      </c>
      <c r="C412" s="192" t="s">
        <v>56</v>
      </c>
      <c r="D412" s="204">
        <v>89748.0</v>
      </c>
      <c r="E412" s="193" t="str">
        <f>IF($B412="COMPOSIÇÃO",VLOOKUP($D412,'Comp. Sinapi'!B:F,2,0),VLOOKUP($D412,Insumos!B:F,2,0))</f>
        <v>CURVA CURTA 90 GRAUS, PVC, SERIE NORMAL, ESGOTO PREDIAL, DN 100 MM, JUNTA ELÁSTICA, FORNECIDO E INSTALADO EM RAMAL DE DESCARGA OU RAMAL DE ESGOTO SANITÁRIO. AF_08/2022</v>
      </c>
      <c r="F412" s="199" t="str">
        <f>IF($B412="COMPOSIÇÃO",VLOOKUP($D412,'Comp. Sinapi'!B:F,3,0),VLOOKUP($D412,Insumos!B:F,3,0))</f>
        <v>UN</v>
      </c>
      <c r="G412" s="195">
        <v>0.0578</v>
      </c>
      <c r="H412" s="196">
        <f t="shared" si="25"/>
        <v>18.83</v>
      </c>
      <c r="I412" s="197">
        <f t="shared" si="26"/>
        <v>1.088374</v>
      </c>
      <c r="J412" s="155"/>
      <c r="K412" s="198">
        <f>IF($B412="INSUMO",VLOOKUP($D412,Insumos!$B:$F,5,0),VLOOKUP($D412,'Comp. Sinapi'!$B:$F,5,0))</f>
        <v>39.95</v>
      </c>
      <c r="L412" s="155"/>
    </row>
    <row r="413" ht="15.75" customHeight="1">
      <c r="A413" s="155"/>
      <c r="B413" s="192" t="s">
        <v>1398</v>
      </c>
      <c r="C413" s="192" t="s">
        <v>56</v>
      </c>
      <c r="D413" s="204">
        <v>89784.0</v>
      </c>
      <c r="E413" s="193" t="str">
        <f>IF($B413="COMPOSIÇÃO",VLOOKUP($D413,'Comp. Sinapi'!B:F,2,0),VLOOKUP($D413,Insumos!B:F,2,0))</f>
        <v>TE, PVC, SERIE NORMAL, ESGOTO PREDIAL, DN 50 X 50 MM, JUNTA ELÁSTICA, FORNECIDO E INSTALADO EM RAMAL DE DESCARGA OU RAMAL DE ESGOTO SANITÁRIO. AF_08/2022</v>
      </c>
      <c r="F413" s="199" t="str">
        <f>IF($B413="COMPOSIÇÃO",VLOOKUP($D413,'Comp. Sinapi'!B:F,3,0),VLOOKUP($D413,Insumos!B:F,3,0))</f>
        <v>UN</v>
      </c>
      <c r="G413" s="195">
        <v>0.0578</v>
      </c>
      <c r="H413" s="196">
        <f t="shared" si="25"/>
        <v>10.78</v>
      </c>
      <c r="I413" s="197">
        <f t="shared" si="26"/>
        <v>0.623084</v>
      </c>
      <c r="J413" s="155"/>
      <c r="K413" s="198">
        <f>IF($B413="INSUMO",VLOOKUP($D413,Insumos!$B:$F,5,0),VLOOKUP($D413,'Comp. Sinapi'!$B:$F,5,0))</f>
        <v>22.88</v>
      </c>
      <c r="L413" s="155"/>
    </row>
    <row r="414" ht="15.75" customHeight="1">
      <c r="A414" s="155"/>
      <c r="B414" s="192" t="s">
        <v>1398</v>
      </c>
      <c r="C414" s="192" t="s">
        <v>56</v>
      </c>
      <c r="D414" s="204">
        <v>89796.0</v>
      </c>
      <c r="E414" s="193" t="str">
        <f>IF($B414="COMPOSIÇÃO",VLOOKUP($D414,'Comp. Sinapi'!B:F,2,0),VLOOKUP($D414,Insumos!B:F,2,0))</f>
        <v>TE, PVC, SERIE NORMAL, ESGOTO PREDIAL, DN 100 X 100 MM, JUNTA ELÁSTICA, FORNECIDO E INSTALADO EM RAMAL DE DESCARGA OU RAMAL DE ESGOTO SANITÁRIO. AF_08/2022</v>
      </c>
      <c r="F414" s="199" t="str">
        <f>IF($B414="COMPOSIÇÃO",VLOOKUP($D414,'Comp. Sinapi'!B:F,3,0),VLOOKUP($D414,Insumos!B:F,3,0))</f>
        <v>UN</v>
      </c>
      <c r="G414" s="195">
        <v>0.0385</v>
      </c>
      <c r="H414" s="196">
        <f t="shared" si="25"/>
        <v>19.3</v>
      </c>
      <c r="I414" s="197">
        <f t="shared" si="26"/>
        <v>0.74305</v>
      </c>
      <c r="J414" s="155"/>
      <c r="K414" s="198">
        <f>IF($B414="INSUMO",VLOOKUP($D414,Insumos!$B:$F,5,0),VLOOKUP($D414,'Comp. Sinapi'!$B:$F,5,0))</f>
        <v>40.95</v>
      </c>
      <c r="L414" s="155"/>
    </row>
    <row r="415" ht="15.75" customHeight="1">
      <c r="A415" s="155"/>
      <c r="B415" s="192" t="s">
        <v>1398</v>
      </c>
      <c r="C415" s="192" t="s">
        <v>56</v>
      </c>
      <c r="D415" s="204">
        <v>104663.0</v>
      </c>
      <c r="E415" s="193" t="str">
        <f>IF($B415="COMPOSIÇÃO",VLOOKUP($D415,'Comp. Sinapi'!B:F,2,0),VLOOKUP($D415,Insumos!B:F,2,0))</f>
        <v>CONJUNTO DE PONTOS HIDRÁULICOS DE ÁGUA FRIA PARA BANHEIRO (RAMAL/SUB-RAMAL E DISTRIBUIÇÃO) EM PVC, COM TUBOS, CONEXÕES, REGISTROS, CORTES E FIXAÇÕES EM PRÉDIO (PRUMADA INDIVIDUAL), COM TUBULAÇÕES APARENTES OU EMBUTIDAS SEM RASGO. AF_05/2023_PA</v>
      </c>
      <c r="F415" s="199" t="str">
        <f>IF($B415="COMPOSIÇÃO",VLOOKUP($D415,'Comp. Sinapi'!B:F,3,0),VLOOKUP($D415,Insumos!B:F,3,0))</f>
        <v>UN</v>
      </c>
      <c r="G415" s="195">
        <v>1.0</v>
      </c>
      <c r="H415" s="196">
        <f t="shared" si="25"/>
        <v>229.81</v>
      </c>
      <c r="I415" s="197">
        <f t="shared" si="26"/>
        <v>229.81</v>
      </c>
      <c r="J415" s="155"/>
      <c r="K415" s="198">
        <f>IF($B415="INSUMO",VLOOKUP($D415,Insumos!$B:$F,5,0),VLOOKUP($D415,'Comp. Sinapi'!$B:$F,5,0))</f>
        <v>487.43</v>
      </c>
      <c r="L415" s="155"/>
    </row>
    <row r="416" ht="15.75" customHeight="1">
      <c r="A416" s="155"/>
      <c r="B416" s="192" t="s">
        <v>1398</v>
      </c>
      <c r="C416" s="192" t="s">
        <v>56</v>
      </c>
      <c r="D416" s="204">
        <v>90443.0</v>
      </c>
      <c r="E416" s="193" t="str">
        <f>IF($B416="COMPOSIÇÃO",VLOOKUP($D416,'Comp. Sinapi'!B:F,2,0),VLOOKUP($D416,Insumos!B:F,2,0))</f>
        <v>RASGO LINEAR MANUAL EM ALVENARIA, PARA RAMAIS/ DISTRIBUIÇÃO DE INSTALAÇÕES HIDRÁULICAS, DIÂMETROS MENORES OU IGUAIS A 40 MM. AF_09/2023</v>
      </c>
      <c r="F416" s="199" t="str">
        <f>IF($B416="COMPOSIÇÃO",VLOOKUP($D416,'Comp. Sinapi'!B:F,3,0),VLOOKUP($D416,Insumos!B:F,3,0))</f>
        <v>M</v>
      </c>
      <c r="G416" s="195">
        <v>0.1002</v>
      </c>
      <c r="H416" s="196">
        <f t="shared" si="25"/>
        <v>3.47</v>
      </c>
      <c r="I416" s="197">
        <f t="shared" si="26"/>
        <v>0.347694</v>
      </c>
      <c r="J416" s="155"/>
      <c r="K416" s="198">
        <f>IF($B416="INSUMO",VLOOKUP($D416,Insumos!$B:$F,5,0),VLOOKUP($D416,'Comp. Sinapi'!$B:$F,5,0))</f>
        <v>7.37</v>
      </c>
      <c r="L416" s="155"/>
    </row>
    <row r="417" ht="15.75" customHeight="1">
      <c r="A417" s="155"/>
      <c r="B417" s="192" t="s">
        <v>1398</v>
      </c>
      <c r="C417" s="192" t="s">
        <v>56</v>
      </c>
      <c r="D417" s="204">
        <v>90466.0</v>
      </c>
      <c r="E417" s="193" t="str">
        <f>IF($B417="COMPOSIÇÃO",VLOOKUP($D417,'Comp. Sinapi'!B:F,2,0),VLOOKUP($D417,Insumos!B:F,2,0))</f>
        <v>CHUMBAMENTO LINEAR EM ALVENARIA PARA RAMAIS/DISTRIBUIÇÃO DE INSTALAÇÕES HIDRÁULICAS COM DIÂMETROS MENORES OU IGUAIS A 40 MM. AF_09/2023</v>
      </c>
      <c r="F417" s="199" t="str">
        <f>IF($B417="COMPOSIÇÃO",VLOOKUP($D417,'Comp. Sinapi'!B:F,3,0),VLOOKUP($D417,Insumos!B:F,3,0))</f>
        <v>M</v>
      </c>
      <c r="G417" s="195">
        <v>0.1002</v>
      </c>
      <c r="H417" s="196">
        <f t="shared" si="25"/>
        <v>6.94</v>
      </c>
      <c r="I417" s="197">
        <f t="shared" si="26"/>
        <v>0.695388</v>
      </c>
      <c r="J417" s="155"/>
      <c r="K417" s="198">
        <f>IF($B417="INSUMO",VLOOKUP($D417,Insumos!$B:$F,5,0),VLOOKUP($D417,'Comp. Sinapi'!$B:$F,5,0))</f>
        <v>14.74</v>
      </c>
      <c r="L417" s="155"/>
    </row>
    <row r="418" ht="15.75" customHeight="1">
      <c r="A418" s="155"/>
      <c r="B418" s="192" t="s">
        <v>1398</v>
      </c>
      <c r="C418" s="192" t="s">
        <v>56</v>
      </c>
      <c r="D418" s="204">
        <v>90820.0</v>
      </c>
      <c r="E418" s="193" t="str">
        <f>IF($B418="COMPOSIÇÃO",VLOOKUP($D418,'Comp. Sinapi'!B:F,2,0),VLOOKUP($D418,Insumos!B:F,2,0))</f>
        <v>PORTA DE MADEIRA PARA PINTURA, SEMI-OCA (LEVE OU MÉDIA), 60X210CM, ESPESSURA DE 3,5CM, INCLUSO DOBRADIÇAS - FORNECIMENTO E INSTALAÇÃO. AF_12/2019</v>
      </c>
      <c r="F418" s="199" t="str">
        <f>IF($B418="COMPOSIÇÃO",VLOOKUP($D418,'Comp. Sinapi'!B:F,3,0),VLOOKUP($D418,Insumos!B:F,3,0))</f>
        <v>UN</v>
      </c>
      <c r="G418" s="195">
        <v>0.0385</v>
      </c>
      <c r="H418" s="196">
        <f t="shared" si="25"/>
        <v>152.94</v>
      </c>
      <c r="I418" s="197">
        <f t="shared" si="26"/>
        <v>5.88819</v>
      </c>
      <c r="J418" s="155"/>
      <c r="K418" s="198">
        <f>IF($B418="INSUMO",VLOOKUP($D418,Insumos!$B:$F,5,0),VLOOKUP($D418,'Comp. Sinapi'!$B:$F,5,0))</f>
        <v>324.4</v>
      </c>
      <c r="L418" s="155"/>
    </row>
    <row r="419" ht="15.75" customHeight="1">
      <c r="A419" s="155"/>
      <c r="B419" s="192" t="s">
        <v>1398</v>
      </c>
      <c r="C419" s="192" t="s">
        <v>56</v>
      </c>
      <c r="D419" s="204">
        <v>90822.0</v>
      </c>
      <c r="E419" s="193" t="str">
        <f>IF($B419="COMPOSIÇÃO",VLOOKUP($D419,'Comp. Sinapi'!B:F,2,0),VLOOKUP($D419,Insumos!B:F,2,0))</f>
        <v>PORTA DE MADEIRA PARA PINTURA, SEMI-OCA (LEVE OU MÉDIA), 80X210CM, ESPESSURA DE 3,5CM, INCLUSO DOBRADIÇAS - FORNECIMENTO E INSTALAÇÃO. AF_12/2019</v>
      </c>
      <c r="F419" s="199" t="str">
        <f>IF($B419="COMPOSIÇÃO",VLOOKUP($D419,'Comp. Sinapi'!B:F,3,0),VLOOKUP($D419,Insumos!B:F,3,0))</f>
        <v>UN</v>
      </c>
      <c r="G419" s="195">
        <v>0.0578</v>
      </c>
      <c r="H419" s="196">
        <f t="shared" si="25"/>
        <v>167.85</v>
      </c>
      <c r="I419" s="197">
        <f t="shared" si="26"/>
        <v>9.70173</v>
      </c>
      <c r="J419" s="155"/>
      <c r="K419" s="198">
        <f>IF($B419="INSUMO",VLOOKUP($D419,Insumos!$B:$F,5,0),VLOOKUP($D419,'Comp. Sinapi'!$B:$F,5,0))</f>
        <v>356.02</v>
      </c>
      <c r="L419" s="155"/>
    </row>
    <row r="420" ht="15.75" customHeight="1">
      <c r="A420" s="155"/>
      <c r="B420" s="192" t="s">
        <v>1398</v>
      </c>
      <c r="C420" s="192" t="s">
        <v>56</v>
      </c>
      <c r="D420" s="204">
        <v>91170.0</v>
      </c>
      <c r="E420" s="193" t="str">
        <f>IF($B420="COMPOSIÇÃO",VLOOKUP($D420,'Comp. Sinapi'!B:F,2,0),VLOOKUP($D420,Insumos!B:F,2,0))</f>
        <v>FIXAÇÃO DE TUBOS HORIZONTAIS DE PVC ÁGUA, PVC ESGOTO, PVC ÁGUA PLUVIAL, CPVC, PPR, COBRE OU AÇO, DIÂMETROS MENORES OU IGUAIS A 40 MM, COM ABRAÇADEIRA METÁLICA RÍGIDA TIPO U PERFIL 1 1/4", FIXADA EM PERFILADO EM LAJE. AF_09/2023_PS</v>
      </c>
      <c r="F420" s="199" t="str">
        <f>IF($B420="COMPOSIÇÃO",VLOOKUP($D420,'Comp. Sinapi'!B:F,3,0),VLOOKUP($D420,Insumos!B:F,3,0))</f>
        <v>M</v>
      </c>
      <c r="G420" s="195">
        <v>0.53</v>
      </c>
      <c r="H420" s="196">
        <f t="shared" si="25"/>
        <v>4.74</v>
      </c>
      <c r="I420" s="197">
        <f t="shared" si="26"/>
        <v>2.5122</v>
      </c>
      <c r="J420" s="155"/>
      <c r="K420" s="198">
        <f>IF($B420="INSUMO",VLOOKUP($D420,Insumos!$B:$F,5,0),VLOOKUP($D420,'Comp. Sinapi'!$B:$F,5,0))</f>
        <v>10.07</v>
      </c>
      <c r="L420" s="155"/>
    </row>
    <row r="421" ht="15.75" customHeight="1">
      <c r="A421" s="155"/>
      <c r="B421" s="192" t="s">
        <v>1398</v>
      </c>
      <c r="C421" s="192" t="s">
        <v>56</v>
      </c>
      <c r="D421" s="204">
        <v>91173.0</v>
      </c>
      <c r="E421" s="193" t="str">
        <f>IF($B421="COMPOSIÇÃO",VLOOKUP($D421,'Comp. Sinapi'!B:F,2,0),VLOOKUP($D421,Insumos!B:F,2,0))</f>
        <v>FIXAÇÃO DE TUBOS VERTICAIS DE PVC ÁGUA, PVC ESGOTO, PVC ÁGUA PLUVIAL, CPVC, PPR, COBRE OU AÇO, DIÂMETROS MENORES OU IGUAIS A 40 MM, COM ABRAÇADEIRA METÁLICA RÍGIDA TIPO U PERFIL 1 1/4", FIXADA EM PERFILADO EM PAREDE. AF_09/2023_PS</v>
      </c>
      <c r="F421" s="199" t="str">
        <f>IF($B421="COMPOSIÇÃO",VLOOKUP($D421,'Comp. Sinapi'!B:F,3,0),VLOOKUP($D421,Insumos!B:F,3,0))</f>
        <v>M</v>
      </c>
      <c r="G421" s="195">
        <v>1.7344</v>
      </c>
      <c r="H421" s="196">
        <f t="shared" si="25"/>
        <v>1.76</v>
      </c>
      <c r="I421" s="197">
        <f t="shared" si="26"/>
        <v>3.052544</v>
      </c>
      <c r="J421" s="155"/>
      <c r="K421" s="198">
        <f>IF($B421="INSUMO",VLOOKUP($D421,Insumos!$B:$F,5,0),VLOOKUP($D421,'Comp. Sinapi'!$B:$F,5,0))</f>
        <v>3.75</v>
      </c>
      <c r="L421" s="155"/>
    </row>
    <row r="422" ht="15.75" customHeight="1">
      <c r="A422" s="155"/>
      <c r="B422" s="192" t="s">
        <v>1398</v>
      </c>
      <c r="C422" s="192" t="s">
        <v>56</v>
      </c>
      <c r="D422" s="204">
        <v>91341.0</v>
      </c>
      <c r="E422" s="193" t="str">
        <f>IF($B422="COMPOSIÇÃO",VLOOKUP($D422,'Comp. Sinapi'!B:F,2,0),VLOOKUP($D422,Insumos!B:F,2,0))</f>
        <v>PORTA EM ALUMÍNIO DE ABRIR TIPO VENEZIANA COM GUARNIÇÃO, FIXAÇÃO COM PARAFUSOS - FORNECIMENTO E INSTALAÇÃO. AF_12/2019</v>
      </c>
      <c r="F422" s="199" t="str">
        <f>IF($B422="COMPOSIÇÃO",VLOOKUP($D422,'Comp. Sinapi'!B:F,3,0),VLOOKUP($D422,Insumos!B:F,3,0))</f>
        <v>M2</v>
      </c>
      <c r="G422" s="195">
        <v>0.0324</v>
      </c>
      <c r="H422" s="196">
        <f t="shared" si="25"/>
        <v>314.72</v>
      </c>
      <c r="I422" s="197">
        <f t="shared" si="26"/>
        <v>10.196928</v>
      </c>
      <c r="J422" s="155"/>
      <c r="K422" s="198">
        <f>IF($B422="INSUMO",VLOOKUP($D422,Insumos!$B:$F,5,0),VLOOKUP($D422,'Comp. Sinapi'!$B:$F,5,0))</f>
        <v>667.52</v>
      </c>
      <c r="L422" s="155"/>
    </row>
    <row r="423" ht="15.75" customHeight="1">
      <c r="A423" s="155"/>
      <c r="B423" s="192" t="s">
        <v>1398</v>
      </c>
      <c r="C423" s="192" t="s">
        <v>56</v>
      </c>
      <c r="D423" s="204">
        <v>91862.0</v>
      </c>
      <c r="E423" s="193" t="str">
        <f>IF($B423="COMPOSIÇÃO",VLOOKUP($D423,'Comp. Sinapi'!B:F,2,0),VLOOKUP($D423,Insumos!B:F,2,0))</f>
        <v>ELETRODUTO RÍGIDO ROSCÁVEL, PVC, DN 20 MM (1/2"), PARA CIRCUITOS TERMINAIS, INSTALADO EM FORRO - FORNECIMENTO E INSTALAÇÃO. AF_03/2023</v>
      </c>
      <c r="F423" s="199" t="str">
        <f>IF($B423="COMPOSIÇÃO",VLOOKUP($D423,'Comp. Sinapi'!B:F,3,0),VLOOKUP($D423,Insumos!B:F,3,0))</f>
        <v>M</v>
      </c>
      <c r="G423" s="195">
        <v>0.53</v>
      </c>
      <c r="H423" s="196">
        <f t="shared" si="25"/>
        <v>4.46</v>
      </c>
      <c r="I423" s="197">
        <f t="shared" si="26"/>
        <v>2.3638</v>
      </c>
      <c r="J423" s="155"/>
      <c r="K423" s="198">
        <f>IF($B423="INSUMO",VLOOKUP($D423,Insumos!$B:$F,5,0),VLOOKUP($D423,'Comp. Sinapi'!$B:$F,5,0))</f>
        <v>9.47</v>
      </c>
      <c r="L423" s="155"/>
    </row>
    <row r="424" ht="15.75" customHeight="1">
      <c r="A424" s="155"/>
      <c r="B424" s="192" t="s">
        <v>1398</v>
      </c>
      <c r="C424" s="192" t="s">
        <v>56</v>
      </c>
      <c r="D424" s="204">
        <v>91870.0</v>
      </c>
      <c r="E424" s="193" t="str">
        <f>IF($B424="COMPOSIÇÃO",VLOOKUP($D424,'Comp. Sinapi'!B:F,2,0),VLOOKUP($D424,Insumos!B:F,2,0))</f>
        <v>ELETRODUTO RÍGIDO ROSCÁVEL, PVC, DN 20 MM (1/2"), PARA CIRCUITOS TERMINAIS, INSTALADO EM PAREDE - FORNECIMENTO E INSTALAÇÃO. AF_03/2023</v>
      </c>
      <c r="F424" s="199" t="str">
        <f>IF($B424="COMPOSIÇÃO",VLOOKUP($D424,'Comp. Sinapi'!B:F,3,0),VLOOKUP($D424,Insumos!B:F,3,0))</f>
        <v>M</v>
      </c>
      <c r="G424" s="195">
        <v>1.7344</v>
      </c>
      <c r="H424" s="196">
        <f t="shared" si="25"/>
        <v>5.78</v>
      </c>
      <c r="I424" s="197">
        <f t="shared" si="26"/>
        <v>10.024832</v>
      </c>
      <c r="J424" s="155"/>
      <c r="K424" s="198">
        <f>IF($B424="INSUMO",VLOOKUP($D424,Insumos!$B:$F,5,0),VLOOKUP($D424,'Comp. Sinapi'!$B:$F,5,0))</f>
        <v>12.28</v>
      </c>
      <c r="L424" s="155"/>
    </row>
    <row r="425" ht="15.75" customHeight="1">
      <c r="A425" s="155"/>
      <c r="B425" s="192" t="s">
        <v>1398</v>
      </c>
      <c r="C425" s="192" t="s">
        <v>56</v>
      </c>
      <c r="D425" s="204">
        <v>91911.0</v>
      </c>
      <c r="E425" s="193" t="str">
        <f>IF($B425="COMPOSIÇÃO",VLOOKUP($D425,'Comp. Sinapi'!B:F,2,0),VLOOKUP($D425,Insumos!B:F,2,0))</f>
        <v>CURVA 90 GRAUS PARA ELETRODUTO, PVC, ROSCÁVEL, DN 20 MM (1/2"), PARA CIRCUITOS TERMINAIS, INSTALADA EM PAREDE - FORNECIMENTO E INSTALAÇÃO. AF_03/2023</v>
      </c>
      <c r="F425" s="199" t="str">
        <f>IF($B425="COMPOSIÇÃO",VLOOKUP($D425,'Comp. Sinapi'!B:F,3,0),VLOOKUP($D425,Insumos!B:F,3,0))</f>
        <v>UN</v>
      </c>
      <c r="G425" s="195">
        <v>0.1927</v>
      </c>
      <c r="H425" s="196">
        <f t="shared" si="25"/>
        <v>7.71</v>
      </c>
      <c r="I425" s="197">
        <f t="shared" si="26"/>
        <v>1.485717</v>
      </c>
      <c r="J425" s="155"/>
      <c r="K425" s="198">
        <f>IF($B425="INSUMO",VLOOKUP($D425,Insumos!$B:$F,5,0),VLOOKUP($D425,'Comp. Sinapi'!$B:$F,5,0))</f>
        <v>16.37</v>
      </c>
      <c r="L425" s="155"/>
    </row>
    <row r="426" ht="15.75" customHeight="1">
      <c r="A426" s="155"/>
      <c r="B426" s="192" t="s">
        <v>1398</v>
      </c>
      <c r="C426" s="192" t="s">
        <v>56</v>
      </c>
      <c r="D426" s="204">
        <v>91924.0</v>
      </c>
      <c r="E426" s="193" t="str">
        <f>IF($B426="COMPOSIÇÃO",VLOOKUP($D426,'Comp. Sinapi'!B:F,2,0),VLOOKUP($D426,Insumos!B:F,2,0))</f>
        <v>CABO DE COBRE FLEXÍVEL ISOLADO, 1,5 MM², ANTI-CHAMA 450/750 V, PARA CIRCUITOS TERMINAIS - FORNECIMENTO E INSTALAÇÃO. AF_03/2023</v>
      </c>
      <c r="F426" s="199" t="str">
        <f>IF($B426="COMPOSIÇÃO",VLOOKUP($D426,'Comp. Sinapi'!B:F,3,0),VLOOKUP($D426,Insumos!B:F,3,0))</f>
        <v>M</v>
      </c>
      <c r="G426" s="195">
        <v>1.4165</v>
      </c>
      <c r="H426" s="196">
        <f t="shared" si="25"/>
        <v>1.36</v>
      </c>
      <c r="I426" s="197">
        <f t="shared" si="26"/>
        <v>1.92644</v>
      </c>
      <c r="J426" s="155"/>
      <c r="K426" s="198">
        <f>IF($B426="INSUMO",VLOOKUP($D426,Insumos!$B:$F,5,0),VLOOKUP($D426,'Comp. Sinapi'!$B:$F,5,0))</f>
        <v>2.9</v>
      </c>
      <c r="L426" s="155"/>
    </row>
    <row r="427" ht="15.75" customHeight="1">
      <c r="A427" s="155"/>
      <c r="B427" s="192" t="s">
        <v>1398</v>
      </c>
      <c r="C427" s="192" t="s">
        <v>56</v>
      </c>
      <c r="D427" s="204">
        <v>91926.0</v>
      </c>
      <c r="E427" s="193" t="str">
        <f>IF($B427="COMPOSIÇÃO",VLOOKUP($D427,'Comp. Sinapi'!B:F,2,0),VLOOKUP($D427,Insumos!B:F,2,0))</f>
        <v>CABO DE COBRE FLEXÍVEL ISOLADO, 2,5 MM², ANTI-CHAMA 450/750 V, PARA CIRCUITOS TERMINAIS - FORNECIMENTO E INSTALAÇÃO. AF_03/2023</v>
      </c>
      <c r="F427" s="199" t="str">
        <f>IF($B427="COMPOSIÇÃO",VLOOKUP($D427,'Comp. Sinapi'!B:F,3,0),VLOOKUP($D427,Insumos!B:F,3,0))</f>
        <v>M</v>
      </c>
      <c r="G427" s="195">
        <v>3.4689</v>
      </c>
      <c r="H427" s="196">
        <f t="shared" si="25"/>
        <v>1.98</v>
      </c>
      <c r="I427" s="197">
        <f t="shared" si="26"/>
        <v>6.868422</v>
      </c>
      <c r="J427" s="155"/>
      <c r="K427" s="198">
        <f>IF($B427="INSUMO",VLOOKUP($D427,Insumos!$B:$F,5,0),VLOOKUP($D427,'Comp. Sinapi'!$B:$F,5,0))</f>
        <v>4.21</v>
      </c>
      <c r="L427" s="155"/>
    </row>
    <row r="428" ht="15.75" customHeight="1">
      <c r="A428" s="155"/>
      <c r="B428" s="192" t="s">
        <v>1398</v>
      </c>
      <c r="C428" s="192" t="s">
        <v>56</v>
      </c>
      <c r="D428" s="204">
        <v>91928.0</v>
      </c>
      <c r="E428" s="193" t="str">
        <f>IF($B428="COMPOSIÇÃO",VLOOKUP($D428,'Comp. Sinapi'!B:F,2,0),VLOOKUP($D428,Insumos!B:F,2,0))</f>
        <v>CABO DE COBRE FLEXÍVEL ISOLADO, 4 MM², ANTI-CHAMA 450/750 V, PARA CIRCUITOS TERMINAIS - FORNECIMENTO E INSTALAÇÃO. AF_03/2023</v>
      </c>
      <c r="F428" s="199" t="str">
        <f>IF($B428="COMPOSIÇÃO",VLOOKUP($D428,'Comp. Sinapi'!B:F,3,0),VLOOKUP($D428,Insumos!B:F,3,0))</f>
        <v>M</v>
      </c>
      <c r="G428" s="195">
        <v>2.0235</v>
      </c>
      <c r="H428" s="196">
        <f t="shared" si="25"/>
        <v>3.07</v>
      </c>
      <c r="I428" s="197">
        <f t="shared" si="26"/>
        <v>6.212145</v>
      </c>
      <c r="J428" s="155"/>
      <c r="K428" s="198">
        <f>IF($B428="INSUMO",VLOOKUP($D428,Insumos!$B:$F,5,0),VLOOKUP($D428,'Comp. Sinapi'!$B:$F,5,0))</f>
        <v>6.53</v>
      </c>
      <c r="L428" s="155"/>
    </row>
    <row r="429" ht="15.75" customHeight="1">
      <c r="A429" s="155"/>
      <c r="B429" s="192" t="s">
        <v>1398</v>
      </c>
      <c r="C429" s="192" t="s">
        <v>56</v>
      </c>
      <c r="D429" s="204">
        <v>91937.0</v>
      </c>
      <c r="E429" s="193" t="str">
        <f>IF($B429="COMPOSIÇÃO",VLOOKUP($D429,'Comp. Sinapi'!B:F,2,0),VLOOKUP($D429,Insumos!B:F,2,0))</f>
        <v>CAIXA OCTOGONAL 3" X 3", PVC, INSTALADA EM LAJE - FORNECIMENTO E INSTALAÇÃO. AF_03/2023</v>
      </c>
      <c r="F429" s="199" t="str">
        <f>IF($B429="COMPOSIÇÃO",VLOOKUP($D429,'Comp. Sinapi'!B:F,3,0),VLOOKUP($D429,Insumos!B:F,3,0))</f>
        <v>UN</v>
      </c>
      <c r="G429" s="195">
        <v>0.1734</v>
      </c>
      <c r="H429" s="196">
        <f t="shared" si="25"/>
        <v>7.41</v>
      </c>
      <c r="I429" s="197">
        <f t="shared" si="26"/>
        <v>1.284894</v>
      </c>
      <c r="J429" s="155"/>
      <c r="K429" s="198">
        <f>IF($B429="INSUMO",VLOOKUP($D429,Insumos!$B:$F,5,0),VLOOKUP($D429,'Comp. Sinapi'!$B:$F,5,0))</f>
        <v>15.72</v>
      </c>
      <c r="L429" s="155"/>
    </row>
    <row r="430" ht="15.75" customHeight="1">
      <c r="A430" s="155"/>
      <c r="B430" s="192" t="s">
        <v>1398</v>
      </c>
      <c r="C430" s="192" t="s">
        <v>56</v>
      </c>
      <c r="D430" s="204">
        <v>91945.0</v>
      </c>
      <c r="E430" s="193" t="str">
        <f>IF($B430="COMPOSIÇÃO",VLOOKUP($D430,'Comp. Sinapi'!B:F,2,0),VLOOKUP($D430,Insumos!B:F,2,0))</f>
        <v>SUPORTE PARAFUSADO COM PLACA DE ENCAIXE 4" X 2" ALTO (2,00 M DO PISO) PARA PONTO ELÉTRICO - FORNECIMENTO E INSTALAÇÃO. AF_03/2023</v>
      </c>
      <c r="F430" s="199" t="str">
        <f>IF($B430="COMPOSIÇÃO",VLOOKUP($D430,'Comp. Sinapi'!B:F,3,0),VLOOKUP($D430,Insumos!B:F,3,0))</f>
        <v>UN</v>
      </c>
      <c r="G430" s="195">
        <v>0.0578</v>
      </c>
      <c r="H430" s="196">
        <f t="shared" si="25"/>
        <v>6.25</v>
      </c>
      <c r="I430" s="197">
        <f t="shared" si="26"/>
        <v>0.36125</v>
      </c>
      <c r="J430" s="155"/>
      <c r="K430" s="198">
        <f>IF($B430="INSUMO",VLOOKUP($D430,Insumos!$B:$F,5,0),VLOOKUP($D430,'Comp. Sinapi'!$B:$F,5,0))</f>
        <v>13.27</v>
      </c>
      <c r="L430" s="155"/>
    </row>
    <row r="431" ht="15.75" customHeight="1">
      <c r="A431" s="155"/>
      <c r="B431" s="192" t="s">
        <v>1398</v>
      </c>
      <c r="C431" s="192" t="s">
        <v>56</v>
      </c>
      <c r="D431" s="204">
        <v>92000.0</v>
      </c>
      <c r="E431" s="193" t="str">
        <f>IF($B431="COMPOSIÇÃO",VLOOKUP($D431,'Comp. Sinapi'!B:F,2,0),VLOOKUP($D431,Insumos!B:F,2,0))</f>
        <v>TOMADA BAIXA DE EMBUTIR (1 MÓDULO), 2P+T 10 A, INCLUINDO SUPORTE E PLACA - FORNECIMENTO E INSTALAÇÃO. AF_03/2023</v>
      </c>
      <c r="F431" s="199" t="str">
        <f>IF($B431="COMPOSIÇÃO",VLOOKUP($D431,'Comp. Sinapi'!B:F,3,0),VLOOKUP($D431,Insumos!B:F,3,0))</f>
        <v>UN</v>
      </c>
      <c r="G431" s="195">
        <v>0.0771</v>
      </c>
      <c r="H431" s="196">
        <f t="shared" si="25"/>
        <v>13.95</v>
      </c>
      <c r="I431" s="197">
        <f t="shared" si="26"/>
        <v>1.075545</v>
      </c>
      <c r="J431" s="155"/>
      <c r="K431" s="198">
        <f>IF($B431="INSUMO",VLOOKUP($D431,Insumos!$B:$F,5,0),VLOOKUP($D431,'Comp. Sinapi'!$B:$F,5,0))</f>
        <v>29.59</v>
      </c>
      <c r="L431" s="155"/>
    </row>
    <row r="432" ht="15.75" customHeight="1">
      <c r="A432" s="155"/>
      <c r="B432" s="192" t="s">
        <v>1398</v>
      </c>
      <c r="C432" s="192" t="s">
        <v>56</v>
      </c>
      <c r="D432" s="204">
        <v>92008.0</v>
      </c>
      <c r="E432" s="193" t="str">
        <f>IF($B432="COMPOSIÇÃO",VLOOKUP($D432,'Comp. Sinapi'!B:F,2,0),VLOOKUP($D432,Insumos!B:F,2,0))</f>
        <v>TOMADA BAIXA DE EMBUTIR (2 MÓDULOS), 2P+T 10 A, INCLUINDO SUPORTE E PLACA - FORNECIMENTO E INSTALAÇÃO. AF_03/2023</v>
      </c>
      <c r="F432" s="199" t="str">
        <f>IF($B432="COMPOSIÇÃO",VLOOKUP($D432,'Comp. Sinapi'!B:F,3,0),VLOOKUP($D432,Insumos!B:F,3,0))</f>
        <v>UN</v>
      </c>
      <c r="G432" s="195">
        <v>0.1542</v>
      </c>
      <c r="H432" s="196">
        <f t="shared" si="25"/>
        <v>21.55</v>
      </c>
      <c r="I432" s="197">
        <f t="shared" si="26"/>
        <v>3.32301</v>
      </c>
      <c r="J432" s="155"/>
      <c r="K432" s="198">
        <f>IF($B432="INSUMO",VLOOKUP($D432,Insumos!$B:$F,5,0),VLOOKUP($D432,'Comp. Sinapi'!$B:$F,5,0))</f>
        <v>45.72</v>
      </c>
      <c r="L432" s="155"/>
    </row>
    <row r="433" ht="15.75" customHeight="1">
      <c r="A433" s="155"/>
      <c r="B433" s="192" t="s">
        <v>1398</v>
      </c>
      <c r="C433" s="192" t="s">
        <v>56</v>
      </c>
      <c r="D433" s="204">
        <v>92023.0</v>
      </c>
      <c r="E433" s="193" t="str">
        <f>IF($B433="COMPOSIÇÃO",VLOOKUP($D433,'Comp. Sinapi'!B:F,2,0),VLOOKUP($D433,Insumos!B:F,2,0))</f>
        <v>INTERRUPTOR SIMPLES (1 MÓDULO) COM 1 TOMADA DE EMBUTIR 2P+T 10 A, INCLUINDO SUPORTE E PLACA - FORNECIMENTO E INSTALAÇÃO. AF_03/2023</v>
      </c>
      <c r="F433" s="199" t="str">
        <f>IF($B433="COMPOSIÇÃO",VLOOKUP($D433,'Comp. Sinapi'!B:F,3,0),VLOOKUP($D433,Insumos!B:F,3,0))</f>
        <v>UN</v>
      </c>
      <c r="G433" s="195">
        <v>0.1349</v>
      </c>
      <c r="H433" s="196">
        <f t="shared" si="25"/>
        <v>22.62</v>
      </c>
      <c r="I433" s="197">
        <f t="shared" si="26"/>
        <v>3.051438</v>
      </c>
      <c r="J433" s="155"/>
      <c r="K433" s="198">
        <f>IF($B433="INSUMO",VLOOKUP($D433,Insumos!$B:$F,5,0),VLOOKUP($D433,'Comp. Sinapi'!$B:$F,5,0))</f>
        <v>47.98</v>
      </c>
      <c r="L433" s="155"/>
    </row>
    <row r="434" ht="15.75" customHeight="1">
      <c r="A434" s="155"/>
      <c r="B434" s="192" t="s">
        <v>1398</v>
      </c>
      <c r="C434" s="192" t="s">
        <v>56</v>
      </c>
      <c r="D434" s="204">
        <v>92543.0</v>
      </c>
      <c r="E434" s="193" t="str">
        <f>IF($B434="COMPOSIÇÃO",VLOOKUP($D434,'Comp. Sinapi'!B:F,2,0),VLOOKUP($D434,Insumos!B:F,2,0))</f>
        <v>TRAMA DE MADEIRA COMPOSTA POR TERÇAS PARA TELHADOS DE ATÉ 2 ÁGUAS PARA TELHA ONDULADA DE FIBROCIMENTO, METÁLICA, PLÁSTICA OU TERMOACÚSTICA, INCLUSO TRANSPORTE VERTICAL. AF_07/2019</v>
      </c>
      <c r="F434" s="199" t="str">
        <f>IF($B434="COMPOSIÇÃO",VLOOKUP($D434,'Comp. Sinapi'!B:F,3,0),VLOOKUP($D434,Insumos!B:F,3,0))</f>
        <v>M2</v>
      </c>
      <c r="G434" s="195">
        <v>1.3621</v>
      </c>
      <c r="H434" s="196">
        <f t="shared" si="25"/>
        <v>9.86</v>
      </c>
      <c r="I434" s="197">
        <f t="shared" si="26"/>
        <v>13.430306</v>
      </c>
      <c r="J434" s="155"/>
      <c r="K434" s="198">
        <f>IF($B434="INSUMO",VLOOKUP($D434,Insumos!$B:$F,5,0),VLOOKUP($D434,'Comp. Sinapi'!$B:$F,5,0))</f>
        <v>20.93</v>
      </c>
      <c r="L434" s="155"/>
    </row>
    <row r="435" ht="15.75" customHeight="1">
      <c r="A435" s="155"/>
      <c r="B435" s="192" t="s">
        <v>1398</v>
      </c>
      <c r="C435" s="192" t="s">
        <v>56</v>
      </c>
      <c r="D435" s="204">
        <v>92981.0</v>
      </c>
      <c r="E435" s="193" t="str">
        <f>IF($B435="COMPOSIÇÃO",VLOOKUP($D435,'Comp. Sinapi'!B:F,2,0),VLOOKUP($D435,Insumos!B:F,2,0))</f>
        <v>CABO DE COBRE FLEXÍVEL ISOLADO, 16 MM², ANTI-CHAMA 450/750 V, PARA DISTRIBUIÇÃO - FORNECIMENTO E INSTALAÇÃO. AF_10/2020</v>
      </c>
      <c r="F435" s="199" t="str">
        <f>IF($B435="COMPOSIÇÃO",VLOOKUP($D435,'Comp. Sinapi'!B:F,3,0),VLOOKUP($D435,Insumos!B:F,3,0))</f>
        <v>M</v>
      </c>
      <c r="G435" s="195">
        <v>0.1927</v>
      </c>
      <c r="H435" s="196">
        <f t="shared" si="25"/>
        <v>7.34</v>
      </c>
      <c r="I435" s="197">
        <f t="shared" si="26"/>
        <v>1.414418</v>
      </c>
      <c r="J435" s="155"/>
      <c r="K435" s="198">
        <f>IF($B435="INSUMO",VLOOKUP($D435,Insumos!$B:$F,5,0),VLOOKUP($D435,'Comp. Sinapi'!$B:$F,5,0))</f>
        <v>15.58</v>
      </c>
      <c r="L435" s="155"/>
    </row>
    <row r="436" ht="15.75" customHeight="1">
      <c r="A436" s="155"/>
      <c r="B436" s="192" t="s">
        <v>1398</v>
      </c>
      <c r="C436" s="192" t="s">
        <v>56</v>
      </c>
      <c r="D436" s="204">
        <v>93358.0</v>
      </c>
      <c r="E436" s="193" t="str">
        <f>IF($B436="COMPOSIÇÃO",VLOOKUP($D436,'Comp. Sinapi'!B:F,2,0),VLOOKUP($D436,Insumos!B:F,2,0))</f>
        <v>ESCAVAÇÃO MANUAL DE VALA COM PROFUNDIDADE MENOR OU IGUAL A 1,30 M. AF_02/2021</v>
      </c>
      <c r="F436" s="199" t="str">
        <f>IF($B436="COMPOSIÇÃO",VLOOKUP($D436,'Comp. Sinapi'!B:F,3,0),VLOOKUP($D436,Insumos!B:F,3,0))</f>
        <v>M3</v>
      </c>
      <c r="G436" s="195">
        <v>0.0233</v>
      </c>
      <c r="H436" s="196">
        <f t="shared" si="25"/>
        <v>37.89</v>
      </c>
      <c r="I436" s="197">
        <f t="shared" si="26"/>
        <v>0.882837</v>
      </c>
      <c r="J436" s="155"/>
      <c r="K436" s="198">
        <f>IF($B436="INSUMO",VLOOKUP($D436,Insumos!$B:$F,5,0),VLOOKUP($D436,'Comp. Sinapi'!$B:$F,5,0))</f>
        <v>80.38</v>
      </c>
      <c r="L436" s="155"/>
    </row>
    <row r="437" ht="15.75" customHeight="1">
      <c r="A437" s="155"/>
      <c r="B437" s="192" t="s">
        <v>1398</v>
      </c>
      <c r="C437" s="192" t="s">
        <v>56</v>
      </c>
      <c r="D437" s="204">
        <v>94210.0</v>
      </c>
      <c r="E437" s="193" t="str">
        <f>IF($B437="COMPOSIÇÃO",VLOOKUP($D437,'Comp. Sinapi'!B:F,2,0),VLOOKUP($D437,Insumos!B:F,2,0))</f>
        <v>TELHAMENTO COM TELHA ONDULADA DE FIBROCIMENTO E = 6 MM, COM RECOBRIMENTO LATERAL DE 1 1/4 DE ONDA PARA TELHADO COM INCLINAÇÃO MÁXIMA DE 10°, COM ATÉ 2 ÁGUAS, INCLUSO IÇAMENTO. AF_07/2019</v>
      </c>
      <c r="F437" s="199" t="str">
        <f>IF($B437="COMPOSIÇÃO",VLOOKUP($D437,'Comp. Sinapi'!B:F,3,0),VLOOKUP($D437,Insumos!B:F,3,0))</f>
        <v>M2</v>
      </c>
      <c r="G437" s="195">
        <v>1.3621</v>
      </c>
      <c r="H437" s="196">
        <f t="shared" si="25"/>
        <v>23.34</v>
      </c>
      <c r="I437" s="197">
        <f t="shared" si="26"/>
        <v>31.791414</v>
      </c>
      <c r="J437" s="155"/>
      <c r="K437" s="198">
        <f>IF($B437="INSUMO",VLOOKUP($D437,Insumos!$B:$F,5,0),VLOOKUP($D437,'Comp. Sinapi'!$B:$F,5,0))</f>
        <v>49.52</v>
      </c>
      <c r="L437" s="155"/>
    </row>
    <row r="438" ht="15.75" customHeight="1">
      <c r="A438" s="155"/>
      <c r="B438" s="192" t="s">
        <v>1398</v>
      </c>
      <c r="C438" s="192" t="s">
        <v>56</v>
      </c>
      <c r="D438" s="204">
        <v>94559.0</v>
      </c>
      <c r="E438" s="193" t="str">
        <f>IF($B438="COMPOSIÇÃO",VLOOKUP($D438,'Comp. Sinapi'!B:F,2,0),VLOOKUP($D438,Insumos!B:F,2,0))</f>
        <v>JANELA DE AÇO TIPO BASCULANTE PARA VIDROS, COM BATENTE, FERRAGENS E PINTURA ANTICORROSIVA. EXCLUSIVE VIDROS, ACABAMENTO, ALIZAR E CONTRAMARCO. FORNECIMENTO E INSTALAÇÃO. AF_12/2019</v>
      </c>
      <c r="F438" s="199" t="str">
        <f>IF($B438="COMPOSIÇÃO",VLOOKUP($D438,'Comp. Sinapi'!B:F,3,0),VLOOKUP($D438,Insumos!B:F,3,0))</f>
        <v>M2</v>
      </c>
      <c r="G438" s="195">
        <v>0.0289</v>
      </c>
      <c r="H438" s="196">
        <f t="shared" si="25"/>
        <v>326.7</v>
      </c>
      <c r="I438" s="197">
        <f t="shared" si="26"/>
        <v>9.44163</v>
      </c>
      <c r="J438" s="155"/>
      <c r="K438" s="198">
        <f>IF($B438="INSUMO",VLOOKUP($D438,Insumos!$B:$F,5,0),VLOOKUP($D438,'Comp. Sinapi'!$B:$F,5,0))</f>
        <v>692.93</v>
      </c>
      <c r="L438" s="155"/>
    </row>
    <row r="439" ht="15.75" customHeight="1">
      <c r="A439" s="155"/>
      <c r="B439" s="192" t="s">
        <v>1398</v>
      </c>
      <c r="C439" s="192" t="s">
        <v>56</v>
      </c>
      <c r="D439" s="204">
        <v>95240.0</v>
      </c>
      <c r="E439" s="193" t="str">
        <f>IF($B439="COMPOSIÇÃO",VLOOKUP($D439,'Comp. Sinapi'!B:F,2,0),VLOOKUP($D439,Insumos!B:F,2,0))</f>
        <v>LASTRO DE CONCRETO MAGRO, APLICADO EM PISOS, LAJES SOBRE SOLO OU RADIERS, ESPESSURA DE 3 CM. AF_01/2024</v>
      </c>
      <c r="F439" s="199" t="str">
        <f>IF($B439="COMPOSIÇÃO",VLOOKUP($D439,'Comp. Sinapi'!B:F,3,0),VLOOKUP($D439,Insumos!B:F,3,0))</f>
        <v>M2</v>
      </c>
      <c r="G439" s="195">
        <v>0.0054</v>
      </c>
      <c r="H439" s="196">
        <f t="shared" si="25"/>
        <v>9.61</v>
      </c>
      <c r="I439" s="197">
        <f t="shared" si="26"/>
        <v>0.051894</v>
      </c>
      <c r="J439" s="155"/>
      <c r="K439" s="198">
        <f>IF($B439="INSUMO",VLOOKUP($D439,Insumos!$B:$F,5,0),VLOOKUP($D439,'Comp. Sinapi'!$B:$F,5,0))</f>
        <v>20.39</v>
      </c>
      <c r="L439" s="155"/>
    </row>
    <row r="440" ht="15.75" customHeight="1">
      <c r="A440" s="155"/>
      <c r="B440" s="192" t="s">
        <v>1398</v>
      </c>
      <c r="C440" s="192" t="s">
        <v>56</v>
      </c>
      <c r="D440" s="204">
        <v>95241.0</v>
      </c>
      <c r="E440" s="193" t="str">
        <f>IF($B440="COMPOSIÇÃO",VLOOKUP($D440,'Comp. Sinapi'!B:F,2,0),VLOOKUP($D440,Insumos!B:F,2,0))</f>
        <v>LASTRO DE CONCRETO MAGRO, APLICADO EM PISOS, LAJES SOBRE SOLO OU RADIERS, ESPESSURA DE 5 CM. AF_01/2024</v>
      </c>
      <c r="F440" s="199" t="str">
        <f>IF($B440="COMPOSIÇÃO",VLOOKUP($D440,'Comp. Sinapi'!B:F,3,0),VLOOKUP($D440,Insumos!B:F,3,0))</f>
        <v>M2</v>
      </c>
      <c r="G440" s="195">
        <v>1.3559</v>
      </c>
      <c r="H440" s="196">
        <f t="shared" si="25"/>
        <v>18.64</v>
      </c>
      <c r="I440" s="197">
        <f t="shared" si="26"/>
        <v>25.273976</v>
      </c>
      <c r="J440" s="155"/>
      <c r="K440" s="198">
        <f>IF($B440="INSUMO",VLOOKUP($D440,Insumos!$B:$F,5,0),VLOOKUP($D440,'Comp. Sinapi'!$B:$F,5,0))</f>
        <v>39.55</v>
      </c>
      <c r="L440" s="155"/>
    </row>
    <row r="441" ht="15.75" customHeight="1">
      <c r="A441" s="155"/>
      <c r="B441" s="192" t="s">
        <v>1398</v>
      </c>
      <c r="C441" s="192" t="s">
        <v>56</v>
      </c>
      <c r="D441" s="204">
        <v>95805.0</v>
      </c>
      <c r="E441" s="193" t="str">
        <f>IF($B441="COMPOSIÇÃO",VLOOKUP($D441,'Comp. Sinapi'!B:F,2,0),VLOOKUP($D441,Insumos!B:F,2,0))</f>
        <v>CONDULETE DE PVC, TIPO B, PARA ELETRODUTO DE PVC SOLDÁVEL DN 25 MM (3/4''), APARENTE - FORNECIMENTO E INSTALAÇÃO. AF_10/2022</v>
      </c>
      <c r="F441" s="199" t="str">
        <f>IF($B441="COMPOSIÇÃO",VLOOKUP($D441,'Comp. Sinapi'!B:F,3,0),VLOOKUP($D441,Insumos!B:F,3,0))</f>
        <v>UN</v>
      </c>
      <c r="G441" s="195">
        <v>0.2891</v>
      </c>
      <c r="H441" s="196">
        <f t="shared" si="25"/>
        <v>11.11</v>
      </c>
      <c r="I441" s="197">
        <f t="shared" si="26"/>
        <v>3.211901</v>
      </c>
      <c r="J441" s="155"/>
      <c r="K441" s="198">
        <f>IF($B441="INSUMO",VLOOKUP($D441,Insumos!$B:$F,5,0),VLOOKUP($D441,'Comp. Sinapi'!$B:$F,5,0))</f>
        <v>23.58</v>
      </c>
      <c r="L441" s="155"/>
    </row>
    <row r="442" ht="15.75" customHeight="1">
      <c r="A442" s="155"/>
      <c r="B442" s="192" t="s">
        <v>1398</v>
      </c>
      <c r="C442" s="192" t="s">
        <v>56</v>
      </c>
      <c r="D442" s="204">
        <v>95811.0</v>
      </c>
      <c r="E442" s="193" t="str">
        <f>IF($B442="COMPOSIÇÃO",VLOOKUP($D442,'Comp. Sinapi'!B:F,2,0),VLOOKUP($D442,Insumos!B:F,2,0))</f>
        <v>CONDULETE DE PVC, TIPO LB, PARA ELETRODUTO DE PVC SOLDÁVEL DN 25 MM (3/4''), APARENTE - FORNECIMENTO E INSTALAÇÃO. AF_10/2022</v>
      </c>
      <c r="F442" s="199" t="str">
        <f>IF($B442="COMPOSIÇÃO",VLOOKUP($D442,'Comp. Sinapi'!B:F,3,0),VLOOKUP($D442,Insumos!B:F,3,0))</f>
        <v>UN</v>
      </c>
      <c r="G442" s="195">
        <v>0.1349</v>
      </c>
      <c r="H442" s="196">
        <f t="shared" si="25"/>
        <v>9.6</v>
      </c>
      <c r="I442" s="197">
        <f t="shared" si="26"/>
        <v>1.29504</v>
      </c>
      <c r="J442" s="155"/>
      <c r="K442" s="198">
        <f>IF($B442="INSUMO",VLOOKUP($D442,Insumos!$B:$F,5,0),VLOOKUP($D442,'Comp. Sinapi'!$B:$F,5,0))</f>
        <v>20.37</v>
      </c>
      <c r="L442" s="155"/>
    </row>
    <row r="443" ht="15.75" customHeight="1">
      <c r="A443" s="155"/>
      <c r="B443" s="192" t="s">
        <v>1398</v>
      </c>
      <c r="C443" s="192" t="s">
        <v>56</v>
      </c>
      <c r="D443" s="204">
        <v>96985.0</v>
      </c>
      <c r="E443" s="193" t="str">
        <f>IF($B443="COMPOSIÇÃO",VLOOKUP($D443,'Comp. Sinapi'!B:F,2,0),VLOOKUP($D443,Insumos!B:F,2,0))</f>
        <v>HASTE DE ATERRAMENTO, DIÂMETRO 5/8", COM 3 METROS - FORNECIMENTO E INSTALAÇÃO. AF_08/2023</v>
      </c>
      <c r="F443" s="199" t="str">
        <f>IF($B443="COMPOSIÇÃO",VLOOKUP($D443,'Comp. Sinapi'!B:F,3,0),VLOOKUP($D443,Insumos!B:F,3,0))</f>
        <v>UN</v>
      </c>
      <c r="G443" s="195">
        <v>0.0385</v>
      </c>
      <c r="H443" s="196">
        <f t="shared" si="25"/>
        <v>35.49</v>
      </c>
      <c r="I443" s="197">
        <f t="shared" si="26"/>
        <v>1.366365</v>
      </c>
      <c r="J443" s="155"/>
      <c r="K443" s="198">
        <f>IF($B443="INSUMO",VLOOKUP($D443,Insumos!$B:$F,5,0),VLOOKUP($D443,'Comp. Sinapi'!$B:$F,5,0))</f>
        <v>75.29</v>
      </c>
      <c r="L443" s="155"/>
    </row>
    <row r="444" ht="15.75" customHeight="1">
      <c r="A444" s="155"/>
      <c r="B444" s="192" t="s">
        <v>1398</v>
      </c>
      <c r="C444" s="192" t="s">
        <v>56</v>
      </c>
      <c r="D444" s="204">
        <v>93382.0</v>
      </c>
      <c r="E444" s="193" t="str">
        <f>IF($B444="COMPOSIÇÃO",VLOOKUP($D444,'Comp. Sinapi'!B:F,2,0),VLOOKUP($D444,Insumos!B:F,2,0))</f>
        <v>REATERRO MANUAL DE VALAS, COM COMPACTADOR DE SOLOS DE PERCUSSÃO. AF_08/2023</v>
      </c>
      <c r="F444" s="199" t="str">
        <f>IF($B444="COMPOSIÇÃO",VLOOKUP($D444,'Comp. Sinapi'!B:F,3,0),VLOOKUP($D444,Insumos!B:F,3,0))</f>
        <v>M3</v>
      </c>
      <c r="G444" s="195">
        <v>0.006</v>
      </c>
      <c r="H444" s="196">
        <f t="shared" si="25"/>
        <v>11.11</v>
      </c>
      <c r="I444" s="197">
        <f t="shared" si="26"/>
        <v>0.06666</v>
      </c>
      <c r="J444" s="155"/>
      <c r="K444" s="198">
        <f>IF($B444="INSUMO",VLOOKUP($D444,Insumos!$B:$F,5,0),VLOOKUP($D444,'Comp. Sinapi'!$B:$F,5,0))</f>
        <v>23.58</v>
      </c>
      <c r="L444" s="155"/>
    </row>
    <row r="445" ht="15.75" customHeight="1">
      <c r="A445" s="155"/>
      <c r="B445" s="192" t="s">
        <v>1398</v>
      </c>
      <c r="C445" s="192" t="s">
        <v>56</v>
      </c>
      <c r="D445" s="204">
        <v>97584.0</v>
      </c>
      <c r="E445" s="193" t="str">
        <f>IF($B445="COMPOSIÇÃO",VLOOKUP($D445,'Comp. Sinapi'!B:F,2,0),VLOOKUP($D445,Insumos!B:F,2,0))</f>
        <v>LUMINÁRIA TIPO CALHA, DE SOBREPOR, COM 1 LÂMPADA TUBULAR FLUORESCENTE DE 36 W, COM REATOR DE PARTIDA RÁPIDA - FORNECIMENTO E INSTALAÇÃO. AF_02/2020</v>
      </c>
      <c r="F445" s="199" t="str">
        <f>IF($B445="COMPOSIÇÃO",VLOOKUP($D445,'Comp. Sinapi'!B:F,3,0),VLOOKUP($D445,Insumos!B:F,3,0))</f>
        <v>UN</v>
      </c>
      <c r="G445" s="195">
        <v>0.1156</v>
      </c>
      <c r="H445" s="196">
        <f t="shared" si="25"/>
        <v>59.61</v>
      </c>
      <c r="I445" s="197">
        <f t="shared" si="26"/>
        <v>6.890916</v>
      </c>
      <c r="J445" s="155"/>
      <c r="K445" s="198">
        <f>IF($B445="INSUMO",VLOOKUP($D445,Insumos!$B:$F,5,0),VLOOKUP($D445,'Comp. Sinapi'!$B:$F,5,0))</f>
        <v>126.45</v>
      </c>
      <c r="L445" s="155"/>
    </row>
    <row r="446" ht="15.75" customHeight="1">
      <c r="A446" s="155"/>
      <c r="B446" s="192" t="s">
        <v>1398</v>
      </c>
      <c r="C446" s="192" t="s">
        <v>56</v>
      </c>
      <c r="D446" s="204">
        <v>103782.0</v>
      </c>
      <c r="E446" s="193" t="str">
        <f>IF($B446="COMPOSIÇÃO",VLOOKUP($D446,'Comp. Sinapi'!B:F,2,0),VLOOKUP($D446,Insumos!B:F,2,0))</f>
        <v>LUMINÁRIA TIPO PLAFON CIRCULAR, DE SOBREPOR, COM LED DE 12/13 W - FORNECIMENTO E INSTALAÇÃO. AF_03/2022</v>
      </c>
      <c r="F446" s="199" t="str">
        <f>IF($B446="COMPOSIÇÃO",VLOOKUP($D446,'Comp. Sinapi'!B:F,3,0),VLOOKUP($D446,Insumos!B:F,3,0))</f>
        <v>UN</v>
      </c>
      <c r="G446" s="195">
        <v>0.0771</v>
      </c>
      <c r="H446" s="196">
        <f t="shared" si="25"/>
        <v>12.72</v>
      </c>
      <c r="I446" s="197">
        <f t="shared" si="26"/>
        <v>0.980712</v>
      </c>
      <c r="J446" s="155"/>
      <c r="K446" s="198">
        <f>IF($B446="INSUMO",VLOOKUP($D446,Insumos!$B:$F,5,0),VLOOKUP($D446,'Comp. Sinapi'!$B:$F,5,0))</f>
        <v>26.99</v>
      </c>
      <c r="L446" s="155"/>
    </row>
    <row r="447" ht="15.75" customHeight="1">
      <c r="A447" s="155"/>
      <c r="B447" s="192" t="s">
        <v>1398</v>
      </c>
      <c r="C447" s="192" t="s">
        <v>56</v>
      </c>
      <c r="D447" s="204">
        <v>97610.0</v>
      </c>
      <c r="E447" s="193" t="str">
        <f>IF($B447="COMPOSIÇÃO",VLOOKUP($D447,'Comp. Sinapi'!B:F,2,0),VLOOKUP($D447,Insumos!B:F,2,0))</f>
        <v>LÂMPADA COMPACTA DE LED 10 W, BASE E27 - FORNECIMENTO E INSTALAÇÃO. AF_02/2020</v>
      </c>
      <c r="F447" s="199" t="str">
        <f>IF($B447="COMPOSIÇÃO",VLOOKUP($D447,'Comp. Sinapi'!B:F,3,0),VLOOKUP($D447,Insumos!B:F,3,0))</f>
        <v>UN</v>
      </c>
      <c r="G447" s="195">
        <v>1.0</v>
      </c>
      <c r="H447" s="196">
        <f t="shared" si="25"/>
        <v>5.97</v>
      </c>
      <c r="I447" s="197">
        <f t="shared" si="26"/>
        <v>5.97</v>
      </c>
      <c r="J447" s="155"/>
      <c r="K447" s="198">
        <f>IF($B447="INSUMO",VLOOKUP($D447,Insumos!$B:$F,5,0),VLOOKUP($D447,'Comp. Sinapi'!$B:$F,5,0))</f>
        <v>12.68</v>
      </c>
      <c r="L447" s="155"/>
    </row>
    <row r="448" ht="15.75" customHeight="1">
      <c r="A448" s="155"/>
      <c r="B448" s="192" t="s">
        <v>1398</v>
      </c>
      <c r="C448" s="192" t="s">
        <v>56</v>
      </c>
      <c r="D448" s="204">
        <v>97609.0</v>
      </c>
      <c r="E448" s="193" t="str">
        <f>IF($B448="COMPOSIÇÃO",VLOOKUP($D448,'Comp. Sinapi'!B:F,2,0),VLOOKUP($D448,Insumos!B:F,2,0))</f>
        <v>LÂMPADA COMPACTA DE LED 6 W, BASE E27 - FORNECIMENTO E INSTALAÇÃO. AF_02/2020</v>
      </c>
      <c r="F448" s="199" t="str">
        <f>IF($B448="COMPOSIÇÃO",VLOOKUP($D448,'Comp. Sinapi'!B:F,3,0),VLOOKUP($D448,Insumos!B:F,3,0))</f>
        <v>UN</v>
      </c>
      <c r="G448" s="195">
        <v>1.0</v>
      </c>
      <c r="H448" s="196">
        <f t="shared" si="25"/>
        <v>5.73</v>
      </c>
      <c r="I448" s="197">
        <f t="shared" si="26"/>
        <v>5.73</v>
      </c>
      <c r="J448" s="155"/>
      <c r="K448" s="198">
        <f>IF($B448="INSUMO",VLOOKUP($D448,Insumos!$B:$F,5,0),VLOOKUP($D448,'Comp. Sinapi'!$B:$F,5,0))</f>
        <v>12.16</v>
      </c>
      <c r="L448" s="155"/>
    </row>
    <row r="449" ht="15.75" customHeight="1">
      <c r="A449" s="155"/>
      <c r="B449" s="192" t="s">
        <v>1398</v>
      </c>
      <c r="C449" s="192" t="s">
        <v>56</v>
      </c>
      <c r="D449" s="204">
        <v>97886.0</v>
      </c>
      <c r="E449" s="193" t="str">
        <f>IF($B449="COMPOSIÇÃO",VLOOKUP($D449,'Comp. Sinapi'!B:F,2,0),VLOOKUP($D449,Insumos!B:F,2,0))</f>
        <v>CAIXA ENTERRADA ELÉTRICA RETANGULAR, EM ALVENARIA COM TIJOLOS CERÂMICOS MACIÇOS, FUNDO COM BRITA, DIMENSÕES INTERNAS: 0,3X0,3X0,3 M. AF_12/2020</v>
      </c>
      <c r="F449" s="199" t="str">
        <f>IF($B449="COMPOSIÇÃO",VLOOKUP($D449,'Comp. Sinapi'!B:F,3,0),VLOOKUP($D449,Insumos!B:F,3,0))</f>
        <v>UN</v>
      </c>
      <c r="G449" s="195">
        <v>0.0385</v>
      </c>
      <c r="H449" s="196">
        <f t="shared" si="25"/>
        <v>81.97</v>
      </c>
      <c r="I449" s="197">
        <f t="shared" si="26"/>
        <v>3.155845</v>
      </c>
      <c r="J449" s="155"/>
      <c r="K449" s="198">
        <f>IF($B449="INSUMO",VLOOKUP($D449,Insumos!$B:$F,5,0),VLOOKUP($D449,'Comp. Sinapi'!$B:$F,5,0))</f>
        <v>173.86</v>
      </c>
      <c r="L449" s="155"/>
    </row>
    <row r="450" ht="15.75" customHeight="1">
      <c r="A450" s="155"/>
      <c r="B450" s="192" t="s">
        <v>1398</v>
      </c>
      <c r="C450" s="192" t="s">
        <v>56</v>
      </c>
      <c r="D450" s="204">
        <v>97906.0</v>
      </c>
      <c r="E450" s="193" t="str">
        <f>IF($B450="COMPOSIÇÃO",VLOOKUP($D450,'Comp. Sinapi'!B:F,2,0),VLOOKUP($D450,Insumos!B:F,2,0))</f>
        <v>CAIXA ENTERRADA HIDRÁULICA RETANGULAR, EM ALVENARIA COM BLOCOS DE CONCRETO, DIMENSÕES INTERNAS: 0,6X0,6X0,6 M PARA REDE DE ESGOTO. AF_12/2020</v>
      </c>
      <c r="F450" s="199" t="str">
        <f>IF($B450="COMPOSIÇÃO",VLOOKUP($D450,'Comp. Sinapi'!B:F,3,0),VLOOKUP($D450,Insumos!B:F,3,0))</f>
        <v>UN</v>
      </c>
      <c r="G450" s="195">
        <v>0.0193</v>
      </c>
      <c r="H450" s="196">
        <f t="shared" si="25"/>
        <v>211.2</v>
      </c>
      <c r="I450" s="197">
        <f t="shared" si="26"/>
        <v>4.07616</v>
      </c>
      <c r="J450" s="155"/>
      <c r="K450" s="198">
        <f>IF($B450="INSUMO",VLOOKUP($D450,Insumos!$B:$F,5,0),VLOOKUP($D450,'Comp. Sinapi'!$B:$F,5,0))</f>
        <v>447.95</v>
      </c>
      <c r="L450" s="155"/>
    </row>
    <row r="451" ht="15.75" customHeight="1">
      <c r="A451" s="155"/>
      <c r="B451" s="192" t="s">
        <v>1398</v>
      </c>
      <c r="C451" s="192" t="s">
        <v>56</v>
      </c>
      <c r="D451" s="204">
        <v>98283.0</v>
      </c>
      <c r="E451" s="193" t="str">
        <f>IF($B451="COMPOSIÇÃO",VLOOKUP($D451,'Comp. Sinapi'!B:F,2,0),VLOOKUP($D451,Insumos!B:F,2,0))</f>
        <v>CABO TELEFÔNICO CCI-50 4 PARES, SEM BLINDAGEM, INSTALADO EM DISTRIBUIÇÃO DE EDIFICAÇÃO RESIDENCIAL - FORNECIMENTO E INSTALAÇÃO. AF_11/2019</v>
      </c>
      <c r="F451" s="199" t="str">
        <f>IF($B451="COMPOSIÇÃO",VLOOKUP($D451,'Comp. Sinapi'!B:F,3,0),VLOOKUP($D451,Insumos!B:F,3,0))</f>
        <v>M</v>
      </c>
      <c r="G451" s="195">
        <v>0.6167</v>
      </c>
      <c r="H451" s="196">
        <f t="shared" si="25"/>
        <v>4.66</v>
      </c>
      <c r="I451" s="197">
        <f t="shared" si="26"/>
        <v>2.873822</v>
      </c>
      <c r="J451" s="155"/>
      <c r="K451" s="198">
        <f>IF($B451="INSUMO",VLOOKUP($D451,Insumos!$B:$F,5,0),VLOOKUP($D451,'Comp. Sinapi'!$B:$F,5,0))</f>
        <v>9.9</v>
      </c>
      <c r="L451" s="155"/>
    </row>
    <row r="452" ht="15.75" customHeight="1">
      <c r="A452" s="155"/>
      <c r="B452" s="192" t="s">
        <v>1398</v>
      </c>
      <c r="C452" s="192" t="s">
        <v>56</v>
      </c>
      <c r="D452" s="204">
        <v>98441.0</v>
      </c>
      <c r="E452" s="193" t="str">
        <f>IF($B452="COMPOSIÇÃO",VLOOKUP($D452,'Comp. Sinapi'!B:F,2,0),VLOOKUP($D452,Insumos!B:F,2,0))</f>
        <v>PAREDE DE MADEIRA COMPENSADA PARA CONSTRUÇÃO TEMPORÁRIA EM CHAPA SIMPLES, EXTERNA, SEM VÃO. AF_03/2024</v>
      </c>
      <c r="F452" s="199" t="str">
        <f>IF($B452="COMPOSIÇÃO",VLOOKUP($D452,'Comp. Sinapi'!B:F,3,0),VLOOKUP($D452,Insumos!B:F,3,0))</f>
        <v>M2</v>
      </c>
      <c r="G452" s="195">
        <v>0.2979</v>
      </c>
      <c r="H452" s="196">
        <f t="shared" si="25"/>
        <v>53.2</v>
      </c>
      <c r="I452" s="197">
        <f t="shared" si="26"/>
        <v>15.84828</v>
      </c>
      <c r="J452" s="155"/>
      <c r="K452" s="198">
        <f>IF($B452="INSUMO",VLOOKUP($D452,Insumos!$B:$F,5,0),VLOOKUP($D452,'Comp. Sinapi'!$B:$F,5,0))</f>
        <v>112.85</v>
      </c>
      <c r="L452" s="155"/>
    </row>
    <row r="453" ht="15.75" customHeight="1">
      <c r="A453" s="155"/>
      <c r="B453" s="192" t="s">
        <v>1398</v>
      </c>
      <c r="C453" s="192" t="s">
        <v>56</v>
      </c>
      <c r="D453" s="204">
        <v>98446.0</v>
      </c>
      <c r="E453" s="193" t="str">
        <f>IF($B453="COMPOSIÇÃO",VLOOKUP($D453,'Comp. Sinapi'!B:F,2,0),VLOOKUP($D453,Insumos!B:F,2,0))</f>
        <v>PAREDE DE MADEIRA COMPENSADA PARA CONSTRUÇÃO TEMPORÁRIA EM CHAPA SIMPLES, EXTERNA, COM ÁREA LÍQUIDA MENOR QUE 6 M², COM VÃO. AF_03/2024</v>
      </c>
      <c r="F453" s="199" t="str">
        <f>IF($B453="COMPOSIÇÃO",VLOOKUP($D453,'Comp. Sinapi'!B:F,3,0),VLOOKUP($D453,Insumos!B:F,3,0))</f>
        <v>M2</v>
      </c>
      <c r="G453" s="195">
        <v>0.3429</v>
      </c>
      <c r="H453" s="196">
        <f t="shared" si="25"/>
        <v>76</v>
      </c>
      <c r="I453" s="197">
        <f t="shared" si="26"/>
        <v>26.0604</v>
      </c>
      <c r="J453" s="155"/>
      <c r="K453" s="198">
        <f>IF($B453="INSUMO",VLOOKUP($D453,Insumos!$B:$F,5,0),VLOOKUP($D453,'Comp. Sinapi'!$B:$F,5,0))</f>
        <v>161.2</v>
      </c>
      <c r="L453" s="155"/>
    </row>
    <row r="454" ht="15.75" customHeight="1">
      <c r="A454" s="155"/>
      <c r="B454" s="192" t="s">
        <v>1398</v>
      </c>
      <c r="C454" s="192" t="s">
        <v>56</v>
      </c>
      <c r="D454" s="204">
        <v>98443.0</v>
      </c>
      <c r="E454" s="193" t="str">
        <f>IF($B454="COMPOSIÇÃO",VLOOKUP($D454,'Comp. Sinapi'!B:F,2,0),VLOOKUP($D454,Insumos!B:F,2,0))</f>
        <v>PAREDE DE MADEIRA COMPENSADA PARA CONSTRUÇÃO TEMPORÁRIA EM CHAPA SIMPLES, INTERNA, SEM VÃO. AF_03/2024</v>
      </c>
      <c r="F454" s="199" t="str">
        <f>IF($B454="COMPOSIÇÃO",VLOOKUP($D454,'Comp. Sinapi'!B:F,3,0),VLOOKUP($D454,Insumos!B:F,3,0))</f>
        <v>M2</v>
      </c>
      <c r="G454" s="195">
        <v>0.1581</v>
      </c>
      <c r="H454" s="196">
        <f t="shared" si="25"/>
        <v>43.99</v>
      </c>
      <c r="I454" s="197">
        <f t="shared" si="26"/>
        <v>6.954819</v>
      </c>
      <c r="J454" s="155"/>
      <c r="K454" s="198">
        <f>IF($B454="INSUMO",VLOOKUP($D454,Insumos!$B:$F,5,0),VLOOKUP($D454,'Comp. Sinapi'!$B:$F,5,0))</f>
        <v>93.31</v>
      </c>
      <c r="L454" s="155"/>
    </row>
    <row r="455" ht="15.75" customHeight="1">
      <c r="A455" s="155"/>
      <c r="B455" s="192" t="s">
        <v>1398</v>
      </c>
      <c r="C455" s="192" t="s">
        <v>56</v>
      </c>
      <c r="D455" s="204">
        <v>98448.0</v>
      </c>
      <c r="E455" s="193" t="str">
        <f>IF($B455="COMPOSIÇÃO",VLOOKUP($D455,'Comp. Sinapi'!B:F,2,0),VLOOKUP($D455,Insumos!B:F,2,0))</f>
        <v>PAREDE DE MADEIRA COMPENSADA PARA CONSTRUÇÃO TEMPORÁRIA EM CHAPA SIMPLES, INTERNA, COM ÁREA LÍQUIDA MENOR QUE 6 M², COM VÃO. AF_03/2024</v>
      </c>
      <c r="F455" s="199" t="str">
        <f>IF($B455="COMPOSIÇÃO",VLOOKUP($D455,'Comp. Sinapi'!B:F,3,0),VLOOKUP($D455,Insumos!B:F,3,0))</f>
        <v>M2</v>
      </c>
      <c r="G455" s="195">
        <v>0.182</v>
      </c>
      <c r="H455" s="196">
        <f t="shared" si="25"/>
        <v>62.89</v>
      </c>
      <c r="I455" s="197">
        <f t="shared" si="26"/>
        <v>11.44598</v>
      </c>
      <c r="J455" s="155"/>
      <c r="K455" s="198">
        <f>IF($B455="INSUMO",VLOOKUP($D455,Insumos!$B:$F,5,0),VLOOKUP($D455,'Comp. Sinapi'!$B:$F,5,0))</f>
        <v>133.4</v>
      </c>
      <c r="L455" s="155"/>
    </row>
    <row r="456" ht="15.75" customHeight="1">
      <c r="A456" s="155"/>
      <c r="B456" s="192" t="s">
        <v>1398</v>
      </c>
      <c r="C456" s="192" t="s">
        <v>56</v>
      </c>
      <c r="D456" s="204">
        <v>98445.0</v>
      </c>
      <c r="E456" s="193" t="str">
        <f>IF($B456="COMPOSIÇÃO",VLOOKUP($D456,'Comp. Sinapi'!B:F,2,0),VLOOKUP($D456,Insumos!B:F,2,0))</f>
        <v>PAREDE DE MADEIRA COMPENSADA PARA CONSTRUÇÃO TEMPORÁRIA EM CHAPA SIMPLES, EXTERNA, COM ÁREA LÍQUIDA MAIOR OU IGUAL A 6 M², COM VÃO. AF_03/2024</v>
      </c>
      <c r="F456" s="199" t="str">
        <f>IF($B456="COMPOSIÇÃO",VLOOKUP($D456,'Comp. Sinapi'!B:F,3,0),VLOOKUP($D456,Insumos!B:F,3,0))</f>
        <v>M2</v>
      </c>
      <c r="G456" s="195">
        <v>0.4654</v>
      </c>
      <c r="H456" s="196">
        <f t="shared" si="25"/>
        <v>61.38</v>
      </c>
      <c r="I456" s="197">
        <f t="shared" si="26"/>
        <v>28.566252</v>
      </c>
      <c r="J456" s="155"/>
      <c r="K456" s="198">
        <f>IF($B456="INSUMO",VLOOKUP($D456,Insumos!$B:$F,5,0),VLOOKUP($D456,'Comp. Sinapi'!$B:$F,5,0))</f>
        <v>130.19</v>
      </c>
      <c r="L456" s="155"/>
    </row>
    <row r="457" ht="15.75" customHeight="1">
      <c r="A457" s="155"/>
      <c r="B457" s="192" t="s">
        <v>1398</v>
      </c>
      <c r="C457" s="192" t="s">
        <v>56</v>
      </c>
      <c r="D457" s="204">
        <v>98446.0</v>
      </c>
      <c r="E457" s="193" t="str">
        <f>IF($B457="COMPOSIÇÃO",VLOOKUP($D457,'Comp. Sinapi'!B:F,2,0),VLOOKUP($D457,Insumos!B:F,2,0))</f>
        <v>PAREDE DE MADEIRA COMPENSADA PARA CONSTRUÇÃO TEMPORÁRIA EM CHAPA SIMPLES, EXTERNA, COM ÁREA LÍQUIDA MENOR QUE 6 M², COM VÃO. AF_03/2024</v>
      </c>
      <c r="F457" s="199" t="str">
        <f>IF($B457="COMPOSIÇÃO",VLOOKUP($D457,'Comp. Sinapi'!B:F,3,0),VLOOKUP($D457,Insumos!B:F,3,0))</f>
        <v>M2</v>
      </c>
      <c r="G457" s="195">
        <v>0.3629</v>
      </c>
      <c r="H457" s="196">
        <f t="shared" si="25"/>
        <v>76</v>
      </c>
      <c r="I457" s="197">
        <f t="shared" si="26"/>
        <v>27.5804</v>
      </c>
      <c r="J457" s="155"/>
      <c r="K457" s="198">
        <f>IF($B457="INSUMO",VLOOKUP($D457,Insumos!$B:$F,5,0),VLOOKUP($D457,'Comp. Sinapi'!$B:$F,5,0))</f>
        <v>161.2</v>
      </c>
      <c r="L457" s="155"/>
    </row>
    <row r="458" ht="15.75" customHeight="1">
      <c r="A458" s="155"/>
      <c r="B458" s="192" t="s">
        <v>1398</v>
      </c>
      <c r="C458" s="192" t="s">
        <v>56</v>
      </c>
      <c r="D458" s="204">
        <v>98447.0</v>
      </c>
      <c r="E458" s="193" t="str">
        <f>IF($B458="COMPOSIÇÃO",VLOOKUP($D458,'Comp. Sinapi'!B:F,2,0),VLOOKUP($D458,Insumos!B:F,2,0))</f>
        <v>PAREDE DE MADEIRA COMPENSADA PARA CONSTRUÇÃO TEMPORÁRIA EM CHAPA SIMPLES, INTERNA, COM ÁREA LÍQUIDA MAIOR OU IGUAL A 6 M², COM VÃO. AF_03/2024</v>
      </c>
      <c r="F458" s="199" t="str">
        <f>IF($B458="COMPOSIÇÃO",VLOOKUP($D458,'Comp. Sinapi'!B:F,3,0),VLOOKUP($D458,Insumos!B:F,3,0))</f>
        <v>M2</v>
      </c>
      <c r="G458" s="195">
        <v>0.247</v>
      </c>
      <c r="H458" s="196">
        <f t="shared" si="25"/>
        <v>50.71</v>
      </c>
      <c r="I458" s="197">
        <f t="shared" si="26"/>
        <v>12.52537</v>
      </c>
      <c r="J458" s="155"/>
      <c r="K458" s="198">
        <f>IF($B458="INSUMO",VLOOKUP($D458,Insumos!$B:$F,5,0),VLOOKUP($D458,'Comp. Sinapi'!$B:$F,5,0))</f>
        <v>107.57</v>
      </c>
      <c r="L458" s="155"/>
    </row>
    <row r="459" ht="15.75" customHeight="1">
      <c r="A459" s="155"/>
      <c r="B459" s="192" t="s">
        <v>1398</v>
      </c>
      <c r="C459" s="192" t="s">
        <v>56</v>
      </c>
      <c r="D459" s="204">
        <v>98448.0</v>
      </c>
      <c r="E459" s="193" t="str">
        <f>IF($B459="COMPOSIÇÃO",VLOOKUP($D459,'Comp. Sinapi'!B:F,2,0),VLOOKUP($D459,Insumos!B:F,2,0))</f>
        <v>PAREDE DE MADEIRA COMPENSADA PARA CONSTRUÇÃO TEMPORÁRIA EM CHAPA SIMPLES, INTERNA, COM ÁREA LÍQUIDA MENOR QUE 6 M², COM VÃO. AF_03/2024</v>
      </c>
      <c r="F459" s="199" t="str">
        <f>IF($B459="COMPOSIÇÃO",VLOOKUP($D459,'Comp. Sinapi'!B:F,3,0),VLOOKUP($D459,Insumos!B:F,3,0))</f>
        <v>M2</v>
      </c>
      <c r="G459" s="195">
        <v>0.1926</v>
      </c>
      <c r="H459" s="196">
        <f t="shared" si="25"/>
        <v>62.89</v>
      </c>
      <c r="I459" s="197">
        <f t="shared" si="26"/>
        <v>12.112614</v>
      </c>
      <c r="J459" s="155"/>
      <c r="K459" s="198">
        <f>IF($B459="INSUMO",VLOOKUP($D459,Insumos!$B:$F,5,0),VLOOKUP($D459,'Comp. Sinapi'!$B:$F,5,0))</f>
        <v>133.4</v>
      </c>
      <c r="L459" s="155"/>
    </row>
    <row r="460" ht="15.75" customHeight="1">
      <c r="A460" s="155"/>
      <c r="B460" s="192" t="s">
        <v>1392</v>
      </c>
      <c r="C460" s="192" t="s">
        <v>56</v>
      </c>
      <c r="D460" s="204">
        <v>3080.0</v>
      </c>
      <c r="E460" s="193" t="str">
        <f>IF($B460="COMPOSIÇÃO",VLOOKUP($D460,'Comp. Sinapi'!B:F,2,0),VLOOKUP($D460,Insumos!B:F,2,0))</f>
        <v>FECHADURA ESPELHO PARA PORTA EXTERNA, EM ACO INOX (MAQUINA, TESTA E CONTRA-TESTA) E EM ZAMAC (MACANETA, LINGUETA E TRINCOS) COM ACABAMENTO CROMADO, MAQUINA DE 40 MM, INCLUINDO CHAVE TIPO CILINDRO                                                                                                                                                                                                                                                                                                       </v>
      </c>
      <c r="F460" s="199" t="str">
        <f>IF($B460="COMPOSIÇÃO",VLOOKUP($D460,'Comp. Sinapi'!B:F,3,0),VLOOKUP($D460,Insumos!B:F,3,0))</f>
        <v>CJ    </v>
      </c>
      <c r="G460" s="195">
        <v>0.0578</v>
      </c>
      <c r="H460" s="196">
        <f t="shared" si="25"/>
        <v>30.64</v>
      </c>
      <c r="I460" s="197">
        <f t="shared" si="26"/>
        <v>1.770992</v>
      </c>
      <c r="J460" s="155"/>
      <c r="K460" s="198">
        <f>IF($B460="INSUMO",VLOOKUP($D460,Insumos!$B:$F,5,0),VLOOKUP($D460,'Comp. Sinapi'!$B:$F,5,0))</f>
        <v>65</v>
      </c>
      <c r="L460" s="155"/>
    </row>
    <row r="461" ht="15.75" customHeight="1">
      <c r="A461" s="155"/>
      <c r="B461" s="192" t="s">
        <v>1392</v>
      </c>
      <c r="C461" s="192" t="s">
        <v>56</v>
      </c>
      <c r="D461" s="204">
        <v>3097.0</v>
      </c>
      <c r="E461" s="193" t="str">
        <f>IF($B461="COMPOSIÇÃO",VLOOKUP($D461,'Comp. Sinapi'!B:F,2,0),VLOOKUP($D461,Insumos!B:F,2,0))</f>
        <v>FECHADURA ROSETA REDONDA PARA PORTA DE BANHEIRO, EM ACO INOX (MAQUINA, TESTA E CONTRA-TESTA) E EM ZAMAC (MACANETA, LINGUETA E TRINCOS) COM ACABAMENTO CROMADO, MAQUINA DE 40 MM, INCLUINDO CHAVE TIPO TRANQUETA                                                                                                                                                                                                                                                                                           </v>
      </c>
      <c r="F461" s="199" t="str">
        <f>IF($B461="COMPOSIÇÃO",VLOOKUP($D461,'Comp. Sinapi'!B:F,3,0),VLOOKUP($D461,Insumos!B:F,3,0))</f>
        <v>CJ    </v>
      </c>
      <c r="G461" s="195">
        <v>0.0385</v>
      </c>
      <c r="H461" s="196">
        <f t="shared" si="25"/>
        <v>34.3</v>
      </c>
      <c r="I461" s="197">
        <f t="shared" si="26"/>
        <v>1.32055</v>
      </c>
      <c r="J461" s="155"/>
      <c r="K461" s="198">
        <f>IF($B461="INSUMO",VLOOKUP($D461,Insumos!$B:$F,5,0),VLOOKUP($D461,'Comp. Sinapi'!$B:$F,5,0))</f>
        <v>72.77</v>
      </c>
      <c r="L461" s="155"/>
    </row>
    <row r="462" ht="15.75" customHeight="1">
      <c r="A462" s="155"/>
      <c r="B462" s="192" t="s">
        <v>1392</v>
      </c>
      <c r="C462" s="192" t="s">
        <v>56</v>
      </c>
      <c r="D462" s="204">
        <v>10886.0</v>
      </c>
      <c r="E462" s="193" t="str">
        <f>IF($B462="COMPOSIÇÃO",VLOOKUP($D462,'Comp. Sinapi'!B:F,2,0),VLOOKUP($D462,Insumos!B:F,2,0))</f>
        <v>EXTINTOR DE INCENDIO PORTATIL COM CARGA DE AGUA PRESSURIZADA DE 10 L, CLASSE A                                                                                                                                                                                                                                                                                                                                                                                                                            </v>
      </c>
      <c r="F462" s="199" t="str">
        <f>IF($B462="COMPOSIÇÃO",VLOOKUP($D462,'Comp. Sinapi'!B:F,3,0),VLOOKUP($D462,Insumos!B:F,3,0))</f>
        <v>UN    </v>
      </c>
      <c r="G462" s="195">
        <v>0.0193</v>
      </c>
      <c r="H462" s="196">
        <f t="shared" si="25"/>
        <v>103.75</v>
      </c>
      <c r="I462" s="197">
        <f t="shared" si="26"/>
        <v>2.002375</v>
      </c>
      <c r="J462" s="155"/>
      <c r="K462" s="198">
        <f>IF($B462="INSUMO",VLOOKUP($D462,Insumos!$B:$F,5,0),VLOOKUP($D462,'Comp. Sinapi'!$B:$F,5,0))</f>
        <v>220.06</v>
      </c>
      <c r="L462" s="155"/>
    </row>
    <row r="463" ht="15.75" customHeight="1">
      <c r="A463" s="155"/>
      <c r="B463" s="192" t="s">
        <v>1392</v>
      </c>
      <c r="C463" s="192" t="s">
        <v>56</v>
      </c>
      <c r="D463" s="204">
        <v>10891.0</v>
      </c>
      <c r="E463" s="193" t="str">
        <f>IF($B463="COMPOSIÇÃO",VLOOKUP($D463,'Comp. Sinapi'!B:F,2,0),VLOOKUP($D463,Insumos!B:F,2,0))</f>
        <v>EXTINTOR DE INCENDIO PORTATIL COM CARGA DE PO QUIMICO SECO (PQS) DE 4 KG, CLASSE BC                                                                                                                                                                                                                                                                                                                                                                                                                       </v>
      </c>
      <c r="F463" s="199" t="str">
        <f>IF($B463="COMPOSIÇÃO",VLOOKUP($D463,'Comp. Sinapi'!B:F,3,0),VLOOKUP($D463,Insumos!B:F,3,0))</f>
        <v>UN    </v>
      </c>
      <c r="G463" s="195">
        <v>0.0193</v>
      </c>
      <c r="H463" s="196">
        <f t="shared" si="25"/>
        <v>100.33</v>
      </c>
      <c r="I463" s="197">
        <f t="shared" si="26"/>
        <v>1.936369</v>
      </c>
      <c r="J463" s="155"/>
      <c r="K463" s="198">
        <f>IF($B463="INSUMO",VLOOKUP($D463,Insumos!$B:$F,5,0),VLOOKUP($D463,'Comp. Sinapi'!$B:$F,5,0))</f>
        <v>212.8</v>
      </c>
      <c r="L463" s="155"/>
    </row>
    <row r="464" ht="15.75" customHeight="1">
      <c r="A464" s="155"/>
      <c r="B464" s="192" t="s">
        <v>1392</v>
      </c>
      <c r="C464" s="192" t="s">
        <v>56</v>
      </c>
      <c r="D464" s="204">
        <v>11587.0</v>
      </c>
      <c r="E464" s="193" t="str">
        <f>IF($B464="COMPOSIÇÃO",VLOOKUP($D464,'Comp. Sinapi'!B:F,2,0),VLOOKUP($D464,Insumos!B:F,2,0))</f>
        <v>FORRO DE PVC LISO, BRANCO, REGUA DE 10 CM, ESPESSURA DE 8 MM A 10 MM (COM COLOCACAO / SEM ESTRUTURA METALICA)                                                                                                                                                                                                                                                                                                                                                                                             </v>
      </c>
      <c r="F464" s="199" t="str">
        <f>IF($B464="COMPOSIÇÃO",VLOOKUP($D464,'Comp. Sinapi'!B:F,3,0),VLOOKUP($D464,Insumos!B:F,3,0))</f>
        <v>M2    </v>
      </c>
      <c r="G464" s="195">
        <v>0.9938</v>
      </c>
      <c r="H464" s="196">
        <f t="shared" si="25"/>
        <v>38.7</v>
      </c>
      <c r="I464" s="197">
        <f t="shared" si="26"/>
        <v>38.46006</v>
      </c>
      <c r="J464" s="155"/>
      <c r="K464" s="198">
        <f>IF($B464="INSUMO",VLOOKUP($D464,Insumos!$B:$F,5,0),VLOOKUP($D464,'Comp. Sinapi'!$B:$F,5,0))</f>
        <v>82.09</v>
      </c>
      <c r="L464" s="155"/>
    </row>
    <row r="465" ht="15.75" customHeight="1">
      <c r="A465" s="155"/>
      <c r="B465" s="175" t="s">
        <v>1419</v>
      </c>
      <c r="C465" s="130"/>
      <c r="D465" s="130"/>
      <c r="E465" s="130"/>
      <c r="F465" s="130"/>
      <c r="G465" s="130"/>
      <c r="H465" s="130"/>
      <c r="I465" s="149"/>
      <c r="J465" s="155"/>
      <c r="K465" s="1"/>
      <c r="L465" s="155"/>
    </row>
    <row r="466" ht="15.75" customHeight="1">
      <c r="A466" s="155"/>
      <c r="B466" s="155"/>
      <c r="C466" s="155"/>
      <c r="D466" s="1"/>
      <c r="E466" s="155"/>
      <c r="F466" s="155"/>
      <c r="G466" s="156"/>
      <c r="H466" s="155"/>
      <c r="I466" s="155"/>
      <c r="J466" s="155"/>
      <c r="K466" s="1"/>
      <c r="L466" s="155"/>
    </row>
    <row r="467" ht="15.75" customHeight="1">
      <c r="A467" s="155"/>
      <c r="B467" s="176" t="s">
        <v>81</v>
      </c>
      <c r="C467" s="177" t="s">
        <v>1420</v>
      </c>
      <c r="D467" s="130"/>
      <c r="E467" s="130"/>
      <c r="F467" s="130"/>
      <c r="G467" s="149"/>
      <c r="H467" s="178" t="s">
        <v>1401</v>
      </c>
      <c r="I467" s="179">
        <f>SUM(I471:I474)</f>
        <v>262.782</v>
      </c>
      <c r="J467" s="155"/>
      <c r="K467" s="198"/>
      <c r="L467" s="155"/>
    </row>
    <row r="468" ht="15.75" customHeight="1">
      <c r="A468" s="155"/>
      <c r="B468" s="180" t="s">
        <v>1386</v>
      </c>
      <c r="C468" s="181">
        <f>TODAY()</f>
        <v>45764</v>
      </c>
      <c r="D468" s="182"/>
      <c r="E468" s="183"/>
      <c r="F468" s="184"/>
      <c r="G468" s="185" t="s">
        <v>1375</v>
      </c>
      <c r="H468" s="186" t="str">
        <f>$H$8</f>
        <v>Eng. Gabriel Vitta</v>
      </c>
      <c r="I468" s="149"/>
      <c r="J468" s="155"/>
      <c r="K468" s="198"/>
      <c r="L468" s="155"/>
    </row>
    <row r="469" ht="15.75" customHeight="1">
      <c r="A469" s="155"/>
      <c r="B469" s="180"/>
      <c r="C469" s="181"/>
      <c r="D469" s="182"/>
      <c r="E469" s="183"/>
      <c r="F469" s="184"/>
      <c r="G469" s="185"/>
      <c r="H469" s="186"/>
      <c r="I469" s="187"/>
      <c r="J469" s="155"/>
      <c r="K469" s="198"/>
      <c r="L469" s="155"/>
    </row>
    <row r="470" ht="15.75" customHeight="1">
      <c r="A470" s="155"/>
      <c r="B470" s="188" t="s">
        <v>1387</v>
      </c>
      <c r="C470" s="188" t="s">
        <v>1388</v>
      </c>
      <c r="D470" s="188" t="s">
        <v>41</v>
      </c>
      <c r="E470" s="188" t="s">
        <v>9</v>
      </c>
      <c r="F470" s="188" t="s">
        <v>1389</v>
      </c>
      <c r="G470" s="189" t="s">
        <v>1390</v>
      </c>
      <c r="H470" s="190" t="s">
        <v>1391</v>
      </c>
      <c r="I470" s="191" t="s">
        <v>47</v>
      </c>
      <c r="J470" s="155"/>
      <c r="K470" s="198"/>
      <c r="L470" s="155"/>
    </row>
    <row r="471" ht="15.75" customHeight="1">
      <c r="A471" s="155"/>
      <c r="B471" s="192" t="s">
        <v>1398</v>
      </c>
      <c r="C471" s="192" t="s">
        <v>56</v>
      </c>
      <c r="D471" s="204">
        <v>88316.0</v>
      </c>
      <c r="E471" s="193" t="str">
        <f>IF($B471="COMPOSIÇÃO",VLOOKUP($D471,'Comp. Sinapi'!B:F,2,0),VLOOKUP($D471,Insumos!B:F,2,0))</f>
        <v>SERVENTE COM ENCARGOS COMPLEMENTARES</v>
      </c>
      <c r="F471" s="199" t="str">
        <f>IF($B471="COMPOSIÇÃO",VLOOKUP($D471,'Comp. Sinapi'!B:F,3,0),VLOOKUP($D471,Insumos!B:F,3,0))</f>
        <v>H</v>
      </c>
      <c r="G471" s="195">
        <v>0.4</v>
      </c>
      <c r="H471" s="196">
        <f t="shared" ref="H471:H474" si="27">TRUNC((K471*(1-$K$8)),2)</f>
        <v>9.58</v>
      </c>
      <c r="I471" s="197">
        <f t="shared" ref="I471:I474" si="28">G471*H471</f>
        <v>3.832</v>
      </c>
      <c r="J471" s="155"/>
      <c r="K471" s="198">
        <f>IF($B471="INSUMO",VLOOKUP($D471,Insumos!$B:$F,5,0),VLOOKUP($D471,'Comp. Sinapi'!$B:$F,5,0))</f>
        <v>20.32</v>
      </c>
      <c r="L471" s="155"/>
    </row>
    <row r="472" ht="15.75" customHeight="1">
      <c r="A472" s="155"/>
      <c r="B472" s="192" t="s">
        <v>1398</v>
      </c>
      <c r="C472" s="192" t="s">
        <v>56</v>
      </c>
      <c r="D472" s="204">
        <v>88325.0</v>
      </c>
      <c r="E472" s="193" t="str">
        <f>IF($B472="COMPOSIÇÃO",VLOOKUP($D472,'Comp. Sinapi'!B:F,2,0),VLOOKUP($D472,Insumos!B:F,2,0))</f>
        <v>VIDRACEIRO COM ENCARGOS COMPLEMENTARES</v>
      </c>
      <c r="F472" s="199" t="str">
        <f>IF($B472="COMPOSIÇÃO",VLOOKUP($D472,'Comp. Sinapi'!B:F,3,0),VLOOKUP($D472,Insumos!B:F,3,0))</f>
        <v>H</v>
      </c>
      <c r="G472" s="195">
        <v>2.0</v>
      </c>
      <c r="H472" s="196">
        <f t="shared" si="27"/>
        <v>10.69</v>
      </c>
      <c r="I472" s="197">
        <f t="shared" si="28"/>
        <v>21.38</v>
      </c>
      <c r="J472" s="155"/>
      <c r="K472" s="198">
        <f>IF($B472="INSUMO",VLOOKUP($D472,Insumos!$B:$F,5,0),VLOOKUP($D472,'Comp. Sinapi'!$B:$F,5,0))</f>
        <v>22.69</v>
      </c>
      <c r="L472" s="155"/>
    </row>
    <row r="473" ht="15.75" customHeight="1">
      <c r="A473" s="155"/>
      <c r="B473" s="192" t="s">
        <v>1392</v>
      </c>
      <c r="C473" s="192" t="s">
        <v>56</v>
      </c>
      <c r="D473" s="204">
        <v>442.0</v>
      </c>
      <c r="E473" s="193" t="str">
        <f>IF($B473="COMPOSIÇÃO",VLOOKUP($D473,'Comp. Sinapi'!B:F,2,0),VLOOKUP($D473,Insumos!B:F,2,0))</f>
        <v>PARAFUSO FRANCES M16 EM ACO GALVANIZADO, COMPRIMENTO = 45 MM, DIAMETRO = 16 MM, CABECA ABAULADA                                                                                                                                                                                                                                                                                                                                                                                                           </v>
      </c>
      <c r="F473" s="199" t="str">
        <f>IF($B473="COMPOSIÇÃO",VLOOKUP($D473,'Comp. Sinapi'!B:F,3,0),VLOOKUP($D473,Insumos!B:F,3,0))</f>
        <v>UN    </v>
      </c>
      <c r="G473" s="195">
        <v>4.0</v>
      </c>
      <c r="H473" s="196">
        <f t="shared" si="27"/>
        <v>3.64</v>
      </c>
      <c r="I473" s="197">
        <f t="shared" si="28"/>
        <v>14.56</v>
      </c>
      <c r="J473" s="155"/>
      <c r="K473" s="198">
        <f>IF($B473="INSUMO",VLOOKUP($D473,Insumos!$B:$F,5,0),VLOOKUP($D473,'Comp. Sinapi'!$B:$F,5,0))</f>
        <v>7.73</v>
      </c>
      <c r="L473" s="155"/>
    </row>
    <row r="474" ht="15.75" customHeight="1">
      <c r="A474" s="155"/>
      <c r="B474" s="192" t="s">
        <v>1392</v>
      </c>
      <c r="C474" s="192" t="s">
        <v>56</v>
      </c>
      <c r="D474" s="204">
        <v>11186.0</v>
      </c>
      <c r="E474" s="193" t="str">
        <f>IF($B474="COMPOSIÇÃO",VLOOKUP($D474,'Comp. Sinapi'!B:F,2,0),VLOOKUP($D474,Insumos!B:F,2,0))</f>
        <v>ESPELHO CRISTAL E = 4 MM                                                                                                                                                                                                                                                                                                                                                                                                                                                                                  </v>
      </c>
      <c r="F474" s="199" t="str">
        <f>IF($B474="COMPOSIÇÃO",VLOOKUP($D474,'Comp. Sinapi'!B:F,3,0),VLOOKUP($D474,Insumos!B:F,3,0))</f>
        <v>M2    </v>
      </c>
      <c r="G474" s="195">
        <v>1.0</v>
      </c>
      <c r="H474" s="196">
        <f t="shared" si="27"/>
        <v>223.01</v>
      </c>
      <c r="I474" s="197">
        <f t="shared" si="28"/>
        <v>223.01</v>
      </c>
      <c r="J474" s="155"/>
      <c r="K474" s="198">
        <f>IF($B474="INSUMO",VLOOKUP($D474,Insumos!$B:$F,5,0),VLOOKUP($D474,'Comp. Sinapi'!$B:$F,5,0))</f>
        <v>473</v>
      </c>
      <c r="L474" s="155"/>
    </row>
    <row r="475" ht="15.75" customHeight="1">
      <c r="A475" s="155"/>
      <c r="B475" s="175" t="s">
        <v>1421</v>
      </c>
      <c r="C475" s="130"/>
      <c r="D475" s="130"/>
      <c r="E475" s="130"/>
      <c r="F475" s="130"/>
      <c r="G475" s="130"/>
      <c r="H475" s="130"/>
      <c r="I475" s="149"/>
      <c r="J475" s="155"/>
      <c r="K475" s="1"/>
      <c r="L475" s="155"/>
    </row>
    <row r="476" ht="15.75" customHeight="1">
      <c r="A476" s="155"/>
      <c r="B476" s="155"/>
      <c r="C476" s="155"/>
      <c r="D476" s="1"/>
      <c r="E476" s="155"/>
      <c r="F476" s="155"/>
      <c r="G476" s="156"/>
      <c r="H476" s="155"/>
      <c r="I476" s="155"/>
      <c r="J476" s="155"/>
      <c r="K476" s="1"/>
      <c r="L476" s="155"/>
    </row>
    <row r="477" ht="15.75" customHeight="1">
      <c r="A477" s="155"/>
      <c r="B477" s="176" t="s">
        <v>83</v>
      </c>
      <c r="C477" s="177" t="s">
        <v>1422</v>
      </c>
      <c r="D477" s="130"/>
      <c r="E477" s="130"/>
      <c r="F477" s="130"/>
      <c r="G477" s="149"/>
      <c r="H477" s="178" t="s">
        <v>1423</v>
      </c>
      <c r="I477" s="179">
        <f>SUM(I481:I484)</f>
        <v>55.468594</v>
      </c>
      <c r="J477" s="155"/>
      <c r="K477" s="198"/>
      <c r="L477" s="155"/>
    </row>
    <row r="478" ht="15.75" customHeight="1">
      <c r="A478" s="155"/>
      <c r="B478" s="180" t="s">
        <v>1386</v>
      </c>
      <c r="C478" s="181">
        <f>TODAY()</f>
        <v>45764</v>
      </c>
      <c r="D478" s="182"/>
      <c r="E478" s="183"/>
      <c r="F478" s="184"/>
      <c r="G478" s="185" t="s">
        <v>1375</v>
      </c>
      <c r="H478" s="186" t="str">
        <f>$H$8</f>
        <v>Eng. Gabriel Vitta</v>
      </c>
      <c r="I478" s="149"/>
      <c r="J478" s="155"/>
      <c r="K478" s="198"/>
      <c r="L478" s="155"/>
    </row>
    <row r="479" ht="15.75" customHeight="1">
      <c r="A479" s="155"/>
      <c r="B479" s="180"/>
      <c r="C479" s="181"/>
      <c r="D479" s="182"/>
      <c r="E479" s="183"/>
      <c r="F479" s="184"/>
      <c r="G479" s="185"/>
      <c r="H479" s="186"/>
      <c r="I479" s="187"/>
      <c r="J479" s="155"/>
      <c r="K479" s="198"/>
      <c r="L479" s="155"/>
    </row>
    <row r="480" ht="15.75" customHeight="1">
      <c r="A480" s="155"/>
      <c r="B480" s="188" t="s">
        <v>1387</v>
      </c>
      <c r="C480" s="188" t="s">
        <v>1388</v>
      </c>
      <c r="D480" s="188" t="s">
        <v>41</v>
      </c>
      <c r="E480" s="188" t="s">
        <v>9</v>
      </c>
      <c r="F480" s="188" t="s">
        <v>1389</v>
      </c>
      <c r="G480" s="189" t="s">
        <v>1390</v>
      </c>
      <c r="H480" s="190" t="s">
        <v>1391</v>
      </c>
      <c r="I480" s="191" t="s">
        <v>47</v>
      </c>
      <c r="J480" s="155"/>
      <c r="K480" s="198"/>
      <c r="L480" s="155"/>
    </row>
    <row r="481" ht="15.75" customHeight="1">
      <c r="A481" s="155"/>
      <c r="B481" s="192" t="s">
        <v>1398</v>
      </c>
      <c r="C481" s="192" t="s">
        <v>56</v>
      </c>
      <c r="D481" s="204">
        <v>5795.0</v>
      </c>
      <c r="E481" s="193" t="str">
        <f>IF($B481="COMPOSIÇÃO",VLOOKUP($D481,'Comp. Sinapi'!B:F,2,0),VLOOKUP($D481,Insumos!B:F,2,0))</f>
        <v>MARTELETE OU ROMPEDOR PNEUMÁTICO MANUAL, 28 KG, COM SILENCIADOR - CHP DIURNO. AF_07/2016</v>
      </c>
      <c r="F481" s="199" t="str">
        <f>IF($B481="COMPOSIÇÃO",VLOOKUP($D481,'Comp. Sinapi'!B:F,3,0),VLOOKUP($D481,Insumos!B:F,3,0))</f>
        <v>CHP</v>
      </c>
      <c r="G481" s="195">
        <v>1.5562</v>
      </c>
      <c r="H481" s="196">
        <f t="shared" ref="H481:H484" si="29">TRUNC((K481*(1-$K$8)),2)</f>
        <v>11.03</v>
      </c>
      <c r="I481" s="197">
        <f t="shared" ref="I481:I484" si="30">G481*H481</f>
        <v>17.164886</v>
      </c>
      <c r="J481" s="155"/>
      <c r="K481" s="198">
        <f>IF($B481="INSUMO",VLOOKUP($D481,Insumos!$B:$F,5,0),VLOOKUP($D481,'Comp. Sinapi'!$B:$F,5,0))</f>
        <v>23.41</v>
      </c>
      <c r="L481" s="155"/>
    </row>
    <row r="482" ht="15.75" customHeight="1">
      <c r="A482" s="155"/>
      <c r="B482" s="192" t="s">
        <v>1398</v>
      </c>
      <c r="C482" s="192" t="s">
        <v>56</v>
      </c>
      <c r="D482" s="204">
        <v>5952.0</v>
      </c>
      <c r="E482" s="193" t="str">
        <f>IF($B482="COMPOSIÇÃO",VLOOKUP($D482,'Comp. Sinapi'!B:F,2,0),VLOOKUP($D482,Insumos!B:F,2,0))</f>
        <v>MARTELETE OU ROMPEDOR PNEUMÁTICO MANUAL, 28 KG, COM SILENCIADOR - CHI DIURNO. AF_07/2016</v>
      </c>
      <c r="F482" s="199" t="str">
        <f>IF($B482="COMPOSIÇÃO",VLOOKUP($D482,'Comp. Sinapi'!B:F,3,0),VLOOKUP($D482,Insumos!B:F,3,0))</f>
        <v>CHI</v>
      </c>
      <c r="G482" s="195">
        <v>0.4411</v>
      </c>
      <c r="H482" s="196">
        <f t="shared" si="29"/>
        <v>10.01</v>
      </c>
      <c r="I482" s="197">
        <f t="shared" si="30"/>
        <v>4.415411</v>
      </c>
      <c r="J482" s="155"/>
      <c r="K482" s="198">
        <f>IF($B482="INSUMO",VLOOKUP($D482,Insumos!$B:$F,5,0),VLOOKUP($D482,'Comp. Sinapi'!$B:$F,5,0))</f>
        <v>21.24</v>
      </c>
      <c r="L482" s="155"/>
    </row>
    <row r="483" ht="15.75" customHeight="1">
      <c r="A483" s="155"/>
      <c r="B483" s="192" t="s">
        <v>1398</v>
      </c>
      <c r="C483" s="192" t="s">
        <v>56</v>
      </c>
      <c r="D483" s="204">
        <v>88309.0</v>
      </c>
      <c r="E483" s="193" t="str">
        <f>IF($B483="COMPOSIÇÃO",VLOOKUP($D483,'Comp. Sinapi'!B:F,2,0),VLOOKUP($D483,Insumos!B:F,2,0))</f>
        <v>PEDREIRO COM ENCARGOS COMPLEMENTARES</v>
      </c>
      <c r="F483" s="199" t="str">
        <f>IF($B483="COMPOSIÇÃO",VLOOKUP($D483,'Comp. Sinapi'!B:F,3,0),VLOOKUP($D483,Insumos!B:F,3,0))</f>
        <v>H</v>
      </c>
      <c r="G483" s="195">
        <v>0.3051</v>
      </c>
      <c r="H483" s="196">
        <f t="shared" si="29"/>
        <v>12.07</v>
      </c>
      <c r="I483" s="197">
        <f t="shared" si="30"/>
        <v>3.682557</v>
      </c>
      <c r="J483" s="155"/>
      <c r="K483" s="198">
        <f>IF($B483="INSUMO",VLOOKUP($D483,Insumos!$B:$F,5,0),VLOOKUP($D483,'Comp. Sinapi'!$B:$F,5,0))</f>
        <v>25.62</v>
      </c>
      <c r="L483" s="155"/>
    </row>
    <row r="484" ht="15.75" customHeight="1">
      <c r="A484" s="155"/>
      <c r="B484" s="192" t="s">
        <v>1398</v>
      </c>
      <c r="C484" s="192" t="s">
        <v>56</v>
      </c>
      <c r="D484" s="204">
        <v>88316.0</v>
      </c>
      <c r="E484" s="193" t="str">
        <f>IF($B484="COMPOSIÇÃO",VLOOKUP($D484,'Comp. Sinapi'!B:F,2,0),VLOOKUP($D484,Insumos!B:F,2,0))</f>
        <v>SERVENTE COM ENCARGOS COMPLEMENTARES</v>
      </c>
      <c r="F484" s="199" t="str">
        <f>IF($B484="COMPOSIÇÃO",VLOOKUP($D484,'Comp. Sinapi'!B:F,3,0),VLOOKUP($D484,Insumos!B:F,3,0))</f>
        <v>H</v>
      </c>
      <c r="G484" s="195">
        <v>3.153</v>
      </c>
      <c r="H484" s="196">
        <f t="shared" si="29"/>
        <v>9.58</v>
      </c>
      <c r="I484" s="197">
        <f t="shared" si="30"/>
        <v>30.20574</v>
      </c>
      <c r="J484" s="155"/>
      <c r="K484" s="198">
        <f>IF($B484="INSUMO",VLOOKUP($D484,Insumos!$B:$F,5,0),VLOOKUP($D484,'Comp. Sinapi'!$B:$F,5,0))</f>
        <v>20.32</v>
      </c>
      <c r="L484" s="155"/>
    </row>
    <row r="485" ht="15.75" customHeight="1">
      <c r="A485" s="155"/>
      <c r="B485" s="175" t="s">
        <v>1424</v>
      </c>
      <c r="C485" s="130"/>
      <c r="D485" s="130"/>
      <c r="E485" s="130"/>
      <c r="F485" s="130"/>
      <c r="G485" s="130"/>
      <c r="H485" s="130"/>
      <c r="I485" s="149"/>
      <c r="J485" s="155"/>
      <c r="K485" s="1"/>
      <c r="L485" s="155"/>
    </row>
    <row r="486" ht="15.75" customHeight="1">
      <c r="A486" s="155"/>
      <c r="B486" s="155"/>
      <c r="C486" s="155"/>
      <c r="D486" s="1"/>
      <c r="E486" s="155"/>
      <c r="F486" s="155"/>
      <c r="G486" s="156"/>
      <c r="H486" s="155"/>
      <c r="I486" s="155"/>
      <c r="J486" s="155"/>
      <c r="K486" s="1"/>
      <c r="L486" s="155"/>
    </row>
    <row r="487" ht="15.75" customHeight="1">
      <c r="A487" s="155"/>
      <c r="B487" s="176" t="s">
        <v>96</v>
      </c>
      <c r="C487" s="177" t="s">
        <v>1425</v>
      </c>
      <c r="D487" s="130"/>
      <c r="E487" s="130"/>
      <c r="F487" s="130"/>
      <c r="G487" s="149"/>
      <c r="H487" s="178" t="s">
        <v>1426</v>
      </c>
      <c r="I487" s="179">
        <f>SUM(I491:I495)</f>
        <v>5.508845</v>
      </c>
      <c r="J487" s="155"/>
      <c r="K487" s="198"/>
      <c r="L487" s="155"/>
    </row>
    <row r="488" ht="15.75" customHeight="1">
      <c r="A488" s="155"/>
      <c r="B488" s="180" t="s">
        <v>1386</v>
      </c>
      <c r="C488" s="181">
        <f>TODAY()</f>
        <v>45764</v>
      </c>
      <c r="D488" s="182"/>
      <c r="E488" s="183"/>
      <c r="F488" s="184"/>
      <c r="G488" s="185" t="s">
        <v>1375</v>
      </c>
      <c r="H488" s="186" t="str">
        <f>$H$8</f>
        <v>Eng. Gabriel Vitta</v>
      </c>
      <c r="I488" s="149"/>
      <c r="J488" s="155"/>
      <c r="K488" s="198"/>
      <c r="L488" s="155"/>
    </row>
    <row r="489" ht="15.75" customHeight="1">
      <c r="A489" s="155"/>
      <c r="B489" s="180"/>
      <c r="C489" s="181"/>
      <c r="D489" s="182"/>
      <c r="E489" s="183"/>
      <c r="F489" s="184"/>
      <c r="G489" s="185"/>
      <c r="H489" s="186"/>
      <c r="I489" s="187"/>
      <c r="J489" s="155"/>
      <c r="K489" s="198"/>
      <c r="L489" s="155"/>
    </row>
    <row r="490" ht="15.75" customHeight="1">
      <c r="A490" s="155"/>
      <c r="B490" s="188" t="s">
        <v>1387</v>
      </c>
      <c r="C490" s="188" t="s">
        <v>1388</v>
      </c>
      <c r="D490" s="188" t="s">
        <v>41</v>
      </c>
      <c r="E490" s="188" t="s">
        <v>9</v>
      </c>
      <c r="F490" s="188" t="s">
        <v>1389</v>
      </c>
      <c r="G490" s="189" t="s">
        <v>1390</v>
      </c>
      <c r="H490" s="190" t="s">
        <v>1391</v>
      </c>
      <c r="I490" s="191" t="s">
        <v>47</v>
      </c>
      <c r="J490" s="155"/>
      <c r="K490" s="198"/>
      <c r="L490" s="155"/>
    </row>
    <row r="491" ht="15.75" customHeight="1">
      <c r="A491" s="155"/>
      <c r="B491" s="192" t="s">
        <v>1398</v>
      </c>
      <c r="C491" s="192" t="s">
        <v>56</v>
      </c>
      <c r="D491" s="204">
        <v>88238.0</v>
      </c>
      <c r="E491" s="193" t="str">
        <f>IF($B491="COMPOSIÇÃO",VLOOKUP($D491,'Comp. Sinapi'!B:F,2,0),VLOOKUP($D491,Insumos!B:F,2,0))</f>
        <v>AJUDANTE DE ARMADOR COM ENCARGOS COMPLEMENTARES</v>
      </c>
      <c r="F491" s="199" t="str">
        <f>IF($B491="COMPOSIÇÃO",VLOOKUP($D491,'Comp. Sinapi'!B:F,3,0),VLOOKUP($D491,Insumos!B:F,3,0))</f>
        <v>H</v>
      </c>
      <c r="G491" s="195">
        <v>0.016</v>
      </c>
      <c r="H491" s="196">
        <f t="shared" ref="H491:H495" si="31">TRUNC((K491*(1-$K$8)),2)</f>
        <v>10.13</v>
      </c>
      <c r="I491" s="197">
        <f t="shared" ref="I491:I495" si="32">G491*H491</f>
        <v>0.16208</v>
      </c>
      <c r="J491" s="155"/>
      <c r="K491" s="198">
        <f>IF($B491="INSUMO",VLOOKUP($D491,Insumos!$B:$F,5,0),VLOOKUP($D491,'Comp. Sinapi'!$B:$F,5,0))</f>
        <v>21.5</v>
      </c>
      <c r="L491" s="155"/>
    </row>
    <row r="492" ht="15.75" customHeight="1">
      <c r="A492" s="155"/>
      <c r="B492" s="192" t="s">
        <v>1398</v>
      </c>
      <c r="C492" s="192" t="s">
        <v>56</v>
      </c>
      <c r="D492" s="204">
        <v>88245.0</v>
      </c>
      <c r="E492" s="193" t="str">
        <f>IF($B492="COMPOSIÇÃO",VLOOKUP($D492,'Comp. Sinapi'!B:F,2,0),VLOOKUP($D492,Insumos!B:F,2,0))</f>
        <v>ARMADOR COM ENCARGOS COMPLEMENTARES</v>
      </c>
      <c r="F492" s="199" t="str">
        <f>IF($B492="COMPOSIÇÃO",VLOOKUP($D492,'Comp. Sinapi'!B:F,3,0),VLOOKUP($D492,Insumos!B:F,3,0))</f>
        <v>H</v>
      </c>
      <c r="G492" s="195">
        <v>0.0495</v>
      </c>
      <c r="H492" s="196">
        <f t="shared" si="31"/>
        <v>11.97</v>
      </c>
      <c r="I492" s="197">
        <f t="shared" si="32"/>
        <v>0.592515</v>
      </c>
      <c r="J492" s="155"/>
      <c r="K492" s="198">
        <f>IF($B492="INSUMO",VLOOKUP($D492,Insumos!$B:$F,5,0),VLOOKUP($D492,'Comp. Sinapi'!$B:$F,5,0))</f>
        <v>25.4</v>
      </c>
      <c r="L492" s="155"/>
    </row>
    <row r="493" ht="15.75" customHeight="1">
      <c r="A493" s="155"/>
      <c r="B493" s="192" t="s">
        <v>1398</v>
      </c>
      <c r="C493" s="192" t="s">
        <v>56</v>
      </c>
      <c r="D493" s="204">
        <v>92805.0</v>
      </c>
      <c r="E493" s="193" t="str">
        <f>IF($B493="COMPOSIÇÃO",VLOOKUP($D493,'Comp. Sinapi'!B:F,2,0),VLOOKUP($D493,Insumos!B:F,2,0))</f>
        <v>CORTE E DOBRA DE AÇO CA-50, DIÂMETRO DE 16,0 MM. AF_06/2022</v>
      </c>
      <c r="F493" s="199" t="str">
        <f>IF($B493="COMPOSIÇÃO",VLOOKUP($D493,'Comp. Sinapi'!B:F,3,0),VLOOKUP($D493,Insumos!B:F,3,0))</f>
        <v>KG</v>
      </c>
      <c r="G493" s="195">
        <v>1.0</v>
      </c>
      <c r="H493" s="196">
        <f t="shared" si="31"/>
        <v>4.44</v>
      </c>
      <c r="I493" s="197">
        <f t="shared" si="32"/>
        <v>4.44</v>
      </c>
      <c r="J493" s="155"/>
      <c r="K493" s="198">
        <f>IF($B493="INSUMO",VLOOKUP($D493,Insumos!$B:$F,5,0),VLOOKUP($D493,'Comp. Sinapi'!$B:$F,5,0))</f>
        <v>9.43</v>
      </c>
      <c r="L493" s="155"/>
    </row>
    <row r="494" ht="15.75" customHeight="1">
      <c r="A494" s="155"/>
      <c r="B494" s="192" t="s">
        <v>1392</v>
      </c>
      <c r="C494" s="192" t="s">
        <v>56</v>
      </c>
      <c r="D494" s="204">
        <v>39017.0</v>
      </c>
      <c r="E494" s="193" t="str">
        <f>IF($B494="COMPOSIÇÃO",VLOOKUP($D494,'Comp. Sinapi'!B:F,2,0),VLOOKUP($D494,Insumos!B:F,2,0))</f>
        <v>ESPACADOR / DISTANCIADOR CIRCULAR COM ENTRADA LATERAL, EM PLASTICO, PARA VERGALHAO *4,2 A 12,5* MM, COBRIMENTO 20 MM                                                                                                                                                                                                                                                                                                                                                                                      </v>
      </c>
      <c r="F494" s="199" t="str">
        <f>IF($B494="COMPOSIÇÃO",VLOOKUP($D494,'Comp. Sinapi'!B:F,3,0),VLOOKUP($D494,Insumos!B:F,3,0))</f>
        <v>UN    </v>
      </c>
      <c r="G494" s="195">
        <v>0.1975</v>
      </c>
      <c r="H494" s="196">
        <f t="shared" si="31"/>
        <v>0.1</v>
      </c>
      <c r="I494" s="197">
        <f t="shared" si="32"/>
        <v>0.01975</v>
      </c>
      <c r="J494" s="155"/>
      <c r="K494" s="198">
        <f>IF($B494="INSUMO",VLOOKUP($D494,Insumos!$B:$F,5,0),VLOOKUP($D494,'Comp. Sinapi'!$B:$F,5,0))</f>
        <v>0.22</v>
      </c>
      <c r="L494" s="155"/>
    </row>
    <row r="495" ht="15.75" customHeight="1">
      <c r="A495" s="155"/>
      <c r="B495" s="192" t="s">
        <v>1392</v>
      </c>
      <c r="C495" s="192" t="s">
        <v>56</v>
      </c>
      <c r="D495" s="204">
        <v>43132.0</v>
      </c>
      <c r="E495" s="193" t="str">
        <f>IF($B495="COMPOSIÇÃO",VLOOKUP($D495,'Comp. Sinapi'!B:F,2,0),VLOOKUP($D495,Insumos!B:F,2,0))</f>
        <v>ARAME RECOZIDO 16 BWG, D = 1,65 MM (0,016 KG/M) OU 18 BWG, D = 1,25 MM (0,01 KG/M)                                                                                                                                                                                                                                                                                                                                                                                                                        </v>
      </c>
      <c r="F495" s="199" t="str">
        <f>IF($B495="COMPOSIÇÃO",VLOOKUP($D495,'Comp. Sinapi'!B:F,3,0),VLOOKUP($D495,Insumos!B:F,3,0))</f>
        <v>KG    </v>
      </c>
      <c r="G495" s="195">
        <v>0.025</v>
      </c>
      <c r="H495" s="196">
        <f t="shared" si="31"/>
        <v>11.78</v>
      </c>
      <c r="I495" s="197">
        <f t="shared" si="32"/>
        <v>0.2945</v>
      </c>
      <c r="J495" s="155"/>
      <c r="K495" s="198">
        <f>IF($B495="INSUMO",VLOOKUP($D495,Insumos!$B:$F,5,0),VLOOKUP($D495,'Comp. Sinapi'!$B:$F,5,0))</f>
        <v>24.99</v>
      </c>
      <c r="L495" s="155"/>
    </row>
    <row r="496" ht="15.75" customHeight="1">
      <c r="A496" s="155"/>
      <c r="B496" s="175" t="s">
        <v>1427</v>
      </c>
      <c r="C496" s="130"/>
      <c r="D496" s="130"/>
      <c r="E496" s="130"/>
      <c r="F496" s="130"/>
      <c r="G496" s="130"/>
      <c r="H496" s="130"/>
      <c r="I496" s="149"/>
      <c r="J496" s="155"/>
      <c r="K496" s="1"/>
      <c r="L496" s="155"/>
    </row>
    <row r="497" ht="15.75" customHeight="1">
      <c r="A497" s="155"/>
      <c r="B497" s="155"/>
      <c r="C497" s="155"/>
      <c r="D497" s="1"/>
      <c r="E497" s="155"/>
      <c r="F497" s="155"/>
      <c r="G497" s="156"/>
      <c r="H497" s="155"/>
      <c r="I497" s="155"/>
      <c r="J497" s="155"/>
      <c r="K497" s="1"/>
      <c r="L497" s="155"/>
    </row>
    <row r="498" ht="15.75" customHeight="1">
      <c r="A498" s="155"/>
      <c r="B498" s="176" t="s">
        <v>98</v>
      </c>
      <c r="C498" s="177" t="s">
        <v>1428</v>
      </c>
      <c r="D498" s="130"/>
      <c r="E498" s="130"/>
      <c r="F498" s="130"/>
      <c r="G498" s="149"/>
      <c r="H498" s="178" t="s">
        <v>1426</v>
      </c>
      <c r="I498" s="179">
        <f>SUM(I502:I506)</f>
        <v>5.83192</v>
      </c>
      <c r="J498" s="155"/>
      <c r="K498" s="198"/>
      <c r="L498" s="155"/>
    </row>
    <row r="499" ht="15.75" customHeight="1">
      <c r="A499" s="155"/>
      <c r="B499" s="180" t="s">
        <v>1386</v>
      </c>
      <c r="C499" s="181">
        <f>TODAY()</f>
        <v>45764</v>
      </c>
      <c r="D499" s="182"/>
      <c r="E499" s="183"/>
      <c r="F499" s="184"/>
      <c r="G499" s="185" t="s">
        <v>1375</v>
      </c>
      <c r="H499" s="186" t="str">
        <f>$H$8</f>
        <v>Eng. Gabriel Vitta</v>
      </c>
      <c r="I499" s="149"/>
      <c r="J499" s="155"/>
      <c r="K499" s="198"/>
      <c r="L499" s="155"/>
    </row>
    <row r="500" ht="15.75" customHeight="1">
      <c r="A500" s="155"/>
      <c r="B500" s="180"/>
      <c r="C500" s="181"/>
      <c r="D500" s="182"/>
      <c r="E500" s="183"/>
      <c r="F500" s="184"/>
      <c r="G500" s="185"/>
      <c r="H500" s="186"/>
      <c r="I500" s="187"/>
      <c r="J500" s="155"/>
      <c r="K500" s="198"/>
      <c r="L500" s="155"/>
    </row>
    <row r="501" ht="15.75" customHeight="1">
      <c r="A501" s="155"/>
      <c r="B501" s="188" t="s">
        <v>1387</v>
      </c>
      <c r="C501" s="188" t="s">
        <v>1388</v>
      </c>
      <c r="D501" s="188" t="s">
        <v>41</v>
      </c>
      <c r="E501" s="188" t="s">
        <v>9</v>
      </c>
      <c r="F501" s="188" t="s">
        <v>1389</v>
      </c>
      <c r="G501" s="189" t="s">
        <v>1390</v>
      </c>
      <c r="H501" s="190" t="s">
        <v>1391</v>
      </c>
      <c r="I501" s="191" t="s">
        <v>47</v>
      </c>
      <c r="J501" s="155"/>
      <c r="K501" s="198"/>
      <c r="L501" s="155"/>
    </row>
    <row r="502" ht="15.75" customHeight="1">
      <c r="A502" s="155"/>
      <c r="B502" s="192" t="s">
        <v>1398</v>
      </c>
      <c r="C502" s="192" t="s">
        <v>56</v>
      </c>
      <c r="D502" s="204">
        <v>88238.0</v>
      </c>
      <c r="E502" s="193" t="str">
        <f>IF($B502="COMPOSIÇÃO",VLOOKUP($D502,'Comp. Sinapi'!B:F,2,0),VLOOKUP($D502,Insumos!B:F,2,0))</f>
        <v>AJUDANTE DE ARMADOR COM ENCARGOS COMPLEMENTARES</v>
      </c>
      <c r="F502" s="199" t="str">
        <f>IF($B502="COMPOSIÇÃO",VLOOKUP($D502,'Comp. Sinapi'!B:F,3,0),VLOOKUP($D502,Insumos!B:F,3,0))</f>
        <v>H</v>
      </c>
      <c r="G502" s="195">
        <v>0.022</v>
      </c>
      <c r="H502" s="196">
        <f t="shared" ref="H502:H506" si="33">TRUNC((K502*(1-$K$8)),2)</f>
        <v>10.13</v>
      </c>
      <c r="I502" s="197">
        <f t="shared" ref="I502:I506" si="34">G502*H502</f>
        <v>0.22286</v>
      </c>
      <c r="J502" s="155"/>
      <c r="K502" s="198">
        <f>IF($B502="INSUMO",VLOOKUP($D502,Insumos!$B:$F,5,0),VLOOKUP($D502,'Comp. Sinapi'!$B:$F,5,0))</f>
        <v>21.5</v>
      </c>
      <c r="L502" s="155"/>
    </row>
    <row r="503" ht="15.75" customHeight="1">
      <c r="A503" s="155"/>
      <c r="B503" s="192" t="s">
        <v>1398</v>
      </c>
      <c r="C503" s="192" t="s">
        <v>56</v>
      </c>
      <c r="D503" s="204">
        <v>88245.0</v>
      </c>
      <c r="E503" s="193" t="str">
        <f>IF($B503="COMPOSIÇÃO",VLOOKUP($D503,'Comp. Sinapi'!B:F,2,0),VLOOKUP($D503,Insumos!B:F,2,0))</f>
        <v>ARMADOR COM ENCARGOS COMPLEMENTARES</v>
      </c>
      <c r="F503" s="199" t="str">
        <f>IF($B503="COMPOSIÇÃO",VLOOKUP($D503,'Comp. Sinapi'!B:F,3,0),VLOOKUP($D503,Insumos!B:F,3,0))</f>
        <v>H</v>
      </c>
      <c r="G503" s="195">
        <v>0.068</v>
      </c>
      <c r="H503" s="196">
        <f t="shared" si="33"/>
        <v>11.97</v>
      </c>
      <c r="I503" s="197">
        <f t="shared" si="34"/>
        <v>0.81396</v>
      </c>
      <c r="J503" s="155"/>
      <c r="K503" s="198">
        <f>IF($B503="INSUMO",VLOOKUP($D503,Insumos!$B:$F,5,0),VLOOKUP($D503,'Comp. Sinapi'!$B:$F,5,0))</f>
        <v>25.4</v>
      </c>
      <c r="L503" s="155"/>
    </row>
    <row r="504" ht="15.75" customHeight="1">
      <c r="A504" s="155"/>
      <c r="B504" s="192" t="s">
        <v>1398</v>
      </c>
      <c r="C504" s="192" t="s">
        <v>56</v>
      </c>
      <c r="D504" s="204">
        <v>92804.0</v>
      </c>
      <c r="E504" s="193" t="str">
        <f>IF($B504="COMPOSIÇÃO",VLOOKUP($D504,'Comp. Sinapi'!B:F,2,0),VLOOKUP($D504,Insumos!B:F,2,0))</f>
        <v>CORTE E DOBRA DE AÇO CA-50, DIÂMETRO DE 12,5 MM. AF_06/2022</v>
      </c>
      <c r="F504" s="199" t="str">
        <f>IF($B504="COMPOSIÇÃO",VLOOKUP($D504,'Comp. Sinapi'!B:F,3,0),VLOOKUP($D504,Insumos!B:F,3,0))</f>
        <v>KG</v>
      </c>
      <c r="G504" s="195">
        <v>1.0</v>
      </c>
      <c r="H504" s="196">
        <f t="shared" si="33"/>
        <v>4.47</v>
      </c>
      <c r="I504" s="197">
        <f t="shared" si="34"/>
        <v>4.47</v>
      </c>
      <c r="J504" s="155"/>
      <c r="K504" s="198">
        <f>IF($B504="INSUMO",VLOOKUP($D504,Insumos!$B:$F,5,0),VLOOKUP($D504,'Comp. Sinapi'!$B:$F,5,0))</f>
        <v>9.5</v>
      </c>
      <c r="L504" s="155"/>
    </row>
    <row r="505" ht="15.75" customHeight="1">
      <c r="A505" s="155"/>
      <c r="B505" s="192" t="s">
        <v>1392</v>
      </c>
      <c r="C505" s="192" t="s">
        <v>56</v>
      </c>
      <c r="D505" s="204">
        <v>39017.0</v>
      </c>
      <c r="E505" s="193" t="str">
        <f>IF($B505="COMPOSIÇÃO",VLOOKUP($D505,'Comp. Sinapi'!B:F,2,0),VLOOKUP($D505,Insumos!B:F,2,0))</f>
        <v>ESPACADOR / DISTANCIADOR CIRCULAR COM ENTRADA LATERAL, EM PLASTICO, PARA VERGALHAO *4,2 A 12,5* MM, COBRIMENTO 20 MM                                                                                                                                                                                                                                                                                                                                                                                      </v>
      </c>
      <c r="F505" s="199" t="str">
        <f>IF($B505="COMPOSIÇÃO",VLOOKUP($D505,'Comp. Sinapi'!B:F,3,0),VLOOKUP($D505,Insumos!B:F,3,0))</f>
        <v>UN    </v>
      </c>
      <c r="G505" s="195">
        <v>0.306</v>
      </c>
      <c r="H505" s="196">
        <f t="shared" si="33"/>
        <v>0.1</v>
      </c>
      <c r="I505" s="197">
        <f t="shared" si="34"/>
        <v>0.0306</v>
      </c>
      <c r="J505" s="155"/>
      <c r="K505" s="198">
        <f>IF($B505="INSUMO",VLOOKUP($D505,Insumos!$B:$F,5,0),VLOOKUP($D505,'Comp. Sinapi'!$B:$F,5,0))</f>
        <v>0.22</v>
      </c>
      <c r="L505" s="155"/>
    </row>
    <row r="506" ht="15.75" customHeight="1">
      <c r="A506" s="155"/>
      <c r="B506" s="192" t="s">
        <v>1392</v>
      </c>
      <c r="C506" s="192" t="s">
        <v>56</v>
      </c>
      <c r="D506" s="204">
        <v>43132.0</v>
      </c>
      <c r="E506" s="193" t="str">
        <f>IF($B506="COMPOSIÇÃO",VLOOKUP($D506,'Comp. Sinapi'!B:F,2,0),VLOOKUP($D506,Insumos!B:F,2,0))</f>
        <v>ARAME RECOZIDO 16 BWG, D = 1,65 MM (0,016 KG/M) OU 18 BWG, D = 1,25 MM (0,01 KG/M)                                                                                                                                                                                                                                                                                                                                                                                                                        </v>
      </c>
      <c r="F506" s="199" t="str">
        <f>IF($B506="COMPOSIÇÃO",VLOOKUP($D506,'Comp. Sinapi'!B:F,3,0),VLOOKUP($D506,Insumos!B:F,3,0))</f>
        <v>KG    </v>
      </c>
      <c r="G506" s="195">
        <v>0.025</v>
      </c>
      <c r="H506" s="196">
        <f t="shared" si="33"/>
        <v>11.78</v>
      </c>
      <c r="I506" s="197">
        <f t="shared" si="34"/>
        <v>0.2945</v>
      </c>
      <c r="J506" s="155"/>
      <c r="K506" s="198">
        <f>IF($B506="INSUMO",VLOOKUP($D506,Insumos!$B:$F,5,0),VLOOKUP($D506,'Comp. Sinapi'!$B:$F,5,0))</f>
        <v>24.99</v>
      </c>
      <c r="L506" s="155"/>
    </row>
    <row r="507" ht="15.75" customHeight="1">
      <c r="A507" s="155"/>
      <c r="B507" s="175" t="s">
        <v>1429</v>
      </c>
      <c r="C507" s="130"/>
      <c r="D507" s="130"/>
      <c r="E507" s="130"/>
      <c r="F507" s="130"/>
      <c r="G507" s="130"/>
      <c r="H507" s="130"/>
      <c r="I507" s="149"/>
      <c r="J507" s="155"/>
      <c r="K507" s="1"/>
      <c r="L507" s="155"/>
    </row>
    <row r="508" ht="15.75" customHeight="1">
      <c r="A508" s="155"/>
      <c r="B508" s="155"/>
      <c r="C508" s="155"/>
      <c r="D508" s="1"/>
      <c r="E508" s="155"/>
      <c r="F508" s="155"/>
      <c r="G508" s="156"/>
      <c r="H508" s="155"/>
      <c r="I508" s="155"/>
      <c r="J508" s="155"/>
      <c r="K508" s="1"/>
      <c r="L508" s="155"/>
    </row>
    <row r="509" ht="32.25" customHeight="1">
      <c r="A509" s="155"/>
      <c r="B509" s="176" t="s">
        <v>123</v>
      </c>
      <c r="C509" s="177" t="s">
        <v>1430</v>
      </c>
      <c r="D509" s="130"/>
      <c r="E509" s="130"/>
      <c r="F509" s="130"/>
      <c r="G509" s="149"/>
      <c r="H509" s="178" t="s">
        <v>1426</v>
      </c>
      <c r="I509" s="179">
        <f>SUM(I513:I517)</f>
        <v>413.71257</v>
      </c>
      <c r="J509" s="155"/>
      <c r="K509" s="198"/>
      <c r="L509" s="155"/>
    </row>
    <row r="510" ht="15.75" customHeight="1">
      <c r="A510" s="155"/>
      <c r="B510" s="180" t="s">
        <v>1386</v>
      </c>
      <c r="C510" s="181">
        <f>TODAY()</f>
        <v>45764</v>
      </c>
      <c r="D510" s="182"/>
      <c r="E510" s="183"/>
      <c r="F510" s="184"/>
      <c r="G510" s="185" t="s">
        <v>1375</v>
      </c>
      <c r="H510" s="186" t="str">
        <f>$H$8</f>
        <v>Eng. Gabriel Vitta</v>
      </c>
      <c r="I510" s="149"/>
      <c r="J510" s="155"/>
      <c r="K510" s="198"/>
      <c r="L510" s="155"/>
    </row>
    <row r="511" ht="15.75" customHeight="1">
      <c r="A511" s="155"/>
      <c r="B511" s="180"/>
      <c r="C511" s="181"/>
      <c r="D511" s="182"/>
      <c r="E511" s="183"/>
      <c r="F511" s="184"/>
      <c r="G511" s="185"/>
      <c r="H511" s="186"/>
      <c r="I511" s="187"/>
      <c r="J511" s="155"/>
      <c r="K511" s="198"/>
      <c r="L511" s="155"/>
    </row>
    <row r="512" ht="15.75" customHeight="1">
      <c r="A512" s="155"/>
      <c r="B512" s="188" t="s">
        <v>1387</v>
      </c>
      <c r="C512" s="188" t="s">
        <v>1388</v>
      </c>
      <c r="D512" s="188" t="s">
        <v>41</v>
      </c>
      <c r="E512" s="188" t="s">
        <v>9</v>
      </c>
      <c r="F512" s="188" t="s">
        <v>1389</v>
      </c>
      <c r="G512" s="189" t="s">
        <v>1390</v>
      </c>
      <c r="H512" s="190" t="s">
        <v>1391</v>
      </c>
      <c r="I512" s="191" t="s">
        <v>47</v>
      </c>
      <c r="J512" s="155"/>
      <c r="K512" s="198"/>
      <c r="L512" s="155"/>
    </row>
    <row r="513" ht="15.75" customHeight="1">
      <c r="A513" s="155"/>
      <c r="B513" s="192" t="s">
        <v>1398</v>
      </c>
      <c r="C513" s="192" t="s">
        <v>56</v>
      </c>
      <c r="D513" s="204">
        <v>88309.0</v>
      </c>
      <c r="E513" s="193" t="str">
        <f>IF($B513="COMPOSIÇÃO",VLOOKUP($D513,'Comp. Sinapi'!B:F,2,0),VLOOKUP($D513,Insumos!B:F,2,0))</f>
        <v>PEDREIRO COM ENCARGOS COMPLEMENTARES</v>
      </c>
      <c r="F513" s="199" t="str">
        <f>IF($B513="COMPOSIÇÃO",VLOOKUP($D513,'Comp. Sinapi'!B:F,3,0),VLOOKUP($D513,Insumos!B:F,3,0))</f>
        <v>H</v>
      </c>
      <c r="G513" s="195">
        <v>0.363</v>
      </c>
      <c r="H513" s="196">
        <f t="shared" ref="H513:H517" si="35">TRUNC((K513*(1-$K$8)),2)</f>
        <v>12.07</v>
      </c>
      <c r="I513" s="197">
        <f t="shared" ref="I513:I517" si="36">G513*H513</f>
        <v>4.38141</v>
      </c>
      <c r="J513" s="155"/>
      <c r="K513" s="198">
        <f>IF($B513="INSUMO",VLOOKUP($D513,Insumos!$B:$F,5,0),VLOOKUP($D513,'Comp. Sinapi'!$B:$F,5,0))</f>
        <v>25.62</v>
      </c>
      <c r="L513" s="155"/>
    </row>
    <row r="514" ht="15.75" customHeight="1">
      <c r="A514" s="155"/>
      <c r="B514" s="192" t="s">
        <v>1398</v>
      </c>
      <c r="C514" s="192" t="s">
        <v>56</v>
      </c>
      <c r="D514" s="204">
        <v>88316.0</v>
      </c>
      <c r="E514" s="193" t="str">
        <f>IF($B514="COMPOSIÇÃO",VLOOKUP($D514,'Comp. Sinapi'!B:F,2,0),VLOOKUP($D514,Insumos!B:F,2,0))</f>
        <v>SERVENTE COM ENCARGOS COMPLEMENTARES</v>
      </c>
      <c r="F514" s="199" t="str">
        <f>IF($B514="COMPOSIÇÃO",VLOOKUP($D514,'Comp. Sinapi'!B:F,3,0),VLOOKUP($D514,Insumos!B:F,3,0))</f>
        <v>H</v>
      </c>
      <c r="G514" s="195">
        <v>0.544</v>
      </c>
      <c r="H514" s="196">
        <f t="shared" si="35"/>
        <v>9.58</v>
      </c>
      <c r="I514" s="197">
        <f t="shared" si="36"/>
        <v>5.21152</v>
      </c>
      <c r="J514" s="155"/>
      <c r="K514" s="198">
        <f>IF($B514="INSUMO",VLOOKUP($D514,Insumos!$B:$F,5,0),VLOOKUP($D514,'Comp. Sinapi'!$B:$F,5,0))</f>
        <v>20.32</v>
      </c>
      <c r="L514" s="155"/>
    </row>
    <row r="515" ht="15.75" customHeight="1">
      <c r="A515" s="155"/>
      <c r="B515" s="192" t="s">
        <v>1398</v>
      </c>
      <c r="C515" s="192" t="s">
        <v>56</v>
      </c>
      <c r="D515" s="204">
        <v>90586.0</v>
      </c>
      <c r="E515" s="193" t="str">
        <f>IF($B515="COMPOSIÇÃO",VLOOKUP($D515,'Comp. Sinapi'!B:F,2,0),VLOOKUP($D515,Insumos!B:F,2,0))</f>
        <v>VIBRADOR DE IMERSÃO, DIÂMETRO DE PONTEIRA 45MM, MOTOR ELÉTRICO TRIFÁSICO POTÊNCIA DE 2 CV - CHP DIURNO. AF_06/2015</v>
      </c>
      <c r="F515" s="199" t="str">
        <f>IF($B515="COMPOSIÇÃO",VLOOKUP($D515,'Comp. Sinapi'!B:F,3,0),VLOOKUP($D515,Insumos!B:F,3,0))</f>
        <v>CHP</v>
      </c>
      <c r="G515" s="195">
        <v>0.088</v>
      </c>
      <c r="H515" s="196">
        <f t="shared" si="35"/>
        <v>0.64</v>
      </c>
      <c r="I515" s="197">
        <f t="shared" si="36"/>
        <v>0.05632</v>
      </c>
      <c r="J515" s="155"/>
      <c r="K515" s="198">
        <f>IF($B515="INSUMO",VLOOKUP($D515,Insumos!$B:$F,5,0),VLOOKUP($D515,'Comp. Sinapi'!$B:$F,5,0))</f>
        <v>1.37</v>
      </c>
      <c r="L515" s="155"/>
    </row>
    <row r="516" ht="15.75" customHeight="1">
      <c r="A516" s="155"/>
      <c r="B516" s="192" t="s">
        <v>1398</v>
      </c>
      <c r="C516" s="192" t="s">
        <v>56</v>
      </c>
      <c r="D516" s="204">
        <v>90587.0</v>
      </c>
      <c r="E516" s="193" t="str">
        <f>IF($B516="COMPOSIÇÃO",VLOOKUP($D516,'Comp. Sinapi'!B:F,2,0),VLOOKUP($D516,Insumos!B:F,2,0))</f>
        <v>VIBRADOR DE IMERSÃO, DIÂMETRO DE PONTEIRA 45MM, MOTOR ELÉTRICO TRIFÁSICO POTÊNCIA DE 2 CV - CHI DIURNO. AF_06/2015</v>
      </c>
      <c r="F516" s="199" t="str">
        <f>IF($B516="COMPOSIÇÃO",VLOOKUP($D516,'Comp. Sinapi'!B:F,3,0),VLOOKUP($D516,Insumos!B:F,3,0))</f>
        <v>CHI</v>
      </c>
      <c r="G516" s="195">
        <v>0.093</v>
      </c>
      <c r="H516" s="196">
        <f t="shared" si="35"/>
        <v>0.24</v>
      </c>
      <c r="I516" s="197">
        <f t="shared" si="36"/>
        <v>0.02232</v>
      </c>
      <c r="J516" s="155"/>
      <c r="K516" s="198">
        <f>IF($B516="INSUMO",VLOOKUP($D516,Insumos!$B:$F,5,0),VLOOKUP($D516,'Comp. Sinapi'!$B:$F,5,0))</f>
        <v>0.51</v>
      </c>
      <c r="L516" s="155"/>
    </row>
    <row r="517" ht="15.75" customHeight="1">
      <c r="A517" s="155"/>
      <c r="B517" s="192" t="s">
        <v>1392</v>
      </c>
      <c r="C517" s="192" t="s">
        <v>56</v>
      </c>
      <c r="D517" s="204">
        <v>1527.0</v>
      </c>
      <c r="E517" s="193" t="str">
        <f>IF($B517="COMPOSIÇÃO",VLOOKUP($D517,'Comp. Sinapi'!B:F,2,0),VLOOKUP($D517,Insumos!B:F,2,0))</f>
        <v>CONCRETO USINADO BOMBEAVEL, CLASSE DE RESISTENCIA C25, BRITA 0 E 1, SLUMP = 100 +/- 20 MM, COM BOMBEAMENTO (DISPONIBILIZACAO DE BOMBA), SEM O LANCAMENTO (NBR 8953)                                                                                                                                                                                                                                                                                                                                       </v>
      </c>
      <c r="F517" s="199" t="str">
        <f>IF($B517="COMPOSIÇÃO",VLOOKUP($D517,'Comp. Sinapi'!B:F,3,0),VLOOKUP($D517,Insumos!B:F,3,0))</f>
        <v>M3    </v>
      </c>
      <c r="G517" s="195">
        <v>1.15</v>
      </c>
      <c r="H517" s="196">
        <f t="shared" si="35"/>
        <v>351.34</v>
      </c>
      <c r="I517" s="197">
        <f t="shared" si="36"/>
        <v>404.041</v>
      </c>
      <c r="J517" s="155"/>
      <c r="K517" s="198">
        <f>IF($B517="INSUMO",VLOOKUP($D517,Insumos!$B:$F,5,0),VLOOKUP($D517,'Comp. Sinapi'!$B:$F,5,0))</f>
        <v>745.18</v>
      </c>
      <c r="L517" s="155"/>
    </row>
    <row r="518" ht="15.75" customHeight="1">
      <c r="A518" s="155"/>
      <c r="B518" s="175" t="s">
        <v>1431</v>
      </c>
      <c r="C518" s="130"/>
      <c r="D518" s="130"/>
      <c r="E518" s="130"/>
      <c r="F518" s="130"/>
      <c r="G518" s="130"/>
      <c r="H518" s="130"/>
      <c r="I518" s="149"/>
      <c r="J518" s="155"/>
      <c r="K518" s="1"/>
      <c r="L518" s="155"/>
    </row>
    <row r="519" ht="15.75" customHeight="1">
      <c r="A519" s="155"/>
      <c r="B519" s="155"/>
      <c r="C519" s="155"/>
      <c r="D519" s="1"/>
      <c r="E519" s="155"/>
      <c r="F519" s="155"/>
      <c r="G519" s="156"/>
      <c r="H519" s="155"/>
      <c r="I519" s="155"/>
      <c r="J519" s="155"/>
      <c r="K519" s="1"/>
      <c r="L519" s="155"/>
    </row>
    <row r="520" ht="32.25" customHeight="1">
      <c r="A520" s="155"/>
      <c r="B520" s="176" t="s">
        <v>144</v>
      </c>
      <c r="C520" s="177" t="s">
        <v>1432</v>
      </c>
      <c r="D520" s="130"/>
      <c r="E520" s="130"/>
      <c r="F520" s="130"/>
      <c r="G520" s="149"/>
      <c r="H520" s="178" t="s">
        <v>1423</v>
      </c>
      <c r="I520" s="179">
        <f>SUM(I524:I528)</f>
        <v>417.18775</v>
      </c>
      <c r="J520" s="155"/>
      <c r="K520" s="198"/>
      <c r="L520" s="155"/>
    </row>
    <row r="521" ht="15.75" customHeight="1">
      <c r="A521" s="155"/>
      <c r="B521" s="180" t="s">
        <v>1386</v>
      </c>
      <c r="C521" s="181">
        <f>TODAY()</f>
        <v>45764</v>
      </c>
      <c r="D521" s="182"/>
      <c r="E521" s="183"/>
      <c r="F521" s="184"/>
      <c r="G521" s="185" t="s">
        <v>1375</v>
      </c>
      <c r="H521" s="186" t="str">
        <f>$H$8</f>
        <v>Eng. Gabriel Vitta</v>
      </c>
      <c r="I521" s="149"/>
      <c r="J521" s="155"/>
      <c r="K521" s="198"/>
      <c r="L521" s="155"/>
    </row>
    <row r="522" ht="15.75" customHeight="1">
      <c r="A522" s="155"/>
      <c r="B522" s="180"/>
      <c r="C522" s="181"/>
      <c r="D522" s="182"/>
      <c r="E522" s="183"/>
      <c r="F522" s="184"/>
      <c r="G522" s="185"/>
      <c r="H522" s="186"/>
      <c r="I522" s="187"/>
      <c r="J522" s="155"/>
      <c r="K522" s="198"/>
      <c r="L522" s="155"/>
    </row>
    <row r="523" ht="15.75" customHeight="1">
      <c r="A523" s="155"/>
      <c r="B523" s="188" t="s">
        <v>1387</v>
      </c>
      <c r="C523" s="188" t="s">
        <v>1388</v>
      </c>
      <c r="D523" s="188" t="s">
        <v>41</v>
      </c>
      <c r="E523" s="188" t="s">
        <v>9</v>
      </c>
      <c r="F523" s="188" t="s">
        <v>1389</v>
      </c>
      <c r="G523" s="189" t="s">
        <v>1390</v>
      </c>
      <c r="H523" s="190" t="s">
        <v>1391</v>
      </c>
      <c r="I523" s="191" t="s">
        <v>47</v>
      </c>
      <c r="J523" s="155"/>
      <c r="K523" s="198"/>
      <c r="L523" s="155"/>
    </row>
    <row r="524" ht="15.75" customHeight="1">
      <c r="A524" s="155"/>
      <c r="B524" s="192" t="s">
        <v>1398</v>
      </c>
      <c r="C524" s="192" t="s">
        <v>56</v>
      </c>
      <c r="D524" s="204">
        <v>88309.0</v>
      </c>
      <c r="E524" s="193" t="str">
        <f>IF($B524="COMPOSIÇÃO",VLOOKUP($D524,'Comp. Sinapi'!B:F,2,0),VLOOKUP($D524,Insumos!B:F,2,0))</f>
        <v>PEDREIRO COM ENCARGOS COMPLEMENTARES</v>
      </c>
      <c r="F524" s="199" t="str">
        <f>IF($B524="COMPOSIÇÃO",VLOOKUP($D524,'Comp. Sinapi'!B:F,3,0),VLOOKUP($D524,Insumos!B:F,3,0))</f>
        <v>H</v>
      </c>
      <c r="G524" s="195">
        <v>0.493</v>
      </c>
      <c r="H524" s="196">
        <f t="shared" ref="H524:H528" si="37">TRUNC((K524*(1-$K$8)),2)</f>
        <v>12.07</v>
      </c>
      <c r="I524" s="197">
        <f t="shared" ref="I524:I528" si="38">G524*H524</f>
        <v>5.95051</v>
      </c>
      <c r="J524" s="155"/>
      <c r="K524" s="198">
        <f>IF($B524="INSUMO",VLOOKUP($D524,Insumos!$B:$F,5,0),VLOOKUP($D524,'Comp. Sinapi'!$B:$F,5,0))</f>
        <v>25.62</v>
      </c>
      <c r="L524" s="155"/>
    </row>
    <row r="525" ht="15.75" customHeight="1">
      <c r="A525" s="155"/>
      <c r="B525" s="192" t="s">
        <v>1398</v>
      </c>
      <c r="C525" s="192" t="s">
        <v>56</v>
      </c>
      <c r="D525" s="204">
        <v>88316.0</v>
      </c>
      <c r="E525" s="193" t="str">
        <f>IF($B525="COMPOSIÇÃO",VLOOKUP($D525,'Comp. Sinapi'!B:F,2,0),VLOOKUP($D525,Insumos!B:F,2,0))</f>
        <v>SERVENTE COM ENCARGOS COMPLEMENTARES</v>
      </c>
      <c r="F525" s="199" t="str">
        <f>IF($B525="COMPOSIÇÃO",VLOOKUP($D525,'Comp. Sinapi'!B:F,3,0),VLOOKUP($D525,Insumos!B:F,3,0))</f>
        <v>H</v>
      </c>
      <c r="G525" s="195">
        <v>0.74</v>
      </c>
      <c r="H525" s="196">
        <f t="shared" si="37"/>
        <v>9.58</v>
      </c>
      <c r="I525" s="197">
        <f t="shared" si="38"/>
        <v>7.0892</v>
      </c>
      <c r="J525" s="155"/>
      <c r="K525" s="198">
        <f>IF($B525="INSUMO",VLOOKUP($D525,Insumos!$B:$F,5,0),VLOOKUP($D525,'Comp. Sinapi'!$B:$F,5,0))</f>
        <v>20.32</v>
      </c>
      <c r="L525" s="155"/>
    </row>
    <row r="526" ht="15.75" customHeight="1">
      <c r="A526" s="155"/>
      <c r="B526" s="192" t="s">
        <v>1398</v>
      </c>
      <c r="C526" s="192" t="s">
        <v>56</v>
      </c>
      <c r="D526" s="204">
        <v>90586.0</v>
      </c>
      <c r="E526" s="193" t="str">
        <f>IF($B526="COMPOSIÇÃO",VLOOKUP($D526,'Comp. Sinapi'!B:F,2,0),VLOOKUP($D526,Insumos!B:F,2,0))</f>
        <v>VIBRADOR DE IMERSÃO, DIÂMETRO DE PONTEIRA 45MM, MOTOR ELÉTRICO TRIFÁSICO POTÊNCIA DE 2 CV - CHP DIURNO. AF_06/2015</v>
      </c>
      <c r="F526" s="199" t="str">
        <f>IF($B526="COMPOSIÇÃO",VLOOKUP($D526,'Comp. Sinapi'!B:F,3,0),VLOOKUP($D526,Insumos!B:F,3,0))</f>
        <v>CHP</v>
      </c>
      <c r="G526" s="195">
        <v>0.12</v>
      </c>
      <c r="H526" s="196">
        <f t="shared" si="37"/>
        <v>0.64</v>
      </c>
      <c r="I526" s="197">
        <f t="shared" si="38"/>
        <v>0.0768</v>
      </c>
      <c r="J526" s="155"/>
      <c r="K526" s="198">
        <f>IF($B526="INSUMO",VLOOKUP($D526,Insumos!$B:$F,5,0),VLOOKUP($D526,'Comp. Sinapi'!$B:$F,5,0))</f>
        <v>1.37</v>
      </c>
      <c r="L526" s="155"/>
    </row>
    <row r="527" ht="15.75" customHeight="1">
      <c r="A527" s="155"/>
      <c r="B527" s="192" t="s">
        <v>1398</v>
      </c>
      <c r="C527" s="192" t="s">
        <v>56</v>
      </c>
      <c r="D527" s="204">
        <v>90587.0</v>
      </c>
      <c r="E527" s="193" t="str">
        <f>IF($B527="COMPOSIÇÃO",VLOOKUP($D527,'Comp. Sinapi'!B:F,2,0),VLOOKUP($D527,Insumos!B:F,2,0))</f>
        <v>VIBRADOR DE IMERSÃO, DIÂMETRO DE PONTEIRA 45MM, MOTOR ELÉTRICO TRIFÁSICO POTÊNCIA DE 2 CV - CHI DIURNO. AF_06/2015</v>
      </c>
      <c r="F527" s="199" t="str">
        <f>IF($B527="COMPOSIÇÃO",VLOOKUP($D527,'Comp. Sinapi'!B:F,3,0),VLOOKUP($D527,Insumos!B:F,3,0))</f>
        <v>CHI</v>
      </c>
      <c r="G527" s="195">
        <v>0.126</v>
      </c>
      <c r="H527" s="196">
        <f t="shared" si="37"/>
        <v>0.24</v>
      </c>
      <c r="I527" s="197">
        <f t="shared" si="38"/>
        <v>0.03024</v>
      </c>
      <c r="J527" s="155"/>
      <c r="K527" s="198">
        <f>IF($B527="INSUMO",VLOOKUP($D527,Insumos!$B:$F,5,0),VLOOKUP($D527,'Comp. Sinapi'!$B:$F,5,0))</f>
        <v>0.51</v>
      </c>
      <c r="L527" s="155"/>
    </row>
    <row r="528" ht="15.75" customHeight="1">
      <c r="A528" s="155"/>
      <c r="B528" s="192" t="s">
        <v>1392</v>
      </c>
      <c r="C528" s="192" t="s">
        <v>56</v>
      </c>
      <c r="D528" s="204">
        <v>1527.0</v>
      </c>
      <c r="E528" s="193" t="str">
        <f>IF($B528="COMPOSIÇÃO",VLOOKUP($D528,'Comp. Sinapi'!B:F,2,0),VLOOKUP($D528,Insumos!B:F,2,0))</f>
        <v>CONCRETO USINADO BOMBEAVEL, CLASSE DE RESISTENCIA C25, BRITA 0 E 1, SLUMP = 100 +/- 20 MM, COM BOMBEAMENTO (DISPONIBILIZACAO DE BOMBA), SEM O LANCAMENTO (NBR 8953)                                                                                                                                                                                                                                                                                                                                       </v>
      </c>
      <c r="F528" s="199" t="str">
        <f>IF($B528="COMPOSIÇÃO",VLOOKUP($D528,'Comp. Sinapi'!B:F,3,0),VLOOKUP($D528,Insumos!B:F,3,0))</f>
        <v>M3    </v>
      </c>
      <c r="G528" s="195">
        <v>1.15</v>
      </c>
      <c r="H528" s="196">
        <f t="shared" si="37"/>
        <v>351.34</v>
      </c>
      <c r="I528" s="197">
        <f t="shared" si="38"/>
        <v>404.041</v>
      </c>
      <c r="J528" s="155"/>
      <c r="K528" s="198">
        <f>IF($B528="INSUMO",VLOOKUP($D528,Insumos!$B:$F,5,0),VLOOKUP($D528,'Comp. Sinapi'!$B:$F,5,0))</f>
        <v>745.18</v>
      </c>
      <c r="L528" s="155"/>
    </row>
    <row r="529" ht="15.75" customHeight="1">
      <c r="A529" s="155"/>
      <c r="B529" s="175" t="s">
        <v>1431</v>
      </c>
      <c r="C529" s="130"/>
      <c r="D529" s="130"/>
      <c r="E529" s="130"/>
      <c r="F529" s="130"/>
      <c r="G529" s="130"/>
      <c r="H529" s="130"/>
      <c r="I529" s="149"/>
      <c r="J529" s="155"/>
      <c r="K529" s="1"/>
      <c r="L529" s="155"/>
    </row>
    <row r="530" ht="15.75" customHeight="1">
      <c r="A530" s="155"/>
      <c r="B530" s="155"/>
      <c r="C530" s="155"/>
      <c r="D530" s="1"/>
      <c r="E530" s="155"/>
      <c r="F530" s="155"/>
      <c r="G530" s="156"/>
      <c r="H530" s="155"/>
      <c r="I530" s="155"/>
      <c r="J530" s="155"/>
      <c r="K530" s="1"/>
      <c r="L530" s="155"/>
    </row>
    <row r="531" ht="32.25" customHeight="1">
      <c r="A531" s="155"/>
      <c r="B531" s="176" t="s">
        <v>177</v>
      </c>
      <c r="C531" s="177" t="s">
        <v>1433</v>
      </c>
      <c r="D531" s="130"/>
      <c r="E531" s="130"/>
      <c r="F531" s="130"/>
      <c r="G531" s="149"/>
      <c r="H531" s="178" t="s">
        <v>1423</v>
      </c>
      <c r="I531" s="179">
        <f>SUM(I535:I539)</f>
        <v>419.5781</v>
      </c>
      <c r="J531" s="155"/>
      <c r="K531" s="198"/>
      <c r="L531" s="155"/>
    </row>
    <row r="532" ht="15.75" customHeight="1">
      <c r="A532" s="155"/>
      <c r="B532" s="180" t="s">
        <v>1386</v>
      </c>
      <c r="C532" s="181">
        <f>TODAY()</f>
        <v>45764</v>
      </c>
      <c r="D532" s="182"/>
      <c r="E532" s="183"/>
      <c r="F532" s="184"/>
      <c r="G532" s="185" t="s">
        <v>1375</v>
      </c>
      <c r="H532" s="186" t="str">
        <f>$H$8</f>
        <v>Eng. Gabriel Vitta</v>
      </c>
      <c r="I532" s="149"/>
      <c r="J532" s="155"/>
      <c r="K532" s="198"/>
      <c r="L532" s="155"/>
    </row>
    <row r="533" ht="15.75" customHeight="1">
      <c r="A533" s="155"/>
      <c r="B533" s="180"/>
      <c r="C533" s="181"/>
      <c r="D533" s="182"/>
      <c r="E533" s="183"/>
      <c r="F533" s="184"/>
      <c r="G533" s="185"/>
      <c r="H533" s="186"/>
      <c r="I533" s="187"/>
      <c r="J533" s="155"/>
      <c r="K533" s="198"/>
      <c r="L533" s="155"/>
    </row>
    <row r="534" ht="15.75" customHeight="1">
      <c r="A534" s="155"/>
      <c r="B534" s="188" t="s">
        <v>1387</v>
      </c>
      <c r="C534" s="188" t="s">
        <v>1388</v>
      </c>
      <c r="D534" s="188" t="s">
        <v>41</v>
      </c>
      <c r="E534" s="188" t="s">
        <v>9</v>
      </c>
      <c r="F534" s="188" t="s">
        <v>1389</v>
      </c>
      <c r="G534" s="189" t="s">
        <v>1390</v>
      </c>
      <c r="H534" s="190" t="s">
        <v>1391</v>
      </c>
      <c r="I534" s="191" t="s">
        <v>47</v>
      </c>
      <c r="J534" s="155"/>
      <c r="K534" s="198"/>
      <c r="L534" s="155"/>
    </row>
    <row r="535" ht="15.75" customHeight="1">
      <c r="A535" s="155"/>
      <c r="B535" s="192" t="s">
        <v>1398</v>
      </c>
      <c r="C535" s="192" t="s">
        <v>56</v>
      </c>
      <c r="D535" s="204">
        <v>88309.0</v>
      </c>
      <c r="E535" s="193" t="str">
        <f>IF($B535="COMPOSIÇÃO",VLOOKUP($D535,'Comp. Sinapi'!B:F,2,0),VLOOKUP($D535,Insumos!B:F,2,0))</f>
        <v>PEDREIRO COM ENCARGOS COMPLEMENTARES</v>
      </c>
      <c r="F535" s="199" t="str">
        <f>IF($B535="COMPOSIÇÃO",VLOOKUP($D535,'Comp. Sinapi'!B:F,3,0),VLOOKUP($D535,Insumos!B:F,3,0))</f>
        <v>H</v>
      </c>
      <c r="G535" s="195">
        <v>0.504</v>
      </c>
      <c r="H535" s="196">
        <f t="shared" ref="H535:H539" si="39">TRUNC((K535*(1-$K$8)),2)</f>
        <v>12.07</v>
      </c>
      <c r="I535" s="197">
        <f t="shared" ref="I535:I539" si="40">G535*H535</f>
        <v>6.08328</v>
      </c>
      <c r="J535" s="155"/>
      <c r="K535" s="198">
        <f>IF($B535="INSUMO",VLOOKUP($D535,Insumos!$B:$F,5,0),VLOOKUP($D535,'Comp. Sinapi'!$B:$F,5,0))</f>
        <v>25.62</v>
      </c>
      <c r="L535" s="155"/>
    </row>
    <row r="536" ht="15.75" customHeight="1">
      <c r="A536" s="155"/>
      <c r="B536" s="192" t="s">
        <v>1398</v>
      </c>
      <c r="C536" s="192" t="s">
        <v>56</v>
      </c>
      <c r="D536" s="204">
        <v>88316.0</v>
      </c>
      <c r="E536" s="193" t="str">
        <f>IF($B536="COMPOSIÇÃO",VLOOKUP($D536,'Comp. Sinapi'!B:F,2,0),VLOOKUP($D536,Insumos!B:F,2,0))</f>
        <v>SERVENTE COM ENCARGOS COMPLEMENTARES</v>
      </c>
      <c r="F536" s="199" t="str">
        <f>IF($B536="COMPOSIÇÃO",VLOOKUP($D536,'Comp. Sinapi'!B:F,3,0),VLOOKUP($D536,Insumos!B:F,3,0))</f>
        <v>H</v>
      </c>
      <c r="G536" s="195">
        <v>0.504</v>
      </c>
      <c r="H536" s="196">
        <f t="shared" si="39"/>
        <v>9.58</v>
      </c>
      <c r="I536" s="197">
        <f t="shared" si="40"/>
        <v>4.82832</v>
      </c>
      <c r="J536" s="155"/>
      <c r="K536" s="198">
        <f>IF($B536="INSUMO",VLOOKUP($D536,Insumos!$B:$F,5,0),VLOOKUP($D536,'Comp. Sinapi'!$B:$F,5,0))</f>
        <v>20.32</v>
      </c>
      <c r="L536" s="155"/>
    </row>
    <row r="537" ht="15.75" customHeight="1">
      <c r="A537" s="155"/>
      <c r="B537" s="192" t="s">
        <v>1398</v>
      </c>
      <c r="C537" s="192" t="s">
        <v>56</v>
      </c>
      <c r="D537" s="204">
        <v>90586.0</v>
      </c>
      <c r="E537" s="193" t="str">
        <f>IF($B537="COMPOSIÇÃO",VLOOKUP($D537,'Comp. Sinapi'!B:F,2,0),VLOOKUP($D537,Insumos!B:F,2,0))</f>
        <v>VIBRADOR DE IMERSÃO, DIÂMETRO DE PONTEIRA 45MM, MOTOR ELÉTRICO TRIFÁSICO POTÊNCIA DE 2 CV - CHP DIURNO. AF_06/2015</v>
      </c>
      <c r="F537" s="199" t="str">
        <f>IF($B537="COMPOSIÇÃO",VLOOKUP($D537,'Comp. Sinapi'!B:F,3,0),VLOOKUP($D537,Insumos!B:F,3,0))</f>
        <v>CHP</v>
      </c>
      <c r="G537" s="195">
        <v>0.066</v>
      </c>
      <c r="H537" s="196">
        <f t="shared" si="39"/>
        <v>0.64</v>
      </c>
      <c r="I537" s="197">
        <f t="shared" si="40"/>
        <v>0.04224</v>
      </c>
      <c r="J537" s="155"/>
      <c r="K537" s="198">
        <f>IF($B537="INSUMO",VLOOKUP($D537,Insumos!$B:$F,5,0),VLOOKUP($D537,'Comp. Sinapi'!$B:$F,5,0))</f>
        <v>1.37</v>
      </c>
      <c r="L537" s="155"/>
    </row>
    <row r="538" ht="15.75" customHeight="1">
      <c r="A538" s="155"/>
      <c r="B538" s="192" t="s">
        <v>1398</v>
      </c>
      <c r="C538" s="192" t="s">
        <v>56</v>
      </c>
      <c r="D538" s="204">
        <v>90587.0</v>
      </c>
      <c r="E538" s="193" t="str">
        <f>IF($B538="COMPOSIÇÃO",VLOOKUP($D538,'Comp. Sinapi'!B:F,2,0),VLOOKUP($D538,Insumos!B:F,2,0))</f>
        <v>VIBRADOR DE IMERSÃO, DIÂMETRO DE PONTEIRA 45MM, MOTOR ELÉTRICO TRIFÁSICO POTÊNCIA DE 2 CV - CHI DIURNO. AF_06/2015</v>
      </c>
      <c r="F538" s="199" t="str">
        <f>IF($B538="COMPOSIÇÃO",VLOOKUP($D538,'Comp. Sinapi'!B:F,3,0),VLOOKUP($D538,Insumos!B:F,3,0))</f>
        <v>CHI</v>
      </c>
      <c r="G538" s="195">
        <v>0.066</v>
      </c>
      <c r="H538" s="196">
        <f t="shared" si="39"/>
        <v>0.24</v>
      </c>
      <c r="I538" s="197">
        <f t="shared" si="40"/>
        <v>0.01584</v>
      </c>
      <c r="J538" s="155"/>
      <c r="K538" s="198">
        <f>IF($B538="INSUMO",VLOOKUP($D538,Insumos!$B:$F,5,0),VLOOKUP($D538,'Comp. Sinapi'!$B:$F,5,0))</f>
        <v>0.51</v>
      </c>
      <c r="L538" s="155"/>
    </row>
    <row r="539" ht="15.75" customHeight="1">
      <c r="A539" s="155"/>
      <c r="B539" s="192" t="s">
        <v>1392</v>
      </c>
      <c r="C539" s="192" t="s">
        <v>56</v>
      </c>
      <c r="D539" s="204">
        <v>1527.0</v>
      </c>
      <c r="E539" s="193" t="str">
        <f>IF($B539="COMPOSIÇÃO",VLOOKUP($D539,'Comp. Sinapi'!B:F,2,0),VLOOKUP($D539,Insumos!B:F,2,0))</f>
        <v>CONCRETO USINADO BOMBEAVEL, CLASSE DE RESISTENCIA C25, BRITA 0 E 1, SLUMP = 100 +/- 20 MM, COM BOMBEAMENTO (DISPONIBILIZACAO DE BOMBA), SEM O LANCAMENTO (NBR 8953)                                                                                                                                                                                                                                                                                                                                       </v>
      </c>
      <c r="F539" s="199" t="str">
        <f>IF($B539="COMPOSIÇÃO",VLOOKUP($D539,'Comp. Sinapi'!B:F,3,0),VLOOKUP($D539,Insumos!B:F,3,0))</f>
        <v>M3    </v>
      </c>
      <c r="G539" s="195">
        <v>1.163</v>
      </c>
      <c r="H539" s="196">
        <f t="shared" si="39"/>
        <v>351.34</v>
      </c>
      <c r="I539" s="197">
        <f t="shared" si="40"/>
        <v>408.60842</v>
      </c>
      <c r="J539" s="155"/>
      <c r="K539" s="198">
        <f>IF($B539="INSUMO",VLOOKUP($D539,Insumos!$B:$F,5,0),VLOOKUP($D539,'Comp. Sinapi'!$B:$F,5,0))</f>
        <v>745.18</v>
      </c>
      <c r="L539" s="155"/>
    </row>
    <row r="540" ht="15.75" customHeight="1">
      <c r="A540" s="155"/>
      <c r="B540" s="175" t="s">
        <v>1431</v>
      </c>
      <c r="C540" s="130"/>
      <c r="D540" s="130"/>
      <c r="E540" s="130"/>
      <c r="F540" s="130"/>
      <c r="G540" s="130"/>
      <c r="H540" s="130"/>
      <c r="I540" s="149"/>
      <c r="J540" s="155"/>
      <c r="K540" s="1"/>
      <c r="L540" s="155"/>
    </row>
    <row r="541" ht="15.75" customHeight="1">
      <c r="A541" s="155"/>
      <c r="B541" s="155"/>
      <c r="C541" s="155"/>
      <c r="D541" s="1"/>
      <c r="E541" s="155"/>
      <c r="F541" s="155"/>
      <c r="G541" s="156"/>
      <c r="H541" s="155"/>
      <c r="I541" s="155"/>
      <c r="J541" s="155"/>
      <c r="K541" s="1"/>
      <c r="L541" s="155"/>
    </row>
    <row r="542" ht="34.5" customHeight="1">
      <c r="A542" s="155"/>
      <c r="B542" s="176" t="s">
        <v>184</v>
      </c>
      <c r="C542" s="177" t="s">
        <v>1434</v>
      </c>
      <c r="D542" s="130"/>
      <c r="E542" s="130"/>
      <c r="F542" s="130"/>
      <c r="G542" s="149"/>
      <c r="H542" s="178" t="s">
        <v>1401</v>
      </c>
      <c r="I542" s="179">
        <f>SUM(I546:I549)</f>
        <v>20.64281</v>
      </c>
      <c r="J542" s="155"/>
      <c r="K542" s="198"/>
      <c r="L542" s="155"/>
    </row>
    <row r="543" ht="15.75" customHeight="1">
      <c r="A543" s="155"/>
      <c r="B543" s="180" t="s">
        <v>1386</v>
      </c>
      <c r="C543" s="181">
        <f>TODAY()</f>
        <v>45764</v>
      </c>
      <c r="D543" s="182"/>
      <c r="E543" s="183"/>
      <c r="F543" s="184"/>
      <c r="G543" s="185" t="s">
        <v>1375</v>
      </c>
      <c r="H543" s="186" t="str">
        <f>$H$8</f>
        <v>Eng. Gabriel Vitta</v>
      </c>
      <c r="I543" s="149"/>
      <c r="J543" s="155"/>
      <c r="K543" s="198"/>
      <c r="L543" s="155"/>
    </row>
    <row r="544" ht="15.75" customHeight="1">
      <c r="A544" s="155"/>
      <c r="B544" s="180"/>
      <c r="C544" s="181"/>
      <c r="D544" s="182"/>
      <c r="E544" s="183"/>
      <c r="F544" s="184"/>
      <c r="G544" s="185"/>
      <c r="H544" s="186"/>
      <c r="I544" s="187"/>
      <c r="J544" s="155"/>
      <c r="K544" s="198"/>
      <c r="L544" s="155"/>
    </row>
    <row r="545" ht="15.75" customHeight="1">
      <c r="A545" s="155"/>
      <c r="B545" s="188" t="s">
        <v>1387</v>
      </c>
      <c r="C545" s="188" t="s">
        <v>1388</v>
      </c>
      <c r="D545" s="188" t="s">
        <v>41</v>
      </c>
      <c r="E545" s="188" t="s">
        <v>9</v>
      </c>
      <c r="F545" s="188" t="s">
        <v>1389</v>
      </c>
      <c r="G545" s="189" t="s">
        <v>1390</v>
      </c>
      <c r="H545" s="190" t="s">
        <v>1391</v>
      </c>
      <c r="I545" s="191" t="s">
        <v>47</v>
      </c>
      <c r="J545" s="155"/>
      <c r="K545" s="198"/>
      <c r="L545" s="155"/>
    </row>
    <row r="546" ht="15.75" customHeight="1">
      <c r="A546" s="155"/>
      <c r="B546" s="192" t="s">
        <v>1398</v>
      </c>
      <c r="C546" s="192" t="s">
        <v>56</v>
      </c>
      <c r="D546" s="204">
        <v>87286.0</v>
      </c>
      <c r="E546" s="193" t="str">
        <f>IF($B546="COMPOSIÇÃO",VLOOKUP($D546,'Comp. Sinapi'!B:F,2,0),VLOOKUP($D546,Insumos!B:F,2,0))</f>
        <v>ARGAMASSA TRAÇO 1:1:6 (EM VOLUME DE CIMENTO, CAL E AREIA MÉDIA ÚMIDA) PARA EMBOÇO/MASSA ÚNICA/ASSENTAMENTO DE ALVENARIA DE VEDAÇÃO, PREPARO MECÂNICO COM BETONEIRA 400 L. AF_08/2019</v>
      </c>
      <c r="F546" s="199" t="str">
        <f>IF($B546="COMPOSIÇÃO",VLOOKUP($D546,'Comp. Sinapi'!B:F,3,0),VLOOKUP($D546,Insumos!B:F,3,0))</f>
        <v>M3</v>
      </c>
      <c r="G546" s="195">
        <v>0.025</v>
      </c>
      <c r="H546" s="196">
        <f t="shared" ref="H546:H549" si="41">TRUNC((K546*(1-$K$8)),2)</f>
        <v>286.74</v>
      </c>
      <c r="I546" s="197">
        <f t="shared" ref="I546:I549" si="42">G546*H546</f>
        <v>7.1685</v>
      </c>
      <c r="J546" s="155"/>
      <c r="K546" s="198">
        <f>IF($B546="INSUMO",VLOOKUP($D546,Insumos!$B:$F,5,0),VLOOKUP($D546,'Comp. Sinapi'!$B:$F,5,0))</f>
        <v>608.17</v>
      </c>
      <c r="L546" s="155"/>
    </row>
    <row r="547" ht="15.75" customHeight="1">
      <c r="A547" s="155"/>
      <c r="B547" s="192" t="s">
        <v>1398</v>
      </c>
      <c r="C547" s="192" t="s">
        <v>56</v>
      </c>
      <c r="D547" s="204">
        <v>88309.0</v>
      </c>
      <c r="E547" s="193" t="str">
        <f>IF($B547="COMPOSIÇÃO",VLOOKUP($D547,'Comp. Sinapi'!B:F,2,0),VLOOKUP($D547,Insumos!B:F,2,0))</f>
        <v>PEDREIRO COM ENCARGOS COMPLEMENTARES</v>
      </c>
      <c r="F547" s="199" t="str">
        <f>IF($B547="COMPOSIÇÃO",VLOOKUP($D547,'Comp. Sinapi'!B:F,3,0),VLOOKUP($D547,Insumos!B:F,3,0))</f>
        <v>H</v>
      </c>
      <c r="G547" s="195">
        <v>0.867</v>
      </c>
      <c r="H547" s="196">
        <f t="shared" si="41"/>
        <v>12.07</v>
      </c>
      <c r="I547" s="197">
        <f t="shared" si="42"/>
        <v>10.46469</v>
      </c>
      <c r="J547" s="155"/>
      <c r="K547" s="198">
        <f>IF($B547="INSUMO",VLOOKUP($D547,Insumos!$B:$F,5,0),VLOOKUP($D547,'Comp. Sinapi'!$B:$F,5,0))</f>
        <v>25.62</v>
      </c>
      <c r="L547" s="155"/>
    </row>
    <row r="548" ht="15.75" customHeight="1">
      <c r="A548" s="155"/>
      <c r="B548" s="192" t="s">
        <v>1398</v>
      </c>
      <c r="C548" s="192" t="s">
        <v>56</v>
      </c>
      <c r="D548" s="204">
        <v>88316.0</v>
      </c>
      <c r="E548" s="193" t="str">
        <f>IF($B548="COMPOSIÇÃO",VLOOKUP($D548,'Comp. Sinapi'!B:F,2,0),VLOOKUP($D548,Insumos!B:F,2,0))</f>
        <v>SERVENTE COM ENCARGOS COMPLEMENTARES</v>
      </c>
      <c r="F548" s="199" t="str">
        <f>IF($B548="COMPOSIÇÃO",VLOOKUP($D548,'Comp. Sinapi'!B:F,3,0),VLOOKUP($D548,Insumos!B:F,3,0))</f>
        <v>H</v>
      </c>
      <c r="G548" s="195">
        <v>0.176</v>
      </c>
      <c r="H548" s="196">
        <f t="shared" si="41"/>
        <v>9.58</v>
      </c>
      <c r="I548" s="197">
        <f t="shared" si="42"/>
        <v>1.68608</v>
      </c>
      <c r="J548" s="155"/>
      <c r="K548" s="198">
        <f>IF($B548="INSUMO",VLOOKUP($D548,Insumos!$B:$F,5,0),VLOOKUP($D548,'Comp. Sinapi'!$B:$F,5,0))</f>
        <v>20.32</v>
      </c>
      <c r="L548" s="155"/>
    </row>
    <row r="549" ht="15.75" customHeight="1">
      <c r="A549" s="155"/>
      <c r="B549" s="192" t="s">
        <v>1392</v>
      </c>
      <c r="C549" s="192" t="s">
        <v>56</v>
      </c>
      <c r="D549" s="204">
        <v>123.0</v>
      </c>
      <c r="E549" s="193" t="str">
        <f>IF($B549="COMPOSIÇÃO",VLOOKUP($D549,'Comp. Sinapi'!B:F,2,0),VLOOKUP($D549,Insumos!B:F,2,0))</f>
        <v>ADITIVO IMPERMEABILIZANTE DE PEGA NORMAL PARA ARGAMASSAS E CONCRETOS SEM ARMACAO, LIQUIDO E ISENTO DE CLORETOS                                                                                                                                                                                                                                                                                                                                                                                            </v>
      </c>
      <c r="F549" s="199" t="str">
        <f>IF($B549="COMPOSIÇÃO",VLOOKUP($D549,'Comp. Sinapi'!B:F,3,0),VLOOKUP($D549,Insumos!B:F,3,0))</f>
        <v>L     </v>
      </c>
      <c r="G549" s="195">
        <v>0.387</v>
      </c>
      <c r="H549" s="196">
        <f t="shared" si="41"/>
        <v>3.42</v>
      </c>
      <c r="I549" s="197">
        <f t="shared" si="42"/>
        <v>1.32354</v>
      </c>
      <c r="J549" s="155"/>
      <c r="K549" s="198">
        <f>IF($B549="INSUMO",VLOOKUP($D549,Insumos!$B:$F,5,0),VLOOKUP($D549,'Comp. Sinapi'!$B:$F,5,0))</f>
        <v>7.27</v>
      </c>
      <c r="L549" s="155"/>
    </row>
    <row r="550" ht="15.75" customHeight="1">
      <c r="A550" s="155"/>
      <c r="B550" s="175" t="s">
        <v>1435</v>
      </c>
      <c r="C550" s="130"/>
      <c r="D550" s="130"/>
      <c r="E550" s="130"/>
      <c r="F550" s="130"/>
      <c r="G550" s="130"/>
      <c r="H550" s="130"/>
      <c r="I550" s="149"/>
      <c r="J550" s="155"/>
      <c r="K550" s="1"/>
      <c r="L550" s="155"/>
    </row>
    <row r="551" ht="15.75" customHeight="1">
      <c r="A551" s="155"/>
      <c r="B551" s="155"/>
      <c r="C551" s="155"/>
      <c r="D551" s="1"/>
      <c r="E551" s="155"/>
      <c r="F551" s="155"/>
      <c r="G551" s="156"/>
      <c r="H551" s="155"/>
      <c r="I551" s="155"/>
      <c r="J551" s="155"/>
      <c r="K551" s="1"/>
      <c r="L551" s="155"/>
    </row>
    <row r="552" ht="32.25" customHeight="1">
      <c r="A552" s="155"/>
      <c r="B552" s="176" t="s">
        <v>193</v>
      </c>
      <c r="C552" s="177" t="s">
        <v>1436</v>
      </c>
      <c r="D552" s="130"/>
      <c r="E552" s="130"/>
      <c r="F552" s="130"/>
      <c r="G552" s="149"/>
      <c r="H552" s="178" t="s">
        <v>1401</v>
      </c>
      <c r="I552" s="179">
        <f>SUM(I556:I558)</f>
        <v>15.6962</v>
      </c>
      <c r="J552" s="155"/>
      <c r="K552" s="198"/>
      <c r="L552" s="155"/>
    </row>
    <row r="553" ht="15.75" customHeight="1">
      <c r="A553" s="155"/>
      <c r="B553" s="180" t="s">
        <v>1386</v>
      </c>
      <c r="C553" s="181">
        <f>TODAY()</f>
        <v>45764</v>
      </c>
      <c r="D553" s="182"/>
      <c r="E553" s="183"/>
      <c r="F553" s="184"/>
      <c r="G553" s="185" t="s">
        <v>1375</v>
      </c>
      <c r="H553" s="186" t="str">
        <f>$H$8</f>
        <v>Eng. Gabriel Vitta</v>
      </c>
      <c r="I553" s="149"/>
      <c r="J553" s="155"/>
      <c r="K553" s="198"/>
      <c r="L553" s="155"/>
    </row>
    <row r="554" ht="15.75" customHeight="1">
      <c r="A554" s="155"/>
      <c r="B554" s="180"/>
      <c r="C554" s="181"/>
      <c r="D554" s="182"/>
      <c r="E554" s="183"/>
      <c r="F554" s="184"/>
      <c r="G554" s="185"/>
      <c r="H554" s="186"/>
      <c r="I554" s="187"/>
      <c r="J554" s="155"/>
      <c r="K554" s="198"/>
      <c r="L554" s="155"/>
    </row>
    <row r="555" ht="15.75" customHeight="1">
      <c r="A555" s="155"/>
      <c r="B555" s="188" t="s">
        <v>1387</v>
      </c>
      <c r="C555" s="188" t="s">
        <v>1388</v>
      </c>
      <c r="D555" s="188" t="s">
        <v>41</v>
      </c>
      <c r="E555" s="188" t="s">
        <v>9</v>
      </c>
      <c r="F555" s="188" t="s">
        <v>1389</v>
      </c>
      <c r="G555" s="189" t="s">
        <v>1390</v>
      </c>
      <c r="H555" s="190" t="s">
        <v>1391</v>
      </c>
      <c r="I555" s="191" t="s">
        <v>47</v>
      </c>
      <c r="J555" s="155"/>
      <c r="K555" s="198"/>
      <c r="L555" s="155"/>
    </row>
    <row r="556" ht="15.75" customHeight="1">
      <c r="A556" s="155"/>
      <c r="B556" s="192" t="s">
        <v>1398</v>
      </c>
      <c r="C556" s="192" t="s">
        <v>56</v>
      </c>
      <c r="D556" s="204">
        <v>88309.0</v>
      </c>
      <c r="E556" s="193" t="str">
        <f>IF($B556="COMPOSIÇÃO",VLOOKUP($D556,'Comp. Sinapi'!B:F,2,0),VLOOKUP($D556,Insumos!B:F,2,0))</f>
        <v>PEDREIRO COM ENCARGOS COMPLEMENTARES</v>
      </c>
      <c r="F556" s="199" t="str">
        <f>IF($B556="COMPOSIÇÃO",VLOOKUP($D556,'Comp. Sinapi'!B:F,3,0),VLOOKUP($D556,Insumos!B:F,3,0))</f>
        <v>H</v>
      </c>
      <c r="G556" s="195">
        <v>0.4</v>
      </c>
      <c r="H556" s="196">
        <f t="shared" ref="H556:H558" si="43">TRUNC((K556*(1-$K$8)),2)</f>
        <v>12.07</v>
      </c>
      <c r="I556" s="197">
        <f t="shared" ref="I556:I558" si="44">G556*H556</f>
        <v>4.828</v>
      </c>
      <c r="J556" s="155"/>
      <c r="K556" s="198">
        <f>IF($B556="INSUMO",VLOOKUP($D556,Insumos!$B:$F,5,0),VLOOKUP($D556,'Comp. Sinapi'!$B:$F,5,0))</f>
        <v>25.62</v>
      </c>
      <c r="L556" s="155"/>
    </row>
    <row r="557" ht="15.75" customHeight="1">
      <c r="A557" s="155"/>
      <c r="B557" s="192" t="s">
        <v>1398</v>
      </c>
      <c r="C557" s="192" t="s">
        <v>56</v>
      </c>
      <c r="D557" s="204">
        <v>88316.0</v>
      </c>
      <c r="E557" s="193" t="str">
        <f>IF($B557="COMPOSIÇÃO",VLOOKUP($D557,'Comp. Sinapi'!B:F,2,0),VLOOKUP($D557,Insumos!B:F,2,0))</f>
        <v>SERVENTE COM ENCARGOS COMPLEMENTARES</v>
      </c>
      <c r="F557" s="199" t="str">
        <f>IF($B557="COMPOSIÇÃO",VLOOKUP($D557,'Comp. Sinapi'!B:F,3,0),VLOOKUP($D557,Insumos!B:F,3,0))</f>
        <v>H</v>
      </c>
      <c r="G557" s="195">
        <v>0.4</v>
      </c>
      <c r="H557" s="196">
        <f t="shared" si="43"/>
        <v>9.58</v>
      </c>
      <c r="I557" s="197">
        <f t="shared" si="44"/>
        <v>3.832</v>
      </c>
      <c r="J557" s="155"/>
      <c r="K557" s="198">
        <f>IF($B557="INSUMO",VLOOKUP($D557,Insumos!$B:$F,5,0),VLOOKUP($D557,'Comp. Sinapi'!$B:$F,5,0))</f>
        <v>20.32</v>
      </c>
      <c r="L557" s="155"/>
    </row>
    <row r="558" ht="15.75" customHeight="1">
      <c r="A558" s="155"/>
      <c r="B558" s="192" t="s">
        <v>1398</v>
      </c>
      <c r="C558" s="192" t="s">
        <v>56</v>
      </c>
      <c r="D558" s="204">
        <v>87299.0</v>
      </c>
      <c r="E558" s="193" t="str">
        <f>IF($B558="COMPOSIÇÃO",VLOOKUP($D558,'Comp. Sinapi'!B:F,2,0),VLOOKUP($D558,Insumos!B:F,2,0))</f>
        <v>ARGAMASSA TRAÇO 1:3 (EM VOLUME DE CIMENTO E AREIA MÉDIA ÚMIDA) PARA CONTRAPISO, PREPARO MECÂNICO COM BETONEIRA 600 L. AF_08/2019</v>
      </c>
      <c r="F558" s="199" t="str">
        <f>IF($B558="COMPOSIÇÃO",VLOOKUP($D558,'Comp. Sinapi'!B:F,3,0),VLOOKUP($D558,Insumos!B:F,3,0))</f>
        <v>M3</v>
      </c>
      <c r="G558" s="195">
        <v>0.03</v>
      </c>
      <c r="H558" s="196">
        <f t="shared" si="43"/>
        <v>234.54</v>
      </c>
      <c r="I558" s="197">
        <f t="shared" si="44"/>
        <v>7.0362</v>
      </c>
      <c r="J558" s="155"/>
      <c r="K558" s="198">
        <f>IF($B558="INSUMO",VLOOKUP($D558,Insumos!$B:$F,5,0),VLOOKUP($D558,'Comp. Sinapi'!$B:$F,5,0))</f>
        <v>497.46</v>
      </c>
      <c r="L558" s="155"/>
    </row>
    <row r="559" ht="15.75" customHeight="1">
      <c r="A559" s="155"/>
      <c r="B559" s="175" t="s">
        <v>1431</v>
      </c>
      <c r="C559" s="130"/>
      <c r="D559" s="130"/>
      <c r="E559" s="130"/>
      <c r="F559" s="130"/>
      <c r="G559" s="130"/>
      <c r="H559" s="130"/>
      <c r="I559" s="149"/>
      <c r="J559" s="155"/>
      <c r="K559" s="1"/>
      <c r="L559" s="155"/>
    </row>
    <row r="560" ht="15.75" customHeight="1">
      <c r="A560" s="155"/>
      <c r="B560" s="155"/>
      <c r="C560" s="155"/>
      <c r="D560" s="1"/>
      <c r="E560" s="155"/>
      <c r="F560" s="155"/>
      <c r="G560" s="156"/>
      <c r="H560" s="155"/>
      <c r="I560" s="155"/>
      <c r="J560" s="155"/>
      <c r="K560" s="1"/>
      <c r="L560" s="155"/>
    </row>
    <row r="561" ht="32.25" customHeight="1">
      <c r="A561" s="155"/>
      <c r="B561" s="176" t="s">
        <v>196</v>
      </c>
      <c r="C561" s="177" t="s">
        <v>1437</v>
      </c>
      <c r="D561" s="130"/>
      <c r="E561" s="130"/>
      <c r="F561" s="130"/>
      <c r="G561" s="149"/>
      <c r="H561" s="178" t="s">
        <v>1423</v>
      </c>
      <c r="I561" s="179">
        <f>SUM(I565:I569)</f>
        <v>92.31836</v>
      </c>
      <c r="J561" s="155"/>
      <c r="K561" s="198"/>
      <c r="L561" s="155"/>
    </row>
    <row r="562" ht="15.75" customHeight="1">
      <c r="A562" s="155"/>
      <c r="B562" s="180" t="s">
        <v>1386</v>
      </c>
      <c r="C562" s="181">
        <f>TODAY()</f>
        <v>45764</v>
      </c>
      <c r="D562" s="182"/>
      <c r="E562" s="183"/>
      <c r="F562" s="184"/>
      <c r="G562" s="185" t="s">
        <v>1375</v>
      </c>
      <c r="H562" s="186" t="str">
        <f>$H$8</f>
        <v>Eng. Gabriel Vitta</v>
      </c>
      <c r="I562" s="149"/>
      <c r="J562" s="155"/>
      <c r="K562" s="198"/>
      <c r="L562" s="155"/>
    </row>
    <row r="563" ht="15.75" customHeight="1">
      <c r="A563" s="155"/>
      <c r="B563" s="180"/>
      <c r="C563" s="181"/>
      <c r="D563" s="182"/>
      <c r="E563" s="183"/>
      <c r="F563" s="184"/>
      <c r="G563" s="185"/>
      <c r="H563" s="186"/>
      <c r="I563" s="187"/>
      <c r="J563" s="155"/>
      <c r="K563" s="198"/>
      <c r="L563" s="155"/>
    </row>
    <row r="564" ht="15.75" customHeight="1">
      <c r="A564" s="155"/>
      <c r="B564" s="188" t="s">
        <v>1387</v>
      </c>
      <c r="C564" s="188" t="s">
        <v>1388</v>
      </c>
      <c r="D564" s="188" t="s">
        <v>41</v>
      </c>
      <c r="E564" s="188" t="s">
        <v>9</v>
      </c>
      <c r="F564" s="188" t="s">
        <v>1389</v>
      </c>
      <c r="G564" s="189" t="s">
        <v>1390</v>
      </c>
      <c r="H564" s="190" t="s">
        <v>1391</v>
      </c>
      <c r="I564" s="191" t="s">
        <v>47</v>
      </c>
      <c r="J564" s="155"/>
      <c r="K564" s="198"/>
      <c r="L564" s="155"/>
    </row>
    <row r="565" ht="15.75" customHeight="1">
      <c r="A565" s="155"/>
      <c r="B565" s="192" t="s">
        <v>1398</v>
      </c>
      <c r="C565" s="192" t="s">
        <v>56</v>
      </c>
      <c r="D565" s="204">
        <v>88309.0</v>
      </c>
      <c r="E565" s="193" t="str">
        <f>IF($B565="COMPOSIÇÃO",VLOOKUP($D565,'Comp. Sinapi'!B:F,2,0),VLOOKUP($D565,Insumos!B:F,2,0))</f>
        <v>PEDREIRO COM ENCARGOS COMPLEMENTARES</v>
      </c>
      <c r="F565" s="199" t="str">
        <f>IF($B565="COMPOSIÇÃO",VLOOKUP($D565,'Comp. Sinapi'!B:F,3,0),VLOOKUP($D565,Insumos!B:F,3,0))</f>
        <v>H</v>
      </c>
      <c r="G565" s="195">
        <v>1.03</v>
      </c>
      <c r="H565" s="196">
        <f t="shared" ref="H565:H569" si="45">TRUNC((K565*(1-$K$8)),2)</f>
        <v>12.07</v>
      </c>
      <c r="I565" s="197">
        <f t="shared" ref="I565:I569" si="46">G565*H565</f>
        <v>12.4321</v>
      </c>
      <c r="J565" s="155"/>
      <c r="K565" s="198">
        <f>IF($B565="INSUMO",VLOOKUP($D565,Insumos!$B:$F,5,0),VLOOKUP($D565,'Comp. Sinapi'!$B:$F,5,0))</f>
        <v>25.62</v>
      </c>
      <c r="L565" s="155"/>
    </row>
    <row r="566" ht="15.75" customHeight="1">
      <c r="A566" s="155"/>
      <c r="B566" s="192" t="s">
        <v>1398</v>
      </c>
      <c r="C566" s="192" t="s">
        <v>56</v>
      </c>
      <c r="D566" s="204">
        <v>88316.0</v>
      </c>
      <c r="E566" s="193" t="str">
        <f>IF($B566="COMPOSIÇÃO",VLOOKUP($D566,'Comp. Sinapi'!B:F,2,0),VLOOKUP($D566,Insumos!B:F,2,0))</f>
        <v>SERVENTE COM ENCARGOS COMPLEMENTARES</v>
      </c>
      <c r="F566" s="199" t="str">
        <f>IF($B566="COMPOSIÇÃO",VLOOKUP($D566,'Comp. Sinapi'!B:F,3,0),VLOOKUP($D566,Insumos!B:F,3,0))</f>
        <v>H</v>
      </c>
      <c r="G566" s="195">
        <v>0.3</v>
      </c>
      <c r="H566" s="196">
        <f t="shared" si="45"/>
        <v>9.58</v>
      </c>
      <c r="I566" s="197">
        <f t="shared" si="46"/>
        <v>2.874</v>
      </c>
      <c r="J566" s="155"/>
      <c r="K566" s="198">
        <f>IF($B566="INSUMO",VLOOKUP($D566,Insumos!$B:$F,5,0),VLOOKUP($D566,'Comp. Sinapi'!$B:$F,5,0))</f>
        <v>20.32</v>
      </c>
      <c r="L566" s="155"/>
    </row>
    <row r="567" ht="15.75" customHeight="1">
      <c r="A567" s="155"/>
      <c r="B567" s="192" t="s">
        <v>1398</v>
      </c>
      <c r="C567" s="192" t="s">
        <v>56</v>
      </c>
      <c r="D567" s="204">
        <v>91277.0</v>
      </c>
      <c r="E567" s="193" t="str">
        <f>IF($B567="COMPOSIÇÃO",VLOOKUP($D567,'Comp. Sinapi'!B:F,2,0),VLOOKUP($D567,Insumos!B:F,2,0))</f>
        <v>PLACA VIBRATÓRIA REVERSÍVEL COM MOTOR 4 TEMPOS A GASOLINA, FORÇA CENTRÍFUGA DE 25 KN (2500 KGF), POTÊNCIA 5,5 CV - CHP DIURNO. AF_08/2015</v>
      </c>
      <c r="F567" s="199" t="str">
        <f>IF($B567="COMPOSIÇÃO",VLOOKUP($D567,'Comp. Sinapi'!B:F,3,0),VLOOKUP($D567,Insumos!B:F,3,0))</f>
        <v>CHP</v>
      </c>
      <c r="G567" s="195">
        <v>0.032</v>
      </c>
      <c r="H567" s="196">
        <f t="shared" si="45"/>
        <v>4.63</v>
      </c>
      <c r="I567" s="197">
        <f t="shared" si="46"/>
        <v>0.14816</v>
      </c>
      <c r="J567" s="155"/>
      <c r="K567" s="198">
        <f>IF($B567="INSUMO",VLOOKUP($D567,Insumos!$B:$F,5,0),VLOOKUP($D567,'Comp. Sinapi'!$B:$F,5,0))</f>
        <v>9.83</v>
      </c>
      <c r="L567" s="155"/>
    </row>
    <row r="568" ht="15.75" customHeight="1">
      <c r="A568" s="155"/>
      <c r="B568" s="192" t="s">
        <v>1398</v>
      </c>
      <c r="C568" s="192" t="s">
        <v>56</v>
      </c>
      <c r="D568" s="204">
        <v>91278.0</v>
      </c>
      <c r="E568" s="193" t="str">
        <f>IF($B568="COMPOSIÇÃO",VLOOKUP($D568,'Comp. Sinapi'!B:F,2,0),VLOOKUP($D568,Insumos!B:F,2,0))</f>
        <v>PLACA VIBRATÓRIA REVERSÍVEL COM MOTOR 4 TEMPOS A GASOLINA, FORÇA CENTRÍFUGA DE 25 KN (2500 KGF), POTÊNCIA 5,5 CV - CHI DIURNO. AF_08/2015</v>
      </c>
      <c r="F568" s="199" t="str">
        <f>IF($B568="COMPOSIÇÃO",VLOOKUP($D568,'Comp. Sinapi'!B:F,3,0),VLOOKUP($D568,Insumos!B:F,3,0))</f>
        <v>CHI</v>
      </c>
      <c r="G568" s="195">
        <v>0.03</v>
      </c>
      <c r="H568" s="196">
        <f t="shared" si="45"/>
        <v>0.32</v>
      </c>
      <c r="I568" s="197">
        <f t="shared" si="46"/>
        <v>0.0096</v>
      </c>
      <c r="J568" s="155"/>
      <c r="K568" s="198">
        <f>IF($B568="INSUMO",VLOOKUP($D568,Insumos!$B:$F,5,0),VLOOKUP($D568,'Comp. Sinapi'!$B:$F,5,0))</f>
        <v>0.68</v>
      </c>
      <c r="L568" s="155"/>
    </row>
    <row r="569" ht="15.75" customHeight="1">
      <c r="A569" s="155"/>
      <c r="B569" s="192" t="s">
        <v>1392</v>
      </c>
      <c r="C569" s="192" t="s">
        <v>56</v>
      </c>
      <c r="D569" s="204">
        <v>4721.0</v>
      </c>
      <c r="E569" s="193" t="str">
        <f>IF($B569="COMPOSIÇÃO",VLOOKUP($D569,'Comp. Sinapi'!B:F,2,0),VLOOKUP($D569,Insumos!B:F,2,0))</f>
        <v>PEDRA BRITADA N. 1 (9,5 A 19 MM) POSTO PEDREIRA/FORNECEDOR, SEM FRETE                                                                                                                                                                                                                                                                                                                                                                                                                                     </v>
      </c>
      <c r="F569" s="199" t="str">
        <f>IF($B569="COMPOSIÇÃO",VLOOKUP($D569,'Comp. Sinapi'!B:F,3,0),VLOOKUP($D569,Insumos!B:F,3,0))</f>
        <v>M3    </v>
      </c>
      <c r="G569" s="195">
        <v>1.15</v>
      </c>
      <c r="H569" s="196">
        <f t="shared" si="45"/>
        <v>66.83</v>
      </c>
      <c r="I569" s="197">
        <f t="shared" si="46"/>
        <v>76.8545</v>
      </c>
      <c r="J569" s="155"/>
      <c r="K569" s="198">
        <f>IF($B569="INSUMO",VLOOKUP($D569,Insumos!$B:$F,5,0),VLOOKUP($D569,'Comp. Sinapi'!$B:$F,5,0))</f>
        <v>141.75</v>
      </c>
      <c r="L569" s="155"/>
    </row>
    <row r="570" ht="15.75" customHeight="1">
      <c r="A570" s="155"/>
      <c r="B570" s="175" t="s">
        <v>1431</v>
      </c>
      <c r="C570" s="130"/>
      <c r="D570" s="130"/>
      <c r="E570" s="130"/>
      <c r="F570" s="130"/>
      <c r="G570" s="130"/>
      <c r="H570" s="130"/>
      <c r="I570" s="149"/>
      <c r="J570" s="155"/>
      <c r="K570" s="1"/>
      <c r="L570" s="155"/>
    </row>
    <row r="571" ht="15.75" customHeight="1">
      <c r="A571" s="155"/>
      <c r="B571" s="155"/>
      <c r="C571" s="155"/>
      <c r="D571" s="1"/>
      <c r="E571" s="155"/>
      <c r="F571" s="155"/>
      <c r="G571" s="156"/>
      <c r="H571" s="155"/>
      <c r="I571" s="155"/>
      <c r="J571" s="155"/>
      <c r="K571" s="1"/>
      <c r="L571" s="155"/>
    </row>
    <row r="572" ht="32.25" customHeight="1">
      <c r="A572" s="155"/>
      <c r="B572" s="176" t="s">
        <v>257</v>
      </c>
      <c r="C572" s="177" t="s">
        <v>1438</v>
      </c>
      <c r="D572" s="130"/>
      <c r="E572" s="130"/>
      <c r="F572" s="130"/>
      <c r="G572" s="149"/>
      <c r="H572" s="178" t="s">
        <v>1401</v>
      </c>
      <c r="I572" s="179">
        <f>SUM(I576:I581)</f>
        <v>69.568736</v>
      </c>
      <c r="J572" s="155"/>
      <c r="K572" s="198"/>
      <c r="L572" s="155"/>
    </row>
    <row r="573" ht="15.75" customHeight="1">
      <c r="A573" s="155"/>
      <c r="B573" s="180" t="s">
        <v>1386</v>
      </c>
      <c r="C573" s="181">
        <f>TODAY()</f>
        <v>45764</v>
      </c>
      <c r="D573" s="182"/>
      <c r="E573" s="183"/>
      <c r="F573" s="184"/>
      <c r="G573" s="185" t="s">
        <v>1375</v>
      </c>
      <c r="H573" s="186" t="str">
        <f>$H$8</f>
        <v>Eng. Gabriel Vitta</v>
      </c>
      <c r="I573" s="149"/>
      <c r="J573" s="155"/>
      <c r="K573" s="198"/>
      <c r="L573" s="155"/>
    </row>
    <row r="574" ht="15.75" customHeight="1">
      <c r="A574" s="155"/>
      <c r="B574" s="180"/>
      <c r="C574" s="181"/>
      <c r="D574" s="182"/>
      <c r="E574" s="183"/>
      <c r="F574" s="184"/>
      <c r="G574" s="185"/>
      <c r="H574" s="186"/>
      <c r="I574" s="187"/>
      <c r="J574" s="155"/>
      <c r="K574" s="198"/>
      <c r="L574" s="155"/>
    </row>
    <row r="575" ht="15.75" customHeight="1">
      <c r="A575" s="155"/>
      <c r="B575" s="188" t="s">
        <v>1387</v>
      </c>
      <c r="C575" s="188" t="s">
        <v>1388</v>
      </c>
      <c r="D575" s="188" t="s">
        <v>41</v>
      </c>
      <c r="E575" s="188" t="s">
        <v>9</v>
      </c>
      <c r="F575" s="188" t="s">
        <v>1389</v>
      </c>
      <c r="G575" s="189" t="s">
        <v>1390</v>
      </c>
      <c r="H575" s="190" t="s">
        <v>1391</v>
      </c>
      <c r="I575" s="191" t="s">
        <v>47</v>
      </c>
      <c r="J575" s="155"/>
      <c r="K575" s="198"/>
      <c r="L575" s="155"/>
    </row>
    <row r="576" ht="15.75" customHeight="1">
      <c r="A576" s="155"/>
      <c r="B576" s="192" t="s">
        <v>1398</v>
      </c>
      <c r="C576" s="192" t="s">
        <v>56</v>
      </c>
      <c r="D576" s="204">
        <v>88316.0</v>
      </c>
      <c r="E576" s="193" t="str">
        <f>IF($B576="COMPOSIÇÃO",VLOOKUP($D576,'Comp. Sinapi'!B:F,2,0),VLOOKUP($D576,Insumos!B:F,2,0))</f>
        <v>SERVENTE COM ENCARGOS COMPLEMENTARES</v>
      </c>
      <c r="F576" s="199" t="str">
        <f>IF($B576="COMPOSIÇÃO",VLOOKUP($D576,'Comp. Sinapi'!B:F,3,0),VLOOKUP($D576,Insumos!B:F,3,0))</f>
        <v>H</v>
      </c>
      <c r="G576" s="195">
        <v>0.062</v>
      </c>
      <c r="H576" s="196">
        <f t="shared" ref="H576:H581" si="47">TRUNC((K576*(1-$K$8)),2)</f>
        <v>9.58</v>
      </c>
      <c r="I576" s="197">
        <f t="shared" ref="I576:I581" si="48">G576*H576</f>
        <v>0.59396</v>
      </c>
      <c r="J576" s="155"/>
      <c r="K576" s="198">
        <f>IF($B576="INSUMO",VLOOKUP($D576,Insumos!$B:$F,5,0),VLOOKUP($D576,'Comp. Sinapi'!$B:$F,5,0))</f>
        <v>20.32</v>
      </c>
      <c r="L576" s="155"/>
    </row>
    <row r="577" ht="15.75" customHeight="1">
      <c r="A577" s="155"/>
      <c r="B577" s="192" t="s">
        <v>1398</v>
      </c>
      <c r="C577" s="192" t="s">
        <v>56</v>
      </c>
      <c r="D577" s="204">
        <v>88323.0</v>
      </c>
      <c r="E577" s="193" t="str">
        <f>IF($B577="COMPOSIÇÃO",VLOOKUP($D577,'Comp. Sinapi'!B:F,2,0),VLOOKUP($D577,Insumos!B:F,2,0))</f>
        <v>TELHADISTA COM ENCARGOS COMPLEMENTARES</v>
      </c>
      <c r="F577" s="199" t="str">
        <f>IF($B577="COMPOSIÇÃO",VLOOKUP($D577,'Comp. Sinapi'!B:F,3,0),VLOOKUP($D577,Insumos!B:F,3,0))</f>
        <v>H</v>
      </c>
      <c r="G577" s="195">
        <v>0.056</v>
      </c>
      <c r="H577" s="196">
        <f t="shared" si="47"/>
        <v>11.78</v>
      </c>
      <c r="I577" s="197">
        <f t="shared" si="48"/>
        <v>0.65968</v>
      </c>
      <c r="J577" s="155"/>
      <c r="K577" s="198">
        <f>IF($B577="INSUMO",VLOOKUP($D577,Insumos!$B:$F,5,0),VLOOKUP($D577,'Comp. Sinapi'!$B:$F,5,0))</f>
        <v>25</v>
      </c>
      <c r="L577" s="155"/>
    </row>
    <row r="578" ht="15.75" customHeight="1">
      <c r="A578" s="155"/>
      <c r="B578" s="192" t="s">
        <v>1398</v>
      </c>
      <c r="C578" s="192" t="s">
        <v>56</v>
      </c>
      <c r="D578" s="204">
        <v>93281.0</v>
      </c>
      <c r="E578" s="193" t="str">
        <f>IF($B578="COMPOSIÇÃO",VLOOKUP($D578,'Comp. Sinapi'!B:F,2,0),VLOOKUP($D578,Insumos!B:F,2,0))</f>
        <v>GUINCHO ELÉTRICO DE COLUNA, CAPACIDADE 400 KG, COM MOTO FREIO, MOTOR TRIFÁSICO DE 1,25 CV - CHP DIURNO. AF_03/2016</v>
      </c>
      <c r="F578" s="199" t="str">
        <f>IF($B578="COMPOSIÇÃO",VLOOKUP($D578,'Comp. Sinapi'!B:F,3,0),VLOOKUP($D578,Insumos!B:F,3,0))</f>
        <v>CHP</v>
      </c>
      <c r="G578" s="195">
        <v>9.0E-4</v>
      </c>
      <c r="H578" s="196">
        <f t="shared" si="47"/>
        <v>10.56</v>
      </c>
      <c r="I578" s="197">
        <f t="shared" si="48"/>
        <v>0.009504</v>
      </c>
      <c r="J578" s="155"/>
      <c r="K578" s="198">
        <f>IF($B578="INSUMO",VLOOKUP($D578,Insumos!$B:$F,5,0),VLOOKUP($D578,'Comp. Sinapi'!$B:$F,5,0))</f>
        <v>22.4</v>
      </c>
      <c r="L578" s="155"/>
    </row>
    <row r="579" ht="15.75" customHeight="1">
      <c r="A579" s="155"/>
      <c r="B579" s="192" t="s">
        <v>1398</v>
      </c>
      <c r="C579" s="192" t="s">
        <v>56</v>
      </c>
      <c r="D579" s="204">
        <v>93282.0</v>
      </c>
      <c r="E579" s="193" t="str">
        <f>IF($B579="COMPOSIÇÃO",VLOOKUP($D579,'Comp. Sinapi'!B:F,2,0),VLOOKUP($D579,Insumos!B:F,2,0))</f>
        <v>GUINCHO ELÉTRICO DE COLUNA, CAPACIDADE 400 KG, COM MOTO FREIO, MOTOR TRIFÁSICO DE 1,25 CV - CHI DIURNO. AF_03/2016</v>
      </c>
      <c r="F579" s="199" t="str">
        <f>IF($B579="COMPOSIÇÃO",VLOOKUP($D579,'Comp. Sinapi'!B:F,3,0),VLOOKUP($D579,Insumos!B:F,3,0))</f>
        <v>CHI</v>
      </c>
      <c r="G579" s="195">
        <v>0.0012</v>
      </c>
      <c r="H579" s="196">
        <f t="shared" si="47"/>
        <v>10.06</v>
      </c>
      <c r="I579" s="197">
        <f t="shared" si="48"/>
        <v>0.012072</v>
      </c>
      <c r="J579" s="155"/>
      <c r="K579" s="198">
        <f>IF($B579="INSUMO",VLOOKUP($D579,Insumos!$B:$F,5,0),VLOOKUP($D579,'Comp. Sinapi'!$B:$F,5,0))</f>
        <v>21.34</v>
      </c>
      <c r="L579" s="155"/>
    </row>
    <row r="580" ht="15.75" customHeight="1">
      <c r="A580" s="155"/>
      <c r="B580" s="192" t="s">
        <v>1392</v>
      </c>
      <c r="C580" s="192" t="s">
        <v>56</v>
      </c>
      <c r="D580" s="204">
        <v>11029.0</v>
      </c>
      <c r="E580" s="193" t="str">
        <f>IF($B580="COMPOSIÇÃO",VLOOKUP($D580,'Comp. Sinapi'!B:F,2,0),VLOOKUP($D580,Insumos!B:F,2,0))</f>
        <v>HASTE RETA PARA GANCHO DE FERRO GALVANIZADO, COM ROSCA 1/4" X 30 CM PARA FIXACAO DE TELHA METALICA, INCLUI PORCA E ARRUELAS DE VEDACAO                                                                                                                                                                                                                                                                                                                                                                    </v>
      </c>
      <c r="F580" s="199" t="str">
        <f>IF($B580="COMPOSIÇÃO",VLOOKUP($D580,'Comp. Sinapi'!B:F,3,0),VLOOKUP($D580,Insumos!B:F,3,0))</f>
        <v>CJ    </v>
      </c>
      <c r="G580" s="195">
        <v>4.15</v>
      </c>
      <c r="H580" s="196">
        <f t="shared" si="47"/>
        <v>0.89</v>
      </c>
      <c r="I580" s="197">
        <f t="shared" si="48"/>
        <v>3.6935</v>
      </c>
      <c r="J580" s="155"/>
      <c r="K580" s="198">
        <f>IF($B580="INSUMO",VLOOKUP($D580,Insumos!$B:$F,5,0),VLOOKUP($D580,'Comp. Sinapi'!$B:$F,5,0))</f>
        <v>1.9</v>
      </c>
      <c r="L580" s="155"/>
    </row>
    <row r="581" ht="15.75" customHeight="1">
      <c r="A581" s="155"/>
      <c r="B581" s="192" t="s">
        <v>1392</v>
      </c>
      <c r="C581" s="192" t="s">
        <v>56</v>
      </c>
      <c r="D581" s="204">
        <v>39520.0</v>
      </c>
      <c r="E581" s="193" t="str">
        <f>IF($B581="COMPOSIÇÃO",VLOOKUP($D581,'Comp. Sinapi'!B:F,2,0),VLOOKUP($D581,Insumos!B:F,2,0))</f>
        <v>TELHA TERMOISOLANTE REVESTIDA EM ACO GALVANIZADO, FACE SUPERIOR EM TELHA TRAPEZOIDAL E FACE INFERIOR EM CHAPA PLANA (SEM ACESSORIOS DE FIXACAO), REVESTIMENTO COM ESPESSURA DE 0,50 MM COM PRE-PINTURA NAS DUAS FACES, NUCLEO EM POLIESTIRENO (EPS) DE 30 MM                                                                                                                                                                                                                                              </v>
      </c>
      <c r="F581" s="199" t="str">
        <f>IF($B581="COMPOSIÇÃO",VLOOKUP($D581,'Comp. Sinapi'!B:F,3,0),VLOOKUP($D581,Insumos!B:F,3,0))</f>
        <v>M2    </v>
      </c>
      <c r="G581" s="195">
        <v>1.146</v>
      </c>
      <c r="H581" s="196">
        <f t="shared" si="47"/>
        <v>56.37</v>
      </c>
      <c r="I581" s="197">
        <f t="shared" si="48"/>
        <v>64.60002</v>
      </c>
      <c r="J581" s="155"/>
      <c r="K581" s="198">
        <f>IF($B581="INSUMO",VLOOKUP($D581,Insumos!$B:$F,5,0),VLOOKUP($D581,'Comp. Sinapi'!$B:$F,5,0))</f>
        <v>119.58</v>
      </c>
      <c r="L581" s="155"/>
    </row>
    <row r="582" ht="15.75" customHeight="1">
      <c r="A582" s="155"/>
      <c r="B582" s="175" t="s">
        <v>1431</v>
      </c>
      <c r="C582" s="130"/>
      <c r="D582" s="130"/>
      <c r="E582" s="130"/>
      <c r="F582" s="130"/>
      <c r="G582" s="130"/>
      <c r="H582" s="130"/>
      <c r="I582" s="149"/>
      <c r="J582" s="155"/>
      <c r="K582" s="1"/>
      <c r="L582" s="155"/>
    </row>
    <row r="583" ht="15.75" customHeight="1">
      <c r="A583" s="155"/>
      <c r="B583" s="155"/>
      <c r="C583" s="155"/>
      <c r="D583" s="1"/>
      <c r="E583" s="155"/>
      <c r="F583" s="155"/>
      <c r="G583" s="156"/>
      <c r="H583" s="155"/>
      <c r="I583" s="155"/>
      <c r="J583" s="155"/>
      <c r="K583" s="1"/>
      <c r="L583" s="155"/>
    </row>
    <row r="584" ht="32.25" customHeight="1">
      <c r="A584" s="155"/>
      <c r="B584" s="176" t="s">
        <v>259</v>
      </c>
      <c r="C584" s="177" t="s">
        <v>1439</v>
      </c>
      <c r="D584" s="130"/>
      <c r="E584" s="130"/>
      <c r="F584" s="130"/>
      <c r="G584" s="149"/>
      <c r="H584" s="178" t="s">
        <v>1440</v>
      </c>
      <c r="I584" s="179">
        <f>SUM(I588:I593)</f>
        <v>23.678242</v>
      </c>
      <c r="J584" s="155"/>
      <c r="K584" s="198"/>
      <c r="L584" s="155"/>
    </row>
    <row r="585" ht="15.75" customHeight="1">
      <c r="A585" s="155"/>
      <c r="B585" s="180" t="s">
        <v>1386</v>
      </c>
      <c r="C585" s="181">
        <f>TODAY()</f>
        <v>45764</v>
      </c>
      <c r="D585" s="182"/>
      <c r="E585" s="183"/>
      <c r="F585" s="184"/>
      <c r="G585" s="185" t="s">
        <v>1375</v>
      </c>
      <c r="H585" s="186" t="str">
        <f>$H$8</f>
        <v>Eng. Gabriel Vitta</v>
      </c>
      <c r="I585" s="149"/>
      <c r="J585" s="155"/>
      <c r="K585" s="198"/>
      <c r="L585" s="155"/>
    </row>
    <row r="586" ht="15.75" customHeight="1">
      <c r="A586" s="155"/>
      <c r="B586" s="180"/>
      <c r="C586" s="181"/>
      <c r="D586" s="182"/>
      <c r="E586" s="183"/>
      <c r="F586" s="184"/>
      <c r="G586" s="185"/>
      <c r="H586" s="186"/>
      <c r="I586" s="187"/>
      <c r="J586" s="155"/>
      <c r="K586" s="198"/>
      <c r="L586" s="155"/>
    </row>
    <row r="587" ht="15.75" customHeight="1">
      <c r="A587" s="155"/>
      <c r="B587" s="188" t="s">
        <v>1387</v>
      </c>
      <c r="C587" s="188" t="s">
        <v>1388</v>
      </c>
      <c r="D587" s="188" t="s">
        <v>41</v>
      </c>
      <c r="E587" s="188" t="s">
        <v>9</v>
      </c>
      <c r="F587" s="188" t="s">
        <v>1389</v>
      </c>
      <c r="G587" s="189" t="s">
        <v>1390</v>
      </c>
      <c r="H587" s="190" t="s">
        <v>1391</v>
      </c>
      <c r="I587" s="191" t="s">
        <v>47</v>
      </c>
      <c r="J587" s="155"/>
      <c r="K587" s="198"/>
      <c r="L587" s="155"/>
    </row>
    <row r="588" ht="15.75" customHeight="1">
      <c r="A588" s="155"/>
      <c r="B588" s="192" t="s">
        <v>1398</v>
      </c>
      <c r="C588" s="192" t="s">
        <v>56</v>
      </c>
      <c r="D588" s="204">
        <v>88323.0</v>
      </c>
      <c r="E588" s="193" t="str">
        <f>IF($B588="COMPOSIÇÃO",VLOOKUP($D588,'Comp. Sinapi'!B:F,2,0),VLOOKUP($D588,Insumos!B:F,2,0))</f>
        <v>TELHADISTA COM ENCARGOS COMPLEMENTARES</v>
      </c>
      <c r="F588" s="199" t="str">
        <f>IF($B588="COMPOSIÇÃO",VLOOKUP($D588,'Comp. Sinapi'!B:F,3,0),VLOOKUP($D588,Insumos!B:F,3,0))</f>
        <v>H</v>
      </c>
      <c r="G588" s="195">
        <v>0.079</v>
      </c>
      <c r="H588" s="196">
        <f t="shared" ref="H588:H593" si="49">TRUNC((K588*(1-$K$8)),2)</f>
        <v>11.78</v>
      </c>
      <c r="I588" s="197">
        <f t="shared" ref="I588:I593" si="50">G588*H588</f>
        <v>0.93062</v>
      </c>
      <c r="J588" s="155"/>
      <c r="K588" s="198">
        <f>IF($B588="INSUMO",VLOOKUP($D588,Insumos!$B:$F,5,0),VLOOKUP($D588,'Comp. Sinapi'!$B:$F,5,0))</f>
        <v>25</v>
      </c>
      <c r="L588" s="155"/>
    </row>
    <row r="589" ht="15.75" customHeight="1">
      <c r="A589" s="155"/>
      <c r="B589" s="192" t="s">
        <v>1398</v>
      </c>
      <c r="C589" s="192" t="s">
        <v>56</v>
      </c>
      <c r="D589" s="204">
        <v>88316.0</v>
      </c>
      <c r="E589" s="193" t="str">
        <f>IF($B589="COMPOSIÇÃO",VLOOKUP($D589,'Comp. Sinapi'!B:F,2,0),VLOOKUP($D589,Insumos!B:F,2,0))</f>
        <v>SERVENTE COM ENCARGOS COMPLEMENTARES</v>
      </c>
      <c r="F589" s="199" t="str">
        <f>IF($B589="COMPOSIÇÃO",VLOOKUP($D589,'Comp. Sinapi'!B:F,3,0),VLOOKUP($D589,Insumos!B:F,3,0))</f>
        <v>H</v>
      </c>
      <c r="G589" s="195">
        <v>0.093</v>
      </c>
      <c r="H589" s="196">
        <f t="shared" si="49"/>
        <v>9.58</v>
      </c>
      <c r="I589" s="197">
        <f t="shared" si="50"/>
        <v>0.89094</v>
      </c>
      <c r="J589" s="155"/>
      <c r="K589" s="198">
        <f>IF($B589="INSUMO",VLOOKUP($D589,Insumos!$B:$F,5,0),VLOOKUP($D589,'Comp. Sinapi'!$B:$F,5,0))</f>
        <v>20.32</v>
      </c>
      <c r="L589" s="155"/>
    </row>
    <row r="590" ht="15.75" customHeight="1">
      <c r="A590" s="155"/>
      <c r="B590" s="192" t="s">
        <v>1398</v>
      </c>
      <c r="C590" s="192" t="s">
        <v>56</v>
      </c>
      <c r="D590" s="204">
        <v>93281.0</v>
      </c>
      <c r="E590" s="193" t="str">
        <f>IF($B590="COMPOSIÇÃO",VLOOKUP($D590,'Comp. Sinapi'!B:F,2,0),VLOOKUP($D590,Insumos!B:F,2,0))</f>
        <v>GUINCHO ELÉTRICO DE COLUNA, CAPACIDADE 400 KG, COM MOTO FREIO, MOTOR TRIFÁSICO DE 1,25 CV - CHP DIURNO. AF_03/2016</v>
      </c>
      <c r="F590" s="199" t="str">
        <f>IF($B590="COMPOSIÇÃO",VLOOKUP($D590,'Comp. Sinapi'!B:F,3,0),VLOOKUP($D590,Insumos!B:F,3,0))</f>
        <v>CHP</v>
      </c>
      <c r="G590" s="195">
        <v>0.002</v>
      </c>
      <c r="H590" s="196">
        <f t="shared" si="49"/>
        <v>10.56</v>
      </c>
      <c r="I590" s="197">
        <f t="shared" si="50"/>
        <v>0.02112</v>
      </c>
      <c r="J590" s="155"/>
      <c r="K590" s="198">
        <f>IF($B590="INSUMO",VLOOKUP($D590,Insumos!$B:$F,5,0),VLOOKUP($D590,'Comp. Sinapi'!$B:$F,5,0))</f>
        <v>22.4</v>
      </c>
      <c r="L590" s="155"/>
    </row>
    <row r="591" ht="15.75" customHeight="1">
      <c r="A591" s="155"/>
      <c r="B591" s="192" t="s">
        <v>1398</v>
      </c>
      <c r="C591" s="192" t="s">
        <v>56</v>
      </c>
      <c r="D591" s="204">
        <v>93282.0</v>
      </c>
      <c r="E591" s="193" t="str">
        <f>IF($B591="COMPOSIÇÃO",VLOOKUP($D591,'Comp. Sinapi'!B:F,2,0),VLOOKUP($D591,Insumos!B:F,2,0))</f>
        <v>GUINCHO ELÉTRICO DE COLUNA, CAPACIDADE 400 KG, COM MOTO FREIO, MOTOR TRIFÁSICO DE 1,25 CV - CHI DIURNO. AF_03/2016</v>
      </c>
      <c r="F591" s="199" t="str">
        <f>IF($B591="COMPOSIÇÃO",VLOOKUP($D591,'Comp. Sinapi'!B:F,3,0),VLOOKUP($D591,Insumos!B:F,3,0))</f>
        <v>CHI</v>
      </c>
      <c r="G591" s="195">
        <v>0.0027</v>
      </c>
      <c r="H591" s="196">
        <f t="shared" si="49"/>
        <v>10.06</v>
      </c>
      <c r="I591" s="197">
        <f t="shared" si="50"/>
        <v>0.027162</v>
      </c>
      <c r="J591" s="155"/>
      <c r="K591" s="198">
        <f>IF($B591="INSUMO",VLOOKUP($D591,Insumos!$B:$F,5,0),VLOOKUP($D591,'Comp. Sinapi'!$B:$F,5,0))</f>
        <v>21.34</v>
      </c>
      <c r="L591" s="155"/>
    </row>
    <row r="592" ht="15.75" customHeight="1">
      <c r="A592" s="155"/>
      <c r="B592" s="192" t="s">
        <v>1392</v>
      </c>
      <c r="C592" s="192" t="s">
        <v>56</v>
      </c>
      <c r="D592" s="204">
        <v>11029.0</v>
      </c>
      <c r="E592" s="193" t="str">
        <f>IF($B592="COMPOSIÇÃO",VLOOKUP($D592,'Comp. Sinapi'!B:F,2,0),VLOOKUP($D592,Insumos!B:F,2,0))</f>
        <v>HASTE RETA PARA GANCHO DE FERRO GALVANIZADO, COM ROSCA 1/4" X 30 CM PARA FIXACAO DE TELHA METALICA, INCLUI PORCA E ARRUELAS DE VEDACAO                                                                                                                                                                                                                                                                                                                                                                    </v>
      </c>
      <c r="F592" s="199" t="str">
        <f>IF($B592="COMPOSIÇÃO",VLOOKUP($D592,'Comp. Sinapi'!B:F,3,0),VLOOKUP($D592,Insumos!B:F,3,0))</f>
        <v>CJ    </v>
      </c>
      <c r="G592" s="195">
        <v>6.36</v>
      </c>
      <c r="H592" s="196">
        <f t="shared" si="49"/>
        <v>0.89</v>
      </c>
      <c r="I592" s="197">
        <f t="shared" si="50"/>
        <v>5.6604</v>
      </c>
      <c r="J592" s="155"/>
      <c r="K592" s="198">
        <f>IF($B592="INSUMO",VLOOKUP($D592,Insumos!$B:$F,5,0),VLOOKUP($D592,'Comp. Sinapi'!$B:$F,5,0))</f>
        <v>1.9</v>
      </c>
      <c r="L592" s="155"/>
    </row>
    <row r="593" ht="15.75" customHeight="1">
      <c r="A593" s="155"/>
      <c r="B593" s="192" t="s">
        <v>1392</v>
      </c>
      <c r="C593" s="192" t="s">
        <v>56</v>
      </c>
      <c r="D593" s="204">
        <v>7243.0</v>
      </c>
      <c r="E593" s="193" t="str">
        <f>IF($B593="COMPOSIÇÃO",VLOOKUP($D593,'Comp. Sinapi'!B:F,2,0),VLOOKUP($D593,Insumos!B:F,2,0))</f>
        <v>TELHA TRAPEZOIDAL EM ACO ZINCADO, SEM PINTURA, ALTURA DE APROXIMADAMENTE 40 MM, ESPESSURA DE 0,50 MM E LARGURA UTIL DE 980 MM                                                                                                                                                                                                                                                                                                                                                                             </v>
      </c>
      <c r="F593" s="199" t="str">
        <f>IF($B593="COMPOSIÇÃO",VLOOKUP($D593,'Comp. Sinapi'!B:F,3,0),VLOOKUP($D593,Insumos!B:F,3,0))</f>
        <v>M2    </v>
      </c>
      <c r="G593" s="195">
        <v>0.88</v>
      </c>
      <c r="H593" s="196">
        <f t="shared" si="49"/>
        <v>18.35</v>
      </c>
      <c r="I593" s="197">
        <f t="shared" si="50"/>
        <v>16.148</v>
      </c>
      <c r="J593" s="155"/>
      <c r="K593" s="198">
        <f>IF($B593="INSUMO",VLOOKUP($D593,Insumos!$B:$F,5,0),VLOOKUP($D593,'Comp. Sinapi'!$B:$F,5,0))</f>
        <v>38.92</v>
      </c>
      <c r="L593" s="155"/>
    </row>
    <row r="594" ht="15.75" customHeight="1">
      <c r="A594" s="155"/>
      <c r="B594" s="175" t="s">
        <v>1431</v>
      </c>
      <c r="C594" s="130"/>
      <c r="D594" s="130"/>
      <c r="E594" s="130"/>
      <c r="F594" s="130"/>
      <c r="G594" s="130"/>
      <c r="H594" s="130"/>
      <c r="I594" s="149"/>
      <c r="J594" s="155"/>
      <c r="K594" s="1"/>
      <c r="L594" s="155"/>
    </row>
    <row r="595" ht="15.75" customHeight="1">
      <c r="A595" s="155"/>
      <c r="B595" s="155"/>
      <c r="C595" s="155"/>
      <c r="D595" s="1"/>
      <c r="E595" s="155"/>
      <c r="F595" s="155"/>
      <c r="G595" s="156"/>
      <c r="H595" s="155"/>
      <c r="I595" s="155"/>
      <c r="J595" s="155"/>
      <c r="K595" s="1"/>
      <c r="L595" s="155"/>
    </row>
    <row r="596" ht="32.25" customHeight="1">
      <c r="A596" s="155"/>
      <c r="B596" s="176" t="s">
        <v>261</v>
      </c>
      <c r="C596" s="177" t="s">
        <v>1441</v>
      </c>
      <c r="D596" s="130"/>
      <c r="E596" s="130"/>
      <c r="F596" s="130"/>
      <c r="G596" s="149"/>
      <c r="H596" s="178" t="s">
        <v>1440</v>
      </c>
      <c r="I596" s="179">
        <f>SUM(I600:I605)</f>
        <v>11.342142</v>
      </c>
      <c r="J596" s="155"/>
      <c r="K596" s="198"/>
      <c r="L596" s="155"/>
    </row>
    <row r="597" ht="15.75" customHeight="1">
      <c r="A597" s="155"/>
      <c r="B597" s="180" t="s">
        <v>1386</v>
      </c>
      <c r="C597" s="181">
        <f>TODAY()</f>
        <v>45764</v>
      </c>
      <c r="D597" s="182"/>
      <c r="E597" s="183"/>
      <c r="F597" s="184"/>
      <c r="G597" s="185" t="s">
        <v>1375</v>
      </c>
      <c r="H597" s="186" t="str">
        <f>$H$8</f>
        <v>Eng. Gabriel Vitta</v>
      </c>
      <c r="I597" s="149"/>
      <c r="J597" s="155"/>
      <c r="K597" s="198"/>
      <c r="L597" s="155"/>
    </row>
    <row r="598" ht="15.75" customHeight="1">
      <c r="A598" s="155"/>
      <c r="B598" s="180"/>
      <c r="C598" s="181"/>
      <c r="D598" s="182"/>
      <c r="E598" s="183"/>
      <c r="F598" s="184"/>
      <c r="G598" s="185"/>
      <c r="H598" s="186"/>
      <c r="I598" s="187"/>
      <c r="J598" s="155"/>
      <c r="K598" s="198"/>
      <c r="L598" s="155"/>
    </row>
    <row r="599" ht="15.75" customHeight="1">
      <c r="A599" s="155"/>
      <c r="B599" s="188" t="s">
        <v>1387</v>
      </c>
      <c r="C599" s="188" t="s">
        <v>1388</v>
      </c>
      <c r="D599" s="188" t="s">
        <v>41</v>
      </c>
      <c r="E599" s="188" t="s">
        <v>9</v>
      </c>
      <c r="F599" s="188" t="s">
        <v>1389</v>
      </c>
      <c r="G599" s="189" t="s">
        <v>1390</v>
      </c>
      <c r="H599" s="190" t="s">
        <v>1391</v>
      </c>
      <c r="I599" s="191" t="s">
        <v>47</v>
      </c>
      <c r="J599" s="155"/>
      <c r="K599" s="198"/>
      <c r="L599" s="155"/>
    </row>
    <row r="600" ht="15.75" customHeight="1">
      <c r="A600" s="155"/>
      <c r="B600" s="192" t="s">
        <v>1398</v>
      </c>
      <c r="C600" s="192" t="s">
        <v>56</v>
      </c>
      <c r="D600" s="204">
        <v>88323.0</v>
      </c>
      <c r="E600" s="193" t="str">
        <f>IF($B600="COMPOSIÇÃO",VLOOKUP($D600,'Comp. Sinapi'!B:F,2,0),VLOOKUP($D600,Insumos!B:F,2,0))</f>
        <v>TELHADISTA COM ENCARGOS COMPLEMENTARES</v>
      </c>
      <c r="F600" s="199" t="str">
        <f>IF($B600="COMPOSIÇÃO",VLOOKUP($D600,'Comp. Sinapi'!B:F,3,0),VLOOKUP($D600,Insumos!B:F,3,0))</f>
        <v>H</v>
      </c>
      <c r="G600" s="195">
        <v>0.079</v>
      </c>
      <c r="H600" s="196">
        <f t="shared" ref="H600:H605" si="51">TRUNC((K600*(1-$K$8)),2)</f>
        <v>11.78</v>
      </c>
      <c r="I600" s="197">
        <f t="shared" ref="I600:I605" si="52">G600*H600</f>
        <v>0.93062</v>
      </c>
      <c r="J600" s="155"/>
      <c r="K600" s="198">
        <f>IF($B600="INSUMO",VLOOKUP($D600,Insumos!$B:$F,5,0),VLOOKUP($D600,'Comp. Sinapi'!$B:$F,5,0))</f>
        <v>25</v>
      </c>
      <c r="L600" s="155"/>
    </row>
    <row r="601" ht="15.75" customHeight="1">
      <c r="A601" s="155"/>
      <c r="B601" s="192" t="s">
        <v>1398</v>
      </c>
      <c r="C601" s="192" t="s">
        <v>56</v>
      </c>
      <c r="D601" s="204">
        <v>88316.0</v>
      </c>
      <c r="E601" s="193" t="str">
        <f>IF($B601="COMPOSIÇÃO",VLOOKUP($D601,'Comp. Sinapi'!B:F,2,0),VLOOKUP($D601,Insumos!B:F,2,0))</f>
        <v>SERVENTE COM ENCARGOS COMPLEMENTARES</v>
      </c>
      <c r="F601" s="199" t="str">
        <f>IF($B601="COMPOSIÇÃO",VLOOKUP($D601,'Comp. Sinapi'!B:F,3,0),VLOOKUP($D601,Insumos!B:F,3,0))</f>
        <v>H</v>
      </c>
      <c r="G601" s="195">
        <v>0.093</v>
      </c>
      <c r="H601" s="196">
        <f t="shared" si="51"/>
        <v>9.58</v>
      </c>
      <c r="I601" s="197">
        <f t="shared" si="52"/>
        <v>0.89094</v>
      </c>
      <c r="J601" s="155"/>
      <c r="K601" s="198">
        <f>IF($B601="INSUMO",VLOOKUP($D601,Insumos!$B:$F,5,0),VLOOKUP($D601,'Comp. Sinapi'!$B:$F,5,0))</f>
        <v>20.32</v>
      </c>
      <c r="L601" s="155"/>
    </row>
    <row r="602" ht="15.75" customHeight="1">
      <c r="A602" s="155"/>
      <c r="B602" s="192" t="s">
        <v>1398</v>
      </c>
      <c r="C602" s="192" t="s">
        <v>56</v>
      </c>
      <c r="D602" s="204">
        <v>93281.0</v>
      </c>
      <c r="E602" s="193" t="str">
        <f>IF($B602="COMPOSIÇÃO",VLOOKUP($D602,'Comp. Sinapi'!B:F,2,0),VLOOKUP($D602,Insumos!B:F,2,0))</f>
        <v>GUINCHO ELÉTRICO DE COLUNA, CAPACIDADE 400 KG, COM MOTO FREIO, MOTOR TRIFÁSICO DE 1,25 CV - CHP DIURNO. AF_03/2016</v>
      </c>
      <c r="F602" s="199" t="str">
        <f>IF($B602="COMPOSIÇÃO",VLOOKUP($D602,'Comp. Sinapi'!B:F,3,0),VLOOKUP($D602,Insumos!B:F,3,0))</f>
        <v>CHP</v>
      </c>
      <c r="G602" s="195">
        <v>0.002</v>
      </c>
      <c r="H602" s="196">
        <f t="shared" si="51"/>
        <v>10.56</v>
      </c>
      <c r="I602" s="197">
        <f t="shared" si="52"/>
        <v>0.02112</v>
      </c>
      <c r="J602" s="155"/>
      <c r="K602" s="198">
        <f>IF($B602="INSUMO",VLOOKUP($D602,Insumos!$B:$F,5,0),VLOOKUP($D602,'Comp. Sinapi'!$B:$F,5,0))</f>
        <v>22.4</v>
      </c>
      <c r="L602" s="155"/>
    </row>
    <row r="603" ht="15.75" customHeight="1">
      <c r="A603" s="155"/>
      <c r="B603" s="192" t="s">
        <v>1398</v>
      </c>
      <c r="C603" s="192" t="s">
        <v>56</v>
      </c>
      <c r="D603" s="204">
        <v>93282.0</v>
      </c>
      <c r="E603" s="193" t="str">
        <f>IF($B603="COMPOSIÇÃO",VLOOKUP($D603,'Comp. Sinapi'!B:F,2,0),VLOOKUP($D603,Insumos!B:F,2,0))</f>
        <v>GUINCHO ELÉTRICO DE COLUNA, CAPACIDADE 400 KG, COM MOTO FREIO, MOTOR TRIFÁSICO DE 1,25 CV - CHI DIURNO. AF_03/2016</v>
      </c>
      <c r="F603" s="199" t="str">
        <f>IF($B603="COMPOSIÇÃO",VLOOKUP($D603,'Comp. Sinapi'!B:F,3,0),VLOOKUP($D603,Insumos!B:F,3,0))</f>
        <v>CHI</v>
      </c>
      <c r="G603" s="195">
        <v>0.0027</v>
      </c>
      <c r="H603" s="196">
        <f t="shared" si="51"/>
        <v>10.06</v>
      </c>
      <c r="I603" s="197">
        <f t="shared" si="52"/>
        <v>0.027162</v>
      </c>
      <c r="J603" s="155"/>
      <c r="K603" s="198">
        <f>IF($B603="INSUMO",VLOOKUP($D603,Insumos!$B:$F,5,0),VLOOKUP($D603,'Comp. Sinapi'!$B:$F,5,0))</f>
        <v>21.34</v>
      </c>
      <c r="L603" s="155"/>
    </row>
    <row r="604" ht="15.75" customHeight="1">
      <c r="A604" s="155"/>
      <c r="B604" s="192" t="s">
        <v>1392</v>
      </c>
      <c r="C604" s="192" t="s">
        <v>56</v>
      </c>
      <c r="D604" s="204" t="s">
        <v>1442</v>
      </c>
      <c r="E604" s="193" t="str">
        <f>IF($B604="COMPOSIÇÃO",VLOOKUP($D604,'Comp. Sinapi'!B:F,2,0),VLOOKUP($D604,Insumos!B:F,2,0))</f>
        <v>TAPA ONDA PARA A TELHA TERMOACÚSTICA</v>
      </c>
      <c r="F604" s="199" t="str">
        <f>IF($B604="COMPOSIÇÃO",VLOOKUP($D604,'Comp. Sinapi'!B:F,3,0),VLOOKUP($D604,Insumos!B:F,3,0))</f>
        <v>unidade</v>
      </c>
      <c r="G604" s="195">
        <v>1.08</v>
      </c>
      <c r="H604" s="196">
        <f t="shared" si="51"/>
        <v>8.01</v>
      </c>
      <c r="I604" s="197">
        <f t="shared" si="52"/>
        <v>8.6508</v>
      </c>
      <c r="J604" s="155"/>
      <c r="K604" s="198">
        <f>IF($B604="INSUMO",VLOOKUP($D604,Insumos!$B:$F,5,0),VLOOKUP($D604,'Comp. Sinapi'!$B:$F,5,0))</f>
        <v>16.99</v>
      </c>
      <c r="L604" s="155"/>
    </row>
    <row r="605" ht="15.75" customHeight="1">
      <c r="A605" s="155"/>
      <c r="B605" s="192" t="s">
        <v>1392</v>
      </c>
      <c r="C605" s="192" t="s">
        <v>56</v>
      </c>
      <c r="D605" s="204">
        <v>142.0</v>
      </c>
      <c r="E605" s="193" t="str">
        <f>IF($B605="COMPOSIÇÃO",VLOOKUP($D605,'Comp. Sinapi'!B:F,2,0),VLOOKUP($D605,Insumos!B:F,2,0))</f>
        <v>SELANTE ELASTICO MONOCOMPONENTE A BASE DE POLIURETANO (PU) PARA JUNTAS DIVERSAS                                                                                                                                                                                                                                                                                                                                                                                                                           </v>
      </c>
      <c r="F605" s="199" t="str">
        <f>IF($B605="COMPOSIÇÃO",VLOOKUP($D605,'Comp. Sinapi'!B:F,3,0),VLOOKUP($D605,Insumos!B:F,3,0))</f>
        <v>310ML </v>
      </c>
      <c r="G605" s="195">
        <v>0.05</v>
      </c>
      <c r="H605" s="196">
        <f t="shared" si="51"/>
        <v>16.43</v>
      </c>
      <c r="I605" s="197">
        <f t="shared" si="52"/>
        <v>0.8215</v>
      </c>
      <c r="J605" s="155"/>
      <c r="K605" s="198">
        <f>IF($B605="INSUMO",VLOOKUP($D605,Insumos!$B:$F,5,0),VLOOKUP($D605,'Comp. Sinapi'!$B:$F,5,0))</f>
        <v>34.86</v>
      </c>
      <c r="L605" s="155"/>
    </row>
    <row r="606" ht="15.75" customHeight="1">
      <c r="A606" s="155"/>
      <c r="B606" s="175" t="s">
        <v>1431</v>
      </c>
      <c r="C606" s="130"/>
      <c r="D606" s="130"/>
      <c r="E606" s="130"/>
      <c r="F606" s="130"/>
      <c r="G606" s="130"/>
      <c r="H606" s="130"/>
      <c r="I606" s="149"/>
      <c r="J606" s="155"/>
      <c r="K606" s="1"/>
      <c r="L606" s="155"/>
    </row>
    <row r="607" ht="15.75" customHeight="1">
      <c r="A607" s="155"/>
      <c r="B607" s="155"/>
      <c r="C607" s="155"/>
      <c r="D607" s="1"/>
      <c r="E607" s="155"/>
      <c r="F607" s="155"/>
      <c r="G607" s="156"/>
      <c r="H607" s="155"/>
      <c r="I607" s="155"/>
      <c r="J607" s="155"/>
      <c r="K607" s="1"/>
      <c r="L607" s="155"/>
    </row>
    <row r="608" ht="32.25" customHeight="1">
      <c r="A608" s="155"/>
      <c r="B608" s="176" t="s">
        <v>263</v>
      </c>
      <c r="C608" s="177" t="s">
        <v>1443</v>
      </c>
      <c r="D608" s="130"/>
      <c r="E608" s="130"/>
      <c r="F608" s="130"/>
      <c r="G608" s="149"/>
      <c r="H608" s="178" t="s">
        <v>1401</v>
      </c>
      <c r="I608" s="179">
        <f>SUM(I612:I618)</f>
        <v>132.577914</v>
      </c>
      <c r="J608" s="155"/>
      <c r="K608" s="198"/>
      <c r="L608" s="155"/>
    </row>
    <row r="609" ht="15.75" customHeight="1">
      <c r="A609" s="155"/>
      <c r="B609" s="180" t="s">
        <v>1386</v>
      </c>
      <c r="C609" s="181">
        <f>TODAY()</f>
        <v>45764</v>
      </c>
      <c r="D609" s="182"/>
      <c r="E609" s="183"/>
      <c r="F609" s="184"/>
      <c r="G609" s="185" t="s">
        <v>1375</v>
      </c>
      <c r="H609" s="186" t="str">
        <f>$H$8</f>
        <v>Eng. Gabriel Vitta</v>
      </c>
      <c r="I609" s="149"/>
      <c r="J609" s="155"/>
      <c r="K609" s="198"/>
      <c r="L609" s="155"/>
    </row>
    <row r="610" ht="15.75" customHeight="1">
      <c r="A610" s="155"/>
      <c r="B610" s="180"/>
      <c r="C610" s="181"/>
      <c r="D610" s="182"/>
      <c r="E610" s="183"/>
      <c r="F610" s="184"/>
      <c r="G610" s="185"/>
      <c r="H610" s="186"/>
      <c r="I610" s="187"/>
      <c r="J610" s="155"/>
      <c r="K610" s="198"/>
      <c r="L610" s="155"/>
    </row>
    <row r="611" ht="15.75" customHeight="1">
      <c r="A611" s="155"/>
      <c r="B611" s="188" t="s">
        <v>1387</v>
      </c>
      <c r="C611" s="188" t="s">
        <v>1388</v>
      </c>
      <c r="D611" s="188" t="s">
        <v>41</v>
      </c>
      <c r="E611" s="188" t="s">
        <v>9</v>
      </c>
      <c r="F611" s="188" t="s">
        <v>1389</v>
      </c>
      <c r="G611" s="189" t="s">
        <v>1390</v>
      </c>
      <c r="H611" s="190" t="s">
        <v>1391</v>
      </c>
      <c r="I611" s="191" t="s">
        <v>47</v>
      </c>
      <c r="J611" s="155"/>
      <c r="K611" s="198"/>
      <c r="L611" s="155"/>
    </row>
    <row r="612" ht="15.75" customHeight="1">
      <c r="A612" s="155"/>
      <c r="B612" s="192" t="s">
        <v>1398</v>
      </c>
      <c r="C612" s="192" t="s">
        <v>56</v>
      </c>
      <c r="D612" s="204">
        <v>88316.0</v>
      </c>
      <c r="E612" s="193" t="str">
        <f>IF($B612="COMPOSIÇÃO",VLOOKUP($D612,'Comp. Sinapi'!B:F,2,0),VLOOKUP($D612,Insumos!B:F,2,0))</f>
        <v>SERVENTE COM ENCARGOS COMPLEMENTARES</v>
      </c>
      <c r="F612" s="199" t="str">
        <f>IF($B612="COMPOSIÇÃO",VLOOKUP($D612,'Comp. Sinapi'!B:F,3,0),VLOOKUP($D612,Insumos!B:F,3,0))</f>
        <v>H</v>
      </c>
      <c r="G612" s="195">
        <v>0.15</v>
      </c>
      <c r="H612" s="196">
        <f t="shared" ref="H612:H618" si="53">TRUNC((K612*(1-$K$8)),2)</f>
        <v>9.58</v>
      </c>
      <c r="I612" s="197">
        <f t="shared" ref="I612:I618" si="54">G612*H612</f>
        <v>1.437</v>
      </c>
      <c r="J612" s="155"/>
      <c r="K612" s="198">
        <f>IF($B612="INSUMO",VLOOKUP($D612,Insumos!$B:$F,5,0),VLOOKUP($D612,'Comp. Sinapi'!$B:$F,5,0))</f>
        <v>20.32</v>
      </c>
      <c r="L612" s="155"/>
    </row>
    <row r="613" ht="15.75" customHeight="1">
      <c r="A613" s="155"/>
      <c r="B613" s="192" t="s">
        <v>1398</v>
      </c>
      <c r="C613" s="192" t="s">
        <v>56</v>
      </c>
      <c r="D613" s="204">
        <v>88323.0</v>
      </c>
      <c r="E613" s="193" t="str">
        <f>IF($B613="COMPOSIÇÃO",VLOOKUP($D613,'Comp. Sinapi'!B:F,2,0),VLOOKUP($D613,Insumos!B:F,2,0))</f>
        <v>TELHADISTA COM ENCARGOS COMPLEMENTARES</v>
      </c>
      <c r="F613" s="199" t="str">
        <f>IF($B613="COMPOSIÇÃO",VLOOKUP($D613,'Comp. Sinapi'!B:F,3,0),VLOOKUP($D613,Insumos!B:F,3,0))</f>
        <v>H</v>
      </c>
      <c r="G613" s="195">
        <v>0.115</v>
      </c>
      <c r="H613" s="196">
        <f t="shared" si="53"/>
        <v>11.78</v>
      </c>
      <c r="I613" s="197">
        <f t="shared" si="54"/>
        <v>1.3547</v>
      </c>
      <c r="J613" s="155"/>
      <c r="K613" s="198">
        <f>IF($B613="INSUMO",VLOOKUP($D613,Insumos!$B:$F,5,0),VLOOKUP($D613,'Comp. Sinapi'!$B:$F,5,0))</f>
        <v>25</v>
      </c>
      <c r="L613" s="155"/>
    </row>
    <row r="614" ht="15.75" customHeight="1">
      <c r="A614" s="155"/>
      <c r="B614" s="192" t="s">
        <v>1398</v>
      </c>
      <c r="C614" s="192" t="s">
        <v>56</v>
      </c>
      <c r="D614" s="204">
        <v>93281.0</v>
      </c>
      <c r="E614" s="193" t="str">
        <f>IF($B614="COMPOSIÇÃO",VLOOKUP($D614,'Comp. Sinapi'!B:F,2,0),VLOOKUP($D614,Insumos!B:F,2,0))</f>
        <v>GUINCHO ELÉTRICO DE COLUNA, CAPACIDADE 400 KG, COM MOTO FREIO, MOTOR TRIFÁSICO DE 1,25 CV - CHP DIURNO. AF_03/2016</v>
      </c>
      <c r="F614" s="199" t="str">
        <f>IF($B614="COMPOSIÇÃO",VLOOKUP($D614,'Comp. Sinapi'!B:F,3,0),VLOOKUP($D614,Insumos!B:F,3,0))</f>
        <v>CHP</v>
      </c>
      <c r="G614" s="195">
        <v>0.005</v>
      </c>
      <c r="H614" s="196">
        <f t="shared" si="53"/>
        <v>10.56</v>
      </c>
      <c r="I614" s="197">
        <f t="shared" si="54"/>
        <v>0.0528</v>
      </c>
      <c r="J614" s="155"/>
      <c r="K614" s="198">
        <f>IF($B614="INSUMO",VLOOKUP($D614,Insumos!$B:$F,5,0),VLOOKUP($D614,'Comp. Sinapi'!$B:$F,5,0))</f>
        <v>22.4</v>
      </c>
      <c r="L614" s="155"/>
    </row>
    <row r="615" ht="15.75" customHeight="1">
      <c r="A615" s="155"/>
      <c r="B615" s="192" t="s">
        <v>1398</v>
      </c>
      <c r="C615" s="192" t="s">
        <v>56</v>
      </c>
      <c r="D615" s="204">
        <v>93282.0</v>
      </c>
      <c r="E615" s="193" t="str">
        <f>IF($B615="COMPOSIÇÃO",VLOOKUP($D615,'Comp. Sinapi'!B:F,2,0),VLOOKUP($D615,Insumos!B:F,2,0))</f>
        <v>GUINCHO ELÉTRICO DE COLUNA, CAPACIDADE 400 KG, COM MOTO FREIO, MOTOR TRIFÁSICO DE 1,25 CV - CHI DIURNO. AF_03/2016</v>
      </c>
      <c r="F615" s="199" t="str">
        <f>IF($B615="COMPOSIÇÃO",VLOOKUP($D615,'Comp. Sinapi'!B:F,3,0),VLOOKUP($D615,Insumos!B:F,3,0))</f>
        <v>CHI</v>
      </c>
      <c r="G615" s="195">
        <v>0.0069</v>
      </c>
      <c r="H615" s="196">
        <f t="shared" si="53"/>
        <v>10.06</v>
      </c>
      <c r="I615" s="197">
        <f t="shared" si="54"/>
        <v>0.069414</v>
      </c>
      <c r="J615" s="155"/>
      <c r="K615" s="198">
        <f>IF($B615="INSUMO",VLOOKUP($D615,Insumos!$B:$F,5,0),VLOOKUP($D615,'Comp. Sinapi'!$B:$F,5,0))</f>
        <v>21.34</v>
      </c>
      <c r="L615" s="155"/>
    </row>
    <row r="616" ht="15.75" customHeight="1">
      <c r="A616" s="155"/>
      <c r="B616" s="192" t="s">
        <v>1392</v>
      </c>
      <c r="C616" s="192" t="s">
        <v>56</v>
      </c>
      <c r="D616" s="204">
        <v>1607.0</v>
      </c>
      <c r="E616" s="193" t="str">
        <f>IF($B616="COMPOSIÇÃO",VLOOKUP($D616,'Comp. Sinapi'!B:F,2,0),VLOOKUP($D616,Insumos!B:F,2,0))</f>
        <v>CONJUNTO ARRUELAS DE VEDACAO 5/16" PARA TELHA FIBROCIMENTO (UMA ARRUELA METALICA E UMA ARRUELA PVC - CONICAS)                                                                                                                                                                                                                                                                                                                                                                                             </v>
      </c>
      <c r="F616" s="199" t="str">
        <f>IF($B616="COMPOSIÇÃO",VLOOKUP($D616,'Comp. Sinapi'!B:F,3,0),VLOOKUP($D616,Insumos!B:F,3,0))</f>
        <v>CJ    </v>
      </c>
      <c r="G616" s="195">
        <v>1.27</v>
      </c>
      <c r="H616" s="196">
        <f t="shared" si="53"/>
        <v>0.11</v>
      </c>
      <c r="I616" s="197">
        <f t="shared" si="54"/>
        <v>0.1397</v>
      </c>
      <c r="J616" s="155"/>
      <c r="K616" s="198">
        <f>IF($B616="INSUMO",VLOOKUP($D616,Insumos!$B:$F,5,0),VLOOKUP($D616,'Comp. Sinapi'!$B:$F,5,0))</f>
        <v>0.25</v>
      </c>
      <c r="L616" s="155"/>
    </row>
    <row r="617" ht="15.75" customHeight="1">
      <c r="A617" s="155"/>
      <c r="B617" s="192" t="s">
        <v>1392</v>
      </c>
      <c r="C617" s="192" t="s">
        <v>56</v>
      </c>
      <c r="D617" s="204">
        <v>11029.0</v>
      </c>
      <c r="E617" s="193" t="str">
        <f>IF($B617="COMPOSIÇÃO",VLOOKUP($D617,'Comp. Sinapi'!B:F,2,0),VLOOKUP($D617,Insumos!B:F,2,0))</f>
        <v>HASTE RETA PARA GANCHO DE FERRO GALVANIZADO, COM ROSCA 1/4" X 30 CM PARA FIXACAO DE TELHA METALICA, INCLUI PORCA E ARRUELAS DE VEDACAO                                                                                                                                                                                                                                                                                                                                                                    </v>
      </c>
      <c r="F617" s="199" t="str">
        <f>IF($B617="COMPOSIÇÃO",VLOOKUP($D617,'Comp. Sinapi'!B:F,3,0),VLOOKUP($D617,Insumos!B:F,3,0))</f>
        <v>CJ    </v>
      </c>
      <c r="G617" s="195">
        <v>4.15</v>
      </c>
      <c r="H617" s="196">
        <f t="shared" si="53"/>
        <v>0.89</v>
      </c>
      <c r="I617" s="197">
        <f t="shared" si="54"/>
        <v>3.6935</v>
      </c>
      <c r="J617" s="155"/>
      <c r="K617" s="198">
        <f>IF($B617="INSUMO",VLOOKUP($D617,Insumos!$B:$F,5,0),VLOOKUP($D617,'Comp. Sinapi'!$B:$F,5,0))</f>
        <v>1.9</v>
      </c>
      <c r="L617" s="155"/>
    </row>
    <row r="618" ht="15.75" customHeight="1">
      <c r="A618" s="155"/>
      <c r="B618" s="192" t="s">
        <v>1392</v>
      </c>
      <c r="C618" s="192" t="s">
        <v>56</v>
      </c>
      <c r="D618" s="204" t="s">
        <v>1444</v>
      </c>
      <c r="E618" s="193" t="str">
        <f>IF($B618="COMPOSIÇÃO",VLOOKUP($D618,'Comp. Sinapi'!B:F,2,0),VLOOKUP($D618,Insumos!B:F,2,0))</f>
        <v>TELHA EM POLICARBONATO TIPO TRANSLÚCIDA (CHAPA ALVEOLAR)</v>
      </c>
      <c r="F618" s="199" t="str">
        <f>IF($B618="COMPOSIÇÃO",VLOOKUP($D618,'Comp. Sinapi'!B:F,3,0),VLOOKUP($D618,Insumos!B:F,3,0))</f>
        <v>unidade</v>
      </c>
      <c r="G618" s="195">
        <v>1.146</v>
      </c>
      <c r="H618" s="196">
        <f t="shared" si="53"/>
        <v>109.8</v>
      </c>
      <c r="I618" s="197">
        <f t="shared" si="54"/>
        <v>125.8308</v>
      </c>
      <c r="J618" s="155"/>
      <c r="K618" s="198">
        <f>IF($B618="INSUMO",VLOOKUP($D618,Insumos!$B:$F,5,0),VLOOKUP($D618,'Comp. Sinapi'!$B:$F,5,0))</f>
        <v>232.9</v>
      </c>
      <c r="L618" s="155"/>
    </row>
    <row r="619" ht="15.75" customHeight="1">
      <c r="A619" s="155"/>
      <c r="B619" s="175" t="s">
        <v>1431</v>
      </c>
      <c r="C619" s="130"/>
      <c r="D619" s="130"/>
      <c r="E619" s="130"/>
      <c r="F619" s="130"/>
      <c r="G619" s="130"/>
      <c r="H619" s="130"/>
      <c r="I619" s="149"/>
      <c r="J619" s="155"/>
      <c r="K619" s="1"/>
      <c r="L619" s="155"/>
    </row>
    <row r="620" ht="15.75" customHeight="1">
      <c r="A620" s="155"/>
      <c r="B620" s="155"/>
      <c r="C620" s="155"/>
      <c r="D620" s="1"/>
      <c r="E620" s="155"/>
      <c r="F620" s="155"/>
      <c r="G620" s="156"/>
      <c r="H620" s="155"/>
      <c r="I620" s="155"/>
      <c r="J620" s="155"/>
      <c r="K620" s="1"/>
      <c r="L620" s="155"/>
    </row>
    <row r="621" ht="15.75" customHeight="1">
      <c r="A621" s="155"/>
      <c r="B621" s="176" t="s">
        <v>270</v>
      </c>
      <c r="C621" s="177" t="s">
        <v>1445</v>
      </c>
      <c r="D621" s="130"/>
      <c r="E621" s="130"/>
      <c r="F621" s="130"/>
      <c r="G621" s="149"/>
      <c r="H621" s="178" t="s">
        <v>1401</v>
      </c>
      <c r="I621" s="179">
        <f>SUM(I625:I631)</f>
        <v>15.86546</v>
      </c>
      <c r="J621" s="155"/>
      <c r="K621" s="198"/>
      <c r="L621" s="155"/>
    </row>
    <row r="622" ht="15.75" customHeight="1">
      <c r="A622" s="155"/>
      <c r="B622" s="180" t="s">
        <v>1386</v>
      </c>
      <c r="C622" s="181">
        <f>TODAY()</f>
        <v>45764</v>
      </c>
      <c r="D622" s="182"/>
      <c r="E622" s="183"/>
      <c r="F622" s="184"/>
      <c r="G622" s="185" t="s">
        <v>1375</v>
      </c>
      <c r="H622" s="186" t="str">
        <f>$H$8</f>
        <v>Eng. Gabriel Vitta</v>
      </c>
      <c r="I622" s="149"/>
      <c r="J622" s="155"/>
      <c r="K622" s="198"/>
      <c r="L622" s="155"/>
    </row>
    <row r="623" ht="15.75" customHeight="1">
      <c r="A623" s="155"/>
      <c r="B623" s="180"/>
      <c r="C623" s="181"/>
      <c r="D623" s="182"/>
      <c r="E623" s="183"/>
      <c r="F623" s="184"/>
      <c r="G623" s="185"/>
      <c r="H623" s="186"/>
      <c r="I623" s="187"/>
      <c r="J623" s="155"/>
      <c r="K623" s="198"/>
      <c r="L623" s="155"/>
    </row>
    <row r="624" ht="15.75" customHeight="1">
      <c r="A624" s="155"/>
      <c r="B624" s="188" t="s">
        <v>1387</v>
      </c>
      <c r="C624" s="188" t="s">
        <v>1388</v>
      </c>
      <c r="D624" s="188" t="s">
        <v>41</v>
      </c>
      <c r="E624" s="188" t="s">
        <v>9</v>
      </c>
      <c r="F624" s="188" t="s">
        <v>1389</v>
      </c>
      <c r="G624" s="189" t="s">
        <v>1390</v>
      </c>
      <c r="H624" s="190" t="s">
        <v>1391</v>
      </c>
      <c r="I624" s="191" t="s">
        <v>47</v>
      </c>
      <c r="J624" s="155"/>
      <c r="K624" s="198"/>
      <c r="L624" s="155"/>
    </row>
    <row r="625" ht="15.75" customHeight="1">
      <c r="A625" s="155"/>
      <c r="B625" s="192" t="s">
        <v>1398</v>
      </c>
      <c r="C625" s="192" t="s">
        <v>56</v>
      </c>
      <c r="D625" s="204">
        <v>88316.0</v>
      </c>
      <c r="E625" s="193" t="str">
        <f>IF($B625="COMPOSIÇÃO",VLOOKUP($D625,'Comp. Sinapi'!B:F,2,0),VLOOKUP($D625,Insumos!B:F,2,0))</f>
        <v>SERVENTE COM ENCARGOS COMPLEMENTARES</v>
      </c>
      <c r="F625" s="199" t="str">
        <f>IF($B625="COMPOSIÇÃO",VLOOKUP($D625,'Comp. Sinapi'!B:F,3,0),VLOOKUP($D625,Insumos!B:F,3,0))</f>
        <v>H</v>
      </c>
      <c r="G625" s="195">
        <v>0.207</v>
      </c>
      <c r="H625" s="196">
        <f t="shared" ref="H625:H631" si="55">TRUNC((K625*(1-$K$8)),2)</f>
        <v>9.58</v>
      </c>
      <c r="I625" s="197">
        <f t="shared" ref="I625:I631" si="56">G625*H625</f>
        <v>1.98306</v>
      </c>
      <c r="J625" s="155"/>
      <c r="K625" s="198">
        <f>IF($B625="INSUMO",VLOOKUP($D625,Insumos!$B:$F,5,0),VLOOKUP($D625,'Comp. Sinapi'!$B:$F,5,0))</f>
        <v>20.32</v>
      </c>
      <c r="L625" s="155"/>
    </row>
    <row r="626" ht="15.75" customHeight="1">
      <c r="A626" s="155"/>
      <c r="B626" s="192" t="s">
        <v>1398</v>
      </c>
      <c r="C626" s="192" t="s">
        <v>56</v>
      </c>
      <c r="D626" s="204">
        <v>88323.0</v>
      </c>
      <c r="E626" s="193" t="str">
        <f>IF($B626="COMPOSIÇÃO",VLOOKUP($D626,'Comp. Sinapi'!B:F,2,0),VLOOKUP($D626,Insumos!B:F,2,0))</f>
        <v>TELHADISTA COM ENCARGOS COMPLEMENTARES</v>
      </c>
      <c r="F626" s="199" t="str">
        <f>IF($B626="COMPOSIÇÃO",VLOOKUP($D626,'Comp. Sinapi'!B:F,3,0),VLOOKUP($D626,Insumos!B:F,3,0))</f>
        <v>H</v>
      </c>
      <c r="G626" s="195">
        <v>0.112</v>
      </c>
      <c r="H626" s="196">
        <f t="shared" si="55"/>
        <v>11.78</v>
      </c>
      <c r="I626" s="197">
        <f t="shared" si="56"/>
        <v>1.31936</v>
      </c>
      <c r="J626" s="155"/>
      <c r="K626" s="198">
        <f>IF($B626="INSUMO",VLOOKUP($D626,Insumos!$B:$F,5,0),VLOOKUP($D626,'Comp. Sinapi'!$B:$F,5,0))</f>
        <v>25</v>
      </c>
      <c r="L626" s="155"/>
    </row>
    <row r="627" ht="15.75" customHeight="1">
      <c r="A627" s="155"/>
      <c r="B627" s="192" t="s">
        <v>1392</v>
      </c>
      <c r="C627" s="192" t="s">
        <v>56</v>
      </c>
      <c r="D627" s="204">
        <v>142.0</v>
      </c>
      <c r="E627" s="193" t="str">
        <f>IF($B627="COMPOSIÇÃO",VLOOKUP($D627,'Comp. Sinapi'!B:F,2,0),VLOOKUP($D627,Insumos!B:F,2,0))</f>
        <v>SELANTE ELASTICO MONOCOMPONENTE A BASE DE POLIURETANO (PU) PARA JUNTAS DIVERSAS                                                                                                                                                                                                                                                                                                                                                                                                                           </v>
      </c>
      <c r="F627" s="199" t="str">
        <f>IF($B627="COMPOSIÇÃO",VLOOKUP($D627,'Comp. Sinapi'!B:F,3,0),VLOOKUP($D627,Insumos!B:F,3,0))</f>
        <v>310ML </v>
      </c>
      <c r="G627" s="195">
        <v>0.198</v>
      </c>
      <c r="H627" s="196">
        <f t="shared" si="55"/>
        <v>16.43</v>
      </c>
      <c r="I627" s="197">
        <f t="shared" si="56"/>
        <v>3.25314</v>
      </c>
      <c r="J627" s="155"/>
      <c r="K627" s="198">
        <f>IF($B627="INSUMO",VLOOKUP($D627,Insumos!$B:$F,5,0),VLOOKUP($D627,'Comp. Sinapi'!$B:$F,5,0))</f>
        <v>34.86</v>
      </c>
      <c r="L627" s="155"/>
    </row>
    <row r="628" ht="15.75" customHeight="1">
      <c r="A628" s="155"/>
      <c r="B628" s="192" t="s">
        <v>1392</v>
      </c>
      <c r="C628" s="192" t="s">
        <v>56</v>
      </c>
      <c r="D628" s="204">
        <v>5061.0</v>
      </c>
      <c r="E628" s="193" t="str">
        <f>IF($B628="COMPOSIÇÃO",VLOOKUP($D628,'Comp. Sinapi'!B:F,2,0),VLOOKUP($D628,Insumos!B:F,2,0))</f>
        <v>PREGO DE ACO POLIDO COM CABECA 18 X 27 (2 1/2 X 10)                                                                                                                                                                                                                                                                                                                                                                                                                                                       </v>
      </c>
      <c r="F628" s="199" t="str">
        <f>IF($B628="COMPOSIÇÃO",VLOOKUP($D628,'Comp. Sinapi'!B:F,3,0),VLOOKUP($D628,Insumos!B:F,3,0))</f>
        <v>KG    </v>
      </c>
      <c r="G628" s="195">
        <v>0.006</v>
      </c>
      <c r="H628" s="196">
        <f t="shared" si="55"/>
        <v>7.96</v>
      </c>
      <c r="I628" s="197">
        <f t="shared" si="56"/>
        <v>0.04776</v>
      </c>
      <c r="J628" s="155"/>
      <c r="K628" s="198">
        <f>IF($B628="INSUMO",VLOOKUP($D628,Insumos!$B:$F,5,0),VLOOKUP($D628,'Comp. Sinapi'!$B:$F,5,0))</f>
        <v>16.9</v>
      </c>
      <c r="L628" s="155"/>
    </row>
    <row r="629" ht="15.75" customHeight="1">
      <c r="A629" s="155"/>
      <c r="B629" s="192" t="s">
        <v>1392</v>
      </c>
      <c r="C629" s="192" t="s">
        <v>56</v>
      </c>
      <c r="D629" s="204">
        <v>5104.0</v>
      </c>
      <c r="E629" s="193" t="str">
        <f>IF($B629="COMPOSIÇÃO",VLOOKUP($D629,'Comp. Sinapi'!B:F,2,0),VLOOKUP($D629,Insumos!B:F,2,0))</f>
        <v>REBITE DE REPUXO EM ALUMINIO VAZADO, DIAMETRO 3,2 X 8 MM DE COMPRIMENTO (1KG = 1025 UNIDADES)                                                                                                                                                                                                                                                                                                                                                                                                             </v>
      </c>
      <c r="F629" s="199" t="str">
        <f>IF($B629="COMPOSIÇÃO",VLOOKUP($D629,'Comp. Sinapi'!B:F,3,0),VLOOKUP($D629,Insumos!B:F,3,0))</f>
        <v>KG    </v>
      </c>
      <c r="G629" s="195">
        <v>0.0012</v>
      </c>
      <c r="H629" s="196">
        <f t="shared" si="55"/>
        <v>32.45</v>
      </c>
      <c r="I629" s="197">
        <f t="shared" si="56"/>
        <v>0.03894</v>
      </c>
      <c r="J629" s="155"/>
      <c r="K629" s="198">
        <f>IF($B629="INSUMO",VLOOKUP($D629,Insumos!$B:$F,5,0),VLOOKUP($D629,'Comp. Sinapi'!$B:$F,5,0))</f>
        <v>68.83</v>
      </c>
      <c r="L629" s="155"/>
    </row>
    <row r="630" ht="15.75" customHeight="1">
      <c r="A630" s="155"/>
      <c r="B630" s="192" t="s">
        <v>1392</v>
      </c>
      <c r="C630" s="192" t="s">
        <v>56</v>
      </c>
      <c r="D630" s="204">
        <v>13388.0</v>
      </c>
      <c r="E630" s="193" t="str">
        <f>IF($B630="COMPOSIÇÃO",VLOOKUP($D630,'Comp. Sinapi'!B:F,2,0),VLOOKUP($D630,Insumos!B:F,2,0))</f>
        <v>SOLDA EM BARRA DE ESTANHO-CHUMBO 50/50                                                                                                                                                                                                                                                                                                                                                                                                                                                                    </v>
      </c>
      <c r="F630" s="199" t="str">
        <f>IF($B630="COMPOSIÇÃO",VLOOKUP($D630,'Comp. Sinapi'!B:F,3,0),VLOOKUP($D630,Insumos!B:F,3,0))</f>
        <v>KG    </v>
      </c>
      <c r="G630" s="195">
        <v>0.045</v>
      </c>
      <c r="H630" s="196">
        <f t="shared" si="55"/>
        <v>82.11</v>
      </c>
      <c r="I630" s="197">
        <f t="shared" si="56"/>
        <v>3.69495</v>
      </c>
      <c r="J630" s="155"/>
      <c r="K630" s="198">
        <f>IF($B630="INSUMO",VLOOKUP($D630,Insumos!$B:$F,5,0),VLOOKUP($D630,'Comp. Sinapi'!$B:$F,5,0))</f>
        <v>174.17</v>
      </c>
      <c r="L630" s="155"/>
    </row>
    <row r="631" ht="15.75" customHeight="1">
      <c r="A631" s="155"/>
      <c r="B631" s="192" t="s">
        <v>1392</v>
      </c>
      <c r="C631" s="192" t="s">
        <v>56</v>
      </c>
      <c r="D631" s="204">
        <v>1328.0</v>
      </c>
      <c r="E631" s="193" t="str">
        <f>IF($B631="COMPOSIÇÃO",VLOOKUP($D631,'Comp. Sinapi'!B:F,2,0),VLOOKUP($D631,Insumos!B:F,2,0))</f>
        <v>CHAPA DE ACO FINA A FRIO BITOLA MSG 26, E = 0,45 MM (3,60 KG/M2)                                                                                                                                                                                                                                                                                                                                                                                                                                          </v>
      </c>
      <c r="F631" s="199" t="str">
        <f>IF($B631="COMPOSIÇÃO",VLOOKUP($D631,'Comp. Sinapi'!B:F,3,0),VLOOKUP($D631,Insumos!B:F,3,0))</f>
        <v>KG    </v>
      </c>
      <c r="G631" s="195">
        <v>0.945</v>
      </c>
      <c r="H631" s="196">
        <f t="shared" si="55"/>
        <v>5.85</v>
      </c>
      <c r="I631" s="197">
        <f t="shared" si="56"/>
        <v>5.52825</v>
      </c>
      <c r="J631" s="155"/>
      <c r="K631" s="198">
        <f>IF($B631="INSUMO",VLOOKUP($D631,Insumos!$B:$F,5,0),VLOOKUP($D631,'Comp. Sinapi'!$B:$F,5,0))</f>
        <v>12.42</v>
      </c>
      <c r="L631" s="155"/>
    </row>
    <row r="632" ht="15.75" customHeight="1">
      <c r="A632" s="155"/>
      <c r="B632" s="175" t="s">
        <v>1431</v>
      </c>
      <c r="C632" s="130"/>
      <c r="D632" s="130"/>
      <c r="E632" s="130"/>
      <c r="F632" s="130"/>
      <c r="G632" s="130"/>
      <c r="H632" s="130"/>
      <c r="I632" s="149"/>
      <c r="J632" s="155"/>
      <c r="K632" s="1"/>
      <c r="L632" s="155"/>
    </row>
    <row r="633" ht="15.75" customHeight="1">
      <c r="A633" s="155"/>
      <c r="B633" s="155"/>
      <c r="C633" s="155"/>
      <c r="D633" s="1"/>
      <c r="E633" s="155"/>
      <c r="F633" s="155"/>
      <c r="G633" s="156"/>
      <c r="H633" s="155"/>
      <c r="I633" s="155"/>
      <c r="J633" s="155"/>
      <c r="K633" s="1"/>
      <c r="L633" s="155"/>
    </row>
    <row r="634" ht="42.0" customHeight="1">
      <c r="A634" s="155"/>
      <c r="B634" s="176" t="s">
        <v>272</v>
      </c>
      <c r="C634" s="177" t="s">
        <v>1446</v>
      </c>
      <c r="D634" s="130"/>
      <c r="E634" s="130"/>
      <c r="F634" s="130"/>
      <c r="G634" s="149"/>
      <c r="H634" s="178" t="s">
        <v>1401</v>
      </c>
      <c r="I634" s="179">
        <f>SUM(I638:I649)</f>
        <v>5.73771</v>
      </c>
      <c r="J634" s="155"/>
      <c r="K634" s="198"/>
      <c r="L634" s="155"/>
    </row>
    <row r="635" ht="15.75" customHeight="1">
      <c r="A635" s="155"/>
      <c r="B635" s="180" t="s">
        <v>1386</v>
      </c>
      <c r="C635" s="181">
        <f>TODAY()</f>
        <v>45764</v>
      </c>
      <c r="D635" s="182"/>
      <c r="E635" s="183"/>
      <c r="F635" s="184"/>
      <c r="G635" s="185" t="s">
        <v>1375</v>
      </c>
      <c r="H635" s="186" t="str">
        <f>$H$8</f>
        <v>Eng. Gabriel Vitta</v>
      </c>
      <c r="I635" s="149"/>
      <c r="J635" s="155"/>
      <c r="K635" s="198"/>
      <c r="L635" s="155"/>
    </row>
    <row r="636" ht="15.75" customHeight="1">
      <c r="A636" s="155"/>
      <c r="B636" s="180"/>
      <c r="C636" s="181"/>
      <c r="D636" s="182"/>
      <c r="E636" s="183"/>
      <c r="F636" s="184"/>
      <c r="G636" s="185"/>
      <c r="H636" s="186"/>
      <c r="I636" s="187"/>
      <c r="J636" s="155"/>
      <c r="K636" s="198"/>
      <c r="L636" s="155"/>
    </row>
    <row r="637" ht="15.75" customHeight="1">
      <c r="A637" s="155"/>
      <c r="B637" s="188" t="s">
        <v>1387</v>
      </c>
      <c r="C637" s="188" t="s">
        <v>1388</v>
      </c>
      <c r="D637" s="188" t="s">
        <v>41</v>
      </c>
      <c r="E637" s="188" t="s">
        <v>9</v>
      </c>
      <c r="F637" s="188" t="s">
        <v>1389</v>
      </c>
      <c r="G637" s="189" t="s">
        <v>1390</v>
      </c>
      <c r="H637" s="190" t="s">
        <v>1391</v>
      </c>
      <c r="I637" s="191" t="s">
        <v>47</v>
      </c>
      <c r="J637" s="155"/>
      <c r="K637" s="198"/>
      <c r="L637" s="155"/>
    </row>
    <row r="638" ht="15.75" customHeight="1">
      <c r="A638" s="155"/>
      <c r="B638" s="192" t="s">
        <v>1398</v>
      </c>
      <c r="C638" s="192" t="s">
        <v>56</v>
      </c>
      <c r="D638" s="204">
        <v>93287.0</v>
      </c>
      <c r="E638" s="193" t="str">
        <f>IF($B638="COMPOSIÇÃO",VLOOKUP($D638,'Comp. Sinapi'!B:F,2,0),VLOOKUP($D638,Insumos!B:F,2,0))</f>
        <v>GUINDASTE HIDRÁULICO AUTOPROPELIDO, COM LANÇA TELESCÓPICA 40 M, CAPACIDADE MÁXIMA 60 T, POTÊNCIA 260 KW - CHP DIURNO. AF_03/2016</v>
      </c>
      <c r="F638" s="199" t="str">
        <f>IF($B638="COMPOSIÇÃO",VLOOKUP($D638,'Comp. Sinapi'!B:F,3,0),VLOOKUP($D638,Insumos!B:F,3,0))</f>
        <v>CHP</v>
      </c>
      <c r="G638" s="195">
        <v>0.0014</v>
      </c>
      <c r="H638" s="196">
        <f t="shared" ref="H638:H649" si="57">TRUNC((K638*(1-$K$8)),2)</f>
        <v>159.63</v>
      </c>
      <c r="I638" s="197">
        <f t="shared" ref="I638:I649" si="58">G638*H638</f>
        <v>0.223482</v>
      </c>
      <c r="J638" s="155"/>
      <c r="K638" s="198">
        <f>IF($B638="INSUMO",VLOOKUP($D638,Insumos!$B:$F,5,0),VLOOKUP($D638,'Comp. Sinapi'!$B:$F,5,0))</f>
        <v>338.58</v>
      </c>
      <c r="L638" s="155"/>
    </row>
    <row r="639" ht="15.75" customHeight="1">
      <c r="A639" s="155"/>
      <c r="B639" s="192" t="s">
        <v>1398</v>
      </c>
      <c r="C639" s="192" t="s">
        <v>56</v>
      </c>
      <c r="D639" s="204">
        <v>93288.0</v>
      </c>
      <c r="E639" s="193" t="str">
        <f>IF($B639="COMPOSIÇÃO",VLOOKUP($D639,'Comp. Sinapi'!B:F,2,0),VLOOKUP($D639,Insumos!B:F,2,0))</f>
        <v>GUINDASTE HIDRÁULICO AUTOPROPELIDO, COM LANÇA TELESCÓPICA 40 M, CAPACIDADE MÁXIMA 60 T, POTÊNCIA 260 KW - CHI DIURNO. AF_03/2016</v>
      </c>
      <c r="F639" s="199" t="str">
        <f>IF($B639="COMPOSIÇÃO",VLOOKUP($D639,'Comp. Sinapi'!B:F,3,0),VLOOKUP($D639,Insumos!B:F,3,0))</f>
        <v>CHI</v>
      </c>
      <c r="G639" s="195">
        <v>0.0012</v>
      </c>
      <c r="H639" s="196">
        <f t="shared" si="57"/>
        <v>80.03</v>
      </c>
      <c r="I639" s="197">
        <f t="shared" si="58"/>
        <v>0.096036</v>
      </c>
      <c r="J639" s="155"/>
      <c r="K639" s="198">
        <f>IF($B639="INSUMO",VLOOKUP($D639,Insumos!$B:$F,5,0),VLOOKUP($D639,'Comp. Sinapi'!$B:$F,5,0))</f>
        <v>169.75</v>
      </c>
      <c r="L639" s="155"/>
    </row>
    <row r="640" ht="15.75" customHeight="1">
      <c r="A640" s="155"/>
      <c r="B640" s="192" t="s">
        <v>1398</v>
      </c>
      <c r="C640" s="192" t="s">
        <v>56</v>
      </c>
      <c r="D640" s="204">
        <v>88278.0</v>
      </c>
      <c r="E640" s="193" t="str">
        <f>IF($B640="COMPOSIÇÃO",VLOOKUP($D640,'Comp. Sinapi'!B:F,2,0),VLOOKUP($D640,Insumos!B:F,2,0))</f>
        <v>MONTADOR DE ESTRUTURA METÁLICA COM ENCARGOS COMPLEMENTARES</v>
      </c>
      <c r="F640" s="199" t="str">
        <f>IF($B640="COMPOSIÇÃO",VLOOKUP($D640,'Comp. Sinapi'!B:F,3,0),VLOOKUP($D640,Insumos!B:F,3,0))</f>
        <v>H</v>
      </c>
      <c r="G640" s="195">
        <v>0.0237</v>
      </c>
      <c r="H640" s="196">
        <f t="shared" si="57"/>
        <v>10.58</v>
      </c>
      <c r="I640" s="197">
        <f t="shared" si="58"/>
        <v>0.250746</v>
      </c>
      <c r="J640" s="155"/>
      <c r="K640" s="198">
        <f>IF($B640="INSUMO",VLOOKUP($D640,Insumos!$B:$F,5,0),VLOOKUP($D640,'Comp. Sinapi'!$B:$F,5,0))</f>
        <v>22.44</v>
      </c>
      <c r="L640" s="155"/>
    </row>
    <row r="641" ht="15.75" customHeight="1">
      <c r="A641" s="155"/>
      <c r="B641" s="192" t="s">
        <v>1398</v>
      </c>
      <c r="C641" s="192" t="s">
        <v>56</v>
      </c>
      <c r="D641" s="204">
        <v>88240.0</v>
      </c>
      <c r="E641" s="193" t="str">
        <f>IF($B641="COMPOSIÇÃO",VLOOKUP($D641,'Comp. Sinapi'!B:F,2,0),VLOOKUP($D641,Insumos!B:F,2,0))</f>
        <v>AJUDANTE DE ESTRUTURA METÁLICA COM ENCARGOS COMPLEMENTARES</v>
      </c>
      <c r="F641" s="199" t="str">
        <f>IF($B641="COMPOSIÇÃO",VLOOKUP($D641,'Comp. Sinapi'!B:F,3,0),VLOOKUP($D641,Insumos!B:F,3,0))</f>
        <v>H</v>
      </c>
      <c r="G641" s="195">
        <v>0.004</v>
      </c>
      <c r="H641" s="196">
        <f t="shared" si="57"/>
        <v>9.57</v>
      </c>
      <c r="I641" s="197">
        <f t="shared" si="58"/>
        <v>0.03828</v>
      </c>
      <c r="J641" s="155"/>
      <c r="K641" s="198">
        <f>IF($B641="INSUMO",VLOOKUP($D641,Insumos!$B:$F,5,0),VLOOKUP($D641,'Comp. Sinapi'!$B:$F,5,0))</f>
        <v>20.31</v>
      </c>
      <c r="L641" s="155"/>
    </row>
    <row r="642" ht="15.75" customHeight="1">
      <c r="A642" s="155"/>
      <c r="B642" s="192" t="s">
        <v>1398</v>
      </c>
      <c r="C642" s="192" t="s">
        <v>56</v>
      </c>
      <c r="D642" s="204">
        <v>88317.0</v>
      </c>
      <c r="E642" s="193" t="str">
        <f>IF($B642="COMPOSIÇÃO",VLOOKUP($D642,'Comp. Sinapi'!B:F,2,0),VLOOKUP($D642,Insumos!B:F,2,0))</f>
        <v>SOLDADOR COM ENCARGOS COMPLEMENTARES</v>
      </c>
      <c r="F642" s="199" t="str">
        <f>IF($B642="COMPOSIÇÃO",VLOOKUP($D642,'Comp. Sinapi'!B:F,3,0),VLOOKUP($D642,Insumos!B:F,3,0))</f>
        <v>H</v>
      </c>
      <c r="G642" s="195">
        <v>0.0068</v>
      </c>
      <c r="H642" s="196">
        <f t="shared" si="57"/>
        <v>12.42</v>
      </c>
      <c r="I642" s="197">
        <f t="shared" si="58"/>
        <v>0.084456</v>
      </c>
      <c r="J642" s="155"/>
      <c r="K642" s="198">
        <f>IF($B642="INSUMO",VLOOKUP($D642,Insumos!$B:$F,5,0),VLOOKUP($D642,'Comp. Sinapi'!$B:$F,5,0))</f>
        <v>26.36</v>
      </c>
      <c r="L642" s="155"/>
    </row>
    <row r="643" ht="15.75" customHeight="1">
      <c r="A643" s="155"/>
      <c r="B643" s="192" t="s">
        <v>1392</v>
      </c>
      <c r="C643" s="192" t="s">
        <v>56</v>
      </c>
      <c r="D643" s="204">
        <v>10997.0</v>
      </c>
      <c r="E643" s="193" t="str">
        <f>IF($B643="COMPOSIÇÃO",VLOOKUP($D643,'Comp. Sinapi'!B:F,2,0),VLOOKUP($D643,Insumos!B:F,2,0))</f>
        <v>ELETRODO REVESTIDO AWS - E7018, DIAMETRO IGUAL A 4,00 MM                                                                                                                                                                                                                                                                                                                                                                                                                                                  </v>
      </c>
      <c r="F643" s="199" t="str">
        <f>IF($B643="COMPOSIÇÃO",VLOOKUP($D643,'Comp. Sinapi'!B:F,3,0),VLOOKUP($D643,Insumos!B:F,3,0))</f>
        <v>KG    </v>
      </c>
      <c r="G643" s="195">
        <v>0.0035</v>
      </c>
      <c r="H643" s="196">
        <f t="shared" si="57"/>
        <v>16.87</v>
      </c>
      <c r="I643" s="197">
        <f t="shared" si="58"/>
        <v>0.059045</v>
      </c>
      <c r="J643" s="155"/>
      <c r="K643" s="198">
        <f>IF($B643="INSUMO",VLOOKUP($D643,Insumos!$B:$F,5,0),VLOOKUP($D643,'Comp. Sinapi'!$B:$F,5,0))</f>
        <v>35.79</v>
      </c>
      <c r="L643" s="155"/>
    </row>
    <row r="644" ht="15.75" customHeight="1">
      <c r="A644" s="155"/>
      <c r="B644" s="192" t="s">
        <v>1392</v>
      </c>
      <c r="C644" s="192" t="s">
        <v>56</v>
      </c>
      <c r="D644" s="204">
        <v>1333.0</v>
      </c>
      <c r="E644" s="193" t="str">
        <f>IF($B644="COMPOSIÇÃO",VLOOKUP($D644,'Comp. Sinapi'!B:F,2,0),VLOOKUP($D644,Insumos!B:F,2,0))</f>
        <v>CHAPA DE ACO GROSSA, ASTM A36, E = 1/2" (12,70 MM) 99,59 KG/M2                                                                                                                                                                                                                                                                                                                                                                                                                                            </v>
      </c>
      <c r="F644" s="199" t="str">
        <f>IF($B644="COMPOSIÇÃO",VLOOKUP($D644,'Comp. Sinapi'!B:F,3,0),VLOOKUP($D644,Insumos!B:F,3,0))</f>
        <v>KG    </v>
      </c>
      <c r="G644" s="195">
        <v>0.0263</v>
      </c>
      <c r="H644" s="196">
        <f t="shared" si="57"/>
        <v>5.26</v>
      </c>
      <c r="I644" s="197">
        <f t="shared" si="58"/>
        <v>0.138338</v>
      </c>
      <c r="J644" s="155"/>
      <c r="K644" s="198">
        <f>IF($B644="INSUMO",VLOOKUP($D644,Insumos!$B:$F,5,0),VLOOKUP($D644,'Comp. Sinapi'!$B:$F,5,0))</f>
        <v>11.16</v>
      </c>
      <c r="L644" s="155"/>
    </row>
    <row r="645" ht="15.75" customHeight="1">
      <c r="A645" s="155"/>
      <c r="B645" s="192" t="s">
        <v>1392</v>
      </c>
      <c r="C645" s="192" t="s">
        <v>56</v>
      </c>
      <c r="D645" s="204">
        <v>1319.0</v>
      </c>
      <c r="E645" s="193" t="str">
        <f>IF($B645="COMPOSIÇÃO",VLOOKUP($D645,'Comp. Sinapi'!B:F,2,0),VLOOKUP($D645,Insumos!B:F,2,0))</f>
        <v>CHAPA DE ACO FINA A QUENTE BITOLA MSG 3/16 ", E = 4,75 MM (38,00 KG/M2)                                                                                                                                                                                                                                                                                                                                                                                                                                   </v>
      </c>
      <c r="F645" s="199" t="str">
        <f>IF($B645="COMPOSIÇÃO",VLOOKUP($D645,'Comp. Sinapi'!B:F,3,0),VLOOKUP($D645,Insumos!B:F,3,0))</f>
        <v>KG    </v>
      </c>
      <c r="G645" s="195">
        <v>0.22</v>
      </c>
      <c r="H645" s="196">
        <f t="shared" si="57"/>
        <v>4.82</v>
      </c>
      <c r="I645" s="197">
        <f t="shared" si="58"/>
        <v>1.0604</v>
      </c>
      <c r="J645" s="155"/>
      <c r="K645" s="198">
        <f>IF($B645="INSUMO",VLOOKUP($D645,Insumos!$B:$F,5,0),VLOOKUP($D645,'Comp. Sinapi'!$B:$F,5,0))</f>
        <v>10.24</v>
      </c>
      <c r="L645" s="155"/>
    </row>
    <row r="646" ht="15.75" customHeight="1">
      <c r="A646" s="155"/>
      <c r="B646" s="192" t="s">
        <v>1392</v>
      </c>
      <c r="C646" s="192" t="s">
        <v>56</v>
      </c>
      <c r="D646" s="204">
        <v>1318.0</v>
      </c>
      <c r="E646" s="193" t="str">
        <f>IF($B646="COMPOSIÇÃO",VLOOKUP($D646,'Comp. Sinapi'!B:F,2,0),VLOOKUP($D646,Insumos!B:F,2,0))</f>
        <v>CHAPA DE ACO FINA A QUENTE BITOLA MSG 14, E = 2,00 MM (16,0 KG/M2)                                                                                                                                                                                                                                                                                                                                                                                                                                        </v>
      </c>
      <c r="F646" s="199" t="str">
        <f>IF($B646="COMPOSIÇÃO",VLOOKUP($D646,'Comp. Sinapi'!B:F,3,0),VLOOKUP($D646,Insumos!B:F,3,0))</f>
        <v>KG    </v>
      </c>
      <c r="G646" s="195">
        <v>0.1268</v>
      </c>
      <c r="H646" s="196">
        <f t="shared" si="57"/>
        <v>5.42</v>
      </c>
      <c r="I646" s="197">
        <f t="shared" si="58"/>
        <v>0.687256</v>
      </c>
      <c r="J646" s="155"/>
      <c r="K646" s="198">
        <f>IF($B646="INSUMO",VLOOKUP($D646,Insumos!$B:$F,5,0),VLOOKUP($D646,'Comp. Sinapi'!$B:$F,5,0))</f>
        <v>11.51</v>
      </c>
      <c r="L646" s="155"/>
    </row>
    <row r="647" ht="15.75" customHeight="1">
      <c r="A647" s="155"/>
      <c r="B647" s="192" t="s">
        <v>1392</v>
      </c>
      <c r="C647" s="192" t="s">
        <v>56</v>
      </c>
      <c r="D647" s="204">
        <v>1330.0</v>
      </c>
      <c r="E647" s="193" t="str">
        <f>IF($B647="COMPOSIÇÃO",VLOOKUP($D647,'Comp. Sinapi'!B:F,2,0),VLOOKUP($D647,Insumos!B:F,2,0))</f>
        <v>CHAPA DE ACO GROSSA, ASTM A36, E = 1/4" (6,35 MM) 49,79 KG/M2                                                                                                                                                                                                                                                                                                                                                                                                                                             </v>
      </c>
      <c r="F647" s="199" t="str">
        <f>IF($B647="COMPOSIÇÃO",VLOOKUP($D647,'Comp. Sinapi'!B:F,3,0),VLOOKUP($D647,Insumos!B:F,3,0))</f>
        <v>KG    </v>
      </c>
      <c r="G647" s="195">
        <v>0.2731</v>
      </c>
      <c r="H647" s="196">
        <f t="shared" si="57"/>
        <v>5.21</v>
      </c>
      <c r="I647" s="197">
        <f t="shared" si="58"/>
        <v>1.422851</v>
      </c>
      <c r="J647" s="155"/>
      <c r="K647" s="198">
        <f>IF($B647="INSUMO",VLOOKUP($D647,Insumos!$B:$F,5,0),VLOOKUP($D647,'Comp. Sinapi'!$B:$F,5,0))</f>
        <v>11.06</v>
      </c>
      <c r="L647" s="155"/>
    </row>
    <row r="648" ht="15.75" customHeight="1">
      <c r="A648" s="155"/>
      <c r="B648" s="192" t="s">
        <v>1392</v>
      </c>
      <c r="C648" s="192" t="s">
        <v>56</v>
      </c>
      <c r="D648" s="204">
        <v>43692.0</v>
      </c>
      <c r="E648" s="193" t="str">
        <f>IF($B648="COMPOSIÇÃO",VLOOKUP($D648,'Comp. Sinapi'!B:F,2,0),VLOOKUP($D648,Insumos!B:F,2,0))</f>
        <v>PERFIL "U" SIMPLES, EM CHAPA DOBRADA DE ACO LAMINADO, E = 3 MM, H = 200 MM, L = 50 MM (6,83 KG/M)                                                                                                                                                                                                                                                                                                                                                                                                         </v>
      </c>
      <c r="F648" s="199" t="str">
        <f>IF($B648="COMPOSIÇÃO",VLOOKUP($D648,'Comp. Sinapi'!B:F,3,0),VLOOKUP($D648,Insumos!B:F,3,0))</f>
        <v>KG    </v>
      </c>
      <c r="G648" s="195">
        <v>0.1396</v>
      </c>
      <c r="H648" s="196">
        <f t="shared" si="57"/>
        <v>4.29</v>
      </c>
      <c r="I648" s="197">
        <f t="shared" si="58"/>
        <v>0.598884</v>
      </c>
      <c r="J648" s="155"/>
      <c r="K648" s="198">
        <f>IF($B648="INSUMO",VLOOKUP($D648,Insumos!$B:$F,5,0),VLOOKUP($D648,'Comp. Sinapi'!$B:$F,5,0))</f>
        <v>9.12</v>
      </c>
      <c r="L648" s="155"/>
    </row>
    <row r="649" ht="15.75" customHeight="1">
      <c r="A649" s="155"/>
      <c r="B649" s="192" t="s">
        <v>1392</v>
      </c>
      <c r="C649" s="192" t="s">
        <v>56</v>
      </c>
      <c r="D649" s="204">
        <v>40535.0</v>
      </c>
      <c r="E649" s="193" t="str">
        <f>IF($B649="COMPOSIÇÃO",VLOOKUP($D649,'Comp. Sinapi'!B:F,2,0),VLOOKUP($D649,Insumos!B:F,2,0))</f>
        <v>PERFIL "U" SIMPLES, EM CHAPA DOBRADA DE ACO LAMINADO, E = 2,65 MM, H = 75 MM, L = 40 MM (3,04 KG/M)                                                                                                                                                                                                                                                                                                                                                                                                       </v>
      </c>
      <c r="F649" s="199" t="str">
        <f>IF($B649="COMPOSIÇÃO",VLOOKUP($D649,'Comp. Sinapi'!B:F,3,0),VLOOKUP($D649,Insumos!B:F,3,0))</f>
        <v>KG    </v>
      </c>
      <c r="G649" s="195">
        <v>0.2642</v>
      </c>
      <c r="H649" s="196">
        <f t="shared" si="57"/>
        <v>4.08</v>
      </c>
      <c r="I649" s="197">
        <f t="shared" si="58"/>
        <v>1.077936</v>
      </c>
      <c r="J649" s="155"/>
      <c r="K649" s="198">
        <f>IF($B649="INSUMO",VLOOKUP($D649,Insumos!$B:$F,5,0),VLOOKUP($D649,'Comp. Sinapi'!$B:$F,5,0))</f>
        <v>8.66</v>
      </c>
      <c r="L649" s="155"/>
    </row>
    <row r="650" ht="15.75" customHeight="1">
      <c r="A650" s="155"/>
      <c r="B650" s="175" t="s">
        <v>1431</v>
      </c>
      <c r="C650" s="130"/>
      <c r="D650" s="130"/>
      <c r="E650" s="130"/>
      <c r="F650" s="130"/>
      <c r="G650" s="130"/>
      <c r="H650" s="130"/>
      <c r="I650" s="149"/>
      <c r="J650" s="155"/>
      <c r="K650" s="1"/>
      <c r="L650" s="155"/>
    </row>
    <row r="651" ht="15.75" customHeight="1">
      <c r="A651" s="155"/>
      <c r="B651" s="155"/>
      <c r="C651" s="155"/>
      <c r="D651" s="1"/>
      <c r="E651" s="155"/>
      <c r="F651" s="155"/>
      <c r="G651" s="156"/>
      <c r="H651" s="155"/>
      <c r="I651" s="155"/>
      <c r="J651" s="155"/>
      <c r="K651" s="1"/>
      <c r="L651" s="155"/>
    </row>
    <row r="652" ht="36.0" customHeight="1">
      <c r="A652" s="155"/>
      <c r="B652" s="176" t="s">
        <v>278</v>
      </c>
      <c r="C652" s="177" t="s">
        <v>1447</v>
      </c>
      <c r="D652" s="130"/>
      <c r="E652" s="130"/>
      <c r="F652" s="130"/>
      <c r="G652" s="149"/>
      <c r="H652" s="178" t="s">
        <v>1426</v>
      </c>
      <c r="I652" s="179">
        <f>SUM(I656:I662)</f>
        <v>6.1349092</v>
      </c>
      <c r="J652" s="155"/>
      <c r="K652" s="198"/>
      <c r="L652" s="155"/>
    </row>
    <row r="653" ht="15.75" customHeight="1">
      <c r="A653" s="155"/>
      <c r="B653" s="180" t="s">
        <v>1386</v>
      </c>
      <c r="C653" s="181">
        <f>TODAY()</f>
        <v>45764</v>
      </c>
      <c r="D653" s="182"/>
      <c r="E653" s="183"/>
      <c r="F653" s="184"/>
      <c r="G653" s="185" t="s">
        <v>1375</v>
      </c>
      <c r="H653" s="186" t="str">
        <f>$H$8</f>
        <v>Eng. Gabriel Vitta</v>
      </c>
      <c r="I653" s="149"/>
      <c r="J653" s="155"/>
      <c r="K653" s="198"/>
      <c r="L653" s="155"/>
    </row>
    <row r="654" ht="15.75" customHeight="1">
      <c r="A654" s="155"/>
      <c r="B654" s="180"/>
      <c r="C654" s="181"/>
      <c r="D654" s="182"/>
      <c r="E654" s="183"/>
      <c r="F654" s="184"/>
      <c r="G654" s="185"/>
      <c r="H654" s="186"/>
      <c r="I654" s="187"/>
      <c r="J654" s="155"/>
      <c r="K654" s="198"/>
      <c r="L654" s="155"/>
    </row>
    <row r="655" ht="15.75" customHeight="1">
      <c r="A655" s="155"/>
      <c r="B655" s="188" t="s">
        <v>1387</v>
      </c>
      <c r="C655" s="188" t="s">
        <v>1388</v>
      </c>
      <c r="D655" s="188" t="s">
        <v>41</v>
      </c>
      <c r="E655" s="188" t="s">
        <v>9</v>
      </c>
      <c r="F655" s="188" t="s">
        <v>1389</v>
      </c>
      <c r="G655" s="189" t="s">
        <v>1390</v>
      </c>
      <c r="H655" s="190" t="s">
        <v>1391</v>
      </c>
      <c r="I655" s="191" t="s">
        <v>47</v>
      </c>
      <c r="J655" s="155"/>
      <c r="K655" s="198"/>
      <c r="L655" s="155"/>
    </row>
    <row r="656" ht="15.75" customHeight="1">
      <c r="A656" s="155"/>
      <c r="B656" s="192" t="s">
        <v>1398</v>
      </c>
      <c r="C656" s="192" t="s">
        <v>56</v>
      </c>
      <c r="D656" s="204">
        <v>88278.0</v>
      </c>
      <c r="E656" s="193" t="str">
        <f>IF($B656="COMPOSIÇÃO",VLOOKUP($D656,'Comp. Sinapi'!B:F,2,0),VLOOKUP($D656,Insumos!B:F,2,0))</f>
        <v>MONTADOR DE ESTRUTURA METÁLICA COM ENCARGOS COMPLEMENTARES</v>
      </c>
      <c r="F656" s="199" t="str">
        <f>IF($B656="COMPOSIÇÃO",VLOOKUP($D656,'Comp. Sinapi'!B:F,3,0),VLOOKUP($D656,Insumos!B:F,3,0))</f>
        <v>H</v>
      </c>
      <c r="G656" s="195">
        <v>0.0514</v>
      </c>
      <c r="H656" s="196">
        <f t="shared" ref="H656:H662" si="59">TRUNC((K656*(1-$K$8)),2)</f>
        <v>10.58</v>
      </c>
      <c r="I656" s="197">
        <f t="shared" ref="I656:I662" si="60">G656*H656</f>
        <v>0.543812</v>
      </c>
      <c r="J656" s="155"/>
      <c r="K656" s="198">
        <f>IF($B656="INSUMO",VLOOKUP($D656,Insumos!$B:$F,5,0),VLOOKUP($D656,'Comp. Sinapi'!$B:$F,5,0))</f>
        <v>22.44</v>
      </c>
      <c r="L656" s="155"/>
    </row>
    <row r="657" ht="15.75" customHeight="1">
      <c r="A657" s="155"/>
      <c r="B657" s="192" t="s">
        <v>1398</v>
      </c>
      <c r="C657" s="192" t="s">
        <v>56</v>
      </c>
      <c r="D657" s="204">
        <v>88240.0</v>
      </c>
      <c r="E657" s="193" t="str">
        <f>IF($B657="COMPOSIÇÃO",VLOOKUP($D657,'Comp. Sinapi'!B:F,2,0),VLOOKUP($D657,Insumos!B:F,2,0))</f>
        <v>AJUDANTE DE ESTRUTURA METÁLICA COM ENCARGOS COMPLEMENTARES</v>
      </c>
      <c r="F657" s="199" t="str">
        <f>IF($B657="COMPOSIÇÃO",VLOOKUP($D657,'Comp. Sinapi'!B:F,3,0),VLOOKUP($D657,Insumos!B:F,3,0))</f>
        <v>H</v>
      </c>
      <c r="G657" s="195">
        <v>0.02706</v>
      </c>
      <c r="H657" s="196">
        <f t="shared" si="59"/>
        <v>9.57</v>
      </c>
      <c r="I657" s="197">
        <f t="shared" si="60"/>
        <v>0.2589642</v>
      </c>
      <c r="J657" s="155"/>
      <c r="K657" s="198">
        <f>IF($B657="INSUMO",VLOOKUP($D657,Insumos!$B:$F,5,0),VLOOKUP($D657,'Comp. Sinapi'!$B:$F,5,0))</f>
        <v>20.31</v>
      </c>
      <c r="L657" s="155"/>
    </row>
    <row r="658" ht="15.75" customHeight="1">
      <c r="A658" s="155"/>
      <c r="B658" s="192" t="s">
        <v>1398</v>
      </c>
      <c r="C658" s="192" t="s">
        <v>56</v>
      </c>
      <c r="D658" s="204">
        <v>88317.0</v>
      </c>
      <c r="E658" s="193" t="str">
        <f>IF($B658="COMPOSIÇÃO",VLOOKUP($D658,'Comp. Sinapi'!B:F,2,0),VLOOKUP($D658,Insumos!B:F,2,0))</f>
        <v>SOLDADOR COM ENCARGOS COMPLEMENTARES</v>
      </c>
      <c r="F658" s="199" t="str">
        <f>IF($B658="COMPOSIÇÃO",VLOOKUP($D658,'Comp. Sinapi'!B:F,3,0),VLOOKUP($D658,Insumos!B:F,3,0))</f>
        <v>H</v>
      </c>
      <c r="G658" s="195">
        <v>0.0141</v>
      </c>
      <c r="H658" s="196">
        <f t="shared" si="59"/>
        <v>12.42</v>
      </c>
      <c r="I658" s="197">
        <f t="shared" si="60"/>
        <v>0.175122</v>
      </c>
      <c r="J658" s="155"/>
      <c r="K658" s="198">
        <f>IF($B658="INSUMO",VLOOKUP($D658,Insumos!$B:$F,5,0),VLOOKUP($D658,'Comp. Sinapi'!$B:$F,5,0))</f>
        <v>26.36</v>
      </c>
      <c r="L658" s="155"/>
    </row>
    <row r="659" ht="15.75" customHeight="1">
      <c r="A659" s="155"/>
      <c r="B659" s="192" t="s">
        <v>1398</v>
      </c>
      <c r="C659" s="192" t="s">
        <v>56</v>
      </c>
      <c r="D659" s="204">
        <v>93281.0</v>
      </c>
      <c r="E659" s="193" t="str">
        <f>IF($B659="COMPOSIÇÃO",VLOOKUP($D659,'Comp. Sinapi'!B:F,2,0),VLOOKUP($D659,Insumos!B:F,2,0))</f>
        <v>GUINCHO ELÉTRICO DE COLUNA, CAPACIDADE 400 KG, COM MOTO FREIO, MOTOR TRIFÁSICO DE 1,25 CV - CHP DIURNO. AF_03/2016</v>
      </c>
      <c r="F659" s="199" t="str">
        <f>IF($B659="COMPOSIÇÃO",VLOOKUP($D659,'Comp. Sinapi'!B:F,3,0),VLOOKUP($D659,Insumos!B:F,3,0))</f>
        <v>CHP</v>
      </c>
      <c r="G659" s="195">
        <v>0.0015</v>
      </c>
      <c r="H659" s="196">
        <f t="shared" si="59"/>
        <v>10.56</v>
      </c>
      <c r="I659" s="197">
        <f t="shared" si="60"/>
        <v>0.01584</v>
      </c>
      <c r="J659" s="155"/>
      <c r="K659" s="198">
        <f>IF($B659="INSUMO",VLOOKUP($D659,Insumos!$B:$F,5,0),VLOOKUP($D659,'Comp. Sinapi'!$B:$F,5,0))</f>
        <v>22.4</v>
      </c>
      <c r="L659" s="155"/>
    </row>
    <row r="660" ht="15.75" customHeight="1">
      <c r="A660" s="155"/>
      <c r="B660" s="192" t="s">
        <v>1398</v>
      </c>
      <c r="C660" s="192" t="s">
        <v>56</v>
      </c>
      <c r="D660" s="204">
        <v>93282.0</v>
      </c>
      <c r="E660" s="193" t="str">
        <f>IF($B660="COMPOSIÇÃO",VLOOKUP($D660,'Comp. Sinapi'!B:F,2,0),VLOOKUP($D660,Insumos!B:F,2,0))</f>
        <v>GUINCHO ELÉTRICO DE COLUNA, CAPACIDADE 400 KG, COM MOTO FREIO, MOTOR TRIFÁSICO DE 1,25 CV - CHI DIURNO. AF_03/2016</v>
      </c>
      <c r="F660" s="199" t="str">
        <f>IF($B660="COMPOSIÇÃO",VLOOKUP($D660,'Comp. Sinapi'!B:F,3,0),VLOOKUP($D660,Insumos!B:F,3,0))</f>
        <v>CHI</v>
      </c>
      <c r="G660" s="195">
        <v>0.0021</v>
      </c>
      <c r="H660" s="196">
        <f t="shared" si="59"/>
        <v>10.06</v>
      </c>
      <c r="I660" s="197">
        <f t="shared" si="60"/>
        <v>0.021126</v>
      </c>
      <c r="J660" s="155"/>
      <c r="K660" s="198">
        <f>IF($B660="INSUMO",VLOOKUP($D660,Insumos!$B:$F,5,0),VLOOKUP($D660,'Comp. Sinapi'!$B:$F,5,0))</f>
        <v>21.34</v>
      </c>
      <c r="L660" s="155"/>
    </row>
    <row r="661" ht="15.75" customHeight="1">
      <c r="A661" s="155"/>
      <c r="B661" s="192" t="s">
        <v>1392</v>
      </c>
      <c r="C661" s="192" t="s">
        <v>56</v>
      </c>
      <c r="D661" s="204">
        <v>10997.0</v>
      </c>
      <c r="E661" s="193" t="str">
        <f>IF($B661="COMPOSIÇÃO",VLOOKUP($D661,'Comp. Sinapi'!B:F,2,0),VLOOKUP($D661,Insumos!B:F,2,0))</f>
        <v>ELETRODO REVESTIDO AWS - E7018, DIAMETRO IGUAL A 4,00 MM                                                                                                                                                                                                                                                                                                                                                                                                                                                  </v>
      </c>
      <c r="F661" s="199" t="str">
        <f>IF($B661="COMPOSIÇÃO",VLOOKUP($D661,'Comp. Sinapi'!B:F,3,0),VLOOKUP($D661,Insumos!B:F,3,0))</f>
        <v>KG    </v>
      </c>
      <c r="G661" s="195">
        <v>0.0035</v>
      </c>
      <c r="H661" s="196">
        <f t="shared" si="59"/>
        <v>16.87</v>
      </c>
      <c r="I661" s="197">
        <f t="shared" si="60"/>
        <v>0.059045</v>
      </c>
      <c r="J661" s="155"/>
      <c r="K661" s="198">
        <f>IF($B661="INSUMO",VLOOKUP($D661,Insumos!$B:$F,5,0),VLOOKUP($D661,'Comp. Sinapi'!$B:$F,5,0))</f>
        <v>35.79</v>
      </c>
      <c r="L661" s="155"/>
    </row>
    <row r="662" ht="15.75" customHeight="1">
      <c r="A662" s="155"/>
      <c r="B662" s="192" t="s">
        <v>1392</v>
      </c>
      <c r="C662" s="192" t="s">
        <v>56</v>
      </c>
      <c r="D662" s="204">
        <v>1319.0</v>
      </c>
      <c r="E662" s="193" t="str">
        <f>IF($B662="COMPOSIÇÃO",VLOOKUP($D662,'Comp. Sinapi'!B:F,2,0),VLOOKUP($D662,Insumos!B:F,2,0))</f>
        <v>CHAPA DE ACO FINA A QUENTE BITOLA MSG 3/16 ", E = 4,75 MM (38,00 KG/M2)                                                                                                                                                                                                                                                                                                                                                                                                                                   </v>
      </c>
      <c r="F662" s="199" t="str">
        <f>IF($B662="COMPOSIÇÃO",VLOOKUP($D662,'Comp. Sinapi'!B:F,3,0),VLOOKUP($D662,Insumos!B:F,3,0))</f>
        <v>KG    </v>
      </c>
      <c r="G662" s="195">
        <v>1.05</v>
      </c>
      <c r="H662" s="196">
        <f t="shared" si="59"/>
        <v>4.82</v>
      </c>
      <c r="I662" s="197">
        <f t="shared" si="60"/>
        <v>5.061</v>
      </c>
      <c r="J662" s="155"/>
      <c r="K662" s="198">
        <f>IF($B662="INSUMO",VLOOKUP($D662,Insumos!$B:$F,5,0),VLOOKUP($D662,'Comp. Sinapi'!$B:$F,5,0))</f>
        <v>10.24</v>
      </c>
      <c r="L662" s="155"/>
    </row>
    <row r="663" ht="15.75" customHeight="1">
      <c r="A663" s="155"/>
      <c r="B663" s="175" t="s">
        <v>1431</v>
      </c>
      <c r="C663" s="130"/>
      <c r="D663" s="130"/>
      <c r="E663" s="130"/>
      <c r="F663" s="130"/>
      <c r="G663" s="130"/>
      <c r="H663" s="130"/>
      <c r="I663" s="149"/>
      <c r="J663" s="155"/>
      <c r="K663" s="1"/>
      <c r="L663" s="155"/>
    </row>
    <row r="664" ht="15.75" customHeight="1">
      <c r="A664" s="155"/>
      <c r="B664" s="155"/>
      <c r="C664" s="155"/>
      <c r="D664" s="1"/>
      <c r="E664" s="155"/>
      <c r="F664" s="155"/>
      <c r="G664" s="156"/>
      <c r="H664" s="155"/>
      <c r="I664" s="155"/>
      <c r="J664" s="155"/>
      <c r="K664" s="1"/>
      <c r="L664" s="155"/>
    </row>
    <row r="665" ht="49.5" customHeight="1">
      <c r="A665" s="155"/>
      <c r="B665" s="176" t="s">
        <v>280</v>
      </c>
      <c r="C665" s="177" t="s">
        <v>1448</v>
      </c>
      <c r="D665" s="130"/>
      <c r="E665" s="130"/>
      <c r="F665" s="130"/>
      <c r="G665" s="149"/>
      <c r="H665" s="178" t="s">
        <v>1401</v>
      </c>
      <c r="I665" s="179">
        <f>SUM(I669:I672)</f>
        <v>13.607267</v>
      </c>
      <c r="J665" s="155"/>
      <c r="K665" s="198"/>
      <c r="L665" s="155"/>
    </row>
    <row r="666" ht="15.75" customHeight="1">
      <c r="A666" s="155"/>
      <c r="B666" s="180" t="s">
        <v>1386</v>
      </c>
      <c r="C666" s="181">
        <f>TODAY()</f>
        <v>45764</v>
      </c>
      <c r="D666" s="182"/>
      <c r="E666" s="183"/>
      <c r="F666" s="184"/>
      <c r="G666" s="185" t="s">
        <v>1375</v>
      </c>
      <c r="H666" s="186" t="str">
        <f>$H$8</f>
        <v>Eng. Gabriel Vitta</v>
      </c>
      <c r="I666" s="149"/>
      <c r="J666" s="155"/>
      <c r="K666" s="198"/>
      <c r="L666" s="155"/>
    </row>
    <row r="667" ht="15.75" customHeight="1">
      <c r="A667" s="155"/>
      <c r="B667" s="180"/>
      <c r="C667" s="181"/>
      <c r="D667" s="182"/>
      <c r="E667" s="183"/>
      <c r="F667" s="184"/>
      <c r="G667" s="185"/>
      <c r="H667" s="186"/>
      <c r="I667" s="187"/>
      <c r="J667" s="155"/>
      <c r="K667" s="198"/>
      <c r="L667" s="155"/>
    </row>
    <row r="668" ht="15.75" customHeight="1">
      <c r="A668" s="155"/>
      <c r="B668" s="188" t="s">
        <v>1387</v>
      </c>
      <c r="C668" s="188" t="s">
        <v>1388</v>
      </c>
      <c r="D668" s="188" t="s">
        <v>41</v>
      </c>
      <c r="E668" s="188" t="s">
        <v>9</v>
      </c>
      <c r="F668" s="188" t="s">
        <v>1389</v>
      </c>
      <c r="G668" s="189" t="s">
        <v>1390</v>
      </c>
      <c r="H668" s="190" t="s">
        <v>1391</v>
      </c>
      <c r="I668" s="191" t="s">
        <v>47</v>
      </c>
      <c r="J668" s="155"/>
      <c r="K668" s="198"/>
      <c r="L668" s="155"/>
    </row>
    <row r="669" ht="15.75" customHeight="1">
      <c r="A669" s="155"/>
      <c r="B669" s="192" t="s">
        <v>1398</v>
      </c>
      <c r="C669" s="192" t="s">
        <v>56</v>
      </c>
      <c r="D669" s="204">
        <v>88310.0</v>
      </c>
      <c r="E669" s="193" t="str">
        <f>IF($B669="COMPOSIÇÃO",VLOOKUP($D669,'Comp. Sinapi'!B:F,2,0),VLOOKUP($D669,Insumos!B:F,2,0))</f>
        <v>PINTOR COM ENCARGOS COMPLEMENTARES</v>
      </c>
      <c r="F669" s="199" t="str">
        <f>IF($B669="COMPOSIÇÃO",VLOOKUP($D669,'Comp. Sinapi'!B:F,3,0),VLOOKUP($D669,Insumos!B:F,3,0))</f>
        <v>H</v>
      </c>
      <c r="G669" s="195">
        <v>0.1905</v>
      </c>
      <c r="H669" s="196">
        <f t="shared" ref="H669:H672" si="61">TRUNC((K669*(1-$K$8)),2)</f>
        <v>12.78</v>
      </c>
      <c r="I669" s="197">
        <f t="shared" ref="I669:I672" si="62">G669*H669</f>
        <v>2.43459</v>
      </c>
      <c r="J669" s="155"/>
      <c r="K669" s="198">
        <f>IF($B669="INSUMO",VLOOKUP($D669,Insumos!$B:$F,5,0),VLOOKUP($D669,'Comp. Sinapi'!$B:$F,5,0))</f>
        <v>27.11</v>
      </c>
      <c r="L669" s="155"/>
    </row>
    <row r="670" ht="15.75" customHeight="1">
      <c r="A670" s="155"/>
      <c r="B670" s="192" t="s">
        <v>1392</v>
      </c>
      <c r="C670" s="192" t="s">
        <v>56</v>
      </c>
      <c r="D670" s="204">
        <v>5318.0</v>
      </c>
      <c r="E670" s="193" t="str">
        <f>IF($B670="COMPOSIÇÃO",VLOOKUP($D670,'Comp. Sinapi'!B:F,2,0),VLOOKUP($D670,Insumos!B:F,2,0))</f>
        <v>DILUENTE AGUARRAS                                                                                                                                                                                                                                                                                                                                                                                                                                                                                         </v>
      </c>
      <c r="F670" s="199" t="str">
        <f>IF($B670="COMPOSIÇÃO",VLOOKUP($D670,'Comp. Sinapi'!B:F,3,0),VLOOKUP($D670,Insumos!B:F,3,0))</f>
        <v>L     </v>
      </c>
      <c r="G670" s="195">
        <v>0.1743</v>
      </c>
      <c r="H670" s="196">
        <f t="shared" si="61"/>
        <v>9.55</v>
      </c>
      <c r="I670" s="197">
        <f t="shared" si="62"/>
        <v>1.664565</v>
      </c>
      <c r="J670" s="155"/>
      <c r="K670" s="198">
        <f>IF($B670="INSUMO",VLOOKUP($D670,Insumos!$B:$F,5,0),VLOOKUP($D670,'Comp. Sinapi'!$B:$F,5,0))</f>
        <v>20.26</v>
      </c>
      <c r="L670" s="155"/>
    </row>
    <row r="671" ht="15.75" customHeight="1">
      <c r="A671" s="155"/>
      <c r="B671" s="192" t="s">
        <v>1392</v>
      </c>
      <c r="C671" s="192" t="s">
        <v>56</v>
      </c>
      <c r="D671" s="204">
        <v>7307.0</v>
      </c>
      <c r="E671" s="193" t="str">
        <f>IF($B671="COMPOSIÇÃO",VLOOKUP($D671,'Comp. Sinapi'!B:F,2,0),VLOOKUP($D671,Insumos!B:F,2,0))</f>
        <v>FUNDO ANTICORROSIVO PARA METAIS FERROSOS (ZARCAO)                                                                                                                                                                                                                                                                                                                                                                                                                                                         </v>
      </c>
      <c r="F671" s="199" t="str">
        <f>IF($B671="COMPOSIÇÃO",VLOOKUP($D671,'Comp. Sinapi'!B:F,3,0),VLOOKUP($D671,Insumos!B:F,3,0))</f>
        <v>L     </v>
      </c>
      <c r="G671" s="195">
        <v>0.1908</v>
      </c>
      <c r="H671" s="196">
        <f t="shared" si="61"/>
        <v>17.09</v>
      </c>
      <c r="I671" s="197">
        <f t="shared" si="62"/>
        <v>3.260772</v>
      </c>
      <c r="J671" s="155"/>
      <c r="K671" s="198">
        <f>IF($B671="INSUMO",VLOOKUP($D671,Insumos!$B:$F,5,0),VLOOKUP($D671,'Comp. Sinapi'!$B:$F,5,0))</f>
        <v>36.25</v>
      </c>
      <c r="L671" s="155"/>
    </row>
    <row r="672" ht="15.75" customHeight="1">
      <c r="A672" s="155"/>
      <c r="B672" s="192" t="s">
        <v>1392</v>
      </c>
      <c r="C672" s="192" t="s">
        <v>56</v>
      </c>
      <c r="D672" s="204">
        <v>7288.0</v>
      </c>
      <c r="E672" s="193" t="str">
        <f>IF($B672="COMPOSIÇÃO",VLOOKUP($D672,'Comp. Sinapi'!B:F,2,0),VLOOKUP($D672,Insumos!B:F,2,0))</f>
        <v>TINTA ESMALTE SINTETICO PREMIUM FOSCO                                                                                                                                                                                                                                                                                                                                                                                                                                                                     </v>
      </c>
      <c r="F672" s="199" t="str">
        <f>IF($B672="COMPOSIÇÃO",VLOOKUP($D672,'Comp. Sinapi'!B:F,3,0),VLOOKUP($D672,Insumos!B:F,3,0))</f>
        <v>L     </v>
      </c>
      <c r="G672" s="195">
        <v>0.389</v>
      </c>
      <c r="H672" s="196">
        <f t="shared" si="61"/>
        <v>16.06</v>
      </c>
      <c r="I672" s="197">
        <f t="shared" si="62"/>
        <v>6.24734</v>
      </c>
      <c r="J672" s="155"/>
      <c r="K672" s="198">
        <f>IF($B672="INSUMO",VLOOKUP($D672,Insumos!$B:$F,5,0),VLOOKUP($D672,'Comp. Sinapi'!$B:$F,5,0))</f>
        <v>34.07</v>
      </c>
      <c r="L672" s="155"/>
    </row>
    <row r="673" ht="15.75" customHeight="1">
      <c r="A673" s="155"/>
      <c r="B673" s="175" t="s">
        <v>1431</v>
      </c>
      <c r="C673" s="130"/>
      <c r="D673" s="130"/>
      <c r="E673" s="130"/>
      <c r="F673" s="130"/>
      <c r="G673" s="130"/>
      <c r="H673" s="130"/>
      <c r="I673" s="149"/>
      <c r="J673" s="155"/>
      <c r="K673" s="1"/>
      <c r="L673" s="155"/>
    </row>
    <row r="674" ht="15.75" customHeight="1">
      <c r="A674" s="155"/>
      <c r="B674" s="155"/>
      <c r="C674" s="155"/>
      <c r="D674" s="1"/>
      <c r="E674" s="155"/>
      <c r="F674" s="155"/>
      <c r="G674" s="156"/>
      <c r="H674" s="155"/>
      <c r="I674" s="155"/>
      <c r="J674" s="155"/>
      <c r="K674" s="1"/>
      <c r="L674" s="155"/>
    </row>
    <row r="675" ht="15.75" customHeight="1">
      <c r="A675" s="155"/>
      <c r="B675" s="176" t="s">
        <v>282</v>
      </c>
      <c r="C675" s="177" t="s">
        <v>1449</v>
      </c>
      <c r="D675" s="130"/>
      <c r="E675" s="130"/>
      <c r="F675" s="130"/>
      <c r="G675" s="149"/>
      <c r="H675" s="178" t="s">
        <v>1401</v>
      </c>
      <c r="I675" s="179">
        <f>SUM(I679:I683)</f>
        <v>20.055466</v>
      </c>
      <c r="J675" s="155"/>
      <c r="K675" s="198"/>
      <c r="L675" s="155"/>
    </row>
    <row r="676" ht="15.75" customHeight="1">
      <c r="A676" s="155"/>
      <c r="B676" s="180" t="s">
        <v>1386</v>
      </c>
      <c r="C676" s="181">
        <f>TODAY()</f>
        <v>45764</v>
      </c>
      <c r="D676" s="182"/>
      <c r="E676" s="183"/>
      <c r="F676" s="184"/>
      <c r="G676" s="185" t="s">
        <v>1375</v>
      </c>
      <c r="H676" s="186" t="str">
        <f>$H$8</f>
        <v>Eng. Gabriel Vitta</v>
      </c>
      <c r="I676" s="149"/>
      <c r="J676" s="155"/>
      <c r="K676" s="198"/>
      <c r="L676" s="155"/>
    </row>
    <row r="677" ht="15.75" customHeight="1">
      <c r="A677" s="155"/>
      <c r="B677" s="180"/>
      <c r="C677" s="181"/>
      <c r="D677" s="182"/>
      <c r="E677" s="183"/>
      <c r="F677" s="184"/>
      <c r="G677" s="185"/>
      <c r="H677" s="186"/>
      <c r="I677" s="187"/>
      <c r="J677" s="155"/>
      <c r="K677" s="198"/>
      <c r="L677" s="155"/>
    </row>
    <row r="678" ht="15.75" customHeight="1">
      <c r="A678" s="155"/>
      <c r="B678" s="188" t="s">
        <v>1387</v>
      </c>
      <c r="C678" s="188" t="s">
        <v>1388</v>
      </c>
      <c r="D678" s="188" t="s">
        <v>41</v>
      </c>
      <c r="E678" s="188" t="s">
        <v>9</v>
      </c>
      <c r="F678" s="188" t="s">
        <v>1389</v>
      </c>
      <c r="G678" s="189" t="s">
        <v>1390</v>
      </c>
      <c r="H678" s="190" t="s">
        <v>1391</v>
      </c>
      <c r="I678" s="191" t="s">
        <v>47</v>
      </c>
      <c r="J678" s="155"/>
      <c r="K678" s="198"/>
      <c r="L678" s="155"/>
    </row>
    <row r="679" ht="15.75" customHeight="1">
      <c r="A679" s="155"/>
      <c r="B679" s="192" t="s">
        <v>1398</v>
      </c>
      <c r="C679" s="192" t="s">
        <v>56</v>
      </c>
      <c r="D679" s="204">
        <v>88315.0</v>
      </c>
      <c r="E679" s="193" t="str">
        <f>IF($B679="COMPOSIÇÃO",VLOOKUP($D679,'Comp. Sinapi'!B:F,2,0),VLOOKUP($D679,Insumos!B:F,2,0))</f>
        <v>SERRALHEIRO COM ENCARGOS COMPLEMENTARES</v>
      </c>
      <c r="F679" s="199" t="str">
        <f>IF($B679="COMPOSIÇÃO",VLOOKUP($D679,'Comp. Sinapi'!B:F,3,0),VLOOKUP($D679,Insumos!B:F,3,0))</f>
        <v>H</v>
      </c>
      <c r="G679" s="195">
        <v>0.33</v>
      </c>
      <c r="H679" s="196">
        <f t="shared" ref="H679:H683" si="63">TRUNC((K679*(1-$K$8)),2)</f>
        <v>11.97</v>
      </c>
      <c r="I679" s="197">
        <f t="shared" ref="I679:I683" si="64">G679*H679</f>
        <v>3.9501</v>
      </c>
      <c r="J679" s="155"/>
      <c r="K679" s="198">
        <f>IF($B679="INSUMO",VLOOKUP($D679,Insumos!$B:$F,5,0),VLOOKUP($D679,'Comp. Sinapi'!$B:$F,5,0))</f>
        <v>25.4</v>
      </c>
      <c r="L679" s="155"/>
    </row>
    <row r="680" ht="15.75" customHeight="1">
      <c r="A680" s="155"/>
      <c r="B680" s="192" t="s">
        <v>1398</v>
      </c>
      <c r="C680" s="192" t="s">
        <v>56</v>
      </c>
      <c r="D680" s="204">
        <v>88316.0</v>
      </c>
      <c r="E680" s="193" t="str">
        <f>IF($B680="COMPOSIÇÃO",VLOOKUP($D680,'Comp. Sinapi'!B:F,2,0),VLOOKUP($D680,Insumos!B:F,2,0))</f>
        <v>SERVENTE COM ENCARGOS COMPLEMENTARES</v>
      </c>
      <c r="F680" s="199" t="str">
        <f>IF($B680="COMPOSIÇÃO",VLOOKUP($D680,'Comp. Sinapi'!B:F,3,0),VLOOKUP($D680,Insumos!B:F,3,0))</f>
        <v>H</v>
      </c>
      <c r="G680" s="195">
        <v>0.33</v>
      </c>
      <c r="H680" s="196">
        <f t="shared" si="63"/>
        <v>9.58</v>
      </c>
      <c r="I680" s="197">
        <f t="shared" si="64"/>
        <v>3.1614</v>
      </c>
      <c r="J680" s="155"/>
      <c r="K680" s="198">
        <f>IF($B680="INSUMO",VLOOKUP($D680,Insumos!$B:$F,5,0),VLOOKUP($D680,'Comp. Sinapi'!$B:$F,5,0))</f>
        <v>20.32</v>
      </c>
      <c r="L680" s="155"/>
    </row>
    <row r="681" ht="15.75" customHeight="1">
      <c r="A681" s="155"/>
      <c r="B681" s="192" t="s">
        <v>1392</v>
      </c>
      <c r="C681" s="192" t="s">
        <v>56</v>
      </c>
      <c r="D681" s="204">
        <v>43130.0</v>
      </c>
      <c r="E681" s="193" t="str">
        <f>IF($B681="COMPOSIÇÃO",VLOOKUP($D681,'Comp. Sinapi'!B:F,2,0),VLOOKUP($D681,Insumos!B:F,2,0))</f>
        <v>ARAME GALVANIZADO 12 BWG, D = 2,76 MM (0,048 KG/M) OU 14 BWG, D = 2,11 MM (0,026 KG/M)                                                                                                                                                                                                                                                                                                                                                                                                                    </v>
      </c>
      <c r="F681" s="199" t="str">
        <f>IF($B681="COMPOSIÇÃO",VLOOKUP($D681,'Comp. Sinapi'!B:F,3,0),VLOOKUP($D681,Insumos!B:F,3,0))</f>
        <v>KG    </v>
      </c>
      <c r="G681" s="195">
        <v>0.0797</v>
      </c>
      <c r="H681" s="196">
        <f t="shared" si="63"/>
        <v>11.78</v>
      </c>
      <c r="I681" s="197">
        <f t="shared" si="64"/>
        <v>0.938866</v>
      </c>
      <c r="J681" s="155"/>
      <c r="K681" s="198">
        <f>IF($B681="INSUMO",VLOOKUP($D681,Insumos!$B:$F,5,0),VLOOKUP($D681,'Comp. Sinapi'!$B:$F,5,0))</f>
        <v>24.99</v>
      </c>
      <c r="L681" s="155"/>
    </row>
    <row r="682" ht="15.75" customHeight="1">
      <c r="A682" s="155"/>
      <c r="B682" s="192" t="s">
        <v>1392</v>
      </c>
      <c r="C682" s="192" t="s">
        <v>56</v>
      </c>
      <c r="D682" s="204">
        <v>7167.0</v>
      </c>
      <c r="E682" s="193" t="str">
        <f>IF($B682="COMPOSIÇÃO",VLOOKUP($D682,'Comp. Sinapi'!B:F,2,0),VLOOKUP($D682,Insumos!B:F,2,0))</f>
        <v>TELA DE ARAME GALVANIZADA QUADRANGULAR / LOSANGULAR, FIO 2,11 MM (14 BWG), MALHA 5 X 5 CM, H = 2 M                                                                                                                                                                                                                                                                                                                                                                                                        </v>
      </c>
      <c r="F682" s="199" t="str">
        <f>IF($B682="COMPOSIÇÃO",VLOOKUP($D682,'Comp. Sinapi'!B:F,3,0),VLOOKUP($D682,Insumos!B:F,3,0))</f>
        <v>M2    </v>
      </c>
      <c r="G682" s="195">
        <v>1.02</v>
      </c>
      <c r="H682" s="196">
        <f t="shared" si="63"/>
        <v>11.73</v>
      </c>
      <c r="I682" s="197">
        <f t="shared" si="64"/>
        <v>11.9646</v>
      </c>
      <c r="J682" s="155"/>
      <c r="K682" s="198">
        <f>IF($B682="INSUMO",VLOOKUP($D682,Insumos!$B:$F,5,0),VLOOKUP($D682,'Comp. Sinapi'!$B:$F,5,0))</f>
        <v>24.88</v>
      </c>
      <c r="L682" s="155"/>
    </row>
    <row r="683" ht="15.75" customHeight="1">
      <c r="A683" s="155"/>
      <c r="B683" s="192" t="s">
        <v>1392</v>
      </c>
      <c r="C683" s="192" t="s">
        <v>56</v>
      </c>
      <c r="D683" s="204">
        <v>11002.0</v>
      </c>
      <c r="E683" s="193" t="str">
        <f>IF($B683="COMPOSIÇÃO",VLOOKUP($D683,'Comp. Sinapi'!B:F,2,0),VLOOKUP($D683,Insumos!B:F,2,0))</f>
        <v>ELETRODO REVESTIDO AWS - E6013, DIAMETRO IGUAL A 2,50 MM                                                                                                                                                                                                                                                                                                                                                                                                                                                  </v>
      </c>
      <c r="F683" s="199" t="str">
        <f>IF($B683="COMPOSIÇÃO",VLOOKUP($D683,'Comp. Sinapi'!B:F,3,0),VLOOKUP($D683,Insumos!B:F,3,0))</f>
        <v>KG    </v>
      </c>
      <c r="G683" s="195">
        <v>0.0025</v>
      </c>
      <c r="H683" s="196">
        <f t="shared" si="63"/>
        <v>16.2</v>
      </c>
      <c r="I683" s="197">
        <f t="shared" si="64"/>
        <v>0.0405</v>
      </c>
      <c r="J683" s="155"/>
      <c r="K683" s="198">
        <f>IF($B683="INSUMO",VLOOKUP($D683,Insumos!$B:$F,5,0),VLOOKUP($D683,'Comp. Sinapi'!$B:$F,5,0))</f>
        <v>34.37</v>
      </c>
      <c r="L683" s="155"/>
    </row>
    <row r="684" ht="15.75" customHeight="1">
      <c r="A684" s="155"/>
      <c r="B684" s="175" t="s">
        <v>1431</v>
      </c>
      <c r="C684" s="130"/>
      <c r="D684" s="130"/>
      <c r="E684" s="130"/>
      <c r="F684" s="130"/>
      <c r="G684" s="130"/>
      <c r="H684" s="130"/>
      <c r="I684" s="149"/>
      <c r="J684" s="155"/>
      <c r="K684" s="1"/>
      <c r="L684" s="155"/>
    </row>
    <row r="685" ht="15.75" customHeight="1">
      <c r="A685" s="155"/>
      <c r="B685" s="155"/>
      <c r="C685" s="155"/>
      <c r="D685" s="1"/>
      <c r="E685" s="155"/>
      <c r="F685" s="155"/>
      <c r="G685" s="156"/>
      <c r="H685" s="155"/>
      <c r="I685" s="155"/>
      <c r="J685" s="155"/>
      <c r="K685" s="1"/>
      <c r="L685" s="155"/>
    </row>
    <row r="686" ht="15.75" customHeight="1">
      <c r="A686" s="155"/>
      <c r="B686" s="176" t="s">
        <v>284</v>
      </c>
      <c r="C686" s="177" t="s">
        <v>1450</v>
      </c>
      <c r="D686" s="130"/>
      <c r="E686" s="130"/>
      <c r="F686" s="130"/>
      <c r="G686" s="149"/>
      <c r="H686" s="178" t="s">
        <v>1401</v>
      </c>
      <c r="I686" s="179">
        <f>SUM(I690:I699)</f>
        <v>69.90992669</v>
      </c>
      <c r="J686" s="155"/>
      <c r="K686" s="198"/>
      <c r="L686" s="155"/>
    </row>
    <row r="687" ht="15.75" customHeight="1">
      <c r="A687" s="155"/>
      <c r="B687" s="180" t="s">
        <v>1386</v>
      </c>
      <c r="C687" s="181">
        <f>TODAY()</f>
        <v>45764</v>
      </c>
      <c r="D687" s="182"/>
      <c r="E687" s="183"/>
      <c r="F687" s="184"/>
      <c r="G687" s="185" t="s">
        <v>1375</v>
      </c>
      <c r="H687" s="186" t="str">
        <f>$H$8</f>
        <v>Eng. Gabriel Vitta</v>
      </c>
      <c r="I687" s="149"/>
      <c r="J687" s="155"/>
      <c r="K687" s="198"/>
      <c r="L687" s="155"/>
    </row>
    <row r="688" ht="15.75" customHeight="1">
      <c r="A688" s="155"/>
      <c r="B688" s="180"/>
      <c r="C688" s="181"/>
      <c r="D688" s="182"/>
      <c r="E688" s="183"/>
      <c r="F688" s="184"/>
      <c r="G688" s="185"/>
      <c r="H688" s="186"/>
      <c r="I688" s="187"/>
      <c r="J688" s="155"/>
      <c r="K688" s="198"/>
      <c r="L688" s="155"/>
    </row>
    <row r="689" ht="15.75" customHeight="1">
      <c r="A689" s="155"/>
      <c r="B689" s="188" t="s">
        <v>1387</v>
      </c>
      <c r="C689" s="188" t="s">
        <v>1388</v>
      </c>
      <c r="D689" s="188" t="s">
        <v>41</v>
      </c>
      <c r="E689" s="188" t="s">
        <v>9</v>
      </c>
      <c r="F689" s="188" t="s">
        <v>1389</v>
      </c>
      <c r="G689" s="189" t="s">
        <v>1390</v>
      </c>
      <c r="H689" s="190" t="s">
        <v>1391</v>
      </c>
      <c r="I689" s="191" t="s">
        <v>47</v>
      </c>
      <c r="J689" s="155"/>
      <c r="K689" s="198"/>
      <c r="L689" s="155"/>
    </row>
    <row r="690" ht="15.75" customHeight="1">
      <c r="A690" s="155"/>
      <c r="B690" s="192" t="s">
        <v>1398</v>
      </c>
      <c r="C690" s="192" t="s">
        <v>56</v>
      </c>
      <c r="D690" s="204">
        <v>88316.0</v>
      </c>
      <c r="E690" s="193" t="str">
        <f>IF($B690="COMPOSIÇÃO",VLOOKUP($D690,'Comp. Sinapi'!B:F,2,0),VLOOKUP($D690,Insumos!B:F,2,0))</f>
        <v>SERVENTE COM ENCARGOS COMPLEMENTARES</v>
      </c>
      <c r="F690" s="199" t="str">
        <f>IF($B690="COMPOSIÇÃO",VLOOKUP($D690,'Comp. Sinapi'!B:F,3,0),VLOOKUP($D690,Insumos!B:F,3,0))</f>
        <v>H</v>
      </c>
      <c r="G690" s="195">
        <v>0.097</v>
      </c>
      <c r="H690" s="196">
        <f t="shared" ref="H690:H699" si="65">TRUNC((K690*(1-$K$8)),2)</f>
        <v>9.58</v>
      </c>
      <c r="I690" s="197">
        <f t="shared" ref="I690:I699" si="66">G690*H690</f>
        <v>0.92926</v>
      </c>
      <c r="J690" s="155"/>
      <c r="K690" s="198">
        <f>IF($B690="INSUMO",VLOOKUP($D690,Insumos!$B:$F,5,0),VLOOKUP($D690,'Comp. Sinapi'!$B:$F,5,0))</f>
        <v>20.32</v>
      </c>
      <c r="L690" s="155"/>
    </row>
    <row r="691" ht="15.75" customHeight="1">
      <c r="A691" s="155"/>
      <c r="B691" s="192" t="s">
        <v>1398</v>
      </c>
      <c r="C691" s="192" t="s">
        <v>56</v>
      </c>
      <c r="D691" s="204">
        <v>88323.0</v>
      </c>
      <c r="E691" s="193" t="str">
        <f>IF($B691="COMPOSIÇÃO",VLOOKUP($D691,'Comp. Sinapi'!B:F,2,0),VLOOKUP($D691,Insumos!B:F,2,0))</f>
        <v>TELHADISTA COM ENCARGOS COMPLEMENTARES</v>
      </c>
      <c r="F691" s="199" t="str">
        <f>IF($B691="COMPOSIÇÃO",VLOOKUP($D691,'Comp. Sinapi'!B:F,3,0),VLOOKUP($D691,Insumos!B:F,3,0))</f>
        <v>H</v>
      </c>
      <c r="G691" s="195">
        <v>0.091</v>
      </c>
      <c r="H691" s="196">
        <f t="shared" si="65"/>
        <v>11.78</v>
      </c>
      <c r="I691" s="197">
        <f t="shared" si="66"/>
        <v>1.07198</v>
      </c>
      <c r="J691" s="155"/>
      <c r="K691" s="198">
        <f>IF($B691="INSUMO",VLOOKUP($D691,Insumos!$B:$F,5,0),VLOOKUP($D691,'Comp. Sinapi'!$B:$F,5,0))</f>
        <v>25</v>
      </c>
      <c r="L691" s="155"/>
    </row>
    <row r="692" ht="15.75" customHeight="1">
      <c r="A692" s="155"/>
      <c r="B692" s="192" t="s">
        <v>1398</v>
      </c>
      <c r="C692" s="192" t="s">
        <v>56</v>
      </c>
      <c r="D692" s="204">
        <v>93281.0</v>
      </c>
      <c r="E692" s="193" t="str">
        <f>IF($B692="COMPOSIÇÃO",VLOOKUP($D692,'Comp. Sinapi'!B:F,2,0),VLOOKUP($D692,Insumos!B:F,2,0))</f>
        <v>GUINCHO ELÉTRICO DE COLUNA, CAPACIDADE 400 KG, COM MOTO FREIO, MOTOR TRIFÁSICO DE 1,25 CV - CHP DIURNO. AF_03/2016</v>
      </c>
      <c r="F692" s="199" t="str">
        <f>IF($B692="COMPOSIÇÃO",VLOOKUP($D692,'Comp. Sinapi'!B:F,3,0),VLOOKUP($D692,Insumos!B:F,3,0))</f>
        <v>CHP</v>
      </c>
      <c r="G692" s="195">
        <v>9.0E-4</v>
      </c>
      <c r="H692" s="196">
        <f t="shared" si="65"/>
        <v>10.56</v>
      </c>
      <c r="I692" s="197">
        <f t="shared" si="66"/>
        <v>0.009504</v>
      </c>
      <c r="J692" s="155"/>
      <c r="K692" s="198">
        <f>IF($B692="INSUMO",VLOOKUP($D692,Insumos!$B:$F,5,0),VLOOKUP($D692,'Comp. Sinapi'!$B:$F,5,0))</f>
        <v>22.4</v>
      </c>
      <c r="L692" s="155"/>
    </row>
    <row r="693" ht="15.75" customHeight="1">
      <c r="A693" s="155"/>
      <c r="B693" s="192" t="s">
        <v>1398</v>
      </c>
      <c r="C693" s="192" t="s">
        <v>56</v>
      </c>
      <c r="D693" s="204">
        <v>93282.0</v>
      </c>
      <c r="E693" s="193" t="str">
        <f>IF($B693="COMPOSIÇÃO",VLOOKUP($D693,'Comp. Sinapi'!B:F,2,0),VLOOKUP($D693,Insumos!B:F,2,0))</f>
        <v>GUINCHO ELÉTRICO DE COLUNA, CAPACIDADE 400 KG, COM MOTO FREIO, MOTOR TRIFÁSICO DE 1,25 CV - CHI DIURNO. AF_03/2016</v>
      </c>
      <c r="F693" s="199" t="str">
        <f>IF($B693="COMPOSIÇÃO",VLOOKUP($D693,'Comp. Sinapi'!B:F,3,0),VLOOKUP($D693,Insumos!B:F,3,0))</f>
        <v>CHI</v>
      </c>
      <c r="G693" s="195">
        <v>0.0013</v>
      </c>
      <c r="H693" s="196">
        <f t="shared" si="65"/>
        <v>10.06</v>
      </c>
      <c r="I693" s="197">
        <f t="shared" si="66"/>
        <v>0.013078</v>
      </c>
      <c r="J693" s="155"/>
      <c r="K693" s="198">
        <f>IF($B693="INSUMO",VLOOKUP($D693,Insumos!$B:$F,5,0),VLOOKUP($D693,'Comp. Sinapi'!$B:$F,5,0))</f>
        <v>21.34</v>
      </c>
      <c r="L693" s="155"/>
    </row>
    <row r="694" ht="15.75" customHeight="1">
      <c r="A694" s="155"/>
      <c r="B694" s="192" t="s">
        <v>1398</v>
      </c>
      <c r="C694" s="192" t="s">
        <v>56</v>
      </c>
      <c r="D694" s="204">
        <v>88310.0</v>
      </c>
      <c r="E694" s="193" t="str">
        <f>IF($B694="COMPOSIÇÃO",VLOOKUP($D694,'Comp. Sinapi'!B:F,2,0),VLOOKUP($D694,Insumos!B:F,2,0))</f>
        <v>PINTOR COM ENCARGOS COMPLEMENTARES</v>
      </c>
      <c r="F694" s="199" t="str">
        <f>IF($B694="COMPOSIÇÃO",VLOOKUP($D694,'Comp. Sinapi'!B:F,3,0),VLOOKUP($D694,Insumos!B:F,3,0))</f>
        <v>H</v>
      </c>
      <c r="G694" s="195">
        <v>0.3175</v>
      </c>
      <c r="H694" s="196">
        <f t="shared" si="65"/>
        <v>12.78</v>
      </c>
      <c r="I694" s="197">
        <f t="shared" si="66"/>
        <v>4.05765</v>
      </c>
      <c r="J694" s="155"/>
      <c r="K694" s="198">
        <f>IF($B694="INSUMO",VLOOKUP($D694,Insumos!$B:$F,5,0),VLOOKUP($D694,'Comp. Sinapi'!$B:$F,5,0))</f>
        <v>27.11</v>
      </c>
      <c r="L694" s="155"/>
    </row>
    <row r="695" ht="15.75" customHeight="1">
      <c r="A695" s="155"/>
      <c r="B695" s="192" t="s">
        <v>1392</v>
      </c>
      <c r="C695" s="192" t="s">
        <v>56</v>
      </c>
      <c r="D695" s="204">
        <v>11029.0</v>
      </c>
      <c r="E695" s="193" t="str">
        <f>IF($B695="COMPOSIÇÃO",VLOOKUP($D695,'Comp. Sinapi'!B:F,2,0),VLOOKUP($D695,Insumos!B:F,2,0))</f>
        <v>HASTE RETA PARA GANCHO DE FERRO GALVANIZADO, COM ROSCA 1/4" X 30 CM PARA FIXACAO DE TELHA METALICA, INCLUI PORCA E ARRUELAS DE VEDACAO                                                                                                                                                                                                                                                                                                                                                                    </v>
      </c>
      <c r="F695" s="199" t="str">
        <f>IF($B695="COMPOSIÇÃO",VLOOKUP($D695,'Comp. Sinapi'!B:F,3,0),VLOOKUP($D695,Insumos!B:F,3,0))</f>
        <v>CJ    </v>
      </c>
      <c r="G695" s="195">
        <v>4.15</v>
      </c>
      <c r="H695" s="196">
        <f t="shared" si="65"/>
        <v>0.89</v>
      </c>
      <c r="I695" s="197">
        <f t="shared" si="66"/>
        <v>3.6935</v>
      </c>
      <c r="J695" s="155"/>
      <c r="K695" s="198">
        <f>IF($B695="INSUMO",VLOOKUP($D695,Insumos!$B:$F,5,0),VLOOKUP($D695,'Comp. Sinapi'!$B:$F,5,0))</f>
        <v>1.9</v>
      </c>
      <c r="L695" s="155"/>
    </row>
    <row r="696" ht="15.75" customHeight="1">
      <c r="A696" s="155"/>
      <c r="B696" s="192" t="s">
        <v>1392</v>
      </c>
      <c r="C696" s="192" t="s">
        <v>56</v>
      </c>
      <c r="D696" s="204" t="s">
        <v>1451</v>
      </c>
      <c r="E696" s="193" t="str">
        <f>IF($B696="COMPOSIÇÃO",VLOOKUP($D696,'Comp. Sinapi'!B:F,2,0),VLOOKUP($D696,Insumos!B:F,2,0))</f>
        <v>TELHA ONDULADA GALVANIZADA PRÉ PINTADA BRANCA</v>
      </c>
      <c r="F696" s="199" t="str">
        <f>IF($B696="COMPOSIÇÃO",VLOOKUP($D696,'Comp. Sinapi'!B:F,3,0),VLOOKUP($D696,Insumos!B:F,3,0))</f>
        <v>metro</v>
      </c>
      <c r="G696" s="195">
        <v>1.075</v>
      </c>
      <c r="H696" s="196">
        <f t="shared" si="65"/>
        <v>21.12</v>
      </c>
      <c r="I696" s="197">
        <f t="shared" si="66"/>
        <v>22.704</v>
      </c>
      <c r="J696" s="155"/>
      <c r="K696" s="198">
        <f>IF($B696="INSUMO",VLOOKUP($D696,Insumos!$B:$F,5,0),VLOOKUP($D696,'Comp. Sinapi'!$B:$F,5,0))</f>
        <v>44.8</v>
      </c>
      <c r="L696" s="155"/>
    </row>
    <row r="697" ht="15.75" customHeight="1">
      <c r="A697" s="155"/>
      <c r="B697" s="192" t="s">
        <v>1392</v>
      </c>
      <c r="C697" s="192" t="s">
        <v>56</v>
      </c>
      <c r="D697" s="204">
        <v>5318.0</v>
      </c>
      <c r="E697" s="193" t="str">
        <f>IF($B697="COMPOSIÇÃO",VLOOKUP($D697,'Comp. Sinapi'!B:F,2,0),VLOOKUP($D697,Insumos!B:F,2,0))</f>
        <v>DILUENTE AGUARRAS                                                                                                                                                                                                                                                                                                                                                                                                                                                                                         </v>
      </c>
      <c r="F697" s="199" t="str">
        <f>IF($B697="COMPOSIÇÃO",VLOOKUP($D697,'Comp. Sinapi'!B:F,3,0),VLOOKUP($D697,Insumos!B:F,3,0))</f>
        <v>L     </v>
      </c>
      <c r="G697" s="195">
        <v>0.059</v>
      </c>
      <c r="H697" s="196">
        <f t="shared" si="65"/>
        <v>9.55</v>
      </c>
      <c r="I697" s="197">
        <f t="shared" si="66"/>
        <v>0.56345</v>
      </c>
      <c r="J697" s="155"/>
      <c r="K697" s="198">
        <f>IF($B697="INSUMO",VLOOKUP($D697,Insumos!$B:$F,5,0),VLOOKUP($D697,'Comp. Sinapi'!$B:$F,5,0))</f>
        <v>20.26</v>
      </c>
      <c r="L697" s="155"/>
    </row>
    <row r="698" ht="15.75" customHeight="1">
      <c r="A698" s="155"/>
      <c r="B698" s="192" t="s">
        <v>1392</v>
      </c>
      <c r="C698" s="192" t="s">
        <v>56</v>
      </c>
      <c r="D698" s="204" t="s">
        <v>1452</v>
      </c>
      <c r="E698" s="193" t="str">
        <f>IF($B698="COMPOSIÇÃO",VLOOKUP($D698,'Comp. Sinapi'!B:F,2,0),VLOOKUP($D698,Insumos!B:F,2,0))</f>
        <v>FUNDO GALVANIZADO 3,6L</v>
      </c>
      <c r="F698" s="199" t="str">
        <f>IF($B698="COMPOSIÇÃO",VLOOKUP($D698,'Comp. Sinapi'!B:F,3,0),VLOOKUP($D698,Insumos!B:F,3,0))</f>
        <v>L</v>
      </c>
      <c r="G698" s="195">
        <v>0.1666667</v>
      </c>
      <c r="H698" s="196">
        <f t="shared" si="65"/>
        <v>87.13</v>
      </c>
      <c r="I698" s="197">
        <f t="shared" si="66"/>
        <v>14.52166957</v>
      </c>
      <c r="J698" s="155"/>
      <c r="K698" s="198">
        <f>IF($B698="INSUMO",VLOOKUP($D698,Insumos!$B:$F,5,0),VLOOKUP($D698,'Comp. Sinapi'!$B:$F,5,0))</f>
        <v>184.82</v>
      </c>
      <c r="L698" s="155"/>
    </row>
    <row r="699" ht="15.75" customHeight="1">
      <c r="A699" s="155"/>
      <c r="B699" s="192" t="s">
        <v>1392</v>
      </c>
      <c r="C699" s="192" t="s">
        <v>56</v>
      </c>
      <c r="D699" s="204" t="s">
        <v>1453</v>
      </c>
      <c r="E699" s="193" t="str">
        <f>IF($B699="COMPOSIÇÃO",VLOOKUP($D699,'Comp. Sinapi'!B:F,2,0),VLOOKUP($D699,Insumos!B:F,2,0))</f>
        <v>TINTA ESMALTE SINTÉTICO PREMIUM AZUL PANTONE 2170C</v>
      </c>
      <c r="F699" s="199" t="str">
        <f>IF($B699="COMPOSIÇÃO",VLOOKUP($D699,'Comp. Sinapi'!B:F,3,0),VLOOKUP($D699,Insumos!B:F,3,0))</f>
        <v>L</v>
      </c>
      <c r="G699" s="195">
        <v>0.4166667</v>
      </c>
      <c r="H699" s="196">
        <f t="shared" si="65"/>
        <v>53.63</v>
      </c>
      <c r="I699" s="197">
        <f t="shared" si="66"/>
        <v>22.34583512</v>
      </c>
      <c r="J699" s="155"/>
      <c r="K699" s="198">
        <f>IF($B699="INSUMO",VLOOKUP($D699,Insumos!$B:$F,5,0),VLOOKUP($D699,'Comp. Sinapi'!$B:$F,5,0))</f>
        <v>113.76</v>
      </c>
      <c r="L699" s="155"/>
    </row>
    <row r="700" ht="15.75" customHeight="1">
      <c r="A700" s="155"/>
      <c r="B700" s="175" t="s">
        <v>1431</v>
      </c>
      <c r="C700" s="130"/>
      <c r="D700" s="130"/>
      <c r="E700" s="130"/>
      <c r="F700" s="130"/>
      <c r="G700" s="130"/>
      <c r="H700" s="130"/>
      <c r="I700" s="149"/>
      <c r="J700" s="155"/>
      <c r="K700" s="1"/>
      <c r="L700" s="155"/>
    </row>
    <row r="701" ht="15.75" customHeight="1">
      <c r="A701" s="155"/>
      <c r="B701" s="155"/>
      <c r="C701" s="155"/>
      <c r="D701" s="1"/>
      <c r="E701" s="155"/>
      <c r="F701" s="155"/>
      <c r="G701" s="156"/>
      <c r="H701" s="155"/>
      <c r="I701" s="155"/>
      <c r="J701" s="155"/>
      <c r="K701" s="1"/>
      <c r="L701" s="155"/>
    </row>
    <row r="702" ht="15.75" customHeight="1">
      <c r="A702" s="155"/>
      <c r="B702" s="176" t="s">
        <v>286</v>
      </c>
      <c r="C702" s="177" t="s">
        <v>1454</v>
      </c>
      <c r="D702" s="130"/>
      <c r="E702" s="130"/>
      <c r="F702" s="130"/>
      <c r="G702" s="149"/>
      <c r="H702" s="178" t="s">
        <v>1401</v>
      </c>
      <c r="I702" s="179">
        <f>SUM(I706:I711)</f>
        <v>30.343242</v>
      </c>
      <c r="J702" s="155"/>
      <c r="K702" s="198"/>
      <c r="L702" s="155"/>
    </row>
    <row r="703" ht="15.75" customHeight="1">
      <c r="A703" s="155"/>
      <c r="B703" s="180" t="s">
        <v>1386</v>
      </c>
      <c r="C703" s="181">
        <f>TODAY()</f>
        <v>45764</v>
      </c>
      <c r="D703" s="182"/>
      <c r="E703" s="183"/>
      <c r="F703" s="184"/>
      <c r="G703" s="185" t="s">
        <v>1375</v>
      </c>
      <c r="H703" s="186" t="str">
        <f>$H$8</f>
        <v>Eng. Gabriel Vitta</v>
      </c>
      <c r="I703" s="149"/>
      <c r="J703" s="155"/>
      <c r="K703" s="198"/>
      <c r="L703" s="155"/>
    </row>
    <row r="704" ht="15.75" customHeight="1">
      <c r="A704" s="155"/>
      <c r="B704" s="180"/>
      <c r="C704" s="181"/>
      <c r="D704" s="182"/>
      <c r="E704" s="183"/>
      <c r="F704" s="184"/>
      <c r="G704" s="185"/>
      <c r="H704" s="186"/>
      <c r="I704" s="187"/>
      <c r="J704" s="155"/>
      <c r="K704" s="198"/>
      <c r="L704" s="155"/>
    </row>
    <row r="705" ht="15.75" customHeight="1">
      <c r="A705" s="155"/>
      <c r="B705" s="188" t="s">
        <v>1387</v>
      </c>
      <c r="C705" s="188" t="s">
        <v>1388</v>
      </c>
      <c r="D705" s="188" t="s">
        <v>41</v>
      </c>
      <c r="E705" s="188" t="s">
        <v>9</v>
      </c>
      <c r="F705" s="188" t="s">
        <v>1389</v>
      </c>
      <c r="G705" s="189" t="s">
        <v>1390</v>
      </c>
      <c r="H705" s="190" t="s">
        <v>1391</v>
      </c>
      <c r="I705" s="191" t="s">
        <v>47</v>
      </c>
      <c r="J705" s="155"/>
      <c r="K705" s="198"/>
      <c r="L705" s="155"/>
    </row>
    <row r="706" ht="15.75" customHeight="1">
      <c r="A706" s="155"/>
      <c r="B706" s="192" t="s">
        <v>1398</v>
      </c>
      <c r="C706" s="192" t="s">
        <v>56</v>
      </c>
      <c r="D706" s="204">
        <v>88316.0</v>
      </c>
      <c r="E706" s="193" t="str">
        <f>IF($B706="COMPOSIÇÃO",VLOOKUP($D706,'Comp. Sinapi'!B:F,2,0),VLOOKUP($D706,Insumos!B:F,2,0))</f>
        <v>SERVENTE COM ENCARGOS COMPLEMENTARES</v>
      </c>
      <c r="F706" s="199" t="str">
        <f>IF($B706="COMPOSIÇÃO",VLOOKUP($D706,'Comp. Sinapi'!B:F,3,0),VLOOKUP($D706,Insumos!B:F,3,0))</f>
        <v>H</v>
      </c>
      <c r="G706" s="195">
        <v>0.097</v>
      </c>
      <c r="H706" s="196">
        <f t="shared" ref="H706:H711" si="67">TRUNC((K706*(1-$K$8)),2)</f>
        <v>9.58</v>
      </c>
      <c r="I706" s="197">
        <f t="shared" ref="I706:I711" si="68">G706*H706</f>
        <v>0.92926</v>
      </c>
      <c r="J706" s="155"/>
      <c r="K706" s="198">
        <f>IF($B706="INSUMO",VLOOKUP($D706,Insumos!$B:$F,5,0),VLOOKUP($D706,'Comp. Sinapi'!$B:$F,5,0))</f>
        <v>20.32</v>
      </c>
      <c r="L706" s="155"/>
    </row>
    <row r="707" ht="15.75" customHeight="1">
      <c r="A707" s="155"/>
      <c r="B707" s="192" t="s">
        <v>1398</v>
      </c>
      <c r="C707" s="192" t="s">
        <v>56</v>
      </c>
      <c r="D707" s="204">
        <v>88323.0</v>
      </c>
      <c r="E707" s="193" t="str">
        <f>IF($B707="COMPOSIÇÃO",VLOOKUP($D707,'Comp. Sinapi'!B:F,2,0),VLOOKUP($D707,Insumos!B:F,2,0))</f>
        <v>TELHADISTA COM ENCARGOS COMPLEMENTARES</v>
      </c>
      <c r="F707" s="199" t="str">
        <f>IF($B707="COMPOSIÇÃO",VLOOKUP($D707,'Comp. Sinapi'!B:F,3,0),VLOOKUP($D707,Insumos!B:F,3,0))</f>
        <v>H</v>
      </c>
      <c r="G707" s="195">
        <v>0.091</v>
      </c>
      <c r="H707" s="196">
        <f t="shared" si="67"/>
        <v>11.78</v>
      </c>
      <c r="I707" s="197">
        <f t="shared" si="68"/>
        <v>1.07198</v>
      </c>
      <c r="J707" s="155"/>
      <c r="K707" s="198">
        <f>IF($B707="INSUMO",VLOOKUP($D707,Insumos!$B:$F,5,0),VLOOKUP($D707,'Comp. Sinapi'!$B:$F,5,0))</f>
        <v>25</v>
      </c>
      <c r="L707" s="155"/>
    </row>
    <row r="708" ht="15.75" customHeight="1">
      <c r="A708" s="155"/>
      <c r="B708" s="192" t="s">
        <v>1398</v>
      </c>
      <c r="C708" s="192" t="s">
        <v>56</v>
      </c>
      <c r="D708" s="204">
        <v>93281.0</v>
      </c>
      <c r="E708" s="193" t="str">
        <f>IF($B708="COMPOSIÇÃO",VLOOKUP($D708,'Comp. Sinapi'!B:F,2,0),VLOOKUP($D708,Insumos!B:F,2,0))</f>
        <v>GUINCHO ELÉTRICO DE COLUNA, CAPACIDADE 400 KG, COM MOTO FREIO, MOTOR TRIFÁSICO DE 1,25 CV - CHP DIURNO. AF_03/2016</v>
      </c>
      <c r="F708" s="199" t="str">
        <f>IF($B708="COMPOSIÇÃO",VLOOKUP($D708,'Comp. Sinapi'!B:F,3,0),VLOOKUP($D708,Insumos!B:F,3,0))</f>
        <v>CHP</v>
      </c>
      <c r="G708" s="195">
        <v>9.0E-4</v>
      </c>
      <c r="H708" s="196">
        <f t="shared" si="67"/>
        <v>10.56</v>
      </c>
      <c r="I708" s="197">
        <f t="shared" si="68"/>
        <v>0.009504</v>
      </c>
      <c r="J708" s="155"/>
      <c r="K708" s="198">
        <f>IF($B708="INSUMO",VLOOKUP($D708,Insumos!$B:$F,5,0),VLOOKUP($D708,'Comp. Sinapi'!$B:$F,5,0))</f>
        <v>22.4</v>
      </c>
      <c r="L708" s="155"/>
    </row>
    <row r="709" ht="15.75" customHeight="1">
      <c r="A709" s="155"/>
      <c r="B709" s="192" t="s">
        <v>1398</v>
      </c>
      <c r="C709" s="192" t="s">
        <v>56</v>
      </c>
      <c r="D709" s="204">
        <v>93282.0</v>
      </c>
      <c r="E709" s="193" t="str">
        <f>IF($B709="COMPOSIÇÃO",VLOOKUP($D709,'Comp. Sinapi'!B:F,2,0),VLOOKUP($D709,Insumos!B:F,2,0))</f>
        <v>GUINCHO ELÉTRICO DE COLUNA, CAPACIDADE 400 KG, COM MOTO FREIO, MOTOR TRIFÁSICO DE 1,25 CV - CHI DIURNO. AF_03/2016</v>
      </c>
      <c r="F709" s="199" t="str">
        <f>IF($B709="COMPOSIÇÃO",VLOOKUP($D709,'Comp. Sinapi'!B:F,3,0),VLOOKUP($D709,Insumos!B:F,3,0))</f>
        <v>CHI</v>
      </c>
      <c r="G709" s="195">
        <v>0.0013</v>
      </c>
      <c r="H709" s="196">
        <f t="shared" si="67"/>
        <v>10.06</v>
      </c>
      <c r="I709" s="197">
        <f t="shared" si="68"/>
        <v>0.013078</v>
      </c>
      <c r="J709" s="155"/>
      <c r="K709" s="198">
        <f>IF($B709="INSUMO",VLOOKUP($D709,Insumos!$B:$F,5,0),VLOOKUP($D709,'Comp. Sinapi'!$B:$F,5,0))</f>
        <v>21.34</v>
      </c>
      <c r="L709" s="155"/>
    </row>
    <row r="710" ht="15.75" customHeight="1">
      <c r="A710" s="155"/>
      <c r="B710" s="192" t="s">
        <v>1392</v>
      </c>
      <c r="C710" s="192" t="s">
        <v>56</v>
      </c>
      <c r="D710" s="204">
        <v>11029.0</v>
      </c>
      <c r="E710" s="193" t="str">
        <f>IF($B710="COMPOSIÇÃO",VLOOKUP($D710,'Comp. Sinapi'!B:F,2,0),VLOOKUP($D710,Insumos!B:F,2,0))</f>
        <v>HASTE RETA PARA GANCHO DE FERRO GALVANIZADO, COM ROSCA 1/4" X 30 CM PARA FIXACAO DE TELHA METALICA, INCLUI PORCA E ARRUELAS DE VEDACAO                                                                                                                                                                                                                                                                                                                                                                    </v>
      </c>
      <c r="F710" s="199" t="str">
        <f>IF($B710="COMPOSIÇÃO",VLOOKUP($D710,'Comp. Sinapi'!B:F,3,0),VLOOKUP($D710,Insumos!B:F,3,0))</f>
        <v>CJ    </v>
      </c>
      <c r="G710" s="195">
        <v>4.15</v>
      </c>
      <c r="H710" s="196">
        <f t="shared" si="67"/>
        <v>0.89</v>
      </c>
      <c r="I710" s="197">
        <f t="shared" si="68"/>
        <v>3.6935</v>
      </c>
      <c r="J710" s="155"/>
      <c r="K710" s="198">
        <f>IF($B710="INSUMO",VLOOKUP($D710,Insumos!$B:$F,5,0),VLOOKUP($D710,'Comp. Sinapi'!$B:$F,5,0))</f>
        <v>1.9</v>
      </c>
      <c r="L710" s="155"/>
    </row>
    <row r="711" ht="15.75" customHeight="1">
      <c r="A711" s="155"/>
      <c r="B711" s="192" t="s">
        <v>1392</v>
      </c>
      <c r="C711" s="192" t="s">
        <v>56</v>
      </c>
      <c r="D711" s="204" t="s">
        <v>1451</v>
      </c>
      <c r="E711" s="193" t="str">
        <f>IF($B711="COMPOSIÇÃO",VLOOKUP($D711,'Comp. Sinapi'!B:F,2,0),VLOOKUP($D711,Insumos!B:F,2,0))</f>
        <v>TELHA ONDULADA GALVANIZADA PRÉ PINTADA BRANCA</v>
      </c>
      <c r="F711" s="199" t="str">
        <f>IF($B711="COMPOSIÇÃO",VLOOKUP($D711,'Comp. Sinapi'!B:F,3,0),VLOOKUP($D711,Insumos!B:F,3,0))</f>
        <v>metro</v>
      </c>
      <c r="G711" s="195">
        <v>1.166</v>
      </c>
      <c r="H711" s="196">
        <f t="shared" si="67"/>
        <v>21.12</v>
      </c>
      <c r="I711" s="197">
        <f t="shared" si="68"/>
        <v>24.62592</v>
      </c>
      <c r="J711" s="155"/>
      <c r="K711" s="198">
        <f>IF($B711="INSUMO",VLOOKUP($D711,Insumos!$B:$F,5,0),VLOOKUP($D711,'Comp. Sinapi'!$B:$F,5,0))</f>
        <v>44.8</v>
      </c>
      <c r="L711" s="155"/>
    </row>
    <row r="712" ht="15.75" customHeight="1">
      <c r="A712" s="155"/>
      <c r="B712" s="175" t="s">
        <v>1431</v>
      </c>
      <c r="C712" s="130"/>
      <c r="D712" s="130"/>
      <c r="E712" s="130"/>
      <c r="F712" s="130"/>
      <c r="G712" s="130"/>
      <c r="H712" s="130"/>
      <c r="I712" s="149"/>
      <c r="J712" s="155"/>
      <c r="K712" s="198"/>
      <c r="L712" s="155"/>
    </row>
    <row r="713" ht="15.75" customHeight="1">
      <c r="A713" s="155"/>
      <c r="B713" s="155"/>
      <c r="C713" s="155"/>
      <c r="D713" s="1"/>
      <c r="E713" s="155"/>
      <c r="F713" s="155"/>
      <c r="G713" s="156"/>
      <c r="H713" s="155"/>
      <c r="I713" s="155"/>
      <c r="J713" s="155"/>
      <c r="K713" s="1"/>
      <c r="L713" s="155"/>
    </row>
    <row r="714" ht="43.5" customHeight="1">
      <c r="A714" s="155"/>
      <c r="B714" s="176" t="s">
        <v>290</v>
      </c>
      <c r="C714" s="177" t="s">
        <v>1455</v>
      </c>
      <c r="D714" s="130"/>
      <c r="E714" s="130"/>
      <c r="F714" s="130"/>
      <c r="G714" s="149"/>
      <c r="H714" s="178" t="s">
        <v>1426</v>
      </c>
      <c r="I714" s="179">
        <f>SUM(I718:I729)</f>
        <v>38.71047973</v>
      </c>
      <c r="J714" s="155"/>
      <c r="K714" s="198"/>
      <c r="L714" s="155"/>
    </row>
    <row r="715" ht="15.75" customHeight="1">
      <c r="A715" s="155"/>
      <c r="B715" s="180" t="s">
        <v>1386</v>
      </c>
      <c r="C715" s="181">
        <f>TODAY()</f>
        <v>45764</v>
      </c>
      <c r="D715" s="182"/>
      <c r="E715" s="183"/>
      <c r="F715" s="184"/>
      <c r="G715" s="185" t="s">
        <v>1375</v>
      </c>
      <c r="H715" s="186" t="str">
        <f>$H$8</f>
        <v>Eng. Gabriel Vitta</v>
      </c>
      <c r="I715" s="149"/>
      <c r="J715" s="155"/>
      <c r="K715" s="198"/>
      <c r="L715" s="155"/>
    </row>
    <row r="716" ht="15.75" customHeight="1">
      <c r="A716" s="155"/>
      <c r="B716" s="180"/>
      <c r="C716" s="181"/>
      <c r="D716" s="182"/>
      <c r="E716" s="183"/>
      <c r="F716" s="184"/>
      <c r="G716" s="185"/>
      <c r="H716" s="186"/>
      <c r="I716" s="187"/>
      <c r="J716" s="155"/>
      <c r="K716" s="198"/>
      <c r="L716" s="155"/>
    </row>
    <row r="717" ht="15.75" customHeight="1">
      <c r="A717" s="155"/>
      <c r="B717" s="188" t="s">
        <v>1387</v>
      </c>
      <c r="C717" s="188" t="s">
        <v>1388</v>
      </c>
      <c r="D717" s="188" t="s">
        <v>41</v>
      </c>
      <c r="E717" s="188" t="s">
        <v>9</v>
      </c>
      <c r="F717" s="188" t="s">
        <v>1389</v>
      </c>
      <c r="G717" s="189" t="s">
        <v>1390</v>
      </c>
      <c r="H717" s="190" t="s">
        <v>1391</v>
      </c>
      <c r="I717" s="191" t="s">
        <v>47</v>
      </c>
      <c r="J717" s="155"/>
      <c r="K717" s="198"/>
      <c r="L717" s="155"/>
    </row>
    <row r="718" ht="15.75" customHeight="1">
      <c r="A718" s="155"/>
      <c r="B718" s="192" t="s">
        <v>1398</v>
      </c>
      <c r="C718" s="192" t="s">
        <v>56</v>
      </c>
      <c r="D718" s="204">
        <v>88240.0</v>
      </c>
      <c r="E718" s="193" t="str">
        <f>IF($B718="COMPOSIÇÃO",VLOOKUP($D718,'Comp. Sinapi'!B:F,2,0),VLOOKUP($D718,Insumos!B:F,2,0))</f>
        <v>AJUDANTE DE ESTRUTURA METÁLICA COM ENCARGOS COMPLEMENTARES</v>
      </c>
      <c r="F718" s="199" t="str">
        <f>IF($B718="COMPOSIÇÃO",VLOOKUP($D718,'Comp. Sinapi'!B:F,3,0),VLOOKUP($D718,Insumos!B:F,3,0))</f>
        <v>H</v>
      </c>
      <c r="G718" s="195">
        <v>0.0018</v>
      </c>
      <c r="H718" s="196">
        <f t="shared" ref="H718:H729" si="69">TRUNC((K718*(1-$K$8)),2)</f>
        <v>9.57</v>
      </c>
      <c r="I718" s="197">
        <f t="shared" ref="I718:I729" si="70">G718*H718</f>
        <v>0.017226</v>
      </c>
      <c r="J718" s="155"/>
      <c r="K718" s="198">
        <f>IF($B718="INSUMO",VLOOKUP($D718,Insumos!$B:$F,5,0),VLOOKUP($D718,'Comp. Sinapi'!$B:$F,5,0))</f>
        <v>20.31</v>
      </c>
      <c r="L718" s="155"/>
    </row>
    <row r="719" ht="15.75" customHeight="1">
      <c r="A719" s="155"/>
      <c r="B719" s="192" t="s">
        <v>1398</v>
      </c>
      <c r="C719" s="192" t="s">
        <v>56</v>
      </c>
      <c r="D719" s="204">
        <v>88278.0</v>
      </c>
      <c r="E719" s="193" t="str">
        <f>IF($B719="COMPOSIÇÃO",VLOOKUP($D719,'Comp. Sinapi'!B:F,2,0),VLOOKUP($D719,Insumos!B:F,2,0))</f>
        <v>MONTADOR DE ESTRUTURA METÁLICA COM ENCARGOS COMPLEMENTARES</v>
      </c>
      <c r="F719" s="199" t="str">
        <f>IF($B719="COMPOSIÇÃO",VLOOKUP($D719,'Comp. Sinapi'!B:F,3,0),VLOOKUP($D719,Insumos!B:F,3,0))</f>
        <v>H</v>
      </c>
      <c r="G719" s="195">
        <v>0.005</v>
      </c>
      <c r="H719" s="196">
        <f t="shared" si="69"/>
        <v>10.58</v>
      </c>
      <c r="I719" s="197">
        <f t="shared" si="70"/>
        <v>0.0529</v>
      </c>
      <c r="J719" s="155"/>
      <c r="K719" s="198">
        <f>IF($B719="INSUMO",VLOOKUP($D719,Insumos!$B:$F,5,0),VLOOKUP($D719,'Comp. Sinapi'!$B:$F,5,0))</f>
        <v>22.44</v>
      </c>
      <c r="L719" s="155"/>
    </row>
    <row r="720" ht="15.75" customHeight="1">
      <c r="A720" s="155"/>
      <c r="B720" s="192" t="s">
        <v>1398</v>
      </c>
      <c r="C720" s="192" t="s">
        <v>56</v>
      </c>
      <c r="D720" s="204">
        <v>88317.0</v>
      </c>
      <c r="E720" s="193" t="str">
        <f>IF($B720="COMPOSIÇÃO",VLOOKUP($D720,'Comp. Sinapi'!B:F,2,0),VLOOKUP($D720,Insumos!B:F,2,0))</f>
        <v>SOLDADOR COM ENCARGOS COMPLEMENTARES</v>
      </c>
      <c r="F720" s="199" t="str">
        <f>IF($B720="COMPOSIÇÃO",VLOOKUP($D720,'Comp. Sinapi'!B:F,3,0),VLOOKUP($D720,Insumos!B:F,3,0))</f>
        <v>H</v>
      </c>
      <c r="G720" s="195">
        <v>0.0068</v>
      </c>
      <c r="H720" s="196">
        <f t="shared" si="69"/>
        <v>12.42</v>
      </c>
      <c r="I720" s="197">
        <f t="shared" si="70"/>
        <v>0.084456</v>
      </c>
      <c r="J720" s="155"/>
      <c r="K720" s="198">
        <f>IF($B720="INSUMO",VLOOKUP($D720,Insumos!$B:$F,5,0),VLOOKUP($D720,'Comp. Sinapi'!$B:$F,5,0))</f>
        <v>26.36</v>
      </c>
      <c r="L720" s="155"/>
    </row>
    <row r="721" ht="15.75" customHeight="1">
      <c r="A721" s="155"/>
      <c r="B721" s="192" t="s">
        <v>1398</v>
      </c>
      <c r="C721" s="192" t="s">
        <v>56</v>
      </c>
      <c r="D721" s="204">
        <v>93287.0</v>
      </c>
      <c r="E721" s="193" t="str">
        <f>IF($B721="COMPOSIÇÃO",VLOOKUP($D721,'Comp. Sinapi'!B:F,2,0),VLOOKUP($D721,Insumos!B:F,2,0))</f>
        <v>GUINDASTE HIDRÁULICO AUTOPROPELIDO, COM LANÇA TELESCÓPICA 40 M, CAPACIDADE MÁXIMA 60 T, POTÊNCIA 260 KW - CHP DIURNO. AF_03/2016</v>
      </c>
      <c r="F721" s="199" t="str">
        <f>IF($B721="COMPOSIÇÃO",VLOOKUP($D721,'Comp. Sinapi'!B:F,3,0),VLOOKUP($D721,Insumos!B:F,3,0))</f>
        <v>CHP</v>
      </c>
      <c r="G721" s="195">
        <v>0.0014</v>
      </c>
      <c r="H721" s="196">
        <f t="shared" si="69"/>
        <v>159.63</v>
      </c>
      <c r="I721" s="197">
        <f t="shared" si="70"/>
        <v>0.223482</v>
      </c>
      <c r="J721" s="155"/>
      <c r="K721" s="198">
        <f>IF($B721="INSUMO",VLOOKUP($D721,Insumos!$B:$F,5,0),VLOOKUP($D721,'Comp. Sinapi'!$B:$F,5,0))</f>
        <v>338.58</v>
      </c>
      <c r="L721" s="155"/>
    </row>
    <row r="722" ht="15.75" customHeight="1">
      <c r="A722" s="155"/>
      <c r="B722" s="192" t="s">
        <v>1398</v>
      </c>
      <c r="C722" s="192" t="s">
        <v>56</v>
      </c>
      <c r="D722" s="204">
        <v>93288.0</v>
      </c>
      <c r="E722" s="193" t="str">
        <f>IF($B722="COMPOSIÇÃO",VLOOKUP($D722,'Comp. Sinapi'!B:F,2,0),VLOOKUP($D722,Insumos!B:F,2,0))</f>
        <v>GUINDASTE HIDRÁULICO AUTOPROPELIDO, COM LANÇA TELESCÓPICA 40 M, CAPACIDADE MÁXIMA 60 T, POTÊNCIA 260 KW - CHI DIURNO. AF_03/2016</v>
      </c>
      <c r="F722" s="199" t="str">
        <f>IF($B722="COMPOSIÇÃO",VLOOKUP($D722,'Comp. Sinapi'!B:F,3,0),VLOOKUP($D722,Insumos!B:F,3,0))</f>
        <v>CHI</v>
      </c>
      <c r="G722" s="195">
        <v>0.0012</v>
      </c>
      <c r="H722" s="196">
        <f t="shared" si="69"/>
        <v>80.03</v>
      </c>
      <c r="I722" s="197">
        <f t="shared" si="70"/>
        <v>0.096036</v>
      </c>
      <c r="J722" s="155"/>
      <c r="K722" s="198">
        <f>IF($B722="INSUMO",VLOOKUP($D722,Insumos!$B:$F,5,0),VLOOKUP($D722,'Comp. Sinapi'!$B:$F,5,0))</f>
        <v>169.75</v>
      </c>
      <c r="L722" s="155"/>
    </row>
    <row r="723" ht="15.75" customHeight="1">
      <c r="A723" s="155"/>
      <c r="B723" s="192" t="s">
        <v>1392</v>
      </c>
      <c r="C723" s="192" t="s">
        <v>56</v>
      </c>
      <c r="D723" s="204">
        <v>10997.0</v>
      </c>
      <c r="E723" s="193" t="str">
        <f>IF($B723="COMPOSIÇÃO",VLOOKUP($D723,'Comp. Sinapi'!B:F,2,0),VLOOKUP($D723,Insumos!B:F,2,0))</f>
        <v>ELETRODO REVESTIDO AWS - E7018, DIAMETRO IGUAL A 4,00 MM                                                                                                                                                                                                                                                                                                                                                                                                                                                  </v>
      </c>
      <c r="F723" s="199" t="str">
        <f>IF($B723="COMPOSIÇÃO",VLOOKUP($D723,'Comp. Sinapi'!B:F,3,0),VLOOKUP($D723,Insumos!B:F,3,0))</f>
        <v>KG    </v>
      </c>
      <c r="G723" s="195">
        <v>8.0E-4</v>
      </c>
      <c r="H723" s="196">
        <f t="shared" si="69"/>
        <v>16.87</v>
      </c>
      <c r="I723" s="197">
        <f t="shared" si="70"/>
        <v>0.013496</v>
      </c>
      <c r="J723" s="155"/>
      <c r="K723" s="198">
        <f>IF($B723="INSUMO",VLOOKUP($D723,Insumos!$B:$F,5,0),VLOOKUP($D723,'Comp. Sinapi'!$B:$F,5,0))</f>
        <v>35.79</v>
      </c>
      <c r="L723" s="155"/>
    </row>
    <row r="724" ht="15.75" customHeight="1">
      <c r="A724" s="155"/>
      <c r="B724" s="192" t="s">
        <v>1392</v>
      </c>
      <c r="C724" s="192" t="s">
        <v>56</v>
      </c>
      <c r="D724" s="204">
        <v>43055.0</v>
      </c>
      <c r="E724" s="193" t="str">
        <f>IF($B724="COMPOSIÇÃO",VLOOKUP($D724,'Comp. Sinapi'!B:F,2,0),VLOOKUP($D724,Insumos!B:F,2,0))</f>
        <v>ACO CA-50, 12,5 MM OU 16,0 MM, VERGALHAO                                                                                                                                                                                                                                                                                                                                                                                                                                                                  </v>
      </c>
      <c r="F724" s="199" t="str">
        <f>IF($B724="COMPOSIÇÃO",VLOOKUP($D724,'Comp. Sinapi'!B:F,3,0),VLOOKUP($D724,Insumos!B:F,3,0))</f>
        <v>KG    </v>
      </c>
      <c r="G724" s="195">
        <v>0.007182</v>
      </c>
      <c r="H724" s="196">
        <f t="shared" si="69"/>
        <v>3.98</v>
      </c>
      <c r="I724" s="197">
        <f t="shared" si="70"/>
        <v>0.02858436</v>
      </c>
      <c r="J724" s="155"/>
      <c r="K724" s="198">
        <f>IF($B724="INSUMO",VLOOKUP($D724,Insumos!$B:$F,5,0),VLOOKUP($D724,'Comp. Sinapi'!$B:$F,5,0))</f>
        <v>8.45</v>
      </c>
      <c r="L724" s="155"/>
    </row>
    <row r="725" ht="15.75" customHeight="1">
      <c r="A725" s="155"/>
      <c r="B725" s="192" t="s">
        <v>1392</v>
      </c>
      <c r="C725" s="192" t="s">
        <v>56</v>
      </c>
      <c r="D725" s="204">
        <v>1334.0</v>
      </c>
      <c r="E725" s="193" t="str">
        <f>IF($B725="COMPOSIÇÃO",VLOOKUP($D725,'Comp. Sinapi'!B:F,2,0),VLOOKUP($D725,Insumos!B:F,2,0))</f>
        <v>CHAPA DE ACO GROSSA, ASTM A36, E = 5/8" (15,88 MM) 124,49 KG/M2                                                                                                                                                                                                                                                                                                                                                                                                                                           </v>
      </c>
      <c r="F725" s="199" t="str">
        <f>IF($B725="COMPOSIÇÃO",VLOOKUP($D725,'Comp. Sinapi'!B:F,3,0),VLOOKUP($D725,Insumos!B:F,3,0))</f>
        <v>KG    </v>
      </c>
      <c r="G725" s="195">
        <v>0.008853</v>
      </c>
      <c r="H725" s="196">
        <f t="shared" si="69"/>
        <v>5.92</v>
      </c>
      <c r="I725" s="197">
        <f t="shared" si="70"/>
        <v>0.05240976</v>
      </c>
      <c r="J725" s="155"/>
      <c r="K725" s="198">
        <f>IF($B725="INSUMO",VLOOKUP($D725,Insumos!$B:$F,5,0),VLOOKUP($D725,'Comp. Sinapi'!$B:$F,5,0))</f>
        <v>12.57</v>
      </c>
      <c r="L725" s="155"/>
    </row>
    <row r="726" ht="15.75" customHeight="1">
      <c r="A726" s="155"/>
      <c r="B726" s="192" t="s">
        <v>1392</v>
      </c>
      <c r="C726" s="192" t="s">
        <v>56</v>
      </c>
      <c r="D726" s="204" t="s">
        <v>1456</v>
      </c>
      <c r="E726" s="193" t="str">
        <f>IF($B726="COMPOSIÇÃO",VLOOKUP($D726,'Comp. Sinapi'!B:F,2,0),VLOOKUP($D726,Insumos!B:F,2,0))</f>
        <v>L40X2,65</v>
      </c>
      <c r="F726" s="199" t="str">
        <f>IF($B726="COMPOSIÇÃO",VLOOKUP($D726,'Comp. Sinapi'!B:F,3,0),VLOOKUP($D726,Insumos!B:F,3,0))</f>
        <v>Kg</v>
      </c>
      <c r="G726" s="195">
        <v>0.203737</v>
      </c>
      <c r="H726" s="196">
        <f t="shared" si="69"/>
        <v>5.09</v>
      </c>
      <c r="I726" s="197">
        <f t="shared" si="70"/>
        <v>1.03702133</v>
      </c>
      <c r="J726" s="155"/>
      <c r="K726" s="198">
        <f>IF($B726="INSUMO",VLOOKUP($D726,Insumos!$B:$F,5,0),VLOOKUP($D726,'Comp. Sinapi'!$B:$F,5,0))</f>
        <v>10.8</v>
      </c>
      <c r="L726" s="155"/>
    </row>
    <row r="727" ht="15.75" customHeight="1">
      <c r="A727" s="155"/>
      <c r="B727" s="192" t="s">
        <v>1392</v>
      </c>
      <c r="C727" s="192" t="s">
        <v>56</v>
      </c>
      <c r="D727" s="204" t="s">
        <v>1457</v>
      </c>
      <c r="E727" s="193" t="str">
        <f>IF($B727="COMPOSIÇÃO",VLOOKUP($D727,'Comp. Sinapi'!B:F,2,0),VLOOKUP($D727,Insumos!B:F,2,0))</f>
        <v>PERFIL U125X50X3.35, AÇO DOBRADO, A36</v>
      </c>
      <c r="F727" s="199" t="str">
        <f>IF($B727="COMPOSIÇÃO",VLOOKUP($D727,'Comp. Sinapi'!B:F,3,0),VLOOKUP($D727,Insumos!B:F,3,0))</f>
        <v>unidade</v>
      </c>
      <c r="G727" s="195">
        <v>0.322739</v>
      </c>
      <c r="H727" s="196">
        <f t="shared" si="69"/>
        <v>108.11</v>
      </c>
      <c r="I727" s="197">
        <f t="shared" si="70"/>
        <v>34.89131329</v>
      </c>
      <c r="J727" s="155"/>
      <c r="K727" s="198">
        <f>IF($B727="INSUMO",VLOOKUP($D727,Insumos!$B:$F,5,0),VLOOKUP($D727,'Comp. Sinapi'!$B:$F,5,0))</f>
        <v>229.31</v>
      </c>
      <c r="L727" s="155"/>
    </row>
    <row r="728" ht="15.75" customHeight="1">
      <c r="A728" s="155"/>
      <c r="B728" s="192" t="s">
        <v>1392</v>
      </c>
      <c r="C728" s="192" t="s">
        <v>56</v>
      </c>
      <c r="D728" s="204" t="s">
        <v>1458</v>
      </c>
      <c r="E728" s="193" t="str">
        <f>IF($B728="COMPOSIÇÃO",VLOOKUP($D728,'Comp. Sinapi'!B:F,2,0),VLOOKUP($D728,Insumos!B:F,2,0))</f>
        <v>PERFIL U42X42X2.00 AÇO A36</v>
      </c>
      <c r="F728" s="199" t="str">
        <f>IF($B728="COMPOSIÇÃO",VLOOKUP($D728,'Comp. Sinapi'!B:F,3,0),VLOOKUP($D728,Insumos!B:F,3,0))</f>
        <v>Kg</v>
      </c>
      <c r="G728" s="195">
        <v>0.039681</v>
      </c>
      <c r="H728" s="196">
        <f t="shared" si="69"/>
        <v>5.09</v>
      </c>
      <c r="I728" s="197">
        <f t="shared" si="70"/>
        <v>0.20197629</v>
      </c>
      <c r="J728" s="155"/>
      <c r="K728" s="198">
        <f>IF($B728="INSUMO",VLOOKUP($D728,Insumos!$B:$F,5,0),VLOOKUP($D728,'Comp. Sinapi'!$B:$F,5,0))</f>
        <v>10.8</v>
      </c>
      <c r="L728" s="155"/>
    </row>
    <row r="729" ht="15.75" customHeight="1">
      <c r="A729" s="155"/>
      <c r="B729" s="192" t="s">
        <v>1392</v>
      </c>
      <c r="C729" s="192" t="s">
        <v>56</v>
      </c>
      <c r="D729" s="204" t="s">
        <v>1459</v>
      </c>
      <c r="E729" s="193" t="str">
        <f>IF($B729="COMPOSIÇÃO",VLOOKUP($D729,'Comp. Sinapi'!B:F,2,0),VLOOKUP($D729,Insumos!B:F,2,0))</f>
        <v>CARTOLA 120X50X25X2.25</v>
      </c>
      <c r="F729" s="199" t="str">
        <f>IF($B729="COMPOSIÇÃO",VLOOKUP($D729,'Comp. Sinapi'!B:F,3,0),VLOOKUP($D729,Insumos!B:F,3,0))</f>
        <v>Kg</v>
      </c>
      <c r="G729" s="195">
        <v>0.467809</v>
      </c>
      <c r="H729" s="196">
        <f t="shared" si="69"/>
        <v>4.3</v>
      </c>
      <c r="I729" s="197">
        <f t="shared" si="70"/>
        <v>2.0115787</v>
      </c>
      <c r="J729" s="155"/>
      <c r="K729" s="198">
        <f>IF($B729="INSUMO",VLOOKUP($D729,Insumos!$B:$F,5,0),VLOOKUP($D729,'Comp. Sinapi'!$B:$F,5,0))</f>
        <v>9.13</v>
      </c>
      <c r="L729" s="155"/>
    </row>
    <row r="730" ht="15.75" customHeight="1">
      <c r="A730" s="155"/>
      <c r="B730" s="175" t="s">
        <v>1431</v>
      </c>
      <c r="C730" s="130"/>
      <c r="D730" s="130"/>
      <c r="E730" s="130"/>
      <c r="F730" s="130"/>
      <c r="G730" s="130"/>
      <c r="H730" s="130"/>
      <c r="I730" s="149"/>
      <c r="J730" s="155"/>
      <c r="K730" s="1"/>
      <c r="L730" s="155"/>
    </row>
    <row r="731" ht="15.75" customHeight="1">
      <c r="A731" s="155"/>
      <c r="B731" s="155"/>
      <c r="C731" s="155"/>
      <c r="D731" s="1"/>
      <c r="E731" s="155"/>
      <c r="F731" s="155"/>
      <c r="G731" s="156"/>
      <c r="H731" s="155"/>
      <c r="I731" s="155"/>
      <c r="J731" s="155"/>
      <c r="K731" s="1"/>
      <c r="L731" s="155"/>
    </row>
    <row r="732" ht="33.75" customHeight="1">
      <c r="A732" s="155"/>
      <c r="B732" s="176" t="s">
        <v>302</v>
      </c>
      <c r="C732" s="177" t="s">
        <v>1460</v>
      </c>
      <c r="D732" s="130"/>
      <c r="E732" s="130"/>
      <c r="F732" s="130"/>
      <c r="G732" s="149"/>
      <c r="H732" s="178" t="s">
        <v>1426</v>
      </c>
      <c r="I732" s="179">
        <f>SUM(I736:I746)</f>
        <v>7.755158</v>
      </c>
      <c r="J732" s="155"/>
      <c r="K732" s="198"/>
      <c r="L732" s="155"/>
    </row>
    <row r="733" ht="15.75" customHeight="1">
      <c r="A733" s="155"/>
      <c r="B733" s="180" t="s">
        <v>1386</v>
      </c>
      <c r="C733" s="181">
        <f>TODAY()</f>
        <v>45764</v>
      </c>
      <c r="D733" s="182"/>
      <c r="E733" s="183"/>
      <c r="F733" s="184"/>
      <c r="G733" s="185" t="s">
        <v>1375</v>
      </c>
      <c r="H733" s="186" t="str">
        <f>$H$8</f>
        <v>Eng. Gabriel Vitta</v>
      </c>
      <c r="I733" s="149"/>
      <c r="J733" s="155"/>
      <c r="K733" s="198"/>
      <c r="L733" s="155"/>
    </row>
    <row r="734" ht="15.75" customHeight="1">
      <c r="A734" s="155"/>
      <c r="B734" s="180"/>
      <c r="C734" s="181"/>
      <c r="D734" s="182"/>
      <c r="E734" s="183"/>
      <c r="F734" s="184"/>
      <c r="G734" s="185"/>
      <c r="H734" s="186"/>
      <c r="I734" s="187"/>
      <c r="J734" s="155"/>
      <c r="K734" s="198"/>
      <c r="L734" s="155"/>
    </row>
    <row r="735" ht="15.75" customHeight="1">
      <c r="A735" s="155"/>
      <c r="B735" s="188" t="s">
        <v>1387</v>
      </c>
      <c r="C735" s="188" t="s">
        <v>1388</v>
      </c>
      <c r="D735" s="188" t="s">
        <v>41</v>
      </c>
      <c r="E735" s="188" t="s">
        <v>9</v>
      </c>
      <c r="F735" s="188" t="s">
        <v>1389</v>
      </c>
      <c r="G735" s="189" t="s">
        <v>1390</v>
      </c>
      <c r="H735" s="190" t="s">
        <v>1391</v>
      </c>
      <c r="I735" s="191" t="s">
        <v>47</v>
      </c>
      <c r="J735" s="155"/>
      <c r="K735" s="198"/>
      <c r="L735" s="155"/>
    </row>
    <row r="736" ht="15.75" customHeight="1">
      <c r="A736" s="155"/>
      <c r="B736" s="192" t="s">
        <v>1398</v>
      </c>
      <c r="C736" s="192" t="s">
        <v>56</v>
      </c>
      <c r="D736" s="204">
        <v>88278.0</v>
      </c>
      <c r="E736" s="193" t="str">
        <f>IF($B736="COMPOSIÇÃO",VLOOKUP($D736,'Comp. Sinapi'!B:F,2,0),VLOOKUP($D736,Insumos!B:F,2,0))</f>
        <v>MONTADOR DE ESTRUTURA METÁLICA COM ENCARGOS COMPLEMENTARES</v>
      </c>
      <c r="F736" s="199" t="str">
        <f>IF($B736="COMPOSIÇÃO",VLOOKUP($D736,'Comp. Sinapi'!B:F,3,0),VLOOKUP($D736,Insumos!B:F,3,0))</f>
        <v>H</v>
      </c>
      <c r="G736" s="195">
        <v>0.0237</v>
      </c>
      <c r="H736" s="196">
        <f t="shared" ref="H736:H746" si="71">TRUNC((K736*(1-$K$8)),2)</f>
        <v>10.58</v>
      </c>
      <c r="I736" s="197">
        <f t="shared" ref="I736:I746" si="72">G736*H736</f>
        <v>0.250746</v>
      </c>
      <c r="J736" s="155"/>
      <c r="K736" s="198">
        <f>IF($B736="INSUMO",VLOOKUP($D736,Insumos!$B:$F,5,0),VLOOKUP($D736,'Comp. Sinapi'!$B:$F,5,0))</f>
        <v>22.44</v>
      </c>
      <c r="L736" s="155"/>
    </row>
    <row r="737" ht="15.75" customHeight="1">
      <c r="A737" s="155"/>
      <c r="B737" s="192" t="s">
        <v>1398</v>
      </c>
      <c r="C737" s="192" t="s">
        <v>56</v>
      </c>
      <c r="D737" s="204">
        <v>88240.0</v>
      </c>
      <c r="E737" s="193" t="str">
        <f>IF($B737="COMPOSIÇÃO",VLOOKUP($D737,'Comp. Sinapi'!B:F,2,0),VLOOKUP($D737,Insumos!B:F,2,0))</f>
        <v>AJUDANTE DE ESTRUTURA METÁLICA COM ENCARGOS COMPLEMENTARES</v>
      </c>
      <c r="F737" s="199" t="str">
        <f>IF($B737="COMPOSIÇÃO",VLOOKUP($D737,'Comp. Sinapi'!B:F,3,0),VLOOKUP($D737,Insumos!B:F,3,0))</f>
        <v>H</v>
      </c>
      <c r="G737" s="195">
        <v>0.003</v>
      </c>
      <c r="H737" s="196">
        <f t="shared" si="71"/>
        <v>9.57</v>
      </c>
      <c r="I737" s="197">
        <f t="shared" si="72"/>
        <v>0.02871</v>
      </c>
      <c r="J737" s="155"/>
      <c r="K737" s="198">
        <f>IF($B737="INSUMO",VLOOKUP($D737,Insumos!$B:$F,5,0),VLOOKUP($D737,'Comp. Sinapi'!$B:$F,5,0))</f>
        <v>20.31</v>
      </c>
      <c r="L737" s="155"/>
    </row>
    <row r="738" ht="15.75" customHeight="1">
      <c r="A738" s="155"/>
      <c r="B738" s="192" t="s">
        <v>1398</v>
      </c>
      <c r="C738" s="192" t="s">
        <v>56</v>
      </c>
      <c r="D738" s="204">
        <v>88317.0</v>
      </c>
      <c r="E738" s="193" t="str">
        <f>IF($B738="COMPOSIÇÃO",VLOOKUP($D738,'Comp. Sinapi'!B:F,2,0),VLOOKUP($D738,Insumos!B:F,2,0))</f>
        <v>SOLDADOR COM ENCARGOS COMPLEMENTARES</v>
      </c>
      <c r="F738" s="199" t="str">
        <f>IF($B738="COMPOSIÇÃO",VLOOKUP($D738,'Comp. Sinapi'!B:F,3,0),VLOOKUP($D738,Insumos!B:F,3,0))</f>
        <v>H</v>
      </c>
      <c r="G738" s="195">
        <v>0.005</v>
      </c>
      <c r="H738" s="196">
        <f t="shared" si="71"/>
        <v>12.42</v>
      </c>
      <c r="I738" s="197">
        <f t="shared" si="72"/>
        <v>0.0621</v>
      </c>
      <c r="J738" s="155"/>
      <c r="K738" s="198">
        <f>IF($B738="INSUMO",VLOOKUP($D738,Insumos!$B:$F,5,0),VLOOKUP($D738,'Comp. Sinapi'!$B:$F,5,0))</f>
        <v>26.36</v>
      </c>
      <c r="L738" s="155"/>
    </row>
    <row r="739" ht="15.75" customHeight="1">
      <c r="A739" s="155"/>
      <c r="B739" s="192" t="s">
        <v>1392</v>
      </c>
      <c r="C739" s="192" t="s">
        <v>56</v>
      </c>
      <c r="D739" s="204">
        <v>10997.0</v>
      </c>
      <c r="E739" s="193" t="str">
        <f>IF($B739="COMPOSIÇÃO",VLOOKUP($D739,'Comp. Sinapi'!B:F,2,0),VLOOKUP($D739,Insumos!B:F,2,0))</f>
        <v>ELETRODO REVESTIDO AWS - E7018, DIAMETRO IGUAL A 4,00 MM                                                                                                                                                                                                                                                                                                                                                                                                                                                  </v>
      </c>
      <c r="F739" s="199" t="str">
        <f>IF($B739="COMPOSIÇÃO",VLOOKUP($D739,'Comp. Sinapi'!B:F,3,0),VLOOKUP($D739,Insumos!B:F,3,0))</f>
        <v>KG    </v>
      </c>
      <c r="G739" s="195">
        <v>0.003</v>
      </c>
      <c r="H739" s="196">
        <f t="shared" si="71"/>
        <v>16.87</v>
      </c>
      <c r="I739" s="197">
        <f t="shared" si="72"/>
        <v>0.05061</v>
      </c>
      <c r="J739" s="155"/>
      <c r="K739" s="198">
        <f>IF($B739="INSUMO",VLOOKUP($D739,Insumos!$B:$F,5,0),VLOOKUP($D739,'Comp. Sinapi'!$B:$F,5,0))</f>
        <v>35.79</v>
      </c>
      <c r="L739" s="155"/>
    </row>
    <row r="740" ht="15.75" customHeight="1">
      <c r="A740" s="155"/>
      <c r="B740" s="192" t="s">
        <v>1392</v>
      </c>
      <c r="C740" s="192" t="s">
        <v>56</v>
      </c>
      <c r="D740" s="204" t="s">
        <v>1461</v>
      </c>
      <c r="E740" s="193" t="str">
        <f>IF($B740="COMPOSIÇÃO",VLOOKUP($D740,'Comp. Sinapi'!B:F,2,0),VLOOKUP($D740,Insumos!B:F,2,0))</f>
        <v>PERFIL U 100X50X2.25 (barra 6m)</v>
      </c>
      <c r="F740" s="199" t="str">
        <f>IF($B740="COMPOSIÇÃO",VLOOKUP($D740,'Comp. Sinapi'!B:F,3,0),VLOOKUP($D740,Insumos!B:F,3,0))</f>
        <v>m</v>
      </c>
      <c r="G740" s="195">
        <v>0.0265</v>
      </c>
      <c r="H740" s="196">
        <f t="shared" si="71"/>
        <v>71.06</v>
      </c>
      <c r="I740" s="197">
        <f t="shared" si="72"/>
        <v>1.88309</v>
      </c>
      <c r="J740" s="155"/>
      <c r="K740" s="198">
        <f>IF($B740="INSUMO",VLOOKUP($D740,Insumos!$B:$F,5,0),VLOOKUP($D740,'Comp. Sinapi'!$B:$F,5,0))</f>
        <v>150.73</v>
      </c>
      <c r="L740" s="155"/>
    </row>
    <row r="741" ht="15.75" customHeight="1">
      <c r="A741" s="155"/>
      <c r="B741" s="192" t="s">
        <v>1392</v>
      </c>
      <c r="C741" s="192" t="s">
        <v>56</v>
      </c>
      <c r="D741" s="204" t="s">
        <v>1462</v>
      </c>
      <c r="E741" s="193" t="str">
        <f>IF($B741="COMPOSIÇÃO",VLOOKUP($D741,'Comp. Sinapi'!B:F,2,0),VLOOKUP($D741,Insumos!B:F,2,0))</f>
        <v>PERFIL C127X50X17X2.66</v>
      </c>
      <c r="F741" s="199" t="str">
        <f>IF($B741="COMPOSIÇÃO",VLOOKUP($D741,'Comp. Sinapi'!B:F,3,0),VLOOKUP($D741,Insumos!B:F,3,0))</f>
        <v>Kg</v>
      </c>
      <c r="G741" s="195">
        <v>0.4115</v>
      </c>
      <c r="H741" s="196">
        <f t="shared" si="71"/>
        <v>5.18</v>
      </c>
      <c r="I741" s="197">
        <f t="shared" si="72"/>
        <v>2.13157</v>
      </c>
      <c r="J741" s="155"/>
      <c r="K741" s="198">
        <f>IF($B741="INSUMO",VLOOKUP($D741,Insumos!$B:$F,5,0),VLOOKUP($D741,'Comp. Sinapi'!$B:$F,5,0))</f>
        <v>10.99</v>
      </c>
      <c r="L741" s="155"/>
    </row>
    <row r="742" ht="15.75" customHeight="1">
      <c r="A742" s="155"/>
      <c r="B742" s="192" t="s">
        <v>1392</v>
      </c>
      <c r="C742" s="192" t="s">
        <v>56</v>
      </c>
      <c r="D742" s="204" t="s">
        <v>1463</v>
      </c>
      <c r="E742" s="193" t="str">
        <f>IF($B742="COMPOSIÇÃO",VLOOKUP($D742,'Comp. Sinapi'!B:F,2,0),VLOOKUP($D742,Insumos!B:F,2,0))</f>
        <v>AÇO DOBRADO A-36 PERFIL C75x40x15x2.00</v>
      </c>
      <c r="F742" s="199" t="str">
        <f>IF($B742="COMPOSIÇÃO",VLOOKUP($D742,'Comp. Sinapi'!B:F,3,0),VLOOKUP($D742,Insumos!B:F,3,0))</f>
        <v>Kg</v>
      </c>
      <c r="G742" s="195">
        <v>0.4056</v>
      </c>
      <c r="H742" s="196">
        <f t="shared" si="71"/>
        <v>5.18</v>
      </c>
      <c r="I742" s="197">
        <f t="shared" si="72"/>
        <v>2.101008</v>
      </c>
      <c r="J742" s="155"/>
      <c r="K742" s="198">
        <f>IF($B742="INSUMO",VLOOKUP($D742,Insumos!$B:$F,5,0),VLOOKUP($D742,'Comp. Sinapi'!$B:$F,5,0))</f>
        <v>10.99</v>
      </c>
      <c r="L742" s="155"/>
    </row>
    <row r="743" ht="15.75" customHeight="1">
      <c r="A743" s="155"/>
      <c r="B743" s="192" t="s">
        <v>1392</v>
      </c>
      <c r="C743" s="192" t="s">
        <v>56</v>
      </c>
      <c r="D743" s="204">
        <v>1334.0</v>
      </c>
      <c r="E743" s="193" t="str">
        <f>IF($B743="COMPOSIÇÃO",VLOOKUP($D743,'Comp. Sinapi'!B:F,2,0),VLOOKUP($D743,Insumos!B:F,2,0))</f>
        <v>CHAPA DE ACO GROSSA, ASTM A36, E = 5/8" (15,88 MM) 124,49 KG/M2                                                                                                                                                                                                                                                                                                                                                                                                                                           </v>
      </c>
      <c r="F743" s="199" t="str">
        <f>IF($B743="COMPOSIÇÃO",VLOOKUP($D743,'Comp. Sinapi'!B:F,3,0),VLOOKUP($D743,Insumos!B:F,3,0))</f>
        <v>KG    </v>
      </c>
      <c r="G743" s="195">
        <v>0.154</v>
      </c>
      <c r="H743" s="196">
        <f t="shared" si="71"/>
        <v>5.92</v>
      </c>
      <c r="I743" s="197">
        <f t="shared" si="72"/>
        <v>0.91168</v>
      </c>
      <c r="J743" s="155"/>
      <c r="K743" s="198">
        <f>IF($B743="INSUMO",VLOOKUP($D743,Insumos!$B:$F,5,0),VLOOKUP($D743,'Comp. Sinapi'!$B:$F,5,0))</f>
        <v>12.57</v>
      </c>
      <c r="L743" s="155"/>
    </row>
    <row r="744" ht="15.75" customHeight="1">
      <c r="A744" s="155"/>
      <c r="B744" s="192" t="s">
        <v>1392</v>
      </c>
      <c r="C744" s="192" t="s">
        <v>56</v>
      </c>
      <c r="D744" s="204">
        <v>43055.0</v>
      </c>
      <c r="E744" s="193" t="str">
        <f>IF($B744="COMPOSIÇÃO",VLOOKUP($D744,'Comp. Sinapi'!B:F,2,0),VLOOKUP($D744,Insumos!B:F,2,0))</f>
        <v>ACO CA-50, 12,5 MM OU 16,0 MM, VERGALHAO                                                                                                                                                                                                                                                                                                                                                                                                                                                                  </v>
      </c>
      <c r="F744" s="199" t="str">
        <f>IF($B744="COMPOSIÇÃO",VLOOKUP($D744,'Comp. Sinapi'!B:F,3,0),VLOOKUP($D744,Insumos!B:F,3,0))</f>
        <v>KG    </v>
      </c>
      <c r="G744" s="195">
        <v>0.0524</v>
      </c>
      <c r="H744" s="196">
        <f t="shared" si="71"/>
        <v>3.98</v>
      </c>
      <c r="I744" s="197">
        <f t="shared" si="72"/>
        <v>0.208552</v>
      </c>
      <c r="J744" s="155"/>
      <c r="K744" s="198">
        <f>IF($B744="INSUMO",VLOOKUP($D744,Insumos!$B:$F,5,0),VLOOKUP($D744,'Comp. Sinapi'!$B:$F,5,0))</f>
        <v>8.45</v>
      </c>
      <c r="L744" s="155"/>
    </row>
    <row r="745" ht="15.75" customHeight="1">
      <c r="A745" s="155"/>
      <c r="B745" s="192" t="s">
        <v>1392</v>
      </c>
      <c r="C745" s="192" t="s">
        <v>56</v>
      </c>
      <c r="D745" s="204">
        <v>4337.0</v>
      </c>
      <c r="E745" s="193" t="str">
        <f>IF($B745="COMPOSIÇÃO",VLOOKUP($D745,'Comp. Sinapi'!B:F,2,0),VLOOKUP($D745,Insumos!B:F,2,0))</f>
        <v>PORCA ZINCADA, QUADRADA, DIAMETRO 5/8"                                                                                                                                                                                                                                                                                                                                                                                                                                                                    </v>
      </c>
      <c r="F745" s="199" t="str">
        <f>IF($B745="COMPOSIÇÃO",VLOOKUP($D745,'Comp. Sinapi'!B:F,3,0),VLOOKUP($D745,Insumos!B:F,3,0))</f>
        <v>UN    </v>
      </c>
      <c r="G745" s="195">
        <v>0.0623</v>
      </c>
      <c r="H745" s="196">
        <f t="shared" si="71"/>
        <v>1.32</v>
      </c>
      <c r="I745" s="197">
        <f t="shared" si="72"/>
        <v>0.082236</v>
      </c>
      <c r="J745" s="155"/>
      <c r="K745" s="198">
        <f>IF($B745="INSUMO",VLOOKUP($D745,Insumos!$B:$F,5,0),VLOOKUP($D745,'Comp. Sinapi'!$B:$F,5,0))</f>
        <v>2.82</v>
      </c>
      <c r="L745" s="155"/>
    </row>
    <row r="746" ht="15.75" customHeight="1">
      <c r="A746" s="155"/>
      <c r="B746" s="192" t="s">
        <v>1392</v>
      </c>
      <c r="C746" s="192" t="s">
        <v>56</v>
      </c>
      <c r="D746" s="204">
        <v>11267.0</v>
      </c>
      <c r="E746" s="193" t="str">
        <f>IF($B746="COMPOSIÇÃO",VLOOKUP($D746,'Comp. Sinapi'!B:F,2,0),VLOOKUP($D746,Insumos!B:F,2,0))</f>
        <v>ARRUELA LISA, REDONDA, DE LATAO POLIDO, DIAMETRO NOMINAL 5/8", DIAMETRO EXTERNO = 34 MM, DIAMETRO DO FURO = 17 MM, ESPESSURA = *2,5* MM                                                                                                                                                                                                                                                                                                                                                                   </v>
      </c>
      <c r="F746" s="199" t="str">
        <f>IF($B746="COMPOSIÇÃO",VLOOKUP($D746,'Comp. Sinapi'!B:F,3,0),VLOOKUP($D746,Insumos!B:F,3,0))</f>
        <v>UN    </v>
      </c>
      <c r="G746" s="195">
        <v>0.0623</v>
      </c>
      <c r="H746" s="196">
        <f t="shared" si="71"/>
        <v>0.72</v>
      </c>
      <c r="I746" s="197">
        <f t="shared" si="72"/>
        <v>0.044856</v>
      </c>
      <c r="J746" s="155"/>
      <c r="K746" s="198">
        <f>IF($B746="INSUMO",VLOOKUP($D746,Insumos!$B:$F,5,0),VLOOKUP($D746,'Comp. Sinapi'!$B:$F,5,0))</f>
        <v>1.54</v>
      </c>
      <c r="L746" s="155"/>
    </row>
    <row r="747" ht="15.75" customHeight="1">
      <c r="A747" s="155"/>
      <c r="B747" s="175" t="s">
        <v>1431</v>
      </c>
      <c r="C747" s="130"/>
      <c r="D747" s="130"/>
      <c r="E747" s="130"/>
      <c r="F747" s="130"/>
      <c r="G747" s="130"/>
      <c r="H747" s="130"/>
      <c r="I747" s="149"/>
      <c r="J747" s="155"/>
      <c r="K747" s="1"/>
      <c r="L747" s="155"/>
    </row>
    <row r="748" ht="15.75" customHeight="1">
      <c r="A748" s="155"/>
      <c r="B748" s="155"/>
      <c r="C748" s="155"/>
      <c r="D748" s="1"/>
      <c r="E748" s="155"/>
      <c r="F748" s="155"/>
      <c r="G748" s="156"/>
      <c r="H748" s="155"/>
      <c r="I748" s="155"/>
      <c r="J748" s="155"/>
      <c r="K748" s="1"/>
      <c r="L748" s="155"/>
    </row>
    <row r="749" ht="15.75" customHeight="1">
      <c r="A749" s="155"/>
      <c r="B749" s="176" t="s">
        <v>320</v>
      </c>
      <c r="C749" s="177" t="s">
        <v>1464</v>
      </c>
      <c r="D749" s="130"/>
      <c r="E749" s="130"/>
      <c r="F749" s="130"/>
      <c r="G749" s="149"/>
      <c r="H749" s="178" t="s">
        <v>1401</v>
      </c>
      <c r="I749" s="179">
        <f>SUM(I753:I756)</f>
        <v>93.563972</v>
      </c>
      <c r="J749" s="155"/>
      <c r="K749" s="198"/>
      <c r="L749" s="155"/>
    </row>
    <row r="750" ht="15.75" customHeight="1">
      <c r="A750" s="155"/>
      <c r="B750" s="180" t="s">
        <v>1386</v>
      </c>
      <c r="C750" s="181">
        <f>TODAY()</f>
        <v>45764</v>
      </c>
      <c r="D750" s="182"/>
      <c r="E750" s="183"/>
      <c r="F750" s="184"/>
      <c r="G750" s="185" t="s">
        <v>1375</v>
      </c>
      <c r="H750" s="186" t="str">
        <f>$H$8</f>
        <v>Eng. Gabriel Vitta</v>
      </c>
      <c r="I750" s="149"/>
      <c r="J750" s="155"/>
      <c r="K750" s="198"/>
      <c r="L750" s="155"/>
    </row>
    <row r="751" ht="15.75" customHeight="1">
      <c r="A751" s="155"/>
      <c r="B751" s="180"/>
      <c r="C751" s="181"/>
      <c r="D751" s="182"/>
      <c r="E751" s="183"/>
      <c r="F751" s="184"/>
      <c r="G751" s="185"/>
      <c r="H751" s="186"/>
      <c r="I751" s="187"/>
      <c r="J751" s="155"/>
      <c r="K751" s="198"/>
      <c r="L751" s="155"/>
    </row>
    <row r="752" ht="15.75" customHeight="1">
      <c r="A752" s="155"/>
      <c r="B752" s="188" t="s">
        <v>1387</v>
      </c>
      <c r="C752" s="188" t="s">
        <v>1388</v>
      </c>
      <c r="D752" s="188" t="s">
        <v>41</v>
      </c>
      <c r="E752" s="188" t="s">
        <v>9</v>
      </c>
      <c r="F752" s="188" t="s">
        <v>1389</v>
      </c>
      <c r="G752" s="189" t="s">
        <v>1390</v>
      </c>
      <c r="H752" s="190" t="s">
        <v>1391</v>
      </c>
      <c r="I752" s="191" t="s">
        <v>47</v>
      </c>
      <c r="J752" s="155"/>
      <c r="K752" s="198"/>
      <c r="L752" s="155"/>
    </row>
    <row r="753" ht="15.75" customHeight="1">
      <c r="A753" s="155"/>
      <c r="B753" s="192" t="s">
        <v>1398</v>
      </c>
      <c r="C753" s="192" t="s">
        <v>56</v>
      </c>
      <c r="D753" s="204">
        <v>88309.0</v>
      </c>
      <c r="E753" s="193" t="str">
        <f>IF($B753="COMPOSIÇÃO",VLOOKUP($D753,'Comp. Sinapi'!B:F,2,0),VLOOKUP($D753,Insumos!B:F,2,0))</f>
        <v>PEDREIRO COM ENCARGOS COMPLEMENTARES</v>
      </c>
      <c r="F753" s="199" t="str">
        <f>IF($B753="COMPOSIÇÃO",VLOOKUP($D753,'Comp. Sinapi'!B:F,3,0),VLOOKUP($D753,Insumos!B:F,3,0))</f>
        <v>H</v>
      </c>
      <c r="G753" s="195">
        <v>0.85</v>
      </c>
      <c r="H753" s="196">
        <f t="shared" ref="H753:H756" si="73">TRUNC((K753*(1-$K$8)),2)</f>
        <v>12.07</v>
      </c>
      <c r="I753" s="197">
        <f t="shared" ref="I753:I756" si="74">G753*H753</f>
        <v>10.2595</v>
      </c>
      <c r="J753" s="155"/>
      <c r="K753" s="198">
        <f>IF($B753="INSUMO",VLOOKUP($D753,Insumos!$B:$F,5,0),VLOOKUP($D753,'Comp. Sinapi'!$B:$F,5,0))</f>
        <v>25.62</v>
      </c>
      <c r="L753" s="155"/>
    </row>
    <row r="754" ht="15.75" customHeight="1">
      <c r="A754" s="155"/>
      <c r="B754" s="192" t="s">
        <v>1398</v>
      </c>
      <c r="C754" s="192" t="s">
        <v>56</v>
      </c>
      <c r="D754" s="204">
        <v>88316.0</v>
      </c>
      <c r="E754" s="193" t="str">
        <f>IF($B754="COMPOSIÇÃO",VLOOKUP($D754,'Comp. Sinapi'!B:F,2,0),VLOOKUP($D754,Insumos!B:F,2,0))</f>
        <v>SERVENTE COM ENCARGOS COMPLEMENTARES</v>
      </c>
      <c r="F754" s="199" t="str">
        <f>IF($B754="COMPOSIÇÃO",VLOOKUP($D754,'Comp. Sinapi'!B:F,3,0),VLOOKUP($D754,Insumos!B:F,3,0))</f>
        <v>H</v>
      </c>
      <c r="G754" s="195">
        <v>0.85</v>
      </c>
      <c r="H754" s="196">
        <f t="shared" si="73"/>
        <v>9.58</v>
      </c>
      <c r="I754" s="197">
        <f t="shared" si="74"/>
        <v>8.143</v>
      </c>
      <c r="J754" s="155"/>
      <c r="K754" s="198">
        <f>IF($B754="INSUMO",VLOOKUP($D754,Insumos!$B:$F,5,0),VLOOKUP($D754,'Comp. Sinapi'!$B:$F,5,0))</f>
        <v>20.32</v>
      </c>
      <c r="L754" s="155"/>
    </row>
    <row r="755" ht="15.75" customHeight="1">
      <c r="A755" s="155"/>
      <c r="B755" s="192" t="s">
        <v>1398</v>
      </c>
      <c r="C755" s="192" t="s">
        <v>56</v>
      </c>
      <c r="D755" s="204">
        <v>88631.0</v>
      </c>
      <c r="E755" s="193" t="str">
        <f>IF($B755="COMPOSIÇÃO",VLOOKUP($D755,'Comp. Sinapi'!B:F,2,0),VLOOKUP($D755,Insumos!B:F,2,0))</f>
        <v>ARGAMASSA TRAÇO 1:4 (EM VOLUME DE CIMENTO E AREIA MÉDIA ÚMIDA), PREPARO MANUAL. AF_08/2019</v>
      </c>
      <c r="F755" s="199" t="str">
        <f>IF($B755="COMPOSIÇÃO",VLOOKUP($D755,'Comp. Sinapi'!B:F,3,0),VLOOKUP($D755,Insumos!B:F,3,0))</f>
        <v>M3</v>
      </c>
      <c r="G755" s="195">
        <v>0.0048</v>
      </c>
      <c r="H755" s="196">
        <f t="shared" si="73"/>
        <v>308.64</v>
      </c>
      <c r="I755" s="197">
        <f t="shared" si="74"/>
        <v>1.481472</v>
      </c>
      <c r="J755" s="155"/>
      <c r="K755" s="198">
        <f>IF($B755="INSUMO",VLOOKUP($D755,Insumos!$B:$F,5,0),VLOOKUP($D755,'Comp. Sinapi'!$B:$F,5,0))</f>
        <v>654.62</v>
      </c>
      <c r="L755" s="155"/>
    </row>
    <row r="756" ht="15.75" customHeight="1">
      <c r="A756" s="155"/>
      <c r="B756" s="192" t="s">
        <v>1392</v>
      </c>
      <c r="C756" s="192" t="s">
        <v>56</v>
      </c>
      <c r="D756" s="204">
        <v>665.0</v>
      </c>
      <c r="E756" s="193" t="str">
        <f>IF($B756="COMPOSIÇÃO",VLOOKUP($D756,'Comp. Sinapi'!B:F,2,0),VLOOKUP($D756,Insumos!B:F,2,0))</f>
        <v>ELEMENTO VAZADO DE CONCRETO, QUADRICULADO, 16 FUROS *50 X 50 X 7* CM                                                                                                                                                                                                                                                                                                                                                                                                                                      </v>
      </c>
      <c r="F756" s="199" t="str">
        <f>IF($B756="COMPOSIÇÃO",VLOOKUP($D756,'Comp. Sinapi'!B:F,3,0),VLOOKUP($D756,Insumos!B:F,3,0))</f>
        <v>UN    </v>
      </c>
      <c r="G756" s="195">
        <v>4.0</v>
      </c>
      <c r="H756" s="196">
        <f t="shared" si="73"/>
        <v>18.42</v>
      </c>
      <c r="I756" s="197">
        <f t="shared" si="74"/>
        <v>73.68</v>
      </c>
      <c r="J756" s="155"/>
      <c r="K756" s="198">
        <f>IF($B756="INSUMO",VLOOKUP($D756,Insumos!$B:$F,5,0),VLOOKUP($D756,'Comp. Sinapi'!$B:$F,5,0))</f>
        <v>39.07</v>
      </c>
      <c r="L756" s="155"/>
    </row>
    <row r="757" ht="15.75" customHeight="1">
      <c r="A757" s="155"/>
      <c r="B757" s="175" t="s">
        <v>1431</v>
      </c>
      <c r="C757" s="130"/>
      <c r="D757" s="130"/>
      <c r="E757" s="130"/>
      <c r="F757" s="130"/>
      <c r="G757" s="130"/>
      <c r="H757" s="130"/>
      <c r="I757" s="149"/>
      <c r="J757" s="155"/>
      <c r="K757" s="1"/>
      <c r="L757" s="155"/>
    </row>
    <row r="758" ht="15.75" customHeight="1">
      <c r="A758" s="155"/>
      <c r="B758" s="155"/>
      <c r="C758" s="155"/>
      <c r="D758" s="1"/>
      <c r="E758" s="155"/>
      <c r="F758" s="155"/>
      <c r="G758" s="156"/>
      <c r="H758" s="155"/>
      <c r="I758" s="155"/>
      <c r="J758" s="155"/>
      <c r="K758" s="1"/>
      <c r="L758" s="155"/>
    </row>
    <row r="759" ht="15.75" customHeight="1">
      <c r="A759" s="155"/>
      <c r="B759" s="176" t="s">
        <v>335</v>
      </c>
      <c r="C759" s="177" t="s">
        <v>1465</v>
      </c>
      <c r="D759" s="130"/>
      <c r="E759" s="130"/>
      <c r="F759" s="130"/>
      <c r="G759" s="149"/>
      <c r="H759" s="178" t="s">
        <v>1466</v>
      </c>
      <c r="I759" s="179">
        <f>SUM(I763:I764)</f>
        <v>21.45</v>
      </c>
      <c r="J759" s="155"/>
      <c r="K759" s="198"/>
      <c r="L759" s="155"/>
    </row>
    <row r="760" ht="15.75" customHeight="1">
      <c r="A760" s="155"/>
      <c r="B760" s="180" t="s">
        <v>1386</v>
      </c>
      <c r="C760" s="181">
        <f>TODAY()</f>
        <v>45764</v>
      </c>
      <c r="D760" s="182"/>
      <c r="E760" s="183"/>
      <c r="F760" s="184"/>
      <c r="G760" s="185" t="s">
        <v>1375</v>
      </c>
      <c r="H760" s="186" t="str">
        <f>$H$8</f>
        <v>Eng. Gabriel Vitta</v>
      </c>
      <c r="I760" s="149"/>
      <c r="J760" s="155"/>
      <c r="K760" s="198"/>
      <c r="L760" s="155"/>
    </row>
    <row r="761" ht="15.75" customHeight="1">
      <c r="A761" s="155"/>
      <c r="B761" s="180"/>
      <c r="C761" s="181"/>
      <c r="D761" s="182"/>
      <c r="E761" s="183"/>
      <c r="F761" s="184"/>
      <c r="G761" s="185"/>
      <c r="H761" s="186"/>
      <c r="I761" s="187"/>
      <c r="J761" s="155"/>
      <c r="K761" s="198"/>
      <c r="L761" s="155"/>
    </row>
    <row r="762" ht="15.75" customHeight="1">
      <c r="A762" s="155"/>
      <c r="B762" s="188" t="s">
        <v>1387</v>
      </c>
      <c r="C762" s="188" t="s">
        <v>1388</v>
      </c>
      <c r="D762" s="188" t="s">
        <v>41</v>
      </c>
      <c r="E762" s="188" t="s">
        <v>9</v>
      </c>
      <c r="F762" s="188" t="s">
        <v>1389</v>
      </c>
      <c r="G762" s="189" t="s">
        <v>1390</v>
      </c>
      <c r="H762" s="190" t="s">
        <v>1391</v>
      </c>
      <c r="I762" s="191" t="s">
        <v>47</v>
      </c>
      <c r="J762" s="155"/>
      <c r="K762" s="198"/>
      <c r="L762" s="155"/>
    </row>
    <row r="763" ht="15.75" customHeight="1">
      <c r="A763" s="155"/>
      <c r="B763" s="192" t="s">
        <v>1398</v>
      </c>
      <c r="C763" s="192" t="s">
        <v>56</v>
      </c>
      <c r="D763" s="204">
        <v>97064.0</v>
      </c>
      <c r="E763" s="193" t="str">
        <f>IF($B763="COMPOSIÇÃO",VLOOKUP($D763,'Comp. Sinapi'!B:F,2,0),VLOOKUP($D763,Insumos!B:F,2,0))</f>
        <v>MONTAGEM E DESMONTAGEM DE ANDAIME TUBULAR TIPO "TORRE" (EXCLUSIVE ANDAIME E LIMPEZA). AF_03/2024</v>
      </c>
      <c r="F763" s="199" t="str">
        <f>IF($B763="COMPOSIÇÃO",VLOOKUP($D763,'Comp. Sinapi'!B:F,3,0),VLOOKUP($D763,Insumos!B:F,3,0))</f>
        <v>M</v>
      </c>
      <c r="G763" s="205">
        <v>0.15</v>
      </c>
      <c r="H763" s="196">
        <f t="shared" ref="H763:H764" si="75">TRUNC((K763*(1-$K$8)),2)</f>
        <v>11</v>
      </c>
      <c r="I763" s="197">
        <f t="shared" ref="I763:I764" si="76">G763*H763</f>
        <v>1.65</v>
      </c>
      <c r="J763" s="155"/>
      <c r="K763" s="198">
        <f>IF($B763="INSUMO",VLOOKUP($D763,Insumos!$B:$F,5,0),VLOOKUP($D763,'Comp. Sinapi'!$B:$F,5,0))</f>
        <v>23.34</v>
      </c>
      <c r="L763" s="206" t="s">
        <v>1467</v>
      </c>
    </row>
    <row r="764" ht="15.75" customHeight="1">
      <c r="A764" s="155"/>
      <c r="B764" s="192" t="s">
        <v>1392</v>
      </c>
      <c r="C764" s="192" t="s">
        <v>56</v>
      </c>
      <c r="D764" s="204">
        <v>10527.0</v>
      </c>
      <c r="E764" s="193" t="str">
        <f>IF($B764="COMPOSIÇÃO",VLOOKUP($D764,'Comp. Sinapi'!B:F,2,0),VLOOKUP($D764,Insumos!B:F,2,0))</f>
        <v>LOCACAO DE ANDAIME METALICO TUBULAR DE ENCAIXE, TIPO DE TORRE, CADA PAINEL COM LARGURA DE 1 ATE 1,5 M E ALTURA DE *1,00* M, INCLUINDO DIAGONAL, BARRAS DE LIGACAO, SAPATAS OU RODIZIOS E DEMAIS ITENS NECESSARIOS A MONTAGEM (NAO INCLUI INSTALACAO)                                                                                                                                                                                                                                                      </v>
      </c>
      <c r="F764" s="199" t="str">
        <f>IF($B764="COMPOSIÇÃO",VLOOKUP($D764,'Comp. Sinapi'!B:F,3,0),VLOOKUP($D764,Insumos!B:F,3,0))</f>
        <v>MXMES </v>
      </c>
      <c r="G764" s="195">
        <v>1.0</v>
      </c>
      <c r="H764" s="196">
        <f t="shared" si="75"/>
        <v>19.8</v>
      </c>
      <c r="I764" s="197">
        <f t="shared" si="76"/>
        <v>19.8</v>
      </c>
      <c r="J764" s="155"/>
      <c r="K764" s="198">
        <f>IF($B764="INSUMO",VLOOKUP($D764,Insumos!$B:$F,5,0),VLOOKUP($D764,'Comp. Sinapi'!$B:$F,5,0))</f>
        <v>42</v>
      </c>
      <c r="L764" s="155"/>
    </row>
    <row r="765" ht="15.75" customHeight="1">
      <c r="A765" s="155"/>
      <c r="B765" s="175" t="s">
        <v>1431</v>
      </c>
      <c r="C765" s="130"/>
      <c r="D765" s="130"/>
      <c r="E765" s="130"/>
      <c r="F765" s="130"/>
      <c r="G765" s="130"/>
      <c r="H765" s="130"/>
      <c r="I765" s="149"/>
      <c r="J765" s="155"/>
      <c r="K765" s="1"/>
      <c r="L765" s="155"/>
    </row>
    <row r="766" ht="15.75" customHeight="1">
      <c r="A766" s="155"/>
      <c r="B766" s="155"/>
      <c r="C766" s="155"/>
      <c r="D766" s="1"/>
      <c r="E766" s="155"/>
      <c r="F766" s="155"/>
      <c r="G766" s="156"/>
      <c r="H766" s="155"/>
      <c r="I766" s="155"/>
      <c r="J766" s="155"/>
      <c r="K766" s="1"/>
      <c r="L766" s="155"/>
    </row>
    <row r="767" ht="30.75" customHeight="1">
      <c r="A767" s="155"/>
      <c r="B767" s="176" t="s">
        <v>356</v>
      </c>
      <c r="C767" s="177" t="s">
        <v>1468</v>
      </c>
      <c r="D767" s="130"/>
      <c r="E767" s="130"/>
      <c r="F767" s="130"/>
      <c r="G767" s="149"/>
      <c r="H767" s="178" t="s">
        <v>1401</v>
      </c>
      <c r="I767" s="179">
        <f>SUM(I771:I775)</f>
        <v>55.3058</v>
      </c>
      <c r="J767" s="155"/>
      <c r="K767" s="198"/>
      <c r="L767" s="155"/>
    </row>
    <row r="768" ht="15.75" customHeight="1">
      <c r="A768" s="155"/>
      <c r="B768" s="180" t="s">
        <v>1386</v>
      </c>
      <c r="C768" s="181">
        <f>TODAY()</f>
        <v>45764</v>
      </c>
      <c r="D768" s="182"/>
      <c r="E768" s="183"/>
      <c r="F768" s="184"/>
      <c r="G768" s="185" t="s">
        <v>1375</v>
      </c>
      <c r="H768" s="186" t="str">
        <f>$H$8</f>
        <v>Eng. Gabriel Vitta</v>
      </c>
      <c r="I768" s="149"/>
      <c r="J768" s="155"/>
      <c r="K768" s="198"/>
      <c r="L768" s="155"/>
    </row>
    <row r="769" ht="15.75" customHeight="1">
      <c r="A769" s="155"/>
      <c r="B769" s="180"/>
      <c r="C769" s="181"/>
      <c r="D769" s="182"/>
      <c r="E769" s="183"/>
      <c r="F769" s="184"/>
      <c r="G769" s="185"/>
      <c r="H769" s="186"/>
      <c r="I769" s="187"/>
      <c r="J769" s="155"/>
      <c r="K769" s="198"/>
      <c r="L769" s="155"/>
    </row>
    <row r="770" ht="15.75" customHeight="1">
      <c r="A770" s="155"/>
      <c r="B770" s="188" t="s">
        <v>1387</v>
      </c>
      <c r="C770" s="188" t="s">
        <v>1388</v>
      </c>
      <c r="D770" s="188" t="s">
        <v>41</v>
      </c>
      <c r="E770" s="188" t="s">
        <v>9</v>
      </c>
      <c r="F770" s="188" t="s">
        <v>1389</v>
      </c>
      <c r="G770" s="189" t="s">
        <v>1390</v>
      </c>
      <c r="H770" s="190" t="s">
        <v>1391</v>
      </c>
      <c r="I770" s="191" t="s">
        <v>47</v>
      </c>
      <c r="J770" s="155"/>
      <c r="K770" s="198"/>
      <c r="L770" s="155"/>
    </row>
    <row r="771" ht="15.75" customHeight="1">
      <c r="A771" s="155"/>
      <c r="B771" s="192" t="s">
        <v>1398</v>
      </c>
      <c r="C771" s="192" t="s">
        <v>56</v>
      </c>
      <c r="D771" s="204">
        <v>88256.0</v>
      </c>
      <c r="E771" s="193" t="str">
        <f>IF($B771="COMPOSIÇÃO",VLOOKUP($D771,'Comp. Sinapi'!B:F,2,0),VLOOKUP($D771,Insumos!B:F,2,0))</f>
        <v>AZULEJISTA OU LADRILHISTA COM ENCARGOS COMPLEMENTARES</v>
      </c>
      <c r="F771" s="199" t="str">
        <f>IF($B771="COMPOSIÇÃO",VLOOKUP($D771,'Comp. Sinapi'!B:F,3,0),VLOOKUP($D771,Insumos!B:F,3,0))</f>
        <v>H</v>
      </c>
      <c r="G771" s="195">
        <v>0.8</v>
      </c>
      <c r="H771" s="196">
        <f t="shared" ref="H771:H775" si="77">TRUNC((K771*(1-$K$8)),2)</f>
        <v>12</v>
      </c>
      <c r="I771" s="197">
        <f t="shared" ref="I771:I775" si="78">G771*H771</f>
        <v>9.6</v>
      </c>
      <c r="J771" s="155"/>
      <c r="K771" s="198">
        <f>IF($B771="INSUMO",VLOOKUP($D771,Insumos!$B:$F,5,0),VLOOKUP($D771,'Comp. Sinapi'!$B:$F,5,0))</f>
        <v>25.47</v>
      </c>
      <c r="L771" s="155"/>
    </row>
    <row r="772" ht="15.75" customHeight="1">
      <c r="A772" s="155"/>
      <c r="B772" s="192" t="s">
        <v>1398</v>
      </c>
      <c r="C772" s="192" t="s">
        <v>56</v>
      </c>
      <c r="D772" s="204">
        <v>88316.0</v>
      </c>
      <c r="E772" s="193" t="str">
        <f>IF($B772="COMPOSIÇÃO",VLOOKUP($D772,'Comp. Sinapi'!B:F,2,0),VLOOKUP($D772,Insumos!B:F,2,0))</f>
        <v>SERVENTE COM ENCARGOS COMPLEMENTARES</v>
      </c>
      <c r="F772" s="199" t="str">
        <f>IF($B772="COMPOSIÇÃO",VLOOKUP($D772,'Comp. Sinapi'!B:F,3,0),VLOOKUP($D772,Insumos!B:F,3,0))</f>
        <v>H</v>
      </c>
      <c r="G772" s="195">
        <v>0.42</v>
      </c>
      <c r="H772" s="196">
        <f t="shared" si="77"/>
        <v>9.58</v>
      </c>
      <c r="I772" s="197">
        <f t="shared" si="78"/>
        <v>4.0236</v>
      </c>
      <c r="J772" s="155"/>
      <c r="K772" s="198">
        <f>IF($B772="INSUMO",VLOOKUP($D772,Insumos!$B:$F,5,0),VLOOKUP($D772,'Comp. Sinapi'!$B:$F,5,0))</f>
        <v>20.32</v>
      </c>
      <c r="L772" s="155"/>
    </row>
    <row r="773" ht="15.75" customHeight="1">
      <c r="A773" s="155"/>
      <c r="B773" s="192" t="s">
        <v>1392</v>
      </c>
      <c r="C773" s="192" t="s">
        <v>56</v>
      </c>
      <c r="D773" s="204">
        <v>1381.0</v>
      </c>
      <c r="E773" s="193" t="str">
        <f>IF($B773="COMPOSIÇÃO",VLOOKUP($D773,'Comp. Sinapi'!B:F,2,0),VLOOKUP($D773,Insumos!B:F,2,0))</f>
        <v>ARGAMASSA COLANTE AC I PARA CERAMICAS                                                                                                                                                                                                                                                                                                                                                                                                                                                                     </v>
      </c>
      <c r="F773" s="199" t="str">
        <f>IF($B773="COMPOSIÇÃO",VLOOKUP($D773,'Comp. Sinapi'!B:F,3,0),VLOOKUP($D773,Insumos!B:F,3,0))</f>
        <v>KG    </v>
      </c>
      <c r="G773" s="195">
        <v>4.86</v>
      </c>
      <c r="H773" s="196">
        <f t="shared" si="77"/>
        <v>0.51</v>
      </c>
      <c r="I773" s="197">
        <f t="shared" si="78"/>
        <v>2.4786</v>
      </c>
      <c r="J773" s="155"/>
      <c r="K773" s="198">
        <f>IF($B773="INSUMO",VLOOKUP($D773,Insumos!$B:$F,5,0),VLOOKUP($D773,'Comp. Sinapi'!$B:$F,5,0))</f>
        <v>1.1</v>
      </c>
      <c r="L773" s="155"/>
    </row>
    <row r="774" ht="15.75" customHeight="1">
      <c r="A774" s="155"/>
      <c r="B774" s="192" t="s">
        <v>1392</v>
      </c>
      <c r="C774" s="192" t="s">
        <v>56</v>
      </c>
      <c r="D774" s="204">
        <v>34357.0</v>
      </c>
      <c r="E774" s="193" t="str">
        <f>IF($B774="COMPOSIÇÃO",VLOOKUP($D774,'Comp. Sinapi'!B:F,2,0),VLOOKUP($D774,Insumos!B:F,2,0))</f>
        <v>REJUNTE CIMENTICIO, QUALQUER COR                                                                                                                                                                                                                                                                                                                                                                                                                                                                          </v>
      </c>
      <c r="F774" s="199" t="str">
        <f>IF($B774="COMPOSIÇÃO",VLOOKUP($D774,'Comp. Sinapi'!B:F,3,0),VLOOKUP($D774,Insumos!B:F,3,0))</f>
        <v>KG    </v>
      </c>
      <c r="G774" s="195">
        <v>0.42</v>
      </c>
      <c r="H774" s="196">
        <f t="shared" si="77"/>
        <v>3.04</v>
      </c>
      <c r="I774" s="197">
        <f t="shared" si="78"/>
        <v>1.2768</v>
      </c>
      <c r="J774" s="155"/>
      <c r="K774" s="198">
        <f>IF($B774="INSUMO",VLOOKUP($D774,Insumos!$B:$F,5,0),VLOOKUP($D774,'Comp. Sinapi'!$B:$F,5,0))</f>
        <v>6.45</v>
      </c>
      <c r="L774" s="155"/>
    </row>
    <row r="775" ht="15.75" customHeight="1">
      <c r="A775" s="155"/>
      <c r="B775" s="192" t="s">
        <v>1392</v>
      </c>
      <c r="C775" s="192" t="s">
        <v>56</v>
      </c>
      <c r="D775" s="204" t="s">
        <v>1469</v>
      </c>
      <c r="E775" s="193" t="str">
        <f>IF($B775="COMPOSIÇÃO",VLOOKUP($D775,'Comp. Sinapi'!B:F,2,0),VLOOKUP($D775,Insumos!B:F,2,0))</f>
        <v>REVESTIMENTO CERÂMICO 20X20 AZUL PANTONE</v>
      </c>
      <c r="F775" s="199" t="str">
        <f>IF($B775="COMPOSIÇÃO",VLOOKUP($D775,'Comp. Sinapi'!B:F,3,0),VLOOKUP($D775,Insumos!B:F,3,0))</f>
        <v>m²</v>
      </c>
      <c r="G775" s="195">
        <v>1.06</v>
      </c>
      <c r="H775" s="196">
        <f t="shared" si="77"/>
        <v>35.78</v>
      </c>
      <c r="I775" s="197">
        <f t="shared" si="78"/>
        <v>37.9268</v>
      </c>
      <c r="J775" s="155"/>
      <c r="K775" s="198">
        <f>IF($B775="INSUMO",VLOOKUP($D775,Insumos!$B:$F,5,0),VLOOKUP($D775,'Comp. Sinapi'!$B:$F,5,0))</f>
        <v>75.9</v>
      </c>
      <c r="L775" s="155"/>
    </row>
    <row r="776" ht="15.75" customHeight="1">
      <c r="A776" s="155"/>
      <c r="B776" s="175" t="s">
        <v>1431</v>
      </c>
      <c r="C776" s="130"/>
      <c r="D776" s="130"/>
      <c r="E776" s="130"/>
      <c r="F776" s="130"/>
      <c r="G776" s="130"/>
      <c r="H776" s="130"/>
      <c r="I776" s="149"/>
      <c r="J776" s="155"/>
      <c r="K776" s="1"/>
      <c r="L776" s="155"/>
    </row>
    <row r="777" ht="15.75" customHeight="1">
      <c r="A777" s="155"/>
      <c r="B777" s="155"/>
      <c r="C777" s="155"/>
      <c r="D777" s="1"/>
      <c r="E777" s="155"/>
      <c r="F777" s="155"/>
      <c r="G777" s="156"/>
      <c r="H777" s="155"/>
      <c r="I777" s="155"/>
      <c r="J777" s="155"/>
      <c r="K777" s="1"/>
      <c r="L777" s="155"/>
    </row>
    <row r="778" ht="48.75" customHeight="1">
      <c r="A778" s="155"/>
      <c r="B778" s="176" t="s">
        <v>380</v>
      </c>
      <c r="C778" s="177" t="s">
        <v>1470</v>
      </c>
      <c r="D778" s="130"/>
      <c r="E778" s="130"/>
      <c r="F778" s="130"/>
      <c r="G778" s="149"/>
      <c r="H778" s="178" t="s">
        <v>1401</v>
      </c>
      <c r="I778" s="179">
        <f>SUM(I782:I798)</f>
        <v>394.8943578</v>
      </c>
      <c r="J778" s="155"/>
      <c r="K778" s="198"/>
      <c r="L778" s="155"/>
    </row>
    <row r="779" ht="15.75" customHeight="1">
      <c r="A779" s="155"/>
      <c r="B779" s="180" t="s">
        <v>1386</v>
      </c>
      <c r="C779" s="181">
        <f>TODAY()</f>
        <v>45764</v>
      </c>
      <c r="D779" s="182"/>
      <c r="E779" s="183"/>
      <c r="F779" s="184"/>
      <c r="G779" s="185" t="s">
        <v>1375</v>
      </c>
      <c r="H779" s="186" t="str">
        <f>$H$8</f>
        <v>Eng. Gabriel Vitta</v>
      </c>
      <c r="I779" s="149"/>
      <c r="J779" s="155"/>
      <c r="K779" s="198"/>
      <c r="L779" s="155"/>
    </row>
    <row r="780" ht="15.75" customHeight="1">
      <c r="A780" s="155"/>
      <c r="B780" s="180"/>
      <c r="C780" s="181"/>
      <c r="D780" s="182"/>
      <c r="E780" s="183"/>
      <c r="F780" s="184"/>
      <c r="G780" s="185"/>
      <c r="H780" s="186"/>
      <c r="I780" s="187"/>
      <c r="J780" s="155"/>
      <c r="K780" s="198"/>
      <c r="L780" s="155"/>
    </row>
    <row r="781" ht="15.75" customHeight="1">
      <c r="A781" s="155"/>
      <c r="B781" s="188" t="s">
        <v>1387</v>
      </c>
      <c r="C781" s="188" t="s">
        <v>1388</v>
      </c>
      <c r="D781" s="188" t="s">
        <v>41</v>
      </c>
      <c r="E781" s="188" t="s">
        <v>9</v>
      </c>
      <c r="F781" s="188" t="s">
        <v>1389</v>
      </c>
      <c r="G781" s="189" t="s">
        <v>1390</v>
      </c>
      <c r="H781" s="190" t="s">
        <v>1391</v>
      </c>
      <c r="I781" s="191" t="s">
        <v>47</v>
      </c>
      <c r="J781" s="155"/>
      <c r="K781" s="198"/>
      <c r="L781" s="155"/>
    </row>
    <row r="782" ht="15.75" customHeight="1">
      <c r="A782" s="155"/>
      <c r="B782" s="192" t="s">
        <v>1398</v>
      </c>
      <c r="C782" s="192" t="s">
        <v>56</v>
      </c>
      <c r="D782" s="204">
        <v>87369.0</v>
      </c>
      <c r="E782" s="193" t="str">
        <f>IF($B782="COMPOSIÇÃO",VLOOKUP($D782,'Comp. Sinapi'!B:F,2,0),VLOOKUP($D782,Insumos!B:F,2,0))</f>
        <v>ARGAMASSA TRAÇO 1:2:8 (EM VOLUME DE CIMENTO, CAL E AREIA MÉDIA ÚMIDA) PARA EMBOÇO/MASSA ÚNICA/ASSENTAMENTO DE ALVENARIA DE VEDAÇÃO, PREPARO MANUAL. AF_08/2019</v>
      </c>
      <c r="F782" s="199" t="str">
        <f>IF($B782="COMPOSIÇÃO",VLOOKUP($D782,'Comp. Sinapi'!B:F,3,0),VLOOKUP($D782,Insumos!B:F,3,0))</f>
        <v>M3</v>
      </c>
      <c r="G782" s="195">
        <v>0.046</v>
      </c>
      <c r="H782" s="196">
        <f t="shared" ref="H782:H798" si="79">TRUNC((K782*(1-$K$8)),2)</f>
        <v>339.39</v>
      </c>
      <c r="I782" s="197">
        <f t="shared" ref="I782:I798" si="80">G782*H782</f>
        <v>15.61194</v>
      </c>
      <c r="J782" s="155"/>
      <c r="K782" s="198">
        <f>IF($B782="INSUMO",VLOOKUP($D782,Insumos!$B:$F,5,0),VLOOKUP($D782,'Comp. Sinapi'!$B:$F,5,0))</f>
        <v>719.84</v>
      </c>
      <c r="L782" s="155"/>
    </row>
    <row r="783" ht="15.75" customHeight="1">
      <c r="A783" s="155"/>
      <c r="B783" s="192" t="s">
        <v>1398</v>
      </c>
      <c r="C783" s="192" t="s">
        <v>56</v>
      </c>
      <c r="D783" s="204">
        <v>100719.0</v>
      </c>
      <c r="E783" s="193" t="str">
        <f>IF($B783="COMPOSIÇÃO",VLOOKUP($D783,'Comp. Sinapi'!B:F,2,0),VLOOKUP($D783,Insumos!B:F,2,0))</f>
        <v>PINTURA COM TINTA ALQUÍDICA DE FUNDO (TIPO ZARCÃO) PULVERIZADA SOBRE PERFIL METÁLICO EXECUTADO EM FÁBRICA (POR DEMÃO). AF_01/2020_PE</v>
      </c>
      <c r="F783" s="199" t="str">
        <f>IF($B783="COMPOSIÇÃO",VLOOKUP($D783,'Comp. Sinapi'!B:F,3,0),VLOOKUP($D783,Insumos!B:F,3,0))</f>
        <v>M2</v>
      </c>
      <c r="G783" s="195">
        <v>2.93852381</v>
      </c>
      <c r="H783" s="196">
        <f t="shared" si="79"/>
        <v>4.61</v>
      </c>
      <c r="I783" s="197">
        <f t="shared" si="80"/>
        <v>13.54659476</v>
      </c>
      <c r="J783" s="155"/>
      <c r="K783" s="198">
        <f>IF($B783="INSUMO",VLOOKUP($D783,Insumos!$B:$F,5,0),VLOOKUP($D783,'Comp. Sinapi'!$B:$F,5,0))</f>
        <v>9.79</v>
      </c>
      <c r="L783" s="155"/>
    </row>
    <row r="784" ht="15.75" customHeight="1">
      <c r="A784" s="155"/>
      <c r="B784" s="192" t="s">
        <v>1398</v>
      </c>
      <c r="C784" s="192" t="s">
        <v>56</v>
      </c>
      <c r="D784" s="204">
        <v>88309.0</v>
      </c>
      <c r="E784" s="193" t="str">
        <f>IF($B784="COMPOSIÇÃO",VLOOKUP($D784,'Comp. Sinapi'!B:F,2,0),VLOOKUP($D784,Insumos!B:F,2,0))</f>
        <v>PEDREIRO COM ENCARGOS COMPLEMENTARES</v>
      </c>
      <c r="F784" s="199" t="str">
        <f>IF($B784="COMPOSIÇÃO",VLOOKUP($D784,'Comp. Sinapi'!B:F,3,0),VLOOKUP($D784,Insumos!B:F,3,0))</f>
        <v>H</v>
      </c>
      <c r="G784" s="195">
        <v>1.25952381</v>
      </c>
      <c r="H784" s="196">
        <f t="shared" si="79"/>
        <v>12.07</v>
      </c>
      <c r="I784" s="197">
        <f t="shared" si="80"/>
        <v>15.20245239</v>
      </c>
      <c r="J784" s="155"/>
      <c r="K784" s="198">
        <f>IF($B784="INSUMO",VLOOKUP($D784,Insumos!$B:$F,5,0),VLOOKUP($D784,'Comp. Sinapi'!$B:$F,5,0))</f>
        <v>25.62</v>
      </c>
      <c r="L784" s="155"/>
    </row>
    <row r="785" ht="15.75" customHeight="1">
      <c r="A785" s="155"/>
      <c r="B785" s="192" t="s">
        <v>1398</v>
      </c>
      <c r="C785" s="192" t="s">
        <v>56</v>
      </c>
      <c r="D785" s="204">
        <v>88316.0</v>
      </c>
      <c r="E785" s="193" t="str">
        <f>IF($B785="COMPOSIÇÃO",VLOOKUP($D785,'Comp. Sinapi'!B:F,2,0),VLOOKUP($D785,Insumos!B:F,2,0))</f>
        <v>SERVENTE COM ENCARGOS COMPLEMENTARES</v>
      </c>
      <c r="F785" s="199" t="str">
        <f>IF($B785="COMPOSIÇÃO",VLOOKUP($D785,'Comp. Sinapi'!B:F,3,0),VLOOKUP($D785,Insumos!B:F,3,0))</f>
        <v>H</v>
      </c>
      <c r="G785" s="195">
        <v>1.807142857</v>
      </c>
      <c r="H785" s="196">
        <f t="shared" si="79"/>
        <v>9.58</v>
      </c>
      <c r="I785" s="197">
        <f t="shared" si="80"/>
        <v>17.31242857</v>
      </c>
      <c r="J785" s="155"/>
      <c r="K785" s="198">
        <f>IF($B785="INSUMO",VLOOKUP($D785,Insumos!$B:$F,5,0),VLOOKUP($D785,'Comp. Sinapi'!$B:$F,5,0))</f>
        <v>20.32</v>
      </c>
      <c r="L785" s="155"/>
    </row>
    <row r="786" ht="15.75" customHeight="1">
      <c r="A786" s="155"/>
      <c r="B786" s="192" t="s">
        <v>1398</v>
      </c>
      <c r="C786" s="192" t="s">
        <v>56</v>
      </c>
      <c r="D786" s="204">
        <v>88317.0</v>
      </c>
      <c r="E786" s="193" t="str">
        <f>IF($B786="COMPOSIÇÃO",VLOOKUP($D786,'Comp. Sinapi'!B:F,2,0),VLOOKUP($D786,Insumos!B:F,2,0))</f>
        <v>SOLDADOR COM ENCARGOS COMPLEMENTARES</v>
      </c>
      <c r="F786" s="199" t="str">
        <f>IF($B786="COMPOSIÇÃO",VLOOKUP($D786,'Comp. Sinapi'!B:F,3,0),VLOOKUP($D786,Insumos!B:F,3,0))</f>
        <v>H</v>
      </c>
      <c r="G786" s="195">
        <v>1.642857143</v>
      </c>
      <c r="H786" s="196">
        <f t="shared" si="79"/>
        <v>12.42</v>
      </c>
      <c r="I786" s="197">
        <f t="shared" si="80"/>
        <v>20.40428572</v>
      </c>
      <c r="J786" s="155"/>
      <c r="K786" s="198">
        <f>IF($B786="INSUMO",VLOOKUP($D786,Insumos!$B:$F,5,0),VLOOKUP($D786,'Comp. Sinapi'!$B:$F,5,0))</f>
        <v>26.36</v>
      </c>
      <c r="L786" s="155"/>
    </row>
    <row r="787" ht="15.75" customHeight="1">
      <c r="A787" s="155"/>
      <c r="B787" s="192" t="s">
        <v>1398</v>
      </c>
      <c r="C787" s="192" t="s">
        <v>56</v>
      </c>
      <c r="D787" s="204">
        <v>88315.0</v>
      </c>
      <c r="E787" s="193" t="str">
        <f>IF($B787="COMPOSIÇÃO",VLOOKUP($D787,'Comp. Sinapi'!B:F,2,0),VLOOKUP($D787,Insumos!B:F,2,0))</f>
        <v>SERRALHEIRO COM ENCARGOS COMPLEMENTARES</v>
      </c>
      <c r="F787" s="199" t="str">
        <f>IF($B787="COMPOSIÇÃO",VLOOKUP($D787,'Comp. Sinapi'!B:F,3,0),VLOOKUP($D787,Insumos!B:F,3,0))</f>
        <v>H</v>
      </c>
      <c r="G787" s="195">
        <v>3.970238095</v>
      </c>
      <c r="H787" s="196">
        <f t="shared" si="79"/>
        <v>11.97</v>
      </c>
      <c r="I787" s="197">
        <f t="shared" si="80"/>
        <v>47.52375</v>
      </c>
      <c r="J787" s="155"/>
      <c r="K787" s="198">
        <f>IF($B787="INSUMO",VLOOKUP($D787,Insumos!$B:$F,5,0),VLOOKUP($D787,'Comp. Sinapi'!$B:$F,5,0))</f>
        <v>25.4</v>
      </c>
      <c r="L787" s="155"/>
    </row>
    <row r="788" ht="15.75" customHeight="1">
      <c r="A788" s="155"/>
      <c r="B788" s="192" t="s">
        <v>1392</v>
      </c>
      <c r="C788" s="192" t="s">
        <v>56</v>
      </c>
      <c r="D788" s="204">
        <v>1323.0</v>
      </c>
      <c r="E788" s="193" t="str">
        <f>IF($B788="COMPOSIÇÃO",VLOOKUP($D788,'Comp. Sinapi'!B:F,2,0),VLOOKUP($D788,Insumos!B:F,2,0))</f>
        <v>CHAPA DE ACO FINA A QUENTE BITOLA MSG 18, E = 1,20 MM (9,60 KG/M2)                                                                                                                                                                                                                                                                                                                                                                                                                                        </v>
      </c>
      <c r="F788" s="199" t="str">
        <f>IF($B788="COMPOSIÇÃO",VLOOKUP($D788,'Comp. Sinapi'!B:F,3,0),VLOOKUP($D788,Insumos!B:F,3,0))</f>
        <v>KG    </v>
      </c>
      <c r="G788" s="195">
        <v>7.990857143</v>
      </c>
      <c r="H788" s="196">
        <f t="shared" si="79"/>
        <v>5.73</v>
      </c>
      <c r="I788" s="197">
        <f t="shared" si="80"/>
        <v>45.78761143</v>
      </c>
      <c r="J788" s="155"/>
      <c r="K788" s="198">
        <f>IF($B788="INSUMO",VLOOKUP($D788,Insumos!$B:$F,5,0),VLOOKUP($D788,'Comp. Sinapi'!$B:$F,5,0))</f>
        <v>12.16</v>
      </c>
      <c r="L788" s="155"/>
    </row>
    <row r="789" ht="15.75" customHeight="1">
      <c r="A789" s="155"/>
      <c r="B789" s="192" t="s">
        <v>1392</v>
      </c>
      <c r="C789" s="192" t="s">
        <v>56</v>
      </c>
      <c r="D789" s="204">
        <v>1323.0</v>
      </c>
      <c r="E789" s="193" t="str">
        <f>IF($B789="COMPOSIÇÃO",VLOOKUP($D789,'Comp. Sinapi'!B:F,2,0),VLOOKUP($D789,Insumos!B:F,2,0))</f>
        <v>CHAPA DE ACO FINA A QUENTE BITOLA MSG 18, E = 1,20 MM (9,60 KG/M2)                                                                                                                                                                                                                                                                                                                                                                                                                                        </v>
      </c>
      <c r="F789" s="199" t="str">
        <f>IF($B789="COMPOSIÇÃO",VLOOKUP($D789,'Comp. Sinapi'!B:F,3,0),VLOOKUP($D789,Insumos!B:F,3,0))</f>
        <v>KG    </v>
      </c>
      <c r="G789" s="195">
        <v>2.102857143</v>
      </c>
      <c r="H789" s="196">
        <f t="shared" si="79"/>
        <v>5.73</v>
      </c>
      <c r="I789" s="197">
        <f t="shared" si="80"/>
        <v>12.04937143</v>
      </c>
      <c r="J789" s="155"/>
      <c r="K789" s="198">
        <f>IF($B789="INSUMO",VLOOKUP($D789,Insumos!$B:$F,5,0),VLOOKUP($D789,'Comp. Sinapi'!$B:$F,5,0))</f>
        <v>12.16</v>
      </c>
      <c r="L789" s="155"/>
    </row>
    <row r="790" ht="15.75" customHeight="1">
      <c r="A790" s="155"/>
      <c r="B790" s="192" t="s">
        <v>1392</v>
      </c>
      <c r="C790" s="192" t="s">
        <v>56</v>
      </c>
      <c r="D790" s="204" t="s">
        <v>1471</v>
      </c>
      <c r="E790" s="193" t="str">
        <f>IF($B790="COMPOSIÇÃO",VLOOKUP($D790,'Comp. Sinapi'!B:F,2,0),VLOOKUP($D790,Insumos!B:F,2,0))</f>
        <v>PERFIL BATENTE PARA PORTAS #18</v>
      </c>
      <c r="F790" s="199" t="str">
        <f>IF($B790="COMPOSIÇÃO",VLOOKUP($D790,'Comp. Sinapi'!B:F,3,0),VLOOKUP($D790,Insumos!B:F,3,0))</f>
        <v>unidade</v>
      </c>
      <c r="G790" s="195">
        <v>5.604114286</v>
      </c>
      <c r="H790" s="196">
        <f t="shared" si="79"/>
        <v>6.5</v>
      </c>
      <c r="I790" s="197">
        <f t="shared" si="80"/>
        <v>36.42674286</v>
      </c>
      <c r="J790" s="155"/>
      <c r="K790" s="198">
        <f>IF($B790="INSUMO",VLOOKUP($D790,Insumos!$B:$F,5,0),VLOOKUP($D790,'Comp. Sinapi'!$B:$F,5,0))</f>
        <v>13.79</v>
      </c>
      <c r="L790" s="155"/>
    </row>
    <row r="791" ht="15.75" customHeight="1">
      <c r="A791" s="155"/>
      <c r="B791" s="192" t="s">
        <v>1392</v>
      </c>
      <c r="C791" s="192" t="s">
        <v>56</v>
      </c>
      <c r="D791" s="204" t="s">
        <v>1472</v>
      </c>
      <c r="E791" s="193" t="str">
        <f>IF($B791="COMPOSIÇÃO",VLOOKUP($D791,'Comp. Sinapi'!B:F,2,0),VLOOKUP($D791,Insumos!B:F,2,0))</f>
        <v>PERFIL QUADRADRO 100X30X1,25MM - METALON #18</v>
      </c>
      <c r="F791" s="199" t="str">
        <f>IF($B791="COMPOSIÇÃO",VLOOKUP($D791,'Comp. Sinapi'!B:F,3,0),VLOOKUP($D791,Insumos!B:F,3,0))</f>
        <v>unidade</v>
      </c>
      <c r="G791" s="195">
        <v>7.927771429</v>
      </c>
      <c r="H791" s="196">
        <f t="shared" si="79"/>
        <v>6.5</v>
      </c>
      <c r="I791" s="197">
        <f t="shared" si="80"/>
        <v>51.53051429</v>
      </c>
      <c r="J791" s="155"/>
      <c r="K791" s="198">
        <f>IF($B791="INSUMO",VLOOKUP($D791,Insumos!$B:$F,5,0),VLOOKUP($D791,'Comp. Sinapi'!$B:$F,5,0))</f>
        <v>13.79</v>
      </c>
      <c r="L791" s="155"/>
    </row>
    <row r="792" ht="15.75" customHeight="1">
      <c r="A792" s="155"/>
      <c r="B792" s="192" t="s">
        <v>1392</v>
      </c>
      <c r="C792" s="192" t="s">
        <v>56</v>
      </c>
      <c r="D792" s="204" t="s">
        <v>1473</v>
      </c>
      <c r="E792" s="193" t="str">
        <f>IF($B792="COMPOSIÇÃO",VLOOKUP($D792,'Comp. Sinapi'!B:F,2,0),VLOOKUP($D792,Insumos!B:F,2,0))</f>
        <v>PERFIL C 35X25X1,25 MM (barra 6m)</v>
      </c>
      <c r="F792" s="199" t="str">
        <f>IF($B792="COMPOSIÇÃO",VLOOKUP($D792,'Comp. Sinapi'!B:F,3,0),VLOOKUP($D792,Insumos!B:F,3,0))</f>
        <v>unidade</v>
      </c>
      <c r="G792" s="195">
        <v>1.429942857</v>
      </c>
      <c r="H792" s="196">
        <f t="shared" si="79"/>
        <v>41.68</v>
      </c>
      <c r="I792" s="197">
        <f t="shared" si="80"/>
        <v>59.60001828</v>
      </c>
      <c r="J792" s="155"/>
      <c r="K792" s="198">
        <f>IF($B792="INSUMO",VLOOKUP($D792,Insumos!$B:$F,5,0),VLOOKUP($D792,'Comp. Sinapi'!$B:$F,5,0))</f>
        <v>88.42</v>
      </c>
      <c r="L792" s="155"/>
    </row>
    <row r="793" ht="15.75" customHeight="1">
      <c r="A793" s="155"/>
      <c r="B793" s="192" t="s">
        <v>1392</v>
      </c>
      <c r="C793" s="192" t="s">
        <v>56</v>
      </c>
      <c r="D793" s="204">
        <v>32.0</v>
      </c>
      <c r="E793" s="193" t="str">
        <f>IF($B793="COMPOSIÇÃO",VLOOKUP($D793,'Comp. Sinapi'!B:F,2,0),VLOOKUP($D793,Insumos!B:F,2,0))</f>
        <v>ACO CA-50, 6,3 MM, VERGALHAO                                                                                                                                                                                                                                                                                                                                                                                                                                                                              </v>
      </c>
      <c r="F793" s="199" t="str">
        <f>IF($B793="COMPOSIÇÃO",VLOOKUP($D793,'Comp. Sinapi'!B:F,3,0),VLOOKUP($D793,Insumos!B:F,3,0))</f>
        <v>KG    </v>
      </c>
      <c r="G793" s="195">
        <v>0.136904762</v>
      </c>
      <c r="H793" s="196">
        <f t="shared" si="79"/>
        <v>4.85</v>
      </c>
      <c r="I793" s="197">
        <f t="shared" si="80"/>
        <v>0.6639880957</v>
      </c>
      <c r="J793" s="155"/>
      <c r="K793" s="198">
        <f>IF($B793="INSUMO",VLOOKUP($D793,Insumos!$B:$F,5,0),VLOOKUP($D793,'Comp. Sinapi'!$B:$F,5,0))</f>
        <v>10.29</v>
      </c>
      <c r="L793" s="155"/>
    </row>
    <row r="794" ht="15.75" customHeight="1">
      <c r="A794" s="155"/>
      <c r="B794" s="192" t="s">
        <v>1392</v>
      </c>
      <c r="C794" s="192" t="s">
        <v>56</v>
      </c>
      <c r="D794" s="204">
        <v>546.0</v>
      </c>
      <c r="E794" s="193" t="str">
        <f>IF($B794="COMPOSIÇÃO",VLOOKUP($D794,'Comp. Sinapi'!B:F,2,0),VLOOKUP($D794,Insumos!B:F,2,0))</f>
        <v>BARRA DE ACO CHATA, RETANGULAR (QUALQUER BITOLA)                                                                                                                                                                                                                                                                                                                                                                                                                                                          </v>
      </c>
      <c r="F794" s="199" t="str">
        <f>IF($B794="COMPOSIÇÃO",VLOOKUP($D794,'Comp. Sinapi'!B:F,3,0),VLOOKUP($D794,Insumos!B:F,3,0))</f>
        <v>KG    </v>
      </c>
      <c r="G794" s="195">
        <v>0.236571429</v>
      </c>
      <c r="H794" s="196">
        <f t="shared" si="79"/>
        <v>4.02</v>
      </c>
      <c r="I794" s="197">
        <f t="shared" si="80"/>
        <v>0.9510171446</v>
      </c>
      <c r="J794" s="155"/>
      <c r="K794" s="198">
        <f>IF($B794="INSUMO",VLOOKUP($D794,Insumos!$B:$F,5,0),VLOOKUP($D794,'Comp. Sinapi'!$B:$F,5,0))</f>
        <v>8.53</v>
      </c>
      <c r="L794" s="155"/>
    </row>
    <row r="795" ht="15.75" customHeight="1">
      <c r="A795" s="155"/>
      <c r="B795" s="192" t="s">
        <v>1392</v>
      </c>
      <c r="C795" s="192" t="s">
        <v>56</v>
      </c>
      <c r="D795" s="204">
        <v>2433.0</v>
      </c>
      <c r="E795" s="193" t="str">
        <f>IF($B795="COMPOSIÇÃO",VLOOKUP($D795,'Comp. Sinapi'!B:F,2,0),VLOOKUP($D795,Insumos!B:F,2,0))</f>
        <v>DOBRADICA EM ACO/FERRO, 3" X 2 1/2", E= 1,2 A 1,8 MM, SEM ANEL, CROMADO OU ZINCADO, TAMPA CHATA, COM PARAFUSOS                                                                                                                                                                                                                                                                                                                                                                                            </v>
      </c>
      <c r="F795" s="199" t="str">
        <f>IF($B795="COMPOSIÇÃO",VLOOKUP($D795,'Comp. Sinapi'!B:F,3,0),VLOOKUP($D795,Insumos!B:F,3,0))</f>
        <v>UN    </v>
      </c>
      <c r="G795" s="195">
        <v>2.19047619</v>
      </c>
      <c r="H795" s="196">
        <f t="shared" si="79"/>
        <v>2.86</v>
      </c>
      <c r="I795" s="197">
        <f t="shared" si="80"/>
        <v>6.264761903</v>
      </c>
      <c r="J795" s="155"/>
      <c r="K795" s="198">
        <f>IF($B795="INSUMO",VLOOKUP($D795,Insumos!$B:$F,5,0),VLOOKUP($D795,'Comp. Sinapi'!$B:$F,5,0))</f>
        <v>6.08</v>
      </c>
      <c r="L795" s="155"/>
    </row>
    <row r="796" ht="15.75" customHeight="1">
      <c r="A796" s="155"/>
      <c r="B796" s="192" t="s">
        <v>1392</v>
      </c>
      <c r="C796" s="192" t="s">
        <v>56</v>
      </c>
      <c r="D796" s="204">
        <v>10997.0</v>
      </c>
      <c r="E796" s="193" t="str">
        <f>IF($B796="COMPOSIÇÃO",VLOOKUP($D796,'Comp. Sinapi'!B:F,2,0),VLOOKUP($D796,Insumos!B:F,2,0))</f>
        <v>ELETRODO REVESTIDO AWS - E7018, DIAMETRO IGUAL A 4,00 MM                                                                                                                                                                                                                                                                                                                                                                                                                                                  </v>
      </c>
      <c r="F796" s="199" t="str">
        <f>IF($B796="COMPOSIÇÃO",VLOOKUP($D796,'Comp. Sinapi'!B:F,3,0),VLOOKUP($D796,Insumos!B:F,3,0))</f>
        <v>KG    </v>
      </c>
      <c r="G796" s="195">
        <v>0.930952381</v>
      </c>
      <c r="H796" s="196">
        <f t="shared" si="79"/>
        <v>16.87</v>
      </c>
      <c r="I796" s="197">
        <f t="shared" si="80"/>
        <v>15.70516667</v>
      </c>
      <c r="J796" s="155"/>
      <c r="K796" s="198">
        <f>IF($B796="INSUMO",VLOOKUP($D796,Insumos!$B:$F,5,0),VLOOKUP($D796,'Comp. Sinapi'!$B:$F,5,0))</f>
        <v>35.79</v>
      </c>
      <c r="L796" s="155"/>
    </row>
    <row r="797" ht="15.75" customHeight="1">
      <c r="A797" s="155"/>
      <c r="B797" s="192" t="s">
        <v>1392</v>
      </c>
      <c r="C797" s="192" t="s">
        <v>56</v>
      </c>
      <c r="D797" s="204">
        <v>11480.0</v>
      </c>
      <c r="E797" s="193" t="str">
        <f>IF($B797="COMPOSIÇÃO",VLOOKUP($D797,'Comp. Sinapi'!B:F,2,0),VLOOKUP($D797,Insumos!B:F,2,0))</f>
        <v>FECHADURA AUXILIAR DE SEGURANCA PARA PORTA EXTERNA, EM ACO INOX, BROCA DE 45 A 55 MM, LINGUETA COM 3 AVANCOS, INCLUINDO 2 CHAVES TIPO CILINDRO                                                                                                                                                                                                                                                                                                                                                            </v>
      </c>
      <c r="F797" s="199" t="str">
        <f>IF($B797="COMPOSIÇÃO",VLOOKUP($D797,'Comp. Sinapi'!B:F,3,0),VLOOKUP($D797,Insumos!B:F,3,0))</f>
        <v>CJ    </v>
      </c>
      <c r="G797" s="195">
        <v>0.547619048</v>
      </c>
      <c r="H797" s="196">
        <f t="shared" si="79"/>
        <v>56.68</v>
      </c>
      <c r="I797" s="197">
        <f t="shared" si="80"/>
        <v>31.03904764</v>
      </c>
      <c r="J797" s="155"/>
      <c r="K797" s="198">
        <f>IF($B797="INSUMO",VLOOKUP($D797,Insumos!$B:$F,5,0),VLOOKUP($D797,'Comp. Sinapi'!$B:$F,5,0))</f>
        <v>120.22</v>
      </c>
      <c r="L797" s="155"/>
    </row>
    <row r="798" ht="15.75" customHeight="1">
      <c r="A798" s="155"/>
      <c r="B798" s="192" t="s">
        <v>1392</v>
      </c>
      <c r="C798" s="192" t="s">
        <v>56</v>
      </c>
      <c r="D798" s="204">
        <v>42404.0</v>
      </c>
      <c r="E798" s="193" t="str">
        <f>IF($B798="COMPOSIÇÃO",VLOOKUP($D798,'Comp. Sinapi'!B:F,2,0),VLOOKUP($D798,Insumos!B:F,2,0))</f>
        <v>ACO CA-25, 25,0 MM, BARRA DE TRANSFERENCIA                                                                                                                                                                                                                                                                                                                                                                                                                                                                </v>
      </c>
      <c r="F798" s="199" t="str">
        <f>IF($B798="COMPOSIÇÃO",VLOOKUP($D798,'Comp. Sinapi'!B:F,3,0),VLOOKUP($D798,Insumos!B:F,3,0))</f>
        <v>KG    </v>
      </c>
      <c r="G798" s="195">
        <v>0.876190476</v>
      </c>
      <c r="H798" s="196">
        <f t="shared" si="79"/>
        <v>6.02</v>
      </c>
      <c r="I798" s="197">
        <f t="shared" si="80"/>
        <v>5.274666666</v>
      </c>
      <c r="J798" s="155"/>
      <c r="K798" s="198">
        <f>IF($B798="INSUMO",VLOOKUP($D798,Insumos!$B:$F,5,0),VLOOKUP($D798,'Comp. Sinapi'!$B:$F,5,0))</f>
        <v>12.78</v>
      </c>
      <c r="L798" s="155"/>
    </row>
    <row r="799" ht="15.75" customHeight="1">
      <c r="A799" s="155"/>
      <c r="B799" s="175" t="s">
        <v>1431</v>
      </c>
      <c r="C799" s="130"/>
      <c r="D799" s="130"/>
      <c r="E799" s="130"/>
      <c r="F799" s="130"/>
      <c r="G799" s="130"/>
      <c r="H799" s="130"/>
      <c r="I799" s="149"/>
      <c r="J799" s="155"/>
      <c r="K799" s="1"/>
      <c r="L799" s="155"/>
    </row>
    <row r="800" ht="15.75" customHeight="1">
      <c r="A800" s="155"/>
      <c r="B800" s="155"/>
      <c r="C800" s="155"/>
      <c r="D800" s="1"/>
      <c r="E800" s="155"/>
      <c r="F800" s="155"/>
      <c r="G800" s="156"/>
      <c r="H800" s="155"/>
      <c r="I800" s="155"/>
      <c r="J800" s="155"/>
      <c r="K800" s="1"/>
      <c r="L800" s="155"/>
    </row>
    <row r="801" ht="29.25" customHeight="1">
      <c r="A801" s="155"/>
      <c r="B801" s="176" t="s">
        <v>382</v>
      </c>
      <c r="C801" s="177" t="s">
        <v>1474</v>
      </c>
      <c r="D801" s="130"/>
      <c r="E801" s="130"/>
      <c r="F801" s="130"/>
      <c r="G801" s="149"/>
      <c r="H801" s="178" t="s">
        <v>1401</v>
      </c>
      <c r="I801" s="179">
        <f>SUM(I805:I809)</f>
        <v>257.4728</v>
      </c>
      <c r="J801" s="155"/>
      <c r="K801" s="198"/>
      <c r="L801" s="155"/>
    </row>
    <row r="802" ht="15.75" customHeight="1">
      <c r="A802" s="155"/>
      <c r="B802" s="180" t="s">
        <v>1386</v>
      </c>
      <c r="C802" s="181">
        <f>TODAY()</f>
        <v>45764</v>
      </c>
      <c r="D802" s="182"/>
      <c r="E802" s="183"/>
      <c r="F802" s="184"/>
      <c r="G802" s="185" t="s">
        <v>1375</v>
      </c>
      <c r="H802" s="186" t="str">
        <f>$H$8</f>
        <v>Eng. Gabriel Vitta</v>
      </c>
      <c r="I802" s="149"/>
      <c r="J802" s="155"/>
      <c r="K802" s="198"/>
      <c r="L802" s="155"/>
    </row>
    <row r="803" ht="15.75" customHeight="1">
      <c r="A803" s="155"/>
      <c r="B803" s="180"/>
      <c r="C803" s="181"/>
      <c r="D803" s="182"/>
      <c r="E803" s="183"/>
      <c r="F803" s="184"/>
      <c r="G803" s="185"/>
      <c r="H803" s="186"/>
      <c r="I803" s="187"/>
      <c r="J803" s="155"/>
      <c r="K803" s="198"/>
      <c r="L803" s="155"/>
    </row>
    <row r="804" ht="15.75" customHeight="1">
      <c r="A804" s="155"/>
      <c r="B804" s="188" t="s">
        <v>1387</v>
      </c>
      <c r="C804" s="188" t="s">
        <v>1388</v>
      </c>
      <c r="D804" s="188" t="s">
        <v>41</v>
      </c>
      <c r="E804" s="188" t="s">
        <v>9</v>
      </c>
      <c r="F804" s="188" t="s">
        <v>1389</v>
      </c>
      <c r="G804" s="189" t="s">
        <v>1390</v>
      </c>
      <c r="H804" s="190" t="s">
        <v>1391</v>
      </c>
      <c r="I804" s="191" t="s">
        <v>47</v>
      </c>
      <c r="J804" s="155"/>
      <c r="K804" s="198"/>
      <c r="L804" s="155"/>
    </row>
    <row r="805" ht="15.75" customHeight="1">
      <c r="A805" s="155"/>
      <c r="B805" s="192" t="s">
        <v>1398</v>
      </c>
      <c r="C805" s="192" t="s">
        <v>56</v>
      </c>
      <c r="D805" s="204">
        <v>88309.0</v>
      </c>
      <c r="E805" s="193" t="str">
        <f>IF($B805="COMPOSIÇÃO",VLOOKUP($D805,'Comp. Sinapi'!B:F,2,0),VLOOKUP($D805,Insumos!B:F,2,0))</f>
        <v>PEDREIRO COM ENCARGOS COMPLEMENTARES</v>
      </c>
      <c r="F805" s="199" t="str">
        <f>IF($B805="COMPOSIÇÃO",VLOOKUP($D805,'Comp. Sinapi'!B:F,3,0),VLOOKUP($D805,Insumos!B:F,3,0))</f>
        <v>H</v>
      </c>
      <c r="G805" s="195">
        <v>1.12</v>
      </c>
      <c r="H805" s="196">
        <f t="shared" ref="H805:H809" si="81">TRUNC((K805*(1-$K$8)),2)</f>
        <v>12.07</v>
      </c>
      <c r="I805" s="197">
        <f t="shared" ref="I805:I809" si="82">G805*H805</f>
        <v>13.5184</v>
      </c>
      <c r="J805" s="155"/>
      <c r="K805" s="198">
        <f>IF($B805="INSUMO",VLOOKUP($D805,Insumos!$B:$F,5,0),VLOOKUP($D805,'Comp. Sinapi'!$B:$F,5,0))</f>
        <v>25.62</v>
      </c>
      <c r="L805" s="155"/>
    </row>
    <row r="806" ht="15.75" customHeight="1">
      <c r="A806" s="155"/>
      <c r="B806" s="192" t="s">
        <v>1398</v>
      </c>
      <c r="C806" s="192" t="s">
        <v>56</v>
      </c>
      <c r="D806" s="204">
        <v>88316.0</v>
      </c>
      <c r="E806" s="193" t="str">
        <f>IF($B806="COMPOSIÇÃO",VLOOKUP($D806,'Comp. Sinapi'!B:F,2,0),VLOOKUP($D806,Insumos!B:F,2,0))</f>
        <v>SERVENTE COM ENCARGOS COMPLEMENTARES</v>
      </c>
      <c r="F806" s="199" t="str">
        <f>IF($B806="COMPOSIÇÃO",VLOOKUP($D806,'Comp. Sinapi'!B:F,3,0),VLOOKUP($D806,Insumos!B:F,3,0))</f>
        <v>H</v>
      </c>
      <c r="G806" s="195">
        <v>0.56</v>
      </c>
      <c r="H806" s="196">
        <f t="shared" si="81"/>
        <v>9.58</v>
      </c>
      <c r="I806" s="197">
        <f t="shared" si="82"/>
        <v>5.3648</v>
      </c>
      <c r="J806" s="155"/>
      <c r="K806" s="198">
        <f>IF($B806="INSUMO",VLOOKUP($D806,Insumos!$B:$F,5,0),VLOOKUP($D806,'Comp. Sinapi'!$B:$F,5,0))</f>
        <v>20.32</v>
      </c>
      <c r="L806" s="155"/>
    </row>
    <row r="807" ht="15.75" customHeight="1">
      <c r="A807" s="155"/>
      <c r="B807" s="192" t="s">
        <v>1392</v>
      </c>
      <c r="C807" s="192" t="s">
        <v>56</v>
      </c>
      <c r="D807" s="204">
        <v>11950.0</v>
      </c>
      <c r="E807" s="193" t="str">
        <f>IF($B807="COMPOSIÇÃO",VLOOKUP($D807,'Comp. Sinapi'!B:F,2,0),VLOOKUP($D807,Insumos!B:F,2,0))</f>
        <v>BUCHA DE NYLON SEM ABA S6, COM PARAFUSO DE 4,20 X 40 MM EM ACO ZINCADO COM ROSCA SOBERBA, CABECA CHATA E FENDA PHILLIPS                                                                                                                                                                                                                                                                                                                                                                                   </v>
      </c>
      <c r="F807" s="199" t="str">
        <f>IF($B807="COMPOSIÇÃO",VLOOKUP($D807,'Comp. Sinapi'!B:F,3,0),VLOOKUP($D807,Insumos!B:F,3,0))</f>
        <v>UN    </v>
      </c>
      <c r="G807" s="195">
        <v>7.3</v>
      </c>
      <c r="H807" s="196">
        <f t="shared" si="81"/>
        <v>0.08</v>
      </c>
      <c r="I807" s="197">
        <f t="shared" si="82"/>
        <v>0.584</v>
      </c>
      <c r="J807" s="155"/>
      <c r="K807" s="198">
        <f>IF($B807="INSUMO",VLOOKUP($D807,Insumos!$B:$F,5,0),VLOOKUP($D807,'Comp. Sinapi'!$B:$F,5,0))</f>
        <v>0.18</v>
      </c>
      <c r="L807" s="155"/>
    </row>
    <row r="808" ht="15.75" customHeight="1">
      <c r="A808" s="155"/>
      <c r="B808" s="192" t="s">
        <v>1392</v>
      </c>
      <c r="C808" s="192" t="s">
        <v>56</v>
      </c>
      <c r="D808" s="204">
        <v>39961.0</v>
      </c>
      <c r="E808" s="193" t="str">
        <f>IF($B808="COMPOSIÇÃO",VLOOKUP($D808,'Comp. Sinapi'!B:F,2,0),VLOOKUP($D808,Insumos!B:F,2,0))</f>
        <v>SILICONE ACETICO USO GERAL INCOLOR 280 G                                                                                                                                                                                                                                                                                                                                                                                                                                                                  </v>
      </c>
      <c r="F808" s="199" t="str">
        <f>IF($B808="COMPOSIÇÃO",VLOOKUP($D808,'Comp. Sinapi'!B:F,3,0),VLOOKUP($D808,Insumos!B:F,3,0))</f>
        <v>UN    </v>
      </c>
      <c r="G808" s="195">
        <v>0.56</v>
      </c>
      <c r="H808" s="196">
        <f t="shared" si="81"/>
        <v>10.86</v>
      </c>
      <c r="I808" s="197">
        <f t="shared" si="82"/>
        <v>6.0816</v>
      </c>
      <c r="J808" s="155"/>
      <c r="K808" s="198">
        <f>IF($B808="INSUMO",VLOOKUP($D808,Insumos!$B:$F,5,0),VLOOKUP($D808,'Comp. Sinapi'!$B:$F,5,0))</f>
        <v>23.04</v>
      </c>
      <c r="L808" s="155"/>
    </row>
    <row r="809" ht="15.75" customHeight="1">
      <c r="A809" s="155"/>
      <c r="B809" s="192" t="s">
        <v>1392</v>
      </c>
      <c r="C809" s="192" t="s">
        <v>56</v>
      </c>
      <c r="D809" s="204">
        <v>4911.0</v>
      </c>
      <c r="E809" s="193" t="str">
        <f>IF($B809="COMPOSIÇÃO",VLOOKUP($D809,'Comp. Sinapi'!B:F,2,0),VLOOKUP($D809,Insumos!B:F,2,0))</f>
        <v>PORTA DE ENROLAR MANUAL COMPLETA, ARTICULADA RAIADA LARGA, EM ACO GALVANIZADO NATURAL, CHAPA NUMERO 24 (SEM INSTALACAO)                                                                                                                                                                                                                                                                                                                                                                                   </v>
      </c>
      <c r="F809" s="199" t="str">
        <f>IF($B809="COMPOSIÇÃO",VLOOKUP($D809,'Comp. Sinapi'!B:F,3,0),VLOOKUP($D809,Insumos!B:F,3,0))</f>
        <v>M2    </v>
      </c>
      <c r="G809" s="195">
        <v>1.2</v>
      </c>
      <c r="H809" s="196">
        <f t="shared" si="81"/>
        <v>193.27</v>
      </c>
      <c r="I809" s="197">
        <f t="shared" si="82"/>
        <v>231.924</v>
      </c>
      <c r="J809" s="155"/>
      <c r="K809" s="198">
        <f>IF($B809="INSUMO",VLOOKUP($D809,Insumos!$B:$F,5,0),VLOOKUP($D809,'Comp. Sinapi'!$B:$F,5,0))</f>
        <v>409.92</v>
      </c>
      <c r="L809" s="155"/>
    </row>
    <row r="810" ht="15.75" customHeight="1">
      <c r="A810" s="155"/>
      <c r="B810" s="175" t="s">
        <v>1431</v>
      </c>
      <c r="C810" s="130"/>
      <c r="D810" s="130"/>
      <c r="E810" s="130"/>
      <c r="F810" s="130"/>
      <c r="G810" s="130"/>
      <c r="H810" s="130"/>
      <c r="I810" s="149"/>
      <c r="J810" s="155"/>
      <c r="K810" s="1"/>
      <c r="L810" s="155"/>
    </row>
    <row r="811" ht="15.75" customHeight="1">
      <c r="A811" s="155"/>
      <c r="B811" s="155"/>
      <c r="C811" s="155"/>
      <c r="D811" s="1"/>
      <c r="E811" s="155"/>
      <c r="F811" s="155"/>
      <c r="G811" s="156"/>
      <c r="H811" s="155"/>
      <c r="I811" s="155"/>
      <c r="J811" s="155"/>
      <c r="K811" s="1"/>
      <c r="L811" s="155"/>
    </row>
    <row r="812" ht="42.0" customHeight="1">
      <c r="A812" s="155"/>
      <c r="B812" s="176" t="s">
        <v>384</v>
      </c>
      <c r="C812" s="177" t="s">
        <v>1475</v>
      </c>
      <c r="D812" s="130"/>
      <c r="E812" s="130"/>
      <c r="F812" s="130"/>
      <c r="G812" s="149"/>
      <c r="H812" s="178" t="s">
        <v>1401</v>
      </c>
      <c r="I812" s="179">
        <f>SUM(I816:I820)</f>
        <v>295.672468</v>
      </c>
      <c r="J812" s="155"/>
      <c r="K812" s="198"/>
      <c r="L812" s="155"/>
    </row>
    <row r="813" ht="15.75" customHeight="1">
      <c r="A813" s="155"/>
      <c r="B813" s="180" t="s">
        <v>1386</v>
      </c>
      <c r="C813" s="181">
        <f>TODAY()</f>
        <v>45764</v>
      </c>
      <c r="D813" s="182"/>
      <c r="E813" s="183"/>
      <c r="F813" s="184"/>
      <c r="G813" s="185" t="s">
        <v>1375</v>
      </c>
      <c r="H813" s="186" t="str">
        <f>$H$8</f>
        <v>Eng. Gabriel Vitta</v>
      </c>
      <c r="I813" s="149"/>
      <c r="J813" s="155"/>
      <c r="K813" s="198"/>
      <c r="L813" s="155"/>
    </row>
    <row r="814" ht="15.75" customHeight="1">
      <c r="A814" s="155"/>
      <c r="B814" s="180"/>
      <c r="C814" s="181"/>
      <c r="D814" s="182"/>
      <c r="E814" s="183"/>
      <c r="F814" s="184"/>
      <c r="G814" s="185"/>
      <c r="H814" s="186"/>
      <c r="I814" s="187"/>
      <c r="J814" s="155"/>
      <c r="K814" s="198"/>
      <c r="L814" s="155"/>
    </row>
    <row r="815" ht="15.75" customHeight="1">
      <c r="A815" s="155"/>
      <c r="B815" s="188" t="s">
        <v>1387</v>
      </c>
      <c r="C815" s="188" t="s">
        <v>1388</v>
      </c>
      <c r="D815" s="188" t="s">
        <v>41</v>
      </c>
      <c r="E815" s="188" t="s">
        <v>9</v>
      </c>
      <c r="F815" s="188" t="s">
        <v>1389</v>
      </c>
      <c r="G815" s="189" t="s">
        <v>1390</v>
      </c>
      <c r="H815" s="190" t="s">
        <v>1391</v>
      </c>
      <c r="I815" s="191" t="s">
        <v>47</v>
      </c>
      <c r="J815" s="155"/>
      <c r="K815" s="198"/>
      <c r="L815" s="155"/>
    </row>
    <row r="816" ht="15.75" customHeight="1">
      <c r="A816" s="155"/>
      <c r="B816" s="192" t="s">
        <v>1398</v>
      </c>
      <c r="C816" s="192" t="s">
        <v>56</v>
      </c>
      <c r="D816" s="204">
        <v>88309.0</v>
      </c>
      <c r="E816" s="193" t="str">
        <f>IF($B816="COMPOSIÇÃO",VLOOKUP($D816,'Comp. Sinapi'!B:F,2,0),VLOOKUP($D816,Insumos!B:F,2,0))</f>
        <v>PEDREIRO COM ENCARGOS COMPLEMENTARES</v>
      </c>
      <c r="F816" s="199" t="str">
        <f>IF($B816="COMPOSIÇÃO",VLOOKUP($D816,'Comp. Sinapi'!B:F,3,0),VLOOKUP($D816,Insumos!B:F,3,0))</f>
        <v>H</v>
      </c>
      <c r="G816" s="195">
        <v>0.697</v>
      </c>
      <c r="H816" s="196">
        <f t="shared" ref="H816:H820" si="83">TRUNC((K816*(1-$K$8)),2)</f>
        <v>12.07</v>
      </c>
      <c r="I816" s="197">
        <f t="shared" ref="I816:I820" si="84">G816*H816</f>
        <v>8.41279</v>
      </c>
      <c r="J816" s="155"/>
      <c r="K816" s="198">
        <f>IF($B816="INSUMO",VLOOKUP($D816,Insumos!$B:$F,5,0),VLOOKUP($D816,'Comp. Sinapi'!$B:$F,5,0))</f>
        <v>25.62</v>
      </c>
      <c r="L816" s="155"/>
    </row>
    <row r="817" ht="15.75" customHeight="1">
      <c r="A817" s="155"/>
      <c r="B817" s="192" t="s">
        <v>1398</v>
      </c>
      <c r="C817" s="192" t="s">
        <v>56</v>
      </c>
      <c r="D817" s="204">
        <v>88316.0</v>
      </c>
      <c r="E817" s="193" t="str">
        <f>IF($B817="COMPOSIÇÃO",VLOOKUP($D817,'Comp. Sinapi'!B:F,2,0),VLOOKUP($D817,Insumos!B:F,2,0))</f>
        <v>SERVENTE COM ENCARGOS COMPLEMENTARES</v>
      </c>
      <c r="F817" s="199" t="str">
        <f>IF($B817="COMPOSIÇÃO",VLOOKUP($D817,'Comp. Sinapi'!B:F,3,0),VLOOKUP($D817,Insumos!B:F,3,0))</f>
        <v>H</v>
      </c>
      <c r="G817" s="195">
        <v>0.348</v>
      </c>
      <c r="H817" s="196">
        <f t="shared" si="83"/>
        <v>9.58</v>
      </c>
      <c r="I817" s="197">
        <f t="shared" si="84"/>
        <v>3.33384</v>
      </c>
      <c r="J817" s="155"/>
      <c r="K817" s="198">
        <f>IF($B817="INSUMO",VLOOKUP($D817,Insumos!$B:$F,5,0),VLOOKUP($D817,'Comp. Sinapi'!$B:$F,5,0))</f>
        <v>20.32</v>
      </c>
      <c r="L817" s="155"/>
    </row>
    <row r="818" ht="15.75" customHeight="1">
      <c r="A818" s="155"/>
      <c r="B818" s="192" t="s">
        <v>1398</v>
      </c>
      <c r="C818" s="192" t="s">
        <v>56</v>
      </c>
      <c r="D818" s="204">
        <v>94580.0</v>
      </c>
      <c r="E818" s="193" t="str">
        <f>IF($B818="COMPOSIÇÃO",VLOOKUP($D818,'Comp. Sinapi'!B:F,2,0),VLOOKUP($D818,Insumos!B:F,2,0))</f>
        <v>JANELA DE ALUMÍNIO DE CORRER COM 6 FOLHAS (2 VENEZIANAS FIXAS, 2 VENEZIANAS DE CORRER E 2 PARA VIDRO), COM VIDROS, BATENTE, ACABAMENTO COM ACETATO OU BRILHANTE E FERRAGENS. EXCLUSIVE ALIZAR E CONTRAMARCO. FORNECIMENTO E INSTALAÇÃO. AF_12/2019</v>
      </c>
      <c r="F818" s="199" t="str">
        <f>IF($B818="COMPOSIÇÃO",VLOOKUP($D818,'Comp. Sinapi'!B:F,3,0),VLOOKUP($D818,Insumos!B:F,3,0))</f>
        <v>M2</v>
      </c>
      <c r="G818" s="195">
        <v>1.08</v>
      </c>
      <c r="H818" s="196">
        <f t="shared" si="83"/>
        <v>255.86</v>
      </c>
      <c r="I818" s="197">
        <f t="shared" si="84"/>
        <v>276.3288</v>
      </c>
      <c r="J818" s="155"/>
      <c r="K818" s="198">
        <f>IF($B818="INSUMO",VLOOKUP($D818,Insumos!$B:$F,5,0),VLOOKUP($D818,'Comp. Sinapi'!$B:$F,5,0))</f>
        <v>542.68</v>
      </c>
      <c r="L818" s="155"/>
    </row>
    <row r="819" ht="15.75" customHeight="1">
      <c r="A819" s="155"/>
      <c r="B819" s="192" t="s">
        <v>1392</v>
      </c>
      <c r="C819" s="192" t="s">
        <v>56</v>
      </c>
      <c r="D819" s="204">
        <v>4377.0</v>
      </c>
      <c r="E819" s="193" t="str">
        <f>IF($B819="COMPOSIÇÃO",VLOOKUP($D819,'Comp. Sinapi'!B:F,2,0),VLOOKUP($D819,Insumos!B:F,2,0))</f>
        <v>PARAFUSO DE ACO ZINCADO COM ROSCA SOBERBA, CABECA CHATA E FENDA SIMPLES, DIAMETRO 4,2 MM, COMPRIMENTO * 32 * MM                                                                                                                                                                                                                                                                                                                                                                                           </v>
      </c>
      <c r="F819" s="199" t="str">
        <f>IF($B819="COMPOSIÇÃO",VLOOKUP($D819,'Comp. Sinapi'!B:F,3,0),VLOOKUP($D819,Insumos!B:F,3,0))</f>
        <v>UN    </v>
      </c>
      <c r="G819" s="195">
        <v>9.2</v>
      </c>
      <c r="H819" s="196">
        <f t="shared" si="83"/>
        <v>0.09</v>
      </c>
      <c r="I819" s="197">
        <f t="shared" si="84"/>
        <v>0.828</v>
      </c>
      <c r="J819" s="155"/>
      <c r="K819" s="198">
        <f>IF($B819="INSUMO",VLOOKUP($D819,Insumos!$B:$F,5,0),VLOOKUP($D819,'Comp. Sinapi'!$B:$F,5,0))</f>
        <v>0.2</v>
      </c>
      <c r="L819" s="155"/>
    </row>
    <row r="820" ht="15.75" customHeight="1">
      <c r="A820" s="155"/>
      <c r="B820" s="192" t="s">
        <v>1392</v>
      </c>
      <c r="C820" s="192" t="s">
        <v>56</v>
      </c>
      <c r="D820" s="204">
        <v>39961.0</v>
      </c>
      <c r="E820" s="193" t="str">
        <f>IF($B820="COMPOSIÇÃO",VLOOKUP($D820,'Comp. Sinapi'!B:F,2,0),VLOOKUP($D820,Insumos!B:F,2,0))</f>
        <v>SILICONE ACETICO USO GERAL INCOLOR 280 G                                                                                                                                                                                                                                                                                                                                                                                                                                                                  </v>
      </c>
      <c r="F820" s="199" t="str">
        <f>IF($B820="COMPOSIÇÃO",VLOOKUP($D820,'Comp. Sinapi'!B:F,3,0),VLOOKUP($D820,Insumos!B:F,3,0))</f>
        <v>UN    </v>
      </c>
      <c r="G820" s="195">
        <v>0.6233</v>
      </c>
      <c r="H820" s="196">
        <f t="shared" si="83"/>
        <v>10.86</v>
      </c>
      <c r="I820" s="197">
        <f t="shared" si="84"/>
        <v>6.769038</v>
      </c>
      <c r="J820" s="155"/>
      <c r="K820" s="198">
        <f>IF($B820="INSUMO",VLOOKUP($D820,Insumos!$B:$F,5,0),VLOOKUP($D820,'Comp. Sinapi'!$B:$F,5,0))</f>
        <v>23.04</v>
      </c>
      <c r="L820" s="155"/>
    </row>
    <row r="821" ht="15.75" customHeight="1">
      <c r="A821" s="155"/>
      <c r="B821" s="175" t="s">
        <v>1431</v>
      </c>
      <c r="C821" s="130"/>
      <c r="D821" s="130"/>
      <c r="E821" s="130"/>
      <c r="F821" s="130"/>
      <c r="G821" s="130"/>
      <c r="H821" s="130"/>
      <c r="I821" s="149"/>
      <c r="J821" s="155"/>
      <c r="K821" s="1"/>
      <c r="L821" s="155"/>
    </row>
    <row r="822" ht="15.75" customHeight="1">
      <c r="A822" s="155"/>
      <c r="B822" s="155"/>
      <c r="C822" s="155"/>
      <c r="D822" s="1"/>
      <c r="E822" s="155"/>
      <c r="F822" s="155"/>
      <c r="G822" s="156"/>
      <c r="H822" s="155"/>
      <c r="I822" s="155"/>
      <c r="J822" s="155"/>
      <c r="K822" s="1"/>
      <c r="L822" s="155"/>
    </row>
    <row r="823" ht="40.5" customHeight="1">
      <c r="A823" s="155"/>
      <c r="B823" s="176" t="s">
        <v>386</v>
      </c>
      <c r="C823" s="177" t="s">
        <v>1476</v>
      </c>
      <c r="D823" s="130"/>
      <c r="E823" s="130"/>
      <c r="F823" s="130"/>
      <c r="G823" s="149"/>
      <c r="H823" s="178" t="s">
        <v>1401</v>
      </c>
      <c r="I823" s="179">
        <f>SUM(I827:I831)</f>
        <v>917.4927</v>
      </c>
      <c r="J823" s="155"/>
      <c r="K823" s="198"/>
      <c r="L823" s="155"/>
    </row>
    <row r="824" ht="15.75" customHeight="1">
      <c r="A824" s="155"/>
      <c r="B824" s="180" t="s">
        <v>1386</v>
      </c>
      <c r="C824" s="181">
        <f>TODAY()</f>
        <v>45764</v>
      </c>
      <c r="D824" s="182"/>
      <c r="E824" s="183"/>
      <c r="F824" s="184"/>
      <c r="G824" s="185" t="s">
        <v>1375</v>
      </c>
      <c r="H824" s="186" t="str">
        <f>$H$8</f>
        <v>Eng. Gabriel Vitta</v>
      </c>
      <c r="I824" s="149"/>
      <c r="J824" s="155"/>
      <c r="K824" s="198"/>
      <c r="L824" s="155"/>
    </row>
    <row r="825" ht="15.75" customHeight="1">
      <c r="A825" s="155"/>
      <c r="B825" s="180"/>
      <c r="C825" s="181"/>
      <c r="D825" s="182"/>
      <c r="E825" s="183"/>
      <c r="F825" s="184"/>
      <c r="G825" s="185"/>
      <c r="H825" s="186"/>
      <c r="I825" s="187"/>
      <c r="J825" s="155"/>
      <c r="K825" s="198"/>
      <c r="L825" s="155"/>
    </row>
    <row r="826" ht="15.75" customHeight="1">
      <c r="A826" s="155"/>
      <c r="B826" s="188" t="s">
        <v>1387</v>
      </c>
      <c r="C826" s="188" t="s">
        <v>1388</v>
      </c>
      <c r="D826" s="188" t="s">
        <v>41</v>
      </c>
      <c r="E826" s="188" t="s">
        <v>9</v>
      </c>
      <c r="F826" s="188" t="s">
        <v>1389</v>
      </c>
      <c r="G826" s="189" t="s">
        <v>1390</v>
      </c>
      <c r="H826" s="190" t="s">
        <v>1391</v>
      </c>
      <c r="I826" s="191" t="s">
        <v>47</v>
      </c>
      <c r="J826" s="155"/>
      <c r="K826" s="198"/>
      <c r="L826" s="155"/>
    </row>
    <row r="827" ht="15.75" customHeight="1">
      <c r="A827" s="155"/>
      <c r="B827" s="192" t="s">
        <v>1398</v>
      </c>
      <c r="C827" s="192" t="s">
        <v>56</v>
      </c>
      <c r="D827" s="204">
        <v>88309.0</v>
      </c>
      <c r="E827" s="193" t="str">
        <f>IF($B827="COMPOSIÇÃO",VLOOKUP($D827,'Comp. Sinapi'!B:F,2,0),VLOOKUP($D827,Insumos!B:F,2,0))</f>
        <v>PEDREIRO COM ENCARGOS COMPLEMENTARES</v>
      </c>
      <c r="F827" s="199" t="str">
        <f>IF($B827="COMPOSIÇÃO",VLOOKUP($D827,'Comp. Sinapi'!B:F,3,0),VLOOKUP($D827,Insumos!B:F,3,0))</f>
        <v>H</v>
      </c>
      <c r="G827" s="195">
        <v>0.96</v>
      </c>
      <c r="H827" s="196">
        <f t="shared" ref="H827:H831" si="85">TRUNC((K827*(1-$K$8)),2)</f>
        <v>12.07</v>
      </c>
      <c r="I827" s="197">
        <f t="shared" ref="I827:I831" si="86">G827*H827</f>
        <v>11.5872</v>
      </c>
      <c r="J827" s="155"/>
      <c r="K827" s="198">
        <f>IF($B827="INSUMO",VLOOKUP($D827,Insumos!$B:$F,5,0),VLOOKUP($D827,'Comp. Sinapi'!$B:$F,5,0))</f>
        <v>25.62</v>
      </c>
      <c r="L827" s="155"/>
    </row>
    <row r="828" ht="15.75" customHeight="1">
      <c r="A828" s="155"/>
      <c r="B828" s="192" t="s">
        <v>1398</v>
      </c>
      <c r="C828" s="192" t="s">
        <v>56</v>
      </c>
      <c r="D828" s="204">
        <v>88316.0</v>
      </c>
      <c r="E828" s="193" t="str">
        <f>IF($B828="COMPOSIÇÃO",VLOOKUP($D828,'Comp. Sinapi'!B:F,2,0),VLOOKUP($D828,Insumos!B:F,2,0))</f>
        <v>SERVENTE COM ENCARGOS COMPLEMENTARES</v>
      </c>
      <c r="F828" s="199" t="str">
        <f>IF($B828="COMPOSIÇÃO",VLOOKUP($D828,'Comp. Sinapi'!B:F,3,0),VLOOKUP($D828,Insumos!B:F,3,0))</f>
        <v>H</v>
      </c>
      <c r="G828" s="195">
        <v>0.48</v>
      </c>
      <c r="H828" s="196">
        <f t="shared" si="85"/>
        <v>9.58</v>
      </c>
      <c r="I828" s="197">
        <f t="shared" si="86"/>
        <v>4.5984</v>
      </c>
      <c r="J828" s="155"/>
      <c r="K828" s="198">
        <f>IF($B828="INSUMO",VLOOKUP($D828,Insumos!$B:$F,5,0),VLOOKUP($D828,'Comp. Sinapi'!$B:$F,5,0))</f>
        <v>20.32</v>
      </c>
      <c r="L828" s="155"/>
    </row>
    <row r="829" ht="15.75" customHeight="1">
      <c r="A829" s="155"/>
      <c r="B829" s="192" t="s">
        <v>1392</v>
      </c>
      <c r="C829" s="192" t="s">
        <v>56</v>
      </c>
      <c r="D829" s="204">
        <v>4377.0</v>
      </c>
      <c r="E829" s="193" t="str">
        <f>IF($B829="COMPOSIÇÃO",VLOOKUP($D829,'Comp. Sinapi'!B:F,2,0),VLOOKUP($D829,Insumos!B:F,2,0))</f>
        <v>PARAFUSO DE ACO ZINCADO COM ROSCA SOBERBA, CABECA CHATA E FENDA SIMPLES, DIAMETRO 4,2 MM, COMPRIMENTO * 32 * MM                                                                                                                                                                                                                                                                                                                                                                                           </v>
      </c>
      <c r="F829" s="199" t="str">
        <f>IF($B829="COMPOSIÇÃO",VLOOKUP($D829,'Comp. Sinapi'!B:F,3,0),VLOOKUP($D829,Insumos!B:F,3,0))</f>
        <v>UN    </v>
      </c>
      <c r="G829" s="195">
        <v>7.3</v>
      </c>
      <c r="H829" s="196">
        <f t="shared" si="85"/>
        <v>0.09</v>
      </c>
      <c r="I829" s="197">
        <f t="shared" si="86"/>
        <v>0.657</v>
      </c>
      <c r="J829" s="155"/>
      <c r="K829" s="198">
        <f>IF($B829="INSUMO",VLOOKUP($D829,Insumos!$B:$F,5,0),VLOOKUP($D829,'Comp. Sinapi'!$B:$F,5,0))</f>
        <v>0.2</v>
      </c>
      <c r="L829" s="155"/>
    </row>
    <row r="830" ht="15.75" customHeight="1">
      <c r="A830" s="155"/>
      <c r="B830" s="192" t="s">
        <v>1392</v>
      </c>
      <c r="C830" s="192" t="s">
        <v>56</v>
      </c>
      <c r="D830" s="204">
        <v>39961.0</v>
      </c>
      <c r="E830" s="193" t="str">
        <f>IF($B830="COMPOSIÇÃO",VLOOKUP($D830,'Comp. Sinapi'!B:F,2,0),VLOOKUP($D830,Insumos!B:F,2,0))</f>
        <v>SILICONE ACETICO USO GERAL INCOLOR 280 G                                                                                                                                                                                                                                                                                                                                                                                                                                                                  </v>
      </c>
      <c r="F830" s="199" t="str">
        <f>IF($B830="COMPOSIÇÃO",VLOOKUP($D830,'Comp. Sinapi'!B:F,3,0),VLOOKUP($D830,Insumos!B:F,3,0))</f>
        <v>UN    </v>
      </c>
      <c r="G830" s="195">
        <v>0.56</v>
      </c>
      <c r="H830" s="196">
        <f t="shared" si="85"/>
        <v>10.86</v>
      </c>
      <c r="I830" s="197">
        <f t="shared" si="86"/>
        <v>6.0816</v>
      </c>
      <c r="J830" s="155"/>
      <c r="K830" s="198">
        <f>IF($B830="INSUMO",VLOOKUP($D830,Insumos!$B:$F,5,0),VLOOKUP($D830,'Comp. Sinapi'!$B:$F,5,0))</f>
        <v>23.04</v>
      </c>
      <c r="L830" s="155"/>
    </row>
    <row r="831" ht="15.75" customHeight="1">
      <c r="A831" s="155"/>
      <c r="B831" s="192" t="s">
        <v>1392</v>
      </c>
      <c r="C831" s="192" t="s">
        <v>56</v>
      </c>
      <c r="D831" s="204" t="s">
        <v>1477</v>
      </c>
      <c r="E831" s="193" t="str">
        <f>IF($B831="COMPOSIÇÃO",VLOOKUP($D831,'Comp. Sinapi'!B:F,2,0),VLOOKUP($D831,Insumos!B:F,2,0))</f>
        <v>JANELA 4F DE CORRER - VIDRO ATÉ E=10 MM</v>
      </c>
      <c r="F831" s="199" t="str">
        <f>IF($B831="COMPOSIÇÃO",VLOOKUP($D831,'Comp. Sinapi'!B:F,3,0),VLOOKUP($D831,Insumos!B:F,3,0))</f>
        <v>unidade</v>
      </c>
      <c r="G831" s="195">
        <v>1.05</v>
      </c>
      <c r="H831" s="196">
        <f t="shared" si="85"/>
        <v>851.97</v>
      </c>
      <c r="I831" s="197">
        <f t="shared" si="86"/>
        <v>894.5685</v>
      </c>
      <c r="J831" s="155"/>
      <c r="K831" s="198">
        <f>IF($B831="INSUMO",VLOOKUP($D831,Insumos!$B:$F,5,0),VLOOKUP($D831,'Comp. Sinapi'!$B:$F,5,0))</f>
        <v>1807</v>
      </c>
      <c r="L831" s="155"/>
    </row>
    <row r="832" ht="15.75" customHeight="1">
      <c r="A832" s="155"/>
      <c r="B832" s="175" t="s">
        <v>1431</v>
      </c>
      <c r="C832" s="130"/>
      <c r="D832" s="130"/>
      <c r="E832" s="130"/>
      <c r="F832" s="130"/>
      <c r="G832" s="130"/>
      <c r="H832" s="130"/>
      <c r="I832" s="149"/>
      <c r="J832" s="155"/>
      <c r="K832" s="1"/>
      <c r="L832" s="155"/>
    </row>
    <row r="833" ht="15.75" customHeight="1">
      <c r="A833" s="155"/>
      <c r="B833" s="155"/>
      <c r="C833" s="155"/>
      <c r="D833" s="1"/>
      <c r="E833" s="155"/>
      <c r="F833" s="155"/>
      <c r="G833" s="156"/>
      <c r="H833" s="155"/>
      <c r="I833" s="155"/>
      <c r="J833" s="155"/>
      <c r="K833" s="1"/>
      <c r="L833" s="155"/>
    </row>
    <row r="834" ht="34.5" customHeight="1">
      <c r="A834" s="155"/>
      <c r="B834" s="176" t="s">
        <v>388</v>
      </c>
      <c r="C834" s="177" t="s">
        <v>1478</v>
      </c>
      <c r="D834" s="130"/>
      <c r="E834" s="130"/>
      <c r="F834" s="130"/>
      <c r="G834" s="149"/>
      <c r="H834" s="178" t="s">
        <v>1401</v>
      </c>
      <c r="I834" s="179">
        <f>SUM(I838:I842)</f>
        <v>1149.765088</v>
      </c>
      <c r="J834" s="155"/>
      <c r="K834" s="198"/>
      <c r="L834" s="155"/>
    </row>
    <row r="835" ht="15.75" customHeight="1">
      <c r="A835" s="155"/>
      <c r="B835" s="180" t="s">
        <v>1386</v>
      </c>
      <c r="C835" s="181">
        <f>TODAY()</f>
        <v>45764</v>
      </c>
      <c r="D835" s="182"/>
      <c r="E835" s="183"/>
      <c r="F835" s="184"/>
      <c r="G835" s="185" t="s">
        <v>1375</v>
      </c>
      <c r="H835" s="186" t="str">
        <f>$H$8</f>
        <v>Eng. Gabriel Vitta</v>
      </c>
      <c r="I835" s="149"/>
      <c r="J835" s="155"/>
      <c r="K835" s="198"/>
      <c r="L835" s="155"/>
    </row>
    <row r="836" ht="15.75" customHeight="1">
      <c r="A836" s="155"/>
      <c r="B836" s="180"/>
      <c r="C836" s="181"/>
      <c r="D836" s="182"/>
      <c r="E836" s="183"/>
      <c r="F836" s="184"/>
      <c r="G836" s="185"/>
      <c r="H836" s="186"/>
      <c r="I836" s="187"/>
      <c r="J836" s="155"/>
      <c r="K836" s="198"/>
      <c r="L836" s="155"/>
    </row>
    <row r="837" ht="15.75" customHeight="1">
      <c r="A837" s="155"/>
      <c r="B837" s="188" t="s">
        <v>1387</v>
      </c>
      <c r="C837" s="188" t="s">
        <v>1388</v>
      </c>
      <c r="D837" s="188" t="s">
        <v>41</v>
      </c>
      <c r="E837" s="188" t="s">
        <v>9</v>
      </c>
      <c r="F837" s="188" t="s">
        <v>1389</v>
      </c>
      <c r="G837" s="189" t="s">
        <v>1390</v>
      </c>
      <c r="H837" s="190" t="s">
        <v>1391</v>
      </c>
      <c r="I837" s="191" t="s">
        <v>47</v>
      </c>
      <c r="J837" s="155"/>
      <c r="K837" s="198"/>
      <c r="L837" s="155"/>
    </row>
    <row r="838" ht="15.75" customHeight="1">
      <c r="A838" s="155"/>
      <c r="B838" s="192" t="s">
        <v>1398</v>
      </c>
      <c r="C838" s="192" t="s">
        <v>56</v>
      </c>
      <c r="D838" s="204">
        <v>88309.0</v>
      </c>
      <c r="E838" s="193" t="str">
        <f>IF($B838="COMPOSIÇÃO",VLOOKUP($D838,'Comp. Sinapi'!B:F,2,0),VLOOKUP($D838,Insumos!B:F,2,0))</f>
        <v>PEDREIRO COM ENCARGOS COMPLEMENTARES</v>
      </c>
      <c r="F838" s="199" t="str">
        <f>IF($B838="COMPOSIÇÃO",VLOOKUP($D838,'Comp. Sinapi'!B:F,3,0),VLOOKUP($D838,Insumos!B:F,3,0))</f>
        <v>H</v>
      </c>
      <c r="G838" s="195">
        <v>0.519</v>
      </c>
      <c r="H838" s="196">
        <f t="shared" ref="H838:H842" si="87">TRUNC((K838*(1-$K$8)),2)</f>
        <v>12.07</v>
      </c>
      <c r="I838" s="197">
        <f t="shared" ref="I838:I842" si="88">G838*H838</f>
        <v>6.26433</v>
      </c>
      <c r="J838" s="155"/>
      <c r="K838" s="198">
        <f>IF($B838="INSUMO",VLOOKUP($D838,Insumos!$B:$F,5,0),VLOOKUP($D838,'Comp. Sinapi'!$B:$F,5,0))</f>
        <v>25.62</v>
      </c>
      <c r="L838" s="155"/>
    </row>
    <row r="839" ht="15.75" customHeight="1">
      <c r="A839" s="155"/>
      <c r="B839" s="192" t="s">
        <v>1398</v>
      </c>
      <c r="C839" s="192" t="s">
        <v>56</v>
      </c>
      <c r="D839" s="204">
        <v>88316.0</v>
      </c>
      <c r="E839" s="193" t="str">
        <f>IF($B839="COMPOSIÇÃO",VLOOKUP($D839,'Comp. Sinapi'!B:F,2,0),VLOOKUP($D839,Insumos!B:F,2,0))</f>
        <v>SERVENTE COM ENCARGOS COMPLEMENTARES</v>
      </c>
      <c r="F839" s="199" t="str">
        <f>IF($B839="COMPOSIÇÃO",VLOOKUP($D839,'Comp. Sinapi'!B:F,3,0),VLOOKUP($D839,Insumos!B:F,3,0))</f>
        <v>H</v>
      </c>
      <c r="G839" s="195">
        <v>0.259</v>
      </c>
      <c r="H839" s="196">
        <f t="shared" si="87"/>
        <v>9.58</v>
      </c>
      <c r="I839" s="197">
        <f t="shared" si="88"/>
        <v>2.48122</v>
      </c>
      <c r="J839" s="155"/>
      <c r="K839" s="198">
        <f>IF($B839="INSUMO",VLOOKUP($D839,Insumos!$B:$F,5,0),VLOOKUP($D839,'Comp. Sinapi'!$B:$F,5,0))</f>
        <v>20.32</v>
      </c>
      <c r="L839" s="155"/>
    </row>
    <row r="840" ht="15.75" customHeight="1">
      <c r="A840" s="155"/>
      <c r="B840" s="192" t="s">
        <v>1392</v>
      </c>
      <c r="C840" s="192" t="s">
        <v>56</v>
      </c>
      <c r="D840" s="204">
        <v>39961.0</v>
      </c>
      <c r="E840" s="193" t="str">
        <f>IF($B840="COMPOSIÇÃO",VLOOKUP($D840,'Comp. Sinapi'!B:F,2,0),VLOOKUP($D840,Insumos!B:F,2,0))</f>
        <v>SILICONE ACETICO USO GERAL INCOLOR 280 G                                                                                                                                                                                                                                                                                                                                                                                                                                                                  </v>
      </c>
      <c r="F840" s="199" t="str">
        <f>IF($B840="COMPOSIÇÃO",VLOOKUP($D840,'Comp. Sinapi'!B:F,3,0),VLOOKUP($D840,Insumos!B:F,3,0))</f>
        <v>UN    </v>
      </c>
      <c r="G840" s="195">
        <v>0.6233</v>
      </c>
      <c r="H840" s="196">
        <f t="shared" si="87"/>
        <v>10.86</v>
      </c>
      <c r="I840" s="197">
        <f t="shared" si="88"/>
        <v>6.769038</v>
      </c>
      <c r="J840" s="155"/>
      <c r="K840" s="198">
        <f>IF($B840="INSUMO",VLOOKUP($D840,Insumos!$B:$F,5,0),VLOOKUP($D840,'Comp. Sinapi'!$B:$F,5,0))</f>
        <v>23.04</v>
      </c>
      <c r="L840" s="155"/>
    </row>
    <row r="841" ht="15.75" customHeight="1">
      <c r="A841" s="155"/>
      <c r="B841" s="192" t="s">
        <v>1392</v>
      </c>
      <c r="C841" s="192" t="s">
        <v>56</v>
      </c>
      <c r="D841" s="204">
        <v>4377.0</v>
      </c>
      <c r="E841" s="193" t="str">
        <f>IF($B841="COMPOSIÇÃO",VLOOKUP($D841,'Comp. Sinapi'!B:F,2,0),VLOOKUP($D841,Insumos!B:F,2,0))</f>
        <v>PARAFUSO DE ACO ZINCADO COM ROSCA SOBERBA, CABECA CHATA E FENDA SIMPLES, DIAMETRO 4,2 MM, COMPRIMENTO * 32 * MM                                                                                                                                                                                                                                                                                                                                                                                           </v>
      </c>
      <c r="F841" s="199" t="str">
        <f>IF($B841="COMPOSIÇÃO",VLOOKUP($D841,'Comp. Sinapi'!B:F,3,0),VLOOKUP($D841,Insumos!B:F,3,0))</f>
        <v>UN    </v>
      </c>
      <c r="G841" s="195">
        <v>9.2</v>
      </c>
      <c r="H841" s="196">
        <f t="shared" si="87"/>
        <v>0.09</v>
      </c>
      <c r="I841" s="197">
        <f t="shared" si="88"/>
        <v>0.828</v>
      </c>
      <c r="J841" s="155"/>
      <c r="K841" s="198">
        <f>IF($B841="INSUMO",VLOOKUP($D841,Insumos!$B:$F,5,0),VLOOKUP($D841,'Comp. Sinapi'!$B:$F,5,0))</f>
        <v>0.2</v>
      </c>
      <c r="L841" s="155"/>
    </row>
    <row r="842" ht="15.75" customHeight="1">
      <c r="A842" s="155"/>
      <c r="B842" s="192" t="s">
        <v>1392</v>
      </c>
      <c r="C842" s="192" t="s">
        <v>56</v>
      </c>
      <c r="D842" s="204" t="s">
        <v>1479</v>
      </c>
      <c r="E842" s="193" t="str">
        <f>IF($B842="COMPOSIÇÃO",VLOOKUP($D842,'Comp. Sinapi'!B:F,2,0),VLOOKUP($D842,Insumos!B:F,2,0))</f>
        <v>JANELA 2F DE CORRER - VIDRO ATÉ E=10 MM</v>
      </c>
      <c r="F842" s="199" t="str">
        <f>IF($B842="COMPOSIÇÃO",VLOOKUP($D842,'Comp. Sinapi'!B:F,3,0),VLOOKUP($D842,Insumos!B:F,3,0))</f>
        <v>m²</v>
      </c>
      <c r="G842" s="195">
        <v>1.05</v>
      </c>
      <c r="H842" s="196">
        <f t="shared" si="87"/>
        <v>1079.45</v>
      </c>
      <c r="I842" s="197">
        <f t="shared" si="88"/>
        <v>1133.4225</v>
      </c>
      <c r="J842" s="155"/>
      <c r="K842" s="198">
        <f>IF($B842="INSUMO",VLOOKUP($D842,Insumos!$B:$F,5,0),VLOOKUP($D842,'Comp. Sinapi'!$B:$F,5,0))</f>
        <v>2289.48</v>
      </c>
      <c r="L842" s="155"/>
    </row>
    <row r="843" ht="15.75" customHeight="1">
      <c r="A843" s="155"/>
      <c r="B843" s="175" t="s">
        <v>1431</v>
      </c>
      <c r="C843" s="130"/>
      <c r="D843" s="130"/>
      <c r="E843" s="130"/>
      <c r="F843" s="130"/>
      <c r="G843" s="130"/>
      <c r="H843" s="130"/>
      <c r="I843" s="149"/>
      <c r="J843" s="155"/>
      <c r="K843" s="1"/>
      <c r="L843" s="155"/>
    </row>
    <row r="844" ht="15.75" customHeight="1">
      <c r="A844" s="155"/>
      <c r="B844" s="155"/>
      <c r="C844" s="155"/>
      <c r="D844" s="1"/>
      <c r="E844" s="155"/>
      <c r="F844" s="155"/>
      <c r="G844" s="156"/>
      <c r="H844" s="155"/>
      <c r="I844" s="155"/>
      <c r="J844" s="155"/>
      <c r="K844" s="1"/>
      <c r="L844" s="155"/>
    </row>
    <row r="845" ht="43.5" customHeight="1">
      <c r="A845" s="155"/>
      <c r="B845" s="176" t="s">
        <v>392</v>
      </c>
      <c r="C845" s="177" t="s">
        <v>1480</v>
      </c>
      <c r="D845" s="130"/>
      <c r="E845" s="130"/>
      <c r="F845" s="130"/>
      <c r="G845" s="149"/>
      <c r="H845" s="178" t="s">
        <v>1401</v>
      </c>
      <c r="I845" s="179">
        <f>SUM(I849:I853)</f>
        <v>485.14101</v>
      </c>
      <c r="J845" s="155"/>
      <c r="K845" s="198"/>
      <c r="L845" s="155"/>
    </row>
    <row r="846" ht="15.75" customHeight="1">
      <c r="A846" s="155"/>
      <c r="B846" s="180" t="s">
        <v>1386</v>
      </c>
      <c r="C846" s="181">
        <f>TODAY()</f>
        <v>45764</v>
      </c>
      <c r="D846" s="182"/>
      <c r="E846" s="183"/>
      <c r="F846" s="184"/>
      <c r="G846" s="185" t="s">
        <v>1375</v>
      </c>
      <c r="H846" s="186" t="str">
        <f>$H$8</f>
        <v>Eng. Gabriel Vitta</v>
      </c>
      <c r="I846" s="149"/>
      <c r="J846" s="155"/>
      <c r="K846" s="198"/>
      <c r="L846" s="155"/>
    </row>
    <row r="847" ht="15.75" customHeight="1">
      <c r="A847" s="155"/>
      <c r="B847" s="180"/>
      <c r="C847" s="181"/>
      <c r="D847" s="182"/>
      <c r="E847" s="183"/>
      <c r="F847" s="184"/>
      <c r="G847" s="185"/>
      <c r="H847" s="186"/>
      <c r="I847" s="187"/>
      <c r="J847" s="155"/>
      <c r="K847" s="198"/>
      <c r="L847" s="155"/>
    </row>
    <row r="848" ht="15.75" customHeight="1">
      <c r="A848" s="155"/>
      <c r="B848" s="188" t="s">
        <v>1387</v>
      </c>
      <c r="C848" s="188" t="s">
        <v>1388</v>
      </c>
      <c r="D848" s="188" t="s">
        <v>41</v>
      </c>
      <c r="E848" s="188" t="s">
        <v>9</v>
      </c>
      <c r="F848" s="188" t="s">
        <v>1389</v>
      </c>
      <c r="G848" s="189" t="s">
        <v>1390</v>
      </c>
      <c r="H848" s="190" t="s">
        <v>1391</v>
      </c>
      <c r="I848" s="191" t="s">
        <v>47</v>
      </c>
      <c r="J848" s="155"/>
      <c r="K848" s="198"/>
      <c r="L848" s="155"/>
    </row>
    <row r="849" ht="15.75" customHeight="1">
      <c r="A849" s="155"/>
      <c r="B849" s="192" t="s">
        <v>1398</v>
      </c>
      <c r="C849" s="192" t="s">
        <v>56</v>
      </c>
      <c r="D849" s="204">
        <v>88309.0</v>
      </c>
      <c r="E849" s="193" t="str">
        <f>IF($B849="COMPOSIÇÃO",VLOOKUP($D849,'Comp. Sinapi'!B:F,2,0),VLOOKUP($D849,Insumos!B:F,2,0))</f>
        <v>PEDREIRO COM ENCARGOS COMPLEMENTARES</v>
      </c>
      <c r="F849" s="199" t="str">
        <f>IF($B849="COMPOSIÇÃO",VLOOKUP($D849,'Comp. Sinapi'!B:F,3,0),VLOOKUP($D849,Insumos!B:F,3,0))</f>
        <v>H</v>
      </c>
      <c r="G849" s="195">
        <v>0.72</v>
      </c>
      <c r="H849" s="196">
        <f t="shared" ref="H849:H853" si="89">TRUNC((K849*(1-$K$8)),2)</f>
        <v>12.07</v>
      </c>
      <c r="I849" s="197">
        <f t="shared" ref="I849:I853" si="90">G849*H849</f>
        <v>8.6904</v>
      </c>
      <c r="J849" s="155"/>
      <c r="K849" s="198">
        <f>IF($B849="INSUMO",VLOOKUP($D849,Insumos!$B:$F,5,0),VLOOKUP($D849,'Comp. Sinapi'!$B:$F,5,0))</f>
        <v>25.62</v>
      </c>
      <c r="L849" s="155"/>
    </row>
    <row r="850" ht="15.75" customHeight="1">
      <c r="A850" s="155"/>
      <c r="B850" s="192" t="s">
        <v>1398</v>
      </c>
      <c r="C850" s="192" t="s">
        <v>56</v>
      </c>
      <c r="D850" s="204">
        <v>88316.0</v>
      </c>
      <c r="E850" s="193" t="str">
        <f>IF($B850="COMPOSIÇÃO",VLOOKUP($D850,'Comp. Sinapi'!B:F,2,0),VLOOKUP($D850,Insumos!B:F,2,0))</f>
        <v>SERVENTE COM ENCARGOS COMPLEMENTARES</v>
      </c>
      <c r="F850" s="199" t="str">
        <f>IF($B850="COMPOSIÇÃO",VLOOKUP($D850,'Comp. Sinapi'!B:F,3,0),VLOOKUP($D850,Insumos!B:F,3,0))</f>
        <v>H</v>
      </c>
      <c r="G850" s="195">
        <v>0.36</v>
      </c>
      <c r="H850" s="196">
        <f t="shared" si="89"/>
        <v>9.58</v>
      </c>
      <c r="I850" s="197">
        <f t="shared" si="90"/>
        <v>3.4488</v>
      </c>
      <c r="J850" s="155"/>
      <c r="K850" s="198">
        <f>IF($B850="INSUMO",VLOOKUP($D850,Insumos!$B:$F,5,0),VLOOKUP($D850,'Comp. Sinapi'!$B:$F,5,0))</f>
        <v>20.32</v>
      </c>
      <c r="L850" s="155"/>
    </row>
    <row r="851" ht="15.75" customHeight="1">
      <c r="A851" s="155"/>
      <c r="B851" s="192" t="s">
        <v>1392</v>
      </c>
      <c r="C851" s="192" t="s">
        <v>56</v>
      </c>
      <c r="D851" s="204">
        <v>4377.0</v>
      </c>
      <c r="E851" s="193" t="str">
        <f>IF($B851="COMPOSIÇÃO",VLOOKUP($D851,'Comp. Sinapi'!B:F,2,0),VLOOKUP($D851,Insumos!B:F,2,0))</f>
        <v>PARAFUSO DE ACO ZINCADO COM ROSCA SOBERBA, CABECA CHATA E FENDA SIMPLES, DIAMETRO 4,2 MM, COMPRIMENTO * 32 * MM                                                                                                                                                                                                                                                                                                                                                                                           </v>
      </c>
      <c r="F851" s="199" t="str">
        <f>IF($B851="COMPOSIÇÃO",VLOOKUP($D851,'Comp. Sinapi'!B:F,3,0),VLOOKUP($D851,Insumos!B:F,3,0))</f>
        <v>UN    </v>
      </c>
      <c r="G851" s="195">
        <v>17.413</v>
      </c>
      <c r="H851" s="196">
        <f t="shared" si="89"/>
        <v>0.09</v>
      </c>
      <c r="I851" s="197">
        <f t="shared" si="90"/>
        <v>1.56717</v>
      </c>
      <c r="J851" s="155"/>
      <c r="K851" s="198">
        <f>IF($B851="INSUMO",VLOOKUP($D851,Insumos!$B:$F,5,0),VLOOKUP($D851,'Comp. Sinapi'!$B:$F,5,0))</f>
        <v>0.2</v>
      </c>
      <c r="L851" s="155"/>
    </row>
    <row r="852" ht="15.75" customHeight="1">
      <c r="A852" s="155"/>
      <c r="B852" s="192" t="s">
        <v>1392</v>
      </c>
      <c r="C852" s="192" t="s">
        <v>56</v>
      </c>
      <c r="D852" s="204">
        <v>39961.0</v>
      </c>
      <c r="E852" s="193" t="str">
        <f>IF($B852="COMPOSIÇÃO",VLOOKUP($D852,'Comp. Sinapi'!B:F,2,0),VLOOKUP($D852,Insumos!B:F,2,0))</f>
        <v>SILICONE ACETICO USO GERAL INCOLOR 280 G                                                                                                                                                                                                                                                                                                                                                                                                                                                                  </v>
      </c>
      <c r="F852" s="199" t="str">
        <f>IF($B852="COMPOSIÇÃO",VLOOKUP($D852,'Comp. Sinapi'!B:F,3,0),VLOOKUP($D852,Insumos!B:F,3,0))</f>
        <v>UN    </v>
      </c>
      <c r="G852" s="195">
        <v>0.424</v>
      </c>
      <c r="H852" s="196">
        <f t="shared" si="89"/>
        <v>10.86</v>
      </c>
      <c r="I852" s="197">
        <f t="shared" si="90"/>
        <v>4.60464</v>
      </c>
      <c r="J852" s="155"/>
      <c r="K852" s="198">
        <f>IF($B852="INSUMO",VLOOKUP($D852,Insumos!$B:$F,5,0),VLOOKUP($D852,'Comp. Sinapi'!$B:$F,5,0))</f>
        <v>23.04</v>
      </c>
      <c r="L852" s="155"/>
    </row>
    <row r="853" ht="15.75" customHeight="1">
      <c r="A853" s="155"/>
      <c r="B853" s="192" t="s">
        <v>1392</v>
      </c>
      <c r="C853" s="192" t="s">
        <v>56</v>
      </c>
      <c r="D853" s="204" t="s">
        <v>1481</v>
      </c>
      <c r="E853" s="193" t="str">
        <f>IF($B853="COMPOSIÇÃO",VLOOKUP($D853,'Comp. Sinapi'!B:F,2,0),VLOOKUP($D853,Insumos!B:F,2,0))</f>
        <v>JANELA FOLHA FIXA - VIDRO ATÉ E=10 MM</v>
      </c>
      <c r="F853" s="199" t="str">
        <f>IF($B853="COMPOSIÇÃO",VLOOKUP($D853,'Comp. Sinapi'!B:F,3,0),VLOOKUP($D853,Insumos!B:F,3,0))</f>
        <v>m²</v>
      </c>
      <c r="G853" s="195">
        <v>1.05</v>
      </c>
      <c r="H853" s="196">
        <f t="shared" si="89"/>
        <v>444.6</v>
      </c>
      <c r="I853" s="197">
        <f t="shared" si="90"/>
        <v>466.83</v>
      </c>
      <c r="J853" s="155"/>
      <c r="K853" s="198">
        <f>IF($B853="INSUMO",VLOOKUP($D853,Insumos!$B:$F,5,0),VLOOKUP($D853,'Comp. Sinapi'!$B:$F,5,0))</f>
        <v>943</v>
      </c>
      <c r="L853" s="155"/>
    </row>
    <row r="854" ht="15.75" customHeight="1">
      <c r="A854" s="155"/>
      <c r="B854" s="175" t="s">
        <v>1431</v>
      </c>
      <c r="C854" s="130"/>
      <c r="D854" s="130"/>
      <c r="E854" s="130"/>
      <c r="F854" s="130"/>
      <c r="G854" s="130"/>
      <c r="H854" s="130"/>
      <c r="I854" s="149"/>
      <c r="J854" s="155"/>
      <c r="K854" s="1"/>
      <c r="L854" s="155"/>
    </row>
    <row r="855" ht="15.75" customHeight="1">
      <c r="A855" s="155"/>
      <c r="B855" s="155"/>
      <c r="C855" s="155"/>
      <c r="D855" s="1"/>
      <c r="E855" s="155"/>
      <c r="F855" s="155"/>
      <c r="G855" s="156"/>
      <c r="H855" s="155"/>
      <c r="I855" s="155"/>
      <c r="J855" s="155"/>
      <c r="K855" s="1"/>
      <c r="L855" s="155"/>
    </row>
    <row r="856" ht="42.0" customHeight="1">
      <c r="A856" s="155"/>
      <c r="B856" s="176" t="s">
        <v>397</v>
      </c>
      <c r="C856" s="177" t="s">
        <v>1470</v>
      </c>
      <c r="D856" s="130"/>
      <c r="E856" s="130"/>
      <c r="F856" s="130"/>
      <c r="G856" s="149"/>
      <c r="H856" s="178" t="s">
        <v>1401</v>
      </c>
      <c r="I856" s="179">
        <f>SUM(I860:I879)</f>
        <v>424.4983127</v>
      </c>
      <c r="J856" s="155"/>
      <c r="K856" s="198"/>
      <c r="L856" s="155"/>
    </row>
    <row r="857" ht="15.75" customHeight="1">
      <c r="A857" s="155"/>
      <c r="B857" s="180" t="s">
        <v>1386</v>
      </c>
      <c r="C857" s="181">
        <f>TODAY()</f>
        <v>45764</v>
      </c>
      <c r="D857" s="182"/>
      <c r="E857" s="183"/>
      <c r="F857" s="184"/>
      <c r="G857" s="185" t="s">
        <v>1375</v>
      </c>
      <c r="H857" s="186" t="str">
        <f>$H$8</f>
        <v>Eng. Gabriel Vitta</v>
      </c>
      <c r="I857" s="149"/>
      <c r="J857" s="155"/>
      <c r="K857" s="198"/>
      <c r="L857" s="155"/>
    </row>
    <row r="858" ht="15.75" customHeight="1">
      <c r="A858" s="155"/>
      <c r="B858" s="180"/>
      <c r="C858" s="181"/>
      <c r="D858" s="182"/>
      <c r="E858" s="183"/>
      <c r="F858" s="184"/>
      <c r="G858" s="185"/>
      <c r="H858" s="186"/>
      <c r="I858" s="187"/>
      <c r="J858" s="155"/>
      <c r="K858" s="198"/>
      <c r="L858" s="155"/>
    </row>
    <row r="859" ht="15.75" customHeight="1">
      <c r="A859" s="155"/>
      <c r="B859" s="188" t="s">
        <v>1387</v>
      </c>
      <c r="C859" s="188" t="s">
        <v>1388</v>
      </c>
      <c r="D859" s="188" t="s">
        <v>41</v>
      </c>
      <c r="E859" s="188" t="s">
        <v>9</v>
      </c>
      <c r="F859" s="188" t="s">
        <v>1389</v>
      </c>
      <c r="G859" s="189" t="s">
        <v>1390</v>
      </c>
      <c r="H859" s="190" t="s">
        <v>1391</v>
      </c>
      <c r="I859" s="191" t="s">
        <v>47</v>
      </c>
      <c r="J859" s="155"/>
      <c r="K859" s="198"/>
      <c r="L859" s="155"/>
    </row>
    <row r="860" ht="15.75" customHeight="1">
      <c r="A860" s="155"/>
      <c r="B860" s="192" t="s">
        <v>1398</v>
      </c>
      <c r="C860" s="192" t="s">
        <v>56</v>
      </c>
      <c r="D860" s="204">
        <v>87369.0</v>
      </c>
      <c r="E860" s="193" t="str">
        <f>IF($B860="COMPOSIÇÃO",VLOOKUP($D860,'Comp. Sinapi'!B:F,2,0),VLOOKUP($D860,Insumos!B:F,2,0))</f>
        <v>ARGAMASSA TRAÇO 1:2:8 (EM VOLUME DE CIMENTO, CAL E AREIA MÉDIA ÚMIDA) PARA EMBOÇO/MASSA ÚNICA/ASSENTAMENTO DE ALVENARIA DE VEDAÇÃO, PREPARO MANUAL. AF_08/2019</v>
      </c>
      <c r="F860" s="199" t="str">
        <f>IF($B860="COMPOSIÇÃO",VLOOKUP($D860,'Comp. Sinapi'!B:F,3,0),VLOOKUP($D860,Insumos!B:F,3,0))</f>
        <v>M3</v>
      </c>
      <c r="G860" s="195">
        <v>0.046</v>
      </c>
      <c r="H860" s="196">
        <f t="shared" ref="H860:H879" si="91">TRUNC((K860*(1-$K$8)),2)</f>
        <v>339.39</v>
      </c>
      <c r="I860" s="197">
        <f t="shared" ref="I860:I879" si="92">G860*H860</f>
        <v>15.61194</v>
      </c>
      <c r="J860" s="155"/>
      <c r="K860" s="198">
        <f>IF($B860="INSUMO",VLOOKUP($D860,Insumos!$B:$F,5,0),VLOOKUP($D860,'Comp. Sinapi'!$B:$F,5,0))</f>
        <v>719.84</v>
      </c>
      <c r="L860" s="155"/>
    </row>
    <row r="861" ht="15.75" customHeight="1">
      <c r="A861" s="155"/>
      <c r="B861" s="192" t="s">
        <v>1398</v>
      </c>
      <c r="C861" s="192" t="s">
        <v>56</v>
      </c>
      <c r="D861" s="204">
        <v>100719.0</v>
      </c>
      <c r="E861" s="193" t="str">
        <f>IF($B861="COMPOSIÇÃO",VLOOKUP($D861,'Comp. Sinapi'!B:F,2,0),VLOOKUP($D861,Insumos!B:F,2,0))</f>
        <v>PINTURA COM TINTA ALQUÍDICA DE FUNDO (TIPO ZARCÃO) PULVERIZADA SOBRE PERFIL METÁLICO EXECUTADO EM FÁBRICA (POR DEMÃO). AF_01/2020_PE</v>
      </c>
      <c r="F861" s="199" t="str">
        <f>IF($B861="COMPOSIÇÃO",VLOOKUP($D861,'Comp. Sinapi'!B:F,3,0),VLOOKUP($D861,Insumos!B:F,3,0))</f>
        <v>M2</v>
      </c>
      <c r="G861" s="195">
        <v>2.237571429</v>
      </c>
      <c r="H861" s="196">
        <f t="shared" si="91"/>
        <v>4.61</v>
      </c>
      <c r="I861" s="197">
        <f t="shared" si="92"/>
        <v>10.31520429</v>
      </c>
      <c r="J861" s="155"/>
      <c r="K861" s="198">
        <f>IF($B861="INSUMO",VLOOKUP($D861,Insumos!$B:$F,5,0),VLOOKUP($D861,'Comp. Sinapi'!$B:$F,5,0))</f>
        <v>9.79</v>
      </c>
      <c r="L861" s="155"/>
    </row>
    <row r="862" ht="15.75" customHeight="1">
      <c r="A862" s="155"/>
      <c r="B862" s="192" t="s">
        <v>1398</v>
      </c>
      <c r="C862" s="192" t="s">
        <v>56</v>
      </c>
      <c r="D862" s="204">
        <v>88309.0</v>
      </c>
      <c r="E862" s="193" t="str">
        <f>IF($B862="COMPOSIÇÃO",VLOOKUP($D862,'Comp. Sinapi'!B:F,2,0),VLOOKUP($D862,Insumos!B:F,2,0))</f>
        <v>PEDREIRO COM ENCARGOS COMPLEMENTARES</v>
      </c>
      <c r="F862" s="199" t="str">
        <f>IF($B862="COMPOSIÇÃO",VLOOKUP($D862,'Comp. Sinapi'!B:F,3,0),VLOOKUP($D862,Insumos!B:F,3,0))</f>
        <v>H</v>
      </c>
      <c r="G862" s="195">
        <v>1.25952381</v>
      </c>
      <c r="H862" s="196">
        <f t="shared" si="91"/>
        <v>12.07</v>
      </c>
      <c r="I862" s="197">
        <f t="shared" si="92"/>
        <v>15.20245239</v>
      </c>
      <c r="J862" s="155"/>
      <c r="K862" s="198">
        <f>IF($B862="INSUMO",VLOOKUP($D862,Insumos!$B:$F,5,0),VLOOKUP($D862,'Comp. Sinapi'!$B:$F,5,0))</f>
        <v>25.62</v>
      </c>
      <c r="L862" s="155"/>
    </row>
    <row r="863" ht="15.75" customHeight="1">
      <c r="A863" s="155"/>
      <c r="B863" s="192" t="s">
        <v>1398</v>
      </c>
      <c r="C863" s="192" t="s">
        <v>56</v>
      </c>
      <c r="D863" s="204">
        <v>88316.0</v>
      </c>
      <c r="E863" s="193" t="str">
        <f>IF($B863="COMPOSIÇÃO",VLOOKUP($D863,'Comp. Sinapi'!B:F,2,0),VLOOKUP($D863,Insumos!B:F,2,0))</f>
        <v>SERVENTE COM ENCARGOS COMPLEMENTARES</v>
      </c>
      <c r="F863" s="199" t="str">
        <f>IF($B863="COMPOSIÇÃO",VLOOKUP($D863,'Comp. Sinapi'!B:F,3,0),VLOOKUP($D863,Insumos!B:F,3,0))</f>
        <v>H</v>
      </c>
      <c r="G863" s="195">
        <v>1.807142857</v>
      </c>
      <c r="H863" s="196">
        <f t="shared" si="91"/>
        <v>9.58</v>
      </c>
      <c r="I863" s="197">
        <f t="shared" si="92"/>
        <v>17.31242857</v>
      </c>
      <c r="J863" s="155"/>
      <c r="K863" s="198">
        <f>IF($B863="INSUMO",VLOOKUP($D863,Insumos!$B:$F,5,0),VLOOKUP($D863,'Comp. Sinapi'!$B:$F,5,0))</f>
        <v>20.32</v>
      </c>
      <c r="L863" s="155"/>
    </row>
    <row r="864" ht="15.75" customHeight="1">
      <c r="A864" s="155"/>
      <c r="B864" s="192" t="s">
        <v>1398</v>
      </c>
      <c r="C864" s="192" t="s">
        <v>56</v>
      </c>
      <c r="D864" s="204">
        <v>88317.0</v>
      </c>
      <c r="E864" s="193" t="str">
        <f>IF($B864="COMPOSIÇÃO",VLOOKUP($D864,'Comp. Sinapi'!B:F,2,0),VLOOKUP($D864,Insumos!B:F,2,0))</f>
        <v>SOLDADOR COM ENCARGOS COMPLEMENTARES</v>
      </c>
      <c r="F864" s="199" t="str">
        <f>IF($B864="COMPOSIÇÃO",VLOOKUP($D864,'Comp. Sinapi'!B:F,3,0),VLOOKUP($D864,Insumos!B:F,3,0))</f>
        <v>H</v>
      </c>
      <c r="G864" s="195">
        <v>1.779761905</v>
      </c>
      <c r="H864" s="196">
        <f t="shared" si="91"/>
        <v>12.42</v>
      </c>
      <c r="I864" s="197">
        <f t="shared" si="92"/>
        <v>22.10464286</v>
      </c>
      <c r="J864" s="155"/>
      <c r="K864" s="198">
        <f>IF($B864="INSUMO",VLOOKUP($D864,Insumos!$B:$F,5,0),VLOOKUP($D864,'Comp. Sinapi'!$B:$F,5,0))</f>
        <v>26.36</v>
      </c>
      <c r="L864" s="155"/>
    </row>
    <row r="865" ht="15.75" customHeight="1">
      <c r="A865" s="155"/>
      <c r="B865" s="192" t="s">
        <v>1398</v>
      </c>
      <c r="C865" s="192" t="s">
        <v>56</v>
      </c>
      <c r="D865" s="204">
        <v>88315.0</v>
      </c>
      <c r="E865" s="193" t="str">
        <f>IF($B865="COMPOSIÇÃO",VLOOKUP($D865,'Comp. Sinapi'!B:F,2,0),VLOOKUP($D865,Insumos!B:F,2,0))</f>
        <v>SERRALHEIRO COM ENCARGOS COMPLEMENTARES</v>
      </c>
      <c r="F865" s="199" t="str">
        <f>IF($B865="COMPOSIÇÃO",VLOOKUP($D865,'Comp. Sinapi'!B:F,3,0),VLOOKUP($D865,Insumos!B:F,3,0))</f>
        <v>H</v>
      </c>
      <c r="G865" s="195">
        <v>4.107142857</v>
      </c>
      <c r="H865" s="196">
        <f t="shared" si="91"/>
        <v>11.97</v>
      </c>
      <c r="I865" s="197">
        <f t="shared" si="92"/>
        <v>49.1625</v>
      </c>
      <c r="J865" s="155"/>
      <c r="K865" s="198">
        <f>IF($B865="INSUMO",VLOOKUP($D865,Insumos!$B:$F,5,0),VLOOKUP($D865,'Comp. Sinapi'!$B:$F,5,0))</f>
        <v>25.4</v>
      </c>
      <c r="L865" s="155"/>
    </row>
    <row r="866" ht="15.75" customHeight="1">
      <c r="A866" s="155"/>
      <c r="B866" s="192" t="s">
        <v>1398</v>
      </c>
      <c r="C866" s="192" t="s">
        <v>56</v>
      </c>
      <c r="D866" s="204">
        <v>88325.0</v>
      </c>
      <c r="E866" s="193" t="str">
        <f>IF($B866="COMPOSIÇÃO",VLOOKUP($D866,'Comp. Sinapi'!B:F,2,0),VLOOKUP($D866,Insumos!B:F,2,0))</f>
        <v>VIDRACEIRO COM ENCARGOS COMPLEMENTARES</v>
      </c>
      <c r="F866" s="199" t="str">
        <f>IF($B866="COMPOSIÇÃO",VLOOKUP($D866,'Comp. Sinapi'!B:F,3,0),VLOOKUP($D866,Insumos!B:F,3,0))</f>
        <v>H</v>
      </c>
      <c r="G866" s="195">
        <v>0.383333333</v>
      </c>
      <c r="H866" s="196">
        <f t="shared" si="91"/>
        <v>10.69</v>
      </c>
      <c r="I866" s="197">
        <f t="shared" si="92"/>
        <v>4.09783333</v>
      </c>
      <c r="J866" s="155"/>
      <c r="K866" s="198">
        <f>IF($B866="INSUMO",VLOOKUP($D866,Insumos!$B:$F,5,0),VLOOKUP($D866,'Comp. Sinapi'!$B:$F,5,0))</f>
        <v>22.69</v>
      </c>
      <c r="L866" s="155"/>
    </row>
    <row r="867" ht="15.75" customHeight="1">
      <c r="A867" s="155"/>
      <c r="B867" s="192" t="s">
        <v>1392</v>
      </c>
      <c r="C867" s="192" t="s">
        <v>56</v>
      </c>
      <c r="D867" s="204">
        <v>1323.0</v>
      </c>
      <c r="E867" s="193" t="str">
        <f>IF($B867="COMPOSIÇÃO",VLOOKUP($D867,'Comp. Sinapi'!B:F,2,0),VLOOKUP($D867,Insumos!B:F,2,0))</f>
        <v>CHAPA DE ACO FINA A QUENTE BITOLA MSG 18, E = 1,20 MM (9,60 KG/M2)                                                                                                                                                                                                                                                                                                                                                                                                                                        </v>
      </c>
      <c r="F867" s="199" t="str">
        <f>IF($B867="COMPOSIÇÃO",VLOOKUP($D867,'Comp. Sinapi'!B:F,3,0),VLOOKUP($D867,Insumos!B:F,3,0))</f>
        <v>KG    </v>
      </c>
      <c r="G867" s="195">
        <v>4.626285714</v>
      </c>
      <c r="H867" s="196">
        <f t="shared" si="91"/>
        <v>5.73</v>
      </c>
      <c r="I867" s="197">
        <f t="shared" si="92"/>
        <v>26.50861714</v>
      </c>
      <c r="J867" s="155"/>
      <c r="K867" s="198">
        <f>IF($B867="INSUMO",VLOOKUP($D867,Insumos!$B:$F,5,0),VLOOKUP($D867,'Comp. Sinapi'!$B:$F,5,0))</f>
        <v>12.16</v>
      </c>
      <c r="L867" s="155"/>
    </row>
    <row r="868" ht="15.75" customHeight="1">
      <c r="A868" s="155"/>
      <c r="B868" s="192" t="s">
        <v>1392</v>
      </c>
      <c r="C868" s="192" t="s">
        <v>56</v>
      </c>
      <c r="D868" s="204">
        <v>1323.0</v>
      </c>
      <c r="E868" s="193" t="str">
        <f>IF($B868="COMPOSIÇÃO",VLOOKUP($D868,'Comp. Sinapi'!B:F,2,0),VLOOKUP($D868,Insumos!B:F,2,0))</f>
        <v>CHAPA DE ACO FINA A QUENTE BITOLA MSG 18, E = 1,20 MM (9,60 KG/M2)                                                                                                                                                                                                                                                                                                                                                                                                                                        </v>
      </c>
      <c r="F868" s="199" t="str">
        <f>IF($B868="COMPOSIÇÃO",VLOOKUP($D868,'Comp. Sinapi'!B:F,3,0),VLOOKUP($D868,Insumos!B:F,3,0))</f>
        <v>KG    </v>
      </c>
      <c r="G868" s="195">
        <v>2.102857143</v>
      </c>
      <c r="H868" s="196">
        <f t="shared" si="91"/>
        <v>5.73</v>
      </c>
      <c r="I868" s="197">
        <f t="shared" si="92"/>
        <v>12.04937143</v>
      </c>
      <c r="J868" s="155"/>
      <c r="K868" s="198">
        <f>IF($B868="INSUMO",VLOOKUP($D868,Insumos!$B:$F,5,0),VLOOKUP($D868,'Comp. Sinapi'!$B:$F,5,0))</f>
        <v>12.16</v>
      </c>
      <c r="L868" s="155"/>
    </row>
    <row r="869" ht="15.75" customHeight="1">
      <c r="A869" s="155"/>
      <c r="B869" s="192" t="s">
        <v>1392</v>
      </c>
      <c r="C869" s="192" t="s">
        <v>56</v>
      </c>
      <c r="D869" s="204" t="s">
        <v>1471</v>
      </c>
      <c r="E869" s="193" t="str">
        <f>IF($B869="COMPOSIÇÃO",VLOOKUP($D869,'Comp. Sinapi'!B:F,2,0),VLOOKUP($D869,Insumos!B:F,2,0))</f>
        <v>PERFIL BATENTE PARA PORTAS #18</v>
      </c>
      <c r="F869" s="199" t="str">
        <f>IF($B869="COMPOSIÇÃO",VLOOKUP($D869,'Comp. Sinapi'!B:F,3,0),VLOOKUP($D869,Insumos!B:F,3,0))</f>
        <v>unidade</v>
      </c>
      <c r="G869" s="195">
        <v>5.604114286</v>
      </c>
      <c r="H869" s="196">
        <f t="shared" si="91"/>
        <v>6.5</v>
      </c>
      <c r="I869" s="197">
        <f t="shared" si="92"/>
        <v>36.42674286</v>
      </c>
      <c r="J869" s="155"/>
      <c r="K869" s="198">
        <f>IF($B869="INSUMO",VLOOKUP($D869,Insumos!$B:$F,5,0),VLOOKUP($D869,'Comp. Sinapi'!$B:$F,5,0))</f>
        <v>13.79</v>
      </c>
      <c r="L869" s="155"/>
    </row>
    <row r="870" ht="15.75" customHeight="1">
      <c r="A870" s="155"/>
      <c r="B870" s="192" t="s">
        <v>1392</v>
      </c>
      <c r="C870" s="192" t="s">
        <v>56</v>
      </c>
      <c r="D870" s="204" t="s">
        <v>1472</v>
      </c>
      <c r="E870" s="193" t="str">
        <f>IF($B870="COMPOSIÇÃO",VLOOKUP($D870,'Comp. Sinapi'!B:F,2,0),VLOOKUP($D870,Insumos!B:F,2,0))</f>
        <v>PERFIL QUADRADRO 100X30X1,25MM - METALON #18</v>
      </c>
      <c r="F870" s="199" t="str">
        <f>IF($B870="COMPOSIÇÃO",VLOOKUP($D870,'Comp. Sinapi'!B:F,3,0),VLOOKUP($D870,Insumos!B:F,3,0))</f>
        <v>unidade</v>
      </c>
      <c r="G870" s="195">
        <v>7.927771429</v>
      </c>
      <c r="H870" s="196">
        <f t="shared" si="91"/>
        <v>6.5</v>
      </c>
      <c r="I870" s="197">
        <f t="shared" si="92"/>
        <v>51.53051429</v>
      </c>
      <c r="J870" s="155"/>
      <c r="K870" s="198">
        <f>IF($B870="INSUMO",VLOOKUP($D870,Insumos!$B:$F,5,0),VLOOKUP($D870,'Comp. Sinapi'!$B:$F,5,0))</f>
        <v>13.79</v>
      </c>
      <c r="L870" s="155"/>
    </row>
    <row r="871" ht="15.75" customHeight="1">
      <c r="A871" s="155"/>
      <c r="B871" s="192" t="s">
        <v>1392</v>
      </c>
      <c r="C871" s="192" t="s">
        <v>56</v>
      </c>
      <c r="D871" s="204" t="s">
        <v>1473</v>
      </c>
      <c r="E871" s="193" t="str">
        <f>IF($B871="COMPOSIÇÃO",VLOOKUP($D871,'Comp. Sinapi'!B:F,2,0),VLOOKUP($D871,Insumos!B:F,2,0))</f>
        <v>PERFIL C 35X25X1,25 MM (barra 6m)</v>
      </c>
      <c r="F871" s="199" t="str">
        <f>IF($B871="COMPOSIÇÃO",VLOOKUP($D871,'Comp. Sinapi'!B:F,3,0),VLOOKUP($D871,Insumos!B:F,3,0))</f>
        <v>unidade</v>
      </c>
      <c r="G871" s="195">
        <v>1.072457143</v>
      </c>
      <c r="H871" s="196">
        <f t="shared" si="91"/>
        <v>41.68</v>
      </c>
      <c r="I871" s="197">
        <f t="shared" si="92"/>
        <v>44.70001372</v>
      </c>
      <c r="J871" s="155"/>
      <c r="K871" s="198">
        <f>IF($B871="INSUMO",VLOOKUP($D871,Insumos!$B:$F,5,0),VLOOKUP($D871,'Comp. Sinapi'!$B:$F,5,0))</f>
        <v>88.42</v>
      </c>
      <c r="L871" s="155"/>
    </row>
    <row r="872" ht="15.75" customHeight="1">
      <c r="A872" s="155"/>
      <c r="B872" s="192" t="s">
        <v>1392</v>
      </c>
      <c r="C872" s="192" t="s">
        <v>56</v>
      </c>
      <c r="D872" s="204">
        <v>32.0</v>
      </c>
      <c r="E872" s="193" t="str">
        <f>IF($B872="COMPOSIÇÃO",VLOOKUP($D872,'Comp. Sinapi'!B:F,2,0),VLOOKUP($D872,Insumos!B:F,2,0))</f>
        <v>ACO CA-50, 6,3 MM, VERGALHAO                                                                                                                                                                                                                                                                                                                                                                                                                                                                              </v>
      </c>
      <c r="F872" s="199" t="str">
        <f>IF($B872="COMPOSIÇÃO",VLOOKUP($D872,'Comp. Sinapi'!B:F,3,0),VLOOKUP($D872,Insumos!B:F,3,0))</f>
        <v>KG    </v>
      </c>
      <c r="G872" s="195">
        <v>0.136904762</v>
      </c>
      <c r="H872" s="196">
        <f t="shared" si="91"/>
        <v>4.85</v>
      </c>
      <c r="I872" s="197">
        <f t="shared" si="92"/>
        <v>0.6639880957</v>
      </c>
      <c r="J872" s="155"/>
      <c r="K872" s="198">
        <f>IF($B872="INSUMO",VLOOKUP($D872,Insumos!$B:$F,5,0),VLOOKUP($D872,'Comp. Sinapi'!$B:$F,5,0))</f>
        <v>10.29</v>
      </c>
      <c r="L872" s="155"/>
    </row>
    <row r="873" ht="15.75" customHeight="1">
      <c r="A873" s="155"/>
      <c r="B873" s="192" t="s">
        <v>1392</v>
      </c>
      <c r="C873" s="192" t="s">
        <v>56</v>
      </c>
      <c r="D873" s="204">
        <v>546.0</v>
      </c>
      <c r="E873" s="193" t="str">
        <f>IF($B873="COMPOSIÇÃO",VLOOKUP($D873,'Comp. Sinapi'!B:F,2,0),VLOOKUP($D873,Insumos!B:F,2,0))</f>
        <v>BARRA DE ACO CHATA, RETANGULAR (QUALQUER BITOLA)                                                                                                                                                                                                                                                                                                                                                                                                                                                          </v>
      </c>
      <c r="F873" s="199" t="str">
        <f>IF($B873="COMPOSIÇÃO",VLOOKUP($D873,'Comp. Sinapi'!B:F,3,0),VLOOKUP($D873,Insumos!B:F,3,0))</f>
        <v>KG    </v>
      </c>
      <c r="G873" s="195">
        <v>0.236571429</v>
      </c>
      <c r="H873" s="196">
        <f t="shared" si="91"/>
        <v>4.02</v>
      </c>
      <c r="I873" s="197">
        <f t="shared" si="92"/>
        <v>0.9510171446</v>
      </c>
      <c r="J873" s="155"/>
      <c r="K873" s="198">
        <f>IF($B873="INSUMO",VLOOKUP($D873,Insumos!$B:$F,5,0),VLOOKUP($D873,'Comp. Sinapi'!$B:$F,5,0))</f>
        <v>8.53</v>
      </c>
      <c r="L873" s="155"/>
    </row>
    <row r="874" ht="15.75" customHeight="1">
      <c r="A874" s="155"/>
      <c r="B874" s="192" t="s">
        <v>1392</v>
      </c>
      <c r="C874" s="192" t="s">
        <v>56</v>
      </c>
      <c r="D874" s="204">
        <v>10506.0</v>
      </c>
      <c r="E874" s="193" t="str">
        <f>IF($B874="COMPOSIÇÃO",VLOOKUP($D874,'Comp. Sinapi'!B:F,2,0),VLOOKUP($D874,Insumos!B:F,2,0))</f>
        <v>VIDRO TEMPERADO INCOLOR E = 8 MM, SEM COLOCACAO                                                                                                                                                                                                                                                                                                                                                                                                                                                           </v>
      </c>
      <c r="F874" s="199" t="str">
        <f>IF($B874="COMPOSIÇÃO",VLOOKUP($D874,'Comp. Sinapi'!B:F,3,0),VLOOKUP($D874,Insumos!B:F,3,0))</f>
        <v>M2    </v>
      </c>
      <c r="G874" s="195">
        <v>0.35047619</v>
      </c>
      <c r="H874" s="196">
        <f t="shared" si="91"/>
        <v>167.88</v>
      </c>
      <c r="I874" s="197">
        <f t="shared" si="92"/>
        <v>58.83794278</v>
      </c>
      <c r="J874" s="155"/>
      <c r="K874" s="198">
        <f>IF($B874="INSUMO",VLOOKUP($D874,Insumos!$B:$F,5,0),VLOOKUP($D874,'Comp. Sinapi'!$B:$F,5,0))</f>
        <v>356.08</v>
      </c>
      <c r="L874" s="155"/>
    </row>
    <row r="875" ht="15.75" customHeight="1">
      <c r="A875" s="155"/>
      <c r="B875" s="192" t="s">
        <v>1392</v>
      </c>
      <c r="C875" s="192" t="s">
        <v>56</v>
      </c>
      <c r="D875" s="204">
        <v>567.0</v>
      </c>
      <c r="E875" s="193" t="str">
        <f>IF($B875="COMPOSIÇÃO",VLOOKUP($D875,'Comp. Sinapi'!B:F,2,0),VLOOKUP($D875,Insumos!B:F,2,0))</f>
        <v>CANTONEIRA (ABAS IGUAIS) EM ACO CARBONO, 25,4 MM X 3,17 MM (L X E), 1,27KG/M                                                                                                                                                                                                                                                                                                                                                                                                                              </v>
      </c>
      <c r="F875" s="199" t="str">
        <f>IF($B875="COMPOSIÇÃO",VLOOKUP($D875,'Comp. Sinapi'!B:F,3,0),VLOOKUP($D875,Insumos!B:F,3,0))</f>
        <v>M     </v>
      </c>
      <c r="G875" s="195">
        <v>0.11127619</v>
      </c>
      <c r="H875" s="196">
        <f t="shared" si="91"/>
        <v>5.1</v>
      </c>
      <c r="I875" s="197">
        <f t="shared" si="92"/>
        <v>0.567508569</v>
      </c>
      <c r="J875" s="155"/>
      <c r="K875" s="198">
        <f>IF($B875="INSUMO",VLOOKUP($D875,Insumos!$B:$F,5,0),VLOOKUP($D875,'Comp. Sinapi'!$B:$F,5,0))</f>
        <v>10.82</v>
      </c>
      <c r="L875" s="155"/>
    </row>
    <row r="876" ht="15.75" customHeight="1">
      <c r="A876" s="155"/>
      <c r="B876" s="192" t="s">
        <v>1392</v>
      </c>
      <c r="C876" s="192" t="s">
        <v>56</v>
      </c>
      <c r="D876" s="204">
        <v>10498.0</v>
      </c>
      <c r="E876" s="193" t="str">
        <f>IF($B876="COMPOSIÇÃO",VLOOKUP($D876,'Comp. Sinapi'!B:F,2,0),VLOOKUP($D876,Insumos!B:F,2,0))</f>
        <v>MASSA PARA VIDRO                                                                                                                                                                                                                                                                                                                                                                                                                                                                                          </v>
      </c>
      <c r="F876" s="199" t="str">
        <f>IF($B876="COMPOSIÇÃO",VLOOKUP($D876,'Comp. Sinapi'!B:F,3,0),VLOOKUP($D876,Insumos!B:F,3,0))</f>
        <v>KG    </v>
      </c>
      <c r="G876" s="195">
        <v>0.262857143</v>
      </c>
      <c r="H876" s="196">
        <f t="shared" si="91"/>
        <v>4.95</v>
      </c>
      <c r="I876" s="197">
        <f t="shared" si="92"/>
        <v>1.301142858</v>
      </c>
      <c r="J876" s="155"/>
      <c r="K876" s="198">
        <f>IF($B876="INSUMO",VLOOKUP($D876,Insumos!$B:$F,5,0),VLOOKUP($D876,'Comp. Sinapi'!$B:$F,5,0))</f>
        <v>10.5</v>
      </c>
      <c r="L876" s="155"/>
    </row>
    <row r="877" ht="15.75" customHeight="1">
      <c r="A877" s="155"/>
      <c r="B877" s="192" t="s">
        <v>1392</v>
      </c>
      <c r="C877" s="192" t="s">
        <v>56</v>
      </c>
      <c r="D877" s="204">
        <v>2433.0</v>
      </c>
      <c r="E877" s="193" t="str">
        <f>IF($B877="COMPOSIÇÃO",VLOOKUP($D877,'Comp. Sinapi'!B:F,2,0),VLOOKUP($D877,Insumos!B:F,2,0))</f>
        <v>DOBRADICA EM ACO/FERRO, 3" X 2 1/2", E= 1,2 A 1,8 MM, SEM ANEL, CROMADO OU ZINCADO, TAMPA CHATA, COM PARAFUSOS                                                                                                                                                                                                                                                                                                                                                                                            </v>
      </c>
      <c r="F877" s="199" t="str">
        <f>IF($B877="COMPOSIÇÃO",VLOOKUP($D877,'Comp. Sinapi'!B:F,3,0),VLOOKUP($D877,Insumos!B:F,3,0))</f>
        <v>UN    </v>
      </c>
      <c r="G877" s="195">
        <v>2.19047619</v>
      </c>
      <c r="H877" s="196">
        <f t="shared" si="91"/>
        <v>2.86</v>
      </c>
      <c r="I877" s="197">
        <f t="shared" si="92"/>
        <v>6.264761903</v>
      </c>
      <c r="J877" s="155"/>
      <c r="K877" s="198">
        <f>IF($B877="INSUMO",VLOOKUP($D877,Insumos!$B:$F,5,0),VLOOKUP($D877,'Comp. Sinapi'!$B:$F,5,0))</f>
        <v>6.08</v>
      </c>
      <c r="L877" s="155"/>
    </row>
    <row r="878" ht="15.75" customHeight="1">
      <c r="A878" s="155"/>
      <c r="B878" s="192" t="s">
        <v>1392</v>
      </c>
      <c r="C878" s="192" t="s">
        <v>56</v>
      </c>
      <c r="D878" s="204">
        <v>10997.0</v>
      </c>
      <c r="E878" s="193" t="str">
        <f>IF($B878="COMPOSIÇÃO",VLOOKUP($D878,'Comp. Sinapi'!B:F,2,0),VLOOKUP($D878,Insumos!B:F,2,0))</f>
        <v>ELETRODO REVESTIDO AWS - E7018, DIAMETRO IGUAL A 4,00 MM                                                                                                                                                                                                                                                                                                                                                                                                                                                  </v>
      </c>
      <c r="F878" s="199" t="str">
        <f>IF($B878="COMPOSIÇÃO",VLOOKUP($D878,'Comp. Sinapi'!B:F,3,0),VLOOKUP($D878,Insumos!B:F,3,0))</f>
        <v>KG    </v>
      </c>
      <c r="G878" s="195">
        <v>0.930952381</v>
      </c>
      <c r="H878" s="196">
        <f t="shared" si="91"/>
        <v>16.87</v>
      </c>
      <c r="I878" s="197">
        <f t="shared" si="92"/>
        <v>15.70516667</v>
      </c>
      <c r="J878" s="155"/>
      <c r="K878" s="198">
        <f>IF($B878="INSUMO",VLOOKUP($D878,Insumos!$B:$F,5,0),VLOOKUP($D878,'Comp. Sinapi'!$B:$F,5,0))</f>
        <v>35.79</v>
      </c>
      <c r="L878" s="155"/>
    </row>
    <row r="879" ht="15.75" customHeight="1">
      <c r="A879" s="155"/>
      <c r="B879" s="192" t="s">
        <v>1392</v>
      </c>
      <c r="C879" s="192" t="s">
        <v>56</v>
      </c>
      <c r="D879" s="204">
        <v>38152.0</v>
      </c>
      <c r="E879" s="193" t="str">
        <f>IF($B879="COMPOSIÇÃO",VLOOKUP($D879,'Comp. Sinapi'!B:F,2,0),VLOOKUP($D879,Insumos!B:F,2,0))</f>
        <v>FECHADURA ROSETA REDONDA PARA PORTA EXTERNA, EM ACO INOX (MAQUINA, TESTA E CONTRA-TESTA) E EM ZAMAC (MACANETA, LINGUETA E TRINCOS) COM ACABAMENTO CROMADO, MAQUINA DE 55 MM, INCLUINDO CHAVE TIPO CILINDRO                                                                                                                                                                                                                                                                                                </v>
      </c>
      <c r="F879" s="199" t="str">
        <f>IF($B879="COMPOSIÇÃO",VLOOKUP($D879,'Comp. Sinapi'!B:F,3,0),VLOOKUP($D879,Insumos!B:F,3,0))</f>
        <v>CJ    </v>
      </c>
      <c r="G879" s="195">
        <v>0.547619048</v>
      </c>
      <c r="H879" s="196">
        <f t="shared" si="91"/>
        <v>64.25</v>
      </c>
      <c r="I879" s="197">
        <f t="shared" si="92"/>
        <v>35.18452383</v>
      </c>
      <c r="J879" s="155"/>
      <c r="K879" s="198">
        <f>IF($B879="INSUMO",VLOOKUP($D879,Insumos!$B:$F,5,0),VLOOKUP($D879,'Comp. Sinapi'!$B:$F,5,0))</f>
        <v>136.28</v>
      </c>
      <c r="L879" s="155"/>
    </row>
    <row r="880" ht="15.75" customHeight="1">
      <c r="A880" s="155"/>
      <c r="B880" s="175" t="s">
        <v>1431</v>
      </c>
      <c r="C880" s="130"/>
      <c r="D880" s="130"/>
      <c r="E880" s="130"/>
      <c r="F880" s="130"/>
      <c r="G880" s="130"/>
      <c r="H880" s="130"/>
      <c r="I880" s="149"/>
      <c r="J880" s="155"/>
      <c r="K880" s="1"/>
      <c r="L880" s="155"/>
    </row>
    <row r="881" ht="15.75" customHeight="1">
      <c r="A881" s="155"/>
      <c r="B881" s="155"/>
      <c r="C881" s="155"/>
      <c r="D881" s="1"/>
      <c r="E881" s="155"/>
      <c r="F881" s="155"/>
      <c r="G881" s="156"/>
      <c r="H881" s="155"/>
      <c r="I881" s="155"/>
      <c r="J881" s="155"/>
      <c r="K881" s="1"/>
      <c r="L881" s="155"/>
    </row>
    <row r="882" ht="38.25" customHeight="1">
      <c r="A882" s="155"/>
      <c r="B882" s="176" t="s">
        <v>395</v>
      </c>
      <c r="C882" s="177" t="s">
        <v>1482</v>
      </c>
      <c r="D882" s="130"/>
      <c r="E882" s="130"/>
      <c r="F882" s="130"/>
      <c r="G882" s="149"/>
      <c r="H882" s="178" t="s">
        <v>1401</v>
      </c>
      <c r="I882" s="179">
        <f>SUM(I886:I892)</f>
        <v>224.779229</v>
      </c>
      <c r="J882" s="155"/>
      <c r="K882" s="198"/>
      <c r="L882" s="155"/>
    </row>
    <row r="883" ht="15.75" customHeight="1">
      <c r="A883" s="155"/>
      <c r="B883" s="180" t="s">
        <v>1386</v>
      </c>
      <c r="C883" s="181">
        <f>TODAY()</f>
        <v>45764</v>
      </c>
      <c r="D883" s="182"/>
      <c r="E883" s="183"/>
      <c r="F883" s="184"/>
      <c r="G883" s="185" t="s">
        <v>1375</v>
      </c>
      <c r="H883" s="186" t="str">
        <f>$H$8</f>
        <v>Eng. Gabriel Vitta</v>
      </c>
      <c r="I883" s="149"/>
      <c r="J883" s="155"/>
      <c r="K883" s="198"/>
      <c r="L883" s="155"/>
    </row>
    <row r="884" ht="15.75" customHeight="1">
      <c r="A884" s="155"/>
      <c r="B884" s="180"/>
      <c r="C884" s="181"/>
      <c r="D884" s="182"/>
      <c r="E884" s="183"/>
      <c r="F884" s="184"/>
      <c r="G884" s="185"/>
      <c r="H884" s="186"/>
      <c r="I884" s="187"/>
      <c r="J884" s="155"/>
      <c r="K884" s="198"/>
      <c r="L884" s="155"/>
    </row>
    <row r="885" ht="15.75" customHeight="1">
      <c r="A885" s="155"/>
      <c r="B885" s="188" t="s">
        <v>1387</v>
      </c>
      <c r="C885" s="188" t="s">
        <v>1388</v>
      </c>
      <c r="D885" s="188" t="s">
        <v>41</v>
      </c>
      <c r="E885" s="188" t="s">
        <v>9</v>
      </c>
      <c r="F885" s="188" t="s">
        <v>1389</v>
      </c>
      <c r="G885" s="189" t="s">
        <v>1390</v>
      </c>
      <c r="H885" s="190" t="s">
        <v>1391</v>
      </c>
      <c r="I885" s="191" t="s">
        <v>47</v>
      </c>
      <c r="J885" s="155"/>
      <c r="K885" s="198"/>
      <c r="L885" s="155"/>
    </row>
    <row r="886" ht="15.75" customHeight="1">
      <c r="A886" s="155"/>
      <c r="B886" s="192" t="s">
        <v>1398</v>
      </c>
      <c r="C886" s="192" t="s">
        <v>56</v>
      </c>
      <c r="D886" s="204">
        <v>88264.0</v>
      </c>
      <c r="E886" s="193" t="str">
        <f>IF($B886="COMPOSIÇÃO",VLOOKUP($D886,'Comp. Sinapi'!B:F,2,0),VLOOKUP($D886,Insumos!B:F,2,0))</f>
        <v>ELETRICISTA COM ENCARGOS COMPLEMENTARES</v>
      </c>
      <c r="F886" s="199" t="str">
        <f>IF($B886="COMPOSIÇÃO",VLOOKUP($D886,'Comp. Sinapi'!B:F,3,0),VLOOKUP($D886,Insumos!B:F,3,0))</f>
        <v>H</v>
      </c>
      <c r="G886" s="195">
        <v>0.632</v>
      </c>
      <c r="H886" s="196">
        <f t="shared" ref="H886:H892" si="93">TRUNC((K886*(1-$K$8)),2)</f>
        <v>12.57</v>
      </c>
      <c r="I886" s="197">
        <f t="shared" ref="I886:I892" si="94">G886*H886</f>
        <v>7.94424</v>
      </c>
      <c r="J886" s="155"/>
      <c r="K886" s="198">
        <f>IF($B886="INSUMO",VLOOKUP($D886,Insumos!$B:$F,5,0),VLOOKUP($D886,'Comp. Sinapi'!$B:$F,5,0))</f>
        <v>26.68</v>
      </c>
      <c r="L886" s="155"/>
    </row>
    <row r="887" ht="15.75" customHeight="1">
      <c r="A887" s="155"/>
      <c r="B887" s="192" t="s">
        <v>1398</v>
      </c>
      <c r="C887" s="192" t="s">
        <v>56</v>
      </c>
      <c r="D887" s="204">
        <v>88247.0</v>
      </c>
      <c r="E887" s="193" t="str">
        <f>IF($B887="COMPOSIÇÃO",VLOOKUP($D887,'Comp. Sinapi'!B:F,2,0),VLOOKUP($D887,Insumos!B:F,2,0))</f>
        <v>AUXILIAR DE ELETRICISTA COM ENCARGOS COMPLEMENTARES</v>
      </c>
      <c r="F887" s="199" t="str">
        <f>IF($B887="COMPOSIÇÃO",VLOOKUP($D887,'Comp. Sinapi'!B:F,3,0),VLOOKUP($D887,Insumos!B:F,3,0))</f>
        <v>H</v>
      </c>
      <c r="G887" s="195">
        <v>0.632</v>
      </c>
      <c r="H887" s="196">
        <f t="shared" si="93"/>
        <v>10.35</v>
      </c>
      <c r="I887" s="197">
        <f t="shared" si="94"/>
        <v>6.5412</v>
      </c>
      <c r="J887" s="155"/>
      <c r="K887" s="198">
        <f>IF($B887="INSUMO",VLOOKUP($D887,Insumos!$B:$F,5,0),VLOOKUP($D887,'Comp. Sinapi'!$B:$F,5,0))</f>
        <v>21.96</v>
      </c>
      <c r="L887" s="155"/>
    </row>
    <row r="888" ht="15.75" customHeight="1">
      <c r="A888" s="155"/>
      <c r="B888" s="192" t="s">
        <v>1398</v>
      </c>
      <c r="C888" s="192" t="s">
        <v>56</v>
      </c>
      <c r="D888" s="204">
        <v>88309.0</v>
      </c>
      <c r="E888" s="193" t="str">
        <f>IF($B888="COMPOSIÇÃO",VLOOKUP($D888,'Comp. Sinapi'!B:F,2,0),VLOOKUP($D888,Insumos!B:F,2,0))</f>
        <v>PEDREIRO COM ENCARGOS COMPLEMENTARES</v>
      </c>
      <c r="F888" s="199" t="str">
        <f>IF($B888="COMPOSIÇÃO",VLOOKUP($D888,'Comp. Sinapi'!B:F,3,0),VLOOKUP($D888,Insumos!B:F,3,0))</f>
        <v>H</v>
      </c>
      <c r="G888" s="195">
        <v>1.25</v>
      </c>
      <c r="H888" s="196">
        <f t="shared" si="93"/>
        <v>12.07</v>
      </c>
      <c r="I888" s="197">
        <f t="shared" si="94"/>
        <v>15.0875</v>
      </c>
      <c r="J888" s="155"/>
      <c r="K888" s="198">
        <f>IF($B888="INSUMO",VLOOKUP($D888,Insumos!$B:$F,5,0),VLOOKUP($D888,'Comp. Sinapi'!$B:$F,5,0))</f>
        <v>25.62</v>
      </c>
      <c r="L888" s="155"/>
    </row>
    <row r="889" ht="15.75" customHeight="1">
      <c r="A889" s="155"/>
      <c r="B889" s="192" t="s">
        <v>1398</v>
      </c>
      <c r="C889" s="192" t="s">
        <v>56</v>
      </c>
      <c r="D889" s="204">
        <v>88316.0</v>
      </c>
      <c r="E889" s="193" t="str">
        <f>IF($B889="COMPOSIÇÃO",VLOOKUP($D889,'Comp. Sinapi'!B:F,2,0),VLOOKUP($D889,Insumos!B:F,2,0))</f>
        <v>SERVENTE COM ENCARGOS COMPLEMENTARES</v>
      </c>
      <c r="F889" s="199" t="str">
        <f>IF($B889="COMPOSIÇÃO",VLOOKUP($D889,'Comp. Sinapi'!B:F,3,0),VLOOKUP($D889,Insumos!B:F,3,0))</f>
        <v>H</v>
      </c>
      <c r="G889" s="195">
        <v>1.35</v>
      </c>
      <c r="H889" s="196">
        <f t="shared" si="93"/>
        <v>9.58</v>
      </c>
      <c r="I889" s="197">
        <f t="shared" si="94"/>
        <v>12.933</v>
      </c>
      <c r="J889" s="155"/>
      <c r="K889" s="198">
        <f>IF($B889="INSUMO",VLOOKUP($D889,Insumos!$B:$F,5,0),VLOOKUP($D889,'Comp. Sinapi'!$B:$F,5,0))</f>
        <v>20.32</v>
      </c>
      <c r="L889" s="155"/>
    </row>
    <row r="890" ht="15.75" customHeight="1">
      <c r="A890" s="155"/>
      <c r="B890" s="192" t="s">
        <v>1398</v>
      </c>
      <c r="C890" s="192" t="s">
        <v>56</v>
      </c>
      <c r="D890" s="204">
        <v>88629.0</v>
      </c>
      <c r="E890" s="193" t="str">
        <f>IF($B890="COMPOSIÇÃO",VLOOKUP($D890,'Comp. Sinapi'!B:F,2,0),VLOOKUP($D890,Insumos!B:F,2,0))</f>
        <v>ARGAMASSA TRAÇO 1:3 (EM VOLUME DE CIMENTO E AREIA MÉDIA ÚMIDA), PREPARO MANUAL. AF_08/2019</v>
      </c>
      <c r="F890" s="199" t="str">
        <f>IF($B890="COMPOSIÇÃO",VLOOKUP($D890,'Comp. Sinapi'!B:F,3,0),VLOOKUP($D890,Insumos!B:F,3,0))</f>
        <v>M3</v>
      </c>
      <c r="G890" s="195">
        <v>0.0282</v>
      </c>
      <c r="H890" s="196">
        <f t="shared" si="93"/>
        <v>341.97</v>
      </c>
      <c r="I890" s="197">
        <f t="shared" si="94"/>
        <v>9.643554</v>
      </c>
      <c r="J890" s="155"/>
      <c r="K890" s="198">
        <f>IF($B890="INSUMO",VLOOKUP($D890,Insumos!$B:$F,5,0),VLOOKUP($D890,'Comp. Sinapi'!$B:$F,5,0))</f>
        <v>725.31</v>
      </c>
      <c r="L890" s="155"/>
    </row>
    <row r="891" ht="15.75" customHeight="1">
      <c r="A891" s="155"/>
      <c r="B891" s="192" t="s">
        <v>1392</v>
      </c>
      <c r="C891" s="192" t="s">
        <v>56</v>
      </c>
      <c r="D891" s="204" t="s">
        <v>1483</v>
      </c>
      <c r="E891" s="193" t="str">
        <f>IF($B891="COMPOSIÇÃO",VLOOKUP($D891,'Comp. Sinapi'!B:F,2,0),VLOOKUP($D891,Insumos!B:F,2,0))</f>
        <v>EXAUSTOR DE PAREDE 50 CM</v>
      </c>
      <c r="F891" s="199" t="str">
        <f>IF($B891="COMPOSIÇÃO",VLOOKUP($D891,'Comp. Sinapi'!B:F,3,0),VLOOKUP($D891,Insumos!B:F,3,0))</f>
        <v>unidade</v>
      </c>
      <c r="G891" s="195">
        <v>1.0</v>
      </c>
      <c r="H891" s="196">
        <f t="shared" si="93"/>
        <v>145.14</v>
      </c>
      <c r="I891" s="197">
        <f t="shared" si="94"/>
        <v>145.14</v>
      </c>
      <c r="J891" s="155"/>
      <c r="K891" s="198">
        <f>IF($B891="INSUMO",VLOOKUP($D891,Insumos!$B:$F,5,0),VLOOKUP($D891,'Comp. Sinapi'!$B:$F,5,0))</f>
        <v>307.85</v>
      </c>
      <c r="L891" s="155"/>
    </row>
    <row r="892" ht="15.75" customHeight="1">
      <c r="A892" s="155"/>
      <c r="B892" s="192" t="s">
        <v>1392</v>
      </c>
      <c r="C892" s="192" t="s">
        <v>56</v>
      </c>
      <c r="D892" s="204" t="s">
        <v>1484</v>
      </c>
      <c r="E892" s="193" t="str">
        <f>IF($B892="COMPOSIÇÃO",VLOOKUP($D892,'Comp. Sinapi'!B:F,2,0),VLOOKUP($D892,Insumos!B:F,2,0))</f>
        <v>TELA MOSQUETEIRO EM AÇO (PARA PROTEÇÃO NAS JANELAS)</v>
      </c>
      <c r="F892" s="199" t="str">
        <f>IF($B892="COMPOSIÇÃO",VLOOKUP($D892,'Comp. Sinapi'!B:F,3,0),VLOOKUP($D892,Insumos!B:F,3,0))</f>
        <v>m²</v>
      </c>
      <c r="G892" s="195">
        <v>0.5145</v>
      </c>
      <c r="H892" s="196">
        <f t="shared" si="93"/>
        <v>53.43</v>
      </c>
      <c r="I892" s="197">
        <f t="shared" si="94"/>
        <v>27.489735</v>
      </c>
      <c r="J892" s="155"/>
      <c r="K892" s="198">
        <f>IF($B892="INSUMO",VLOOKUP($D892,Insumos!$B:$F,5,0),VLOOKUP($D892,'Comp. Sinapi'!$B:$F,5,0))</f>
        <v>113.33</v>
      </c>
      <c r="L892" s="155"/>
    </row>
    <row r="893" ht="15.75" customHeight="1">
      <c r="A893" s="155"/>
      <c r="B893" s="175" t="s">
        <v>1431</v>
      </c>
      <c r="C893" s="130"/>
      <c r="D893" s="130"/>
      <c r="E893" s="130"/>
      <c r="F893" s="130"/>
      <c r="G893" s="130"/>
      <c r="H893" s="130"/>
      <c r="I893" s="149"/>
      <c r="J893" s="155"/>
      <c r="K893" s="1"/>
      <c r="L893" s="155"/>
    </row>
    <row r="894" ht="15.75" customHeight="1">
      <c r="A894" s="155"/>
      <c r="B894" s="155"/>
      <c r="C894" s="155"/>
      <c r="D894" s="1"/>
      <c r="E894" s="155"/>
      <c r="F894" s="155"/>
      <c r="G894" s="156"/>
      <c r="H894" s="155"/>
      <c r="I894" s="155"/>
      <c r="J894" s="155"/>
      <c r="K894" s="1"/>
      <c r="L894" s="155"/>
    </row>
    <row r="895" ht="31.5" customHeight="1">
      <c r="A895" s="155"/>
      <c r="B895" s="176" t="s">
        <v>411</v>
      </c>
      <c r="C895" s="177" t="s">
        <v>1485</v>
      </c>
      <c r="D895" s="130"/>
      <c r="E895" s="130"/>
      <c r="F895" s="130"/>
      <c r="G895" s="149"/>
      <c r="H895" s="178" t="s">
        <v>1401</v>
      </c>
      <c r="I895" s="179">
        <f>SUM(I899:I905)</f>
        <v>396.132791</v>
      </c>
      <c r="J895" s="155"/>
      <c r="K895" s="198"/>
      <c r="L895" s="155"/>
    </row>
    <row r="896" ht="15.75" customHeight="1">
      <c r="A896" s="155"/>
      <c r="B896" s="180" t="s">
        <v>1386</v>
      </c>
      <c r="C896" s="181">
        <f>TODAY()</f>
        <v>45764</v>
      </c>
      <c r="D896" s="182"/>
      <c r="E896" s="183"/>
      <c r="F896" s="184"/>
      <c r="G896" s="185" t="s">
        <v>1375</v>
      </c>
      <c r="H896" s="186" t="str">
        <f>$H$8</f>
        <v>Eng. Gabriel Vitta</v>
      </c>
      <c r="I896" s="149"/>
      <c r="J896" s="155"/>
      <c r="K896" s="198"/>
      <c r="L896" s="155"/>
    </row>
    <row r="897" ht="15.75" customHeight="1">
      <c r="A897" s="155"/>
      <c r="B897" s="180"/>
      <c r="C897" s="181"/>
      <c r="D897" s="182"/>
      <c r="E897" s="183"/>
      <c r="F897" s="184"/>
      <c r="G897" s="185"/>
      <c r="H897" s="186"/>
      <c r="I897" s="187"/>
      <c r="J897" s="155"/>
      <c r="K897" s="198"/>
      <c r="L897" s="155"/>
    </row>
    <row r="898" ht="15.75" customHeight="1">
      <c r="A898" s="155"/>
      <c r="B898" s="188" t="s">
        <v>1387</v>
      </c>
      <c r="C898" s="188" t="s">
        <v>1388</v>
      </c>
      <c r="D898" s="188" t="s">
        <v>41</v>
      </c>
      <c r="E898" s="188" t="s">
        <v>9</v>
      </c>
      <c r="F898" s="188" t="s">
        <v>1389</v>
      </c>
      <c r="G898" s="189" t="s">
        <v>1390</v>
      </c>
      <c r="H898" s="190" t="s">
        <v>1391</v>
      </c>
      <c r="I898" s="191" t="s">
        <v>47</v>
      </c>
      <c r="J898" s="155"/>
      <c r="K898" s="198"/>
      <c r="L898" s="155"/>
    </row>
    <row r="899" ht="15.75" customHeight="1">
      <c r="A899" s="155"/>
      <c r="B899" s="192" t="s">
        <v>1398</v>
      </c>
      <c r="C899" s="192" t="s">
        <v>56</v>
      </c>
      <c r="D899" s="204">
        <v>88274.0</v>
      </c>
      <c r="E899" s="193" t="str">
        <f>IF($B899="COMPOSIÇÃO",VLOOKUP($D899,'Comp. Sinapi'!B:F,2,0),VLOOKUP($D899,Insumos!B:F,2,0))</f>
        <v>MARMORISTA/GRANITEIRO COM ENCARGOS COMPLEMENTARES</v>
      </c>
      <c r="F899" s="199" t="str">
        <f>IF($B899="COMPOSIÇÃO",VLOOKUP($D899,'Comp. Sinapi'!B:F,3,0),VLOOKUP($D899,Insumos!B:F,3,0))</f>
        <v>H</v>
      </c>
      <c r="G899" s="195">
        <v>1.4944</v>
      </c>
      <c r="H899" s="196">
        <f t="shared" ref="H899:H905" si="95">TRUNC((K899*(1-$K$8)),2)</f>
        <v>12</v>
      </c>
      <c r="I899" s="197">
        <f t="shared" ref="I899:I905" si="96">G899*H899</f>
        <v>17.9328</v>
      </c>
      <c r="J899" s="155"/>
      <c r="K899" s="198">
        <f>IF($B899="INSUMO",VLOOKUP($D899,Insumos!$B:$F,5,0),VLOOKUP($D899,'Comp. Sinapi'!$B:$F,5,0))</f>
        <v>25.47</v>
      </c>
      <c r="L899" s="155"/>
    </row>
    <row r="900" ht="15.75" customHeight="1">
      <c r="A900" s="155"/>
      <c r="B900" s="192" t="s">
        <v>1398</v>
      </c>
      <c r="C900" s="192" t="s">
        <v>56</v>
      </c>
      <c r="D900" s="204">
        <v>88316.0</v>
      </c>
      <c r="E900" s="193" t="str">
        <f>IF($B900="COMPOSIÇÃO",VLOOKUP($D900,'Comp. Sinapi'!B:F,2,0),VLOOKUP($D900,Insumos!B:F,2,0))</f>
        <v>SERVENTE COM ENCARGOS COMPLEMENTARES</v>
      </c>
      <c r="F900" s="199" t="str">
        <f>IF($B900="COMPOSIÇÃO",VLOOKUP($D900,'Comp. Sinapi'!B:F,3,0),VLOOKUP($D900,Insumos!B:F,3,0))</f>
        <v>H</v>
      </c>
      <c r="G900" s="195">
        <v>0.9834</v>
      </c>
      <c r="H900" s="196">
        <f t="shared" si="95"/>
        <v>9.58</v>
      </c>
      <c r="I900" s="197">
        <f t="shared" si="96"/>
        <v>9.420972</v>
      </c>
      <c r="J900" s="155"/>
      <c r="K900" s="198">
        <f>IF($B900="INSUMO",VLOOKUP($D900,Insumos!$B:$F,5,0),VLOOKUP($D900,'Comp. Sinapi'!$B:$F,5,0))</f>
        <v>20.32</v>
      </c>
      <c r="L900" s="155"/>
    </row>
    <row r="901" ht="15.75" customHeight="1">
      <c r="A901" s="155"/>
      <c r="B901" s="192" t="s">
        <v>1392</v>
      </c>
      <c r="C901" s="192" t="s">
        <v>56</v>
      </c>
      <c r="D901" s="204">
        <v>4823.0</v>
      </c>
      <c r="E901" s="193" t="str">
        <f>IF($B901="COMPOSIÇÃO",VLOOKUP($D901,'Comp. Sinapi'!B:F,2,0),VLOOKUP($D901,Insumos!B:F,2,0))</f>
        <v>MASSA PLASTICA PARA MARMORE/GRANITO                                                                                                                                                                                                                                                                                                                                                                                                                                                                       </v>
      </c>
      <c r="F901" s="199" t="str">
        <f>IF($B901="COMPOSIÇÃO",VLOOKUP($D901,'Comp. Sinapi'!B:F,3,0),VLOOKUP($D901,Insumos!B:F,3,0))</f>
        <v>KG    </v>
      </c>
      <c r="G901" s="195">
        <v>0.5809</v>
      </c>
      <c r="H901" s="196">
        <f t="shared" si="95"/>
        <v>21.01</v>
      </c>
      <c r="I901" s="197">
        <f t="shared" si="96"/>
        <v>12.204709</v>
      </c>
      <c r="J901" s="155"/>
      <c r="K901" s="198">
        <f>IF($B901="INSUMO",VLOOKUP($D901,Insumos!$B:$F,5,0),VLOOKUP($D901,'Comp. Sinapi'!$B:$F,5,0))</f>
        <v>44.57</v>
      </c>
      <c r="L901" s="155"/>
    </row>
    <row r="902" ht="15.75" customHeight="1">
      <c r="A902" s="155"/>
      <c r="B902" s="192" t="s">
        <v>1392</v>
      </c>
      <c r="C902" s="192" t="s">
        <v>56</v>
      </c>
      <c r="D902" s="204">
        <v>7568.0</v>
      </c>
      <c r="E902" s="193" t="str">
        <f>IF($B902="COMPOSIÇÃO",VLOOKUP($D902,'Comp. Sinapi'!B:F,2,0),VLOOKUP($D902,Insumos!B:F,2,0))</f>
        <v>BUCHA DE NYLON SEM ABA S10, COM PARAFUSO DE 6,10 X 65 MM EM ACO ZINCADO COM ROSCA SOBERBA, CABECA CHATA E FENDA PHILLIPS                                                                                                                                                                                                                                                                                                                                                                                  </v>
      </c>
      <c r="F902" s="199" t="str">
        <f>IF($B902="COMPOSIÇÃO",VLOOKUP($D902,'Comp. Sinapi'!B:F,3,0),VLOOKUP($D902,Insumos!B:F,3,0))</f>
        <v>UN    </v>
      </c>
      <c r="G902" s="195">
        <v>6.6667</v>
      </c>
      <c r="H902" s="196">
        <f t="shared" si="95"/>
        <v>0.25</v>
      </c>
      <c r="I902" s="197">
        <f t="shared" si="96"/>
        <v>1.666675</v>
      </c>
      <c r="J902" s="155"/>
      <c r="K902" s="198">
        <f>IF($B902="INSUMO",VLOOKUP($D902,Insumos!$B:$F,5,0),VLOOKUP($D902,'Comp. Sinapi'!$B:$F,5,0))</f>
        <v>0.55</v>
      </c>
      <c r="L902" s="155"/>
    </row>
    <row r="903" ht="15.75" customHeight="1">
      <c r="A903" s="155"/>
      <c r="B903" s="192" t="s">
        <v>1392</v>
      </c>
      <c r="C903" s="192" t="s">
        <v>56</v>
      </c>
      <c r="D903" s="204">
        <v>11795.0</v>
      </c>
      <c r="E903" s="193" t="str">
        <f>IF($B903="COMPOSIÇÃO",VLOOKUP($D903,'Comp. Sinapi'!B:F,2,0),VLOOKUP($D903,Insumos!B:F,2,0))</f>
        <v>GRANITO PARA BANCADA, POLIDO, TIPO ANDORINHA/ QUARTZ/ CASTELO/ CORUMBA OU OUTROS EQUIVALENTES DA REGIAO, E= *2,5* CM                                                                                                                                                                                                                                                                                                                                                                                      </v>
      </c>
      <c r="F903" s="199" t="str">
        <f>IF($B903="COMPOSIÇÃO",VLOOKUP($D903,'Comp. Sinapi'!B:F,3,0),VLOOKUP($D903,Insumos!B:F,3,0))</f>
        <v>M2    </v>
      </c>
      <c r="G903" s="195">
        <v>1.1167</v>
      </c>
      <c r="H903" s="196">
        <f t="shared" si="95"/>
        <v>297.47</v>
      </c>
      <c r="I903" s="197">
        <f t="shared" si="96"/>
        <v>332.184749</v>
      </c>
      <c r="J903" s="155"/>
      <c r="K903" s="198">
        <f>IF($B903="INSUMO",VLOOKUP($D903,Insumos!$B:$F,5,0),VLOOKUP($D903,'Comp. Sinapi'!$B:$F,5,0))</f>
        <v>630.94</v>
      </c>
      <c r="L903" s="155"/>
    </row>
    <row r="904" ht="15.75" customHeight="1">
      <c r="A904" s="155"/>
      <c r="B904" s="192" t="s">
        <v>1392</v>
      </c>
      <c r="C904" s="192" t="s">
        <v>56</v>
      </c>
      <c r="D904" s="204">
        <v>37329.0</v>
      </c>
      <c r="E904" s="193" t="str">
        <f>IF($B904="COMPOSIÇÃO",VLOOKUP($D904,'Comp. Sinapi'!B:F,2,0),VLOOKUP($D904,Insumos!B:F,2,0))</f>
        <v>REJUNTE EPOXI, QUALQUER COR                                                                                                                                                                                                                                                                                                                                                                                                                                                                               </v>
      </c>
      <c r="F904" s="199" t="str">
        <f>IF($B904="COMPOSIÇÃO",VLOOKUP($D904,'Comp. Sinapi'!B:F,3,0),VLOOKUP($D904,Insumos!B:F,3,0))</f>
        <v>KG    </v>
      </c>
      <c r="G904" s="195">
        <v>0.0234</v>
      </c>
      <c r="H904" s="196">
        <f t="shared" si="95"/>
        <v>64.14</v>
      </c>
      <c r="I904" s="197">
        <f t="shared" si="96"/>
        <v>1.500876</v>
      </c>
      <c r="J904" s="155"/>
      <c r="K904" s="198">
        <f>IF($B904="INSUMO",VLOOKUP($D904,Insumos!$B:$F,5,0),VLOOKUP($D904,'Comp. Sinapi'!$B:$F,5,0))</f>
        <v>136.04</v>
      </c>
      <c r="L904" s="155"/>
    </row>
    <row r="905" ht="27.0" customHeight="1">
      <c r="A905" s="155"/>
      <c r="B905" s="192" t="s">
        <v>1392</v>
      </c>
      <c r="C905" s="192" t="s">
        <v>56</v>
      </c>
      <c r="D905" s="204">
        <v>37591.0</v>
      </c>
      <c r="E905" s="193" t="str">
        <f>IF($B905="COMPOSIÇÃO",VLOOKUP($D905,'Comp. Sinapi'!B:F,2,0),VLOOKUP($D905,Insumos!B:F,2,0))</f>
        <v>SUPORTE MAO-FRANCESA EM ACO, ABAS IGUAIS 40 CM, CAPACIDADE MINIMA 70 KG, BRANCO                                                                                                                                                                                                                                                                                                                                                                                                                           </v>
      </c>
      <c r="F905" s="199" t="str">
        <f>IF($B905="COMPOSIÇÃO",VLOOKUP($D905,'Comp. Sinapi'!B:F,3,0),VLOOKUP($D905,Insumos!B:F,3,0))</f>
        <v>UN    </v>
      </c>
      <c r="G905" s="195">
        <v>2.2222</v>
      </c>
      <c r="H905" s="196">
        <f t="shared" si="95"/>
        <v>9.55</v>
      </c>
      <c r="I905" s="197">
        <f t="shared" si="96"/>
        <v>21.22201</v>
      </c>
      <c r="J905" s="155"/>
      <c r="K905" s="198">
        <f>IF($B905="INSUMO",VLOOKUP($D905,Insumos!$B:$F,5,0),VLOOKUP($D905,'Comp. Sinapi'!$B:$F,5,0))</f>
        <v>20.27</v>
      </c>
      <c r="L905" s="155"/>
    </row>
    <row r="906" ht="15.75" customHeight="1">
      <c r="A906" s="155"/>
      <c r="B906" s="175" t="s">
        <v>1431</v>
      </c>
      <c r="C906" s="130"/>
      <c r="D906" s="130"/>
      <c r="E906" s="130"/>
      <c r="F906" s="130"/>
      <c r="G906" s="130"/>
      <c r="H906" s="130"/>
      <c r="I906" s="149"/>
      <c r="J906" s="155"/>
      <c r="K906" s="1"/>
      <c r="L906" s="155"/>
    </row>
    <row r="907" ht="15.75" customHeight="1">
      <c r="A907" s="155"/>
      <c r="B907" s="155"/>
      <c r="C907" s="155"/>
      <c r="D907" s="1"/>
      <c r="E907" s="155"/>
      <c r="F907" s="155"/>
      <c r="G907" s="156"/>
      <c r="H907" s="155"/>
      <c r="I907" s="155"/>
      <c r="J907" s="155"/>
      <c r="K907" s="1"/>
      <c r="L907" s="155"/>
    </row>
    <row r="908" ht="15.75" customHeight="1">
      <c r="A908" s="155"/>
      <c r="B908" s="176" t="s">
        <v>414</v>
      </c>
      <c r="C908" s="177" t="s">
        <v>1486</v>
      </c>
      <c r="D908" s="130"/>
      <c r="E908" s="130"/>
      <c r="F908" s="130"/>
      <c r="G908" s="149"/>
      <c r="H908" s="178" t="s">
        <v>1440</v>
      </c>
      <c r="I908" s="179">
        <f>SUM(I912:I917)</f>
        <v>65.34104</v>
      </c>
      <c r="J908" s="155"/>
      <c r="K908" s="198"/>
      <c r="L908" s="155"/>
    </row>
    <row r="909" ht="15.75" customHeight="1">
      <c r="A909" s="155"/>
      <c r="B909" s="180" t="s">
        <v>1386</v>
      </c>
      <c r="C909" s="181">
        <f>TODAY()</f>
        <v>45764</v>
      </c>
      <c r="D909" s="182"/>
      <c r="E909" s="183"/>
      <c r="F909" s="184"/>
      <c r="G909" s="185" t="s">
        <v>1375</v>
      </c>
      <c r="H909" s="186" t="str">
        <f>$H$8</f>
        <v>Eng. Gabriel Vitta</v>
      </c>
      <c r="I909" s="149"/>
      <c r="J909" s="155"/>
      <c r="K909" s="198"/>
      <c r="L909" s="155"/>
    </row>
    <row r="910" ht="15.75" customHeight="1">
      <c r="A910" s="155"/>
      <c r="B910" s="180"/>
      <c r="C910" s="181"/>
      <c r="D910" s="182"/>
      <c r="E910" s="183"/>
      <c r="F910" s="184"/>
      <c r="G910" s="185"/>
      <c r="H910" s="186"/>
      <c r="I910" s="187"/>
      <c r="J910" s="155"/>
      <c r="K910" s="198"/>
      <c r="L910" s="155"/>
    </row>
    <row r="911" ht="15.75" customHeight="1">
      <c r="A911" s="155"/>
      <c r="B911" s="188" t="s">
        <v>1387</v>
      </c>
      <c r="C911" s="188" t="s">
        <v>1388</v>
      </c>
      <c r="D911" s="188" t="s">
        <v>41</v>
      </c>
      <c r="E911" s="188" t="s">
        <v>9</v>
      </c>
      <c r="F911" s="188" t="s">
        <v>1389</v>
      </c>
      <c r="G911" s="189" t="s">
        <v>1390</v>
      </c>
      <c r="H911" s="190" t="s">
        <v>1391</v>
      </c>
      <c r="I911" s="191" t="s">
        <v>47</v>
      </c>
      <c r="J911" s="155"/>
      <c r="K911" s="198"/>
      <c r="L911" s="155"/>
    </row>
    <row r="912" ht="15.75" customHeight="1">
      <c r="A912" s="155"/>
      <c r="B912" s="192" t="s">
        <v>1398</v>
      </c>
      <c r="C912" s="192" t="s">
        <v>56</v>
      </c>
      <c r="D912" s="204">
        <v>87283.0</v>
      </c>
      <c r="E912" s="193" t="str">
        <f>IF($B912="COMPOSIÇÃO",VLOOKUP($D912,'Comp. Sinapi'!B:F,2,0),VLOOKUP($D912,Insumos!B:F,2,0))</f>
        <v>ARGAMASSA TRAÇO 1:6 (EM VOLUME DE CIMENTO E AREIA MÉDIA ÚMIDA) COM ADIÇÃO DE PLASTIFICANTE PARA EMBOÇO/MASSA ÚNICA/ASSENTAMENTO DE ALVENARIA DE VEDAÇÃO, PREPARO MECÂNICO COM BETONEIRA 400 L. AF_08/2019</v>
      </c>
      <c r="F912" s="199" t="str">
        <f>IF($B912="COMPOSIÇÃO",VLOOKUP($D912,'Comp. Sinapi'!B:F,3,0),VLOOKUP($D912,Insumos!B:F,3,0))</f>
        <v>M3</v>
      </c>
      <c r="G912" s="195">
        <v>0.006</v>
      </c>
      <c r="H912" s="196">
        <f t="shared" ref="H912:H917" si="97">TRUNC((K912*(1-$K$8)),2)</f>
        <v>239.24</v>
      </c>
      <c r="I912" s="197">
        <f t="shared" ref="I912:I917" si="98">G912*H912</f>
        <v>1.43544</v>
      </c>
      <c r="J912" s="155"/>
      <c r="K912" s="198">
        <f>IF($B912="INSUMO",VLOOKUP($D912,Insumos!$B:$F,5,0),VLOOKUP($D912,'Comp. Sinapi'!$B:$F,5,0))</f>
        <v>507.43</v>
      </c>
      <c r="L912" s="155"/>
    </row>
    <row r="913" ht="15.75" customHeight="1">
      <c r="A913" s="155"/>
      <c r="B913" s="192" t="s">
        <v>1398</v>
      </c>
      <c r="C913" s="192" t="s">
        <v>56</v>
      </c>
      <c r="D913" s="204">
        <v>88274.0</v>
      </c>
      <c r="E913" s="193" t="str">
        <f>IF($B913="COMPOSIÇÃO",VLOOKUP($D913,'Comp. Sinapi'!B:F,2,0),VLOOKUP($D913,Insumos!B:F,2,0))</f>
        <v>MARMORISTA/GRANITEIRO COM ENCARGOS COMPLEMENTARES</v>
      </c>
      <c r="F913" s="199" t="str">
        <f>IF($B913="COMPOSIÇÃO",VLOOKUP($D913,'Comp. Sinapi'!B:F,3,0),VLOOKUP($D913,Insumos!B:F,3,0))</f>
        <v>H</v>
      </c>
      <c r="G913" s="195">
        <v>0.419</v>
      </c>
      <c r="H913" s="196">
        <f t="shared" si="97"/>
        <v>12</v>
      </c>
      <c r="I913" s="197">
        <f t="shared" si="98"/>
        <v>5.028</v>
      </c>
      <c r="J913" s="155"/>
      <c r="K913" s="198">
        <f>IF($B913="INSUMO",VLOOKUP($D913,Insumos!$B:$F,5,0),VLOOKUP($D913,'Comp. Sinapi'!$B:$F,5,0))</f>
        <v>25.47</v>
      </c>
      <c r="L913" s="155"/>
    </row>
    <row r="914" ht="15.75" customHeight="1">
      <c r="A914" s="155"/>
      <c r="B914" s="192" t="s">
        <v>1398</v>
      </c>
      <c r="C914" s="192" t="s">
        <v>56</v>
      </c>
      <c r="D914" s="204">
        <v>88316.0</v>
      </c>
      <c r="E914" s="193" t="str">
        <f>IF($B914="COMPOSIÇÃO",VLOOKUP($D914,'Comp. Sinapi'!B:F,2,0),VLOOKUP($D914,Insumos!B:F,2,0))</f>
        <v>SERVENTE COM ENCARGOS COMPLEMENTARES</v>
      </c>
      <c r="F914" s="199" t="str">
        <f>IF($B914="COMPOSIÇÃO",VLOOKUP($D914,'Comp. Sinapi'!B:F,3,0),VLOOKUP($D914,Insumos!B:F,3,0))</f>
        <v>H</v>
      </c>
      <c r="G914" s="195">
        <v>0.209</v>
      </c>
      <c r="H914" s="196">
        <f t="shared" si="97"/>
        <v>9.58</v>
      </c>
      <c r="I914" s="197">
        <f t="shared" si="98"/>
        <v>2.00222</v>
      </c>
      <c r="J914" s="155"/>
      <c r="K914" s="198">
        <f>IF($B914="INSUMO",VLOOKUP($D914,Insumos!$B:$F,5,0),VLOOKUP($D914,'Comp. Sinapi'!$B:$F,5,0))</f>
        <v>20.32</v>
      </c>
      <c r="L914" s="155"/>
    </row>
    <row r="915" ht="15.75" customHeight="1">
      <c r="A915" s="155"/>
      <c r="B915" s="192" t="s">
        <v>1398</v>
      </c>
      <c r="C915" s="192" t="s">
        <v>56</v>
      </c>
      <c r="D915" s="204">
        <v>91692.0</v>
      </c>
      <c r="E915" s="193" t="str">
        <f>IF($B915="COMPOSIÇÃO",VLOOKUP($D915,'Comp. Sinapi'!B:F,2,0),VLOOKUP($D915,Insumos!B:F,2,0))</f>
        <v>SERRA CIRCULAR DE BANCADA COM MOTOR ELÉTRICO POTÊNCIA DE 5HP, COM COIFA PARA DISCO 10" - CHP DIURNO. AF_08/2015</v>
      </c>
      <c r="F915" s="199" t="str">
        <f>IF($B915="COMPOSIÇÃO",VLOOKUP($D915,'Comp. Sinapi'!B:F,3,0),VLOOKUP($D915,Insumos!B:F,3,0))</f>
        <v>CHP</v>
      </c>
      <c r="G915" s="195">
        <v>0.021</v>
      </c>
      <c r="H915" s="196">
        <f t="shared" si="97"/>
        <v>10.98</v>
      </c>
      <c r="I915" s="197">
        <f t="shared" si="98"/>
        <v>0.23058</v>
      </c>
      <c r="J915" s="155"/>
      <c r="K915" s="198">
        <f>IF($B915="INSUMO",VLOOKUP($D915,Insumos!$B:$F,5,0),VLOOKUP($D915,'Comp. Sinapi'!$B:$F,5,0))</f>
        <v>23.3</v>
      </c>
      <c r="L915" s="155"/>
    </row>
    <row r="916" ht="15.75" customHeight="1">
      <c r="A916" s="155"/>
      <c r="B916" s="192" t="s">
        <v>1398</v>
      </c>
      <c r="C916" s="192" t="s">
        <v>56</v>
      </c>
      <c r="D916" s="204">
        <v>91693.0</v>
      </c>
      <c r="E916" s="193" t="str">
        <f>IF($B916="COMPOSIÇÃO",VLOOKUP($D916,'Comp. Sinapi'!B:F,2,0),VLOOKUP($D916,Insumos!B:F,2,0))</f>
        <v>SERRA CIRCULAR DE BANCADA COM MOTOR ELÉTRICO POTÊNCIA DE 5HP, COM COIFA PARA DISCO 10" - CHI DIURNO. AF_08/2015</v>
      </c>
      <c r="F916" s="199" t="str">
        <f>IF($B916="COMPOSIÇÃO",VLOOKUP($D916,'Comp. Sinapi'!B:F,3,0),VLOOKUP($D916,Insumos!B:F,3,0))</f>
        <v>CHI</v>
      </c>
      <c r="G916" s="195">
        <v>0.398</v>
      </c>
      <c r="H916" s="196">
        <f t="shared" si="97"/>
        <v>10.3</v>
      </c>
      <c r="I916" s="197">
        <f t="shared" si="98"/>
        <v>4.0994</v>
      </c>
      <c r="J916" s="155"/>
      <c r="K916" s="198">
        <f>IF($B916="INSUMO",VLOOKUP($D916,Insumos!$B:$F,5,0),VLOOKUP($D916,'Comp. Sinapi'!$B:$F,5,0))</f>
        <v>21.85</v>
      </c>
      <c r="L916" s="155"/>
    </row>
    <row r="917" ht="15.75" customHeight="1">
      <c r="A917" s="155"/>
      <c r="B917" s="192" t="s">
        <v>1392</v>
      </c>
      <c r="C917" s="192" t="s">
        <v>56</v>
      </c>
      <c r="D917" s="204">
        <v>34747.0</v>
      </c>
      <c r="E917" s="193" t="str">
        <f>IF($B917="COMPOSIÇÃO",VLOOKUP($D917,'Comp. Sinapi'!B:F,2,0),VLOOKUP($D917,Insumos!B:F,2,0))</f>
        <v>PEITORIL EM MARMORE, POLIDO, BRANCO COMUM, L= *15* CM, E= *2,0* CM, COM PINGADEIRA                                                                                                                                                                                                                                                                                                                                                                                                                        </v>
      </c>
      <c r="F917" s="199" t="str">
        <f>IF($B917="COMPOSIÇÃO",VLOOKUP($D917,'Comp. Sinapi'!B:F,3,0),VLOOKUP($D917,Insumos!B:F,3,0))</f>
        <v>M     </v>
      </c>
      <c r="G917" s="195">
        <v>1.18</v>
      </c>
      <c r="H917" s="196">
        <f t="shared" si="97"/>
        <v>44.53</v>
      </c>
      <c r="I917" s="197">
        <f t="shared" si="98"/>
        <v>52.5454</v>
      </c>
      <c r="J917" s="155"/>
      <c r="K917" s="198">
        <f>IF($B917="INSUMO",VLOOKUP($D917,Insumos!$B:$F,5,0),VLOOKUP($D917,'Comp. Sinapi'!$B:$F,5,0))</f>
        <v>94.46</v>
      </c>
      <c r="L917" s="155"/>
    </row>
    <row r="918" ht="15.75" customHeight="1">
      <c r="A918" s="155"/>
      <c r="B918" s="175" t="s">
        <v>1431</v>
      </c>
      <c r="C918" s="130"/>
      <c r="D918" s="130"/>
      <c r="E918" s="130"/>
      <c r="F918" s="130"/>
      <c r="G918" s="130"/>
      <c r="H918" s="130"/>
      <c r="I918" s="149"/>
      <c r="J918" s="155"/>
      <c r="K918" s="1"/>
      <c r="L918" s="155"/>
    </row>
    <row r="919" ht="15.75" customHeight="1">
      <c r="A919" s="155"/>
      <c r="B919" s="155"/>
      <c r="C919" s="155"/>
      <c r="D919" s="1"/>
      <c r="E919" s="155"/>
      <c r="F919" s="155"/>
      <c r="G919" s="156"/>
      <c r="H919" s="155"/>
      <c r="I919" s="155"/>
      <c r="J919" s="155"/>
      <c r="K919" s="1"/>
      <c r="L919" s="155"/>
    </row>
    <row r="920" ht="15.75" customHeight="1">
      <c r="A920" s="155"/>
      <c r="B920" s="176" t="s">
        <v>428</v>
      </c>
      <c r="C920" s="177" t="s">
        <v>1487</v>
      </c>
      <c r="D920" s="130"/>
      <c r="E920" s="130"/>
      <c r="F920" s="130"/>
      <c r="G920" s="149"/>
      <c r="H920" s="178" t="s">
        <v>1401</v>
      </c>
      <c r="I920" s="179">
        <f>SUM(I924:I926)</f>
        <v>7.49268</v>
      </c>
      <c r="J920" s="155"/>
      <c r="K920" s="198"/>
      <c r="L920" s="155"/>
    </row>
    <row r="921" ht="15.75" customHeight="1">
      <c r="A921" s="155"/>
      <c r="B921" s="180" t="s">
        <v>1386</v>
      </c>
      <c r="C921" s="181">
        <f>TODAY()</f>
        <v>45764</v>
      </c>
      <c r="D921" s="182"/>
      <c r="E921" s="183"/>
      <c r="F921" s="184"/>
      <c r="G921" s="185" t="s">
        <v>1375</v>
      </c>
      <c r="H921" s="186" t="str">
        <f>$H$8</f>
        <v>Eng. Gabriel Vitta</v>
      </c>
      <c r="I921" s="149"/>
      <c r="J921" s="155"/>
      <c r="K921" s="198"/>
      <c r="L921" s="155"/>
    </row>
    <row r="922" ht="15.75" customHeight="1">
      <c r="A922" s="155"/>
      <c r="B922" s="180"/>
      <c r="C922" s="181"/>
      <c r="D922" s="182"/>
      <c r="E922" s="183"/>
      <c r="F922" s="184"/>
      <c r="G922" s="185"/>
      <c r="H922" s="186"/>
      <c r="I922" s="187"/>
      <c r="J922" s="155"/>
      <c r="K922" s="198"/>
      <c r="L922" s="155"/>
    </row>
    <row r="923" ht="15.75" customHeight="1">
      <c r="A923" s="155"/>
      <c r="B923" s="188" t="s">
        <v>1387</v>
      </c>
      <c r="C923" s="188" t="s">
        <v>1388</v>
      </c>
      <c r="D923" s="188" t="s">
        <v>41</v>
      </c>
      <c r="E923" s="188" t="s">
        <v>9</v>
      </c>
      <c r="F923" s="188" t="s">
        <v>1389</v>
      </c>
      <c r="G923" s="189" t="s">
        <v>1390</v>
      </c>
      <c r="H923" s="190" t="s">
        <v>1391</v>
      </c>
      <c r="I923" s="191" t="s">
        <v>47</v>
      </c>
      <c r="J923" s="155"/>
      <c r="K923" s="198"/>
      <c r="L923" s="155"/>
    </row>
    <row r="924" ht="15.75" customHeight="1">
      <c r="A924" s="155"/>
      <c r="B924" s="192" t="s">
        <v>1398</v>
      </c>
      <c r="C924" s="192" t="s">
        <v>56</v>
      </c>
      <c r="D924" s="204">
        <v>88310.0</v>
      </c>
      <c r="E924" s="193" t="str">
        <f>IF($B924="COMPOSIÇÃO",VLOOKUP($D924,'Comp. Sinapi'!B:F,2,0),VLOOKUP($D924,Insumos!B:F,2,0))</f>
        <v>PINTOR COM ENCARGOS COMPLEMENTARES</v>
      </c>
      <c r="F924" s="199" t="str">
        <f>IF($B924="COMPOSIÇÃO",VLOOKUP($D924,'Comp. Sinapi'!B:F,3,0),VLOOKUP($D924,Insumos!B:F,3,0))</f>
        <v>H</v>
      </c>
      <c r="G924" s="195">
        <v>0.187</v>
      </c>
      <c r="H924" s="196">
        <f t="shared" ref="H924:H926" si="99">TRUNC((K924*(1-$K$8)),2)</f>
        <v>12.78</v>
      </c>
      <c r="I924" s="197">
        <f t="shared" ref="I924:I926" si="100">G924*H924</f>
        <v>2.38986</v>
      </c>
      <c r="J924" s="155"/>
      <c r="K924" s="198">
        <f>IF($B924="INSUMO",VLOOKUP($D924,Insumos!$B:$F,5,0),VLOOKUP($D924,'Comp. Sinapi'!$B:$F,5,0))</f>
        <v>27.11</v>
      </c>
      <c r="L924" s="155"/>
    </row>
    <row r="925" ht="15.75" customHeight="1">
      <c r="A925" s="155"/>
      <c r="B925" s="192" t="s">
        <v>1398</v>
      </c>
      <c r="C925" s="192" t="s">
        <v>56</v>
      </c>
      <c r="D925" s="204">
        <v>88316.0</v>
      </c>
      <c r="E925" s="193" t="str">
        <f>IF($B925="COMPOSIÇÃO",VLOOKUP($D925,'Comp. Sinapi'!B:F,2,0),VLOOKUP($D925,Insumos!B:F,2,0))</f>
        <v>SERVENTE COM ENCARGOS COMPLEMENTARES</v>
      </c>
      <c r="F925" s="199" t="str">
        <f>IF($B925="COMPOSIÇÃO",VLOOKUP($D925,'Comp. Sinapi'!B:F,3,0),VLOOKUP($D925,Insumos!B:F,3,0))</f>
        <v>H</v>
      </c>
      <c r="G925" s="195">
        <v>0.069</v>
      </c>
      <c r="H925" s="196">
        <f t="shared" si="99"/>
        <v>9.58</v>
      </c>
      <c r="I925" s="197">
        <f t="shared" si="100"/>
        <v>0.66102</v>
      </c>
      <c r="J925" s="155"/>
      <c r="K925" s="198">
        <f>IF($B925="INSUMO",VLOOKUP($D925,Insumos!$B:$F,5,0),VLOOKUP($D925,'Comp. Sinapi'!$B:$F,5,0))</f>
        <v>20.32</v>
      </c>
      <c r="L925" s="155"/>
    </row>
    <row r="926" ht="15.75" customHeight="1">
      <c r="A926" s="155"/>
      <c r="B926" s="192" t="s">
        <v>1392</v>
      </c>
      <c r="C926" s="192" t="s">
        <v>56</v>
      </c>
      <c r="D926" s="204">
        <v>7356.0</v>
      </c>
      <c r="E926" s="193" t="str">
        <f>IF($B926="COMPOSIÇÃO",VLOOKUP($D926,'Comp. Sinapi'!B:F,2,0),VLOOKUP($D926,Insumos!B:F,2,0))</f>
        <v>TINTA LATEX ACRILICA PREMIUM, COR BRANCO FOSCO                                                                                                                                                                                                                                                                                                                                                                                                                                                            </v>
      </c>
      <c r="F926" s="199" t="str">
        <f>IF($B926="COMPOSIÇÃO",VLOOKUP($D926,'Comp. Sinapi'!B:F,3,0),VLOOKUP($D926,Insumos!B:F,3,0))</f>
        <v>L     </v>
      </c>
      <c r="G926" s="195">
        <v>0.33</v>
      </c>
      <c r="H926" s="196">
        <f t="shared" si="99"/>
        <v>13.46</v>
      </c>
      <c r="I926" s="197">
        <f t="shared" si="100"/>
        <v>4.4418</v>
      </c>
      <c r="J926" s="155"/>
      <c r="K926" s="198">
        <f>IF($B926="INSUMO",VLOOKUP($D926,Insumos!$B:$F,5,0),VLOOKUP($D926,'Comp. Sinapi'!$B:$F,5,0))</f>
        <v>28.56</v>
      </c>
      <c r="L926" s="155"/>
    </row>
    <row r="927" ht="15.75" customHeight="1">
      <c r="A927" s="155"/>
      <c r="B927" s="175" t="s">
        <v>1431</v>
      </c>
      <c r="C927" s="130"/>
      <c r="D927" s="130"/>
      <c r="E927" s="130"/>
      <c r="F927" s="130"/>
      <c r="G927" s="130"/>
      <c r="H927" s="130"/>
      <c r="I927" s="149"/>
      <c r="J927" s="155"/>
      <c r="K927" s="1"/>
      <c r="L927" s="155"/>
    </row>
    <row r="928" ht="15.75" customHeight="1">
      <c r="A928" s="155"/>
      <c r="B928" s="155"/>
      <c r="C928" s="155"/>
      <c r="D928" s="1"/>
      <c r="E928" s="155"/>
      <c r="F928" s="155"/>
      <c r="G928" s="156"/>
      <c r="H928" s="155"/>
      <c r="I928" s="155"/>
      <c r="J928" s="155"/>
      <c r="K928" s="1"/>
      <c r="L928" s="155"/>
    </row>
    <row r="929" ht="15.75" customHeight="1">
      <c r="A929" s="155"/>
      <c r="B929" s="176" t="s">
        <v>430</v>
      </c>
      <c r="C929" s="177" t="s">
        <v>1488</v>
      </c>
      <c r="D929" s="130"/>
      <c r="E929" s="130"/>
      <c r="F929" s="130"/>
      <c r="G929" s="149"/>
      <c r="H929" s="178" t="s">
        <v>1401</v>
      </c>
      <c r="I929" s="179">
        <f>SUM(I933:I935)</f>
        <v>6.56304</v>
      </c>
      <c r="J929" s="155"/>
      <c r="K929" s="198"/>
      <c r="L929" s="155"/>
    </row>
    <row r="930" ht="15.75" customHeight="1">
      <c r="A930" s="155"/>
      <c r="B930" s="180" t="s">
        <v>1386</v>
      </c>
      <c r="C930" s="181">
        <f>TODAY()</f>
        <v>45764</v>
      </c>
      <c r="D930" s="182"/>
      <c r="E930" s="183"/>
      <c r="F930" s="184"/>
      <c r="G930" s="185" t="s">
        <v>1375</v>
      </c>
      <c r="H930" s="186" t="str">
        <f>$H$8</f>
        <v>Eng. Gabriel Vitta</v>
      </c>
      <c r="I930" s="149"/>
      <c r="J930" s="155"/>
      <c r="K930" s="198"/>
      <c r="L930" s="155"/>
    </row>
    <row r="931" ht="15.75" customHeight="1">
      <c r="A931" s="155"/>
      <c r="B931" s="180"/>
      <c r="C931" s="181"/>
      <c r="D931" s="182"/>
      <c r="E931" s="183"/>
      <c r="F931" s="184"/>
      <c r="G931" s="185"/>
      <c r="H931" s="186"/>
      <c r="I931" s="187"/>
      <c r="J931" s="155"/>
      <c r="K931" s="198"/>
      <c r="L931" s="155"/>
    </row>
    <row r="932" ht="15.75" customHeight="1">
      <c r="A932" s="155"/>
      <c r="B932" s="188" t="s">
        <v>1387</v>
      </c>
      <c r="C932" s="188" t="s">
        <v>1388</v>
      </c>
      <c r="D932" s="188" t="s">
        <v>41</v>
      </c>
      <c r="E932" s="188" t="s">
        <v>9</v>
      </c>
      <c r="F932" s="188" t="s">
        <v>1389</v>
      </c>
      <c r="G932" s="189" t="s">
        <v>1390</v>
      </c>
      <c r="H932" s="190" t="s">
        <v>1391</v>
      </c>
      <c r="I932" s="191" t="s">
        <v>47</v>
      </c>
      <c r="J932" s="155"/>
      <c r="K932" s="198"/>
      <c r="L932" s="155"/>
    </row>
    <row r="933" ht="15.75" customHeight="1">
      <c r="A933" s="155"/>
      <c r="B933" s="192" t="s">
        <v>1398</v>
      </c>
      <c r="C933" s="192" t="s">
        <v>56</v>
      </c>
      <c r="D933" s="204">
        <v>88310.0</v>
      </c>
      <c r="E933" s="193" t="str">
        <f>IF($B933="COMPOSIÇÃO",VLOOKUP($D933,'Comp. Sinapi'!B:F,2,0),VLOOKUP($D933,Insumos!B:F,2,0))</f>
        <v>PINTOR COM ENCARGOS COMPLEMENTARES</v>
      </c>
      <c r="F933" s="199" t="str">
        <f>IF($B933="COMPOSIÇÃO",VLOOKUP($D933,'Comp. Sinapi'!B:F,3,0),VLOOKUP($D933,Insumos!B:F,3,0))</f>
        <v>H</v>
      </c>
      <c r="G933" s="195">
        <v>0.13</v>
      </c>
      <c r="H933" s="196">
        <f t="shared" ref="H933:H935" si="101">TRUNC((K933*(1-$K$8)),2)</f>
        <v>12.78</v>
      </c>
      <c r="I933" s="197">
        <f t="shared" ref="I933:I935" si="102">G933*H933</f>
        <v>1.6614</v>
      </c>
      <c r="J933" s="155"/>
      <c r="K933" s="198">
        <f>IF($B933="INSUMO",VLOOKUP($D933,Insumos!$B:$F,5,0),VLOOKUP($D933,'Comp. Sinapi'!$B:$F,5,0))</f>
        <v>27.11</v>
      </c>
      <c r="L933" s="155"/>
    </row>
    <row r="934" ht="15.75" customHeight="1">
      <c r="A934" s="155"/>
      <c r="B934" s="192" t="s">
        <v>1398</v>
      </c>
      <c r="C934" s="192" t="s">
        <v>56</v>
      </c>
      <c r="D934" s="204">
        <v>88316.0</v>
      </c>
      <c r="E934" s="193" t="str">
        <f>IF($B934="COMPOSIÇÃO",VLOOKUP($D934,'Comp. Sinapi'!B:F,2,0),VLOOKUP($D934,Insumos!B:F,2,0))</f>
        <v>SERVENTE COM ENCARGOS COMPLEMENTARES</v>
      </c>
      <c r="F934" s="199" t="str">
        <f>IF($B934="COMPOSIÇÃO",VLOOKUP($D934,'Comp. Sinapi'!B:F,3,0),VLOOKUP($D934,Insumos!B:F,3,0))</f>
        <v>H</v>
      </c>
      <c r="G934" s="195">
        <v>0.048</v>
      </c>
      <c r="H934" s="196">
        <f t="shared" si="101"/>
        <v>9.58</v>
      </c>
      <c r="I934" s="197">
        <f t="shared" si="102"/>
        <v>0.45984</v>
      </c>
      <c r="J934" s="155"/>
      <c r="K934" s="198">
        <f>IF($B934="INSUMO",VLOOKUP($D934,Insumos!$B:$F,5,0),VLOOKUP($D934,'Comp. Sinapi'!$B:$F,5,0))</f>
        <v>20.32</v>
      </c>
      <c r="L934" s="155"/>
    </row>
    <row r="935" ht="15.75" customHeight="1">
      <c r="A935" s="155"/>
      <c r="B935" s="192" t="s">
        <v>1392</v>
      </c>
      <c r="C935" s="192" t="s">
        <v>56</v>
      </c>
      <c r="D935" s="204">
        <v>7356.0</v>
      </c>
      <c r="E935" s="193" t="str">
        <f>IF($B935="COMPOSIÇÃO",VLOOKUP($D935,'Comp. Sinapi'!B:F,2,0),VLOOKUP($D935,Insumos!B:F,2,0))</f>
        <v>TINTA LATEX ACRILICA PREMIUM, COR BRANCO FOSCO                                                                                                                                                                                                                                                                                                                                                                                                                                                            </v>
      </c>
      <c r="F935" s="199" t="str">
        <f>IF($B935="COMPOSIÇÃO",VLOOKUP($D935,'Comp. Sinapi'!B:F,3,0),VLOOKUP($D935,Insumos!B:F,3,0))</f>
        <v>L     </v>
      </c>
      <c r="G935" s="195">
        <v>0.33</v>
      </c>
      <c r="H935" s="196">
        <f t="shared" si="101"/>
        <v>13.46</v>
      </c>
      <c r="I935" s="197">
        <f t="shared" si="102"/>
        <v>4.4418</v>
      </c>
      <c r="J935" s="155"/>
      <c r="K935" s="198">
        <f>IF($B935="INSUMO",VLOOKUP($D935,Insumos!$B:$F,5,0),VLOOKUP($D935,'Comp. Sinapi'!$B:$F,5,0))</f>
        <v>28.56</v>
      </c>
      <c r="L935" s="155"/>
    </row>
    <row r="936" ht="15.75" customHeight="1">
      <c r="A936" s="155"/>
      <c r="B936" s="175" t="s">
        <v>1431</v>
      </c>
      <c r="C936" s="130"/>
      <c r="D936" s="130"/>
      <c r="E936" s="130"/>
      <c r="F936" s="130"/>
      <c r="G936" s="130"/>
      <c r="H936" s="130"/>
      <c r="I936" s="149"/>
      <c r="J936" s="155"/>
      <c r="K936" s="1"/>
      <c r="L936" s="155"/>
    </row>
    <row r="937" ht="15.75" customHeight="1">
      <c r="A937" s="155"/>
      <c r="B937" s="155"/>
      <c r="C937" s="155"/>
      <c r="D937" s="1"/>
      <c r="E937" s="155"/>
      <c r="F937" s="155"/>
      <c r="G937" s="156"/>
      <c r="H937" s="155"/>
      <c r="I937" s="155"/>
      <c r="J937" s="155"/>
      <c r="K937" s="1"/>
      <c r="L937" s="155"/>
    </row>
    <row r="938" ht="15.75" customHeight="1">
      <c r="A938" s="155"/>
      <c r="B938" s="176" t="s">
        <v>432</v>
      </c>
      <c r="C938" s="177" t="s">
        <v>1489</v>
      </c>
      <c r="D938" s="130"/>
      <c r="E938" s="130"/>
      <c r="F938" s="130"/>
      <c r="G938" s="149"/>
      <c r="H938" s="178" t="s">
        <v>1401</v>
      </c>
      <c r="I938" s="179">
        <f>SUM(I942:I944)</f>
        <v>60.60288</v>
      </c>
      <c r="J938" s="155"/>
      <c r="K938" s="198"/>
      <c r="L938" s="155"/>
    </row>
    <row r="939" ht="15.75" customHeight="1">
      <c r="A939" s="155"/>
      <c r="B939" s="180" t="s">
        <v>1386</v>
      </c>
      <c r="C939" s="181">
        <f>TODAY()</f>
        <v>45764</v>
      </c>
      <c r="D939" s="182"/>
      <c r="E939" s="183"/>
      <c r="F939" s="184"/>
      <c r="G939" s="185" t="s">
        <v>1375</v>
      </c>
      <c r="H939" s="186" t="str">
        <f>$H$8</f>
        <v>Eng. Gabriel Vitta</v>
      </c>
      <c r="I939" s="149"/>
      <c r="J939" s="155"/>
      <c r="K939" s="198"/>
      <c r="L939" s="155"/>
    </row>
    <row r="940" ht="15.75" customHeight="1">
      <c r="A940" s="155"/>
      <c r="B940" s="180"/>
      <c r="C940" s="181"/>
      <c r="D940" s="182"/>
      <c r="E940" s="183"/>
      <c r="F940" s="184"/>
      <c r="G940" s="185"/>
      <c r="H940" s="186"/>
      <c r="I940" s="187"/>
      <c r="J940" s="155"/>
      <c r="K940" s="198"/>
      <c r="L940" s="155"/>
    </row>
    <row r="941" ht="15.75" customHeight="1">
      <c r="A941" s="155"/>
      <c r="B941" s="188" t="s">
        <v>1387</v>
      </c>
      <c r="C941" s="188" t="s">
        <v>1388</v>
      </c>
      <c r="D941" s="188" t="s">
        <v>41</v>
      </c>
      <c r="E941" s="188" t="s">
        <v>9</v>
      </c>
      <c r="F941" s="188" t="s">
        <v>1389</v>
      </c>
      <c r="G941" s="189" t="s">
        <v>1390</v>
      </c>
      <c r="H941" s="190" t="s">
        <v>1391</v>
      </c>
      <c r="I941" s="191" t="s">
        <v>47</v>
      </c>
      <c r="J941" s="155"/>
      <c r="K941" s="198"/>
      <c r="L941" s="155"/>
    </row>
    <row r="942" ht="15.75" customHeight="1">
      <c r="A942" s="155"/>
      <c r="B942" s="192" t="s">
        <v>1398</v>
      </c>
      <c r="C942" s="192" t="s">
        <v>56</v>
      </c>
      <c r="D942" s="204">
        <v>88310.0</v>
      </c>
      <c r="E942" s="193" t="str">
        <f>IF($B942="COMPOSIÇÃO",VLOOKUP($D942,'Comp. Sinapi'!B:F,2,0),VLOOKUP($D942,Insumos!B:F,2,0))</f>
        <v>PINTOR COM ENCARGOS COMPLEMENTARES</v>
      </c>
      <c r="F942" s="199" t="str">
        <f>IF($B942="COMPOSIÇÃO",VLOOKUP($D942,'Comp. Sinapi'!B:F,3,0),VLOOKUP($D942,Insumos!B:F,3,0))</f>
        <v>H</v>
      </c>
      <c r="G942" s="195">
        <v>0.187</v>
      </c>
      <c r="H942" s="196">
        <f t="shared" ref="H942:H944" si="103">TRUNC((K942*(1-$K$8)),2)</f>
        <v>12.78</v>
      </c>
      <c r="I942" s="197">
        <f t="shared" ref="I942:I944" si="104">G942*H942</f>
        <v>2.38986</v>
      </c>
      <c r="J942" s="155"/>
      <c r="K942" s="198">
        <f>IF($B942="INSUMO",VLOOKUP($D942,Insumos!$B:$F,5,0),VLOOKUP($D942,'Comp. Sinapi'!$B:$F,5,0))</f>
        <v>27.11</v>
      </c>
      <c r="L942" s="155"/>
    </row>
    <row r="943" ht="15.75" customHeight="1">
      <c r="A943" s="155"/>
      <c r="B943" s="192" t="s">
        <v>1398</v>
      </c>
      <c r="C943" s="192" t="s">
        <v>56</v>
      </c>
      <c r="D943" s="204">
        <v>88316.0</v>
      </c>
      <c r="E943" s="193" t="str">
        <f>IF($B943="COMPOSIÇÃO",VLOOKUP($D943,'Comp. Sinapi'!B:F,2,0),VLOOKUP($D943,Insumos!B:F,2,0))</f>
        <v>SERVENTE COM ENCARGOS COMPLEMENTARES</v>
      </c>
      <c r="F943" s="199" t="str">
        <f>IF($B943="COMPOSIÇÃO",VLOOKUP($D943,'Comp. Sinapi'!B:F,3,0),VLOOKUP($D943,Insumos!B:F,3,0))</f>
        <v>H</v>
      </c>
      <c r="G943" s="195">
        <v>0.069</v>
      </c>
      <c r="H943" s="196">
        <f t="shared" si="103"/>
        <v>9.58</v>
      </c>
      <c r="I943" s="197">
        <f t="shared" si="104"/>
        <v>0.66102</v>
      </c>
      <c r="J943" s="155"/>
      <c r="K943" s="198">
        <f>IF($B943="INSUMO",VLOOKUP($D943,Insumos!$B:$F,5,0),VLOOKUP($D943,'Comp. Sinapi'!$B:$F,5,0))</f>
        <v>20.32</v>
      </c>
      <c r="L943" s="155"/>
    </row>
    <row r="944" ht="15.75" customHeight="1">
      <c r="A944" s="155"/>
      <c r="B944" s="192" t="s">
        <v>1392</v>
      </c>
      <c r="C944" s="192" t="s">
        <v>56</v>
      </c>
      <c r="D944" s="204" t="s">
        <v>1490</v>
      </c>
      <c r="E944" s="193" t="str">
        <f>IF($B944="COMPOSIÇÃO",VLOOKUP($D944,'Comp. Sinapi'!B:F,2,0),VLOOKUP($D944,Insumos!B:F,2,0))</f>
        <v>TINTA LÁTEX ACRÍLICO PREMIUM ABSOLUTO, COR REF: VERDE BANDEIRA</v>
      </c>
      <c r="F944" s="199" t="str">
        <f>IF($B944="COMPOSIÇÃO",VLOOKUP($D944,'Comp. Sinapi'!B:F,3,0),VLOOKUP($D944,Insumos!B:F,3,0))</f>
        <v>L</v>
      </c>
      <c r="G944" s="195">
        <v>0.33</v>
      </c>
      <c r="H944" s="196">
        <f t="shared" si="103"/>
        <v>174.4</v>
      </c>
      <c r="I944" s="197">
        <f t="shared" si="104"/>
        <v>57.552</v>
      </c>
      <c r="J944" s="155"/>
      <c r="K944" s="198">
        <f>IF($B944="INSUMO",VLOOKUP($D944,Insumos!$B:$F,5,0),VLOOKUP($D944,'Comp. Sinapi'!$B:$F,5,0))</f>
        <v>369.9</v>
      </c>
      <c r="L944" s="206" t="s">
        <v>1491</v>
      </c>
    </row>
    <row r="945" ht="15.75" customHeight="1">
      <c r="A945" s="155"/>
      <c r="B945" s="175" t="s">
        <v>1431</v>
      </c>
      <c r="C945" s="130"/>
      <c r="D945" s="130"/>
      <c r="E945" s="130"/>
      <c r="F945" s="130"/>
      <c r="G945" s="130"/>
      <c r="H945" s="130"/>
      <c r="I945" s="149"/>
      <c r="J945" s="155"/>
      <c r="K945" s="1"/>
      <c r="L945" s="155"/>
    </row>
    <row r="946" ht="15.75" customHeight="1">
      <c r="A946" s="155"/>
      <c r="B946" s="155"/>
      <c r="C946" s="155"/>
      <c r="D946" s="1"/>
      <c r="E946" s="155"/>
      <c r="F946" s="155"/>
      <c r="G946" s="156"/>
      <c r="H946" s="155"/>
      <c r="I946" s="155"/>
      <c r="J946" s="155"/>
      <c r="K946" s="1"/>
      <c r="L946" s="155"/>
    </row>
    <row r="947" ht="15.75" customHeight="1">
      <c r="A947" s="155"/>
      <c r="B947" s="176" t="s">
        <v>434</v>
      </c>
      <c r="C947" s="177" t="s">
        <v>1492</v>
      </c>
      <c r="D947" s="130"/>
      <c r="E947" s="130"/>
      <c r="F947" s="130"/>
      <c r="G947" s="149"/>
      <c r="H947" s="178" t="s">
        <v>1401</v>
      </c>
      <c r="I947" s="179">
        <f>SUM(I951:I953)</f>
        <v>91.80768</v>
      </c>
      <c r="J947" s="155"/>
      <c r="K947" s="198"/>
      <c r="L947" s="155"/>
    </row>
    <row r="948" ht="15.75" customHeight="1">
      <c r="A948" s="155"/>
      <c r="B948" s="180" t="s">
        <v>1386</v>
      </c>
      <c r="C948" s="181">
        <f>TODAY()</f>
        <v>45764</v>
      </c>
      <c r="D948" s="182"/>
      <c r="E948" s="183"/>
      <c r="F948" s="184"/>
      <c r="G948" s="185" t="s">
        <v>1375</v>
      </c>
      <c r="H948" s="186" t="str">
        <f>$H$8</f>
        <v>Eng. Gabriel Vitta</v>
      </c>
      <c r="I948" s="149"/>
      <c r="J948" s="155"/>
      <c r="K948" s="198"/>
      <c r="L948" s="155"/>
    </row>
    <row r="949" ht="15.75" customHeight="1">
      <c r="A949" s="155"/>
      <c r="B949" s="180"/>
      <c r="C949" s="181"/>
      <c r="D949" s="182"/>
      <c r="E949" s="183"/>
      <c r="F949" s="184"/>
      <c r="G949" s="185"/>
      <c r="H949" s="186"/>
      <c r="I949" s="187"/>
      <c r="J949" s="155"/>
      <c r="K949" s="198"/>
      <c r="L949" s="155"/>
    </row>
    <row r="950" ht="15.75" customHeight="1">
      <c r="A950" s="155"/>
      <c r="B950" s="188" t="s">
        <v>1387</v>
      </c>
      <c r="C950" s="188" t="s">
        <v>1388</v>
      </c>
      <c r="D950" s="188" t="s">
        <v>41</v>
      </c>
      <c r="E950" s="188" t="s">
        <v>9</v>
      </c>
      <c r="F950" s="188" t="s">
        <v>1389</v>
      </c>
      <c r="G950" s="189" t="s">
        <v>1390</v>
      </c>
      <c r="H950" s="190" t="s">
        <v>1391</v>
      </c>
      <c r="I950" s="191" t="s">
        <v>47</v>
      </c>
      <c r="J950" s="155"/>
      <c r="K950" s="198"/>
      <c r="L950" s="155"/>
    </row>
    <row r="951" ht="15.75" customHeight="1">
      <c r="A951" s="155"/>
      <c r="B951" s="192" t="s">
        <v>1398</v>
      </c>
      <c r="C951" s="192" t="s">
        <v>56</v>
      </c>
      <c r="D951" s="204">
        <v>88310.0</v>
      </c>
      <c r="E951" s="193" t="str">
        <f>IF($B951="COMPOSIÇÃO",VLOOKUP($D951,'Comp. Sinapi'!B:F,2,0),VLOOKUP($D951,Insumos!B:F,2,0))</f>
        <v>PINTOR COM ENCARGOS COMPLEMENTARES</v>
      </c>
      <c r="F951" s="199" t="str">
        <f>IF($B951="COMPOSIÇÃO",VLOOKUP($D951,'Comp. Sinapi'!B:F,3,0),VLOOKUP($D951,Insumos!B:F,3,0))</f>
        <v>H</v>
      </c>
      <c r="G951" s="195">
        <v>0.187</v>
      </c>
      <c r="H951" s="196">
        <f t="shared" ref="H951:H953" si="105">TRUNC((K951*(1-$K$8)),2)</f>
        <v>12.78</v>
      </c>
      <c r="I951" s="197">
        <f t="shared" ref="I951:I953" si="106">G951*H951</f>
        <v>2.38986</v>
      </c>
      <c r="J951" s="155"/>
      <c r="K951" s="198">
        <f>IF($B951="INSUMO",VLOOKUP($D951,Insumos!$B:$F,5,0),VLOOKUP($D951,'Comp. Sinapi'!$B:$F,5,0))</f>
        <v>27.11</v>
      </c>
      <c r="L951" s="155"/>
    </row>
    <row r="952" ht="15.75" customHeight="1">
      <c r="A952" s="155"/>
      <c r="B952" s="192" t="s">
        <v>1398</v>
      </c>
      <c r="C952" s="192" t="s">
        <v>56</v>
      </c>
      <c r="D952" s="204">
        <v>88316.0</v>
      </c>
      <c r="E952" s="193" t="str">
        <f>IF($B952="COMPOSIÇÃO",VLOOKUP($D952,'Comp. Sinapi'!B:F,2,0),VLOOKUP($D952,Insumos!B:F,2,0))</f>
        <v>SERVENTE COM ENCARGOS COMPLEMENTARES</v>
      </c>
      <c r="F952" s="199" t="str">
        <f>IF($B952="COMPOSIÇÃO",VLOOKUP($D952,'Comp. Sinapi'!B:F,3,0),VLOOKUP($D952,Insumos!B:F,3,0))</f>
        <v>H</v>
      </c>
      <c r="G952" s="195">
        <v>0.069</v>
      </c>
      <c r="H952" s="196">
        <f t="shared" si="105"/>
        <v>9.58</v>
      </c>
      <c r="I952" s="197">
        <f t="shared" si="106"/>
        <v>0.66102</v>
      </c>
      <c r="J952" s="155"/>
      <c r="K952" s="198">
        <f>IF($B952="INSUMO",VLOOKUP($D952,Insumos!$B:$F,5,0),VLOOKUP($D952,'Comp. Sinapi'!$B:$F,5,0))</f>
        <v>20.32</v>
      </c>
      <c r="L952" s="155"/>
    </row>
    <row r="953" ht="15.75" customHeight="1">
      <c r="A953" s="155"/>
      <c r="B953" s="192" t="s">
        <v>1392</v>
      </c>
      <c r="C953" s="192" t="s">
        <v>56</v>
      </c>
      <c r="D953" s="204" t="s">
        <v>1493</v>
      </c>
      <c r="E953" s="193" t="str">
        <f>IF($B953="COMPOSIÇÃO",VLOOKUP($D953,'Comp. Sinapi'!B:F,2,0),VLOOKUP($D953,Insumos!B:F,2,0))</f>
        <v>TINTA LÁTEX ACRÍLICO PREMIUM ABSOLUTO, COR REF: AMARELO OURO</v>
      </c>
      <c r="F953" s="199" t="str">
        <f>IF($B953="COMPOSIÇÃO",VLOOKUP($D953,'Comp. Sinapi'!B:F,3,0),VLOOKUP($D953,Insumos!B:F,3,0))</f>
        <v>L</v>
      </c>
      <c r="G953" s="195">
        <v>0.33</v>
      </c>
      <c r="H953" s="196">
        <f t="shared" si="105"/>
        <v>268.96</v>
      </c>
      <c r="I953" s="197">
        <f t="shared" si="106"/>
        <v>88.7568</v>
      </c>
      <c r="J953" s="155"/>
      <c r="K953" s="198">
        <f>IF($B953="INSUMO",VLOOKUP($D953,Insumos!$B:$F,5,0),VLOOKUP($D953,'Comp. Sinapi'!$B:$F,5,0))</f>
        <v>570.47</v>
      </c>
      <c r="L953" s="155"/>
    </row>
    <row r="954" ht="15.75" customHeight="1">
      <c r="A954" s="155"/>
      <c r="B954" s="175" t="s">
        <v>1431</v>
      </c>
      <c r="C954" s="130"/>
      <c r="D954" s="130"/>
      <c r="E954" s="130"/>
      <c r="F954" s="130"/>
      <c r="G954" s="130"/>
      <c r="H954" s="130"/>
      <c r="I954" s="149"/>
      <c r="J954" s="155"/>
      <c r="K954" s="1"/>
      <c r="L954" s="155"/>
    </row>
    <row r="955" ht="15.75" customHeight="1">
      <c r="A955" s="155"/>
      <c r="B955" s="155"/>
      <c r="C955" s="155"/>
      <c r="D955" s="1"/>
      <c r="E955" s="155"/>
      <c r="F955" s="155"/>
      <c r="G955" s="156"/>
      <c r="H955" s="155"/>
      <c r="I955" s="155"/>
      <c r="J955" s="155"/>
      <c r="K955" s="1"/>
      <c r="L955" s="155"/>
    </row>
    <row r="956" ht="15.75" customHeight="1">
      <c r="A956" s="155"/>
      <c r="B956" s="176" t="s">
        <v>436</v>
      </c>
      <c r="C956" s="177" t="s">
        <v>1494</v>
      </c>
      <c r="D956" s="130"/>
      <c r="E956" s="130"/>
      <c r="F956" s="130"/>
      <c r="G956" s="149"/>
      <c r="H956" s="178" t="s">
        <v>1401</v>
      </c>
      <c r="I956" s="179">
        <f>SUM(I960:I962)</f>
        <v>61.62258</v>
      </c>
      <c r="J956" s="155"/>
      <c r="K956" s="198"/>
      <c r="L956" s="155"/>
    </row>
    <row r="957" ht="15.75" customHeight="1">
      <c r="A957" s="155"/>
      <c r="B957" s="180" t="s">
        <v>1386</v>
      </c>
      <c r="C957" s="181">
        <f>TODAY()</f>
        <v>45764</v>
      </c>
      <c r="D957" s="182"/>
      <c r="E957" s="183"/>
      <c r="F957" s="184"/>
      <c r="G957" s="185" t="s">
        <v>1375</v>
      </c>
      <c r="H957" s="186" t="str">
        <f>$H$8</f>
        <v>Eng. Gabriel Vitta</v>
      </c>
      <c r="I957" s="149"/>
      <c r="J957" s="155"/>
      <c r="K957" s="198"/>
      <c r="L957" s="155"/>
    </row>
    <row r="958" ht="15.75" customHeight="1">
      <c r="A958" s="155"/>
      <c r="B958" s="180"/>
      <c r="C958" s="181"/>
      <c r="D958" s="182"/>
      <c r="E958" s="183"/>
      <c r="F958" s="184"/>
      <c r="G958" s="185"/>
      <c r="H958" s="186"/>
      <c r="I958" s="187"/>
      <c r="J958" s="155"/>
      <c r="K958" s="198"/>
      <c r="L958" s="155"/>
    </row>
    <row r="959" ht="15.75" customHeight="1">
      <c r="A959" s="155"/>
      <c r="B959" s="188" t="s">
        <v>1387</v>
      </c>
      <c r="C959" s="188" t="s">
        <v>1388</v>
      </c>
      <c r="D959" s="188" t="s">
        <v>41</v>
      </c>
      <c r="E959" s="188" t="s">
        <v>9</v>
      </c>
      <c r="F959" s="188" t="s">
        <v>1389</v>
      </c>
      <c r="G959" s="189" t="s">
        <v>1390</v>
      </c>
      <c r="H959" s="190" t="s">
        <v>1391</v>
      </c>
      <c r="I959" s="191" t="s">
        <v>47</v>
      </c>
      <c r="J959" s="155"/>
      <c r="K959" s="198"/>
      <c r="L959" s="155"/>
    </row>
    <row r="960" ht="15.75" customHeight="1">
      <c r="A960" s="155"/>
      <c r="B960" s="192" t="s">
        <v>1398</v>
      </c>
      <c r="C960" s="192" t="s">
        <v>56</v>
      </c>
      <c r="D960" s="204">
        <v>88310.0</v>
      </c>
      <c r="E960" s="193" t="str">
        <f>IF($B960="COMPOSIÇÃO",VLOOKUP($D960,'Comp. Sinapi'!B:F,2,0),VLOOKUP($D960,Insumos!B:F,2,0))</f>
        <v>PINTOR COM ENCARGOS COMPLEMENTARES</v>
      </c>
      <c r="F960" s="199" t="str">
        <f>IF($B960="COMPOSIÇÃO",VLOOKUP($D960,'Comp. Sinapi'!B:F,3,0),VLOOKUP($D960,Insumos!B:F,3,0))</f>
        <v>H</v>
      </c>
      <c r="G960" s="195">
        <v>0.187</v>
      </c>
      <c r="H960" s="196">
        <f t="shared" ref="H960:H962" si="107">TRUNC((K960*(1-$K$8)),2)</f>
        <v>12.78</v>
      </c>
      <c r="I960" s="197">
        <f t="shared" ref="I960:I962" si="108">G960*H960</f>
        <v>2.38986</v>
      </c>
      <c r="J960" s="155"/>
      <c r="K960" s="198">
        <f>IF($B960="INSUMO",VLOOKUP($D960,Insumos!$B:$F,5,0),VLOOKUP($D960,'Comp. Sinapi'!$B:$F,5,0))</f>
        <v>27.11</v>
      </c>
      <c r="L960" s="155"/>
    </row>
    <row r="961" ht="15.75" customHeight="1">
      <c r="A961" s="155"/>
      <c r="B961" s="192" t="s">
        <v>1398</v>
      </c>
      <c r="C961" s="192" t="s">
        <v>56</v>
      </c>
      <c r="D961" s="204">
        <v>88316.0</v>
      </c>
      <c r="E961" s="193" t="str">
        <f>IF($B961="COMPOSIÇÃO",VLOOKUP($D961,'Comp. Sinapi'!B:F,2,0),VLOOKUP($D961,Insumos!B:F,2,0))</f>
        <v>SERVENTE COM ENCARGOS COMPLEMENTARES</v>
      </c>
      <c r="F961" s="199" t="str">
        <f>IF($B961="COMPOSIÇÃO",VLOOKUP($D961,'Comp. Sinapi'!B:F,3,0),VLOOKUP($D961,Insumos!B:F,3,0))</f>
        <v>H</v>
      </c>
      <c r="G961" s="195">
        <v>0.069</v>
      </c>
      <c r="H961" s="196">
        <f t="shared" si="107"/>
        <v>9.58</v>
      </c>
      <c r="I961" s="197">
        <f t="shared" si="108"/>
        <v>0.66102</v>
      </c>
      <c r="J961" s="155"/>
      <c r="K961" s="198">
        <f>IF($B961="INSUMO",VLOOKUP($D961,Insumos!$B:$F,5,0),VLOOKUP($D961,'Comp. Sinapi'!$B:$F,5,0))</f>
        <v>20.32</v>
      </c>
      <c r="L961" s="155"/>
    </row>
    <row r="962" ht="15.75" customHeight="1">
      <c r="A962" s="155"/>
      <c r="B962" s="192" t="s">
        <v>1392</v>
      </c>
      <c r="C962" s="192" t="s">
        <v>56</v>
      </c>
      <c r="D962" s="204" t="s">
        <v>1495</v>
      </c>
      <c r="E962" s="193" t="str">
        <f>IF($B962="COMPOSIÇÃO",VLOOKUP($D962,'Comp. Sinapi'!B:F,2,0),VLOOKUP($D962,Insumos!B:F,2,0))</f>
        <v>TINTA LÁTEX ACRÍLICO PREMIUM ABSOLUTO, COR REF: AZUL PATONE 2758C</v>
      </c>
      <c r="F962" s="199" t="str">
        <f>IF($B962="COMPOSIÇÃO",VLOOKUP($D962,'Comp. Sinapi'!B:F,3,0),VLOOKUP($D962,Insumos!B:F,3,0))</f>
        <v>L</v>
      </c>
      <c r="G962" s="195">
        <v>0.33</v>
      </c>
      <c r="H962" s="196">
        <f t="shared" si="107"/>
        <v>177.49</v>
      </c>
      <c r="I962" s="197">
        <f t="shared" si="108"/>
        <v>58.5717</v>
      </c>
      <c r="J962" s="155"/>
      <c r="K962" s="198">
        <f>IF($B962="INSUMO",VLOOKUP($D962,Insumos!$B:$F,5,0),VLOOKUP($D962,'Comp. Sinapi'!$B:$F,5,0))</f>
        <v>376.46</v>
      </c>
      <c r="L962" s="155"/>
    </row>
    <row r="963" ht="15.75" customHeight="1">
      <c r="A963" s="155"/>
      <c r="B963" s="175" t="s">
        <v>1431</v>
      </c>
      <c r="C963" s="130"/>
      <c r="D963" s="130"/>
      <c r="E963" s="130"/>
      <c r="F963" s="130"/>
      <c r="G963" s="130"/>
      <c r="H963" s="130"/>
      <c r="I963" s="149"/>
      <c r="J963" s="155"/>
      <c r="K963" s="1"/>
      <c r="L963" s="155"/>
    </row>
    <row r="964" ht="15.75" customHeight="1">
      <c r="A964" s="155"/>
      <c r="B964" s="155"/>
      <c r="C964" s="155"/>
      <c r="D964" s="1"/>
      <c r="E964" s="155"/>
      <c r="F964" s="155"/>
      <c r="G964" s="156"/>
      <c r="H964" s="155"/>
      <c r="I964" s="155"/>
      <c r="J964" s="155"/>
      <c r="K964" s="1"/>
      <c r="L964" s="155"/>
    </row>
    <row r="965" ht="15.75" customHeight="1">
      <c r="A965" s="155"/>
      <c r="B965" s="176" t="s">
        <v>438</v>
      </c>
      <c r="C965" s="177" t="s">
        <v>1496</v>
      </c>
      <c r="D965" s="130"/>
      <c r="E965" s="130"/>
      <c r="F965" s="130"/>
      <c r="G965" s="149"/>
      <c r="H965" s="178" t="s">
        <v>1401</v>
      </c>
      <c r="I965" s="179">
        <f>SUM(I969:I971)</f>
        <v>89.43828</v>
      </c>
      <c r="J965" s="155"/>
      <c r="K965" s="198"/>
      <c r="L965" s="155"/>
    </row>
    <row r="966" ht="15.75" customHeight="1">
      <c r="A966" s="155"/>
      <c r="B966" s="180" t="s">
        <v>1386</v>
      </c>
      <c r="C966" s="181">
        <f>TODAY()</f>
        <v>45764</v>
      </c>
      <c r="D966" s="182"/>
      <c r="E966" s="183"/>
      <c r="F966" s="184"/>
      <c r="G966" s="185" t="s">
        <v>1375</v>
      </c>
      <c r="H966" s="186" t="str">
        <f>$H$8</f>
        <v>Eng. Gabriel Vitta</v>
      </c>
      <c r="I966" s="149"/>
      <c r="J966" s="155"/>
      <c r="K966" s="198"/>
      <c r="L966" s="155"/>
    </row>
    <row r="967" ht="15.75" customHeight="1">
      <c r="A967" s="155"/>
      <c r="B967" s="180"/>
      <c r="C967" s="181"/>
      <c r="D967" s="182"/>
      <c r="E967" s="183"/>
      <c r="F967" s="184"/>
      <c r="G967" s="185"/>
      <c r="H967" s="186"/>
      <c r="I967" s="187"/>
      <c r="J967" s="155"/>
      <c r="K967" s="198"/>
      <c r="L967" s="155"/>
    </row>
    <row r="968" ht="15.75" customHeight="1">
      <c r="A968" s="155"/>
      <c r="B968" s="188" t="s">
        <v>1387</v>
      </c>
      <c r="C968" s="188" t="s">
        <v>1388</v>
      </c>
      <c r="D968" s="188" t="s">
        <v>41</v>
      </c>
      <c r="E968" s="188" t="s">
        <v>9</v>
      </c>
      <c r="F968" s="188" t="s">
        <v>1389</v>
      </c>
      <c r="G968" s="189" t="s">
        <v>1390</v>
      </c>
      <c r="H968" s="190" t="s">
        <v>1391</v>
      </c>
      <c r="I968" s="191" t="s">
        <v>47</v>
      </c>
      <c r="J968" s="155"/>
      <c r="K968" s="198"/>
      <c r="L968" s="155"/>
    </row>
    <row r="969" ht="15.75" customHeight="1">
      <c r="A969" s="155"/>
      <c r="B969" s="192" t="s">
        <v>1398</v>
      </c>
      <c r="C969" s="192" t="s">
        <v>56</v>
      </c>
      <c r="D969" s="204">
        <v>88310.0</v>
      </c>
      <c r="E969" s="193" t="str">
        <f>IF($B969="COMPOSIÇÃO",VLOOKUP($D969,'Comp. Sinapi'!B:F,2,0),VLOOKUP($D969,Insumos!B:F,2,0))</f>
        <v>PINTOR COM ENCARGOS COMPLEMENTARES</v>
      </c>
      <c r="F969" s="199" t="str">
        <f>IF($B969="COMPOSIÇÃO",VLOOKUP($D969,'Comp. Sinapi'!B:F,3,0),VLOOKUP($D969,Insumos!B:F,3,0))</f>
        <v>H</v>
      </c>
      <c r="G969" s="195">
        <v>0.187</v>
      </c>
      <c r="H969" s="196">
        <f t="shared" ref="H969:H971" si="109">TRUNC((K969*(1-$K$8)),2)</f>
        <v>12.78</v>
      </c>
      <c r="I969" s="197">
        <f t="shared" ref="I969:I971" si="110">G969*H969</f>
        <v>2.38986</v>
      </c>
      <c r="J969" s="155"/>
      <c r="K969" s="198">
        <f>IF($B969="INSUMO",VLOOKUP($D969,Insumos!$B:$F,5,0),VLOOKUP($D969,'Comp. Sinapi'!$B:$F,5,0))</f>
        <v>27.11</v>
      </c>
      <c r="L969" s="155"/>
    </row>
    <row r="970" ht="15.75" customHeight="1">
      <c r="A970" s="155"/>
      <c r="B970" s="192" t="s">
        <v>1398</v>
      </c>
      <c r="C970" s="192" t="s">
        <v>56</v>
      </c>
      <c r="D970" s="204">
        <v>88316.0</v>
      </c>
      <c r="E970" s="193" t="str">
        <f>IF($B970="COMPOSIÇÃO",VLOOKUP($D970,'Comp. Sinapi'!B:F,2,0),VLOOKUP($D970,Insumos!B:F,2,0))</f>
        <v>SERVENTE COM ENCARGOS COMPLEMENTARES</v>
      </c>
      <c r="F970" s="199" t="str">
        <f>IF($B970="COMPOSIÇÃO",VLOOKUP($D970,'Comp. Sinapi'!B:F,3,0),VLOOKUP($D970,Insumos!B:F,3,0))</f>
        <v>H</v>
      </c>
      <c r="G970" s="195">
        <v>0.069</v>
      </c>
      <c r="H970" s="196">
        <f t="shared" si="109"/>
        <v>9.58</v>
      </c>
      <c r="I970" s="197">
        <f t="shared" si="110"/>
        <v>0.66102</v>
      </c>
      <c r="J970" s="155"/>
      <c r="K970" s="198">
        <f>IF($B970="INSUMO",VLOOKUP($D970,Insumos!$B:$F,5,0),VLOOKUP($D970,'Comp. Sinapi'!$B:$F,5,0))</f>
        <v>20.32</v>
      </c>
      <c r="L970" s="155"/>
    </row>
    <row r="971" ht="15.75" customHeight="1">
      <c r="A971" s="155"/>
      <c r="B971" s="192" t="s">
        <v>1392</v>
      </c>
      <c r="C971" s="192" t="s">
        <v>56</v>
      </c>
      <c r="D971" s="204" t="s">
        <v>1497</v>
      </c>
      <c r="E971" s="193" t="str">
        <f>IF($B971="COMPOSIÇÃO",VLOOKUP($D971,'Comp. Sinapi'!B:F,2,0),VLOOKUP($D971,Insumos!B:F,2,0))</f>
        <v>VERNIZ ACRÍLICO INCOLOR 18 L</v>
      </c>
      <c r="F971" s="199" t="str">
        <f>IF($B971="COMPOSIÇÃO",VLOOKUP($D971,'Comp. Sinapi'!B:F,3,0),VLOOKUP($D971,Insumos!B:F,3,0))</f>
        <v>unidade</v>
      </c>
      <c r="G971" s="195">
        <v>0.33</v>
      </c>
      <c r="H971" s="196">
        <f t="shared" si="109"/>
        <v>261.78</v>
      </c>
      <c r="I971" s="197">
        <f t="shared" si="110"/>
        <v>86.3874</v>
      </c>
      <c r="J971" s="155"/>
      <c r="K971" s="198">
        <f>IF($B971="INSUMO",VLOOKUP($D971,Insumos!$B:$F,5,0),VLOOKUP($D971,'Comp. Sinapi'!$B:$F,5,0))</f>
        <v>555.24</v>
      </c>
      <c r="L971" s="155"/>
    </row>
    <row r="972" ht="15.75" customHeight="1">
      <c r="A972" s="155"/>
      <c r="B972" s="175" t="s">
        <v>1431</v>
      </c>
      <c r="C972" s="130"/>
      <c r="D972" s="130"/>
      <c r="E972" s="130"/>
      <c r="F972" s="130"/>
      <c r="G972" s="130"/>
      <c r="H972" s="130"/>
      <c r="I972" s="149"/>
      <c r="J972" s="155"/>
      <c r="K972" s="1"/>
      <c r="L972" s="155"/>
    </row>
    <row r="973" ht="15.75" customHeight="1">
      <c r="A973" s="155"/>
      <c r="B973" s="155"/>
      <c r="C973" s="155"/>
      <c r="D973" s="1"/>
      <c r="E973" s="155"/>
      <c r="F973" s="155"/>
      <c r="G973" s="156"/>
      <c r="H973" s="155"/>
      <c r="I973" s="155"/>
      <c r="J973" s="155"/>
      <c r="K973" s="1"/>
      <c r="L973" s="155"/>
    </row>
    <row r="974" ht="15.75" customHeight="1">
      <c r="A974" s="155"/>
      <c r="B974" s="176" t="s">
        <v>449</v>
      </c>
      <c r="C974" s="177" t="s">
        <v>1498</v>
      </c>
      <c r="D974" s="130"/>
      <c r="E974" s="130"/>
      <c r="F974" s="130"/>
      <c r="G974" s="149"/>
      <c r="H974" s="178" t="s">
        <v>1401</v>
      </c>
      <c r="I974" s="179">
        <f>SUM(I978:I983)</f>
        <v>63.506092</v>
      </c>
      <c r="J974" s="155"/>
      <c r="K974" s="198"/>
      <c r="L974" s="155"/>
    </row>
    <row r="975" ht="15.75" customHeight="1">
      <c r="A975" s="155"/>
      <c r="B975" s="180" t="s">
        <v>1386</v>
      </c>
      <c r="C975" s="181">
        <f>TODAY()</f>
        <v>45764</v>
      </c>
      <c r="D975" s="182"/>
      <c r="E975" s="183"/>
      <c r="F975" s="184"/>
      <c r="G975" s="185" t="s">
        <v>1375</v>
      </c>
      <c r="H975" s="186" t="str">
        <f>$H$8</f>
        <v>Eng. Gabriel Vitta</v>
      </c>
      <c r="I975" s="149"/>
      <c r="J975" s="155"/>
      <c r="K975" s="198"/>
      <c r="L975" s="155"/>
    </row>
    <row r="976" ht="15.75" customHeight="1">
      <c r="A976" s="155"/>
      <c r="B976" s="180"/>
      <c r="C976" s="181"/>
      <c r="D976" s="182"/>
      <c r="E976" s="183"/>
      <c r="F976" s="184"/>
      <c r="G976" s="185"/>
      <c r="H976" s="186"/>
      <c r="I976" s="187"/>
      <c r="J976" s="155"/>
      <c r="K976" s="198"/>
      <c r="L976" s="155"/>
    </row>
    <row r="977" ht="15.75" customHeight="1">
      <c r="A977" s="155"/>
      <c r="B977" s="188" t="s">
        <v>1387</v>
      </c>
      <c r="C977" s="188" t="s">
        <v>1388</v>
      </c>
      <c r="D977" s="188" t="s">
        <v>41</v>
      </c>
      <c r="E977" s="188" t="s">
        <v>9</v>
      </c>
      <c r="F977" s="188" t="s">
        <v>1389</v>
      </c>
      <c r="G977" s="189" t="s">
        <v>1390</v>
      </c>
      <c r="H977" s="190" t="s">
        <v>1391</v>
      </c>
      <c r="I977" s="191" t="s">
        <v>47</v>
      </c>
      <c r="J977" s="155"/>
      <c r="K977" s="198"/>
      <c r="L977" s="155"/>
    </row>
    <row r="978" ht="15.75" customHeight="1">
      <c r="A978" s="155"/>
      <c r="B978" s="192" t="s">
        <v>1398</v>
      </c>
      <c r="C978" s="192" t="s">
        <v>56</v>
      </c>
      <c r="D978" s="204">
        <v>88310.0</v>
      </c>
      <c r="E978" s="193" t="str">
        <f>IF($B978="COMPOSIÇÃO",VLOOKUP($D978,'Comp. Sinapi'!B:F,2,0),VLOOKUP($D978,Insumos!B:F,2,0))</f>
        <v>PINTOR COM ENCARGOS COMPLEMENTARES</v>
      </c>
      <c r="F978" s="199" t="str">
        <f>IF($B978="COMPOSIÇÃO",VLOOKUP($D978,'Comp. Sinapi'!B:F,3,0),VLOOKUP($D978,Insumos!B:F,3,0))</f>
        <v>H</v>
      </c>
      <c r="G978" s="195">
        <v>0.275</v>
      </c>
      <c r="H978" s="196">
        <f t="shared" ref="H978:H983" si="111">TRUNC((K978*(1-$K$8)),2)</f>
        <v>12.78</v>
      </c>
      <c r="I978" s="197">
        <f t="shared" ref="I978:I983" si="112">G978*H978</f>
        <v>3.5145</v>
      </c>
      <c r="J978" s="155"/>
      <c r="K978" s="198">
        <f>IF($B978="INSUMO",VLOOKUP($D978,Insumos!$B:$F,5,0),VLOOKUP($D978,'Comp. Sinapi'!$B:$F,5,0))</f>
        <v>27.11</v>
      </c>
      <c r="L978" s="155"/>
    </row>
    <row r="979" ht="15.75" customHeight="1">
      <c r="A979" s="155"/>
      <c r="B979" s="192" t="s">
        <v>1398</v>
      </c>
      <c r="C979" s="192" t="s">
        <v>56</v>
      </c>
      <c r="D979" s="204">
        <v>88316.0</v>
      </c>
      <c r="E979" s="193" t="str">
        <f>IF($B979="COMPOSIÇÃO",VLOOKUP($D979,'Comp. Sinapi'!B:F,2,0),VLOOKUP($D979,Insumos!B:F,2,0))</f>
        <v>SERVENTE COM ENCARGOS COMPLEMENTARES</v>
      </c>
      <c r="F979" s="199" t="str">
        <f>IF($B979="COMPOSIÇÃO",VLOOKUP($D979,'Comp. Sinapi'!B:F,3,0),VLOOKUP($D979,Insumos!B:F,3,0))</f>
        <v>H</v>
      </c>
      <c r="G979" s="195">
        <v>0.115</v>
      </c>
      <c r="H979" s="196">
        <f t="shared" si="111"/>
        <v>9.58</v>
      </c>
      <c r="I979" s="197">
        <f t="shared" si="112"/>
        <v>1.1017</v>
      </c>
      <c r="J979" s="155"/>
      <c r="K979" s="198">
        <f>IF($B979="INSUMO",VLOOKUP($D979,Insumos!$B:$F,5,0),VLOOKUP($D979,'Comp. Sinapi'!$B:$F,5,0))</f>
        <v>20.32</v>
      </c>
      <c r="L979" s="155"/>
    </row>
    <row r="980" ht="15.75" customHeight="1">
      <c r="A980" s="155"/>
      <c r="B980" s="192" t="s">
        <v>1392</v>
      </c>
      <c r="C980" s="192" t="s">
        <v>56</v>
      </c>
      <c r="D980" s="204">
        <v>5330.0</v>
      </c>
      <c r="E980" s="193" t="str">
        <f>IF($B980="COMPOSIÇÃO",VLOOKUP($D980,'Comp. Sinapi'!B:F,2,0),VLOOKUP($D980,Insumos!B:F,2,0))</f>
        <v>DILUENTE EPOXI                                                                                                                                                                                                                                                                                                                                                                                                                                                                                            </v>
      </c>
      <c r="F980" s="199" t="str">
        <f>IF($B980="COMPOSIÇÃO",VLOOKUP($D980,'Comp. Sinapi'!B:F,3,0),VLOOKUP($D980,Insumos!B:F,3,0))</f>
        <v>L     </v>
      </c>
      <c r="G980" s="195">
        <v>0.064</v>
      </c>
      <c r="H980" s="196">
        <f t="shared" si="111"/>
        <v>21.77</v>
      </c>
      <c r="I980" s="197">
        <f t="shared" si="112"/>
        <v>1.39328</v>
      </c>
      <c r="J980" s="155"/>
      <c r="K980" s="198">
        <f>IF($B980="INSUMO",VLOOKUP($D980,Insumos!$B:$F,5,0),VLOOKUP($D980,'Comp. Sinapi'!$B:$F,5,0))</f>
        <v>46.18</v>
      </c>
      <c r="L980" s="155"/>
    </row>
    <row r="981" ht="15.75" customHeight="1">
      <c r="A981" s="155"/>
      <c r="B981" s="192" t="s">
        <v>1392</v>
      </c>
      <c r="C981" s="192" t="s">
        <v>56</v>
      </c>
      <c r="D981" s="204">
        <v>12815.0</v>
      </c>
      <c r="E981" s="193" t="str">
        <f>IF($B981="COMPOSIÇÃO",VLOOKUP($D981,'Comp. Sinapi'!B:F,2,0),VLOOKUP($D981,Insumos!B:F,2,0))</f>
        <v>FITA CREPE ROLO DE 25 MM X 50 M                                                                                                                                                                                                                                                                                                                                                                                                                                                                           </v>
      </c>
      <c r="F981" s="199" t="str">
        <f>IF($B981="COMPOSIÇÃO",VLOOKUP($D981,'Comp. Sinapi'!B:F,3,0),VLOOKUP($D981,Insumos!B:F,3,0))</f>
        <v>UN    </v>
      </c>
      <c r="G981" s="195">
        <v>0.01</v>
      </c>
      <c r="H981" s="196">
        <f t="shared" si="111"/>
        <v>5.31</v>
      </c>
      <c r="I981" s="197">
        <f t="shared" si="112"/>
        <v>0.0531</v>
      </c>
      <c r="J981" s="155"/>
      <c r="K981" s="198">
        <f>IF($B981="INSUMO",VLOOKUP($D981,Insumos!$B:$F,5,0),VLOOKUP($D981,'Comp. Sinapi'!$B:$F,5,0))</f>
        <v>11.28</v>
      </c>
      <c r="L981" s="155"/>
    </row>
    <row r="982" ht="15.75" customHeight="1">
      <c r="A982" s="155"/>
      <c r="B982" s="192" t="s">
        <v>1392</v>
      </c>
      <c r="C982" s="192" t="s">
        <v>56</v>
      </c>
      <c r="D982" s="204" t="s">
        <v>1499</v>
      </c>
      <c r="E982" s="193" t="str">
        <f>IF($B982="COMPOSIÇÃO",VLOOKUP($D982,'Comp. Sinapi'!B:F,2,0),VLOOKUP($D982,Insumos!B:F,2,0))</f>
        <v>TINTA EPÓXI AMARELO</v>
      </c>
      <c r="F982" s="199" t="str">
        <f>IF($B982="COMPOSIÇÃO",VLOOKUP($D982,'Comp. Sinapi'!B:F,3,0),VLOOKUP($D982,Insumos!B:F,3,0))</f>
        <v>L</v>
      </c>
      <c r="G982" s="195">
        <v>0.322</v>
      </c>
      <c r="H982" s="196">
        <f t="shared" si="111"/>
        <v>147.58</v>
      </c>
      <c r="I982" s="197">
        <f t="shared" si="112"/>
        <v>47.52076</v>
      </c>
      <c r="J982" s="155"/>
      <c r="K982" s="198">
        <f>IF($B982="INSUMO",VLOOKUP($D982,Insumos!$B:$F,5,0),VLOOKUP($D982,'Comp. Sinapi'!$B:$F,5,0))</f>
        <v>313.03</v>
      </c>
      <c r="L982" s="155"/>
    </row>
    <row r="983" ht="15.75" customHeight="1">
      <c r="A983" s="155"/>
      <c r="B983" s="192" t="s">
        <v>1392</v>
      </c>
      <c r="C983" s="192" t="s">
        <v>56</v>
      </c>
      <c r="D983" s="204">
        <v>44072.0</v>
      </c>
      <c r="E983" s="193" t="str">
        <f>IF($B983="COMPOSIÇÃO",VLOOKUP($D983,'Comp. Sinapi'!B:F,2,0),VLOOKUP($D983,Insumos!B:F,2,0))</f>
        <v>PRIMER EPOXI / EPOXIDICO                                                                                                                                                                                                                                                                                                                                                                                                                                                                                  </v>
      </c>
      <c r="F983" s="199" t="str">
        <f>IF($B983="COMPOSIÇÃO",VLOOKUP($D983,'Comp. Sinapi'!B:F,3,0),VLOOKUP($D983,Insumos!B:F,3,0))</f>
        <v>L     </v>
      </c>
      <c r="G983" s="195">
        <v>0.2016</v>
      </c>
      <c r="H983" s="196">
        <f t="shared" si="111"/>
        <v>49.22</v>
      </c>
      <c r="I983" s="197">
        <f t="shared" si="112"/>
        <v>9.922752</v>
      </c>
      <c r="J983" s="155"/>
      <c r="K983" s="198">
        <f>IF($B983="INSUMO",VLOOKUP($D983,Insumos!$B:$F,5,0),VLOOKUP($D983,'Comp. Sinapi'!$B:$F,5,0))</f>
        <v>104.4</v>
      </c>
      <c r="L983" s="155"/>
    </row>
    <row r="984" ht="15.75" customHeight="1">
      <c r="A984" s="155"/>
      <c r="B984" s="175" t="s">
        <v>1431</v>
      </c>
      <c r="C984" s="130"/>
      <c r="D984" s="130"/>
      <c r="E984" s="130"/>
      <c r="F984" s="130"/>
      <c r="G984" s="130"/>
      <c r="H984" s="130"/>
      <c r="I984" s="149"/>
      <c r="J984" s="155"/>
      <c r="K984" s="1"/>
      <c r="L984" s="155"/>
    </row>
    <row r="985" ht="15.75" customHeight="1">
      <c r="A985" s="155"/>
      <c r="B985" s="155"/>
      <c r="C985" s="155"/>
      <c r="D985" s="1"/>
      <c r="E985" s="155"/>
      <c r="F985" s="155"/>
      <c r="G985" s="156"/>
      <c r="H985" s="155"/>
      <c r="I985" s="155"/>
      <c r="J985" s="155"/>
      <c r="K985" s="1"/>
      <c r="L985" s="155"/>
    </row>
    <row r="986" ht="15.75" customHeight="1">
      <c r="A986" s="155"/>
      <c r="B986" s="176" t="s">
        <v>451</v>
      </c>
      <c r="C986" s="177" t="s">
        <v>1500</v>
      </c>
      <c r="D986" s="130"/>
      <c r="E986" s="130"/>
      <c r="F986" s="130"/>
      <c r="G986" s="149"/>
      <c r="H986" s="178" t="s">
        <v>1401</v>
      </c>
      <c r="I986" s="179">
        <f>SUM(I990:I995)</f>
        <v>68.551832</v>
      </c>
      <c r="J986" s="155"/>
      <c r="K986" s="198"/>
      <c r="L986" s="155"/>
    </row>
    <row r="987" ht="15.75" customHeight="1">
      <c r="A987" s="155"/>
      <c r="B987" s="180" t="s">
        <v>1386</v>
      </c>
      <c r="C987" s="181">
        <f>TODAY()</f>
        <v>45764</v>
      </c>
      <c r="D987" s="182"/>
      <c r="E987" s="183"/>
      <c r="F987" s="184"/>
      <c r="G987" s="185" t="s">
        <v>1375</v>
      </c>
      <c r="H987" s="186" t="str">
        <f>$H$8</f>
        <v>Eng. Gabriel Vitta</v>
      </c>
      <c r="I987" s="149"/>
      <c r="J987" s="155"/>
      <c r="K987" s="198"/>
      <c r="L987" s="155"/>
    </row>
    <row r="988" ht="15.75" customHeight="1">
      <c r="A988" s="155"/>
      <c r="B988" s="180"/>
      <c r="C988" s="181"/>
      <c r="D988" s="182"/>
      <c r="E988" s="183"/>
      <c r="F988" s="184"/>
      <c r="G988" s="185"/>
      <c r="H988" s="186"/>
      <c r="I988" s="187"/>
      <c r="J988" s="155"/>
      <c r="K988" s="198"/>
      <c r="L988" s="155"/>
    </row>
    <row r="989" ht="15.75" customHeight="1">
      <c r="A989" s="155"/>
      <c r="B989" s="188" t="s">
        <v>1387</v>
      </c>
      <c r="C989" s="188" t="s">
        <v>1388</v>
      </c>
      <c r="D989" s="188" t="s">
        <v>41</v>
      </c>
      <c r="E989" s="188" t="s">
        <v>9</v>
      </c>
      <c r="F989" s="188" t="s">
        <v>1389</v>
      </c>
      <c r="G989" s="189" t="s">
        <v>1390</v>
      </c>
      <c r="H989" s="190" t="s">
        <v>1391</v>
      </c>
      <c r="I989" s="191" t="s">
        <v>47</v>
      </c>
      <c r="J989" s="155"/>
      <c r="K989" s="198"/>
      <c r="L989" s="155"/>
    </row>
    <row r="990" ht="15.75" customHeight="1">
      <c r="A990" s="155"/>
      <c r="B990" s="192" t="s">
        <v>1398</v>
      </c>
      <c r="C990" s="192" t="s">
        <v>56</v>
      </c>
      <c r="D990" s="204">
        <v>88310.0</v>
      </c>
      <c r="E990" s="193" t="str">
        <f>IF($B990="COMPOSIÇÃO",VLOOKUP($D990,'Comp. Sinapi'!B:F,2,0),VLOOKUP($D990,Insumos!B:F,2,0))</f>
        <v>PINTOR COM ENCARGOS COMPLEMENTARES</v>
      </c>
      <c r="F990" s="199" t="str">
        <f>IF($B990="COMPOSIÇÃO",VLOOKUP($D990,'Comp. Sinapi'!B:F,3,0),VLOOKUP($D990,Insumos!B:F,3,0))</f>
        <v>H</v>
      </c>
      <c r="G990" s="195">
        <v>0.275</v>
      </c>
      <c r="H990" s="196">
        <f t="shared" ref="H990:H995" si="113">TRUNC((K990*(1-$K$8)),2)</f>
        <v>12.78</v>
      </c>
      <c r="I990" s="197">
        <f t="shared" ref="I990:I995" si="114">G990*H990</f>
        <v>3.5145</v>
      </c>
      <c r="J990" s="155"/>
      <c r="K990" s="198">
        <f>IF($B990="INSUMO",VLOOKUP($D990,Insumos!$B:$F,5,0),VLOOKUP($D990,'Comp. Sinapi'!$B:$F,5,0))</f>
        <v>27.11</v>
      </c>
      <c r="L990" s="155"/>
    </row>
    <row r="991" ht="15.75" customHeight="1">
      <c r="A991" s="155"/>
      <c r="B991" s="192" t="s">
        <v>1398</v>
      </c>
      <c r="C991" s="192" t="s">
        <v>56</v>
      </c>
      <c r="D991" s="204">
        <v>88316.0</v>
      </c>
      <c r="E991" s="193" t="str">
        <f>IF($B991="COMPOSIÇÃO",VLOOKUP($D991,'Comp. Sinapi'!B:F,2,0),VLOOKUP($D991,Insumos!B:F,2,0))</f>
        <v>SERVENTE COM ENCARGOS COMPLEMENTARES</v>
      </c>
      <c r="F991" s="199" t="str">
        <f>IF($B991="COMPOSIÇÃO",VLOOKUP($D991,'Comp. Sinapi'!B:F,3,0),VLOOKUP($D991,Insumos!B:F,3,0))</f>
        <v>H</v>
      </c>
      <c r="G991" s="195">
        <v>0.115</v>
      </c>
      <c r="H991" s="196">
        <f t="shared" si="113"/>
        <v>9.58</v>
      </c>
      <c r="I991" s="197">
        <f t="shared" si="114"/>
        <v>1.1017</v>
      </c>
      <c r="J991" s="155"/>
      <c r="K991" s="198">
        <f>IF($B991="INSUMO",VLOOKUP($D991,Insumos!$B:$F,5,0),VLOOKUP($D991,'Comp. Sinapi'!$B:$F,5,0))</f>
        <v>20.32</v>
      </c>
      <c r="L991" s="155"/>
    </row>
    <row r="992" ht="15.75" customHeight="1">
      <c r="A992" s="155"/>
      <c r="B992" s="192" t="s">
        <v>1392</v>
      </c>
      <c r="C992" s="192" t="s">
        <v>56</v>
      </c>
      <c r="D992" s="204">
        <v>5330.0</v>
      </c>
      <c r="E992" s="193" t="str">
        <f>IF($B992="COMPOSIÇÃO",VLOOKUP($D992,'Comp. Sinapi'!B:F,2,0),VLOOKUP($D992,Insumos!B:F,2,0))</f>
        <v>DILUENTE EPOXI                                                                                                                                                                                                                                                                                                                                                                                                                                                                                            </v>
      </c>
      <c r="F992" s="199" t="str">
        <f>IF($B992="COMPOSIÇÃO",VLOOKUP($D992,'Comp. Sinapi'!B:F,3,0),VLOOKUP($D992,Insumos!B:F,3,0))</f>
        <v>L     </v>
      </c>
      <c r="G992" s="195">
        <v>0.064</v>
      </c>
      <c r="H992" s="196">
        <f t="shared" si="113"/>
        <v>21.77</v>
      </c>
      <c r="I992" s="197">
        <f t="shared" si="114"/>
        <v>1.39328</v>
      </c>
      <c r="J992" s="155"/>
      <c r="K992" s="198">
        <f>IF($B992="INSUMO",VLOOKUP($D992,Insumos!$B:$F,5,0),VLOOKUP($D992,'Comp. Sinapi'!$B:$F,5,0))</f>
        <v>46.18</v>
      </c>
      <c r="L992" s="155"/>
    </row>
    <row r="993" ht="15.75" customHeight="1">
      <c r="A993" s="155"/>
      <c r="B993" s="192" t="s">
        <v>1392</v>
      </c>
      <c r="C993" s="192" t="s">
        <v>56</v>
      </c>
      <c r="D993" s="204">
        <v>12815.0</v>
      </c>
      <c r="E993" s="193" t="str">
        <f>IF($B993="COMPOSIÇÃO",VLOOKUP($D993,'Comp. Sinapi'!B:F,2,0),VLOOKUP($D993,Insumos!B:F,2,0))</f>
        <v>FITA CREPE ROLO DE 25 MM X 50 M                                                                                                                                                                                                                                                                                                                                                                                                                                                                           </v>
      </c>
      <c r="F993" s="199" t="str">
        <f>IF($B993="COMPOSIÇÃO",VLOOKUP($D993,'Comp. Sinapi'!B:F,3,0),VLOOKUP($D993,Insumos!B:F,3,0))</f>
        <v>UN    </v>
      </c>
      <c r="G993" s="195">
        <v>0.01</v>
      </c>
      <c r="H993" s="196">
        <f t="shared" si="113"/>
        <v>5.31</v>
      </c>
      <c r="I993" s="197">
        <f t="shared" si="114"/>
        <v>0.0531</v>
      </c>
      <c r="J993" s="155"/>
      <c r="K993" s="198">
        <f>IF($B993="INSUMO",VLOOKUP($D993,Insumos!$B:$F,5,0),VLOOKUP($D993,'Comp. Sinapi'!$B:$F,5,0))</f>
        <v>11.28</v>
      </c>
      <c r="L993" s="155"/>
    </row>
    <row r="994" ht="15.75" customHeight="1">
      <c r="A994" s="155"/>
      <c r="B994" s="192" t="s">
        <v>1392</v>
      </c>
      <c r="C994" s="192" t="s">
        <v>56</v>
      </c>
      <c r="D994" s="204" t="s">
        <v>1501</v>
      </c>
      <c r="E994" s="193" t="str">
        <f>IF($B994="COMPOSIÇÃO",VLOOKUP($D994,'Comp. Sinapi'!B:F,2,0),VLOOKUP($D994,Insumos!B:F,2,0))</f>
        <v>TINTA EPÓXI VERDE</v>
      </c>
      <c r="F994" s="199" t="str">
        <f>IF($B994="COMPOSIÇÃO",VLOOKUP($D994,'Comp. Sinapi'!B:F,3,0),VLOOKUP($D994,Insumos!B:F,3,0))</f>
        <v>L</v>
      </c>
      <c r="G994" s="195">
        <v>0.322</v>
      </c>
      <c r="H994" s="196">
        <f t="shared" si="113"/>
        <v>163.25</v>
      </c>
      <c r="I994" s="197">
        <f t="shared" si="114"/>
        <v>52.5665</v>
      </c>
      <c r="J994" s="155"/>
      <c r="K994" s="198">
        <f>IF($B994="INSUMO",VLOOKUP($D994,Insumos!$B:$F,5,0),VLOOKUP($D994,'Comp. Sinapi'!$B:$F,5,0))</f>
        <v>346.25</v>
      </c>
      <c r="L994" s="155"/>
    </row>
    <row r="995" ht="15.75" customHeight="1">
      <c r="A995" s="155"/>
      <c r="B995" s="192" t="s">
        <v>1392</v>
      </c>
      <c r="C995" s="192" t="s">
        <v>56</v>
      </c>
      <c r="D995" s="204">
        <v>44072.0</v>
      </c>
      <c r="E995" s="193" t="str">
        <f>IF($B995="COMPOSIÇÃO",VLOOKUP($D995,'Comp. Sinapi'!B:F,2,0),VLOOKUP($D995,Insumos!B:F,2,0))</f>
        <v>PRIMER EPOXI / EPOXIDICO                                                                                                                                                                                                                                                                                                                                                                                                                                                                                  </v>
      </c>
      <c r="F995" s="199" t="str">
        <f>IF($B995="COMPOSIÇÃO",VLOOKUP($D995,'Comp. Sinapi'!B:F,3,0),VLOOKUP($D995,Insumos!B:F,3,0))</f>
        <v>L     </v>
      </c>
      <c r="G995" s="195">
        <v>0.2016</v>
      </c>
      <c r="H995" s="196">
        <f t="shared" si="113"/>
        <v>49.22</v>
      </c>
      <c r="I995" s="197">
        <f t="shared" si="114"/>
        <v>9.922752</v>
      </c>
      <c r="J995" s="155"/>
      <c r="K995" s="198">
        <f>IF($B995="INSUMO",VLOOKUP($D995,Insumos!$B:$F,5,0),VLOOKUP($D995,'Comp. Sinapi'!$B:$F,5,0))</f>
        <v>104.4</v>
      </c>
      <c r="L995" s="155"/>
    </row>
    <row r="996" ht="15.75" customHeight="1">
      <c r="A996" s="155"/>
      <c r="B996" s="175" t="s">
        <v>1431</v>
      </c>
      <c r="C996" s="130"/>
      <c r="D996" s="130"/>
      <c r="E996" s="130"/>
      <c r="F996" s="130"/>
      <c r="G996" s="130"/>
      <c r="H996" s="130"/>
      <c r="I996" s="149"/>
      <c r="J996" s="155"/>
      <c r="K996" s="1"/>
      <c r="L996" s="155"/>
    </row>
    <row r="997" ht="15.75" customHeight="1">
      <c r="A997" s="155"/>
      <c r="B997" s="155"/>
      <c r="C997" s="155"/>
      <c r="D997" s="1"/>
      <c r="E997" s="155"/>
      <c r="F997" s="155"/>
      <c r="G997" s="156"/>
      <c r="H997" s="155"/>
      <c r="I997" s="155"/>
      <c r="J997" s="155"/>
      <c r="K997" s="1"/>
      <c r="L997" s="155"/>
    </row>
    <row r="998" ht="15.75" customHeight="1">
      <c r="A998" s="155"/>
      <c r="B998" s="176" t="s">
        <v>453</v>
      </c>
      <c r="C998" s="177" t="s">
        <v>1502</v>
      </c>
      <c r="D998" s="130"/>
      <c r="E998" s="130"/>
      <c r="F998" s="130"/>
      <c r="G998" s="149"/>
      <c r="H998" s="178" t="s">
        <v>1401</v>
      </c>
      <c r="I998" s="179">
        <f>SUM(I1002:I1007)</f>
        <v>47.090532</v>
      </c>
      <c r="J998" s="155"/>
      <c r="K998" s="198"/>
      <c r="L998" s="155"/>
    </row>
    <row r="999" ht="15.75" customHeight="1">
      <c r="A999" s="155"/>
      <c r="B999" s="180" t="s">
        <v>1386</v>
      </c>
      <c r="C999" s="181">
        <f>TODAY()</f>
        <v>45764</v>
      </c>
      <c r="D999" s="182"/>
      <c r="E999" s="183"/>
      <c r="F999" s="184"/>
      <c r="G999" s="185" t="s">
        <v>1375</v>
      </c>
      <c r="H999" s="186" t="str">
        <f>$H$8</f>
        <v>Eng. Gabriel Vitta</v>
      </c>
      <c r="I999" s="149"/>
      <c r="J999" s="155"/>
      <c r="K999" s="198"/>
      <c r="L999" s="155"/>
    </row>
    <row r="1000" ht="15.75" customHeight="1">
      <c r="A1000" s="155"/>
      <c r="B1000" s="180"/>
      <c r="C1000" s="181"/>
      <c r="D1000" s="182"/>
      <c r="E1000" s="183"/>
      <c r="F1000" s="184"/>
      <c r="G1000" s="185"/>
      <c r="H1000" s="186"/>
      <c r="I1000" s="187"/>
      <c r="J1000" s="155"/>
      <c r="K1000" s="198"/>
      <c r="L1000" s="155"/>
    </row>
    <row r="1001" ht="15.75" customHeight="1">
      <c r="A1001" s="155"/>
      <c r="B1001" s="188" t="s">
        <v>1387</v>
      </c>
      <c r="C1001" s="188" t="s">
        <v>1388</v>
      </c>
      <c r="D1001" s="188" t="s">
        <v>41</v>
      </c>
      <c r="E1001" s="188" t="s">
        <v>9</v>
      </c>
      <c r="F1001" s="188" t="s">
        <v>1389</v>
      </c>
      <c r="G1001" s="189" t="s">
        <v>1390</v>
      </c>
      <c r="H1001" s="190" t="s">
        <v>1391</v>
      </c>
      <c r="I1001" s="191" t="s">
        <v>47</v>
      </c>
      <c r="J1001" s="155"/>
      <c r="K1001" s="198"/>
      <c r="L1001" s="155"/>
    </row>
    <row r="1002" ht="15.75" customHeight="1">
      <c r="A1002" s="155"/>
      <c r="B1002" s="192" t="s">
        <v>1398</v>
      </c>
      <c r="C1002" s="192" t="s">
        <v>56</v>
      </c>
      <c r="D1002" s="204">
        <v>88310.0</v>
      </c>
      <c r="E1002" s="193" t="str">
        <f>IF($B1002="COMPOSIÇÃO",VLOOKUP($D1002,'Comp. Sinapi'!B:F,2,0),VLOOKUP($D1002,Insumos!B:F,2,0))</f>
        <v>PINTOR COM ENCARGOS COMPLEMENTARES</v>
      </c>
      <c r="F1002" s="199" t="str">
        <f>IF($B1002="COMPOSIÇÃO",VLOOKUP($D1002,'Comp. Sinapi'!B:F,3,0),VLOOKUP($D1002,Insumos!B:F,3,0))</f>
        <v>H</v>
      </c>
      <c r="G1002" s="195">
        <v>0.275</v>
      </c>
      <c r="H1002" s="196">
        <f t="shared" ref="H1002:H1007" si="115">TRUNC((K1002*(1-$K$8)),2)</f>
        <v>12.78</v>
      </c>
      <c r="I1002" s="197">
        <f t="shared" ref="I1002:I1007" si="116">G1002*H1002</f>
        <v>3.5145</v>
      </c>
      <c r="J1002" s="155"/>
      <c r="K1002" s="198">
        <f>IF($B1002="INSUMO",VLOOKUP($D1002,Insumos!$B:$F,5,0),VLOOKUP($D1002,'Comp. Sinapi'!$B:$F,5,0))</f>
        <v>27.11</v>
      </c>
      <c r="L1002" s="155"/>
    </row>
    <row r="1003" ht="15.75" customHeight="1">
      <c r="A1003" s="155"/>
      <c r="B1003" s="192" t="s">
        <v>1398</v>
      </c>
      <c r="C1003" s="192" t="s">
        <v>56</v>
      </c>
      <c r="D1003" s="204">
        <v>88316.0</v>
      </c>
      <c r="E1003" s="193" t="str">
        <f>IF($B1003="COMPOSIÇÃO",VLOOKUP($D1003,'Comp. Sinapi'!B:F,2,0),VLOOKUP($D1003,Insumos!B:F,2,0))</f>
        <v>SERVENTE COM ENCARGOS COMPLEMENTARES</v>
      </c>
      <c r="F1003" s="199" t="str">
        <f>IF($B1003="COMPOSIÇÃO",VLOOKUP($D1003,'Comp. Sinapi'!B:F,3,0),VLOOKUP($D1003,Insumos!B:F,3,0))</f>
        <v>H</v>
      </c>
      <c r="G1003" s="195">
        <v>0.115</v>
      </c>
      <c r="H1003" s="196">
        <f t="shared" si="115"/>
        <v>9.58</v>
      </c>
      <c r="I1003" s="197">
        <f t="shared" si="116"/>
        <v>1.1017</v>
      </c>
      <c r="J1003" s="155"/>
      <c r="K1003" s="198">
        <f>IF($B1003="INSUMO",VLOOKUP($D1003,Insumos!$B:$F,5,0),VLOOKUP($D1003,'Comp. Sinapi'!$B:$F,5,0))</f>
        <v>20.32</v>
      </c>
      <c r="L1003" s="155"/>
    </row>
    <row r="1004" ht="15.75" customHeight="1">
      <c r="A1004" s="155"/>
      <c r="B1004" s="192" t="s">
        <v>1392</v>
      </c>
      <c r="C1004" s="192" t="s">
        <v>56</v>
      </c>
      <c r="D1004" s="204">
        <v>5330.0</v>
      </c>
      <c r="E1004" s="193" t="str">
        <f>IF($B1004="COMPOSIÇÃO",VLOOKUP($D1004,'Comp. Sinapi'!B:F,2,0),VLOOKUP($D1004,Insumos!B:F,2,0))</f>
        <v>DILUENTE EPOXI                                                                                                                                                                                                                                                                                                                                                                                                                                                                                            </v>
      </c>
      <c r="F1004" s="199" t="str">
        <f>IF($B1004="COMPOSIÇÃO",VLOOKUP($D1004,'Comp. Sinapi'!B:F,3,0),VLOOKUP($D1004,Insumos!B:F,3,0))</f>
        <v>L     </v>
      </c>
      <c r="G1004" s="195">
        <v>0.064</v>
      </c>
      <c r="H1004" s="196">
        <f t="shared" si="115"/>
        <v>21.77</v>
      </c>
      <c r="I1004" s="197">
        <f t="shared" si="116"/>
        <v>1.39328</v>
      </c>
      <c r="J1004" s="155"/>
      <c r="K1004" s="198">
        <f>IF($B1004="INSUMO",VLOOKUP($D1004,Insumos!$B:$F,5,0),VLOOKUP($D1004,'Comp. Sinapi'!$B:$F,5,0))</f>
        <v>46.18</v>
      </c>
      <c r="L1004" s="155"/>
    </row>
    <row r="1005" ht="15.75" customHeight="1">
      <c r="A1005" s="155"/>
      <c r="B1005" s="192" t="s">
        <v>1392</v>
      </c>
      <c r="C1005" s="192" t="s">
        <v>56</v>
      </c>
      <c r="D1005" s="204">
        <v>12815.0</v>
      </c>
      <c r="E1005" s="193" t="str">
        <f>IF($B1005="COMPOSIÇÃO",VLOOKUP($D1005,'Comp. Sinapi'!B:F,2,0),VLOOKUP($D1005,Insumos!B:F,2,0))</f>
        <v>FITA CREPE ROLO DE 25 MM X 50 M                                                                                                                                                                                                                                                                                                                                                                                                                                                                           </v>
      </c>
      <c r="F1005" s="199" t="str">
        <f>IF($B1005="COMPOSIÇÃO",VLOOKUP($D1005,'Comp. Sinapi'!B:F,3,0),VLOOKUP($D1005,Insumos!B:F,3,0))</f>
        <v>UN    </v>
      </c>
      <c r="G1005" s="195">
        <v>0.01</v>
      </c>
      <c r="H1005" s="196">
        <f t="shared" si="115"/>
        <v>5.31</v>
      </c>
      <c r="I1005" s="197">
        <f t="shared" si="116"/>
        <v>0.0531</v>
      </c>
      <c r="J1005" s="155"/>
      <c r="K1005" s="198">
        <f>IF($B1005="INSUMO",VLOOKUP($D1005,Insumos!$B:$F,5,0),VLOOKUP($D1005,'Comp. Sinapi'!$B:$F,5,0))</f>
        <v>11.28</v>
      </c>
      <c r="L1005" s="155"/>
    </row>
    <row r="1006" ht="15.75" customHeight="1">
      <c r="A1006" s="155"/>
      <c r="B1006" s="192" t="s">
        <v>1392</v>
      </c>
      <c r="C1006" s="192" t="s">
        <v>56</v>
      </c>
      <c r="D1006" s="204" t="s">
        <v>1503</v>
      </c>
      <c r="E1006" s="193" t="str">
        <f>IF($B1006="COMPOSIÇÃO",VLOOKUP($D1006,'Comp. Sinapi'!B:F,2,0),VLOOKUP($D1006,Insumos!B:F,2,0))</f>
        <v>TINTA EPÓXI AZUL</v>
      </c>
      <c r="F1006" s="199" t="str">
        <f>IF($B1006="COMPOSIÇÃO",VLOOKUP($D1006,'Comp. Sinapi'!B:F,3,0),VLOOKUP($D1006,Insumos!B:F,3,0))</f>
        <v>L</v>
      </c>
      <c r="G1006" s="195">
        <v>0.322</v>
      </c>
      <c r="H1006" s="196">
        <f t="shared" si="115"/>
        <v>96.6</v>
      </c>
      <c r="I1006" s="197">
        <f t="shared" si="116"/>
        <v>31.1052</v>
      </c>
      <c r="J1006" s="155"/>
      <c r="K1006" s="198">
        <f>IF($B1006="INSUMO",VLOOKUP($D1006,Insumos!$B:$F,5,0),VLOOKUP($D1006,'Comp. Sinapi'!$B:$F,5,0))</f>
        <v>204.9</v>
      </c>
      <c r="L1006" s="155"/>
    </row>
    <row r="1007" ht="15.75" customHeight="1">
      <c r="A1007" s="155"/>
      <c r="B1007" s="192" t="s">
        <v>1392</v>
      </c>
      <c r="C1007" s="192" t="s">
        <v>56</v>
      </c>
      <c r="D1007" s="204">
        <v>44072.0</v>
      </c>
      <c r="E1007" s="193" t="str">
        <f>IF($B1007="COMPOSIÇÃO",VLOOKUP($D1007,'Comp. Sinapi'!B:F,2,0),VLOOKUP($D1007,Insumos!B:F,2,0))</f>
        <v>PRIMER EPOXI / EPOXIDICO                                                                                                                                                                                                                                                                                                                                                                                                                                                                                  </v>
      </c>
      <c r="F1007" s="199" t="str">
        <f>IF($B1007="COMPOSIÇÃO",VLOOKUP($D1007,'Comp. Sinapi'!B:F,3,0),VLOOKUP($D1007,Insumos!B:F,3,0))</f>
        <v>L     </v>
      </c>
      <c r="G1007" s="195">
        <v>0.2016</v>
      </c>
      <c r="H1007" s="196">
        <f t="shared" si="115"/>
        <v>49.22</v>
      </c>
      <c r="I1007" s="197">
        <f t="shared" si="116"/>
        <v>9.922752</v>
      </c>
      <c r="J1007" s="155"/>
      <c r="K1007" s="198">
        <f>IF($B1007="INSUMO",VLOOKUP($D1007,Insumos!$B:$F,5,0),VLOOKUP($D1007,'Comp. Sinapi'!$B:$F,5,0))</f>
        <v>104.4</v>
      </c>
      <c r="L1007" s="155"/>
    </row>
    <row r="1008" ht="15.75" customHeight="1">
      <c r="A1008" s="155"/>
      <c r="B1008" s="175" t="s">
        <v>1431</v>
      </c>
      <c r="C1008" s="130"/>
      <c r="D1008" s="130"/>
      <c r="E1008" s="130"/>
      <c r="F1008" s="130"/>
      <c r="G1008" s="130"/>
      <c r="H1008" s="130"/>
      <c r="I1008" s="149"/>
      <c r="J1008" s="155"/>
      <c r="K1008" s="1"/>
      <c r="L1008" s="155"/>
    </row>
    <row r="1009" ht="15.75" customHeight="1">
      <c r="A1009" s="155"/>
      <c r="B1009" s="155"/>
      <c r="C1009" s="155"/>
      <c r="D1009" s="1"/>
      <c r="E1009" s="155"/>
      <c r="F1009" s="155"/>
      <c r="G1009" s="156"/>
      <c r="H1009" s="155"/>
      <c r="I1009" s="155"/>
      <c r="J1009" s="155"/>
      <c r="K1009" s="1"/>
      <c r="L1009" s="155"/>
    </row>
    <row r="1010" ht="15.75" customHeight="1">
      <c r="A1010" s="155"/>
      <c r="B1010" s="176" t="s">
        <v>455</v>
      </c>
      <c r="C1010" s="177" t="s">
        <v>1504</v>
      </c>
      <c r="D1010" s="130"/>
      <c r="E1010" s="130"/>
      <c r="F1010" s="130"/>
      <c r="G1010" s="149"/>
      <c r="H1010" s="178" t="s">
        <v>1401</v>
      </c>
      <c r="I1010" s="179">
        <f>SUM(I1014:I1016)</f>
        <v>8.4014</v>
      </c>
      <c r="J1010" s="155"/>
      <c r="K1010" s="198"/>
      <c r="L1010" s="155"/>
    </row>
    <row r="1011" ht="15.75" customHeight="1">
      <c r="A1011" s="155"/>
      <c r="B1011" s="180" t="s">
        <v>1386</v>
      </c>
      <c r="C1011" s="181">
        <f>TODAY()</f>
        <v>45764</v>
      </c>
      <c r="D1011" s="182"/>
      <c r="E1011" s="183"/>
      <c r="F1011" s="184"/>
      <c r="G1011" s="185" t="s">
        <v>1375</v>
      </c>
      <c r="H1011" s="186" t="str">
        <f>$H$8</f>
        <v>Eng. Gabriel Vitta</v>
      </c>
      <c r="I1011" s="149"/>
      <c r="J1011" s="155"/>
      <c r="K1011" s="198"/>
      <c r="L1011" s="155"/>
    </row>
    <row r="1012" ht="15.75" customHeight="1">
      <c r="A1012" s="155"/>
      <c r="B1012" s="180"/>
      <c r="C1012" s="181"/>
      <c r="D1012" s="182"/>
      <c r="E1012" s="183"/>
      <c r="F1012" s="184"/>
      <c r="G1012" s="185"/>
      <c r="H1012" s="186"/>
      <c r="I1012" s="187"/>
      <c r="J1012" s="155"/>
      <c r="K1012" s="198"/>
      <c r="L1012" s="155"/>
    </row>
    <row r="1013" ht="15.75" customHeight="1">
      <c r="A1013" s="155"/>
      <c r="B1013" s="188" t="s">
        <v>1387</v>
      </c>
      <c r="C1013" s="188" t="s">
        <v>1388</v>
      </c>
      <c r="D1013" s="188" t="s">
        <v>41</v>
      </c>
      <c r="E1013" s="188" t="s">
        <v>9</v>
      </c>
      <c r="F1013" s="188" t="s">
        <v>1389</v>
      </c>
      <c r="G1013" s="189" t="s">
        <v>1390</v>
      </c>
      <c r="H1013" s="190" t="s">
        <v>1391</v>
      </c>
      <c r="I1013" s="191" t="s">
        <v>47</v>
      </c>
      <c r="J1013" s="155"/>
      <c r="K1013" s="198"/>
      <c r="L1013" s="155"/>
    </row>
    <row r="1014" ht="15.75" customHeight="1">
      <c r="A1014" s="155"/>
      <c r="B1014" s="192" t="s">
        <v>1398</v>
      </c>
      <c r="C1014" s="192" t="s">
        <v>56</v>
      </c>
      <c r="D1014" s="204">
        <v>88310.0</v>
      </c>
      <c r="E1014" s="193" t="str">
        <f>IF($B1014="COMPOSIÇÃO",VLOOKUP($D1014,'Comp. Sinapi'!B:F,2,0),VLOOKUP($D1014,Insumos!B:F,2,0))</f>
        <v>PINTOR COM ENCARGOS COMPLEMENTARES</v>
      </c>
      <c r="F1014" s="199" t="str">
        <f>IF($B1014="COMPOSIÇÃO",VLOOKUP($D1014,'Comp. Sinapi'!B:F,3,0),VLOOKUP($D1014,Insumos!B:F,3,0))</f>
        <v>H</v>
      </c>
      <c r="G1014" s="195">
        <v>0.35</v>
      </c>
      <c r="H1014" s="196">
        <f t="shared" ref="H1014:H1016" si="117">TRUNC((K1014*(1-$K$8)),2)</f>
        <v>12.78</v>
      </c>
      <c r="I1014" s="197">
        <f t="shared" ref="I1014:I1016" si="118">G1014*H1014</f>
        <v>4.473</v>
      </c>
      <c r="J1014" s="155"/>
      <c r="K1014" s="198">
        <f>IF($B1014="INSUMO",VLOOKUP($D1014,Insumos!$B:$F,5,0),VLOOKUP($D1014,'Comp. Sinapi'!$B:$F,5,0))</f>
        <v>27.11</v>
      </c>
      <c r="L1014" s="155"/>
    </row>
    <row r="1015" ht="15.75" customHeight="1">
      <c r="A1015" s="155"/>
      <c r="B1015" s="192" t="s">
        <v>1398</v>
      </c>
      <c r="C1015" s="192" t="s">
        <v>56</v>
      </c>
      <c r="D1015" s="204">
        <v>88316.0</v>
      </c>
      <c r="E1015" s="193" t="str">
        <f>IF($B1015="COMPOSIÇÃO",VLOOKUP($D1015,'Comp. Sinapi'!B:F,2,0),VLOOKUP($D1015,Insumos!B:F,2,0))</f>
        <v>SERVENTE COM ENCARGOS COMPLEMENTARES</v>
      </c>
      <c r="F1015" s="199" t="str">
        <f>IF($B1015="COMPOSIÇÃO",VLOOKUP($D1015,'Comp. Sinapi'!B:F,3,0),VLOOKUP($D1015,Insumos!B:F,3,0))</f>
        <v>H</v>
      </c>
      <c r="G1015" s="195">
        <v>0.25</v>
      </c>
      <c r="H1015" s="196">
        <f t="shared" si="117"/>
        <v>9.58</v>
      </c>
      <c r="I1015" s="197">
        <f t="shared" si="118"/>
        <v>2.395</v>
      </c>
      <c r="J1015" s="155"/>
      <c r="K1015" s="198">
        <f>IF($B1015="INSUMO",VLOOKUP($D1015,Insumos!$B:$F,5,0),VLOOKUP($D1015,'Comp. Sinapi'!$B:$F,5,0))</f>
        <v>20.32</v>
      </c>
      <c r="L1015" s="155"/>
    </row>
    <row r="1016" ht="15.75" customHeight="1">
      <c r="A1016" s="155"/>
      <c r="B1016" s="192" t="s">
        <v>1392</v>
      </c>
      <c r="C1016" s="192" t="s">
        <v>56</v>
      </c>
      <c r="D1016" s="204">
        <v>7348.0</v>
      </c>
      <c r="E1016" s="193" t="str">
        <f>IF($B1016="COMPOSIÇÃO",VLOOKUP($D1016,'Comp. Sinapi'!B:F,2,0),VLOOKUP($D1016,Insumos!B:F,2,0))</f>
        <v>TINTA ACRILICA PREMIUM PARA PISO                                                                                                                                                                                                                                                                                                                                                                                                                                                                          </v>
      </c>
      <c r="F1016" s="199" t="str">
        <f>IF($B1016="COMPOSIÇÃO",VLOOKUP($D1016,'Comp. Sinapi'!B:F,3,0),VLOOKUP($D1016,Insumos!B:F,3,0))</f>
        <v>L     </v>
      </c>
      <c r="G1016" s="195">
        <v>0.17</v>
      </c>
      <c r="H1016" s="196">
        <f t="shared" si="117"/>
        <v>9.02</v>
      </c>
      <c r="I1016" s="197">
        <f t="shared" si="118"/>
        <v>1.5334</v>
      </c>
      <c r="J1016" s="155"/>
      <c r="K1016" s="198">
        <f>IF($B1016="INSUMO",VLOOKUP($D1016,Insumos!$B:$F,5,0),VLOOKUP($D1016,'Comp. Sinapi'!$B:$F,5,0))</f>
        <v>19.15</v>
      </c>
      <c r="L1016" s="155"/>
    </row>
    <row r="1017" ht="15.75" customHeight="1">
      <c r="A1017" s="155"/>
      <c r="B1017" s="175" t="s">
        <v>1431</v>
      </c>
      <c r="C1017" s="130"/>
      <c r="D1017" s="130"/>
      <c r="E1017" s="130"/>
      <c r="F1017" s="130"/>
      <c r="G1017" s="130"/>
      <c r="H1017" s="130"/>
      <c r="I1017" s="149"/>
      <c r="J1017" s="155"/>
      <c r="K1017" s="1"/>
      <c r="L1017" s="155"/>
    </row>
    <row r="1018" ht="15.75" customHeight="1">
      <c r="A1018" s="155"/>
      <c r="B1018" s="155"/>
      <c r="C1018" s="155"/>
      <c r="D1018" s="1"/>
      <c r="E1018" s="155"/>
      <c r="F1018" s="155"/>
      <c r="G1018" s="156"/>
      <c r="H1018" s="155"/>
      <c r="I1018" s="155"/>
      <c r="J1018" s="155"/>
      <c r="K1018" s="1"/>
      <c r="L1018" s="155"/>
    </row>
    <row r="1019" ht="15.75" customHeight="1">
      <c r="A1019" s="155"/>
      <c r="B1019" s="176" t="s">
        <v>466</v>
      </c>
      <c r="C1019" s="177" t="s">
        <v>1505</v>
      </c>
      <c r="D1019" s="130"/>
      <c r="E1019" s="130"/>
      <c r="F1019" s="130"/>
      <c r="G1019" s="149"/>
      <c r="H1019" s="178" t="s">
        <v>1401</v>
      </c>
      <c r="I1019" s="179">
        <f>SUM(I1023:I1025)</f>
        <v>6.56304</v>
      </c>
      <c r="J1019" s="155"/>
      <c r="K1019" s="198"/>
      <c r="L1019" s="155"/>
    </row>
    <row r="1020" ht="15.75" customHeight="1">
      <c r="A1020" s="155"/>
      <c r="B1020" s="180" t="s">
        <v>1386</v>
      </c>
      <c r="C1020" s="181">
        <f>TODAY()</f>
        <v>45764</v>
      </c>
      <c r="D1020" s="182"/>
      <c r="E1020" s="183"/>
      <c r="F1020" s="184"/>
      <c r="G1020" s="185" t="s">
        <v>1375</v>
      </c>
      <c r="H1020" s="186" t="str">
        <f>$H$8</f>
        <v>Eng. Gabriel Vitta</v>
      </c>
      <c r="I1020" s="149"/>
      <c r="J1020" s="155"/>
      <c r="K1020" s="198"/>
      <c r="L1020" s="155"/>
    </row>
    <row r="1021" ht="15.75" customHeight="1">
      <c r="A1021" s="155"/>
      <c r="B1021" s="180"/>
      <c r="C1021" s="181"/>
      <c r="D1021" s="182"/>
      <c r="E1021" s="183"/>
      <c r="F1021" s="184"/>
      <c r="G1021" s="185"/>
      <c r="H1021" s="186"/>
      <c r="I1021" s="187"/>
      <c r="J1021" s="155"/>
      <c r="K1021" s="198"/>
      <c r="L1021" s="155"/>
    </row>
    <row r="1022" ht="15.75" customHeight="1">
      <c r="A1022" s="155"/>
      <c r="B1022" s="188" t="s">
        <v>1387</v>
      </c>
      <c r="C1022" s="188" t="s">
        <v>1388</v>
      </c>
      <c r="D1022" s="188" t="s">
        <v>41</v>
      </c>
      <c r="E1022" s="188" t="s">
        <v>9</v>
      </c>
      <c r="F1022" s="188" t="s">
        <v>1389</v>
      </c>
      <c r="G1022" s="189" t="s">
        <v>1390</v>
      </c>
      <c r="H1022" s="190" t="s">
        <v>1391</v>
      </c>
      <c r="I1022" s="191" t="s">
        <v>47</v>
      </c>
      <c r="J1022" s="155"/>
      <c r="K1022" s="198"/>
      <c r="L1022" s="155"/>
    </row>
    <row r="1023" ht="15.75" customHeight="1">
      <c r="A1023" s="155"/>
      <c r="B1023" s="192" t="s">
        <v>1398</v>
      </c>
      <c r="C1023" s="192" t="s">
        <v>56</v>
      </c>
      <c r="D1023" s="204">
        <v>88310.0</v>
      </c>
      <c r="E1023" s="193" t="str">
        <f>IF($B1023="COMPOSIÇÃO",VLOOKUP($D1023,'Comp. Sinapi'!B:F,2,0),VLOOKUP($D1023,Insumos!B:F,2,0))</f>
        <v>PINTOR COM ENCARGOS COMPLEMENTARES</v>
      </c>
      <c r="F1023" s="199" t="str">
        <f>IF($B1023="COMPOSIÇÃO",VLOOKUP($D1023,'Comp. Sinapi'!B:F,3,0),VLOOKUP($D1023,Insumos!B:F,3,0))</f>
        <v>H</v>
      </c>
      <c r="G1023" s="195">
        <v>0.13</v>
      </c>
      <c r="H1023" s="196">
        <f t="shared" ref="H1023:H1025" si="119">TRUNC((K1023*(1-$K$8)),2)</f>
        <v>12.78</v>
      </c>
      <c r="I1023" s="197">
        <f t="shared" ref="I1023:I1025" si="120">G1023*H1023</f>
        <v>1.6614</v>
      </c>
      <c r="J1023" s="155"/>
      <c r="K1023" s="198">
        <f>IF($B1023="INSUMO",VLOOKUP($D1023,Insumos!$B:$F,5,0),VLOOKUP($D1023,'Comp. Sinapi'!$B:$F,5,0))</f>
        <v>27.11</v>
      </c>
      <c r="L1023" s="155"/>
    </row>
    <row r="1024" ht="15.75" customHeight="1">
      <c r="A1024" s="155"/>
      <c r="B1024" s="192" t="s">
        <v>1398</v>
      </c>
      <c r="C1024" s="192" t="s">
        <v>56</v>
      </c>
      <c r="D1024" s="204">
        <v>88316.0</v>
      </c>
      <c r="E1024" s="193" t="str">
        <f>IF($B1024="COMPOSIÇÃO",VLOOKUP($D1024,'Comp. Sinapi'!B:F,2,0),VLOOKUP($D1024,Insumos!B:F,2,0))</f>
        <v>SERVENTE COM ENCARGOS COMPLEMENTARES</v>
      </c>
      <c r="F1024" s="199" t="str">
        <f>IF($B1024="COMPOSIÇÃO",VLOOKUP($D1024,'Comp. Sinapi'!B:F,3,0),VLOOKUP($D1024,Insumos!B:F,3,0))</f>
        <v>H</v>
      </c>
      <c r="G1024" s="195">
        <v>0.048</v>
      </c>
      <c r="H1024" s="196">
        <f t="shared" si="119"/>
        <v>9.58</v>
      </c>
      <c r="I1024" s="197">
        <f t="shared" si="120"/>
        <v>0.45984</v>
      </c>
      <c r="J1024" s="155"/>
      <c r="K1024" s="198">
        <f>IF($B1024="INSUMO",VLOOKUP($D1024,Insumos!$B:$F,5,0),VLOOKUP($D1024,'Comp. Sinapi'!$B:$F,5,0))</f>
        <v>20.32</v>
      </c>
      <c r="L1024" s="155"/>
    </row>
    <row r="1025" ht="15.75" customHeight="1">
      <c r="A1025" s="155"/>
      <c r="B1025" s="192" t="s">
        <v>1392</v>
      </c>
      <c r="C1025" s="192" t="s">
        <v>56</v>
      </c>
      <c r="D1025" s="204">
        <v>7356.0</v>
      </c>
      <c r="E1025" s="193" t="str">
        <f>IF($B1025="COMPOSIÇÃO",VLOOKUP($D1025,'Comp. Sinapi'!B:F,2,0),VLOOKUP($D1025,Insumos!B:F,2,0))</f>
        <v>TINTA LATEX ACRILICA PREMIUM, COR BRANCO FOSCO                                                                                                                                                                                                                                                                                                                                                                                                                                                            </v>
      </c>
      <c r="F1025" s="199" t="str">
        <f>IF($B1025="COMPOSIÇÃO",VLOOKUP($D1025,'Comp. Sinapi'!B:F,3,0),VLOOKUP($D1025,Insumos!B:F,3,0))</f>
        <v>L     </v>
      </c>
      <c r="G1025" s="195">
        <v>0.33</v>
      </c>
      <c r="H1025" s="196">
        <f t="shared" si="119"/>
        <v>13.46</v>
      </c>
      <c r="I1025" s="197">
        <f t="shared" si="120"/>
        <v>4.4418</v>
      </c>
      <c r="J1025" s="155"/>
      <c r="K1025" s="198">
        <f>IF($B1025="INSUMO",VLOOKUP($D1025,Insumos!$B:$F,5,0),VLOOKUP($D1025,'Comp. Sinapi'!$B:$F,5,0))</f>
        <v>28.56</v>
      </c>
      <c r="L1025" s="155"/>
    </row>
    <row r="1026" ht="15.75" customHeight="1">
      <c r="A1026" s="155"/>
      <c r="B1026" s="175" t="s">
        <v>1431</v>
      </c>
      <c r="C1026" s="130"/>
      <c r="D1026" s="130"/>
      <c r="E1026" s="130"/>
      <c r="F1026" s="130"/>
      <c r="G1026" s="130"/>
      <c r="H1026" s="130"/>
      <c r="I1026" s="149"/>
      <c r="J1026" s="155"/>
      <c r="K1026" s="1"/>
      <c r="L1026" s="155"/>
    </row>
    <row r="1027" ht="15.75" customHeight="1">
      <c r="A1027" s="155"/>
      <c r="B1027" s="155"/>
      <c r="C1027" s="155"/>
      <c r="D1027" s="1"/>
      <c r="E1027" s="155"/>
      <c r="F1027" s="155"/>
      <c r="G1027" s="156"/>
      <c r="H1027" s="155"/>
      <c r="I1027" s="155"/>
      <c r="J1027" s="155"/>
      <c r="K1027" s="1"/>
      <c r="L1027" s="155"/>
    </row>
    <row r="1028" ht="27.0" customHeight="1">
      <c r="A1028" s="155"/>
      <c r="B1028" s="176" t="s">
        <v>470</v>
      </c>
      <c r="C1028" s="177" t="s">
        <v>1506</v>
      </c>
      <c r="D1028" s="130"/>
      <c r="E1028" s="130"/>
      <c r="F1028" s="130"/>
      <c r="G1028" s="149"/>
      <c r="H1028" s="178" t="s">
        <v>1401</v>
      </c>
      <c r="I1028" s="179">
        <f>SUM(I1032:I1034)</f>
        <v>31.498828</v>
      </c>
      <c r="J1028" s="155"/>
      <c r="K1028" s="198"/>
      <c r="L1028" s="155"/>
    </row>
    <row r="1029" ht="15.75" customHeight="1">
      <c r="A1029" s="155"/>
      <c r="B1029" s="180" t="s">
        <v>1386</v>
      </c>
      <c r="C1029" s="181">
        <f>TODAY()</f>
        <v>45764</v>
      </c>
      <c r="D1029" s="182"/>
      <c r="E1029" s="183"/>
      <c r="F1029" s="184"/>
      <c r="G1029" s="185" t="s">
        <v>1375</v>
      </c>
      <c r="H1029" s="186" t="str">
        <f>$H$8</f>
        <v>Eng. Gabriel Vitta</v>
      </c>
      <c r="I1029" s="149"/>
      <c r="J1029" s="155"/>
      <c r="K1029" s="198"/>
      <c r="L1029" s="155"/>
    </row>
    <row r="1030" ht="15.75" customHeight="1">
      <c r="A1030" s="155"/>
      <c r="B1030" s="180"/>
      <c r="C1030" s="181"/>
      <c r="D1030" s="182"/>
      <c r="E1030" s="183"/>
      <c r="F1030" s="184"/>
      <c r="G1030" s="185"/>
      <c r="H1030" s="186"/>
      <c r="I1030" s="187"/>
      <c r="J1030" s="155"/>
      <c r="K1030" s="198"/>
      <c r="L1030" s="155"/>
    </row>
    <row r="1031" ht="15.75" customHeight="1">
      <c r="A1031" s="155"/>
      <c r="B1031" s="188" t="s">
        <v>1387</v>
      </c>
      <c r="C1031" s="188" t="s">
        <v>1388</v>
      </c>
      <c r="D1031" s="188" t="s">
        <v>41</v>
      </c>
      <c r="E1031" s="188" t="s">
        <v>9</v>
      </c>
      <c r="F1031" s="188" t="s">
        <v>1389</v>
      </c>
      <c r="G1031" s="189" t="s">
        <v>1390</v>
      </c>
      <c r="H1031" s="190" t="s">
        <v>1391</v>
      </c>
      <c r="I1031" s="191" t="s">
        <v>47</v>
      </c>
      <c r="J1031" s="155"/>
      <c r="K1031" s="198"/>
      <c r="L1031" s="155"/>
    </row>
    <row r="1032" ht="15.75" customHeight="1">
      <c r="A1032" s="155"/>
      <c r="B1032" s="192" t="s">
        <v>1398</v>
      </c>
      <c r="C1032" s="192" t="s">
        <v>56</v>
      </c>
      <c r="D1032" s="204">
        <v>88310.0</v>
      </c>
      <c r="E1032" s="193" t="str">
        <f>IF($B1032="COMPOSIÇÃO",VLOOKUP($D1032,'Comp. Sinapi'!B:F,2,0),VLOOKUP($D1032,Insumos!B:F,2,0))</f>
        <v>PINTOR COM ENCARGOS COMPLEMENTARES</v>
      </c>
      <c r="F1032" s="199" t="str">
        <f>IF($B1032="COMPOSIÇÃO",VLOOKUP($D1032,'Comp. Sinapi'!B:F,3,0),VLOOKUP($D1032,Insumos!B:F,3,0))</f>
        <v>H</v>
      </c>
      <c r="G1032" s="195">
        <v>0.175</v>
      </c>
      <c r="H1032" s="196">
        <f t="shared" ref="H1032:H1034" si="121">TRUNC((K1032*(1-$K$8)),2)</f>
        <v>12.78</v>
      </c>
      <c r="I1032" s="197">
        <f t="shared" ref="I1032:I1034" si="122">G1032*H1032</f>
        <v>2.2365</v>
      </c>
      <c r="J1032" s="155"/>
      <c r="K1032" s="198">
        <f>IF($B1032="INSUMO",VLOOKUP($D1032,Insumos!$B:$F,5,0),VLOOKUP($D1032,'Comp. Sinapi'!$B:$F,5,0))</f>
        <v>27.11</v>
      </c>
      <c r="L1032" s="155"/>
    </row>
    <row r="1033" ht="15.75" customHeight="1">
      <c r="A1033" s="155"/>
      <c r="B1033" s="192" t="s">
        <v>1392</v>
      </c>
      <c r="C1033" s="192" t="s">
        <v>56</v>
      </c>
      <c r="D1033" s="204">
        <v>5318.0</v>
      </c>
      <c r="E1033" s="193" t="str">
        <f>IF($B1033="COMPOSIÇÃO",VLOOKUP($D1033,'Comp. Sinapi'!B:F,2,0),VLOOKUP($D1033,Insumos!B:F,2,0))</f>
        <v>DILUENTE AGUARRAS                                                                                                                                                                                                                                                                                                                                                                                                                                                                                         </v>
      </c>
      <c r="F1033" s="199" t="str">
        <f>IF($B1033="COMPOSIÇÃO",VLOOKUP($D1033,'Comp. Sinapi'!B:F,3,0),VLOOKUP($D1033,Insumos!B:F,3,0))</f>
        <v>L     </v>
      </c>
      <c r="G1033" s="195">
        <v>0.124</v>
      </c>
      <c r="H1033" s="196">
        <f t="shared" si="121"/>
        <v>9.55</v>
      </c>
      <c r="I1033" s="197">
        <f t="shared" si="122"/>
        <v>1.1842</v>
      </c>
      <c r="J1033" s="155"/>
      <c r="K1033" s="198">
        <f>IF($B1033="INSUMO",VLOOKUP($D1033,Insumos!$B:$F,5,0),VLOOKUP($D1033,'Comp. Sinapi'!$B:$F,5,0))</f>
        <v>20.26</v>
      </c>
      <c r="L1033" s="155"/>
    </row>
    <row r="1034" ht="15.75" customHeight="1">
      <c r="A1034" s="155"/>
      <c r="B1034" s="192" t="s">
        <v>1392</v>
      </c>
      <c r="C1034" s="192" t="s">
        <v>56</v>
      </c>
      <c r="D1034" s="204" t="s">
        <v>1507</v>
      </c>
      <c r="E1034" s="193" t="str">
        <f>IF($B1034="COMPOSIÇÃO",VLOOKUP($D1034,'Comp. Sinapi'!B:F,2,0),VLOOKUP($D1034,Insumos!B:F,2,0))</f>
        <v>TINTA ESMALTE SINTÉTICO PREMIUM, COR REF: AZUL PANTONE 2758C</v>
      </c>
      <c r="F1034" s="199" t="str">
        <f>IF($B1034="COMPOSIÇÃO",VLOOKUP($D1034,'Comp. Sinapi'!B:F,3,0),VLOOKUP($D1034,Insumos!B:F,3,0))</f>
        <v>L</v>
      </c>
      <c r="G1034" s="195">
        <v>0.4134</v>
      </c>
      <c r="H1034" s="196">
        <f t="shared" si="121"/>
        <v>67.92</v>
      </c>
      <c r="I1034" s="197">
        <f t="shared" si="122"/>
        <v>28.078128</v>
      </c>
      <c r="J1034" s="155"/>
      <c r="K1034" s="198">
        <f>IF($B1034="INSUMO",VLOOKUP($D1034,Insumos!$B:$F,5,0),VLOOKUP($D1034,'Comp. Sinapi'!$B:$F,5,0))</f>
        <v>144.06</v>
      </c>
      <c r="L1034" s="155"/>
    </row>
    <row r="1035" ht="15.75" customHeight="1">
      <c r="A1035" s="155"/>
      <c r="B1035" s="175" t="s">
        <v>1431</v>
      </c>
      <c r="C1035" s="130"/>
      <c r="D1035" s="130"/>
      <c r="E1035" s="130"/>
      <c r="F1035" s="130"/>
      <c r="G1035" s="130"/>
      <c r="H1035" s="130"/>
      <c r="I1035" s="149"/>
      <c r="J1035" s="155"/>
      <c r="K1035" s="1"/>
      <c r="L1035" s="155"/>
    </row>
    <row r="1036" ht="15.75" customHeight="1">
      <c r="A1036" s="155"/>
      <c r="B1036" s="155"/>
      <c r="C1036" s="155"/>
      <c r="D1036" s="1"/>
      <c r="E1036" s="155"/>
      <c r="F1036" s="155"/>
      <c r="G1036" s="156"/>
      <c r="H1036" s="155"/>
      <c r="I1036" s="155"/>
      <c r="J1036" s="155"/>
      <c r="K1036" s="1"/>
      <c r="L1036" s="155"/>
    </row>
    <row r="1037" ht="15.75" customHeight="1">
      <c r="A1037" s="155"/>
      <c r="B1037" s="176" t="s">
        <v>442</v>
      </c>
      <c r="C1037" s="177" t="s">
        <v>1508</v>
      </c>
      <c r="D1037" s="130"/>
      <c r="E1037" s="130"/>
      <c r="F1037" s="130"/>
      <c r="G1037" s="149"/>
      <c r="H1037" s="178" t="s">
        <v>1440</v>
      </c>
      <c r="I1037" s="179">
        <f>SUM(I1041:I1044)</f>
        <v>3.3229</v>
      </c>
      <c r="J1037" s="155"/>
      <c r="K1037" s="198"/>
      <c r="L1037" s="155"/>
    </row>
    <row r="1038" ht="15.75" customHeight="1">
      <c r="A1038" s="155"/>
      <c r="B1038" s="180" t="s">
        <v>1386</v>
      </c>
      <c r="C1038" s="181">
        <f>TODAY()</f>
        <v>45764</v>
      </c>
      <c r="D1038" s="182"/>
      <c r="E1038" s="183"/>
      <c r="F1038" s="184"/>
      <c r="G1038" s="185" t="s">
        <v>1375</v>
      </c>
      <c r="H1038" s="186" t="str">
        <f>$H$8</f>
        <v>Eng. Gabriel Vitta</v>
      </c>
      <c r="I1038" s="149"/>
      <c r="J1038" s="155"/>
      <c r="K1038" s="198"/>
      <c r="L1038" s="155"/>
    </row>
    <row r="1039" ht="15.75" customHeight="1">
      <c r="A1039" s="155"/>
      <c r="B1039" s="180"/>
      <c r="C1039" s="181"/>
      <c r="D1039" s="182"/>
      <c r="E1039" s="183"/>
      <c r="F1039" s="184"/>
      <c r="G1039" s="185"/>
      <c r="H1039" s="186"/>
      <c r="I1039" s="187"/>
      <c r="J1039" s="155"/>
      <c r="K1039" s="198"/>
      <c r="L1039" s="155"/>
    </row>
    <row r="1040" ht="15.75" customHeight="1">
      <c r="A1040" s="155"/>
      <c r="B1040" s="188" t="s">
        <v>1387</v>
      </c>
      <c r="C1040" s="188" t="s">
        <v>1388</v>
      </c>
      <c r="D1040" s="188" t="s">
        <v>41</v>
      </c>
      <c r="E1040" s="188" t="s">
        <v>9</v>
      </c>
      <c r="F1040" s="188" t="s">
        <v>1389</v>
      </c>
      <c r="G1040" s="189" t="s">
        <v>1390</v>
      </c>
      <c r="H1040" s="190" t="s">
        <v>1391</v>
      </c>
      <c r="I1040" s="191" t="s">
        <v>47</v>
      </c>
      <c r="J1040" s="155"/>
      <c r="K1040" s="198"/>
      <c r="L1040" s="155"/>
    </row>
    <row r="1041" ht="15.75" customHeight="1">
      <c r="A1041" s="155"/>
      <c r="B1041" s="192" t="s">
        <v>1398</v>
      </c>
      <c r="C1041" s="192" t="s">
        <v>56</v>
      </c>
      <c r="D1041" s="204">
        <v>88310.0</v>
      </c>
      <c r="E1041" s="193" t="str">
        <f>IF($B1041="COMPOSIÇÃO",VLOOKUP($D1041,'Comp. Sinapi'!B:F,2,0),VLOOKUP($D1041,Insumos!B:F,2,0))</f>
        <v>PINTOR COM ENCARGOS COMPLEMENTARES</v>
      </c>
      <c r="F1041" s="199" t="str">
        <f>IF($B1041="COMPOSIÇÃO",VLOOKUP($D1041,'Comp. Sinapi'!B:F,3,0),VLOOKUP($D1041,Insumos!B:F,3,0))</f>
        <v>H</v>
      </c>
      <c r="G1041" s="195">
        <v>0.1</v>
      </c>
      <c r="H1041" s="196">
        <f t="shared" ref="H1041:H1044" si="123">TRUNC((K1041*(1-$K$8)),2)</f>
        <v>12.78</v>
      </c>
      <c r="I1041" s="197">
        <f t="shared" ref="I1041:I1044" si="124">G1041*H1041</f>
        <v>1.278</v>
      </c>
      <c r="J1041" s="155"/>
      <c r="K1041" s="198">
        <f>IF($B1041="INSUMO",VLOOKUP($D1041,Insumos!$B:$F,5,0),VLOOKUP($D1041,'Comp. Sinapi'!$B:$F,5,0))</f>
        <v>27.11</v>
      </c>
      <c r="L1041" s="155"/>
    </row>
    <row r="1042" ht="15.75" customHeight="1">
      <c r="A1042" s="155"/>
      <c r="B1042" s="192" t="s">
        <v>1398</v>
      </c>
      <c r="C1042" s="192" t="s">
        <v>56</v>
      </c>
      <c r="D1042" s="204">
        <v>88316.0</v>
      </c>
      <c r="E1042" s="193" t="str">
        <f>IF($B1042="COMPOSIÇÃO",VLOOKUP($D1042,'Comp. Sinapi'!B:F,2,0),VLOOKUP($D1042,Insumos!B:F,2,0))</f>
        <v>SERVENTE COM ENCARGOS COMPLEMENTARES</v>
      </c>
      <c r="F1042" s="199" t="str">
        <f>IF($B1042="COMPOSIÇÃO",VLOOKUP($D1042,'Comp. Sinapi'!B:F,3,0),VLOOKUP($D1042,Insumos!B:F,3,0))</f>
        <v>H</v>
      </c>
      <c r="G1042" s="195">
        <v>0.1</v>
      </c>
      <c r="H1042" s="196">
        <f t="shared" si="123"/>
        <v>9.58</v>
      </c>
      <c r="I1042" s="197">
        <f t="shared" si="124"/>
        <v>0.958</v>
      </c>
      <c r="J1042" s="155"/>
      <c r="K1042" s="198">
        <f>IF($B1042="INSUMO",VLOOKUP($D1042,Insumos!$B:$F,5,0),VLOOKUP($D1042,'Comp. Sinapi'!$B:$F,5,0))</f>
        <v>20.32</v>
      </c>
      <c r="L1042" s="155"/>
    </row>
    <row r="1043" ht="15.75" customHeight="1">
      <c r="A1043" s="155"/>
      <c r="B1043" s="192" t="s">
        <v>1392</v>
      </c>
      <c r="C1043" s="192" t="s">
        <v>56</v>
      </c>
      <c r="D1043" s="204">
        <v>12815.0</v>
      </c>
      <c r="E1043" s="193" t="str">
        <f>IF($B1043="COMPOSIÇÃO",VLOOKUP($D1043,'Comp. Sinapi'!B:F,2,0),VLOOKUP($D1043,Insumos!B:F,2,0))</f>
        <v>FITA CREPE ROLO DE 25 MM X 50 M                                                                                                                                                                                                                                                                                                                                                                                                                                                                           </v>
      </c>
      <c r="F1043" s="199" t="str">
        <f>IF($B1043="COMPOSIÇÃO",VLOOKUP($D1043,'Comp. Sinapi'!B:F,3,0),VLOOKUP($D1043,Insumos!B:F,3,0))</f>
        <v>UN    </v>
      </c>
      <c r="G1043" s="195">
        <v>0.02</v>
      </c>
      <c r="H1043" s="196">
        <f t="shared" si="123"/>
        <v>5.31</v>
      </c>
      <c r="I1043" s="197">
        <f t="shared" si="124"/>
        <v>0.1062</v>
      </c>
      <c r="J1043" s="155"/>
      <c r="K1043" s="198">
        <f>IF($B1043="INSUMO",VLOOKUP($D1043,Insumos!$B:$F,5,0),VLOOKUP($D1043,'Comp. Sinapi'!$B:$F,5,0))</f>
        <v>11.28</v>
      </c>
      <c r="L1043" s="155"/>
    </row>
    <row r="1044" ht="15.75" customHeight="1">
      <c r="A1044" s="155"/>
      <c r="B1044" s="192" t="s">
        <v>1392</v>
      </c>
      <c r="C1044" s="192" t="s">
        <v>56</v>
      </c>
      <c r="D1044" s="204">
        <v>7304.0</v>
      </c>
      <c r="E1044" s="193" t="str">
        <f>IF($B1044="COMPOSIÇÃO",VLOOKUP($D1044,'Comp. Sinapi'!B:F,2,0),VLOOKUP($D1044,Insumos!B:F,2,0))</f>
        <v>TINTA EPOXI BASE AGUA PREMIUM, BRANCA                                                                                                                                                                                                                                                                                                                                                                                                                                                                     </v>
      </c>
      <c r="F1044" s="199" t="str">
        <f>IF($B1044="COMPOSIÇÃO",VLOOKUP($D1044,'Comp. Sinapi'!B:F,3,0),VLOOKUP($D1044,Insumos!B:F,3,0))</f>
        <v>L     </v>
      </c>
      <c r="G1044" s="195">
        <v>0.03</v>
      </c>
      <c r="H1044" s="196">
        <f t="shared" si="123"/>
        <v>32.69</v>
      </c>
      <c r="I1044" s="197">
        <f t="shared" si="124"/>
        <v>0.9807</v>
      </c>
      <c r="J1044" s="155"/>
      <c r="K1044" s="198">
        <f>IF($B1044="INSUMO",VLOOKUP($D1044,Insumos!$B:$F,5,0),VLOOKUP($D1044,'Comp. Sinapi'!$B:$F,5,0))</f>
        <v>69.34</v>
      </c>
      <c r="L1044" s="155"/>
    </row>
    <row r="1045" ht="15.75" customHeight="1">
      <c r="A1045" s="155"/>
      <c r="B1045" s="175" t="s">
        <v>1431</v>
      </c>
      <c r="C1045" s="130"/>
      <c r="D1045" s="130"/>
      <c r="E1045" s="130"/>
      <c r="F1045" s="130"/>
      <c r="G1045" s="130"/>
      <c r="H1045" s="130"/>
      <c r="I1045" s="149"/>
      <c r="J1045" s="155"/>
      <c r="K1045" s="1"/>
      <c r="L1045" s="155"/>
    </row>
    <row r="1046" ht="15.75" customHeight="1">
      <c r="A1046" s="155"/>
      <c r="B1046" s="155"/>
      <c r="C1046" s="155"/>
      <c r="D1046" s="1"/>
      <c r="E1046" s="155"/>
      <c r="F1046" s="155"/>
      <c r="G1046" s="156"/>
      <c r="H1046" s="155"/>
      <c r="I1046" s="155"/>
      <c r="J1046" s="155"/>
      <c r="K1046" s="1"/>
      <c r="L1046" s="155"/>
    </row>
    <row r="1047" ht="15.75" customHeight="1">
      <c r="A1047" s="155"/>
      <c r="B1047" s="176" t="s">
        <v>444</v>
      </c>
      <c r="C1047" s="177" t="s">
        <v>1509</v>
      </c>
      <c r="D1047" s="130"/>
      <c r="E1047" s="130"/>
      <c r="F1047" s="130"/>
      <c r="G1047" s="149"/>
      <c r="H1047" s="178" t="s">
        <v>1401</v>
      </c>
      <c r="I1047" s="179">
        <f>SUM(I1051:I1053)</f>
        <v>40.4515</v>
      </c>
      <c r="J1047" s="155"/>
      <c r="K1047" s="198"/>
      <c r="L1047" s="155"/>
    </row>
    <row r="1048" ht="15.75" customHeight="1">
      <c r="A1048" s="155"/>
      <c r="B1048" s="180" t="s">
        <v>1386</v>
      </c>
      <c r="C1048" s="181">
        <f>TODAY()</f>
        <v>45764</v>
      </c>
      <c r="D1048" s="182"/>
      <c r="E1048" s="183"/>
      <c r="F1048" s="184"/>
      <c r="G1048" s="185" t="s">
        <v>1375</v>
      </c>
      <c r="H1048" s="186" t="str">
        <f>$H$8</f>
        <v>Eng. Gabriel Vitta</v>
      </c>
      <c r="I1048" s="149"/>
      <c r="J1048" s="155"/>
      <c r="K1048" s="198"/>
      <c r="L1048" s="155"/>
    </row>
    <row r="1049" ht="15.75" customHeight="1">
      <c r="A1049" s="155"/>
      <c r="B1049" s="180"/>
      <c r="C1049" s="181"/>
      <c r="D1049" s="182"/>
      <c r="E1049" s="183"/>
      <c r="F1049" s="184"/>
      <c r="G1049" s="185"/>
      <c r="H1049" s="186"/>
      <c r="I1049" s="187"/>
      <c r="J1049" s="155"/>
      <c r="K1049" s="198"/>
      <c r="L1049" s="155"/>
    </row>
    <row r="1050" ht="15.75" customHeight="1">
      <c r="A1050" s="155"/>
      <c r="B1050" s="188" t="s">
        <v>1387</v>
      </c>
      <c r="C1050" s="188" t="s">
        <v>1388</v>
      </c>
      <c r="D1050" s="188" t="s">
        <v>41</v>
      </c>
      <c r="E1050" s="188" t="s">
        <v>9</v>
      </c>
      <c r="F1050" s="188" t="s">
        <v>1389</v>
      </c>
      <c r="G1050" s="189" t="s">
        <v>1390</v>
      </c>
      <c r="H1050" s="190" t="s">
        <v>1391</v>
      </c>
      <c r="I1050" s="191" t="s">
        <v>47</v>
      </c>
      <c r="J1050" s="155"/>
      <c r="K1050" s="198"/>
      <c r="L1050" s="155"/>
    </row>
    <row r="1051" ht="15.75" customHeight="1">
      <c r="A1051" s="155"/>
      <c r="B1051" s="192" t="s">
        <v>1398</v>
      </c>
      <c r="C1051" s="192" t="s">
        <v>56</v>
      </c>
      <c r="D1051" s="204">
        <v>88310.0</v>
      </c>
      <c r="E1051" s="193" t="str">
        <f>IF($B1051="COMPOSIÇÃO",VLOOKUP($D1051,'Comp. Sinapi'!B:F,2,0),VLOOKUP($D1051,Insumos!B:F,2,0))</f>
        <v>PINTOR COM ENCARGOS COMPLEMENTARES</v>
      </c>
      <c r="F1051" s="199" t="str">
        <f>IF($B1051="COMPOSIÇÃO",VLOOKUP($D1051,'Comp. Sinapi'!B:F,3,0),VLOOKUP($D1051,Insumos!B:F,3,0))</f>
        <v>H</v>
      </c>
      <c r="G1051" s="195">
        <v>0.35</v>
      </c>
      <c r="H1051" s="196">
        <f t="shared" ref="H1051:H1053" si="125">TRUNC((K1051*(1-$K$8)),2)</f>
        <v>12.78</v>
      </c>
      <c r="I1051" s="197">
        <f t="shared" ref="I1051:I1053" si="126">G1051*H1051</f>
        <v>4.473</v>
      </c>
      <c r="J1051" s="155"/>
      <c r="K1051" s="198">
        <f>IF($B1051="INSUMO",VLOOKUP($D1051,Insumos!$B:$F,5,0),VLOOKUP($D1051,'Comp. Sinapi'!$B:$F,5,0))</f>
        <v>27.11</v>
      </c>
      <c r="L1051" s="155"/>
    </row>
    <row r="1052" ht="15.75" customHeight="1">
      <c r="A1052" s="155"/>
      <c r="B1052" s="192" t="s">
        <v>1398</v>
      </c>
      <c r="C1052" s="192" t="s">
        <v>56</v>
      </c>
      <c r="D1052" s="204">
        <v>88316.0</v>
      </c>
      <c r="E1052" s="193" t="str">
        <f>IF($B1052="COMPOSIÇÃO",VLOOKUP($D1052,'Comp. Sinapi'!B:F,2,0),VLOOKUP($D1052,Insumos!B:F,2,0))</f>
        <v>SERVENTE COM ENCARGOS COMPLEMENTARES</v>
      </c>
      <c r="F1052" s="199" t="str">
        <f>IF($B1052="COMPOSIÇÃO",VLOOKUP($D1052,'Comp. Sinapi'!B:F,3,0),VLOOKUP($D1052,Insumos!B:F,3,0))</f>
        <v>H</v>
      </c>
      <c r="G1052" s="195">
        <v>0.25</v>
      </c>
      <c r="H1052" s="196">
        <f t="shared" si="125"/>
        <v>9.58</v>
      </c>
      <c r="I1052" s="197">
        <f t="shared" si="126"/>
        <v>2.395</v>
      </c>
      <c r="J1052" s="155"/>
      <c r="K1052" s="198">
        <f>IF($B1052="INSUMO",VLOOKUP($D1052,Insumos!$B:$F,5,0),VLOOKUP($D1052,'Comp. Sinapi'!$B:$F,5,0))</f>
        <v>20.32</v>
      </c>
      <c r="L1052" s="155"/>
    </row>
    <row r="1053" ht="15.75" customHeight="1">
      <c r="A1053" s="155"/>
      <c r="B1053" s="192" t="s">
        <v>1392</v>
      </c>
      <c r="C1053" s="192" t="s">
        <v>56</v>
      </c>
      <c r="D1053" s="204" t="s">
        <v>1510</v>
      </c>
      <c r="E1053" s="193" t="str">
        <f>IF($B1053="COMPOSIÇÃO",VLOOKUP($D1053,'Comp. Sinapi'!B:F,2,0),VLOOKUP($D1053,Insumos!B:F,2,0))</f>
        <v>TINTA PARA PISO AZUL</v>
      </c>
      <c r="F1053" s="199" t="str">
        <f>IF($B1053="COMPOSIÇÃO",VLOOKUP($D1053,'Comp. Sinapi'!B:F,3,0),VLOOKUP($D1053,Insumos!B:F,3,0))</f>
        <v>L</v>
      </c>
      <c r="G1053" s="195">
        <v>0.17</v>
      </c>
      <c r="H1053" s="196">
        <f t="shared" si="125"/>
        <v>197.55</v>
      </c>
      <c r="I1053" s="197">
        <f t="shared" si="126"/>
        <v>33.5835</v>
      </c>
      <c r="J1053" s="155"/>
      <c r="K1053" s="198">
        <f>IF($B1053="INSUMO",VLOOKUP($D1053,Insumos!$B:$F,5,0),VLOOKUP($D1053,'Comp. Sinapi'!$B:$F,5,0))</f>
        <v>419</v>
      </c>
      <c r="L1053" s="155"/>
    </row>
    <row r="1054" ht="15.75" customHeight="1">
      <c r="A1054" s="155"/>
      <c r="B1054" s="175" t="s">
        <v>1431</v>
      </c>
      <c r="C1054" s="130"/>
      <c r="D1054" s="130"/>
      <c r="E1054" s="130"/>
      <c r="F1054" s="130"/>
      <c r="G1054" s="130"/>
      <c r="H1054" s="130"/>
      <c r="I1054" s="149"/>
      <c r="J1054" s="155"/>
      <c r="K1054" s="1"/>
      <c r="L1054" s="155"/>
    </row>
    <row r="1055" ht="15.75" customHeight="1">
      <c r="A1055" s="155"/>
      <c r="B1055" s="155"/>
      <c r="C1055" s="155"/>
      <c r="D1055" s="1"/>
      <c r="E1055" s="155"/>
      <c r="F1055" s="155"/>
      <c r="G1055" s="156"/>
      <c r="H1055" s="155"/>
      <c r="I1055" s="155"/>
      <c r="J1055" s="155"/>
      <c r="K1055" s="1"/>
      <c r="L1055" s="155"/>
    </row>
    <row r="1056" ht="26.25" customHeight="1">
      <c r="A1056" s="155"/>
      <c r="B1056" s="176" t="s">
        <v>457</v>
      </c>
      <c r="C1056" s="177" t="s">
        <v>1511</v>
      </c>
      <c r="D1056" s="130"/>
      <c r="E1056" s="130"/>
      <c r="F1056" s="130"/>
      <c r="G1056" s="149"/>
      <c r="H1056" s="178" t="s">
        <v>1401</v>
      </c>
      <c r="I1056" s="179">
        <f>SUM(I1060:I1064)</f>
        <v>41.099289</v>
      </c>
      <c r="J1056" s="155"/>
      <c r="K1056" s="198"/>
      <c r="L1056" s="155"/>
    </row>
    <row r="1057" ht="15.75" customHeight="1">
      <c r="A1057" s="155"/>
      <c r="B1057" s="180" t="s">
        <v>1386</v>
      </c>
      <c r="C1057" s="181">
        <f>TODAY()</f>
        <v>45764</v>
      </c>
      <c r="D1057" s="182"/>
      <c r="E1057" s="183"/>
      <c r="F1057" s="184"/>
      <c r="G1057" s="185" t="s">
        <v>1375</v>
      </c>
      <c r="H1057" s="186" t="str">
        <f>$H$8</f>
        <v>Eng. Gabriel Vitta</v>
      </c>
      <c r="I1057" s="149"/>
      <c r="J1057" s="155"/>
      <c r="K1057" s="198"/>
      <c r="L1057" s="155"/>
    </row>
    <row r="1058" ht="15.75" customHeight="1">
      <c r="A1058" s="155"/>
      <c r="B1058" s="180"/>
      <c r="C1058" s="181"/>
      <c r="D1058" s="182"/>
      <c r="E1058" s="183"/>
      <c r="F1058" s="184"/>
      <c r="G1058" s="185"/>
      <c r="H1058" s="186"/>
      <c r="I1058" s="187"/>
      <c r="J1058" s="155"/>
      <c r="K1058" s="198"/>
      <c r="L1058" s="155"/>
    </row>
    <row r="1059" ht="15.75" customHeight="1">
      <c r="A1059" s="155"/>
      <c r="B1059" s="188" t="s">
        <v>1387</v>
      </c>
      <c r="C1059" s="188" t="s">
        <v>1388</v>
      </c>
      <c r="D1059" s="188" t="s">
        <v>41</v>
      </c>
      <c r="E1059" s="188" t="s">
        <v>9</v>
      </c>
      <c r="F1059" s="188" t="s">
        <v>1389</v>
      </c>
      <c r="G1059" s="189" t="s">
        <v>1390</v>
      </c>
      <c r="H1059" s="190" t="s">
        <v>1391</v>
      </c>
      <c r="I1059" s="191" t="s">
        <v>47</v>
      </c>
      <c r="J1059" s="155"/>
      <c r="K1059" s="198"/>
      <c r="L1059" s="155"/>
    </row>
    <row r="1060" ht="15.75" customHeight="1">
      <c r="A1060" s="155"/>
      <c r="B1060" s="192" t="s">
        <v>1398</v>
      </c>
      <c r="C1060" s="192" t="s">
        <v>56</v>
      </c>
      <c r="D1060" s="204">
        <v>88310.0</v>
      </c>
      <c r="E1060" s="193" t="str">
        <f>IF($B1060="COMPOSIÇÃO",VLOOKUP($D1060,'Comp. Sinapi'!B:F,2,0),VLOOKUP($D1060,Insumos!B:F,2,0))</f>
        <v>PINTOR COM ENCARGOS COMPLEMENTARES</v>
      </c>
      <c r="F1060" s="199" t="str">
        <f>IF($B1060="COMPOSIÇÃO",VLOOKUP($D1060,'Comp. Sinapi'!B:F,3,0),VLOOKUP($D1060,Insumos!B:F,3,0))</f>
        <v>H</v>
      </c>
      <c r="G1060" s="195">
        <v>1.8</v>
      </c>
      <c r="H1060" s="196">
        <f t="shared" ref="H1060:H1064" si="127">TRUNC((K1060*(1-$K$8)),2)</f>
        <v>12.78</v>
      </c>
      <c r="I1060" s="197">
        <f t="shared" ref="I1060:I1064" si="128">G1060*H1060</f>
        <v>23.004</v>
      </c>
      <c r="J1060" s="155"/>
      <c r="K1060" s="198">
        <f>IF($B1060="INSUMO",VLOOKUP($D1060,Insumos!$B:$F,5,0),VLOOKUP($D1060,'Comp. Sinapi'!$B:$F,5,0))</f>
        <v>27.11</v>
      </c>
      <c r="L1060" s="155"/>
    </row>
    <row r="1061" ht="15.75" customHeight="1">
      <c r="A1061" s="155"/>
      <c r="B1061" s="192" t="s">
        <v>1398</v>
      </c>
      <c r="C1061" s="192" t="s">
        <v>56</v>
      </c>
      <c r="D1061" s="204">
        <v>88316.0</v>
      </c>
      <c r="E1061" s="193" t="str">
        <f>IF($B1061="COMPOSIÇÃO",VLOOKUP($D1061,'Comp. Sinapi'!B:F,2,0),VLOOKUP($D1061,Insumos!B:F,2,0))</f>
        <v>SERVENTE COM ENCARGOS COMPLEMENTARES</v>
      </c>
      <c r="F1061" s="199" t="str">
        <f>IF($B1061="COMPOSIÇÃO",VLOOKUP($D1061,'Comp. Sinapi'!B:F,3,0),VLOOKUP($D1061,Insumos!B:F,3,0))</f>
        <v>H</v>
      </c>
      <c r="G1061" s="195">
        <v>1.0</v>
      </c>
      <c r="H1061" s="196">
        <f t="shared" si="127"/>
        <v>9.58</v>
      </c>
      <c r="I1061" s="197">
        <f t="shared" si="128"/>
        <v>9.58</v>
      </c>
      <c r="J1061" s="155"/>
      <c r="K1061" s="198">
        <f>IF($B1061="INSUMO",VLOOKUP($D1061,Insumos!$B:$F,5,0),VLOOKUP($D1061,'Comp. Sinapi'!$B:$F,5,0))</f>
        <v>20.32</v>
      </c>
      <c r="L1061" s="155"/>
    </row>
    <row r="1062" ht="15.75" customHeight="1">
      <c r="A1062" s="155"/>
      <c r="B1062" s="192" t="s">
        <v>1392</v>
      </c>
      <c r="C1062" s="192" t="s">
        <v>56</v>
      </c>
      <c r="D1062" s="204">
        <v>5318.0</v>
      </c>
      <c r="E1062" s="193" t="str">
        <f>IF($B1062="COMPOSIÇÃO",VLOOKUP($D1062,'Comp. Sinapi'!B:F,2,0),VLOOKUP($D1062,Insumos!B:F,2,0))</f>
        <v>DILUENTE AGUARRAS                                                                                                                                                                                                                                                                                                                                                                                                                                                                                         </v>
      </c>
      <c r="F1062" s="199" t="str">
        <f>IF($B1062="COMPOSIÇÃO",VLOOKUP($D1062,'Comp. Sinapi'!B:F,3,0),VLOOKUP($D1062,Insumos!B:F,3,0))</f>
        <v>L     </v>
      </c>
      <c r="G1062" s="195">
        <v>0.0255</v>
      </c>
      <c r="H1062" s="196">
        <f t="shared" si="127"/>
        <v>9.55</v>
      </c>
      <c r="I1062" s="197">
        <f t="shared" si="128"/>
        <v>0.243525</v>
      </c>
      <c r="J1062" s="155"/>
      <c r="K1062" s="198">
        <f>IF($B1062="INSUMO",VLOOKUP($D1062,Insumos!$B:$F,5,0),VLOOKUP($D1062,'Comp. Sinapi'!$B:$F,5,0))</f>
        <v>20.26</v>
      </c>
      <c r="L1062" s="155"/>
    </row>
    <row r="1063" ht="15.75" customHeight="1">
      <c r="A1063" s="155"/>
      <c r="B1063" s="192" t="s">
        <v>1392</v>
      </c>
      <c r="C1063" s="192" t="s">
        <v>56</v>
      </c>
      <c r="D1063" s="204">
        <v>7311.0</v>
      </c>
      <c r="E1063" s="193" t="str">
        <f>IF($B1063="COMPOSIÇÃO",VLOOKUP($D1063,'Comp. Sinapi'!B:F,2,0),VLOOKUP($D1063,Insumos!B:F,2,0))</f>
        <v>TINTA ESMALTE SINTETICO PREMIUM ACETINADO                                                                                                                                                                                                                                                                                                                                                                                                                                                                 </v>
      </c>
      <c r="F1063" s="199" t="str">
        <f>IF($B1063="COMPOSIÇÃO",VLOOKUP($D1063,'Comp. Sinapi'!B:F,3,0),VLOOKUP($D1063,Insumos!B:F,3,0))</f>
        <v>L     </v>
      </c>
      <c r="G1063" s="195">
        <v>0.2549</v>
      </c>
      <c r="H1063" s="196">
        <f t="shared" si="127"/>
        <v>16.36</v>
      </c>
      <c r="I1063" s="197">
        <f t="shared" si="128"/>
        <v>4.170164</v>
      </c>
      <c r="J1063" s="155"/>
      <c r="K1063" s="198">
        <f>IF($B1063="INSUMO",VLOOKUP($D1063,Insumos!$B:$F,5,0),VLOOKUP($D1063,'Comp. Sinapi'!$B:$F,5,0))</f>
        <v>34.71</v>
      </c>
      <c r="L1063" s="155"/>
    </row>
    <row r="1064" ht="15.75" customHeight="1">
      <c r="A1064" s="155"/>
      <c r="B1064" s="192" t="s">
        <v>1392</v>
      </c>
      <c r="C1064" s="192" t="s">
        <v>56</v>
      </c>
      <c r="D1064" s="204">
        <v>7307.0</v>
      </c>
      <c r="E1064" s="193" t="str">
        <f>IF($B1064="COMPOSIÇÃO",VLOOKUP($D1064,'Comp. Sinapi'!B:F,2,0),VLOOKUP($D1064,Insumos!B:F,2,0))</f>
        <v>FUNDO ANTICORROSIVO PARA METAIS FERROSOS (ZARCAO)                                                                                                                                                                                                                                                                                                                                                                                                                                                         </v>
      </c>
      <c r="F1064" s="199" t="str">
        <f>IF($B1064="COMPOSIÇÃO",VLOOKUP($D1064,'Comp. Sinapi'!B:F,3,0),VLOOKUP($D1064,Insumos!B:F,3,0))</f>
        <v>L     </v>
      </c>
      <c r="G1064" s="195">
        <v>0.24</v>
      </c>
      <c r="H1064" s="196">
        <f t="shared" si="127"/>
        <v>17.09</v>
      </c>
      <c r="I1064" s="197">
        <f t="shared" si="128"/>
        <v>4.1016</v>
      </c>
      <c r="J1064" s="155"/>
      <c r="K1064" s="198">
        <f>IF($B1064="INSUMO",VLOOKUP($D1064,Insumos!$B:$F,5,0),VLOOKUP($D1064,'Comp. Sinapi'!$B:$F,5,0))</f>
        <v>36.25</v>
      </c>
      <c r="L1064" s="155"/>
    </row>
    <row r="1065" ht="15.75" customHeight="1">
      <c r="A1065" s="155"/>
      <c r="B1065" s="175" t="s">
        <v>1431</v>
      </c>
      <c r="C1065" s="130"/>
      <c r="D1065" s="130"/>
      <c r="E1065" s="130"/>
      <c r="F1065" s="130"/>
      <c r="G1065" s="130"/>
      <c r="H1065" s="130"/>
      <c r="I1065" s="149"/>
      <c r="J1065" s="155"/>
      <c r="K1065" s="1"/>
      <c r="L1065" s="155"/>
    </row>
    <row r="1066" ht="15.75" customHeight="1">
      <c r="A1066" s="155"/>
      <c r="B1066" s="155"/>
      <c r="C1066" s="155"/>
      <c r="D1066" s="1"/>
      <c r="E1066" s="155"/>
      <c r="F1066" s="155"/>
      <c r="G1066" s="156"/>
      <c r="H1066" s="155"/>
      <c r="I1066" s="155"/>
      <c r="J1066" s="155"/>
      <c r="K1066" s="1"/>
      <c r="L1066" s="155"/>
    </row>
    <row r="1067" ht="28.5" customHeight="1">
      <c r="A1067" s="155"/>
      <c r="B1067" s="176" t="s">
        <v>488</v>
      </c>
      <c r="C1067" s="177" t="s">
        <v>1512</v>
      </c>
      <c r="D1067" s="130"/>
      <c r="E1067" s="130"/>
      <c r="F1067" s="130"/>
      <c r="G1067" s="149"/>
      <c r="H1067" s="178" t="s">
        <v>1403</v>
      </c>
      <c r="I1067" s="179">
        <f>SUM(I1071:I1074)</f>
        <v>2.4645845</v>
      </c>
      <c r="J1067" s="155"/>
      <c r="K1067" s="198"/>
      <c r="L1067" s="155"/>
    </row>
    <row r="1068" ht="15.75" customHeight="1">
      <c r="A1068" s="155"/>
      <c r="B1068" s="180" t="s">
        <v>1386</v>
      </c>
      <c r="C1068" s="181">
        <f>TODAY()</f>
        <v>45764</v>
      </c>
      <c r="D1068" s="182"/>
      <c r="E1068" s="183"/>
      <c r="F1068" s="184"/>
      <c r="G1068" s="185" t="s">
        <v>1375</v>
      </c>
      <c r="H1068" s="186" t="str">
        <f>$H$8</f>
        <v>Eng. Gabriel Vitta</v>
      </c>
      <c r="I1068" s="149"/>
      <c r="J1068" s="155"/>
      <c r="K1068" s="198"/>
      <c r="L1068" s="155"/>
    </row>
    <row r="1069" ht="15.75" customHeight="1">
      <c r="A1069" s="155"/>
      <c r="B1069" s="180"/>
      <c r="C1069" s="181"/>
      <c r="D1069" s="182"/>
      <c r="E1069" s="183"/>
      <c r="F1069" s="184"/>
      <c r="G1069" s="185"/>
      <c r="H1069" s="186"/>
      <c r="I1069" s="187"/>
      <c r="J1069" s="155"/>
      <c r="K1069" s="198"/>
      <c r="L1069" s="155"/>
    </row>
    <row r="1070" ht="15.75" customHeight="1">
      <c r="A1070" s="155"/>
      <c r="B1070" s="188" t="s">
        <v>1387</v>
      </c>
      <c r="C1070" s="188" t="s">
        <v>1388</v>
      </c>
      <c r="D1070" s="188" t="s">
        <v>41</v>
      </c>
      <c r="E1070" s="188" t="s">
        <v>9</v>
      </c>
      <c r="F1070" s="188" t="s">
        <v>1389</v>
      </c>
      <c r="G1070" s="189" t="s">
        <v>1390</v>
      </c>
      <c r="H1070" s="190" t="s">
        <v>1391</v>
      </c>
      <c r="I1070" s="191" t="s">
        <v>47</v>
      </c>
      <c r="J1070" s="155"/>
      <c r="K1070" s="198"/>
      <c r="L1070" s="155"/>
    </row>
    <row r="1071" ht="15.75" customHeight="1">
      <c r="A1071" s="155"/>
      <c r="B1071" s="192" t="s">
        <v>1398</v>
      </c>
      <c r="C1071" s="192" t="s">
        <v>56</v>
      </c>
      <c r="D1071" s="204">
        <v>88248.0</v>
      </c>
      <c r="E1071" s="193" t="str">
        <f>IF($B1071="COMPOSIÇÃO",VLOOKUP($D1071,'Comp. Sinapi'!B:F,2,0),VLOOKUP($D1071,Insumos!B:F,2,0))</f>
        <v>AUXILIAR DE ENCANADOR OU BOMBEIRO HIDRÁULICO COM ENCARGOS COMPLEMENTARES</v>
      </c>
      <c r="F1071" s="199" t="str">
        <f>IF($B1071="COMPOSIÇÃO",VLOOKUP($D1071,'Comp. Sinapi'!B:F,3,0),VLOOKUP($D1071,Insumos!B:F,3,0))</f>
        <v>H</v>
      </c>
      <c r="G1071" s="195">
        <v>1.8</v>
      </c>
      <c r="H1071" s="196">
        <v>0.789</v>
      </c>
      <c r="I1071" s="197">
        <f t="shared" ref="I1071:I1074" si="129">G1071*H1071</f>
        <v>1.4202</v>
      </c>
      <c r="J1071" s="155"/>
      <c r="K1071" s="198">
        <f>IF($B1071="INSUMO",VLOOKUP($D1071,Insumos!$B:$F,5,0),VLOOKUP($D1071,'Comp. Sinapi'!$B:$F,5,0))</f>
        <v>20.92</v>
      </c>
      <c r="L1071" s="155"/>
    </row>
    <row r="1072" ht="15.75" customHeight="1">
      <c r="A1072" s="155"/>
      <c r="B1072" s="192" t="s">
        <v>1398</v>
      </c>
      <c r="C1072" s="192" t="s">
        <v>56</v>
      </c>
      <c r="D1072" s="204">
        <v>88267.0</v>
      </c>
      <c r="E1072" s="193" t="str">
        <f>IF($B1072="COMPOSIÇÃO",VLOOKUP($D1072,'Comp. Sinapi'!B:F,2,0),VLOOKUP($D1072,Insumos!B:F,2,0))</f>
        <v>ENCANADOR OU BOMBEIRO HIDRÁULICO COM ENCARGOS COMPLEMENTARES</v>
      </c>
      <c r="F1072" s="199" t="str">
        <f>IF($B1072="COMPOSIÇÃO",VLOOKUP($D1072,'Comp. Sinapi'!B:F,3,0),VLOOKUP($D1072,Insumos!B:F,3,0))</f>
        <v>H</v>
      </c>
      <c r="G1072" s="195">
        <v>1.0</v>
      </c>
      <c r="H1072" s="196">
        <v>0.789</v>
      </c>
      <c r="I1072" s="197">
        <f t="shared" si="129"/>
        <v>0.789</v>
      </c>
      <c r="J1072" s="155"/>
      <c r="K1072" s="198">
        <f>IF($B1072="INSUMO",VLOOKUP($D1072,Insumos!$B:$F,5,0),VLOOKUP($D1072,'Comp. Sinapi'!$B:$F,5,0))</f>
        <v>25.55</v>
      </c>
      <c r="L1072" s="155"/>
    </row>
    <row r="1073" ht="15.75" customHeight="1">
      <c r="A1073" s="155"/>
      <c r="B1073" s="192" t="s">
        <v>1392</v>
      </c>
      <c r="C1073" s="192" t="s">
        <v>56</v>
      </c>
      <c r="D1073" s="204">
        <v>3148.0</v>
      </c>
      <c r="E1073" s="193" t="str">
        <f>IF($B1073="COMPOSIÇÃO",VLOOKUP($D1073,'Comp. Sinapi'!B:F,2,0),VLOOKUP($D1073,Insumos!B:F,2,0))</f>
        <v>FITA VEDA ROSCA EM ROLOS DE 18 MM X 50 M (L X C)                                                                                                                                                                                                                                                                                                                                                                                                                                                          </v>
      </c>
      <c r="F1073" s="199" t="str">
        <f>IF($B1073="COMPOSIÇÃO",VLOOKUP($D1073,'Comp. Sinapi'!B:F,3,0),VLOOKUP($D1073,Insumos!B:F,3,0))</f>
        <v>UN    </v>
      </c>
      <c r="G1073" s="195">
        <v>0.0255</v>
      </c>
      <c r="H1073" s="196">
        <v>0.019</v>
      </c>
      <c r="I1073" s="197">
        <f t="shared" si="129"/>
        <v>0.0004845</v>
      </c>
      <c r="J1073" s="155"/>
      <c r="K1073" s="198">
        <f>IF($B1073="INSUMO",VLOOKUP($D1073,Insumos!$B:$F,5,0),VLOOKUP($D1073,'Comp. Sinapi'!$B:$F,5,0))</f>
        <v>14.45</v>
      </c>
      <c r="L1073" s="155"/>
    </row>
    <row r="1074" ht="15.75" customHeight="1">
      <c r="A1074" s="155"/>
      <c r="B1074" s="192" t="s">
        <v>1392</v>
      </c>
      <c r="C1074" s="192" t="s">
        <v>56</v>
      </c>
      <c r="D1074" s="204">
        <v>21112.0</v>
      </c>
      <c r="E1074" s="193" t="str">
        <f>IF($B1074="COMPOSIÇÃO",VLOOKUP($D1074,'Comp. Sinapi'!B:F,2,0),VLOOKUP($D1074,Insumos!B:F,2,0))</f>
        <v>VALVULA DE DESCARGA EM METAL CROMADO PARA MICTORIO COM ACIONAMENTO POR PRESSAO E FECHAMENTO AUTOMATICO                                                                                                                                                                                                                                                                                                                                                                                                    </v>
      </c>
      <c r="F1074" s="199" t="str">
        <f>IF($B1074="COMPOSIÇÃO",VLOOKUP($D1074,'Comp. Sinapi'!B:F,3,0),VLOOKUP($D1074,Insumos!B:F,3,0))</f>
        <v>UN    </v>
      </c>
      <c r="G1074" s="195">
        <v>0.2549</v>
      </c>
      <c r="H1074" s="196">
        <v>1.0</v>
      </c>
      <c r="I1074" s="197">
        <f t="shared" si="129"/>
        <v>0.2549</v>
      </c>
      <c r="J1074" s="155"/>
      <c r="K1074" s="198">
        <f>IF($B1074="INSUMO",VLOOKUP($D1074,Insumos!$B:$F,5,0),VLOOKUP($D1074,'Comp. Sinapi'!$B:$F,5,0))</f>
        <v>129.07</v>
      </c>
      <c r="L1074" s="155"/>
    </row>
    <row r="1075" ht="15.75" customHeight="1">
      <c r="A1075" s="155"/>
      <c r="B1075" s="175" t="s">
        <v>1431</v>
      </c>
      <c r="C1075" s="130"/>
      <c r="D1075" s="130"/>
      <c r="E1075" s="130"/>
      <c r="F1075" s="130"/>
      <c r="G1075" s="130"/>
      <c r="H1075" s="130"/>
      <c r="I1075" s="149"/>
      <c r="J1075" s="155"/>
      <c r="K1075" s="1"/>
      <c r="L1075" s="155"/>
    </row>
    <row r="1076" ht="15.75" customHeight="1">
      <c r="A1076" s="155"/>
      <c r="B1076" s="155"/>
      <c r="C1076" s="155"/>
      <c r="D1076" s="1"/>
      <c r="E1076" s="155"/>
      <c r="F1076" s="155"/>
      <c r="G1076" s="156"/>
      <c r="H1076" s="155"/>
      <c r="I1076" s="155"/>
      <c r="J1076" s="155"/>
      <c r="K1076" s="1"/>
      <c r="L1076" s="155"/>
    </row>
    <row r="1077" ht="15.75" customHeight="1">
      <c r="A1077" s="155"/>
      <c r="B1077" s="176" t="s">
        <v>498</v>
      </c>
      <c r="C1077" s="177" t="s">
        <v>1513</v>
      </c>
      <c r="D1077" s="130"/>
      <c r="E1077" s="130"/>
      <c r="F1077" s="130"/>
      <c r="G1077" s="149"/>
      <c r="H1077" s="178" t="s">
        <v>1403</v>
      </c>
      <c r="I1077" s="179">
        <f>SUM(I1081:I1084)</f>
        <v>15.0067</v>
      </c>
      <c r="J1077" s="155"/>
      <c r="K1077" s="198"/>
      <c r="L1077" s="155"/>
    </row>
    <row r="1078" ht="15.75" customHeight="1">
      <c r="A1078" s="155"/>
      <c r="B1078" s="180" t="s">
        <v>1386</v>
      </c>
      <c r="C1078" s="181">
        <f>TODAY()</f>
        <v>45764</v>
      </c>
      <c r="D1078" s="182"/>
      <c r="E1078" s="183"/>
      <c r="F1078" s="184"/>
      <c r="G1078" s="185" t="s">
        <v>1375</v>
      </c>
      <c r="H1078" s="186" t="str">
        <f>$H$8</f>
        <v>Eng. Gabriel Vitta</v>
      </c>
      <c r="I1078" s="149"/>
      <c r="J1078" s="155"/>
      <c r="K1078" s="198"/>
      <c r="L1078" s="155"/>
    </row>
    <row r="1079" ht="15.75" customHeight="1">
      <c r="A1079" s="155"/>
      <c r="B1079" s="180"/>
      <c r="C1079" s="181"/>
      <c r="D1079" s="182"/>
      <c r="E1079" s="183"/>
      <c r="F1079" s="184"/>
      <c r="G1079" s="185"/>
      <c r="H1079" s="186"/>
      <c r="I1079" s="187"/>
      <c r="J1079" s="155"/>
      <c r="K1079" s="198"/>
      <c r="L1079" s="155"/>
    </row>
    <row r="1080" ht="15.75" customHeight="1">
      <c r="A1080" s="155"/>
      <c r="B1080" s="188" t="s">
        <v>1387</v>
      </c>
      <c r="C1080" s="188" t="s">
        <v>1388</v>
      </c>
      <c r="D1080" s="188" t="s">
        <v>41</v>
      </c>
      <c r="E1080" s="188" t="s">
        <v>9</v>
      </c>
      <c r="F1080" s="188" t="s">
        <v>1389</v>
      </c>
      <c r="G1080" s="189" t="s">
        <v>1390</v>
      </c>
      <c r="H1080" s="190" t="s">
        <v>1391</v>
      </c>
      <c r="I1080" s="191" t="s">
        <v>47</v>
      </c>
      <c r="J1080" s="155"/>
      <c r="K1080" s="198"/>
      <c r="L1080" s="155"/>
    </row>
    <row r="1081" ht="15.75" customHeight="1">
      <c r="A1081" s="155"/>
      <c r="B1081" s="192" t="s">
        <v>1398</v>
      </c>
      <c r="C1081" s="192" t="s">
        <v>56</v>
      </c>
      <c r="D1081" s="204">
        <v>88248.0</v>
      </c>
      <c r="E1081" s="193" t="str">
        <f>IF($B1081="COMPOSIÇÃO",VLOOKUP($D1081,'Comp. Sinapi'!B:F,2,0),VLOOKUP($D1081,Insumos!B:F,2,0))</f>
        <v>AUXILIAR DE ENCANADOR OU BOMBEIRO HIDRÁULICO COM ENCARGOS COMPLEMENTARES</v>
      </c>
      <c r="F1081" s="199" t="str">
        <f>IF($B1081="COMPOSIÇÃO",VLOOKUP($D1081,'Comp. Sinapi'!B:F,3,0),VLOOKUP($D1081,Insumos!B:F,3,0))</f>
        <v>H</v>
      </c>
      <c r="G1081" s="195">
        <v>0.063</v>
      </c>
      <c r="H1081" s="196">
        <f t="shared" ref="H1081:H1084" si="130">TRUNC((K1081*(1-$K$8)),2)</f>
        <v>9.86</v>
      </c>
      <c r="I1081" s="197">
        <f t="shared" ref="I1081:I1084" si="131">G1081*H1081</f>
        <v>0.62118</v>
      </c>
      <c r="J1081" s="155"/>
      <c r="K1081" s="198">
        <f>IF($B1081="INSUMO",VLOOKUP($D1081,Insumos!$B:$F,5,0),VLOOKUP($D1081,'Comp. Sinapi'!$B:$F,5,0))</f>
        <v>20.92</v>
      </c>
      <c r="L1081" s="155"/>
    </row>
    <row r="1082" ht="15.75" customHeight="1">
      <c r="A1082" s="155"/>
      <c r="B1082" s="192" t="s">
        <v>1398</v>
      </c>
      <c r="C1082" s="192" t="s">
        <v>56</v>
      </c>
      <c r="D1082" s="204">
        <v>88267.0</v>
      </c>
      <c r="E1082" s="193" t="str">
        <f>IF($B1082="COMPOSIÇÃO",VLOOKUP($D1082,'Comp. Sinapi'!B:F,2,0),VLOOKUP($D1082,Insumos!B:F,2,0))</f>
        <v>ENCANADOR OU BOMBEIRO HIDRÁULICO COM ENCARGOS COMPLEMENTARES</v>
      </c>
      <c r="F1082" s="199" t="str">
        <f>IF($B1082="COMPOSIÇÃO",VLOOKUP($D1082,'Comp. Sinapi'!B:F,3,0),VLOOKUP($D1082,Insumos!B:F,3,0))</f>
        <v>H</v>
      </c>
      <c r="G1082" s="195">
        <v>0.063</v>
      </c>
      <c r="H1082" s="196">
        <f t="shared" si="130"/>
        <v>12.04</v>
      </c>
      <c r="I1082" s="197">
        <f t="shared" si="131"/>
        <v>0.75852</v>
      </c>
      <c r="J1082" s="155"/>
      <c r="K1082" s="198">
        <f>IF($B1082="INSUMO",VLOOKUP($D1082,Insumos!$B:$F,5,0),VLOOKUP($D1082,'Comp. Sinapi'!$B:$F,5,0))</f>
        <v>25.55</v>
      </c>
      <c r="L1082" s="155"/>
    </row>
    <row r="1083" ht="15.75" customHeight="1">
      <c r="A1083" s="155"/>
      <c r="B1083" s="192" t="s">
        <v>1392</v>
      </c>
      <c r="C1083" s="192" t="s">
        <v>56</v>
      </c>
      <c r="D1083" s="204">
        <v>21114.0</v>
      </c>
      <c r="E1083" s="193" t="str">
        <f>IF($B1083="COMPOSIÇÃO",VLOOKUP($D1083,'Comp. Sinapi'!B:F,2,0),VLOOKUP($D1083,Insumos!B:F,2,0))</f>
        <v>ADESIVO PARA TUBOS CPVC, *75* G                                                                                                                                                                                                                                                                                                                                                                                                                                                                           </v>
      </c>
      <c r="F1083" s="199" t="str">
        <f>IF($B1083="COMPOSIÇÃO",VLOOKUP($D1083,'Comp. Sinapi'!B:F,3,0),VLOOKUP($D1083,Insumos!B:F,3,0))</f>
        <v>UN    </v>
      </c>
      <c r="G1083" s="195">
        <v>0.14</v>
      </c>
      <c r="H1083" s="196">
        <f t="shared" si="130"/>
        <v>16.55</v>
      </c>
      <c r="I1083" s="197">
        <f t="shared" si="131"/>
        <v>2.317</v>
      </c>
      <c r="J1083" s="155"/>
      <c r="K1083" s="198">
        <f>IF($B1083="INSUMO",VLOOKUP($D1083,Insumos!$B:$F,5,0),VLOOKUP($D1083,'Comp. Sinapi'!$B:$F,5,0))</f>
        <v>35.11</v>
      </c>
      <c r="L1083" s="155"/>
    </row>
    <row r="1084" ht="15.75" customHeight="1">
      <c r="A1084" s="155"/>
      <c r="B1084" s="192" t="s">
        <v>1392</v>
      </c>
      <c r="C1084" s="192" t="s">
        <v>56</v>
      </c>
      <c r="D1084" s="204" t="s">
        <v>1514</v>
      </c>
      <c r="E1084" s="193" t="str">
        <f>IF($B1084="COMPOSIÇÃO",VLOOKUP($D1084,'Comp. Sinapi'!B:F,2,0),VLOOKUP($D1084,Insumos!B:F,2,0))</f>
        <v>BUCHA DE REDUCAO DE PVC, SOLDAVEL, LONGA, COM 75 X 60 MM, PARA AGUA FRIA PREDIAL</v>
      </c>
      <c r="F1084" s="199" t="str">
        <f>IF($B1084="COMPOSIÇÃO",VLOOKUP($D1084,'Comp. Sinapi'!B:F,3,0),VLOOKUP($D1084,Insumos!B:F,3,0))</f>
        <v>unidade</v>
      </c>
      <c r="G1084" s="195">
        <v>1.0</v>
      </c>
      <c r="H1084" s="196">
        <f t="shared" si="130"/>
        <v>11.31</v>
      </c>
      <c r="I1084" s="197">
        <f t="shared" si="131"/>
        <v>11.31</v>
      </c>
      <c r="J1084" s="155"/>
      <c r="K1084" s="198">
        <f>IF($B1084="INSUMO",VLOOKUP($D1084,Insumos!$B:$F,5,0),VLOOKUP($D1084,'Comp. Sinapi'!$B:$F,5,0))</f>
        <v>23.99</v>
      </c>
      <c r="L1084" s="155"/>
    </row>
    <row r="1085" ht="15.75" customHeight="1">
      <c r="A1085" s="155"/>
      <c r="B1085" s="175" t="s">
        <v>1431</v>
      </c>
      <c r="C1085" s="130"/>
      <c r="D1085" s="130"/>
      <c r="E1085" s="130"/>
      <c r="F1085" s="130"/>
      <c r="G1085" s="130"/>
      <c r="H1085" s="130"/>
      <c r="I1085" s="149"/>
      <c r="J1085" s="155"/>
      <c r="K1085" s="1"/>
      <c r="L1085" s="155"/>
    </row>
    <row r="1086" ht="15.75" customHeight="1">
      <c r="A1086" s="155"/>
      <c r="B1086" s="155"/>
      <c r="C1086" s="155"/>
      <c r="D1086" s="1"/>
      <c r="E1086" s="155"/>
      <c r="F1086" s="155"/>
      <c r="G1086" s="156"/>
      <c r="H1086" s="155"/>
      <c r="I1086" s="155"/>
      <c r="J1086" s="155"/>
      <c r="K1086" s="1"/>
      <c r="L1086" s="155"/>
    </row>
    <row r="1087" ht="15.75" customHeight="1">
      <c r="A1087" s="155"/>
      <c r="B1087" s="176" t="s">
        <v>501</v>
      </c>
      <c r="C1087" s="177" t="s">
        <v>1515</v>
      </c>
      <c r="D1087" s="130"/>
      <c r="E1087" s="130"/>
      <c r="F1087" s="130"/>
      <c r="G1087" s="149"/>
      <c r="H1087" s="178" t="s">
        <v>1403</v>
      </c>
      <c r="I1087" s="179">
        <f>SUM(I1091:I1094)</f>
        <v>12.31185</v>
      </c>
      <c r="J1087" s="155"/>
      <c r="K1087" s="198"/>
      <c r="L1087" s="155"/>
    </row>
    <row r="1088" ht="15.75" customHeight="1">
      <c r="A1088" s="155"/>
      <c r="B1088" s="180" t="s">
        <v>1386</v>
      </c>
      <c r="C1088" s="181">
        <f>TODAY()</f>
        <v>45764</v>
      </c>
      <c r="D1088" s="182"/>
      <c r="E1088" s="183"/>
      <c r="F1088" s="184"/>
      <c r="G1088" s="185" t="s">
        <v>1375</v>
      </c>
      <c r="H1088" s="186" t="str">
        <f>$H$8</f>
        <v>Eng. Gabriel Vitta</v>
      </c>
      <c r="I1088" s="149"/>
      <c r="J1088" s="155"/>
      <c r="K1088" s="198"/>
      <c r="L1088" s="155"/>
    </row>
    <row r="1089" ht="15.75" customHeight="1">
      <c r="A1089" s="155"/>
      <c r="B1089" s="180"/>
      <c r="C1089" s="181"/>
      <c r="D1089" s="182"/>
      <c r="E1089" s="183"/>
      <c r="F1089" s="184"/>
      <c r="G1089" s="185"/>
      <c r="H1089" s="186"/>
      <c r="I1089" s="187"/>
      <c r="J1089" s="155"/>
      <c r="K1089" s="198"/>
      <c r="L1089" s="155"/>
    </row>
    <row r="1090" ht="15.75" customHeight="1">
      <c r="A1090" s="155"/>
      <c r="B1090" s="188" t="s">
        <v>1387</v>
      </c>
      <c r="C1090" s="188" t="s">
        <v>1388</v>
      </c>
      <c r="D1090" s="188" t="s">
        <v>41</v>
      </c>
      <c r="E1090" s="188" t="s">
        <v>9</v>
      </c>
      <c r="F1090" s="188" t="s">
        <v>1389</v>
      </c>
      <c r="G1090" s="189" t="s">
        <v>1390</v>
      </c>
      <c r="H1090" s="190" t="s">
        <v>1391</v>
      </c>
      <c r="I1090" s="191" t="s">
        <v>47</v>
      </c>
      <c r="J1090" s="155"/>
      <c r="K1090" s="198"/>
      <c r="L1090" s="155"/>
    </row>
    <row r="1091" ht="15.75" customHeight="1">
      <c r="A1091" s="155"/>
      <c r="B1091" s="192" t="s">
        <v>1398</v>
      </c>
      <c r="C1091" s="192" t="s">
        <v>56</v>
      </c>
      <c r="D1091" s="204">
        <v>88248.0</v>
      </c>
      <c r="E1091" s="193" t="str">
        <f>IF($B1091="COMPOSIÇÃO",VLOOKUP($D1091,'Comp. Sinapi'!B:F,2,0),VLOOKUP($D1091,Insumos!B:F,2,0))</f>
        <v>AUXILIAR DE ENCANADOR OU BOMBEIRO HIDRÁULICO COM ENCARGOS COMPLEMENTARES</v>
      </c>
      <c r="F1091" s="199" t="str">
        <f>IF($B1091="COMPOSIÇÃO",VLOOKUP($D1091,'Comp. Sinapi'!B:F,3,0),VLOOKUP($D1091,Insumos!B:F,3,0))</f>
        <v>H</v>
      </c>
      <c r="G1091" s="195">
        <v>0.053</v>
      </c>
      <c r="H1091" s="196">
        <f t="shared" ref="H1091:H1094" si="132">TRUNC((K1091*(1-$K$8)),2)</f>
        <v>9.86</v>
      </c>
      <c r="I1091" s="197">
        <f t="shared" ref="I1091:I1094" si="133">G1091*H1091</f>
        <v>0.52258</v>
      </c>
      <c r="J1091" s="155"/>
      <c r="K1091" s="198">
        <f>IF($B1091="INSUMO",VLOOKUP($D1091,Insumos!$B:$F,5,0),VLOOKUP($D1091,'Comp. Sinapi'!$B:$F,5,0))</f>
        <v>20.92</v>
      </c>
      <c r="L1091" s="155"/>
    </row>
    <row r="1092" ht="15.75" customHeight="1">
      <c r="A1092" s="155"/>
      <c r="B1092" s="192" t="s">
        <v>1398</v>
      </c>
      <c r="C1092" s="192" t="s">
        <v>56</v>
      </c>
      <c r="D1092" s="204">
        <v>88267.0</v>
      </c>
      <c r="E1092" s="193" t="str">
        <f>IF($B1092="COMPOSIÇÃO",VLOOKUP($D1092,'Comp. Sinapi'!B:F,2,0),VLOOKUP($D1092,Insumos!B:F,2,0))</f>
        <v>ENCANADOR OU BOMBEIRO HIDRÁULICO COM ENCARGOS COMPLEMENTARES</v>
      </c>
      <c r="F1092" s="199" t="str">
        <f>IF($B1092="COMPOSIÇÃO",VLOOKUP($D1092,'Comp. Sinapi'!B:F,3,0),VLOOKUP($D1092,Insumos!B:F,3,0))</f>
        <v>H</v>
      </c>
      <c r="G1092" s="195">
        <v>0.053</v>
      </c>
      <c r="H1092" s="196">
        <f t="shared" si="132"/>
        <v>12.04</v>
      </c>
      <c r="I1092" s="197">
        <f t="shared" si="133"/>
        <v>0.63812</v>
      </c>
      <c r="J1092" s="155"/>
      <c r="K1092" s="198">
        <f>IF($B1092="INSUMO",VLOOKUP($D1092,Insumos!$B:$F,5,0),VLOOKUP($D1092,'Comp. Sinapi'!$B:$F,5,0))</f>
        <v>25.55</v>
      </c>
      <c r="L1092" s="155"/>
    </row>
    <row r="1093" ht="15.75" customHeight="1">
      <c r="A1093" s="155"/>
      <c r="B1093" s="192" t="s">
        <v>1392</v>
      </c>
      <c r="C1093" s="192" t="s">
        <v>56</v>
      </c>
      <c r="D1093" s="204">
        <v>21114.0</v>
      </c>
      <c r="E1093" s="193" t="str">
        <f>IF($B1093="COMPOSIÇÃO",VLOOKUP($D1093,'Comp. Sinapi'!B:F,2,0),VLOOKUP($D1093,Insumos!B:F,2,0))</f>
        <v>ADESIVO PARA TUBOS CPVC, *75* G                                                                                                                                                                                                                                                                                                                                                                                                                                                                           </v>
      </c>
      <c r="F1093" s="199" t="str">
        <f>IF($B1093="COMPOSIÇÃO",VLOOKUP($D1093,'Comp. Sinapi'!B:F,3,0),VLOOKUP($D1093,Insumos!B:F,3,0))</f>
        <v>UN    </v>
      </c>
      <c r="G1093" s="195">
        <v>0.133</v>
      </c>
      <c r="H1093" s="196">
        <f t="shared" si="132"/>
        <v>16.55</v>
      </c>
      <c r="I1093" s="197">
        <f t="shared" si="133"/>
        <v>2.20115</v>
      </c>
      <c r="J1093" s="155"/>
      <c r="K1093" s="198">
        <f>IF($B1093="INSUMO",VLOOKUP($D1093,Insumos!$B:$F,5,0),VLOOKUP($D1093,'Comp. Sinapi'!$B:$F,5,0))</f>
        <v>35.11</v>
      </c>
      <c r="L1093" s="155"/>
    </row>
    <row r="1094" ht="15.75" customHeight="1">
      <c r="A1094" s="155"/>
      <c r="B1094" s="192" t="s">
        <v>1392</v>
      </c>
      <c r="C1094" s="192" t="s">
        <v>56</v>
      </c>
      <c r="D1094" s="204" t="s">
        <v>1516</v>
      </c>
      <c r="E1094" s="193" t="str">
        <f>IF($B1094="COMPOSIÇÃO",VLOOKUP($D1094,'Comp. Sinapi'!B:F,2,0),VLOOKUP($D1094,Insumos!B:F,2,0))</f>
        <v>BUCHA DE REDUCAO DE PVC, SOLDAVEL, CURTA COM 85 X 75 MM</v>
      </c>
      <c r="F1094" s="199" t="str">
        <f>IF($B1094="COMPOSIÇÃO",VLOOKUP($D1094,'Comp. Sinapi'!B:F,3,0),VLOOKUP($D1094,Insumos!B:F,3,0))</f>
        <v>unidade</v>
      </c>
      <c r="G1094" s="195">
        <v>1.0</v>
      </c>
      <c r="H1094" s="196">
        <f t="shared" si="132"/>
        <v>8.95</v>
      </c>
      <c r="I1094" s="197">
        <f t="shared" si="133"/>
        <v>8.95</v>
      </c>
      <c r="J1094" s="155"/>
      <c r="K1094" s="198">
        <f>IF($B1094="INSUMO",VLOOKUP($D1094,Insumos!$B:$F,5,0),VLOOKUP($D1094,'Comp. Sinapi'!$B:$F,5,0))</f>
        <v>19</v>
      </c>
      <c r="L1094" s="155"/>
    </row>
    <row r="1095" ht="15.75" customHeight="1">
      <c r="A1095" s="155"/>
      <c r="B1095" s="175" t="s">
        <v>1431</v>
      </c>
      <c r="C1095" s="130"/>
      <c r="D1095" s="130"/>
      <c r="E1095" s="130"/>
      <c r="F1095" s="130"/>
      <c r="G1095" s="130"/>
      <c r="H1095" s="130"/>
      <c r="I1095" s="149"/>
      <c r="J1095" s="155"/>
      <c r="K1095" s="1"/>
      <c r="L1095" s="155"/>
    </row>
    <row r="1096" ht="15.75" customHeight="1">
      <c r="A1096" s="155"/>
      <c r="B1096" s="155"/>
      <c r="C1096" s="155"/>
      <c r="D1096" s="1"/>
      <c r="E1096" s="155"/>
      <c r="F1096" s="155"/>
      <c r="G1096" s="156"/>
      <c r="H1096" s="155"/>
      <c r="I1096" s="155"/>
      <c r="J1096" s="155"/>
      <c r="K1096" s="1"/>
      <c r="L1096" s="155"/>
    </row>
    <row r="1097" ht="34.5" customHeight="1">
      <c r="A1097" s="155"/>
      <c r="B1097" s="176" t="s">
        <v>541</v>
      </c>
      <c r="C1097" s="177" t="s">
        <v>1517</v>
      </c>
      <c r="D1097" s="130"/>
      <c r="E1097" s="130"/>
      <c r="F1097" s="130"/>
      <c r="G1097" s="149"/>
      <c r="H1097" s="178" t="s">
        <v>1403</v>
      </c>
      <c r="I1097" s="179">
        <f>SUM(I1101:I1106)</f>
        <v>21.66244</v>
      </c>
      <c r="J1097" s="155"/>
      <c r="K1097" s="198"/>
      <c r="L1097" s="155"/>
    </row>
    <row r="1098" ht="15.75" customHeight="1">
      <c r="A1098" s="155"/>
      <c r="B1098" s="180" t="s">
        <v>1386</v>
      </c>
      <c r="C1098" s="181">
        <f>TODAY()</f>
        <v>45764</v>
      </c>
      <c r="D1098" s="182"/>
      <c r="E1098" s="183"/>
      <c r="F1098" s="184"/>
      <c r="G1098" s="185" t="s">
        <v>1375</v>
      </c>
      <c r="H1098" s="186" t="str">
        <f>$H$8</f>
        <v>Eng. Gabriel Vitta</v>
      </c>
      <c r="I1098" s="149"/>
      <c r="J1098" s="155"/>
      <c r="K1098" s="198"/>
      <c r="L1098" s="155"/>
    </row>
    <row r="1099" ht="15.75" customHeight="1">
      <c r="A1099" s="155"/>
      <c r="B1099" s="180"/>
      <c r="C1099" s="181"/>
      <c r="D1099" s="182"/>
      <c r="E1099" s="183"/>
      <c r="F1099" s="184"/>
      <c r="G1099" s="185"/>
      <c r="H1099" s="186"/>
      <c r="I1099" s="187"/>
      <c r="J1099" s="155"/>
      <c r="K1099" s="198"/>
      <c r="L1099" s="155"/>
    </row>
    <row r="1100" ht="15.75" customHeight="1">
      <c r="A1100" s="155"/>
      <c r="B1100" s="188" t="s">
        <v>1387</v>
      </c>
      <c r="C1100" s="188" t="s">
        <v>1388</v>
      </c>
      <c r="D1100" s="188" t="s">
        <v>41</v>
      </c>
      <c r="E1100" s="188" t="s">
        <v>9</v>
      </c>
      <c r="F1100" s="188" t="s">
        <v>1389</v>
      </c>
      <c r="G1100" s="189" t="s">
        <v>1390</v>
      </c>
      <c r="H1100" s="190" t="s">
        <v>1391</v>
      </c>
      <c r="I1100" s="191" t="s">
        <v>47</v>
      </c>
      <c r="J1100" s="155"/>
      <c r="K1100" s="198"/>
      <c r="L1100" s="155"/>
    </row>
    <row r="1101" ht="15.75" customHeight="1">
      <c r="A1101" s="155"/>
      <c r="B1101" s="192" t="s">
        <v>1398</v>
      </c>
      <c r="C1101" s="192" t="s">
        <v>56</v>
      </c>
      <c r="D1101" s="204">
        <v>88248.0</v>
      </c>
      <c r="E1101" s="193" t="str">
        <f>IF($B1101="COMPOSIÇÃO",VLOOKUP($D1101,'Comp. Sinapi'!B:F,2,0),VLOOKUP($D1101,Insumos!B:F,2,0))</f>
        <v>AUXILIAR DE ENCANADOR OU BOMBEIRO HIDRÁULICO COM ENCARGOS COMPLEMENTARES</v>
      </c>
      <c r="F1101" s="199" t="str">
        <f>IF($B1101="COMPOSIÇÃO",VLOOKUP($D1101,'Comp. Sinapi'!B:F,3,0),VLOOKUP($D1101,Insumos!B:F,3,0))</f>
        <v>H</v>
      </c>
      <c r="G1101" s="195">
        <v>0.33</v>
      </c>
      <c r="H1101" s="196">
        <f t="shared" ref="H1101:H1106" si="134">TRUNC((K1101*(1-$K$8)),2)</f>
        <v>9.86</v>
      </c>
      <c r="I1101" s="197">
        <f t="shared" ref="I1101:I1106" si="135">G1101*H1101</f>
        <v>3.2538</v>
      </c>
      <c r="J1101" s="155"/>
      <c r="K1101" s="198">
        <f>IF($B1101="INSUMO",VLOOKUP($D1101,Insumos!$B:$F,5,0),VLOOKUP($D1101,'Comp. Sinapi'!$B:$F,5,0))</f>
        <v>20.92</v>
      </c>
      <c r="L1101" s="155"/>
    </row>
    <row r="1102" ht="15.75" customHeight="1">
      <c r="A1102" s="155"/>
      <c r="B1102" s="192" t="s">
        <v>1398</v>
      </c>
      <c r="C1102" s="192" t="s">
        <v>56</v>
      </c>
      <c r="D1102" s="204">
        <v>88267.0</v>
      </c>
      <c r="E1102" s="193" t="str">
        <f>IF($B1102="COMPOSIÇÃO",VLOOKUP($D1102,'Comp. Sinapi'!B:F,2,0),VLOOKUP($D1102,Insumos!B:F,2,0))</f>
        <v>ENCANADOR OU BOMBEIRO HIDRÁULICO COM ENCARGOS COMPLEMENTARES</v>
      </c>
      <c r="F1102" s="199" t="str">
        <f>IF($B1102="COMPOSIÇÃO",VLOOKUP($D1102,'Comp. Sinapi'!B:F,3,0),VLOOKUP($D1102,Insumos!B:F,3,0))</f>
        <v>H</v>
      </c>
      <c r="G1102" s="195">
        <v>0.33</v>
      </c>
      <c r="H1102" s="196">
        <f t="shared" si="134"/>
        <v>12.04</v>
      </c>
      <c r="I1102" s="197">
        <f t="shared" si="135"/>
        <v>3.9732</v>
      </c>
      <c r="J1102" s="155"/>
      <c r="K1102" s="198">
        <f>IF($B1102="INSUMO",VLOOKUP($D1102,Insumos!$B:$F,5,0),VLOOKUP($D1102,'Comp. Sinapi'!$B:$F,5,0))</f>
        <v>25.55</v>
      </c>
      <c r="L1102" s="155"/>
    </row>
    <row r="1103" ht="15.75" customHeight="1">
      <c r="A1103" s="155"/>
      <c r="B1103" s="192" t="s">
        <v>1392</v>
      </c>
      <c r="C1103" s="192" t="s">
        <v>56</v>
      </c>
      <c r="D1103" s="204">
        <v>301.0</v>
      </c>
      <c r="E1103" s="193" t="str">
        <f>IF($B1103="COMPOSIÇÃO",VLOOKUP($D1103,'Comp. Sinapi'!B:F,2,0),VLOOKUP($D1103,Insumos!B:F,2,0))</f>
        <v>ANEL BORRACHA PARA TUBO ESGOTO PREDIAL, DN 100 MM (NBR 5688)                                                                                                                                                                                                                                                                                                                                                                                                                                              </v>
      </c>
      <c r="F1103" s="199" t="str">
        <f>IF($B1103="COMPOSIÇÃO",VLOOKUP($D1103,'Comp. Sinapi'!B:F,3,0),VLOOKUP($D1103,Insumos!B:F,3,0))</f>
        <v>UN    </v>
      </c>
      <c r="G1103" s="195">
        <v>1.0</v>
      </c>
      <c r="H1103" s="196">
        <f t="shared" si="134"/>
        <v>1.47</v>
      </c>
      <c r="I1103" s="197">
        <f t="shared" si="135"/>
        <v>1.47</v>
      </c>
      <c r="J1103" s="155"/>
      <c r="K1103" s="198">
        <f>IF($B1103="INSUMO",VLOOKUP($D1103,Insumos!$B:$F,5,0),VLOOKUP($D1103,'Comp. Sinapi'!$B:$F,5,0))</f>
        <v>3.13</v>
      </c>
      <c r="L1103" s="155"/>
    </row>
    <row r="1104" ht="15.75" customHeight="1">
      <c r="A1104" s="155"/>
      <c r="B1104" s="192" t="s">
        <v>1392</v>
      </c>
      <c r="C1104" s="192" t="s">
        <v>56</v>
      </c>
      <c r="D1104" s="204">
        <v>20078.0</v>
      </c>
      <c r="E1104" s="193" t="str">
        <f>IF($B1104="COMPOSIÇÃO",VLOOKUP($D1104,'Comp. Sinapi'!B:F,2,0),VLOOKUP($D1104,Insumos!B:F,2,0))</f>
        <v>PASTA LUBRIFICANTE PARA TUBOS E CONEXOES COM JUNTA ELASTICA, EMBALAGEM DE *400* GR (USO EM PVC, ACO, POLIETILENO E OUTROS)                                                                                                                                                                                                                                                                                                                                                                                </v>
      </c>
      <c r="F1104" s="199" t="str">
        <f>IF($B1104="COMPOSIÇÃO",VLOOKUP($D1104,'Comp. Sinapi'!B:F,3,0),VLOOKUP($D1104,Insumos!B:F,3,0))</f>
        <v>UN    </v>
      </c>
      <c r="G1104" s="195">
        <v>0.092</v>
      </c>
      <c r="H1104" s="196">
        <f t="shared" si="134"/>
        <v>13.32</v>
      </c>
      <c r="I1104" s="197">
        <f t="shared" si="135"/>
        <v>1.22544</v>
      </c>
      <c r="J1104" s="155"/>
      <c r="K1104" s="198">
        <f>IF($B1104="INSUMO",VLOOKUP($D1104,Insumos!$B:$F,5,0),VLOOKUP($D1104,'Comp. Sinapi'!$B:$F,5,0))</f>
        <v>28.26</v>
      </c>
      <c r="L1104" s="155"/>
    </row>
    <row r="1105" ht="15.75" customHeight="1">
      <c r="A1105" s="155"/>
      <c r="B1105" s="192" t="s">
        <v>1392</v>
      </c>
      <c r="C1105" s="192" t="s">
        <v>56</v>
      </c>
      <c r="D1105" s="204">
        <v>3660.0</v>
      </c>
      <c r="E1105" s="193" t="str">
        <f>IF($B1105="COMPOSIÇÃO",VLOOKUP($D1105,'Comp. Sinapi'!B:F,2,0),VLOOKUP($D1105,Insumos!B:F,2,0))</f>
        <v>JUNCAO SIMPLES DE REDUCAO, PVC, DN 100 X 75 MM, SERIE NORMAL PARA ESGOTO PREDIAL                                                                                                                                                                                                                                                                                                                                                                                                                          </v>
      </c>
      <c r="F1105" s="199" t="str">
        <f>IF($B1105="COMPOSIÇÃO",VLOOKUP($D1105,'Comp. Sinapi'!B:F,3,0),VLOOKUP($D1105,Insumos!B:F,3,0))</f>
        <v>UN    </v>
      </c>
      <c r="G1105" s="195">
        <v>1.0</v>
      </c>
      <c r="H1105" s="196">
        <f t="shared" si="134"/>
        <v>10.52</v>
      </c>
      <c r="I1105" s="197">
        <f t="shared" si="135"/>
        <v>10.52</v>
      </c>
      <c r="J1105" s="155"/>
      <c r="K1105" s="198">
        <f>IF($B1105="INSUMO",VLOOKUP($D1105,Insumos!$B:$F,5,0),VLOOKUP($D1105,'Comp. Sinapi'!$B:$F,5,0))</f>
        <v>22.32</v>
      </c>
      <c r="L1105" s="155"/>
    </row>
    <row r="1106" ht="15.75" customHeight="1">
      <c r="A1106" s="155"/>
      <c r="B1106" s="192" t="s">
        <v>1392</v>
      </c>
      <c r="C1106" s="192" t="s">
        <v>56</v>
      </c>
      <c r="D1106" s="204">
        <v>297.0</v>
      </c>
      <c r="E1106" s="193" t="str">
        <f>IF($B1106="COMPOSIÇÃO",VLOOKUP($D1106,'Comp. Sinapi'!B:F,2,0),VLOOKUP($D1106,Insumos!B:F,2,0))</f>
        <v>ANEL BORRACHA PARA TUBO ESGOTO PREDIAL, DN 75 MM (NBR 5688)                                                                                                                                                                                                                                                                                                                                                                                                                                               </v>
      </c>
      <c r="F1106" s="199" t="str">
        <f>IF($B1106="COMPOSIÇÃO",VLOOKUP($D1106,'Comp. Sinapi'!B:F,3,0),VLOOKUP($D1106,Insumos!B:F,3,0))</f>
        <v>UN    </v>
      </c>
      <c r="G1106" s="195">
        <v>1.0</v>
      </c>
      <c r="H1106" s="196">
        <f t="shared" si="134"/>
        <v>1.22</v>
      </c>
      <c r="I1106" s="197">
        <f t="shared" si="135"/>
        <v>1.22</v>
      </c>
      <c r="J1106" s="155"/>
      <c r="K1106" s="198">
        <f>IF($B1106="INSUMO",VLOOKUP($D1106,Insumos!$B:$F,5,0),VLOOKUP($D1106,'Comp. Sinapi'!$B:$F,5,0))</f>
        <v>2.6</v>
      </c>
      <c r="L1106" s="155"/>
    </row>
    <row r="1107" ht="15.75" customHeight="1">
      <c r="A1107" s="155"/>
      <c r="B1107" s="175" t="s">
        <v>1431</v>
      </c>
      <c r="C1107" s="130"/>
      <c r="D1107" s="130"/>
      <c r="E1107" s="130"/>
      <c r="F1107" s="130"/>
      <c r="G1107" s="130"/>
      <c r="H1107" s="130"/>
      <c r="I1107" s="149"/>
      <c r="J1107" s="155"/>
      <c r="K1107" s="1"/>
      <c r="L1107" s="155"/>
    </row>
    <row r="1108" ht="15.75" customHeight="1">
      <c r="A1108" s="155"/>
      <c r="B1108" s="155"/>
      <c r="C1108" s="155"/>
      <c r="D1108" s="1"/>
      <c r="E1108" s="155"/>
      <c r="F1108" s="155"/>
      <c r="G1108" s="156"/>
      <c r="H1108" s="155"/>
      <c r="I1108" s="155"/>
      <c r="J1108" s="155"/>
      <c r="K1108" s="1"/>
      <c r="L1108" s="155"/>
    </row>
    <row r="1109" ht="15.75" customHeight="1">
      <c r="A1109" s="155"/>
      <c r="B1109" s="176" t="s">
        <v>547</v>
      </c>
      <c r="C1109" s="177" t="s">
        <v>1518</v>
      </c>
      <c r="D1109" s="130"/>
      <c r="E1109" s="130"/>
      <c r="F1109" s="130"/>
      <c r="G1109" s="149"/>
      <c r="H1109" s="178" t="s">
        <v>1403</v>
      </c>
      <c r="I1109" s="179">
        <f>SUM(I1113:I1118)</f>
        <v>8.89322</v>
      </c>
      <c r="J1109" s="155"/>
      <c r="K1109" s="198"/>
      <c r="L1109" s="155"/>
    </row>
    <row r="1110" ht="15.75" customHeight="1">
      <c r="A1110" s="155"/>
      <c r="B1110" s="180" t="s">
        <v>1386</v>
      </c>
      <c r="C1110" s="181">
        <f>TODAY()</f>
        <v>45764</v>
      </c>
      <c r="D1110" s="182"/>
      <c r="E1110" s="183"/>
      <c r="F1110" s="184"/>
      <c r="G1110" s="185" t="s">
        <v>1375</v>
      </c>
      <c r="H1110" s="186" t="str">
        <f>$H$8</f>
        <v>Eng. Gabriel Vitta</v>
      </c>
      <c r="I1110" s="149"/>
      <c r="J1110" s="155"/>
      <c r="K1110" s="198"/>
      <c r="L1110" s="155"/>
    </row>
    <row r="1111" ht="15.75" customHeight="1">
      <c r="A1111" s="155"/>
      <c r="B1111" s="180"/>
      <c r="C1111" s="181"/>
      <c r="D1111" s="182"/>
      <c r="E1111" s="183"/>
      <c r="F1111" s="184"/>
      <c r="G1111" s="185"/>
      <c r="H1111" s="186"/>
      <c r="I1111" s="187"/>
      <c r="J1111" s="155"/>
      <c r="K1111" s="198"/>
      <c r="L1111" s="155"/>
    </row>
    <row r="1112" ht="15.75" customHeight="1">
      <c r="A1112" s="155"/>
      <c r="B1112" s="188" t="s">
        <v>1387</v>
      </c>
      <c r="C1112" s="188" t="s">
        <v>1388</v>
      </c>
      <c r="D1112" s="188" t="s">
        <v>41</v>
      </c>
      <c r="E1112" s="188" t="s">
        <v>9</v>
      </c>
      <c r="F1112" s="188" t="s">
        <v>1389</v>
      </c>
      <c r="G1112" s="189" t="s">
        <v>1390</v>
      </c>
      <c r="H1112" s="190" t="s">
        <v>1391</v>
      </c>
      <c r="I1112" s="191" t="s">
        <v>47</v>
      </c>
      <c r="J1112" s="155"/>
      <c r="K1112" s="198"/>
      <c r="L1112" s="155"/>
    </row>
    <row r="1113" ht="15.75" customHeight="1">
      <c r="A1113" s="155"/>
      <c r="B1113" s="192" t="s">
        <v>1398</v>
      </c>
      <c r="C1113" s="192" t="s">
        <v>56</v>
      </c>
      <c r="D1113" s="204">
        <v>88248.0</v>
      </c>
      <c r="E1113" s="193" t="str">
        <f>IF($B1113="COMPOSIÇÃO",VLOOKUP($D1113,'Comp. Sinapi'!B:F,2,0),VLOOKUP($D1113,Insumos!B:F,2,0))</f>
        <v>AUXILIAR DE ENCANADOR OU BOMBEIRO HIDRÁULICO COM ENCARGOS COMPLEMENTARES</v>
      </c>
      <c r="F1113" s="199" t="str">
        <f>IF($B1113="COMPOSIÇÃO",VLOOKUP($D1113,'Comp. Sinapi'!B:F,3,0),VLOOKUP($D1113,Insumos!B:F,3,0))</f>
        <v>H</v>
      </c>
      <c r="G1113" s="195">
        <v>0.095</v>
      </c>
      <c r="H1113" s="196">
        <f t="shared" ref="H1113:H1118" si="136">TRUNC((K1113*(1-$K$8)),2)</f>
        <v>9.86</v>
      </c>
      <c r="I1113" s="197">
        <f t="shared" ref="I1113:I1118" si="137">G1113*H1113</f>
        <v>0.9367</v>
      </c>
      <c r="J1113" s="155"/>
      <c r="K1113" s="198">
        <f>IF($B1113="INSUMO",VLOOKUP($D1113,Insumos!$B:$F,5,0),VLOOKUP($D1113,'Comp. Sinapi'!$B:$F,5,0))</f>
        <v>20.92</v>
      </c>
      <c r="L1113" s="155"/>
    </row>
    <row r="1114" ht="15.75" customHeight="1">
      <c r="A1114" s="155"/>
      <c r="B1114" s="192" t="s">
        <v>1398</v>
      </c>
      <c r="C1114" s="192" t="s">
        <v>56</v>
      </c>
      <c r="D1114" s="204">
        <v>88267.0</v>
      </c>
      <c r="E1114" s="193" t="str">
        <f>IF($B1114="COMPOSIÇÃO",VLOOKUP($D1114,'Comp. Sinapi'!B:F,2,0),VLOOKUP($D1114,Insumos!B:F,2,0))</f>
        <v>ENCANADOR OU BOMBEIRO HIDRÁULICO COM ENCARGOS COMPLEMENTARES</v>
      </c>
      <c r="F1114" s="199" t="str">
        <f>IF($B1114="COMPOSIÇÃO",VLOOKUP($D1114,'Comp. Sinapi'!B:F,3,0),VLOOKUP($D1114,Insumos!B:F,3,0))</f>
        <v>H</v>
      </c>
      <c r="G1114" s="195">
        <v>0.095</v>
      </c>
      <c r="H1114" s="196">
        <f t="shared" si="136"/>
        <v>12.04</v>
      </c>
      <c r="I1114" s="197">
        <f t="shared" si="137"/>
        <v>1.1438</v>
      </c>
      <c r="J1114" s="155"/>
      <c r="K1114" s="198">
        <f>IF($B1114="INSUMO",VLOOKUP($D1114,Insumos!$B:$F,5,0),VLOOKUP($D1114,'Comp. Sinapi'!$B:$F,5,0))</f>
        <v>25.55</v>
      </c>
      <c r="L1114" s="155"/>
    </row>
    <row r="1115" ht="15.75" customHeight="1">
      <c r="A1115" s="155"/>
      <c r="B1115" s="192" t="s">
        <v>1392</v>
      </c>
      <c r="C1115" s="192" t="s">
        <v>56</v>
      </c>
      <c r="D1115" s="204">
        <v>301.0</v>
      </c>
      <c r="E1115" s="193" t="str">
        <f>IF($B1115="COMPOSIÇÃO",VLOOKUP($D1115,'Comp. Sinapi'!B:F,2,0),VLOOKUP($D1115,Insumos!B:F,2,0))</f>
        <v>ANEL BORRACHA PARA TUBO ESGOTO PREDIAL, DN 100 MM (NBR 5688)                                                                                                                                                                                                                                                                                                                                                                                                                                              </v>
      </c>
      <c r="F1115" s="199" t="str">
        <f>IF($B1115="COMPOSIÇÃO",VLOOKUP($D1115,'Comp. Sinapi'!B:F,3,0),VLOOKUP($D1115,Insumos!B:F,3,0))</f>
        <v>UN    </v>
      </c>
      <c r="G1115" s="195">
        <v>1.0</v>
      </c>
      <c r="H1115" s="196">
        <f t="shared" si="136"/>
        <v>1.47</v>
      </c>
      <c r="I1115" s="197">
        <f t="shared" si="137"/>
        <v>1.47</v>
      </c>
      <c r="J1115" s="155"/>
      <c r="K1115" s="198">
        <f>IF($B1115="INSUMO",VLOOKUP($D1115,Insumos!$B:$F,5,0),VLOOKUP($D1115,'Comp. Sinapi'!$B:$F,5,0))</f>
        <v>3.13</v>
      </c>
      <c r="L1115" s="155"/>
    </row>
    <row r="1116" ht="15.75" customHeight="1">
      <c r="A1116" s="155"/>
      <c r="B1116" s="192" t="s">
        <v>1392</v>
      </c>
      <c r="C1116" s="192" t="s">
        <v>56</v>
      </c>
      <c r="D1116" s="204">
        <v>20078.0</v>
      </c>
      <c r="E1116" s="193" t="str">
        <f>IF($B1116="COMPOSIÇÃO",VLOOKUP($D1116,'Comp. Sinapi'!B:F,2,0),VLOOKUP($D1116,Insumos!B:F,2,0))</f>
        <v>PASTA LUBRIFICANTE PARA TUBOS E CONEXOES COM JUNTA ELASTICA, EMBALAGEM DE *400* GR (USO EM PVC, ACO, POLIETILENO E OUTROS)                                                                                                                                                                                                                                                                                                                                                                                </v>
      </c>
      <c r="F1116" s="199" t="str">
        <f>IF($B1116="COMPOSIÇÃO",VLOOKUP($D1116,'Comp. Sinapi'!B:F,3,0),VLOOKUP($D1116,Insumos!B:F,3,0))</f>
        <v>UN    </v>
      </c>
      <c r="G1116" s="195">
        <v>0.046</v>
      </c>
      <c r="H1116" s="196">
        <f t="shared" si="136"/>
        <v>13.32</v>
      </c>
      <c r="I1116" s="197">
        <f t="shared" si="137"/>
        <v>0.61272</v>
      </c>
      <c r="J1116" s="155"/>
      <c r="K1116" s="198">
        <f>IF($B1116="INSUMO",VLOOKUP($D1116,Insumos!$B:$F,5,0),VLOOKUP($D1116,'Comp. Sinapi'!$B:$F,5,0))</f>
        <v>28.26</v>
      </c>
      <c r="L1116" s="155"/>
    </row>
    <row r="1117" ht="15.75" customHeight="1">
      <c r="A1117" s="155"/>
      <c r="B1117" s="192" t="s">
        <v>1392</v>
      </c>
      <c r="C1117" s="192" t="s">
        <v>56</v>
      </c>
      <c r="D1117" s="204">
        <v>20043.0</v>
      </c>
      <c r="E1117" s="193" t="str">
        <f>IF($B1117="COMPOSIÇÃO",VLOOKUP($D1117,'Comp. Sinapi'!B:F,2,0),VLOOKUP($D1117,Insumos!B:F,2,0))</f>
        <v>REDUCAO EXCENTRICA PVC, DN 100 X 50 MM, PARA ESGOTO PREDIAL                                                                                                                                                                                                                                                                                                                                                                                                                                               </v>
      </c>
      <c r="F1117" s="199" t="str">
        <f>IF($B1117="COMPOSIÇÃO",VLOOKUP($D1117,'Comp. Sinapi'!B:F,3,0),VLOOKUP($D1117,Insumos!B:F,3,0))</f>
        <v>UN    </v>
      </c>
      <c r="G1117" s="195">
        <v>1.0</v>
      </c>
      <c r="H1117" s="196">
        <f t="shared" si="136"/>
        <v>3.9</v>
      </c>
      <c r="I1117" s="197">
        <f t="shared" si="137"/>
        <v>3.9</v>
      </c>
      <c r="J1117" s="155"/>
      <c r="K1117" s="198">
        <f>IF($B1117="INSUMO",VLOOKUP($D1117,Insumos!$B:$F,5,0),VLOOKUP($D1117,'Comp. Sinapi'!$B:$F,5,0))</f>
        <v>8.28</v>
      </c>
      <c r="L1117" s="155"/>
    </row>
    <row r="1118" ht="15.75" customHeight="1">
      <c r="A1118" s="155"/>
      <c r="B1118" s="192" t="s">
        <v>1392</v>
      </c>
      <c r="C1118" s="192" t="s">
        <v>56</v>
      </c>
      <c r="D1118" s="204">
        <v>296.0</v>
      </c>
      <c r="E1118" s="193" t="str">
        <f>IF($B1118="COMPOSIÇÃO",VLOOKUP($D1118,'Comp. Sinapi'!B:F,2,0),VLOOKUP($D1118,Insumos!B:F,2,0))</f>
        <v>ANEL BORRACHA PARA TUBO ESGOTO PREDIAL, DN 50 MM (NBR 5688)                                                                                                                                                                                                                                                                                                                                                                                                                                               </v>
      </c>
      <c r="F1118" s="199" t="str">
        <f>IF($B1118="COMPOSIÇÃO",VLOOKUP($D1118,'Comp. Sinapi'!B:F,3,0),VLOOKUP($D1118,Insumos!B:F,3,0))</f>
        <v>UN    </v>
      </c>
      <c r="G1118" s="195">
        <v>1.0</v>
      </c>
      <c r="H1118" s="196">
        <f t="shared" si="136"/>
        <v>0.83</v>
      </c>
      <c r="I1118" s="197">
        <f t="shared" si="137"/>
        <v>0.83</v>
      </c>
      <c r="J1118" s="155"/>
      <c r="K1118" s="198">
        <f>IF($B1118="INSUMO",VLOOKUP($D1118,Insumos!$B:$F,5,0),VLOOKUP($D1118,'Comp. Sinapi'!$B:$F,5,0))</f>
        <v>1.77</v>
      </c>
      <c r="L1118" s="155"/>
    </row>
    <row r="1119" ht="15.75" customHeight="1">
      <c r="A1119" s="155"/>
      <c r="B1119" s="175" t="s">
        <v>1431</v>
      </c>
      <c r="C1119" s="130"/>
      <c r="D1119" s="130"/>
      <c r="E1119" s="130"/>
      <c r="F1119" s="130"/>
      <c r="G1119" s="130"/>
      <c r="H1119" s="130"/>
      <c r="I1119" s="149"/>
      <c r="J1119" s="155"/>
      <c r="K1119" s="1"/>
      <c r="L1119" s="155"/>
    </row>
    <row r="1120" ht="15.75" customHeight="1">
      <c r="A1120" s="155"/>
      <c r="B1120" s="155"/>
      <c r="C1120" s="155"/>
      <c r="D1120" s="1"/>
      <c r="E1120" s="155"/>
      <c r="F1120" s="155"/>
      <c r="G1120" s="156"/>
      <c r="H1120" s="155"/>
      <c r="I1120" s="155"/>
      <c r="J1120" s="155"/>
      <c r="K1120" s="1"/>
      <c r="L1120" s="155"/>
    </row>
    <row r="1121" ht="15.75" customHeight="1">
      <c r="A1121" s="155"/>
      <c r="B1121" s="176" t="s">
        <v>576</v>
      </c>
      <c r="C1121" s="177" t="s">
        <v>1519</v>
      </c>
      <c r="D1121" s="130"/>
      <c r="E1121" s="130"/>
      <c r="F1121" s="130"/>
      <c r="G1121" s="149"/>
      <c r="H1121" s="178" t="s">
        <v>1403</v>
      </c>
      <c r="I1121" s="179">
        <f>SUM(I1125:I1130)</f>
        <v>37.85272</v>
      </c>
      <c r="J1121" s="155"/>
      <c r="K1121" s="198"/>
      <c r="L1121" s="155"/>
    </row>
    <row r="1122" ht="15.75" customHeight="1">
      <c r="A1122" s="155"/>
      <c r="B1122" s="180" t="s">
        <v>1386</v>
      </c>
      <c r="C1122" s="181">
        <f>TODAY()</f>
        <v>45764</v>
      </c>
      <c r="D1122" s="182"/>
      <c r="E1122" s="183"/>
      <c r="F1122" s="184"/>
      <c r="G1122" s="185" t="s">
        <v>1375</v>
      </c>
      <c r="H1122" s="186" t="str">
        <f>$H$8</f>
        <v>Eng. Gabriel Vitta</v>
      </c>
      <c r="I1122" s="149"/>
      <c r="J1122" s="155"/>
      <c r="K1122" s="198"/>
      <c r="L1122" s="155"/>
    </row>
    <row r="1123" ht="15.75" customHeight="1">
      <c r="A1123" s="155"/>
      <c r="B1123" s="180"/>
      <c r="C1123" s="181"/>
      <c r="D1123" s="182"/>
      <c r="E1123" s="183"/>
      <c r="F1123" s="184"/>
      <c r="G1123" s="185"/>
      <c r="H1123" s="186"/>
      <c r="I1123" s="187"/>
      <c r="J1123" s="155"/>
      <c r="K1123" s="198"/>
      <c r="L1123" s="155"/>
    </row>
    <row r="1124" ht="15.75" customHeight="1">
      <c r="A1124" s="155"/>
      <c r="B1124" s="188" t="s">
        <v>1387</v>
      </c>
      <c r="C1124" s="188" t="s">
        <v>1388</v>
      </c>
      <c r="D1124" s="188" t="s">
        <v>41</v>
      </c>
      <c r="E1124" s="188" t="s">
        <v>9</v>
      </c>
      <c r="F1124" s="188" t="s">
        <v>1389</v>
      </c>
      <c r="G1124" s="189" t="s">
        <v>1390</v>
      </c>
      <c r="H1124" s="190" t="s">
        <v>1391</v>
      </c>
      <c r="I1124" s="191" t="s">
        <v>47</v>
      </c>
      <c r="J1124" s="155"/>
      <c r="K1124" s="198"/>
      <c r="L1124" s="155"/>
    </row>
    <row r="1125" ht="15.75" customHeight="1">
      <c r="A1125" s="155"/>
      <c r="B1125" s="192" t="s">
        <v>1398</v>
      </c>
      <c r="C1125" s="192" t="s">
        <v>56</v>
      </c>
      <c r="D1125" s="204">
        <v>88248.0</v>
      </c>
      <c r="E1125" s="193" t="str">
        <f>IF($B1125="COMPOSIÇÃO",VLOOKUP($D1125,'Comp. Sinapi'!B:F,2,0),VLOOKUP($D1125,Insumos!B:F,2,0))</f>
        <v>AUXILIAR DE ENCANADOR OU BOMBEIRO HIDRÁULICO COM ENCARGOS COMPLEMENTARES</v>
      </c>
      <c r="F1125" s="199" t="str">
        <f>IF($B1125="COMPOSIÇÃO",VLOOKUP($D1125,'Comp. Sinapi'!B:F,3,0),VLOOKUP($D1125,Insumos!B:F,3,0))</f>
        <v>H</v>
      </c>
      <c r="G1125" s="195">
        <v>0.095</v>
      </c>
      <c r="H1125" s="196">
        <f t="shared" ref="H1125:H1130" si="138">TRUNC((K1125*(1-$K$8)),2)</f>
        <v>9.86</v>
      </c>
      <c r="I1125" s="197">
        <f t="shared" ref="I1125:I1130" si="139">G1125*H1125</f>
        <v>0.9367</v>
      </c>
      <c r="J1125" s="155"/>
      <c r="K1125" s="198">
        <f>IF($B1125="INSUMO",VLOOKUP($D1125,Insumos!$B:$F,5,0),VLOOKUP($D1125,'Comp. Sinapi'!$B:$F,5,0))</f>
        <v>20.92</v>
      </c>
      <c r="L1125" s="155"/>
    </row>
    <row r="1126" ht="15.75" customHeight="1">
      <c r="A1126" s="155"/>
      <c r="B1126" s="192" t="s">
        <v>1398</v>
      </c>
      <c r="C1126" s="192" t="s">
        <v>56</v>
      </c>
      <c r="D1126" s="204">
        <v>88267.0</v>
      </c>
      <c r="E1126" s="193" t="str">
        <f>IF($B1126="COMPOSIÇÃO",VLOOKUP($D1126,'Comp. Sinapi'!B:F,2,0),VLOOKUP($D1126,Insumos!B:F,2,0))</f>
        <v>ENCANADOR OU BOMBEIRO HIDRÁULICO COM ENCARGOS COMPLEMENTARES</v>
      </c>
      <c r="F1126" s="199" t="str">
        <f>IF($B1126="COMPOSIÇÃO",VLOOKUP($D1126,'Comp. Sinapi'!B:F,3,0),VLOOKUP($D1126,Insumos!B:F,3,0))</f>
        <v>H</v>
      </c>
      <c r="G1126" s="195">
        <v>0.095</v>
      </c>
      <c r="H1126" s="196">
        <f t="shared" si="138"/>
        <v>12.04</v>
      </c>
      <c r="I1126" s="197">
        <f t="shared" si="139"/>
        <v>1.1438</v>
      </c>
      <c r="J1126" s="155"/>
      <c r="K1126" s="198">
        <f>IF($B1126="INSUMO",VLOOKUP($D1126,Insumos!$B:$F,5,0),VLOOKUP($D1126,'Comp. Sinapi'!$B:$F,5,0))</f>
        <v>25.55</v>
      </c>
      <c r="L1126" s="155"/>
    </row>
    <row r="1127" ht="15.75" customHeight="1">
      <c r="A1127" s="155"/>
      <c r="B1127" s="192" t="s">
        <v>1392</v>
      </c>
      <c r="C1127" s="192" t="s">
        <v>56</v>
      </c>
      <c r="D1127" s="204">
        <v>122.0</v>
      </c>
      <c r="E1127" s="193" t="str">
        <f>IF($B1127="COMPOSIÇÃO",VLOOKUP($D1127,'Comp. Sinapi'!B:F,2,0),VLOOKUP($D1127,Insumos!B:F,2,0))</f>
        <v>ADESIVO PLASTICO PARA PVC, FRASCO COM *850* GR                                                                                                                                                                                                                                                                                                                                                                                                                                                            </v>
      </c>
      <c r="F1127" s="199" t="str">
        <f>IF($B1127="COMPOSIÇÃO",VLOOKUP($D1127,'Comp. Sinapi'!B:F,3,0),VLOOKUP($D1127,Insumos!B:F,3,0))</f>
        <v>UN    </v>
      </c>
      <c r="G1127" s="195">
        <v>1.0</v>
      </c>
      <c r="H1127" s="196">
        <f t="shared" si="138"/>
        <v>32.28</v>
      </c>
      <c r="I1127" s="197">
        <f t="shared" si="139"/>
        <v>32.28</v>
      </c>
      <c r="J1127" s="155"/>
      <c r="K1127" s="198">
        <f>IF($B1127="INSUMO",VLOOKUP($D1127,Insumos!$B:$F,5,0),VLOOKUP($D1127,'Comp. Sinapi'!$B:$F,5,0))</f>
        <v>68.48</v>
      </c>
      <c r="L1127" s="155"/>
    </row>
    <row r="1128" ht="15.75" customHeight="1">
      <c r="A1128" s="155"/>
      <c r="B1128" s="192" t="s">
        <v>1392</v>
      </c>
      <c r="C1128" s="192" t="s">
        <v>56</v>
      </c>
      <c r="D1128" s="204">
        <v>20083.0</v>
      </c>
      <c r="E1128" s="193" t="str">
        <f>IF($B1128="COMPOSIÇÃO",VLOOKUP($D1128,'Comp. Sinapi'!B:F,2,0),VLOOKUP($D1128,Insumos!B:F,2,0))</f>
        <v>SOLUCAO PREPARADORA / LIMPADORA PARA PVC, FRASCO COM 1000 CM3                                                                                                                                                                                                                                                                                                                                                                                                                                             </v>
      </c>
      <c r="F1128" s="199" t="str">
        <f>IF($B1128="COMPOSIÇÃO",VLOOKUP($D1128,'Comp. Sinapi'!B:F,3,0),VLOOKUP($D1128,Insumos!B:F,3,0))</f>
        <v>UN    </v>
      </c>
      <c r="G1128" s="195">
        <v>0.046</v>
      </c>
      <c r="H1128" s="196">
        <f t="shared" si="138"/>
        <v>36.57</v>
      </c>
      <c r="I1128" s="197">
        <f t="shared" si="139"/>
        <v>1.68222</v>
      </c>
      <c r="J1128" s="155"/>
      <c r="K1128" s="198">
        <f>IF($B1128="INSUMO",VLOOKUP($D1128,Insumos!$B:$F,5,0),VLOOKUP($D1128,'Comp. Sinapi'!$B:$F,5,0))</f>
        <v>77.58</v>
      </c>
      <c r="L1128" s="155"/>
    </row>
    <row r="1129" ht="15.75" customHeight="1">
      <c r="A1129" s="155"/>
      <c r="B1129" s="192" t="s">
        <v>1392</v>
      </c>
      <c r="C1129" s="192" t="s">
        <v>56</v>
      </c>
      <c r="D1129" s="204">
        <v>38383.0</v>
      </c>
      <c r="E1129" s="193" t="str">
        <f>IF($B1129="COMPOSIÇÃO",VLOOKUP($D1129,'Comp. Sinapi'!B:F,2,0),VLOOKUP($D1129,Insumos!B:F,2,0))</f>
        <v>LIXA D'AGUA EM FOLHA, GRAO 100                                                                                                                                                                                                                                                                                                                                                                                                                                                                            </v>
      </c>
      <c r="F1129" s="199" t="str">
        <f>IF($B1129="COMPOSIÇÃO",VLOOKUP($D1129,'Comp. Sinapi'!B:F,3,0),VLOOKUP($D1129,Insumos!B:F,3,0))</f>
        <v>UN    </v>
      </c>
      <c r="G1129" s="195">
        <v>1.0</v>
      </c>
      <c r="H1129" s="196">
        <f t="shared" si="138"/>
        <v>1.29</v>
      </c>
      <c r="I1129" s="197">
        <f t="shared" si="139"/>
        <v>1.29</v>
      </c>
      <c r="J1129" s="155"/>
      <c r="K1129" s="198">
        <f>IF($B1129="INSUMO",VLOOKUP($D1129,Insumos!$B:$F,5,0),VLOOKUP($D1129,'Comp. Sinapi'!$B:$F,5,0))</f>
        <v>2.75</v>
      </c>
      <c r="L1129" s="155"/>
    </row>
    <row r="1130" ht="15.75" customHeight="1">
      <c r="A1130" s="155"/>
      <c r="B1130" s="192" t="s">
        <v>1392</v>
      </c>
      <c r="C1130" s="192" t="s">
        <v>56</v>
      </c>
      <c r="D1130" s="204">
        <v>1185.0</v>
      </c>
      <c r="E1130" s="193" t="str">
        <f>IF($B1130="COMPOSIÇÃO",VLOOKUP($D1130,'Comp. Sinapi'!B:F,2,0),VLOOKUP($D1130,Insumos!B:F,2,0))</f>
        <v>CAP PVC, SOLDAVEL, 25 MM, PARA AGUA FRIA PREDIAL                                                                                                                                                                                                                                                                                                                                                                                                                                                          </v>
      </c>
      <c r="F1130" s="199" t="str">
        <f>IF($B1130="COMPOSIÇÃO",VLOOKUP($D1130,'Comp. Sinapi'!B:F,3,0),VLOOKUP($D1130,Insumos!B:F,3,0))</f>
        <v>UN    </v>
      </c>
      <c r="G1130" s="195">
        <v>1.0</v>
      </c>
      <c r="H1130" s="196">
        <f t="shared" si="138"/>
        <v>0.52</v>
      </c>
      <c r="I1130" s="197">
        <f t="shared" si="139"/>
        <v>0.52</v>
      </c>
      <c r="J1130" s="155"/>
      <c r="K1130" s="198">
        <f>IF($B1130="INSUMO",VLOOKUP($D1130,Insumos!$B:$F,5,0),VLOOKUP($D1130,'Comp. Sinapi'!$B:$F,5,0))</f>
        <v>1.11</v>
      </c>
      <c r="L1130" s="155"/>
    </row>
    <row r="1131" ht="15.75" customHeight="1">
      <c r="A1131" s="155"/>
      <c r="B1131" s="175" t="s">
        <v>1431</v>
      </c>
      <c r="C1131" s="130"/>
      <c r="D1131" s="130"/>
      <c r="E1131" s="130"/>
      <c r="F1131" s="130"/>
      <c r="G1131" s="130"/>
      <c r="H1131" s="130"/>
      <c r="I1131" s="149"/>
      <c r="J1131" s="155"/>
      <c r="K1131" s="1"/>
      <c r="L1131" s="155"/>
    </row>
    <row r="1132" ht="15.75" customHeight="1">
      <c r="A1132" s="155"/>
      <c r="B1132" s="155"/>
      <c r="C1132" s="155"/>
      <c r="D1132" s="1"/>
      <c r="E1132" s="155"/>
      <c r="F1132" s="155"/>
      <c r="G1132" s="156"/>
      <c r="H1132" s="155"/>
      <c r="I1132" s="155"/>
      <c r="J1132" s="155"/>
      <c r="K1132" s="1"/>
      <c r="L1132" s="155"/>
    </row>
    <row r="1133" ht="15.75" customHeight="1">
      <c r="A1133" s="155"/>
      <c r="B1133" s="176" t="s">
        <v>581</v>
      </c>
      <c r="C1133" s="177" t="s">
        <v>1520</v>
      </c>
      <c r="D1133" s="130"/>
      <c r="E1133" s="130"/>
      <c r="F1133" s="130"/>
      <c r="G1133" s="149"/>
      <c r="H1133" s="178" t="s">
        <v>1403</v>
      </c>
      <c r="I1133" s="179">
        <f>SUM(I1137:I1140)</f>
        <v>5.13185</v>
      </c>
      <c r="J1133" s="155"/>
      <c r="K1133" s="198"/>
      <c r="L1133" s="155"/>
    </row>
    <row r="1134" ht="15.75" customHeight="1">
      <c r="A1134" s="155"/>
      <c r="B1134" s="180" t="s">
        <v>1386</v>
      </c>
      <c r="C1134" s="181">
        <f>TODAY()</f>
        <v>45764</v>
      </c>
      <c r="D1134" s="182"/>
      <c r="E1134" s="183"/>
      <c r="F1134" s="184"/>
      <c r="G1134" s="185" t="s">
        <v>1375</v>
      </c>
      <c r="H1134" s="186" t="str">
        <f>$H$8</f>
        <v>Eng. Gabriel Vitta</v>
      </c>
      <c r="I1134" s="149"/>
      <c r="J1134" s="155"/>
      <c r="K1134" s="198"/>
      <c r="L1134" s="155"/>
    </row>
    <row r="1135" ht="15.75" customHeight="1">
      <c r="A1135" s="155"/>
      <c r="B1135" s="180"/>
      <c r="C1135" s="181"/>
      <c r="D1135" s="182"/>
      <c r="E1135" s="183"/>
      <c r="F1135" s="184"/>
      <c r="G1135" s="185"/>
      <c r="H1135" s="186"/>
      <c r="I1135" s="187"/>
      <c r="J1135" s="155"/>
      <c r="K1135" s="198"/>
      <c r="L1135" s="155"/>
    </row>
    <row r="1136" ht="15.75" customHeight="1">
      <c r="A1136" s="155"/>
      <c r="B1136" s="188" t="s">
        <v>1387</v>
      </c>
      <c r="C1136" s="188" t="s">
        <v>1388</v>
      </c>
      <c r="D1136" s="188" t="s">
        <v>41</v>
      </c>
      <c r="E1136" s="188" t="s">
        <v>9</v>
      </c>
      <c r="F1136" s="188" t="s">
        <v>1389</v>
      </c>
      <c r="G1136" s="189" t="s">
        <v>1390</v>
      </c>
      <c r="H1136" s="190" t="s">
        <v>1391</v>
      </c>
      <c r="I1136" s="191" t="s">
        <v>47</v>
      </c>
      <c r="J1136" s="155"/>
      <c r="K1136" s="198"/>
      <c r="L1136" s="155"/>
    </row>
    <row r="1137" ht="15.75" customHeight="1">
      <c r="A1137" s="155"/>
      <c r="B1137" s="192" t="s">
        <v>1398</v>
      </c>
      <c r="C1137" s="192" t="s">
        <v>56</v>
      </c>
      <c r="D1137" s="204">
        <v>88248.0</v>
      </c>
      <c r="E1137" s="193" t="str">
        <f>IF($B1137="COMPOSIÇÃO",VLOOKUP($D1137,'Comp. Sinapi'!B:F,2,0),VLOOKUP($D1137,Insumos!B:F,2,0))</f>
        <v>AUXILIAR DE ENCANADOR OU BOMBEIRO HIDRÁULICO COM ENCARGOS COMPLEMENTARES</v>
      </c>
      <c r="F1137" s="199" t="str">
        <f>IF($B1137="COMPOSIÇÃO",VLOOKUP($D1137,'Comp. Sinapi'!B:F,3,0),VLOOKUP($D1137,Insumos!B:F,3,0))</f>
        <v>H</v>
      </c>
      <c r="G1137" s="195">
        <v>0.053</v>
      </c>
      <c r="H1137" s="196">
        <f t="shared" ref="H1137:H1140" si="140">TRUNC((K1137*(1-$K$8)),2)</f>
        <v>9.86</v>
      </c>
      <c r="I1137" s="197">
        <f t="shared" ref="I1137:I1140" si="141">G1137*H1137</f>
        <v>0.52258</v>
      </c>
      <c r="J1137" s="155"/>
      <c r="K1137" s="198">
        <f>IF($B1137="INSUMO",VLOOKUP($D1137,Insumos!$B:$F,5,0),VLOOKUP($D1137,'Comp. Sinapi'!$B:$F,5,0))</f>
        <v>20.92</v>
      </c>
      <c r="L1137" s="155"/>
    </row>
    <row r="1138" ht="15.75" customHeight="1">
      <c r="A1138" s="155"/>
      <c r="B1138" s="192" t="s">
        <v>1398</v>
      </c>
      <c r="C1138" s="192" t="s">
        <v>56</v>
      </c>
      <c r="D1138" s="204">
        <v>88267.0</v>
      </c>
      <c r="E1138" s="193" t="str">
        <f>IF($B1138="COMPOSIÇÃO",VLOOKUP($D1138,'Comp. Sinapi'!B:F,2,0),VLOOKUP($D1138,Insumos!B:F,2,0))</f>
        <v>ENCANADOR OU BOMBEIRO HIDRÁULICO COM ENCARGOS COMPLEMENTARES</v>
      </c>
      <c r="F1138" s="199" t="str">
        <f>IF($B1138="COMPOSIÇÃO",VLOOKUP($D1138,'Comp. Sinapi'!B:F,3,0),VLOOKUP($D1138,Insumos!B:F,3,0))</f>
        <v>H</v>
      </c>
      <c r="G1138" s="195">
        <v>0.053</v>
      </c>
      <c r="H1138" s="196">
        <f t="shared" si="140"/>
        <v>12.04</v>
      </c>
      <c r="I1138" s="197">
        <f t="shared" si="141"/>
        <v>0.63812</v>
      </c>
      <c r="J1138" s="155"/>
      <c r="K1138" s="198">
        <f>IF($B1138="INSUMO",VLOOKUP($D1138,Insumos!$B:$F,5,0),VLOOKUP($D1138,'Comp. Sinapi'!$B:$F,5,0))</f>
        <v>25.55</v>
      </c>
      <c r="L1138" s="155"/>
    </row>
    <row r="1139" ht="15.75" customHeight="1">
      <c r="A1139" s="155"/>
      <c r="B1139" s="192" t="s">
        <v>1392</v>
      </c>
      <c r="C1139" s="192" t="s">
        <v>56</v>
      </c>
      <c r="D1139" s="204">
        <v>21114.0</v>
      </c>
      <c r="E1139" s="193" t="str">
        <f>IF($B1139="COMPOSIÇÃO",VLOOKUP($D1139,'Comp. Sinapi'!B:F,2,0),VLOOKUP($D1139,Insumos!B:F,2,0))</f>
        <v>ADESIVO PARA TUBOS CPVC, *75* G                                                                                                                                                                                                                                                                                                                                                                                                                                                                           </v>
      </c>
      <c r="F1139" s="199" t="str">
        <f>IF($B1139="COMPOSIÇÃO",VLOOKUP($D1139,'Comp. Sinapi'!B:F,3,0),VLOOKUP($D1139,Insumos!B:F,3,0))</f>
        <v>UN    </v>
      </c>
      <c r="G1139" s="195">
        <v>0.133</v>
      </c>
      <c r="H1139" s="196">
        <f t="shared" si="140"/>
        <v>16.55</v>
      </c>
      <c r="I1139" s="197">
        <f t="shared" si="141"/>
        <v>2.20115</v>
      </c>
      <c r="J1139" s="155"/>
      <c r="K1139" s="198">
        <f>IF($B1139="INSUMO",VLOOKUP($D1139,Insumos!$B:$F,5,0),VLOOKUP($D1139,'Comp. Sinapi'!$B:$F,5,0))</f>
        <v>35.11</v>
      </c>
      <c r="L1139" s="155"/>
    </row>
    <row r="1140" ht="15.75" customHeight="1">
      <c r="A1140" s="155"/>
      <c r="B1140" s="192" t="s">
        <v>1392</v>
      </c>
      <c r="C1140" s="192" t="s">
        <v>56</v>
      </c>
      <c r="D1140" s="204">
        <v>813.0</v>
      </c>
      <c r="E1140" s="193" t="str">
        <f>IF($B1140="COMPOSIÇÃO",VLOOKUP($D1140,'Comp. Sinapi'!B:F,2,0),VLOOKUP($D1140,Insumos!B:F,2,0))</f>
        <v>BUCHA DE REDUCAO DE PVC, SOLDAVEL, LONGA, COM 50 X 25 MM, PARA AGUA FRIA PREDIAL                                                                                                                                                                                                                                                                                                                                                                                                                          </v>
      </c>
      <c r="F1140" s="199" t="str">
        <f>IF($B1140="COMPOSIÇÃO",VLOOKUP($D1140,'Comp. Sinapi'!B:F,3,0),VLOOKUP($D1140,Insumos!B:F,3,0))</f>
        <v>UN    </v>
      </c>
      <c r="G1140" s="195">
        <v>1.0</v>
      </c>
      <c r="H1140" s="196">
        <f t="shared" si="140"/>
        <v>1.77</v>
      </c>
      <c r="I1140" s="197">
        <f t="shared" si="141"/>
        <v>1.77</v>
      </c>
      <c r="J1140" s="155"/>
      <c r="K1140" s="198">
        <f>IF($B1140="INSUMO",VLOOKUP($D1140,Insumos!$B:$F,5,0),VLOOKUP($D1140,'Comp. Sinapi'!$B:$F,5,0))</f>
        <v>3.77</v>
      </c>
      <c r="L1140" s="155"/>
    </row>
    <row r="1141" ht="15.75" customHeight="1">
      <c r="A1141" s="155"/>
      <c r="B1141" s="175" t="s">
        <v>1431</v>
      </c>
      <c r="C1141" s="130"/>
      <c r="D1141" s="130"/>
      <c r="E1141" s="130"/>
      <c r="F1141" s="130"/>
      <c r="G1141" s="130"/>
      <c r="H1141" s="130"/>
      <c r="I1141" s="149"/>
      <c r="J1141" s="155"/>
      <c r="K1141" s="1"/>
      <c r="L1141" s="155"/>
    </row>
    <row r="1142" ht="15.75" customHeight="1">
      <c r="A1142" s="155"/>
      <c r="B1142" s="155"/>
      <c r="C1142" s="155"/>
      <c r="D1142" s="1"/>
      <c r="E1142" s="155"/>
      <c r="F1142" s="155"/>
      <c r="G1142" s="156"/>
      <c r="H1142" s="155"/>
      <c r="I1142" s="155"/>
      <c r="J1142" s="155"/>
      <c r="K1142" s="1"/>
      <c r="L1142" s="155"/>
    </row>
    <row r="1143" ht="32.25" customHeight="1">
      <c r="A1143" s="155"/>
      <c r="B1143" s="176" t="s">
        <v>602</v>
      </c>
      <c r="C1143" s="177" t="s">
        <v>1521</v>
      </c>
      <c r="D1143" s="130"/>
      <c r="E1143" s="130"/>
      <c r="F1143" s="130"/>
      <c r="G1143" s="149"/>
      <c r="H1143" s="178" t="s">
        <v>1403</v>
      </c>
      <c r="I1143" s="179">
        <f>SUM(I1147:I1154)</f>
        <v>36.245699</v>
      </c>
      <c r="J1143" s="155"/>
      <c r="K1143" s="198"/>
      <c r="L1143" s="155"/>
    </row>
    <row r="1144" ht="15.75" customHeight="1">
      <c r="A1144" s="155"/>
      <c r="B1144" s="180" t="s">
        <v>1386</v>
      </c>
      <c r="C1144" s="181">
        <f>TODAY()</f>
        <v>45764</v>
      </c>
      <c r="D1144" s="182"/>
      <c r="E1144" s="183"/>
      <c r="F1144" s="184"/>
      <c r="G1144" s="185" t="s">
        <v>1375</v>
      </c>
      <c r="H1144" s="186" t="str">
        <f>$H$8</f>
        <v>Eng. Gabriel Vitta</v>
      </c>
      <c r="I1144" s="149"/>
      <c r="J1144" s="155"/>
      <c r="K1144" s="198"/>
      <c r="L1144" s="155"/>
    </row>
    <row r="1145" ht="15.75" customHeight="1">
      <c r="A1145" s="155"/>
      <c r="B1145" s="180"/>
      <c r="C1145" s="181"/>
      <c r="D1145" s="182"/>
      <c r="E1145" s="183"/>
      <c r="F1145" s="184"/>
      <c r="G1145" s="185"/>
      <c r="H1145" s="186"/>
      <c r="I1145" s="187"/>
      <c r="J1145" s="155"/>
      <c r="K1145" s="198"/>
      <c r="L1145" s="155"/>
    </row>
    <row r="1146" ht="15.75" customHeight="1">
      <c r="A1146" s="155"/>
      <c r="B1146" s="188" t="s">
        <v>1387</v>
      </c>
      <c r="C1146" s="188" t="s">
        <v>1388</v>
      </c>
      <c r="D1146" s="188" t="s">
        <v>41</v>
      </c>
      <c r="E1146" s="188" t="s">
        <v>9</v>
      </c>
      <c r="F1146" s="188" t="s">
        <v>1389</v>
      </c>
      <c r="G1146" s="189" t="s">
        <v>1390</v>
      </c>
      <c r="H1146" s="190" t="s">
        <v>1391</v>
      </c>
      <c r="I1146" s="191" t="s">
        <v>47</v>
      </c>
      <c r="J1146" s="155"/>
      <c r="K1146" s="198"/>
      <c r="L1146" s="155"/>
    </row>
    <row r="1147" ht="15.75" customHeight="1">
      <c r="A1147" s="155"/>
      <c r="B1147" s="192" t="s">
        <v>1398</v>
      </c>
      <c r="C1147" s="192" t="s">
        <v>56</v>
      </c>
      <c r="D1147" s="204">
        <v>88248.0</v>
      </c>
      <c r="E1147" s="193" t="str">
        <f>IF($B1147="COMPOSIÇÃO",VLOOKUP($D1147,'Comp. Sinapi'!B:F,2,0),VLOOKUP($D1147,Insumos!B:F,2,0))</f>
        <v>AUXILIAR DE ENCANADOR OU BOMBEIRO HIDRÁULICO COM ENCARGOS COMPLEMENTARES</v>
      </c>
      <c r="F1147" s="199" t="str">
        <f>IF($B1147="COMPOSIÇÃO",VLOOKUP($D1147,'Comp. Sinapi'!B:F,3,0),VLOOKUP($D1147,Insumos!B:F,3,0))</f>
        <v>H</v>
      </c>
      <c r="G1147" s="195">
        <v>0.38</v>
      </c>
      <c r="H1147" s="196">
        <f t="shared" ref="H1147:H1154" si="142">TRUNC((K1147*(1-$K$8)),2)</f>
        <v>9.86</v>
      </c>
      <c r="I1147" s="197">
        <f t="shared" ref="I1147:I1154" si="143">G1147*H1147</f>
        <v>3.7468</v>
      </c>
      <c r="J1147" s="155"/>
      <c r="K1147" s="198">
        <f>IF($B1147="INSUMO",VLOOKUP($D1147,Insumos!$B:$F,5,0),VLOOKUP($D1147,'Comp. Sinapi'!$B:$F,5,0))</f>
        <v>20.92</v>
      </c>
      <c r="L1147" s="155"/>
    </row>
    <row r="1148" ht="15.75" customHeight="1">
      <c r="A1148" s="155"/>
      <c r="B1148" s="192" t="s">
        <v>1398</v>
      </c>
      <c r="C1148" s="192" t="s">
        <v>56</v>
      </c>
      <c r="D1148" s="204">
        <v>88267.0</v>
      </c>
      <c r="E1148" s="193" t="str">
        <f>IF($B1148="COMPOSIÇÃO",VLOOKUP($D1148,'Comp. Sinapi'!B:F,2,0),VLOOKUP($D1148,Insumos!B:F,2,0))</f>
        <v>ENCANADOR OU BOMBEIRO HIDRÁULICO COM ENCARGOS COMPLEMENTARES</v>
      </c>
      <c r="F1148" s="199" t="str">
        <f>IF($B1148="COMPOSIÇÃO",VLOOKUP($D1148,'Comp. Sinapi'!B:F,3,0),VLOOKUP($D1148,Insumos!B:F,3,0))</f>
        <v>H</v>
      </c>
      <c r="G1148" s="195">
        <v>0.38</v>
      </c>
      <c r="H1148" s="196">
        <f t="shared" si="142"/>
        <v>12.04</v>
      </c>
      <c r="I1148" s="197">
        <f t="shared" si="143"/>
        <v>4.5752</v>
      </c>
      <c r="J1148" s="155"/>
      <c r="K1148" s="198">
        <f>IF($B1148="INSUMO",VLOOKUP($D1148,Insumos!$B:$F,5,0),VLOOKUP($D1148,'Comp. Sinapi'!$B:$F,5,0))</f>
        <v>25.55</v>
      </c>
      <c r="L1148" s="155"/>
    </row>
    <row r="1149" ht="15.75" customHeight="1">
      <c r="A1149" s="155"/>
      <c r="B1149" s="192" t="s">
        <v>1392</v>
      </c>
      <c r="C1149" s="192" t="s">
        <v>56</v>
      </c>
      <c r="D1149" s="204">
        <v>122.0</v>
      </c>
      <c r="E1149" s="193" t="str">
        <f>IF($B1149="COMPOSIÇÃO",VLOOKUP($D1149,'Comp. Sinapi'!B:F,2,0),VLOOKUP($D1149,Insumos!B:F,2,0))</f>
        <v>ADESIVO PLASTICO PARA PVC, FRASCO COM *850* GR                                                                                                                                                                                                                                                                                                                                                                                                                                                            </v>
      </c>
      <c r="F1149" s="199" t="str">
        <f>IF($B1149="COMPOSIÇÃO",VLOOKUP($D1149,'Comp. Sinapi'!B:F,3,0),VLOOKUP($D1149,Insumos!B:F,3,0))</f>
        <v>UN    </v>
      </c>
      <c r="G1149" s="195">
        <v>0.0148</v>
      </c>
      <c r="H1149" s="196">
        <f t="shared" si="142"/>
        <v>32.28</v>
      </c>
      <c r="I1149" s="197">
        <f t="shared" si="143"/>
        <v>0.477744</v>
      </c>
      <c r="J1149" s="155"/>
      <c r="K1149" s="198">
        <f>IF($B1149="INSUMO",VLOOKUP($D1149,Insumos!$B:$F,5,0),VLOOKUP($D1149,'Comp. Sinapi'!$B:$F,5,0))</f>
        <v>68.48</v>
      </c>
      <c r="L1149" s="155"/>
    </row>
    <row r="1150" ht="15.75" customHeight="1">
      <c r="A1150" s="155"/>
      <c r="B1150" s="192" t="s">
        <v>1392</v>
      </c>
      <c r="C1150" s="192" t="s">
        <v>56</v>
      </c>
      <c r="D1150" s="204">
        <v>297.0</v>
      </c>
      <c r="E1150" s="193" t="str">
        <f>IF($B1150="COMPOSIÇÃO",VLOOKUP($D1150,'Comp. Sinapi'!B:F,2,0),VLOOKUP($D1150,Insumos!B:F,2,0))</f>
        <v>ANEL BORRACHA PARA TUBO ESGOTO PREDIAL, DN 75 MM (NBR 5688)                                                                                                                                                                                                                                                                                                                                                                                                                                               </v>
      </c>
      <c r="F1150" s="199" t="str">
        <f>IF($B1150="COMPOSIÇÃO",VLOOKUP($D1150,'Comp. Sinapi'!B:F,3,0),VLOOKUP($D1150,Insumos!B:F,3,0))</f>
        <v>UN    </v>
      </c>
      <c r="G1150" s="195">
        <v>1.0</v>
      </c>
      <c r="H1150" s="196">
        <f t="shared" si="142"/>
        <v>1.22</v>
      </c>
      <c r="I1150" s="197">
        <f t="shared" si="143"/>
        <v>1.22</v>
      </c>
      <c r="J1150" s="155"/>
      <c r="K1150" s="198">
        <f>IF($B1150="INSUMO",VLOOKUP($D1150,Insumos!$B:$F,5,0),VLOOKUP($D1150,'Comp. Sinapi'!$B:$F,5,0))</f>
        <v>2.6</v>
      </c>
      <c r="L1150" s="155"/>
    </row>
    <row r="1151" ht="15.75" customHeight="1">
      <c r="A1151" s="155"/>
      <c r="B1151" s="192" t="s">
        <v>1392</v>
      </c>
      <c r="C1151" s="192" t="s">
        <v>56</v>
      </c>
      <c r="D1151" s="204">
        <v>20078.0</v>
      </c>
      <c r="E1151" s="193" t="str">
        <f>IF($B1151="COMPOSIÇÃO",VLOOKUP($D1151,'Comp. Sinapi'!B:F,2,0),VLOOKUP($D1151,Insumos!B:F,2,0))</f>
        <v>PASTA LUBRIFICANTE PARA TUBOS E CONEXOES COM JUNTA ELASTICA, EMBALAGEM DE *400* GR (USO EM PVC, ACO, POLIETILENO E OUTROS)                                                                                                                                                                                                                                                                                                                                                                                </v>
      </c>
      <c r="F1151" s="199" t="str">
        <f>IF($B1151="COMPOSIÇÃO",VLOOKUP($D1151,'Comp. Sinapi'!B:F,3,0),VLOOKUP($D1151,Insumos!B:F,3,0))</f>
        <v>UN    </v>
      </c>
      <c r="G1151" s="195">
        <v>0.03</v>
      </c>
      <c r="H1151" s="196">
        <f t="shared" si="142"/>
        <v>13.32</v>
      </c>
      <c r="I1151" s="197">
        <f t="shared" si="143"/>
        <v>0.3996</v>
      </c>
      <c r="J1151" s="155"/>
      <c r="K1151" s="198">
        <f>IF($B1151="INSUMO",VLOOKUP($D1151,Insumos!$B:$F,5,0),VLOOKUP($D1151,'Comp. Sinapi'!$B:$F,5,0))</f>
        <v>28.26</v>
      </c>
      <c r="L1151" s="155"/>
    </row>
    <row r="1152" ht="15.75" customHeight="1">
      <c r="A1152" s="155"/>
      <c r="B1152" s="192" t="s">
        <v>1392</v>
      </c>
      <c r="C1152" s="192" t="s">
        <v>56</v>
      </c>
      <c r="D1152" s="204">
        <v>20083.0</v>
      </c>
      <c r="E1152" s="193" t="str">
        <f>IF($B1152="COMPOSIÇÃO",VLOOKUP($D1152,'Comp. Sinapi'!B:F,2,0),VLOOKUP($D1152,Insumos!B:F,2,0))</f>
        <v>SOLUCAO PREPARADORA / LIMPADORA PARA PVC, FRASCO COM 1000 CM3                                                                                                                                                                                                                                                                                                                                                                                                                                             </v>
      </c>
      <c r="F1152" s="199" t="str">
        <f>IF($B1152="COMPOSIÇÃO",VLOOKUP($D1152,'Comp. Sinapi'!B:F,3,0),VLOOKUP($D1152,Insumos!B:F,3,0))</f>
        <v>UN    </v>
      </c>
      <c r="G1152" s="195">
        <v>0.0225</v>
      </c>
      <c r="H1152" s="196">
        <f t="shared" si="142"/>
        <v>36.57</v>
      </c>
      <c r="I1152" s="197">
        <f t="shared" si="143"/>
        <v>0.822825</v>
      </c>
      <c r="J1152" s="155"/>
      <c r="K1152" s="198">
        <f>IF($B1152="INSUMO",VLOOKUP($D1152,Insumos!$B:$F,5,0),VLOOKUP($D1152,'Comp. Sinapi'!$B:$F,5,0))</f>
        <v>77.58</v>
      </c>
      <c r="L1152" s="155"/>
    </row>
    <row r="1153" ht="15.75" customHeight="1">
      <c r="A1153" s="155"/>
      <c r="B1153" s="192" t="s">
        <v>1392</v>
      </c>
      <c r="C1153" s="192" t="s">
        <v>56</v>
      </c>
      <c r="D1153" s="204">
        <v>38383.0</v>
      </c>
      <c r="E1153" s="193" t="str">
        <f>IF($B1153="COMPOSIÇÃO",VLOOKUP($D1153,'Comp. Sinapi'!B:F,2,0),VLOOKUP($D1153,Insumos!B:F,2,0))</f>
        <v>LIXA D'AGUA EM FOLHA, GRAO 100                                                                                                                                                                                                                                                                                                                                                                                                                                                                            </v>
      </c>
      <c r="F1153" s="199" t="str">
        <f>IF($B1153="COMPOSIÇÃO",VLOOKUP($D1153,'Comp. Sinapi'!B:F,3,0),VLOOKUP($D1153,Insumos!B:F,3,0))</f>
        <v>UN    </v>
      </c>
      <c r="G1153" s="195">
        <v>0.057</v>
      </c>
      <c r="H1153" s="196">
        <f t="shared" si="142"/>
        <v>1.29</v>
      </c>
      <c r="I1153" s="197">
        <f t="shared" si="143"/>
        <v>0.07353</v>
      </c>
      <c r="J1153" s="155"/>
      <c r="K1153" s="198">
        <f>IF($B1153="INSUMO",VLOOKUP($D1153,Insumos!$B:$F,5,0),VLOOKUP($D1153,'Comp. Sinapi'!$B:$F,5,0))</f>
        <v>2.75</v>
      </c>
      <c r="L1153" s="155"/>
    </row>
    <row r="1154" ht="15.75" customHeight="1">
      <c r="A1154" s="155"/>
      <c r="B1154" s="192" t="s">
        <v>1392</v>
      </c>
      <c r="C1154" s="192" t="s">
        <v>56</v>
      </c>
      <c r="D1154" s="204">
        <v>11717.0</v>
      </c>
      <c r="E1154" s="193" t="str">
        <f>IF($B1154="COMPOSIÇÃO",VLOOKUP($D1154,'Comp. Sinapi'!B:F,2,0),VLOOKUP($D1154,Insumos!B:F,2,0))</f>
        <v>CAIXA SIFONADA, PVC, 150 X 150 X 50 MM, COM GRELHA REDONDA, BRANCA                                                                                                                                                                                                                                                                                                                                                                                                                                        </v>
      </c>
      <c r="F1154" s="199" t="str">
        <f>IF($B1154="COMPOSIÇÃO",VLOOKUP($D1154,'Comp. Sinapi'!B:F,3,0),VLOOKUP($D1154,Insumos!B:F,3,0))</f>
        <v>UN    </v>
      </c>
      <c r="G1154" s="195">
        <v>1.0</v>
      </c>
      <c r="H1154" s="196">
        <f t="shared" si="142"/>
        <v>24.93</v>
      </c>
      <c r="I1154" s="197">
        <f t="shared" si="143"/>
        <v>24.93</v>
      </c>
      <c r="J1154" s="155"/>
      <c r="K1154" s="198">
        <f>IF($B1154="INSUMO",VLOOKUP($D1154,Insumos!$B:$F,5,0),VLOOKUP($D1154,'Comp. Sinapi'!$B:$F,5,0))</f>
        <v>52.88</v>
      </c>
      <c r="L1154" s="155"/>
    </row>
    <row r="1155" ht="15.75" customHeight="1">
      <c r="A1155" s="155"/>
      <c r="B1155" s="175" t="s">
        <v>1431</v>
      </c>
      <c r="C1155" s="130"/>
      <c r="D1155" s="130"/>
      <c r="E1155" s="130"/>
      <c r="F1155" s="130"/>
      <c r="G1155" s="130"/>
      <c r="H1155" s="130"/>
      <c r="I1155" s="149"/>
      <c r="J1155" s="155"/>
      <c r="K1155" s="1"/>
      <c r="L1155" s="155"/>
    </row>
    <row r="1156" ht="15.75" customHeight="1">
      <c r="A1156" s="155"/>
      <c r="B1156" s="155"/>
      <c r="C1156" s="155"/>
      <c r="D1156" s="1"/>
      <c r="E1156" s="155"/>
      <c r="F1156" s="155"/>
      <c r="G1156" s="156"/>
      <c r="H1156" s="155"/>
      <c r="I1156" s="155"/>
      <c r="J1156" s="155"/>
      <c r="K1156" s="1"/>
      <c r="L1156" s="155"/>
    </row>
    <row r="1157" ht="15.75" customHeight="1">
      <c r="A1157" s="155"/>
      <c r="B1157" s="176" t="s">
        <v>611</v>
      </c>
      <c r="C1157" s="177" t="s">
        <v>1522</v>
      </c>
      <c r="D1157" s="130"/>
      <c r="E1157" s="130"/>
      <c r="F1157" s="130"/>
      <c r="G1157" s="149"/>
      <c r="H1157" s="178" t="s">
        <v>1403</v>
      </c>
      <c r="I1157" s="179">
        <f>SUM(I1161:I1166)</f>
        <v>9.90322</v>
      </c>
      <c r="J1157" s="155"/>
      <c r="K1157" s="198"/>
      <c r="L1157" s="155"/>
    </row>
    <row r="1158" ht="15.75" customHeight="1">
      <c r="A1158" s="155"/>
      <c r="B1158" s="180" t="s">
        <v>1386</v>
      </c>
      <c r="C1158" s="181">
        <f>TODAY()</f>
        <v>45764</v>
      </c>
      <c r="D1158" s="182"/>
      <c r="E1158" s="183"/>
      <c r="F1158" s="184"/>
      <c r="G1158" s="185" t="s">
        <v>1375</v>
      </c>
      <c r="H1158" s="186" t="str">
        <f>$H$8</f>
        <v>Eng. Gabriel Vitta</v>
      </c>
      <c r="I1158" s="149"/>
      <c r="J1158" s="155"/>
      <c r="K1158" s="198"/>
      <c r="L1158" s="155"/>
    </row>
    <row r="1159" ht="15.75" customHeight="1">
      <c r="A1159" s="155"/>
      <c r="B1159" s="180"/>
      <c r="C1159" s="181"/>
      <c r="D1159" s="182"/>
      <c r="E1159" s="183"/>
      <c r="F1159" s="184"/>
      <c r="G1159" s="185"/>
      <c r="H1159" s="186"/>
      <c r="I1159" s="187"/>
      <c r="J1159" s="155"/>
      <c r="K1159" s="198"/>
      <c r="L1159" s="155"/>
    </row>
    <row r="1160" ht="15.75" customHeight="1">
      <c r="A1160" s="155"/>
      <c r="B1160" s="188" t="s">
        <v>1387</v>
      </c>
      <c r="C1160" s="188" t="s">
        <v>1388</v>
      </c>
      <c r="D1160" s="188" t="s">
        <v>41</v>
      </c>
      <c r="E1160" s="188" t="s">
        <v>9</v>
      </c>
      <c r="F1160" s="188" t="s">
        <v>1389</v>
      </c>
      <c r="G1160" s="189" t="s">
        <v>1390</v>
      </c>
      <c r="H1160" s="190" t="s">
        <v>1391</v>
      </c>
      <c r="I1160" s="191" t="s">
        <v>47</v>
      </c>
      <c r="J1160" s="155"/>
      <c r="K1160" s="198"/>
      <c r="L1160" s="155"/>
    </row>
    <row r="1161" ht="15.75" customHeight="1">
      <c r="A1161" s="155"/>
      <c r="B1161" s="192" t="s">
        <v>1398</v>
      </c>
      <c r="C1161" s="192" t="s">
        <v>56</v>
      </c>
      <c r="D1161" s="204">
        <v>88248.0</v>
      </c>
      <c r="E1161" s="193" t="str">
        <f>IF($B1161="COMPOSIÇÃO",VLOOKUP($D1161,'Comp. Sinapi'!B:F,2,0),VLOOKUP($D1161,Insumos!B:F,2,0))</f>
        <v>AUXILIAR DE ENCANADOR OU BOMBEIRO HIDRÁULICO COM ENCARGOS COMPLEMENTARES</v>
      </c>
      <c r="F1161" s="199" t="str">
        <f>IF($B1161="COMPOSIÇÃO",VLOOKUP($D1161,'Comp. Sinapi'!B:F,3,0),VLOOKUP($D1161,Insumos!B:F,3,0))</f>
        <v>H</v>
      </c>
      <c r="G1161" s="195">
        <v>0.095</v>
      </c>
      <c r="H1161" s="196">
        <f t="shared" ref="H1161:H1166" si="144">TRUNC((K1161*(1-$K$8)),2)</f>
        <v>9.86</v>
      </c>
      <c r="I1161" s="197">
        <f t="shared" ref="I1161:I1166" si="145">G1161*H1161</f>
        <v>0.9367</v>
      </c>
      <c r="J1161" s="155"/>
      <c r="K1161" s="198">
        <f>IF($B1161="INSUMO",VLOOKUP($D1161,Insumos!$B:$F,5,0),VLOOKUP($D1161,'Comp. Sinapi'!$B:$F,5,0))</f>
        <v>20.92</v>
      </c>
      <c r="L1161" s="155"/>
    </row>
    <row r="1162" ht="15.75" customHeight="1">
      <c r="A1162" s="155"/>
      <c r="B1162" s="192" t="s">
        <v>1398</v>
      </c>
      <c r="C1162" s="192" t="s">
        <v>56</v>
      </c>
      <c r="D1162" s="204">
        <v>88267.0</v>
      </c>
      <c r="E1162" s="193" t="str">
        <f>IF($B1162="COMPOSIÇÃO",VLOOKUP($D1162,'Comp. Sinapi'!B:F,2,0),VLOOKUP($D1162,Insumos!B:F,2,0))</f>
        <v>ENCANADOR OU BOMBEIRO HIDRÁULICO COM ENCARGOS COMPLEMENTARES</v>
      </c>
      <c r="F1162" s="199" t="str">
        <f>IF($B1162="COMPOSIÇÃO",VLOOKUP($D1162,'Comp. Sinapi'!B:F,3,0),VLOOKUP($D1162,Insumos!B:F,3,0))</f>
        <v>H</v>
      </c>
      <c r="G1162" s="195">
        <v>0.095</v>
      </c>
      <c r="H1162" s="196">
        <f t="shared" si="144"/>
        <v>12.04</v>
      </c>
      <c r="I1162" s="197">
        <f t="shared" si="145"/>
        <v>1.1438</v>
      </c>
      <c r="J1162" s="155"/>
      <c r="K1162" s="198">
        <f>IF($B1162="INSUMO",VLOOKUP($D1162,Insumos!$B:$F,5,0),VLOOKUP($D1162,'Comp. Sinapi'!$B:$F,5,0))</f>
        <v>25.55</v>
      </c>
      <c r="L1162" s="155"/>
    </row>
    <row r="1163" ht="15.75" customHeight="1">
      <c r="A1163" s="155"/>
      <c r="B1163" s="192" t="s">
        <v>1392</v>
      </c>
      <c r="C1163" s="192" t="s">
        <v>56</v>
      </c>
      <c r="D1163" s="204">
        <v>301.0</v>
      </c>
      <c r="E1163" s="193" t="str">
        <f>IF($B1163="COMPOSIÇÃO",VLOOKUP($D1163,'Comp. Sinapi'!B:F,2,0),VLOOKUP($D1163,Insumos!B:F,2,0))</f>
        <v>ANEL BORRACHA PARA TUBO ESGOTO PREDIAL, DN 100 MM (NBR 5688)                                                                                                                                                                                                                                                                                                                                                                                                                                              </v>
      </c>
      <c r="F1163" s="199" t="str">
        <f>IF($B1163="COMPOSIÇÃO",VLOOKUP($D1163,'Comp. Sinapi'!B:F,3,0),VLOOKUP($D1163,Insumos!B:F,3,0))</f>
        <v>UN    </v>
      </c>
      <c r="G1163" s="195">
        <v>1.0</v>
      </c>
      <c r="H1163" s="196">
        <f t="shared" si="144"/>
        <v>1.47</v>
      </c>
      <c r="I1163" s="197">
        <f t="shared" si="145"/>
        <v>1.47</v>
      </c>
      <c r="J1163" s="155"/>
      <c r="K1163" s="198">
        <f>IF($B1163="INSUMO",VLOOKUP($D1163,Insumos!$B:$F,5,0),VLOOKUP($D1163,'Comp. Sinapi'!$B:$F,5,0))</f>
        <v>3.13</v>
      </c>
      <c r="L1163" s="155"/>
    </row>
    <row r="1164" ht="15.75" customHeight="1">
      <c r="A1164" s="155"/>
      <c r="B1164" s="192" t="s">
        <v>1392</v>
      </c>
      <c r="C1164" s="192" t="s">
        <v>56</v>
      </c>
      <c r="D1164" s="204">
        <v>20078.0</v>
      </c>
      <c r="E1164" s="193" t="str">
        <f>IF($B1164="COMPOSIÇÃO",VLOOKUP($D1164,'Comp. Sinapi'!B:F,2,0),VLOOKUP($D1164,Insumos!B:F,2,0))</f>
        <v>PASTA LUBRIFICANTE PARA TUBOS E CONEXOES COM JUNTA ELASTICA, EMBALAGEM DE *400* GR (USO EM PVC, ACO, POLIETILENO E OUTROS)                                                                                                                                                                                                                                                                                                                                                                                </v>
      </c>
      <c r="F1164" s="199" t="str">
        <f>IF($B1164="COMPOSIÇÃO",VLOOKUP($D1164,'Comp. Sinapi'!B:F,3,0),VLOOKUP($D1164,Insumos!B:F,3,0))</f>
        <v>UN    </v>
      </c>
      <c r="G1164" s="195">
        <v>0.046</v>
      </c>
      <c r="H1164" s="196">
        <f t="shared" si="144"/>
        <v>13.32</v>
      </c>
      <c r="I1164" s="197">
        <f t="shared" si="145"/>
        <v>0.61272</v>
      </c>
      <c r="J1164" s="155"/>
      <c r="K1164" s="198">
        <f>IF($B1164="INSUMO",VLOOKUP($D1164,Insumos!$B:$F,5,0),VLOOKUP($D1164,'Comp. Sinapi'!$B:$F,5,0))</f>
        <v>28.26</v>
      </c>
      <c r="L1164" s="155"/>
    </row>
    <row r="1165" ht="15.75" customHeight="1">
      <c r="A1165" s="155"/>
      <c r="B1165" s="192" t="s">
        <v>1392</v>
      </c>
      <c r="C1165" s="192" t="s">
        <v>56</v>
      </c>
      <c r="D1165" s="204">
        <v>20044.0</v>
      </c>
      <c r="E1165" s="193" t="str">
        <f>IF($B1165="COMPOSIÇÃO",VLOOKUP($D1165,'Comp. Sinapi'!B:F,2,0),VLOOKUP($D1165,Insumos!B:F,2,0))</f>
        <v>REDUCAO EXCENTRICA PVC, DN 100 X 75 MM, PARA ESGOTO PREDIAL                                                                                                                                                                                                                                                                                                                                                                                                                                               </v>
      </c>
      <c r="F1165" s="199" t="str">
        <f>IF($B1165="COMPOSIÇÃO",VLOOKUP($D1165,'Comp. Sinapi'!B:F,3,0),VLOOKUP($D1165,Insumos!B:F,3,0))</f>
        <v>UN    </v>
      </c>
      <c r="G1165" s="195">
        <v>1.0</v>
      </c>
      <c r="H1165" s="196">
        <f t="shared" si="144"/>
        <v>4.52</v>
      </c>
      <c r="I1165" s="197">
        <f t="shared" si="145"/>
        <v>4.52</v>
      </c>
      <c r="J1165" s="155"/>
      <c r="K1165" s="198">
        <f>IF($B1165="INSUMO",VLOOKUP($D1165,Insumos!$B:$F,5,0),VLOOKUP($D1165,'Comp. Sinapi'!$B:$F,5,0))</f>
        <v>9.6</v>
      </c>
      <c r="L1165" s="155"/>
    </row>
    <row r="1166" ht="15.75" customHeight="1">
      <c r="A1166" s="155"/>
      <c r="B1166" s="192" t="s">
        <v>1392</v>
      </c>
      <c r="C1166" s="192" t="s">
        <v>56</v>
      </c>
      <c r="D1166" s="204">
        <v>297.0</v>
      </c>
      <c r="E1166" s="193" t="str">
        <f>IF($B1166="COMPOSIÇÃO",VLOOKUP($D1166,'Comp. Sinapi'!B:F,2,0),VLOOKUP($D1166,Insumos!B:F,2,0))</f>
        <v>ANEL BORRACHA PARA TUBO ESGOTO PREDIAL, DN 75 MM (NBR 5688)                                                                                                                                                                                                                                                                                                                                                                                                                                               </v>
      </c>
      <c r="F1166" s="199" t="str">
        <f>IF($B1166="COMPOSIÇÃO",VLOOKUP($D1166,'Comp. Sinapi'!B:F,3,0),VLOOKUP($D1166,Insumos!B:F,3,0))</f>
        <v>UN    </v>
      </c>
      <c r="G1166" s="195">
        <v>1.0</v>
      </c>
      <c r="H1166" s="196">
        <f t="shared" si="144"/>
        <v>1.22</v>
      </c>
      <c r="I1166" s="197">
        <f t="shared" si="145"/>
        <v>1.22</v>
      </c>
      <c r="J1166" s="155"/>
      <c r="K1166" s="198">
        <f>IF($B1166="INSUMO",VLOOKUP($D1166,Insumos!$B:$F,5,0),VLOOKUP($D1166,'Comp. Sinapi'!$B:$F,5,0))</f>
        <v>2.6</v>
      </c>
      <c r="L1166" s="155"/>
    </row>
    <row r="1167" ht="15.75" customHeight="1">
      <c r="A1167" s="155"/>
      <c r="B1167" s="175" t="s">
        <v>1431</v>
      </c>
      <c r="C1167" s="130"/>
      <c r="D1167" s="130"/>
      <c r="E1167" s="130"/>
      <c r="F1167" s="130"/>
      <c r="G1167" s="130"/>
      <c r="H1167" s="130"/>
      <c r="I1167" s="149"/>
      <c r="J1167" s="155"/>
      <c r="K1167" s="1"/>
      <c r="L1167" s="155"/>
    </row>
    <row r="1168" ht="15.75" customHeight="1">
      <c r="A1168" s="155"/>
      <c r="B1168" s="155"/>
      <c r="C1168" s="155"/>
      <c r="D1168" s="1"/>
      <c r="E1168" s="155"/>
      <c r="F1168" s="155"/>
      <c r="G1168" s="156"/>
      <c r="H1168" s="155"/>
      <c r="I1168" s="155"/>
      <c r="J1168" s="155"/>
      <c r="K1168" s="1"/>
      <c r="L1168" s="155"/>
    </row>
    <row r="1169" ht="15.75" customHeight="1">
      <c r="A1169" s="155"/>
      <c r="B1169" s="176" t="s">
        <v>613</v>
      </c>
      <c r="C1169" s="177" t="s">
        <v>1523</v>
      </c>
      <c r="D1169" s="130"/>
      <c r="E1169" s="130"/>
      <c r="F1169" s="130"/>
      <c r="G1169" s="149"/>
      <c r="H1169" s="178" t="s">
        <v>1403</v>
      </c>
      <c r="I1169" s="179">
        <f>SUM(I1173:I1177)</f>
        <v>7.29322</v>
      </c>
      <c r="J1169" s="155"/>
      <c r="K1169" s="198"/>
      <c r="L1169" s="155"/>
    </row>
    <row r="1170" ht="15.75" customHeight="1">
      <c r="A1170" s="155"/>
      <c r="B1170" s="180" t="s">
        <v>1386</v>
      </c>
      <c r="C1170" s="181">
        <f>TODAY()</f>
        <v>45764</v>
      </c>
      <c r="D1170" s="182"/>
      <c r="E1170" s="183"/>
      <c r="F1170" s="184"/>
      <c r="G1170" s="185" t="s">
        <v>1375</v>
      </c>
      <c r="H1170" s="186" t="str">
        <f>$H$8</f>
        <v>Eng. Gabriel Vitta</v>
      </c>
      <c r="I1170" s="149"/>
      <c r="J1170" s="155"/>
      <c r="K1170" s="198"/>
      <c r="L1170" s="155"/>
    </row>
    <row r="1171" ht="15.75" customHeight="1">
      <c r="A1171" s="155"/>
      <c r="B1171" s="180"/>
      <c r="C1171" s="181"/>
      <c r="D1171" s="182"/>
      <c r="E1171" s="183"/>
      <c r="F1171" s="184"/>
      <c r="G1171" s="185"/>
      <c r="H1171" s="186"/>
      <c r="I1171" s="187"/>
      <c r="J1171" s="155"/>
      <c r="K1171" s="198"/>
      <c r="L1171" s="155"/>
    </row>
    <row r="1172" ht="15.75" customHeight="1">
      <c r="A1172" s="155"/>
      <c r="B1172" s="188" t="s">
        <v>1387</v>
      </c>
      <c r="C1172" s="188" t="s">
        <v>1388</v>
      </c>
      <c r="D1172" s="188" t="s">
        <v>41</v>
      </c>
      <c r="E1172" s="188" t="s">
        <v>9</v>
      </c>
      <c r="F1172" s="188" t="s">
        <v>1389</v>
      </c>
      <c r="G1172" s="189" t="s">
        <v>1390</v>
      </c>
      <c r="H1172" s="190" t="s">
        <v>1391</v>
      </c>
      <c r="I1172" s="191" t="s">
        <v>47</v>
      </c>
      <c r="J1172" s="155"/>
      <c r="K1172" s="198"/>
      <c r="L1172" s="155"/>
    </row>
    <row r="1173" ht="15.75" customHeight="1">
      <c r="A1173" s="155"/>
      <c r="B1173" s="192" t="s">
        <v>1398</v>
      </c>
      <c r="C1173" s="192" t="s">
        <v>56</v>
      </c>
      <c r="D1173" s="204">
        <v>88248.0</v>
      </c>
      <c r="E1173" s="193" t="str">
        <f>IF($B1173="COMPOSIÇÃO",VLOOKUP($D1173,'Comp. Sinapi'!B:F,2,0),VLOOKUP($D1173,Insumos!B:F,2,0))</f>
        <v>AUXILIAR DE ENCANADOR OU BOMBEIRO HIDRÁULICO COM ENCARGOS COMPLEMENTARES</v>
      </c>
      <c r="F1173" s="199" t="str">
        <f>IF($B1173="COMPOSIÇÃO",VLOOKUP($D1173,'Comp. Sinapi'!B:F,3,0),VLOOKUP($D1173,Insumos!B:F,3,0))</f>
        <v>H</v>
      </c>
      <c r="G1173" s="195">
        <v>0.095</v>
      </c>
      <c r="H1173" s="196">
        <f t="shared" ref="H1173:H1177" si="146">TRUNC((K1173*(1-$K$8)),2)</f>
        <v>9.86</v>
      </c>
      <c r="I1173" s="197">
        <f t="shared" ref="I1173:I1177" si="147">G1173*H1173</f>
        <v>0.9367</v>
      </c>
      <c r="J1173" s="155"/>
      <c r="K1173" s="198">
        <f>IF($B1173="INSUMO",VLOOKUP($D1173,Insumos!$B:$F,5,0),VLOOKUP($D1173,'Comp. Sinapi'!$B:$F,5,0))</f>
        <v>20.92</v>
      </c>
      <c r="L1173" s="155"/>
    </row>
    <row r="1174" ht="15.75" customHeight="1">
      <c r="A1174" s="155"/>
      <c r="B1174" s="192" t="s">
        <v>1398</v>
      </c>
      <c r="C1174" s="192" t="s">
        <v>56</v>
      </c>
      <c r="D1174" s="204">
        <v>88267.0</v>
      </c>
      <c r="E1174" s="193" t="str">
        <f>IF($B1174="COMPOSIÇÃO",VLOOKUP($D1174,'Comp. Sinapi'!B:F,2,0),VLOOKUP($D1174,Insumos!B:F,2,0))</f>
        <v>ENCANADOR OU BOMBEIRO HIDRÁULICO COM ENCARGOS COMPLEMENTARES</v>
      </c>
      <c r="F1174" s="199" t="str">
        <f>IF($B1174="COMPOSIÇÃO",VLOOKUP($D1174,'Comp. Sinapi'!B:F,3,0),VLOOKUP($D1174,Insumos!B:F,3,0))</f>
        <v>H</v>
      </c>
      <c r="G1174" s="195">
        <v>0.095</v>
      </c>
      <c r="H1174" s="196">
        <f t="shared" si="146"/>
        <v>12.04</v>
      </c>
      <c r="I1174" s="197">
        <f t="shared" si="147"/>
        <v>1.1438</v>
      </c>
      <c r="J1174" s="155"/>
      <c r="K1174" s="198">
        <f>IF($B1174="INSUMO",VLOOKUP($D1174,Insumos!$B:$F,5,0),VLOOKUP($D1174,'Comp. Sinapi'!$B:$F,5,0))</f>
        <v>25.55</v>
      </c>
      <c r="L1174" s="155"/>
    </row>
    <row r="1175" ht="15.75" customHeight="1">
      <c r="A1175" s="155"/>
      <c r="B1175" s="192" t="s">
        <v>1392</v>
      </c>
      <c r="C1175" s="192" t="s">
        <v>56</v>
      </c>
      <c r="D1175" s="204">
        <v>20078.0</v>
      </c>
      <c r="E1175" s="193" t="str">
        <f>IF($B1175="COMPOSIÇÃO",VLOOKUP($D1175,'Comp. Sinapi'!B:F,2,0),VLOOKUP($D1175,Insumos!B:F,2,0))</f>
        <v>PASTA LUBRIFICANTE PARA TUBOS E CONEXOES COM JUNTA ELASTICA, EMBALAGEM DE *400* GR (USO EM PVC, ACO, POLIETILENO E OUTROS)                                                                                                                                                                                                                                                                                                                                                                                </v>
      </c>
      <c r="F1175" s="199" t="str">
        <f>IF($B1175="COMPOSIÇÃO",VLOOKUP($D1175,'Comp. Sinapi'!B:F,3,0),VLOOKUP($D1175,Insumos!B:F,3,0))</f>
        <v>UN    </v>
      </c>
      <c r="G1175" s="195">
        <v>0.046</v>
      </c>
      <c r="H1175" s="196">
        <f t="shared" si="146"/>
        <v>13.32</v>
      </c>
      <c r="I1175" s="197">
        <f t="shared" si="147"/>
        <v>0.61272</v>
      </c>
      <c r="J1175" s="155"/>
      <c r="K1175" s="198">
        <f>IF($B1175="INSUMO",VLOOKUP($D1175,Insumos!$B:$F,5,0),VLOOKUP($D1175,'Comp. Sinapi'!$B:$F,5,0))</f>
        <v>28.26</v>
      </c>
      <c r="L1175" s="155"/>
    </row>
    <row r="1176" ht="15.75" customHeight="1">
      <c r="A1176" s="155"/>
      <c r="B1176" s="192" t="s">
        <v>1392</v>
      </c>
      <c r="C1176" s="192" t="s">
        <v>56</v>
      </c>
      <c r="D1176" s="204">
        <v>20042.0</v>
      </c>
      <c r="E1176" s="193" t="str">
        <f>IF($B1176="COMPOSIÇÃO",VLOOKUP($D1176,'Comp. Sinapi'!B:F,2,0),VLOOKUP($D1176,Insumos!B:F,2,0))</f>
        <v>REDUCAO EXCENTRICA PVC, DN 75 X 50 MM, PARA ESGOTO PREDIAL                                                                                                                                                                                                                                                                                                                                                                                                                                                </v>
      </c>
      <c r="F1176" s="199" t="str">
        <f>IF($B1176="COMPOSIÇÃO",VLOOKUP($D1176,'Comp. Sinapi'!B:F,3,0),VLOOKUP($D1176,Insumos!B:F,3,0))</f>
        <v>UN    </v>
      </c>
      <c r="G1176" s="195">
        <v>1.0</v>
      </c>
      <c r="H1176" s="196">
        <f t="shared" si="146"/>
        <v>3.38</v>
      </c>
      <c r="I1176" s="197">
        <f t="shared" si="147"/>
        <v>3.38</v>
      </c>
      <c r="J1176" s="155"/>
      <c r="K1176" s="198">
        <f>IF($B1176="INSUMO",VLOOKUP($D1176,Insumos!$B:$F,5,0),VLOOKUP($D1176,'Comp. Sinapi'!$B:$F,5,0))</f>
        <v>7.18</v>
      </c>
      <c r="L1176" s="155"/>
    </row>
    <row r="1177" ht="15.75" customHeight="1">
      <c r="A1177" s="155"/>
      <c r="B1177" s="192" t="s">
        <v>1392</v>
      </c>
      <c r="C1177" s="192" t="s">
        <v>56</v>
      </c>
      <c r="D1177" s="204">
        <v>297.0</v>
      </c>
      <c r="E1177" s="193" t="str">
        <f>IF($B1177="COMPOSIÇÃO",VLOOKUP($D1177,'Comp. Sinapi'!B:F,2,0),VLOOKUP($D1177,Insumos!B:F,2,0))</f>
        <v>ANEL BORRACHA PARA TUBO ESGOTO PREDIAL, DN 75 MM (NBR 5688)                                                                                                                                                                                                                                                                                                                                                                                                                                               </v>
      </c>
      <c r="F1177" s="199" t="str">
        <f>IF($B1177="COMPOSIÇÃO",VLOOKUP($D1177,'Comp. Sinapi'!B:F,3,0),VLOOKUP($D1177,Insumos!B:F,3,0))</f>
        <v>UN    </v>
      </c>
      <c r="G1177" s="195">
        <v>1.0</v>
      </c>
      <c r="H1177" s="196">
        <f t="shared" si="146"/>
        <v>1.22</v>
      </c>
      <c r="I1177" s="197">
        <f t="shared" si="147"/>
        <v>1.22</v>
      </c>
      <c r="J1177" s="155"/>
      <c r="K1177" s="198">
        <f>IF($B1177="INSUMO",VLOOKUP($D1177,Insumos!$B:$F,5,0),VLOOKUP($D1177,'Comp. Sinapi'!$B:$F,5,0))</f>
        <v>2.6</v>
      </c>
      <c r="L1177" s="155"/>
    </row>
    <row r="1178" ht="15.75" customHeight="1">
      <c r="A1178" s="155"/>
      <c r="B1178" s="175" t="s">
        <v>1431</v>
      </c>
      <c r="C1178" s="130"/>
      <c r="D1178" s="130"/>
      <c r="E1178" s="130"/>
      <c r="F1178" s="130"/>
      <c r="G1178" s="130"/>
      <c r="H1178" s="130"/>
      <c r="I1178" s="149"/>
      <c r="J1178" s="155"/>
      <c r="K1178" s="1"/>
      <c r="L1178" s="155"/>
    </row>
    <row r="1179" ht="15.75" customHeight="1">
      <c r="A1179" s="155"/>
      <c r="B1179" s="155"/>
      <c r="C1179" s="155"/>
      <c r="D1179" s="1"/>
      <c r="E1179" s="155"/>
      <c r="F1179" s="155"/>
      <c r="G1179" s="156"/>
      <c r="H1179" s="155"/>
      <c r="I1179" s="155"/>
      <c r="J1179" s="155"/>
      <c r="K1179" s="1"/>
      <c r="L1179" s="155"/>
    </row>
    <row r="1180" ht="15.75" customHeight="1">
      <c r="A1180" s="155"/>
      <c r="B1180" s="176" t="s">
        <v>696</v>
      </c>
      <c r="C1180" s="177" t="s">
        <v>1524</v>
      </c>
      <c r="D1180" s="130"/>
      <c r="E1180" s="130"/>
      <c r="F1180" s="130"/>
      <c r="G1180" s="149"/>
      <c r="H1180" s="178" t="s">
        <v>1403</v>
      </c>
      <c r="I1180" s="179">
        <f>SUM(I1184:I1194)</f>
        <v>19.23626</v>
      </c>
      <c r="J1180" s="155"/>
      <c r="K1180" s="198"/>
      <c r="L1180" s="155"/>
    </row>
    <row r="1181" ht="15.75" customHeight="1">
      <c r="A1181" s="155"/>
      <c r="B1181" s="180" t="s">
        <v>1386</v>
      </c>
      <c r="C1181" s="181">
        <f>TODAY()</f>
        <v>45764</v>
      </c>
      <c r="D1181" s="182"/>
      <c r="E1181" s="183"/>
      <c r="F1181" s="184"/>
      <c r="G1181" s="185" t="s">
        <v>1375</v>
      </c>
      <c r="H1181" s="186" t="str">
        <f>$H$8</f>
        <v>Eng. Gabriel Vitta</v>
      </c>
      <c r="I1181" s="149"/>
      <c r="J1181" s="155"/>
      <c r="K1181" s="198"/>
      <c r="L1181" s="155"/>
    </row>
    <row r="1182" ht="15.75" customHeight="1">
      <c r="A1182" s="155"/>
      <c r="B1182" s="180"/>
      <c r="C1182" s="181"/>
      <c r="D1182" s="182"/>
      <c r="E1182" s="183"/>
      <c r="F1182" s="184"/>
      <c r="G1182" s="185"/>
      <c r="H1182" s="186"/>
      <c r="I1182" s="187"/>
      <c r="J1182" s="155"/>
      <c r="K1182" s="198"/>
      <c r="L1182" s="155"/>
    </row>
    <row r="1183" ht="15.75" customHeight="1">
      <c r="A1183" s="155"/>
      <c r="B1183" s="188" t="s">
        <v>1387</v>
      </c>
      <c r="C1183" s="188" t="s">
        <v>1388</v>
      </c>
      <c r="D1183" s="188" t="s">
        <v>41</v>
      </c>
      <c r="E1183" s="188" t="s">
        <v>9</v>
      </c>
      <c r="F1183" s="188" t="s">
        <v>1389</v>
      </c>
      <c r="G1183" s="189" t="s">
        <v>1390</v>
      </c>
      <c r="H1183" s="190" t="s">
        <v>1391</v>
      </c>
      <c r="I1183" s="191" t="s">
        <v>47</v>
      </c>
      <c r="J1183" s="155"/>
      <c r="K1183" s="198"/>
      <c r="L1183" s="155"/>
    </row>
    <row r="1184" ht="15.75" customHeight="1">
      <c r="A1184" s="155"/>
      <c r="B1184" s="192" t="s">
        <v>1398</v>
      </c>
      <c r="C1184" s="192" t="s">
        <v>56</v>
      </c>
      <c r="D1184" s="204">
        <v>88245.0</v>
      </c>
      <c r="E1184" s="193" t="str">
        <f>IF($B1184="COMPOSIÇÃO",VLOOKUP($D1184,'Comp. Sinapi'!B:F,2,0),VLOOKUP($D1184,Insumos!B:F,2,0))</f>
        <v>ARMADOR COM ENCARGOS COMPLEMENTARES</v>
      </c>
      <c r="F1184" s="199" t="str">
        <f>IF($B1184="COMPOSIÇÃO",VLOOKUP($D1184,'Comp. Sinapi'!B:F,3,0),VLOOKUP($D1184,Insumos!B:F,3,0))</f>
        <v>H</v>
      </c>
      <c r="G1184" s="195">
        <v>0.1</v>
      </c>
      <c r="H1184" s="196">
        <f t="shared" ref="H1184:H1194" si="148">TRUNC((K1184*(1-$K$8)),2)</f>
        <v>11.97</v>
      </c>
      <c r="I1184" s="197">
        <f t="shared" ref="I1184:I1194" si="149">G1184*H1184</f>
        <v>1.197</v>
      </c>
      <c r="J1184" s="155"/>
      <c r="K1184" s="198">
        <f>IF($B1184="INSUMO",VLOOKUP($D1184,Insumos!$B:$F,5,0),VLOOKUP($D1184,'Comp. Sinapi'!$B:$F,5,0))</f>
        <v>25.4</v>
      </c>
      <c r="L1184" s="155"/>
    </row>
    <row r="1185" ht="15.75" customHeight="1">
      <c r="A1185" s="155"/>
      <c r="B1185" s="192" t="s">
        <v>1398</v>
      </c>
      <c r="C1185" s="192" t="s">
        <v>56</v>
      </c>
      <c r="D1185" s="204">
        <v>88262.0</v>
      </c>
      <c r="E1185" s="193" t="str">
        <f>IF($B1185="COMPOSIÇÃO",VLOOKUP($D1185,'Comp. Sinapi'!B:F,2,0),VLOOKUP($D1185,Insumos!B:F,2,0))</f>
        <v>CARPINTEIRO DE FORMAS COM ENCARGOS COMPLEMENTARES</v>
      </c>
      <c r="F1185" s="199" t="str">
        <f>IF($B1185="COMPOSIÇÃO",VLOOKUP($D1185,'Comp. Sinapi'!B:F,3,0),VLOOKUP($D1185,Insumos!B:F,3,0))</f>
        <v>H</v>
      </c>
      <c r="G1185" s="195">
        <v>0.1</v>
      </c>
      <c r="H1185" s="196">
        <f t="shared" si="148"/>
        <v>11.9</v>
      </c>
      <c r="I1185" s="197">
        <f t="shared" si="149"/>
        <v>1.19</v>
      </c>
      <c r="J1185" s="155"/>
      <c r="K1185" s="198">
        <f>IF($B1185="INSUMO",VLOOKUP($D1185,Insumos!$B:$F,5,0),VLOOKUP($D1185,'Comp. Sinapi'!$B:$F,5,0))</f>
        <v>25.26</v>
      </c>
      <c r="L1185" s="155"/>
    </row>
    <row r="1186" ht="15.75" customHeight="1">
      <c r="A1186" s="155"/>
      <c r="B1186" s="192" t="s">
        <v>1398</v>
      </c>
      <c r="C1186" s="192" t="s">
        <v>56</v>
      </c>
      <c r="D1186" s="204">
        <v>88316.0</v>
      </c>
      <c r="E1186" s="193" t="str">
        <f>IF($B1186="COMPOSIÇÃO",VLOOKUP($D1186,'Comp. Sinapi'!B:F,2,0),VLOOKUP($D1186,Insumos!B:F,2,0))</f>
        <v>SERVENTE COM ENCARGOS COMPLEMENTARES</v>
      </c>
      <c r="F1186" s="199" t="str">
        <f>IF($B1186="COMPOSIÇÃO",VLOOKUP($D1186,'Comp. Sinapi'!B:F,3,0),VLOOKUP($D1186,Insumos!B:F,3,0))</f>
        <v>H</v>
      </c>
      <c r="G1186" s="195">
        <v>0.2</v>
      </c>
      <c r="H1186" s="196">
        <f t="shared" si="148"/>
        <v>9.58</v>
      </c>
      <c r="I1186" s="197">
        <f t="shared" si="149"/>
        <v>1.916</v>
      </c>
      <c r="J1186" s="155"/>
      <c r="K1186" s="198">
        <f>IF($B1186="INSUMO",VLOOKUP($D1186,Insumos!$B:$F,5,0),VLOOKUP($D1186,'Comp. Sinapi'!$B:$F,5,0))</f>
        <v>20.32</v>
      </c>
      <c r="L1186" s="155"/>
    </row>
    <row r="1187" ht="15.75" customHeight="1">
      <c r="A1187" s="155"/>
      <c r="B1187" s="192" t="s">
        <v>1398</v>
      </c>
      <c r="C1187" s="192" t="s">
        <v>56</v>
      </c>
      <c r="D1187" s="204">
        <v>88830.0</v>
      </c>
      <c r="E1187" s="193" t="str">
        <f>IF($B1187="COMPOSIÇÃO",VLOOKUP($D1187,'Comp. Sinapi'!B:F,2,0),VLOOKUP($D1187,Insumos!B:F,2,0))</f>
        <v>BETONEIRA CAPACIDADE NOMINAL DE 400 L, CAPACIDADE DE MISTURA 280 L, MOTOR ELÉTRICO TRIFÁSICO POTÊNCIA DE 2 CV, SEM CARREGADOR - CHP DIURNO. AF_05/2023</v>
      </c>
      <c r="F1187" s="199" t="str">
        <f>IF($B1187="COMPOSIÇÃO",VLOOKUP($D1187,'Comp. Sinapi'!B:F,3,0),VLOOKUP($D1187,Insumos!B:F,3,0))</f>
        <v>CHP</v>
      </c>
      <c r="G1187" s="195">
        <v>0.014</v>
      </c>
      <c r="H1187" s="196">
        <f t="shared" si="148"/>
        <v>0.94</v>
      </c>
      <c r="I1187" s="197">
        <f t="shared" si="149"/>
        <v>0.01316</v>
      </c>
      <c r="J1187" s="155"/>
      <c r="K1187" s="198">
        <f>IF($B1187="INSUMO",VLOOKUP($D1187,Insumos!$B:$F,5,0),VLOOKUP($D1187,'Comp. Sinapi'!$B:$F,5,0))</f>
        <v>2.01</v>
      </c>
      <c r="L1187" s="155"/>
    </row>
    <row r="1188" ht="15.75" customHeight="1">
      <c r="A1188" s="155"/>
      <c r="B1188" s="192" t="s">
        <v>1392</v>
      </c>
      <c r="C1188" s="192" t="s">
        <v>56</v>
      </c>
      <c r="D1188" s="204">
        <v>345.0</v>
      </c>
      <c r="E1188" s="193" t="str">
        <f>IF($B1188="COMPOSIÇÃO",VLOOKUP($D1188,'Comp. Sinapi'!B:F,2,0),VLOOKUP($D1188,Insumos!B:F,2,0))</f>
        <v>ARAME GALVANIZADO 18 BWG, D = 1,24MM (0,009 KG/M)                                                                                                                                                                                                                                                                                                                                                                                                                                                         </v>
      </c>
      <c r="F1188" s="199" t="str">
        <f>IF($B1188="COMPOSIÇÃO",VLOOKUP($D1188,'Comp. Sinapi'!B:F,3,0),VLOOKUP($D1188,Insumos!B:F,3,0))</f>
        <v>KG    </v>
      </c>
      <c r="G1188" s="195">
        <v>0.029</v>
      </c>
      <c r="H1188" s="196">
        <f t="shared" si="148"/>
        <v>16.8</v>
      </c>
      <c r="I1188" s="197">
        <f t="shared" si="149"/>
        <v>0.4872</v>
      </c>
      <c r="J1188" s="155"/>
      <c r="K1188" s="198">
        <f>IF($B1188="INSUMO",VLOOKUP($D1188,Insumos!$B:$F,5,0),VLOOKUP($D1188,'Comp. Sinapi'!$B:$F,5,0))</f>
        <v>35.64</v>
      </c>
      <c r="L1188" s="155"/>
    </row>
    <row r="1189" ht="15.75" customHeight="1">
      <c r="A1189" s="155"/>
      <c r="B1189" s="192" t="s">
        <v>1392</v>
      </c>
      <c r="C1189" s="192" t="s">
        <v>56</v>
      </c>
      <c r="D1189" s="204">
        <v>367.0</v>
      </c>
      <c r="E1189" s="193" t="str">
        <f>IF($B1189="COMPOSIÇÃO",VLOOKUP($D1189,'Comp. Sinapi'!B:F,2,0),VLOOKUP($D1189,Insumos!B:F,2,0))</f>
        <v>AREIA GROSSA - POSTO JAZIDA/FORNECEDOR (RETIRADO NA JAZIDA, SEM TRANSPORTE)                                                                                                                                                                                                                                                                                                                                                                                                                               </v>
      </c>
      <c r="F1189" s="199" t="str">
        <f>IF($B1189="COMPOSIÇÃO",VLOOKUP($D1189,'Comp. Sinapi'!B:F,3,0),VLOOKUP($D1189,Insumos!B:F,3,0))</f>
        <v>M3    </v>
      </c>
      <c r="G1189" s="195">
        <v>0.016</v>
      </c>
      <c r="H1189" s="196">
        <f t="shared" si="148"/>
        <v>69.25</v>
      </c>
      <c r="I1189" s="197">
        <f t="shared" si="149"/>
        <v>1.108</v>
      </c>
      <c r="J1189" s="155"/>
      <c r="K1189" s="198">
        <f>IF($B1189="INSUMO",VLOOKUP($D1189,Insumos!$B:$F,5,0),VLOOKUP($D1189,'Comp. Sinapi'!$B:$F,5,0))</f>
        <v>146.89</v>
      </c>
      <c r="L1189" s="155"/>
    </row>
    <row r="1190" ht="15.75" customHeight="1">
      <c r="A1190" s="155"/>
      <c r="B1190" s="192" t="s">
        <v>1392</v>
      </c>
      <c r="C1190" s="192" t="s">
        <v>56</v>
      </c>
      <c r="D1190" s="204">
        <v>1379.0</v>
      </c>
      <c r="E1190" s="193" t="str">
        <f>IF($B1190="COMPOSIÇÃO",VLOOKUP($D1190,'Comp. Sinapi'!B:F,2,0),VLOOKUP($D1190,Insumos!B:F,2,0))</f>
        <v>CIMENTO PORTLAND COMPOSTO CP II-32                                                                                                                                                                                                                                                                                                                                                                                                                                                                        </v>
      </c>
      <c r="F1190" s="199" t="str">
        <f>IF($B1190="COMPOSIÇÃO",VLOOKUP($D1190,'Comp. Sinapi'!B:F,3,0),VLOOKUP($D1190,Insumos!B:F,3,0))</f>
        <v>KG    </v>
      </c>
      <c r="G1190" s="195">
        <v>5.54</v>
      </c>
      <c r="H1190" s="196">
        <f t="shared" si="148"/>
        <v>0.38</v>
      </c>
      <c r="I1190" s="197">
        <f t="shared" si="149"/>
        <v>2.1052</v>
      </c>
      <c r="J1190" s="155"/>
      <c r="K1190" s="198">
        <f>IF($B1190="INSUMO",VLOOKUP($D1190,Insumos!$B:$F,5,0),VLOOKUP($D1190,'Comp. Sinapi'!$B:$F,5,0))</f>
        <v>0.82</v>
      </c>
      <c r="L1190" s="155"/>
    </row>
    <row r="1191" ht="15.75" customHeight="1">
      <c r="A1191" s="155"/>
      <c r="B1191" s="192" t="s">
        <v>1392</v>
      </c>
      <c r="C1191" s="192" t="s">
        <v>56</v>
      </c>
      <c r="D1191" s="204">
        <v>4512.0</v>
      </c>
      <c r="E1191" s="193" t="str">
        <f>IF($B1191="COMPOSIÇÃO",VLOOKUP($D1191,'Comp. Sinapi'!B:F,2,0),VLOOKUP($D1191,Insumos!B:F,2,0))</f>
        <v>SARRAFO *2,5 X 5* CM EM PINUS, MISTA OU EQUIVALENTE DA REGIAO - BRUTA                                                                                                                                                                                                                                                                                                                                                                                                                                     </v>
      </c>
      <c r="F1191" s="199" t="str">
        <f>IF($B1191="COMPOSIÇÃO",VLOOKUP($D1191,'Comp. Sinapi'!B:F,3,0),VLOOKUP($D1191,Insumos!B:F,3,0))</f>
        <v>M     </v>
      </c>
      <c r="G1191" s="195">
        <v>2.5</v>
      </c>
      <c r="H1191" s="196">
        <f t="shared" si="148"/>
        <v>1.32</v>
      </c>
      <c r="I1191" s="197">
        <f t="shared" si="149"/>
        <v>3.3</v>
      </c>
      <c r="J1191" s="155"/>
      <c r="K1191" s="198">
        <f>IF($B1191="INSUMO",VLOOKUP($D1191,Insumos!$B:$F,5,0),VLOOKUP($D1191,'Comp. Sinapi'!$B:$F,5,0))</f>
        <v>2.8</v>
      </c>
      <c r="L1191" s="155"/>
    </row>
    <row r="1192" ht="15.75" customHeight="1">
      <c r="A1192" s="155"/>
      <c r="B1192" s="192" t="s">
        <v>1392</v>
      </c>
      <c r="C1192" s="192" t="s">
        <v>56</v>
      </c>
      <c r="D1192" s="204">
        <v>4718.0</v>
      </c>
      <c r="E1192" s="193" t="str">
        <f>IF($B1192="COMPOSIÇÃO",VLOOKUP($D1192,'Comp. Sinapi'!B:F,2,0),VLOOKUP($D1192,Insumos!B:F,2,0))</f>
        <v>PEDRA BRITADA N. 2 (19 A 38 MM) POSTO PEDREIRA/FORNECEDOR, SEM FRETE                                                                                                                                                                                                                                                                                                                                                                                                                                      </v>
      </c>
      <c r="F1192" s="199" t="str">
        <f>IF($B1192="COMPOSIÇÃO",VLOOKUP($D1192,'Comp. Sinapi'!B:F,3,0),VLOOKUP($D1192,Insumos!B:F,3,0))</f>
        <v>M3    </v>
      </c>
      <c r="G1192" s="195">
        <v>0.015</v>
      </c>
      <c r="H1192" s="196">
        <f t="shared" si="148"/>
        <v>67.18</v>
      </c>
      <c r="I1192" s="197">
        <f t="shared" si="149"/>
        <v>1.0077</v>
      </c>
      <c r="J1192" s="155"/>
      <c r="K1192" s="198">
        <f>IF($B1192="INSUMO",VLOOKUP($D1192,Insumos!$B:$F,5,0),VLOOKUP($D1192,'Comp. Sinapi'!$B:$F,5,0))</f>
        <v>142.5</v>
      </c>
      <c r="L1192" s="155"/>
    </row>
    <row r="1193" ht="15.75" customHeight="1">
      <c r="A1193" s="155"/>
      <c r="B1193" s="192" t="s">
        <v>1392</v>
      </c>
      <c r="C1193" s="192" t="s">
        <v>56</v>
      </c>
      <c r="D1193" s="204">
        <v>5068.0</v>
      </c>
      <c r="E1193" s="193" t="str">
        <f>IF($B1193="COMPOSIÇÃO",VLOOKUP($D1193,'Comp. Sinapi'!B:F,2,0),VLOOKUP($D1193,Insumos!B:F,2,0))</f>
        <v>PREGO DE ACO POLIDO COM CABECA 17 X 21 (2 X 11)                                                                                                                                                                                                                                                                                                                                                                                                                                                           </v>
      </c>
      <c r="F1193" s="199" t="str">
        <f>IF($B1193="COMPOSIÇÃO",VLOOKUP($D1193,'Comp. Sinapi'!B:F,3,0),VLOOKUP($D1193,Insumos!B:F,3,0))</f>
        <v>KG    </v>
      </c>
      <c r="G1193" s="195">
        <v>0.08</v>
      </c>
      <c r="H1193" s="196">
        <f t="shared" si="148"/>
        <v>8.1</v>
      </c>
      <c r="I1193" s="197">
        <f t="shared" si="149"/>
        <v>0.648</v>
      </c>
      <c r="J1193" s="155"/>
      <c r="K1193" s="198">
        <f>IF($B1193="INSUMO",VLOOKUP($D1193,Insumos!$B:$F,5,0),VLOOKUP($D1193,'Comp. Sinapi'!$B:$F,5,0))</f>
        <v>17.19</v>
      </c>
      <c r="L1193" s="155"/>
    </row>
    <row r="1194" ht="15.75" customHeight="1">
      <c r="A1194" s="155"/>
      <c r="B1194" s="192" t="s">
        <v>1392</v>
      </c>
      <c r="C1194" s="192" t="s">
        <v>56</v>
      </c>
      <c r="D1194" s="204">
        <v>43059.0</v>
      </c>
      <c r="E1194" s="193" t="str">
        <f>IF($B1194="COMPOSIÇÃO",VLOOKUP($D1194,'Comp. Sinapi'!B:F,2,0),VLOOKUP($D1194,Insumos!B:F,2,0))</f>
        <v>ACO CA-60, 4,2 MM, OU 5,0 MM, OU 6,0 MM, OU 7,0 MM, VERGALHAO                                                                                                                                                                                                                                                                                                                                                                                                                                             </v>
      </c>
      <c r="F1194" s="199" t="str">
        <f>IF($B1194="COMPOSIÇÃO",VLOOKUP($D1194,'Comp. Sinapi'!B:F,3,0),VLOOKUP($D1194,Insumos!B:F,3,0))</f>
        <v>KG    </v>
      </c>
      <c r="G1194" s="195">
        <v>1.44</v>
      </c>
      <c r="H1194" s="196">
        <f t="shared" si="148"/>
        <v>4.35</v>
      </c>
      <c r="I1194" s="197">
        <f t="shared" si="149"/>
        <v>6.264</v>
      </c>
      <c r="J1194" s="155"/>
      <c r="K1194" s="198">
        <f>IF($B1194="INSUMO",VLOOKUP($D1194,Insumos!$B:$F,5,0),VLOOKUP($D1194,'Comp. Sinapi'!$B:$F,5,0))</f>
        <v>9.23</v>
      </c>
      <c r="L1194" s="155"/>
    </row>
    <row r="1195" ht="15.75" customHeight="1">
      <c r="A1195" s="155"/>
      <c r="B1195" s="175" t="s">
        <v>1525</v>
      </c>
      <c r="C1195" s="130"/>
      <c r="D1195" s="130"/>
      <c r="E1195" s="130"/>
      <c r="F1195" s="130"/>
      <c r="G1195" s="130"/>
      <c r="H1195" s="130"/>
      <c r="I1195" s="149"/>
      <c r="J1195" s="155"/>
      <c r="K1195" s="1"/>
      <c r="L1195" s="155"/>
    </row>
    <row r="1196" ht="15.75" customHeight="1">
      <c r="A1196" s="155"/>
      <c r="B1196" s="155"/>
      <c r="C1196" s="155"/>
      <c r="D1196" s="1"/>
      <c r="E1196" s="155"/>
      <c r="F1196" s="155"/>
      <c r="G1196" s="156"/>
      <c r="H1196" s="155"/>
      <c r="I1196" s="155"/>
      <c r="J1196" s="155"/>
      <c r="K1196" s="1"/>
      <c r="L1196" s="155"/>
    </row>
    <row r="1197" ht="15.75" customHeight="1">
      <c r="A1197" s="155"/>
      <c r="B1197" s="176" t="s">
        <v>698</v>
      </c>
      <c r="C1197" s="177" t="s">
        <v>1526</v>
      </c>
      <c r="D1197" s="130"/>
      <c r="E1197" s="130"/>
      <c r="F1197" s="130"/>
      <c r="G1197" s="149"/>
      <c r="H1197" s="178" t="s">
        <v>1403</v>
      </c>
      <c r="I1197" s="179">
        <f>SUM(I1201:I1211)</f>
        <v>4.804866</v>
      </c>
      <c r="J1197" s="155"/>
      <c r="K1197" s="198"/>
      <c r="L1197" s="155"/>
    </row>
    <row r="1198" ht="15.75" customHeight="1">
      <c r="A1198" s="155"/>
      <c r="B1198" s="180" t="s">
        <v>1386</v>
      </c>
      <c r="C1198" s="181">
        <f>TODAY()</f>
        <v>45764</v>
      </c>
      <c r="D1198" s="182"/>
      <c r="E1198" s="183"/>
      <c r="F1198" s="184"/>
      <c r="G1198" s="185" t="s">
        <v>1375</v>
      </c>
      <c r="H1198" s="186" t="str">
        <f>$H$8</f>
        <v>Eng. Gabriel Vitta</v>
      </c>
      <c r="I1198" s="149"/>
      <c r="J1198" s="155"/>
      <c r="K1198" s="198"/>
      <c r="L1198" s="155"/>
    </row>
    <row r="1199" ht="15.75" customHeight="1">
      <c r="A1199" s="155"/>
      <c r="B1199" s="180"/>
      <c r="C1199" s="181"/>
      <c r="D1199" s="182"/>
      <c r="E1199" s="183"/>
      <c r="F1199" s="184"/>
      <c r="G1199" s="185"/>
      <c r="H1199" s="186"/>
      <c r="I1199" s="187"/>
      <c r="J1199" s="155"/>
      <c r="K1199" s="198"/>
      <c r="L1199" s="155"/>
    </row>
    <row r="1200" ht="15.75" customHeight="1">
      <c r="A1200" s="155"/>
      <c r="B1200" s="188" t="s">
        <v>1387</v>
      </c>
      <c r="C1200" s="188" t="s">
        <v>1388</v>
      </c>
      <c r="D1200" s="188" t="s">
        <v>41</v>
      </c>
      <c r="E1200" s="188" t="s">
        <v>9</v>
      </c>
      <c r="F1200" s="188" t="s">
        <v>1389</v>
      </c>
      <c r="G1200" s="189" t="s">
        <v>1390</v>
      </c>
      <c r="H1200" s="190" t="s">
        <v>1391</v>
      </c>
      <c r="I1200" s="191" t="s">
        <v>47</v>
      </c>
      <c r="J1200" s="155"/>
      <c r="K1200" s="198"/>
      <c r="L1200" s="155"/>
    </row>
    <row r="1201" ht="15.75" customHeight="1">
      <c r="A1201" s="155"/>
      <c r="B1201" s="192" t="s">
        <v>1398</v>
      </c>
      <c r="C1201" s="192" t="s">
        <v>56</v>
      </c>
      <c r="D1201" s="204">
        <v>88245.0</v>
      </c>
      <c r="E1201" s="193" t="str">
        <f>IF($B1201="COMPOSIÇÃO",VLOOKUP($D1201,'Comp. Sinapi'!B:F,2,0),VLOOKUP($D1201,Insumos!B:F,2,0))</f>
        <v>ARMADOR COM ENCARGOS COMPLEMENTARES</v>
      </c>
      <c r="F1201" s="199" t="str">
        <f>IF($B1201="COMPOSIÇÃO",VLOOKUP($D1201,'Comp. Sinapi'!B:F,3,0),VLOOKUP($D1201,Insumos!B:F,3,0))</f>
        <v>H</v>
      </c>
      <c r="G1201" s="195">
        <v>0.025</v>
      </c>
      <c r="H1201" s="196">
        <f t="shared" ref="H1201:H1211" si="150">TRUNC((K1201*(1-$K$8)),2)</f>
        <v>11.97</v>
      </c>
      <c r="I1201" s="197">
        <f t="shared" ref="I1201:I1211" si="151">G1201*H1201</f>
        <v>0.29925</v>
      </c>
      <c r="J1201" s="155"/>
      <c r="K1201" s="198">
        <f>IF($B1201="INSUMO",VLOOKUP($D1201,Insumos!$B:$F,5,0),VLOOKUP($D1201,'Comp. Sinapi'!$B:$F,5,0))</f>
        <v>25.4</v>
      </c>
      <c r="L1201" s="155"/>
    </row>
    <row r="1202" ht="15.75" customHeight="1">
      <c r="A1202" s="155"/>
      <c r="B1202" s="192" t="s">
        <v>1398</v>
      </c>
      <c r="C1202" s="192" t="s">
        <v>56</v>
      </c>
      <c r="D1202" s="204">
        <v>88262.0</v>
      </c>
      <c r="E1202" s="193" t="str">
        <f>IF($B1202="COMPOSIÇÃO",VLOOKUP($D1202,'Comp. Sinapi'!B:F,2,0),VLOOKUP($D1202,Insumos!B:F,2,0))</f>
        <v>CARPINTEIRO DE FORMAS COM ENCARGOS COMPLEMENTARES</v>
      </c>
      <c r="F1202" s="199" t="str">
        <f>IF($B1202="COMPOSIÇÃO",VLOOKUP($D1202,'Comp. Sinapi'!B:F,3,0),VLOOKUP($D1202,Insumos!B:F,3,0))</f>
        <v>H</v>
      </c>
      <c r="G1202" s="195">
        <v>0.025</v>
      </c>
      <c r="H1202" s="196">
        <f t="shared" si="150"/>
        <v>11.9</v>
      </c>
      <c r="I1202" s="197">
        <f t="shared" si="151"/>
        <v>0.2975</v>
      </c>
      <c r="J1202" s="155"/>
      <c r="K1202" s="198">
        <f>IF($B1202="INSUMO",VLOOKUP($D1202,Insumos!$B:$F,5,0),VLOOKUP($D1202,'Comp. Sinapi'!$B:$F,5,0))</f>
        <v>25.26</v>
      </c>
      <c r="L1202" s="155"/>
    </row>
    <row r="1203" ht="15.75" customHeight="1">
      <c r="A1203" s="155"/>
      <c r="B1203" s="192" t="s">
        <v>1398</v>
      </c>
      <c r="C1203" s="192" t="s">
        <v>56</v>
      </c>
      <c r="D1203" s="204">
        <v>88316.0</v>
      </c>
      <c r="E1203" s="193" t="str">
        <f>IF($B1203="COMPOSIÇÃO",VLOOKUP($D1203,'Comp. Sinapi'!B:F,2,0),VLOOKUP($D1203,Insumos!B:F,2,0))</f>
        <v>SERVENTE COM ENCARGOS COMPLEMENTARES</v>
      </c>
      <c r="F1203" s="199" t="str">
        <f>IF($B1203="COMPOSIÇÃO",VLOOKUP($D1203,'Comp. Sinapi'!B:F,3,0),VLOOKUP($D1203,Insumos!B:F,3,0))</f>
        <v>H</v>
      </c>
      <c r="G1203" s="195">
        <v>0.05</v>
      </c>
      <c r="H1203" s="196">
        <f t="shared" si="150"/>
        <v>9.58</v>
      </c>
      <c r="I1203" s="197">
        <f t="shared" si="151"/>
        <v>0.479</v>
      </c>
      <c r="J1203" s="155"/>
      <c r="K1203" s="198">
        <f>IF($B1203="INSUMO",VLOOKUP($D1203,Insumos!$B:$F,5,0),VLOOKUP($D1203,'Comp. Sinapi'!$B:$F,5,0))</f>
        <v>20.32</v>
      </c>
      <c r="L1203" s="155"/>
    </row>
    <row r="1204" ht="15.75" customHeight="1">
      <c r="A1204" s="155"/>
      <c r="B1204" s="192" t="s">
        <v>1398</v>
      </c>
      <c r="C1204" s="192" t="s">
        <v>56</v>
      </c>
      <c r="D1204" s="204">
        <v>88830.0</v>
      </c>
      <c r="E1204" s="193" t="str">
        <f>IF($B1204="COMPOSIÇÃO",VLOOKUP($D1204,'Comp. Sinapi'!B:F,2,0),VLOOKUP($D1204,Insumos!B:F,2,0))</f>
        <v>BETONEIRA CAPACIDADE NOMINAL DE 400 L, CAPACIDADE DE MISTURA 280 L, MOTOR ELÉTRICO TRIFÁSICO POTÊNCIA DE 2 CV, SEM CARREGADOR - CHP DIURNO. AF_05/2023</v>
      </c>
      <c r="F1204" s="199" t="str">
        <f>IF($B1204="COMPOSIÇÃO",VLOOKUP($D1204,'Comp. Sinapi'!B:F,3,0),VLOOKUP($D1204,Insumos!B:F,3,0))</f>
        <v>CHP</v>
      </c>
      <c r="G1204" s="195">
        <v>0.0035</v>
      </c>
      <c r="H1204" s="196">
        <f t="shared" si="150"/>
        <v>0.94</v>
      </c>
      <c r="I1204" s="197">
        <f t="shared" si="151"/>
        <v>0.00329</v>
      </c>
      <c r="J1204" s="155"/>
      <c r="K1204" s="198">
        <f>IF($B1204="INSUMO",VLOOKUP($D1204,Insumos!$B:$F,5,0),VLOOKUP($D1204,'Comp. Sinapi'!$B:$F,5,0))</f>
        <v>2.01</v>
      </c>
      <c r="L1204" s="155"/>
    </row>
    <row r="1205" ht="15.75" customHeight="1">
      <c r="A1205" s="155"/>
      <c r="B1205" s="192" t="s">
        <v>1392</v>
      </c>
      <c r="C1205" s="192" t="s">
        <v>56</v>
      </c>
      <c r="D1205" s="204">
        <v>345.0</v>
      </c>
      <c r="E1205" s="193" t="str">
        <f>IF($B1205="COMPOSIÇÃO",VLOOKUP($D1205,'Comp. Sinapi'!B:F,2,0),VLOOKUP($D1205,Insumos!B:F,2,0))</f>
        <v>ARAME GALVANIZADO 18 BWG, D = 1,24MM (0,009 KG/M)                                                                                                                                                                                                                                                                                                                                                                                                                                                         </v>
      </c>
      <c r="F1205" s="199" t="str">
        <f>IF($B1205="COMPOSIÇÃO",VLOOKUP($D1205,'Comp. Sinapi'!B:F,3,0),VLOOKUP($D1205,Insumos!B:F,3,0))</f>
        <v>KG    </v>
      </c>
      <c r="G1205" s="195">
        <v>0.0072</v>
      </c>
      <c r="H1205" s="196">
        <f t="shared" si="150"/>
        <v>16.8</v>
      </c>
      <c r="I1205" s="197">
        <f t="shared" si="151"/>
        <v>0.12096</v>
      </c>
      <c r="J1205" s="155"/>
      <c r="K1205" s="198">
        <f>IF($B1205="INSUMO",VLOOKUP($D1205,Insumos!$B:$F,5,0),VLOOKUP($D1205,'Comp. Sinapi'!$B:$F,5,0))</f>
        <v>35.64</v>
      </c>
      <c r="L1205" s="155"/>
    </row>
    <row r="1206" ht="15.75" customHeight="1">
      <c r="A1206" s="155"/>
      <c r="B1206" s="192" t="s">
        <v>1392</v>
      </c>
      <c r="C1206" s="192" t="s">
        <v>56</v>
      </c>
      <c r="D1206" s="204">
        <v>367.0</v>
      </c>
      <c r="E1206" s="193" t="str">
        <f>IF($B1206="COMPOSIÇÃO",VLOOKUP($D1206,'Comp. Sinapi'!B:F,2,0),VLOOKUP($D1206,Insumos!B:F,2,0))</f>
        <v>AREIA GROSSA - POSTO JAZIDA/FORNECEDOR (RETIRADO NA JAZIDA, SEM TRANSPORTE)                                                                                                                                                                                                                                                                                                                                                                                                                               </v>
      </c>
      <c r="F1206" s="199" t="str">
        <f>IF($B1206="COMPOSIÇÃO",VLOOKUP($D1206,'Comp. Sinapi'!B:F,3,0),VLOOKUP($D1206,Insumos!B:F,3,0))</f>
        <v>M3    </v>
      </c>
      <c r="G1206" s="195">
        <v>0.004</v>
      </c>
      <c r="H1206" s="196">
        <f t="shared" si="150"/>
        <v>69.25</v>
      </c>
      <c r="I1206" s="197">
        <f t="shared" si="151"/>
        <v>0.277</v>
      </c>
      <c r="J1206" s="155"/>
      <c r="K1206" s="198">
        <f>IF($B1206="INSUMO",VLOOKUP($D1206,Insumos!$B:$F,5,0),VLOOKUP($D1206,'Comp. Sinapi'!$B:$F,5,0))</f>
        <v>146.89</v>
      </c>
      <c r="L1206" s="155"/>
    </row>
    <row r="1207" ht="15.75" customHeight="1">
      <c r="A1207" s="155"/>
      <c r="B1207" s="192" t="s">
        <v>1392</v>
      </c>
      <c r="C1207" s="192" t="s">
        <v>56</v>
      </c>
      <c r="D1207" s="204">
        <v>1379.0</v>
      </c>
      <c r="E1207" s="193" t="str">
        <f>IF($B1207="COMPOSIÇÃO",VLOOKUP($D1207,'Comp. Sinapi'!B:F,2,0),VLOOKUP($D1207,Insumos!B:F,2,0))</f>
        <v>CIMENTO PORTLAND COMPOSTO CP II-32                                                                                                                                                                                                                                                                                                                                                                                                                                                                        </v>
      </c>
      <c r="F1207" s="199" t="str">
        <f>IF($B1207="COMPOSIÇÃO",VLOOKUP($D1207,'Comp. Sinapi'!B:F,3,0),VLOOKUP($D1207,Insumos!B:F,3,0))</f>
        <v>KG    </v>
      </c>
      <c r="G1207" s="195">
        <v>1.385</v>
      </c>
      <c r="H1207" s="196">
        <f t="shared" si="150"/>
        <v>0.38</v>
      </c>
      <c r="I1207" s="197">
        <f t="shared" si="151"/>
        <v>0.5263</v>
      </c>
      <c r="J1207" s="155"/>
      <c r="K1207" s="198">
        <f>IF($B1207="INSUMO",VLOOKUP($D1207,Insumos!$B:$F,5,0),VLOOKUP($D1207,'Comp. Sinapi'!$B:$F,5,0))</f>
        <v>0.82</v>
      </c>
      <c r="L1207" s="155"/>
    </row>
    <row r="1208" ht="15.75" customHeight="1">
      <c r="A1208" s="155"/>
      <c r="B1208" s="192" t="s">
        <v>1392</v>
      </c>
      <c r="C1208" s="192" t="s">
        <v>56</v>
      </c>
      <c r="D1208" s="204">
        <v>4512.0</v>
      </c>
      <c r="E1208" s="193" t="str">
        <f>IF($B1208="COMPOSIÇÃO",VLOOKUP($D1208,'Comp. Sinapi'!B:F,2,0),VLOOKUP($D1208,Insumos!B:F,2,0))</f>
        <v>SARRAFO *2,5 X 5* CM EM PINUS, MISTA OU EQUIVALENTE DA REGIAO - BRUTA                                                                                                                                                                                                                                                                                                                                                                                                                                     </v>
      </c>
      <c r="F1208" s="199" t="str">
        <f>IF($B1208="COMPOSIÇÃO",VLOOKUP($D1208,'Comp. Sinapi'!B:F,3,0),VLOOKUP($D1208,Insumos!B:F,3,0))</f>
        <v>M     </v>
      </c>
      <c r="G1208" s="195">
        <v>0.625</v>
      </c>
      <c r="H1208" s="196">
        <f t="shared" si="150"/>
        <v>1.32</v>
      </c>
      <c r="I1208" s="197">
        <f t="shared" si="151"/>
        <v>0.825</v>
      </c>
      <c r="J1208" s="155"/>
      <c r="K1208" s="198">
        <f>IF($B1208="INSUMO",VLOOKUP($D1208,Insumos!$B:$F,5,0),VLOOKUP($D1208,'Comp. Sinapi'!$B:$F,5,0))</f>
        <v>2.8</v>
      </c>
      <c r="L1208" s="155"/>
    </row>
    <row r="1209" ht="15.75" customHeight="1">
      <c r="A1209" s="155"/>
      <c r="B1209" s="192" t="s">
        <v>1392</v>
      </c>
      <c r="C1209" s="192" t="s">
        <v>56</v>
      </c>
      <c r="D1209" s="204">
        <v>4718.0</v>
      </c>
      <c r="E1209" s="193" t="str">
        <f>IF($B1209="COMPOSIÇÃO",VLOOKUP($D1209,'Comp. Sinapi'!B:F,2,0),VLOOKUP($D1209,Insumos!B:F,2,0))</f>
        <v>PEDRA BRITADA N. 2 (19 A 38 MM) POSTO PEDREIRA/FORNECEDOR, SEM FRETE                                                                                                                                                                                                                                                                                                                                                                                                                                      </v>
      </c>
      <c r="F1209" s="199" t="str">
        <f>IF($B1209="COMPOSIÇÃO",VLOOKUP($D1209,'Comp. Sinapi'!B:F,3,0),VLOOKUP($D1209,Insumos!B:F,3,0))</f>
        <v>M3    </v>
      </c>
      <c r="G1209" s="195">
        <v>0.0037</v>
      </c>
      <c r="H1209" s="196">
        <f t="shared" si="150"/>
        <v>67.18</v>
      </c>
      <c r="I1209" s="197">
        <f t="shared" si="151"/>
        <v>0.248566</v>
      </c>
      <c r="J1209" s="155"/>
      <c r="K1209" s="198">
        <f>IF($B1209="INSUMO",VLOOKUP($D1209,Insumos!$B:$F,5,0),VLOOKUP($D1209,'Comp. Sinapi'!$B:$F,5,0))</f>
        <v>142.5</v>
      </c>
      <c r="L1209" s="155"/>
    </row>
    <row r="1210" ht="15.75" customHeight="1">
      <c r="A1210" s="155"/>
      <c r="B1210" s="192" t="s">
        <v>1392</v>
      </c>
      <c r="C1210" s="192" t="s">
        <v>56</v>
      </c>
      <c r="D1210" s="204">
        <v>5068.0</v>
      </c>
      <c r="E1210" s="193" t="str">
        <f>IF($B1210="COMPOSIÇÃO",VLOOKUP($D1210,'Comp. Sinapi'!B:F,2,0),VLOOKUP($D1210,Insumos!B:F,2,0))</f>
        <v>PREGO DE ACO POLIDO COM CABECA 17 X 21 (2 X 11)                                                                                                                                                                                                                                                                                                                                                                                                                                                           </v>
      </c>
      <c r="F1210" s="199" t="str">
        <f>IF($B1210="COMPOSIÇÃO",VLOOKUP($D1210,'Comp. Sinapi'!B:F,3,0),VLOOKUP($D1210,Insumos!B:F,3,0))</f>
        <v>KG    </v>
      </c>
      <c r="G1210" s="195">
        <v>0.02</v>
      </c>
      <c r="H1210" s="196">
        <f t="shared" si="150"/>
        <v>8.1</v>
      </c>
      <c r="I1210" s="197">
        <f t="shared" si="151"/>
        <v>0.162</v>
      </c>
      <c r="J1210" s="155"/>
      <c r="K1210" s="198">
        <f>IF($B1210="INSUMO",VLOOKUP($D1210,Insumos!$B:$F,5,0),VLOOKUP($D1210,'Comp. Sinapi'!$B:$F,5,0))</f>
        <v>17.19</v>
      </c>
      <c r="L1210" s="155"/>
    </row>
    <row r="1211" ht="15.75" customHeight="1">
      <c r="A1211" s="155"/>
      <c r="B1211" s="192" t="s">
        <v>1392</v>
      </c>
      <c r="C1211" s="192" t="s">
        <v>56</v>
      </c>
      <c r="D1211" s="204">
        <v>43059.0</v>
      </c>
      <c r="E1211" s="193" t="str">
        <f>IF($B1211="COMPOSIÇÃO",VLOOKUP($D1211,'Comp. Sinapi'!B:F,2,0),VLOOKUP($D1211,Insumos!B:F,2,0))</f>
        <v>ACO CA-60, 4,2 MM, OU 5,0 MM, OU 6,0 MM, OU 7,0 MM, VERGALHAO                                                                                                                                                                                                                                                                                                                                                                                                                                             </v>
      </c>
      <c r="F1211" s="199" t="str">
        <f>IF($B1211="COMPOSIÇÃO",VLOOKUP($D1211,'Comp. Sinapi'!B:F,3,0),VLOOKUP($D1211,Insumos!B:F,3,0))</f>
        <v>KG    </v>
      </c>
      <c r="G1211" s="195">
        <v>0.36</v>
      </c>
      <c r="H1211" s="196">
        <f t="shared" si="150"/>
        <v>4.35</v>
      </c>
      <c r="I1211" s="197">
        <f t="shared" si="151"/>
        <v>1.566</v>
      </c>
      <c r="J1211" s="155"/>
      <c r="K1211" s="198">
        <f>IF($B1211="INSUMO",VLOOKUP($D1211,Insumos!$B:$F,5,0),VLOOKUP($D1211,'Comp. Sinapi'!$B:$F,5,0))</f>
        <v>9.23</v>
      </c>
      <c r="L1211" s="155"/>
    </row>
    <row r="1212" ht="15.75" customHeight="1">
      <c r="A1212" s="155"/>
      <c r="B1212" s="175" t="s">
        <v>1431</v>
      </c>
      <c r="C1212" s="130"/>
      <c r="D1212" s="130"/>
      <c r="E1212" s="130"/>
      <c r="F1212" s="130"/>
      <c r="G1212" s="130"/>
      <c r="H1212" s="130"/>
      <c r="I1212" s="149"/>
      <c r="J1212" s="155"/>
      <c r="K1212" s="1"/>
      <c r="L1212" s="155"/>
    </row>
    <row r="1213" ht="15.75" customHeight="1">
      <c r="A1213" s="155"/>
      <c r="B1213" s="155"/>
      <c r="C1213" s="155"/>
      <c r="D1213" s="1"/>
      <c r="E1213" s="155"/>
      <c r="F1213" s="155"/>
      <c r="G1213" s="156"/>
      <c r="H1213" s="155"/>
      <c r="I1213" s="155"/>
      <c r="J1213" s="155"/>
      <c r="K1213" s="1"/>
      <c r="L1213" s="155"/>
    </row>
    <row r="1214" ht="15.75" customHeight="1">
      <c r="A1214" s="155"/>
      <c r="B1214" s="176" t="s">
        <v>700</v>
      </c>
      <c r="C1214" s="177" t="s">
        <v>1527</v>
      </c>
      <c r="D1214" s="130"/>
      <c r="E1214" s="130"/>
      <c r="F1214" s="130"/>
      <c r="G1214" s="149"/>
      <c r="H1214" s="178" t="s">
        <v>1403</v>
      </c>
      <c r="I1214" s="179">
        <f>SUM(I1218:I1228)</f>
        <v>8.550467</v>
      </c>
      <c r="J1214" s="155"/>
      <c r="K1214" s="198"/>
      <c r="L1214" s="155"/>
    </row>
    <row r="1215" ht="15.75" customHeight="1">
      <c r="A1215" s="155"/>
      <c r="B1215" s="180" t="s">
        <v>1386</v>
      </c>
      <c r="C1215" s="181">
        <f>TODAY()</f>
        <v>45764</v>
      </c>
      <c r="D1215" s="182"/>
      <c r="E1215" s="183"/>
      <c r="F1215" s="184"/>
      <c r="G1215" s="185" t="s">
        <v>1375</v>
      </c>
      <c r="H1215" s="186" t="str">
        <f>$H$8</f>
        <v>Eng. Gabriel Vitta</v>
      </c>
      <c r="I1215" s="149"/>
      <c r="J1215" s="155"/>
      <c r="K1215" s="198"/>
      <c r="L1215" s="155"/>
    </row>
    <row r="1216" ht="15.75" customHeight="1">
      <c r="A1216" s="155"/>
      <c r="B1216" s="180"/>
      <c r="C1216" s="181"/>
      <c r="D1216" s="182"/>
      <c r="E1216" s="183"/>
      <c r="F1216" s="184"/>
      <c r="G1216" s="185"/>
      <c r="H1216" s="186"/>
      <c r="I1216" s="187"/>
      <c r="J1216" s="155"/>
      <c r="K1216" s="198"/>
      <c r="L1216" s="155"/>
    </row>
    <row r="1217" ht="15.75" customHeight="1">
      <c r="A1217" s="155"/>
      <c r="B1217" s="188" t="s">
        <v>1387</v>
      </c>
      <c r="C1217" s="188" t="s">
        <v>1388</v>
      </c>
      <c r="D1217" s="188" t="s">
        <v>41</v>
      </c>
      <c r="E1217" s="188" t="s">
        <v>9</v>
      </c>
      <c r="F1217" s="188" t="s">
        <v>1389</v>
      </c>
      <c r="G1217" s="189" t="s">
        <v>1390</v>
      </c>
      <c r="H1217" s="190" t="s">
        <v>1391</v>
      </c>
      <c r="I1217" s="191" t="s">
        <v>47</v>
      </c>
      <c r="J1217" s="155"/>
      <c r="K1217" s="198"/>
      <c r="L1217" s="155"/>
    </row>
    <row r="1218" ht="15.75" customHeight="1">
      <c r="A1218" s="155"/>
      <c r="B1218" s="192" t="s">
        <v>1398</v>
      </c>
      <c r="C1218" s="192" t="s">
        <v>56</v>
      </c>
      <c r="D1218" s="204">
        <v>88245.0</v>
      </c>
      <c r="E1218" s="193" t="str">
        <f>IF($B1218="COMPOSIÇÃO",VLOOKUP($D1218,'Comp. Sinapi'!B:F,2,0),VLOOKUP($D1218,Insumos!B:F,2,0))</f>
        <v>ARMADOR COM ENCARGOS COMPLEMENTARES</v>
      </c>
      <c r="F1218" s="199" t="str">
        <f>IF($B1218="COMPOSIÇÃO",VLOOKUP($D1218,'Comp. Sinapi'!B:F,3,0),VLOOKUP($D1218,Insumos!B:F,3,0))</f>
        <v>H</v>
      </c>
      <c r="G1218" s="195">
        <v>0.0444</v>
      </c>
      <c r="H1218" s="196">
        <f t="shared" ref="H1218:H1228" si="152">TRUNC((K1218*(1-$K$8)),2)</f>
        <v>11.97</v>
      </c>
      <c r="I1218" s="197">
        <f t="shared" ref="I1218:I1228" si="153">G1218*H1218</f>
        <v>0.531468</v>
      </c>
      <c r="J1218" s="155"/>
      <c r="K1218" s="198">
        <f>IF($B1218="INSUMO",VLOOKUP($D1218,Insumos!$B:$F,5,0),VLOOKUP($D1218,'Comp. Sinapi'!$B:$F,5,0))</f>
        <v>25.4</v>
      </c>
      <c r="L1218" s="155"/>
    </row>
    <row r="1219" ht="15.75" customHeight="1">
      <c r="A1219" s="155"/>
      <c r="B1219" s="192" t="s">
        <v>1398</v>
      </c>
      <c r="C1219" s="192" t="s">
        <v>56</v>
      </c>
      <c r="D1219" s="204">
        <v>88262.0</v>
      </c>
      <c r="E1219" s="193" t="str">
        <f>IF($B1219="COMPOSIÇÃO",VLOOKUP($D1219,'Comp. Sinapi'!B:F,2,0),VLOOKUP($D1219,Insumos!B:F,2,0))</f>
        <v>CARPINTEIRO DE FORMAS COM ENCARGOS COMPLEMENTARES</v>
      </c>
      <c r="F1219" s="199" t="str">
        <f>IF($B1219="COMPOSIÇÃO",VLOOKUP($D1219,'Comp. Sinapi'!B:F,3,0),VLOOKUP($D1219,Insumos!B:F,3,0))</f>
        <v>H</v>
      </c>
      <c r="G1219" s="195">
        <v>0.0444</v>
      </c>
      <c r="H1219" s="196">
        <f t="shared" si="152"/>
        <v>11.9</v>
      </c>
      <c r="I1219" s="197">
        <f t="shared" si="153"/>
        <v>0.52836</v>
      </c>
      <c r="J1219" s="155"/>
      <c r="K1219" s="198">
        <f>IF($B1219="INSUMO",VLOOKUP($D1219,Insumos!$B:$F,5,0),VLOOKUP($D1219,'Comp. Sinapi'!$B:$F,5,0))</f>
        <v>25.26</v>
      </c>
      <c r="L1219" s="155"/>
    </row>
    <row r="1220" ht="15.75" customHeight="1">
      <c r="A1220" s="155"/>
      <c r="B1220" s="192" t="s">
        <v>1398</v>
      </c>
      <c r="C1220" s="192" t="s">
        <v>56</v>
      </c>
      <c r="D1220" s="204">
        <v>88316.0</v>
      </c>
      <c r="E1220" s="193" t="str">
        <f>IF($B1220="COMPOSIÇÃO",VLOOKUP($D1220,'Comp. Sinapi'!B:F,2,0),VLOOKUP($D1220,Insumos!B:F,2,0))</f>
        <v>SERVENTE COM ENCARGOS COMPLEMENTARES</v>
      </c>
      <c r="F1220" s="199" t="str">
        <f>IF($B1220="COMPOSIÇÃO",VLOOKUP($D1220,'Comp. Sinapi'!B:F,3,0),VLOOKUP($D1220,Insumos!B:F,3,0))</f>
        <v>H</v>
      </c>
      <c r="G1220" s="195">
        <v>0.0889</v>
      </c>
      <c r="H1220" s="196">
        <f t="shared" si="152"/>
        <v>9.58</v>
      </c>
      <c r="I1220" s="197">
        <f t="shared" si="153"/>
        <v>0.851662</v>
      </c>
      <c r="J1220" s="155"/>
      <c r="K1220" s="198">
        <f>IF($B1220="INSUMO",VLOOKUP($D1220,Insumos!$B:$F,5,0),VLOOKUP($D1220,'Comp. Sinapi'!$B:$F,5,0))</f>
        <v>20.32</v>
      </c>
      <c r="L1220" s="155"/>
    </row>
    <row r="1221" ht="15.75" customHeight="1">
      <c r="A1221" s="155"/>
      <c r="B1221" s="192" t="s">
        <v>1398</v>
      </c>
      <c r="C1221" s="192" t="s">
        <v>56</v>
      </c>
      <c r="D1221" s="204">
        <v>88830.0</v>
      </c>
      <c r="E1221" s="193" t="str">
        <f>IF($B1221="COMPOSIÇÃO",VLOOKUP($D1221,'Comp. Sinapi'!B:F,2,0),VLOOKUP($D1221,Insumos!B:F,2,0))</f>
        <v>BETONEIRA CAPACIDADE NOMINAL DE 400 L, CAPACIDADE DE MISTURA 280 L, MOTOR ELÉTRICO TRIFÁSICO POTÊNCIA DE 2 CV, SEM CARREGADOR - CHP DIURNO. AF_05/2023</v>
      </c>
      <c r="F1221" s="199" t="str">
        <f>IF($B1221="COMPOSIÇÃO",VLOOKUP($D1221,'Comp. Sinapi'!B:F,3,0),VLOOKUP($D1221,Insumos!B:F,3,0))</f>
        <v>CHP</v>
      </c>
      <c r="G1221" s="195">
        <v>0.0062</v>
      </c>
      <c r="H1221" s="196">
        <f t="shared" si="152"/>
        <v>0.94</v>
      </c>
      <c r="I1221" s="197">
        <f t="shared" si="153"/>
        <v>0.005828</v>
      </c>
      <c r="J1221" s="155"/>
      <c r="K1221" s="198">
        <f>IF($B1221="INSUMO",VLOOKUP($D1221,Insumos!$B:$F,5,0),VLOOKUP($D1221,'Comp. Sinapi'!$B:$F,5,0))</f>
        <v>2.01</v>
      </c>
      <c r="L1221" s="155"/>
    </row>
    <row r="1222" ht="15.75" customHeight="1">
      <c r="A1222" s="155"/>
      <c r="B1222" s="192" t="s">
        <v>1392</v>
      </c>
      <c r="C1222" s="192" t="s">
        <v>56</v>
      </c>
      <c r="D1222" s="204">
        <v>345.0</v>
      </c>
      <c r="E1222" s="193" t="str">
        <f>IF($B1222="COMPOSIÇÃO",VLOOKUP($D1222,'Comp. Sinapi'!B:F,2,0),VLOOKUP($D1222,Insumos!B:F,2,0))</f>
        <v>ARAME GALVANIZADO 18 BWG, D = 1,24MM (0,009 KG/M)                                                                                                                                                                                                                                                                                                                                                                                                                                                         </v>
      </c>
      <c r="F1222" s="199" t="str">
        <f>IF($B1222="COMPOSIÇÃO",VLOOKUP($D1222,'Comp. Sinapi'!B:F,3,0),VLOOKUP($D1222,Insumos!B:F,3,0))</f>
        <v>KG    </v>
      </c>
      <c r="G1222" s="195">
        <v>0.0129</v>
      </c>
      <c r="H1222" s="196">
        <f t="shared" si="152"/>
        <v>16.8</v>
      </c>
      <c r="I1222" s="197">
        <f t="shared" si="153"/>
        <v>0.21672</v>
      </c>
      <c r="J1222" s="155"/>
      <c r="K1222" s="198">
        <f>IF($B1222="INSUMO",VLOOKUP($D1222,Insumos!$B:$F,5,0),VLOOKUP($D1222,'Comp. Sinapi'!$B:$F,5,0))</f>
        <v>35.64</v>
      </c>
      <c r="L1222" s="155"/>
    </row>
    <row r="1223" ht="15.75" customHeight="1">
      <c r="A1223" s="155"/>
      <c r="B1223" s="192" t="s">
        <v>1392</v>
      </c>
      <c r="C1223" s="192" t="s">
        <v>56</v>
      </c>
      <c r="D1223" s="204">
        <v>367.0</v>
      </c>
      <c r="E1223" s="193" t="str">
        <f>IF($B1223="COMPOSIÇÃO",VLOOKUP($D1223,'Comp. Sinapi'!B:F,2,0),VLOOKUP($D1223,Insumos!B:F,2,0))</f>
        <v>AREIA GROSSA - POSTO JAZIDA/FORNECEDOR (RETIRADO NA JAZIDA, SEM TRANSPORTE)                                                                                                                                                                                                                                                                                                                                                                                                                               </v>
      </c>
      <c r="F1223" s="199" t="str">
        <f>IF($B1223="COMPOSIÇÃO",VLOOKUP($D1223,'Comp. Sinapi'!B:F,3,0),VLOOKUP($D1223,Insumos!B:F,3,0))</f>
        <v>M3    </v>
      </c>
      <c r="G1223" s="195">
        <v>0.0071</v>
      </c>
      <c r="H1223" s="196">
        <f t="shared" si="152"/>
        <v>69.25</v>
      </c>
      <c r="I1223" s="197">
        <f t="shared" si="153"/>
        <v>0.491675</v>
      </c>
      <c r="J1223" s="155"/>
      <c r="K1223" s="198">
        <f>IF($B1223="INSUMO",VLOOKUP($D1223,Insumos!$B:$F,5,0),VLOOKUP($D1223,'Comp. Sinapi'!$B:$F,5,0))</f>
        <v>146.89</v>
      </c>
      <c r="L1223" s="155"/>
    </row>
    <row r="1224" ht="15.75" customHeight="1">
      <c r="A1224" s="155"/>
      <c r="B1224" s="192" t="s">
        <v>1392</v>
      </c>
      <c r="C1224" s="192" t="s">
        <v>56</v>
      </c>
      <c r="D1224" s="204">
        <v>1379.0</v>
      </c>
      <c r="E1224" s="193" t="str">
        <f>IF($B1224="COMPOSIÇÃO",VLOOKUP($D1224,'Comp. Sinapi'!B:F,2,0),VLOOKUP($D1224,Insumos!B:F,2,0))</f>
        <v>CIMENTO PORTLAND COMPOSTO CP II-32                                                                                                                                                                                                                                                                                                                                                                                                                                                                        </v>
      </c>
      <c r="F1224" s="199" t="str">
        <f>IF($B1224="COMPOSIÇÃO",VLOOKUP($D1224,'Comp. Sinapi'!B:F,3,0),VLOOKUP($D1224,Insumos!B:F,3,0))</f>
        <v>KG    </v>
      </c>
      <c r="G1224" s="195">
        <v>2.4622</v>
      </c>
      <c r="H1224" s="196">
        <f t="shared" si="152"/>
        <v>0.38</v>
      </c>
      <c r="I1224" s="197">
        <f t="shared" si="153"/>
        <v>0.935636</v>
      </c>
      <c r="J1224" s="155"/>
      <c r="K1224" s="198">
        <f>IF($B1224="INSUMO",VLOOKUP($D1224,Insumos!$B:$F,5,0),VLOOKUP($D1224,'Comp. Sinapi'!$B:$F,5,0))</f>
        <v>0.82</v>
      </c>
      <c r="L1224" s="155"/>
    </row>
    <row r="1225" ht="15.75" customHeight="1">
      <c r="A1225" s="155"/>
      <c r="B1225" s="192" t="s">
        <v>1392</v>
      </c>
      <c r="C1225" s="192" t="s">
        <v>56</v>
      </c>
      <c r="D1225" s="204">
        <v>4512.0</v>
      </c>
      <c r="E1225" s="193" t="str">
        <f>IF($B1225="COMPOSIÇÃO",VLOOKUP($D1225,'Comp. Sinapi'!B:F,2,0),VLOOKUP($D1225,Insumos!B:F,2,0))</f>
        <v>SARRAFO *2,5 X 5* CM EM PINUS, MISTA OU EQUIVALENTE DA REGIAO - BRUTA                                                                                                                                                                                                                                                                                                                                                                                                                                     </v>
      </c>
      <c r="F1225" s="199" t="str">
        <f>IF($B1225="COMPOSIÇÃO",VLOOKUP($D1225,'Comp. Sinapi'!B:F,3,0),VLOOKUP($D1225,Insumos!B:F,3,0))</f>
        <v>M     </v>
      </c>
      <c r="G1225" s="195">
        <v>1.1111</v>
      </c>
      <c r="H1225" s="196">
        <f t="shared" si="152"/>
        <v>1.32</v>
      </c>
      <c r="I1225" s="197">
        <f t="shared" si="153"/>
        <v>1.466652</v>
      </c>
      <c r="J1225" s="155"/>
      <c r="K1225" s="198">
        <f>IF($B1225="INSUMO",VLOOKUP($D1225,Insumos!$B:$F,5,0),VLOOKUP($D1225,'Comp. Sinapi'!$B:$F,5,0))</f>
        <v>2.8</v>
      </c>
      <c r="L1225" s="155"/>
    </row>
    <row r="1226" ht="15.75" customHeight="1">
      <c r="A1226" s="155"/>
      <c r="B1226" s="192" t="s">
        <v>1392</v>
      </c>
      <c r="C1226" s="192" t="s">
        <v>56</v>
      </c>
      <c r="D1226" s="204">
        <v>4718.0</v>
      </c>
      <c r="E1226" s="193" t="str">
        <f>IF($B1226="COMPOSIÇÃO",VLOOKUP($D1226,'Comp. Sinapi'!B:F,2,0),VLOOKUP($D1226,Insumos!B:F,2,0))</f>
        <v>PEDRA BRITADA N. 2 (19 A 38 MM) POSTO PEDREIRA/FORNECEDOR, SEM FRETE                                                                                                                                                                                                                                                                                                                                                                                                                                      </v>
      </c>
      <c r="F1226" s="199" t="str">
        <f>IF($B1226="COMPOSIÇÃO",VLOOKUP($D1226,'Comp. Sinapi'!B:F,3,0),VLOOKUP($D1226,Insumos!B:F,3,0))</f>
        <v>M3    </v>
      </c>
      <c r="G1226" s="195">
        <v>0.0067</v>
      </c>
      <c r="H1226" s="196">
        <f t="shared" si="152"/>
        <v>67.18</v>
      </c>
      <c r="I1226" s="197">
        <f t="shared" si="153"/>
        <v>0.450106</v>
      </c>
      <c r="J1226" s="155"/>
      <c r="K1226" s="198">
        <f>IF($B1226="INSUMO",VLOOKUP($D1226,Insumos!$B:$F,5,0),VLOOKUP($D1226,'Comp. Sinapi'!$B:$F,5,0))</f>
        <v>142.5</v>
      </c>
      <c r="L1226" s="155"/>
    </row>
    <row r="1227" ht="15.75" customHeight="1">
      <c r="A1227" s="155"/>
      <c r="B1227" s="192" t="s">
        <v>1392</v>
      </c>
      <c r="C1227" s="192" t="s">
        <v>56</v>
      </c>
      <c r="D1227" s="204">
        <v>5068.0</v>
      </c>
      <c r="E1227" s="193" t="str">
        <f>IF($B1227="COMPOSIÇÃO",VLOOKUP($D1227,'Comp. Sinapi'!B:F,2,0),VLOOKUP($D1227,Insumos!B:F,2,0))</f>
        <v>PREGO DE ACO POLIDO COM CABECA 17 X 21 (2 X 11)                                                                                                                                                                                                                                                                                                                                                                                                                                                           </v>
      </c>
      <c r="F1227" s="199" t="str">
        <f>IF($B1227="COMPOSIÇÃO",VLOOKUP($D1227,'Comp. Sinapi'!B:F,3,0),VLOOKUP($D1227,Insumos!B:F,3,0))</f>
        <v>KG    </v>
      </c>
      <c r="G1227" s="195">
        <v>0.0356</v>
      </c>
      <c r="H1227" s="196">
        <f t="shared" si="152"/>
        <v>8.1</v>
      </c>
      <c r="I1227" s="197">
        <f t="shared" si="153"/>
        <v>0.28836</v>
      </c>
      <c r="J1227" s="155"/>
      <c r="K1227" s="198">
        <f>IF($B1227="INSUMO",VLOOKUP($D1227,Insumos!$B:$F,5,0),VLOOKUP($D1227,'Comp. Sinapi'!$B:$F,5,0))</f>
        <v>17.19</v>
      </c>
      <c r="L1227" s="155"/>
    </row>
    <row r="1228" ht="15.75" customHeight="1">
      <c r="A1228" s="155"/>
      <c r="B1228" s="192" t="s">
        <v>1392</v>
      </c>
      <c r="C1228" s="192" t="s">
        <v>56</v>
      </c>
      <c r="D1228" s="204">
        <v>43059.0</v>
      </c>
      <c r="E1228" s="193" t="str">
        <f>IF($B1228="COMPOSIÇÃO",VLOOKUP($D1228,'Comp. Sinapi'!B:F,2,0),VLOOKUP($D1228,Insumos!B:F,2,0))</f>
        <v>ACO CA-60, 4,2 MM, OU 5,0 MM, OU 6,0 MM, OU 7,0 MM, VERGALHAO                                                                                                                                                                                                                                                                                                                                                                                                                                             </v>
      </c>
      <c r="F1228" s="199" t="str">
        <f>IF($B1228="COMPOSIÇÃO",VLOOKUP($D1228,'Comp. Sinapi'!B:F,3,0),VLOOKUP($D1228,Insumos!B:F,3,0))</f>
        <v>KG    </v>
      </c>
      <c r="G1228" s="195">
        <v>0.64</v>
      </c>
      <c r="H1228" s="196">
        <f t="shared" si="152"/>
        <v>4.35</v>
      </c>
      <c r="I1228" s="197">
        <f t="shared" si="153"/>
        <v>2.784</v>
      </c>
      <c r="J1228" s="155"/>
      <c r="K1228" s="198">
        <f>IF($B1228="INSUMO",VLOOKUP($D1228,Insumos!$B:$F,5,0),VLOOKUP($D1228,'Comp. Sinapi'!$B:$F,5,0))</f>
        <v>9.23</v>
      </c>
      <c r="L1228" s="155"/>
    </row>
    <row r="1229" ht="15.75" customHeight="1">
      <c r="A1229" s="155"/>
      <c r="B1229" s="175" t="s">
        <v>1431</v>
      </c>
      <c r="C1229" s="130"/>
      <c r="D1229" s="130"/>
      <c r="E1229" s="130"/>
      <c r="F1229" s="130"/>
      <c r="G1229" s="130"/>
      <c r="H1229" s="130"/>
      <c r="I1229" s="149"/>
      <c r="J1229" s="155"/>
      <c r="K1229" s="1"/>
      <c r="L1229" s="155"/>
    </row>
    <row r="1230" ht="15.75" customHeight="1">
      <c r="A1230" s="155"/>
      <c r="B1230" s="155"/>
      <c r="C1230" s="155"/>
      <c r="D1230" s="1"/>
      <c r="E1230" s="155"/>
      <c r="F1230" s="155"/>
      <c r="G1230" s="156"/>
      <c r="H1230" s="155"/>
      <c r="I1230" s="155"/>
      <c r="J1230" s="155"/>
      <c r="K1230" s="1"/>
      <c r="L1230" s="155"/>
    </row>
    <row r="1231" ht="15.75" customHeight="1">
      <c r="A1231" s="155"/>
      <c r="B1231" s="176" t="s">
        <v>702</v>
      </c>
      <c r="C1231" s="177" t="s">
        <v>1528</v>
      </c>
      <c r="D1231" s="130"/>
      <c r="E1231" s="130"/>
      <c r="F1231" s="130"/>
      <c r="G1231" s="149"/>
      <c r="H1231" s="178" t="s">
        <v>1403</v>
      </c>
      <c r="I1231" s="179">
        <f>SUM(I1235:I1245)</f>
        <v>34.197478</v>
      </c>
      <c r="J1231" s="155"/>
      <c r="K1231" s="198"/>
      <c r="L1231" s="155"/>
    </row>
    <row r="1232" ht="15.75" customHeight="1">
      <c r="A1232" s="155"/>
      <c r="B1232" s="180" t="s">
        <v>1386</v>
      </c>
      <c r="C1232" s="181">
        <f>TODAY()</f>
        <v>45764</v>
      </c>
      <c r="D1232" s="182"/>
      <c r="E1232" s="183"/>
      <c r="F1232" s="184"/>
      <c r="G1232" s="185" t="s">
        <v>1375</v>
      </c>
      <c r="H1232" s="186" t="str">
        <f>$H$8</f>
        <v>Eng. Gabriel Vitta</v>
      </c>
      <c r="I1232" s="149"/>
      <c r="J1232" s="155"/>
      <c r="K1232" s="198"/>
      <c r="L1232" s="155"/>
    </row>
    <row r="1233" ht="15.75" customHeight="1">
      <c r="A1233" s="155"/>
      <c r="B1233" s="180"/>
      <c r="C1233" s="181"/>
      <c r="D1233" s="182"/>
      <c r="E1233" s="183"/>
      <c r="F1233" s="184"/>
      <c r="G1233" s="185"/>
      <c r="H1233" s="186"/>
      <c r="I1233" s="187"/>
      <c r="J1233" s="155"/>
      <c r="K1233" s="198"/>
      <c r="L1233" s="155"/>
    </row>
    <row r="1234" ht="15.75" customHeight="1">
      <c r="A1234" s="155"/>
      <c r="B1234" s="188" t="s">
        <v>1387</v>
      </c>
      <c r="C1234" s="188" t="s">
        <v>1388</v>
      </c>
      <c r="D1234" s="188" t="s">
        <v>41</v>
      </c>
      <c r="E1234" s="188" t="s">
        <v>9</v>
      </c>
      <c r="F1234" s="188" t="s">
        <v>1389</v>
      </c>
      <c r="G1234" s="189" t="s">
        <v>1390</v>
      </c>
      <c r="H1234" s="190" t="s">
        <v>1391</v>
      </c>
      <c r="I1234" s="191" t="s">
        <v>47</v>
      </c>
      <c r="J1234" s="155"/>
      <c r="K1234" s="198"/>
      <c r="L1234" s="155"/>
    </row>
    <row r="1235" ht="15.75" customHeight="1">
      <c r="A1235" s="155"/>
      <c r="B1235" s="192" t="s">
        <v>1398</v>
      </c>
      <c r="C1235" s="192" t="s">
        <v>56</v>
      </c>
      <c r="D1235" s="204">
        <v>88245.0</v>
      </c>
      <c r="E1235" s="193" t="str">
        <f>IF($B1235="COMPOSIÇÃO",VLOOKUP($D1235,'Comp. Sinapi'!B:F,2,0),VLOOKUP($D1235,Insumos!B:F,2,0))</f>
        <v>ARMADOR COM ENCARGOS COMPLEMENTARES</v>
      </c>
      <c r="F1235" s="199" t="str">
        <f>IF($B1235="COMPOSIÇÃO",VLOOKUP($D1235,'Comp. Sinapi'!B:F,3,0),VLOOKUP($D1235,Insumos!B:F,3,0))</f>
        <v>H</v>
      </c>
      <c r="G1235" s="195">
        <v>0.1778</v>
      </c>
      <c r="H1235" s="196">
        <f t="shared" ref="H1235:H1245" si="154">TRUNC((K1235*(1-$K$8)),2)</f>
        <v>11.97</v>
      </c>
      <c r="I1235" s="197">
        <f t="shared" ref="I1235:I1245" si="155">G1235*H1235</f>
        <v>2.128266</v>
      </c>
      <c r="J1235" s="155"/>
      <c r="K1235" s="198">
        <f>IF($B1235="INSUMO",VLOOKUP($D1235,Insumos!$B:$F,5,0),VLOOKUP($D1235,'Comp. Sinapi'!$B:$F,5,0))</f>
        <v>25.4</v>
      </c>
      <c r="L1235" s="155"/>
    </row>
    <row r="1236" ht="15.75" customHeight="1">
      <c r="A1236" s="155"/>
      <c r="B1236" s="192" t="s">
        <v>1398</v>
      </c>
      <c r="C1236" s="192" t="s">
        <v>56</v>
      </c>
      <c r="D1236" s="204">
        <v>88262.0</v>
      </c>
      <c r="E1236" s="193" t="str">
        <f>IF($B1236="COMPOSIÇÃO",VLOOKUP($D1236,'Comp. Sinapi'!B:F,2,0),VLOOKUP($D1236,Insumos!B:F,2,0))</f>
        <v>CARPINTEIRO DE FORMAS COM ENCARGOS COMPLEMENTARES</v>
      </c>
      <c r="F1236" s="199" t="str">
        <f>IF($B1236="COMPOSIÇÃO",VLOOKUP($D1236,'Comp. Sinapi'!B:F,3,0),VLOOKUP($D1236,Insumos!B:F,3,0))</f>
        <v>H</v>
      </c>
      <c r="G1236" s="195">
        <v>0.1778</v>
      </c>
      <c r="H1236" s="196">
        <f t="shared" si="154"/>
        <v>11.9</v>
      </c>
      <c r="I1236" s="197">
        <f t="shared" si="155"/>
        <v>2.11582</v>
      </c>
      <c r="J1236" s="155"/>
      <c r="K1236" s="198">
        <f>IF($B1236="INSUMO",VLOOKUP($D1236,Insumos!$B:$F,5,0),VLOOKUP($D1236,'Comp. Sinapi'!$B:$F,5,0))</f>
        <v>25.26</v>
      </c>
      <c r="L1236" s="155"/>
    </row>
    <row r="1237" ht="15.75" customHeight="1">
      <c r="A1237" s="155"/>
      <c r="B1237" s="192" t="s">
        <v>1398</v>
      </c>
      <c r="C1237" s="192" t="s">
        <v>56</v>
      </c>
      <c r="D1237" s="204">
        <v>88316.0</v>
      </c>
      <c r="E1237" s="193" t="str">
        <f>IF($B1237="COMPOSIÇÃO",VLOOKUP($D1237,'Comp. Sinapi'!B:F,2,0),VLOOKUP($D1237,Insumos!B:F,2,0))</f>
        <v>SERVENTE COM ENCARGOS COMPLEMENTARES</v>
      </c>
      <c r="F1237" s="199" t="str">
        <f>IF($B1237="COMPOSIÇÃO",VLOOKUP($D1237,'Comp. Sinapi'!B:F,3,0),VLOOKUP($D1237,Insumos!B:F,3,0))</f>
        <v>H</v>
      </c>
      <c r="G1237" s="195">
        <v>0.3555</v>
      </c>
      <c r="H1237" s="196">
        <f t="shared" si="154"/>
        <v>9.58</v>
      </c>
      <c r="I1237" s="197">
        <f t="shared" si="155"/>
        <v>3.40569</v>
      </c>
      <c r="J1237" s="155"/>
      <c r="K1237" s="198">
        <f>IF($B1237="INSUMO",VLOOKUP($D1237,Insumos!$B:$F,5,0),VLOOKUP($D1237,'Comp. Sinapi'!$B:$F,5,0))</f>
        <v>20.32</v>
      </c>
      <c r="L1237" s="155"/>
    </row>
    <row r="1238" ht="15.75" customHeight="1">
      <c r="A1238" s="155"/>
      <c r="B1238" s="192" t="s">
        <v>1398</v>
      </c>
      <c r="C1238" s="192" t="s">
        <v>56</v>
      </c>
      <c r="D1238" s="204">
        <v>88830.0</v>
      </c>
      <c r="E1238" s="193" t="str">
        <f>IF($B1238="COMPOSIÇÃO",VLOOKUP($D1238,'Comp. Sinapi'!B:F,2,0),VLOOKUP($D1238,Insumos!B:F,2,0))</f>
        <v>BETONEIRA CAPACIDADE NOMINAL DE 400 L, CAPACIDADE DE MISTURA 280 L, MOTOR ELÉTRICO TRIFÁSICO POTÊNCIA DE 2 CV, SEM CARREGADOR - CHP DIURNO. AF_05/2023</v>
      </c>
      <c r="F1238" s="199" t="str">
        <f>IF($B1238="COMPOSIÇÃO",VLOOKUP($D1238,'Comp. Sinapi'!B:F,3,0),VLOOKUP($D1238,Insumos!B:F,3,0))</f>
        <v>CHP</v>
      </c>
      <c r="G1238" s="195">
        <v>0.0249</v>
      </c>
      <c r="H1238" s="196">
        <f t="shared" si="154"/>
        <v>0.94</v>
      </c>
      <c r="I1238" s="197">
        <f t="shared" si="155"/>
        <v>0.023406</v>
      </c>
      <c r="J1238" s="155"/>
      <c r="K1238" s="198">
        <f>IF($B1238="INSUMO",VLOOKUP($D1238,Insumos!$B:$F,5,0),VLOOKUP($D1238,'Comp. Sinapi'!$B:$F,5,0))</f>
        <v>2.01</v>
      </c>
      <c r="L1238" s="155"/>
    </row>
    <row r="1239" ht="15.75" customHeight="1">
      <c r="A1239" s="155"/>
      <c r="B1239" s="192" t="s">
        <v>1392</v>
      </c>
      <c r="C1239" s="192" t="s">
        <v>56</v>
      </c>
      <c r="D1239" s="204">
        <v>345.0</v>
      </c>
      <c r="E1239" s="193" t="str">
        <f>IF($B1239="COMPOSIÇÃO",VLOOKUP($D1239,'Comp. Sinapi'!B:F,2,0),VLOOKUP($D1239,Insumos!B:F,2,0))</f>
        <v>ARAME GALVANIZADO 18 BWG, D = 1,24MM (0,009 KG/M)                                                                                                                                                                                                                                                                                                                                                                                                                                                         </v>
      </c>
      <c r="F1239" s="199" t="str">
        <f>IF($B1239="COMPOSIÇÃO",VLOOKUP($D1239,'Comp. Sinapi'!B:F,3,0),VLOOKUP($D1239,Insumos!B:F,3,0))</f>
        <v>KG    </v>
      </c>
      <c r="G1239" s="195">
        <v>0.0516</v>
      </c>
      <c r="H1239" s="196">
        <f t="shared" si="154"/>
        <v>16.8</v>
      </c>
      <c r="I1239" s="197">
        <f t="shared" si="155"/>
        <v>0.86688</v>
      </c>
      <c r="J1239" s="155"/>
      <c r="K1239" s="198">
        <f>IF($B1239="INSUMO",VLOOKUP($D1239,Insumos!$B:$F,5,0),VLOOKUP($D1239,'Comp. Sinapi'!$B:$F,5,0))</f>
        <v>35.64</v>
      </c>
      <c r="L1239" s="155"/>
    </row>
    <row r="1240" ht="15.75" customHeight="1">
      <c r="A1240" s="155"/>
      <c r="B1240" s="192" t="s">
        <v>1392</v>
      </c>
      <c r="C1240" s="192" t="s">
        <v>56</v>
      </c>
      <c r="D1240" s="204">
        <v>367.0</v>
      </c>
      <c r="E1240" s="193" t="str">
        <f>IF($B1240="COMPOSIÇÃO",VLOOKUP($D1240,'Comp. Sinapi'!B:F,2,0),VLOOKUP($D1240,Insumos!B:F,2,0))</f>
        <v>AREIA GROSSA - POSTO JAZIDA/FORNECEDOR (RETIRADO NA JAZIDA, SEM TRANSPORTE)                                                                                                                                                                                                                                                                                                                                                                                                                               </v>
      </c>
      <c r="F1240" s="199" t="str">
        <f>IF($B1240="COMPOSIÇÃO",VLOOKUP($D1240,'Comp. Sinapi'!B:F,3,0),VLOOKUP($D1240,Insumos!B:F,3,0))</f>
        <v>M3    </v>
      </c>
      <c r="G1240" s="195">
        <v>0.0284</v>
      </c>
      <c r="H1240" s="196">
        <f t="shared" si="154"/>
        <v>69.25</v>
      </c>
      <c r="I1240" s="197">
        <f t="shared" si="155"/>
        <v>1.9667</v>
      </c>
      <c r="J1240" s="155"/>
      <c r="K1240" s="198">
        <f>IF($B1240="INSUMO",VLOOKUP($D1240,Insumos!$B:$F,5,0),VLOOKUP($D1240,'Comp. Sinapi'!$B:$F,5,0))</f>
        <v>146.89</v>
      </c>
      <c r="L1240" s="155"/>
    </row>
    <row r="1241" ht="15.75" customHeight="1">
      <c r="A1241" s="155"/>
      <c r="B1241" s="192" t="s">
        <v>1392</v>
      </c>
      <c r="C1241" s="192" t="s">
        <v>56</v>
      </c>
      <c r="D1241" s="204">
        <v>1379.0</v>
      </c>
      <c r="E1241" s="193" t="str">
        <f>IF($B1241="COMPOSIÇÃO",VLOOKUP($D1241,'Comp. Sinapi'!B:F,2,0),VLOOKUP($D1241,Insumos!B:F,2,0))</f>
        <v>CIMENTO PORTLAND COMPOSTO CP II-32                                                                                                                                                                                                                                                                                                                                                                                                                                                                        </v>
      </c>
      <c r="F1241" s="199" t="str">
        <f>IF($B1241="COMPOSIÇÃO",VLOOKUP($D1241,'Comp. Sinapi'!B:F,3,0),VLOOKUP($D1241,Insumos!B:F,3,0))</f>
        <v>KG    </v>
      </c>
      <c r="G1241" s="195">
        <v>9.8489</v>
      </c>
      <c r="H1241" s="196">
        <f t="shared" si="154"/>
        <v>0.38</v>
      </c>
      <c r="I1241" s="197">
        <f t="shared" si="155"/>
        <v>3.742582</v>
      </c>
      <c r="J1241" s="155"/>
      <c r="K1241" s="198">
        <f>IF($B1241="INSUMO",VLOOKUP($D1241,Insumos!$B:$F,5,0),VLOOKUP($D1241,'Comp. Sinapi'!$B:$F,5,0))</f>
        <v>0.82</v>
      </c>
      <c r="L1241" s="155"/>
    </row>
    <row r="1242" ht="15.75" customHeight="1">
      <c r="A1242" s="155"/>
      <c r="B1242" s="192" t="s">
        <v>1392</v>
      </c>
      <c r="C1242" s="192" t="s">
        <v>56</v>
      </c>
      <c r="D1242" s="204">
        <v>4512.0</v>
      </c>
      <c r="E1242" s="193" t="str">
        <f>IF($B1242="COMPOSIÇÃO",VLOOKUP($D1242,'Comp. Sinapi'!B:F,2,0),VLOOKUP($D1242,Insumos!B:F,2,0))</f>
        <v>SARRAFO *2,5 X 5* CM EM PINUS, MISTA OU EQUIVALENTE DA REGIAO - BRUTA                                                                                                                                                                                                                                                                                                                                                                                                                                     </v>
      </c>
      <c r="F1242" s="199" t="str">
        <f>IF($B1242="COMPOSIÇÃO",VLOOKUP($D1242,'Comp. Sinapi'!B:F,3,0),VLOOKUP($D1242,Insumos!B:F,3,0))</f>
        <v>M     </v>
      </c>
      <c r="G1242" s="195">
        <v>4.4444</v>
      </c>
      <c r="H1242" s="196">
        <f t="shared" si="154"/>
        <v>1.32</v>
      </c>
      <c r="I1242" s="197">
        <f t="shared" si="155"/>
        <v>5.866608</v>
      </c>
      <c r="J1242" s="155"/>
      <c r="K1242" s="198">
        <f>IF($B1242="INSUMO",VLOOKUP($D1242,Insumos!$B:$F,5,0),VLOOKUP($D1242,'Comp. Sinapi'!$B:$F,5,0))</f>
        <v>2.8</v>
      </c>
      <c r="L1242" s="155"/>
    </row>
    <row r="1243" ht="15.75" customHeight="1">
      <c r="A1243" s="155"/>
      <c r="B1243" s="192" t="s">
        <v>1392</v>
      </c>
      <c r="C1243" s="192" t="s">
        <v>56</v>
      </c>
      <c r="D1243" s="204">
        <v>4718.0</v>
      </c>
      <c r="E1243" s="193" t="str">
        <f>IF($B1243="COMPOSIÇÃO",VLOOKUP($D1243,'Comp. Sinapi'!B:F,2,0),VLOOKUP($D1243,Insumos!B:F,2,0))</f>
        <v>PEDRA BRITADA N. 2 (19 A 38 MM) POSTO PEDREIRA/FORNECEDOR, SEM FRETE                                                                                                                                                                                                                                                                                                                                                                                                                                      </v>
      </c>
      <c r="F1243" s="199" t="str">
        <f>IF($B1243="COMPOSIÇÃO",VLOOKUP($D1243,'Comp. Sinapi'!B:F,3,0),VLOOKUP($D1243,Insumos!B:F,3,0))</f>
        <v>M3    </v>
      </c>
      <c r="G1243" s="195">
        <v>0.0267</v>
      </c>
      <c r="H1243" s="196">
        <f t="shared" si="154"/>
        <v>67.18</v>
      </c>
      <c r="I1243" s="197">
        <f t="shared" si="155"/>
        <v>1.793706</v>
      </c>
      <c r="J1243" s="155"/>
      <c r="K1243" s="198">
        <f>IF($B1243="INSUMO",VLOOKUP($D1243,Insumos!$B:$F,5,0),VLOOKUP($D1243,'Comp. Sinapi'!$B:$F,5,0))</f>
        <v>142.5</v>
      </c>
      <c r="L1243" s="155"/>
    </row>
    <row r="1244" ht="15.75" customHeight="1">
      <c r="A1244" s="155"/>
      <c r="B1244" s="192" t="s">
        <v>1392</v>
      </c>
      <c r="C1244" s="192" t="s">
        <v>56</v>
      </c>
      <c r="D1244" s="204">
        <v>5068.0</v>
      </c>
      <c r="E1244" s="193" t="str">
        <f>IF($B1244="COMPOSIÇÃO",VLOOKUP($D1244,'Comp. Sinapi'!B:F,2,0),VLOOKUP($D1244,Insumos!B:F,2,0))</f>
        <v>PREGO DE ACO POLIDO COM CABECA 17 X 21 (2 X 11)                                                                                                                                                                                                                                                                                                                                                                                                                                                           </v>
      </c>
      <c r="F1244" s="199" t="str">
        <f>IF($B1244="COMPOSIÇÃO",VLOOKUP($D1244,'Comp. Sinapi'!B:F,3,0),VLOOKUP($D1244,Insumos!B:F,3,0))</f>
        <v>KG    </v>
      </c>
      <c r="G1244" s="195">
        <v>0.1422</v>
      </c>
      <c r="H1244" s="196">
        <f t="shared" si="154"/>
        <v>8.1</v>
      </c>
      <c r="I1244" s="197">
        <f t="shared" si="155"/>
        <v>1.15182</v>
      </c>
      <c r="J1244" s="155"/>
      <c r="K1244" s="198">
        <f>IF($B1244="INSUMO",VLOOKUP($D1244,Insumos!$B:$F,5,0),VLOOKUP($D1244,'Comp. Sinapi'!$B:$F,5,0))</f>
        <v>17.19</v>
      </c>
      <c r="L1244" s="155"/>
    </row>
    <row r="1245" ht="15.75" customHeight="1">
      <c r="A1245" s="155"/>
      <c r="B1245" s="192" t="s">
        <v>1392</v>
      </c>
      <c r="C1245" s="192" t="s">
        <v>56</v>
      </c>
      <c r="D1245" s="204">
        <v>43059.0</v>
      </c>
      <c r="E1245" s="193" t="str">
        <f>IF($B1245="COMPOSIÇÃO",VLOOKUP($D1245,'Comp. Sinapi'!B:F,2,0),VLOOKUP($D1245,Insumos!B:F,2,0))</f>
        <v>ACO CA-60, 4,2 MM, OU 5,0 MM, OU 6,0 MM, OU 7,0 MM, VERGALHAO                                                                                                                                                                                                                                                                                                                                                                                                                                             </v>
      </c>
      <c r="F1245" s="199" t="str">
        <f>IF($B1245="COMPOSIÇÃO",VLOOKUP($D1245,'Comp. Sinapi'!B:F,3,0),VLOOKUP($D1245,Insumos!B:F,3,0))</f>
        <v>KG    </v>
      </c>
      <c r="G1245" s="195">
        <v>2.56</v>
      </c>
      <c r="H1245" s="196">
        <f t="shared" si="154"/>
        <v>4.35</v>
      </c>
      <c r="I1245" s="197">
        <f t="shared" si="155"/>
        <v>11.136</v>
      </c>
      <c r="J1245" s="155"/>
      <c r="K1245" s="198">
        <f>IF($B1245="INSUMO",VLOOKUP($D1245,Insumos!$B:$F,5,0),VLOOKUP($D1245,'Comp. Sinapi'!$B:$F,5,0))</f>
        <v>9.23</v>
      </c>
      <c r="L1245" s="155"/>
    </row>
    <row r="1246" ht="15.75" customHeight="1">
      <c r="A1246" s="155"/>
      <c r="B1246" s="175" t="s">
        <v>1431</v>
      </c>
      <c r="C1246" s="130"/>
      <c r="D1246" s="130"/>
      <c r="E1246" s="130"/>
      <c r="F1246" s="130"/>
      <c r="G1246" s="130"/>
      <c r="H1246" s="130"/>
      <c r="I1246" s="149"/>
      <c r="J1246" s="155"/>
      <c r="K1246" s="1"/>
      <c r="L1246" s="155"/>
    </row>
    <row r="1247" ht="15.75" customHeight="1">
      <c r="A1247" s="155"/>
      <c r="B1247" s="155"/>
      <c r="C1247" s="155"/>
      <c r="D1247" s="1"/>
      <c r="E1247" s="155"/>
      <c r="F1247" s="155"/>
      <c r="G1247" s="156"/>
      <c r="H1247" s="155"/>
      <c r="I1247" s="155"/>
      <c r="J1247" s="155"/>
      <c r="K1247" s="1"/>
      <c r="L1247" s="155"/>
    </row>
    <row r="1248" ht="15.75" customHeight="1">
      <c r="A1248" s="155"/>
      <c r="B1248" s="176" t="s">
        <v>710</v>
      </c>
      <c r="C1248" s="177" t="s">
        <v>1529</v>
      </c>
      <c r="D1248" s="130"/>
      <c r="E1248" s="130"/>
      <c r="F1248" s="130"/>
      <c r="G1248" s="149"/>
      <c r="H1248" s="178" t="s">
        <v>1403</v>
      </c>
      <c r="I1248" s="179">
        <f>SUM(I1252:I1254)</f>
        <v>8.60868</v>
      </c>
      <c r="J1248" s="155"/>
      <c r="K1248" s="198"/>
      <c r="L1248" s="155"/>
    </row>
    <row r="1249" ht="15.75" customHeight="1">
      <c r="A1249" s="155"/>
      <c r="B1249" s="180" t="s">
        <v>1386</v>
      </c>
      <c r="C1249" s="181">
        <f>TODAY()</f>
        <v>45764</v>
      </c>
      <c r="D1249" s="182"/>
      <c r="E1249" s="183"/>
      <c r="F1249" s="184"/>
      <c r="G1249" s="185" t="s">
        <v>1375</v>
      </c>
      <c r="H1249" s="186" t="str">
        <f>$H$8</f>
        <v>Eng. Gabriel Vitta</v>
      </c>
      <c r="I1249" s="149"/>
      <c r="J1249" s="155"/>
      <c r="K1249" s="198"/>
      <c r="L1249" s="155"/>
    </row>
    <row r="1250" ht="15.75" customHeight="1">
      <c r="A1250" s="155"/>
      <c r="B1250" s="180"/>
      <c r="C1250" s="181"/>
      <c r="D1250" s="182"/>
      <c r="E1250" s="183"/>
      <c r="F1250" s="184"/>
      <c r="G1250" s="185"/>
      <c r="H1250" s="186"/>
      <c r="I1250" s="187"/>
      <c r="J1250" s="155"/>
      <c r="K1250" s="198"/>
      <c r="L1250" s="155"/>
    </row>
    <row r="1251" ht="15.75" customHeight="1">
      <c r="A1251" s="155"/>
      <c r="B1251" s="188" t="s">
        <v>1387</v>
      </c>
      <c r="C1251" s="188" t="s">
        <v>1388</v>
      </c>
      <c r="D1251" s="188" t="s">
        <v>41</v>
      </c>
      <c r="E1251" s="188" t="s">
        <v>9</v>
      </c>
      <c r="F1251" s="188" t="s">
        <v>1389</v>
      </c>
      <c r="G1251" s="189" t="s">
        <v>1390</v>
      </c>
      <c r="H1251" s="190" t="s">
        <v>1391</v>
      </c>
      <c r="I1251" s="191" t="s">
        <v>47</v>
      </c>
      <c r="J1251" s="155"/>
      <c r="K1251" s="198"/>
      <c r="L1251" s="155"/>
    </row>
    <row r="1252" ht="15.75" customHeight="1">
      <c r="A1252" s="155"/>
      <c r="B1252" s="192" t="s">
        <v>1398</v>
      </c>
      <c r="C1252" s="192" t="s">
        <v>56</v>
      </c>
      <c r="D1252" s="204">
        <v>88264.0</v>
      </c>
      <c r="E1252" s="193" t="str">
        <f>IF($B1252="COMPOSIÇÃO",VLOOKUP($D1252,'Comp. Sinapi'!B:F,2,0),VLOOKUP($D1252,Insumos!B:F,2,0))</f>
        <v>ELETRICISTA COM ENCARGOS COMPLEMENTARES</v>
      </c>
      <c r="F1252" s="199" t="str">
        <f>IF($B1252="COMPOSIÇÃO",VLOOKUP($D1252,'Comp. Sinapi'!B:F,3,0),VLOOKUP($D1252,Insumos!B:F,3,0))</f>
        <v>H</v>
      </c>
      <c r="G1252" s="195">
        <v>0.124</v>
      </c>
      <c r="H1252" s="196">
        <f t="shared" ref="H1252:H1254" si="156">TRUNC((K1252*(1-$K$8)),2)</f>
        <v>12.57</v>
      </c>
      <c r="I1252" s="197">
        <f t="shared" ref="I1252:I1254" si="157">G1252*H1252</f>
        <v>1.55868</v>
      </c>
      <c r="J1252" s="155"/>
      <c r="K1252" s="198">
        <f>IF($B1252="INSUMO",VLOOKUP($D1252,Insumos!$B:$F,5,0),VLOOKUP($D1252,'Comp. Sinapi'!$B:$F,5,0))</f>
        <v>26.68</v>
      </c>
      <c r="L1252" s="155"/>
    </row>
    <row r="1253" ht="15.75" customHeight="1">
      <c r="A1253" s="155"/>
      <c r="B1253" s="192" t="s">
        <v>1398</v>
      </c>
      <c r="C1253" s="192" t="s">
        <v>56</v>
      </c>
      <c r="D1253" s="204">
        <v>91946.0</v>
      </c>
      <c r="E1253" s="193" t="str">
        <f>IF($B1253="COMPOSIÇÃO",VLOOKUP($D1253,'Comp. Sinapi'!B:F,2,0),VLOOKUP($D1253,Insumos!B:F,2,0))</f>
        <v>SUPORTE PARAFUSADO COM PLACA DE ENCAIXE 4" X 2" MÉDIO (1,30 M DO PISO) PARA PONTO ELÉTRICO - FORNECIMENTO E INSTALAÇÃO. AF_03/2023</v>
      </c>
      <c r="F1253" s="199" t="str">
        <f>IF($B1253="COMPOSIÇÃO",VLOOKUP($D1253,'Comp. Sinapi'!B:F,3,0),VLOOKUP($D1253,Insumos!B:F,3,0))</f>
        <v>UN</v>
      </c>
      <c r="G1253" s="195">
        <v>1.0</v>
      </c>
      <c r="H1253" s="196">
        <f t="shared" si="156"/>
        <v>4.9</v>
      </c>
      <c r="I1253" s="197">
        <f t="shared" si="157"/>
        <v>4.9</v>
      </c>
      <c r="J1253" s="155"/>
      <c r="K1253" s="198">
        <f>IF($B1253="INSUMO",VLOOKUP($D1253,Insumos!$B:$F,5,0),VLOOKUP($D1253,'Comp. Sinapi'!$B:$F,5,0))</f>
        <v>10.41</v>
      </c>
      <c r="L1253" s="155"/>
    </row>
    <row r="1254" ht="15.75" customHeight="1">
      <c r="A1254" s="155"/>
      <c r="B1254" s="192" t="s">
        <v>1392</v>
      </c>
      <c r="C1254" s="192" t="s">
        <v>56</v>
      </c>
      <c r="D1254" s="204" t="s">
        <v>1530</v>
      </c>
      <c r="E1254" s="193" t="str">
        <f>IF($B1254="COMPOSIÇÃO",VLOOKUP($D1254,'Comp. Sinapi'!B:F,2,0),VLOOKUP($D1254,Insumos!B:F,2,0))</f>
        <v>PLACA COM FURO CENTRAL 4X2</v>
      </c>
      <c r="F1254" s="199" t="str">
        <f>IF($B1254="COMPOSIÇÃO",VLOOKUP($D1254,'Comp. Sinapi'!B:F,3,0),VLOOKUP($D1254,Insumos!B:F,3,0))</f>
        <v>unidade</v>
      </c>
      <c r="G1254" s="195">
        <v>1.0</v>
      </c>
      <c r="H1254" s="196">
        <f t="shared" si="156"/>
        <v>2.15</v>
      </c>
      <c r="I1254" s="197">
        <f t="shared" si="157"/>
        <v>2.15</v>
      </c>
      <c r="J1254" s="155"/>
      <c r="K1254" s="198">
        <f>IF($B1254="INSUMO",VLOOKUP($D1254,Insumos!$B:$F,5,0),VLOOKUP($D1254,'Comp. Sinapi'!$B:$F,5,0))</f>
        <v>4.57</v>
      </c>
      <c r="L1254" s="155"/>
    </row>
    <row r="1255" ht="15.75" customHeight="1">
      <c r="A1255" s="155"/>
      <c r="B1255" s="175" t="s">
        <v>1431</v>
      </c>
      <c r="C1255" s="130"/>
      <c r="D1255" s="130"/>
      <c r="E1255" s="130"/>
      <c r="F1255" s="130"/>
      <c r="G1255" s="130"/>
      <c r="H1255" s="130"/>
      <c r="I1255" s="149"/>
      <c r="J1255" s="155"/>
      <c r="K1255" s="1"/>
      <c r="L1255" s="155"/>
    </row>
    <row r="1256" ht="15.75" customHeight="1">
      <c r="A1256" s="155"/>
      <c r="B1256" s="155"/>
      <c r="C1256" s="155"/>
      <c r="D1256" s="1"/>
      <c r="E1256" s="155"/>
      <c r="F1256" s="155"/>
      <c r="G1256" s="156"/>
      <c r="H1256" s="155"/>
      <c r="I1256" s="155"/>
      <c r="J1256" s="155"/>
      <c r="K1256" s="1"/>
      <c r="L1256" s="155"/>
    </row>
    <row r="1257" ht="15.75" customHeight="1">
      <c r="A1257" s="155"/>
      <c r="B1257" s="176" t="s">
        <v>722</v>
      </c>
      <c r="C1257" s="177" t="s">
        <v>1531</v>
      </c>
      <c r="D1257" s="130"/>
      <c r="E1257" s="130"/>
      <c r="F1257" s="130"/>
      <c r="G1257" s="149"/>
      <c r="H1257" s="178" t="s">
        <v>1403</v>
      </c>
      <c r="I1257" s="179">
        <f>SUM(I1261:I1263)</f>
        <v>38.4875</v>
      </c>
      <c r="J1257" s="155"/>
      <c r="K1257" s="198"/>
      <c r="L1257" s="155"/>
    </row>
    <row r="1258" ht="15.75" customHeight="1">
      <c r="A1258" s="155"/>
      <c r="B1258" s="180" t="s">
        <v>1386</v>
      </c>
      <c r="C1258" s="181">
        <f>TODAY()</f>
        <v>45764</v>
      </c>
      <c r="D1258" s="182"/>
      <c r="E1258" s="183"/>
      <c r="F1258" s="184"/>
      <c r="G1258" s="185" t="s">
        <v>1375</v>
      </c>
      <c r="H1258" s="186" t="str">
        <f>$H$8</f>
        <v>Eng. Gabriel Vitta</v>
      </c>
      <c r="I1258" s="149"/>
      <c r="J1258" s="155"/>
      <c r="K1258" s="198"/>
      <c r="L1258" s="155"/>
    </row>
    <row r="1259" ht="15.75" customHeight="1">
      <c r="A1259" s="155"/>
      <c r="B1259" s="180"/>
      <c r="C1259" s="181"/>
      <c r="D1259" s="182"/>
      <c r="E1259" s="183"/>
      <c r="F1259" s="184"/>
      <c r="G1259" s="185"/>
      <c r="H1259" s="186"/>
      <c r="I1259" s="187"/>
      <c r="J1259" s="155"/>
      <c r="K1259" s="198"/>
      <c r="L1259" s="155"/>
    </row>
    <row r="1260" ht="15.75" customHeight="1">
      <c r="A1260" s="155"/>
      <c r="B1260" s="188" t="s">
        <v>1387</v>
      </c>
      <c r="C1260" s="188" t="s">
        <v>1388</v>
      </c>
      <c r="D1260" s="188" t="s">
        <v>41</v>
      </c>
      <c r="E1260" s="188" t="s">
        <v>9</v>
      </c>
      <c r="F1260" s="188" t="s">
        <v>1389</v>
      </c>
      <c r="G1260" s="189" t="s">
        <v>1390</v>
      </c>
      <c r="H1260" s="190" t="s">
        <v>1391</v>
      </c>
      <c r="I1260" s="191" t="s">
        <v>47</v>
      </c>
      <c r="J1260" s="155"/>
      <c r="K1260" s="198"/>
      <c r="L1260" s="155"/>
    </row>
    <row r="1261" ht="15.75" customHeight="1">
      <c r="A1261" s="155"/>
      <c r="B1261" s="192" t="s">
        <v>1398</v>
      </c>
      <c r="C1261" s="192" t="s">
        <v>56</v>
      </c>
      <c r="D1261" s="204">
        <v>88264.0</v>
      </c>
      <c r="E1261" s="193" t="str">
        <f>IF($B1261="COMPOSIÇÃO",VLOOKUP($D1261,'Comp. Sinapi'!B:F,2,0),VLOOKUP($D1261,Insumos!B:F,2,0))</f>
        <v>ELETRICISTA COM ENCARGOS COMPLEMENTARES</v>
      </c>
      <c r="F1261" s="199" t="str">
        <f>IF($B1261="COMPOSIÇÃO",VLOOKUP($D1261,'Comp. Sinapi'!B:F,3,0),VLOOKUP($D1261,Insumos!B:F,3,0))</f>
        <v>H</v>
      </c>
      <c r="G1261" s="195">
        <v>0.25</v>
      </c>
      <c r="H1261" s="196">
        <f t="shared" ref="H1261:H1263" si="158">TRUNC((K1261*(1-$K$8)),2)</f>
        <v>12.57</v>
      </c>
      <c r="I1261" s="197">
        <f t="shared" ref="I1261:I1263" si="159">G1261*H1261</f>
        <v>3.1425</v>
      </c>
      <c r="J1261" s="155"/>
      <c r="K1261" s="198">
        <f>IF($B1261="INSUMO",VLOOKUP($D1261,Insumos!$B:$F,5,0),VLOOKUP($D1261,'Comp. Sinapi'!$B:$F,5,0))</f>
        <v>26.68</v>
      </c>
      <c r="L1261" s="155"/>
    </row>
    <row r="1262" ht="15.75" customHeight="1">
      <c r="A1262" s="155"/>
      <c r="B1262" s="192" t="s">
        <v>1398</v>
      </c>
      <c r="C1262" s="192" t="s">
        <v>56</v>
      </c>
      <c r="D1262" s="204">
        <v>88247.0</v>
      </c>
      <c r="E1262" s="193" t="str">
        <f>IF($B1262="COMPOSIÇÃO",VLOOKUP($D1262,'Comp. Sinapi'!B:F,2,0),VLOOKUP($D1262,Insumos!B:F,2,0))</f>
        <v>AUXILIAR DE ELETRICISTA COM ENCARGOS COMPLEMENTARES</v>
      </c>
      <c r="F1262" s="199" t="str">
        <f>IF($B1262="COMPOSIÇÃO",VLOOKUP($D1262,'Comp. Sinapi'!B:F,3,0),VLOOKUP($D1262,Insumos!B:F,3,0))</f>
        <v>H</v>
      </c>
      <c r="G1262" s="195">
        <v>0.3</v>
      </c>
      <c r="H1262" s="196">
        <f t="shared" si="158"/>
        <v>10.35</v>
      </c>
      <c r="I1262" s="197">
        <f t="shared" si="159"/>
        <v>3.105</v>
      </c>
      <c r="J1262" s="155"/>
      <c r="K1262" s="198">
        <f>IF($B1262="INSUMO",VLOOKUP($D1262,Insumos!$B:$F,5,0),VLOOKUP($D1262,'Comp. Sinapi'!$B:$F,5,0))</f>
        <v>21.96</v>
      </c>
      <c r="L1262" s="155"/>
    </row>
    <row r="1263" ht="15.75" customHeight="1">
      <c r="A1263" s="155"/>
      <c r="B1263" s="192" t="s">
        <v>1392</v>
      </c>
      <c r="C1263" s="192" t="s">
        <v>56</v>
      </c>
      <c r="D1263" s="204">
        <v>39465.0</v>
      </c>
      <c r="E1263" s="193" t="str">
        <f>IF($B1263="COMPOSIÇÃO",VLOOKUP($D1263,'Comp. Sinapi'!B:F,2,0),VLOOKUP($D1263,Insumos!B:F,2,0))</f>
        <v>DISPOSITIVO DPS CLASSE II, 1 POLO, TENSAO MAXIMA DE 175 V, CORRENTE MAXIMA DE *20* KA (TIPO AC)                                                                                                                                                                                                                                                                                                                                                                                                           </v>
      </c>
      <c r="F1263" s="199" t="str">
        <f>IF($B1263="COMPOSIÇÃO",VLOOKUP($D1263,'Comp. Sinapi'!B:F,3,0),VLOOKUP($D1263,Insumos!B:F,3,0))</f>
        <v>UN    </v>
      </c>
      <c r="G1263" s="195">
        <v>1.0</v>
      </c>
      <c r="H1263" s="196">
        <f t="shared" si="158"/>
        <v>32.24</v>
      </c>
      <c r="I1263" s="197">
        <f t="shared" si="159"/>
        <v>32.24</v>
      </c>
      <c r="J1263" s="155"/>
      <c r="K1263" s="198">
        <f>IF($B1263="INSUMO",VLOOKUP($D1263,Insumos!$B:$F,5,0),VLOOKUP($D1263,'Comp. Sinapi'!$B:$F,5,0))</f>
        <v>68.4</v>
      </c>
      <c r="L1263" s="155"/>
    </row>
    <row r="1264" ht="15.75" customHeight="1">
      <c r="A1264" s="155"/>
      <c r="B1264" s="175" t="s">
        <v>1431</v>
      </c>
      <c r="C1264" s="130"/>
      <c r="D1264" s="130"/>
      <c r="E1264" s="130"/>
      <c r="F1264" s="130"/>
      <c r="G1264" s="130"/>
      <c r="H1264" s="130"/>
      <c r="I1264" s="149"/>
      <c r="J1264" s="155"/>
      <c r="K1264" s="1"/>
      <c r="L1264" s="155"/>
    </row>
    <row r="1265" ht="15.75" customHeight="1">
      <c r="A1265" s="155"/>
      <c r="B1265" s="155"/>
      <c r="C1265" s="155"/>
      <c r="D1265" s="1"/>
      <c r="E1265" s="155"/>
      <c r="F1265" s="155"/>
      <c r="G1265" s="156"/>
      <c r="H1265" s="155"/>
      <c r="I1265" s="155"/>
      <c r="J1265" s="155"/>
      <c r="K1265" s="1"/>
      <c r="L1265" s="155"/>
    </row>
    <row r="1266" ht="15.75" customHeight="1">
      <c r="A1266" s="155"/>
      <c r="B1266" s="176" t="s">
        <v>725</v>
      </c>
      <c r="C1266" s="177" t="s">
        <v>1532</v>
      </c>
      <c r="D1266" s="130"/>
      <c r="E1266" s="130"/>
      <c r="F1266" s="130"/>
      <c r="G1266" s="149"/>
      <c r="H1266" s="178" t="s">
        <v>1440</v>
      </c>
      <c r="I1266" s="179">
        <f>SUM(I1270:I1272)</f>
        <v>39.302</v>
      </c>
      <c r="J1266" s="155"/>
      <c r="K1266" s="198"/>
      <c r="L1266" s="155"/>
    </row>
    <row r="1267" ht="15.75" customHeight="1">
      <c r="A1267" s="155"/>
      <c r="B1267" s="180" t="s">
        <v>1386</v>
      </c>
      <c r="C1267" s="181">
        <f>TODAY()</f>
        <v>45764</v>
      </c>
      <c r="D1267" s="182"/>
      <c r="E1267" s="183"/>
      <c r="F1267" s="184"/>
      <c r="G1267" s="185" t="s">
        <v>1375</v>
      </c>
      <c r="H1267" s="186" t="str">
        <f>$H$8</f>
        <v>Eng. Gabriel Vitta</v>
      </c>
      <c r="I1267" s="149"/>
      <c r="J1267" s="155"/>
      <c r="K1267" s="198"/>
      <c r="L1267" s="155"/>
    </row>
    <row r="1268" ht="15.75" customHeight="1">
      <c r="A1268" s="155"/>
      <c r="B1268" s="180"/>
      <c r="C1268" s="181"/>
      <c r="D1268" s="182"/>
      <c r="E1268" s="183"/>
      <c r="F1268" s="184"/>
      <c r="G1268" s="185"/>
      <c r="H1268" s="186"/>
      <c r="I1268" s="187"/>
      <c r="J1268" s="155"/>
      <c r="K1268" s="198"/>
      <c r="L1268" s="155"/>
    </row>
    <row r="1269" ht="15.75" customHeight="1">
      <c r="A1269" s="155"/>
      <c r="B1269" s="188" t="s">
        <v>1387</v>
      </c>
      <c r="C1269" s="188" t="s">
        <v>1388</v>
      </c>
      <c r="D1269" s="188" t="s">
        <v>41</v>
      </c>
      <c r="E1269" s="188" t="s">
        <v>9</v>
      </c>
      <c r="F1269" s="188" t="s">
        <v>1389</v>
      </c>
      <c r="G1269" s="189" t="s">
        <v>1390</v>
      </c>
      <c r="H1269" s="190" t="s">
        <v>1391</v>
      </c>
      <c r="I1269" s="191" t="s">
        <v>47</v>
      </c>
      <c r="J1269" s="155"/>
      <c r="K1269" s="198"/>
      <c r="L1269" s="155"/>
    </row>
    <row r="1270" ht="15.75" customHeight="1">
      <c r="A1270" s="155"/>
      <c r="B1270" s="192" t="s">
        <v>1398</v>
      </c>
      <c r="C1270" s="192" t="s">
        <v>56</v>
      </c>
      <c r="D1270" s="204">
        <v>88264.0</v>
      </c>
      <c r="E1270" s="193" t="str">
        <f>IF($B1270="COMPOSIÇÃO",VLOOKUP($D1270,'Comp. Sinapi'!B:F,2,0),VLOOKUP($D1270,Insumos!B:F,2,0))</f>
        <v>ELETRICISTA COM ENCARGOS COMPLEMENTARES</v>
      </c>
      <c r="F1270" s="199" t="str">
        <f>IF($B1270="COMPOSIÇÃO",VLOOKUP($D1270,'Comp. Sinapi'!B:F,3,0),VLOOKUP($D1270,Insumos!B:F,3,0))</f>
        <v>H</v>
      </c>
      <c r="G1270" s="195">
        <v>0.6</v>
      </c>
      <c r="H1270" s="196">
        <f t="shared" ref="H1270:H1272" si="160">TRUNC((K1270*(1-$K$8)),2)</f>
        <v>12.57</v>
      </c>
      <c r="I1270" s="197">
        <f t="shared" ref="I1270:I1272" si="161">G1270*H1270</f>
        <v>7.542</v>
      </c>
      <c r="J1270" s="155"/>
      <c r="K1270" s="198">
        <f>IF($B1270="INSUMO",VLOOKUP($D1270,Insumos!$B:$F,5,0),VLOOKUP($D1270,'Comp. Sinapi'!$B:$F,5,0))</f>
        <v>26.68</v>
      </c>
      <c r="L1270" s="155"/>
    </row>
    <row r="1271" ht="15.75" customHeight="1">
      <c r="A1271" s="155"/>
      <c r="B1271" s="192" t="s">
        <v>1398</v>
      </c>
      <c r="C1271" s="192" t="s">
        <v>56</v>
      </c>
      <c r="D1271" s="204">
        <v>88247.0</v>
      </c>
      <c r="E1271" s="193" t="str">
        <f>IF($B1271="COMPOSIÇÃO",VLOOKUP($D1271,'Comp. Sinapi'!B:F,2,0),VLOOKUP($D1271,Insumos!B:F,2,0))</f>
        <v>AUXILIAR DE ELETRICISTA COM ENCARGOS COMPLEMENTARES</v>
      </c>
      <c r="F1271" s="199" t="str">
        <f>IF($B1271="COMPOSIÇÃO",VLOOKUP($D1271,'Comp. Sinapi'!B:F,3,0),VLOOKUP($D1271,Insumos!B:F,3,0))</f>
        <v>H</v>
      </c>
      <c r="G1271" s="195">
        <v>0.6</v>
      </c>
      <c r="H1271" s="196">
        <f t="shared" si="160"/>
        <v>10.35</v>
      </c>
      <c r="I1271" s="197">
        <f t="shared" si="161"/>
        <v>6.21</v>
      </c>
      <c r="J1271" s="155"/>
      <c r="K1271" s="198">
        <f>IF($B1271="INSUMO",VLOOKUP($D1271,Insumos!$B:$F,5,0),VLOOKUP($D1271,'Comp. Sinapi'!$B:$F,5,0))</f>
        <v>21.96</v>
      </c>
      <c r="L1271" s="155"/>
    </row>
    <row r="1272" ht="15.75" customHeight="1">
      <c r="A1272" s="155"/>
      <c r="B1272" s="192" t="s">
        <v>1392</v>
      </c>
      <c r="C1272" s="192" t="s">
        <v>56</v>
      </c>
      <c r="D1272" s="204" t="s">
        <v>1533</v>
      </c>
      <c r="E1272" s="193" t="str">
        <f>IF($B1272="COMPOSIÇÃO",VLOOKUP($D1272,'Comp. Sinapi'!B:F,2,0),VLOOKUP($D1272,Insumos!B:F,2,0))</f>
        <v>ELETROCALHA PERFURADA EM CHAPA DE AÇO GALVANIZADO, COM TAMPA (50X50)</v>
      </c>
      <c r="F1272" s="199" t="str">
        <f>IF($B1272="COMPOSIÇÃO",VLOOKUP($D1272,'Comp. Sinapi'!B:F,3,0),VLOOKUP($D1272,Insumos!B:F,3,0))</f>
        <v>unidade</v>
      </c>
      <c r="G1272" s="195">
        <v>1.0</v>
      </c>
      <c r="H1272" s="196">
        <f t="shared" si="160"/>
        <v>25.55</v>
      </c>
      <c r="I1272" s="197">
        <f t="shared" si="161"/>
        <v>25.55</v>
      </c>
      <c r="J1272" s="155"/>
      <c r="K1272" s="198">
        <f>IF($B1272="INSUMO",VLOOKUP($D1272,Insumos!$B:$F,5,0),VLOOKUP($D1272,'Comp. Sinapi'!$B:$F,5,0))</f>
        <v>54.2</v>
      </c>
      <c r="L1272" s="155"/>
    </row>
    <row r="1273" ht="15.75" customHeight="1">
      <c r="A1273" s="155"/>
      <c r="B1273" s="175" t="s">
        <v>1431</v>
      </c>
      <c r="C1273" s="130"/>
      <c r="D1273" s="130"/>
      <c r="E1273" s="130"/>
      <c r="F1273" s="130"/>
      <c r="G1273" s="130"/>
      <c r="H1273" s="130"/>
      <c r="I1273" s="149"/>
      <c r="J1273" s="155"/>
      <c r="K1273" s="1"/>
      <c r="L1273" s="155"/>
    </row>
    <row r="1274" ht="15.75" customHeight="1">
      <c r="A1274" s="155"/>
      <c r="B1274" s="155"/>
      <c r="C1274" s="155"/>
      <c r="D1274" s="1"/>
      <c r="E1274" s="155"/>
      <c r="F1274" s="155"/>
      <c r="G1274" s="156"/>
      <c r="H1274" s="155"/>
      <c r="I1274" s="155"/>
      <c r="J1274" s="155"/>
      <c r="K1274" s="1"/>
      <c r="L1274" s="155"/>
    </row>
    <row r="1275" ht="15.75" customHeight="1">
      <c r="A1275" s="155"/>
      <c r="B1275" s="176" t="s">
        <v>727</v>
      </c>
      <c r="C1275" s="177" t="s">
        <v>1534</v>
      </c>
      <c r="D1275" s="130"/>
      <c r="E1275" s="130"/>
      <c r="F1275" s="130"/>
      <c r="G1275" s="149"/>
      <c r="H1275" s="178" t="s">
        <v>1403</v>
      </c>
      <c r="I1275" s="179">
        <f>SUM(I1279:I1285)</f>
        <v>27.8503</v>
      </c>
      <c r="J1275" s="155"/>
      <c r="K1275" s="198"/>
      <c r="L1275" s="155"/>
    </row>
    <row r="1276" ht="15.75" customHeight="1">
      <c r="A1276" s="155"/>
      <c r="B1276" s="180" t="s">
        <v>1386</v>
      </c>
      <c r="C1276" s="181">
        <f>TODAY()</f>
        <v>45764</v>
      </c>
      <c r="D1276" s="182"/>
      <c r="E1276" s="183"/>
      <c r="F1276" s="184"/>
      <c r="G1276" s="185" t="s">
        <v>1375</v>
      </c>
      <c r="H1276" s="186" t="str">
        <f>$H$8</f>
        <v>Eng. Gabriel Vitta</v>
      </c>
      <c r="I1276" s="149"/>
      <c r="J1276" s="155"/>
      <c r="K1276" s="198"/>
      <c r="L1276" s="155"/>
    </row>
    <row r="1277" ht="15.75" customHeight="1">
      <c r="A1277" s="155"/>
      <c r="B1277" s="180"/>
      <c r="C1277" s="181"/>
      <c r="D1277" s="182"/>
      <c r="E1277" s="183"/>
      <c r="F1277" s="184"/>
      <c r="G1277" s="185"/>
      <c r="H1277" s="186"/>
      <c r="I1277" s="187"/>
      <c r="J1277" s="155"/>
      <c r="K1277" s="198"/>
      <c r="L1277" s="155"/>
    </row>
    <row r="1278" ht="15.75" customHeight="1">
      <c r="A1278" s="155"/>
      <c r="B1278" s="188" t="s">
        <v>1387</v>
      </c>
      <c r="C1278" s="188" t="s">
        <v>1388</v>
      </c>
      <c r="D1278" s="188" t="s">
        <v>41</v>
      </c>
      <c r="E1278" s="188" t="s">
        <v>9</v>
      </c>
      <c r="F1278" s="188" t="s">
        <v>1389</v>
      </c>
      <c r="G1278" s="189" t="s">
        <v>1390</v>
      </c>
      <c r="H1278" s="190" t="s">
        <v>1391</v>
      </c>
      <c r="I1278" s="191" t="s">
        <v>47</v>
      </c>
      <c r="J1278" s="155"/>
      <c r="K1278" s="198"/>
      <c r="L1278" s="155"/>
    </row>
    <row r="1279" ht="15.75" customHeight="1">
      <c r="A1279" s="155"/>
      <c r="B1279" s="192" t="s">
        <v>1398</v>
      </c>
      <c r="C1279" s="192" t="s">
        <v>56</v>
      </c>
      <c r="D1279" s="204">
        <v>88264.0</v>
      </c>
      <c r="E1279" s="193" t="str">
        <f>IF($B1279="COMPOSIÇÃO",VLOOKUP($D1279,'Comp. Sinapi'!B:F,2,0),VLOOKUP($D1279,Insumos!B:F,2,0))</f>
        <v>ELETRICISTA COM ENCARGOS COMPLEMENTARES</v>
      </c>
      <c r="F1279" s="199" t="str">
        <f>IF($B1279="COMPOSIÇÃO",VLOOKUP($D1279,'Comp. Sinapi'!B:F,3,0),VLOOKUP($D1279,Insumos!B:F,3,0))</f>
        <v>H</v>
      </c>
      <c r="G1279" s="195">
        <v>0.2</v>
      </c>
      <c r="H1279" s="196">
        <f t="shared" ref="H1279:H1285" si="162">TRUNC((K1279*(1-$K$8)),2)</f>
        <v>12.57</v>
      </c>
      <c r="I1279" s="197">
        <f t="shared" ref="I1279:I1285" si="163">G1279*H1279</f>
        <v>2.514</v>
      </c>
      <c r="J1279" s="155"/>
      <c r="K1279" s="198">
        <f>IF($B1279="INSUMO",VLOOKUP($D1279,Insumos!$B:$F,5,0),VLOOKUP($D1279,'Comp. Sinapi'!$B:$F,5,0))</f>
        <v>26.68</v>
      </c>
      <c r="L1279" s="155"/>
    </row>
    <row r="1280" ht="15.75" customHeight="1">
      <c r="A1280" s="155"/>
      <c r="B1280" s="192" t="s">
        <v>1398</v>
      </c>
      <c r="C1280" s="192" t="s">
        <v>56</v>
      </c>
      <c r="D1280" s="204">
        <v>88247.0</v>
      </c>
      <c r="E1280" s="193" t="str">
        <f>IF($B1280="COMPOSIÇÃO",VLOOKUP($D1280,'Comp. Sinapi'!B:F,2,0),VLOOKUP($D1280,Insumos!B:F,2,0))</f>
        <v>AUXILIAR DE ELETRICISTA COM ENCARGOS COMPLEMENTARES</v>
      </c>
      <c r="F1280" s="199" t="str">
        <f>IF($B1280="COMPOSIÇÃO",VLOOKUP($D1280,'Comp. Sinapi'!B:F,3,0),VLOOKUP($D1280,Insumos!B:F,3,0))</f>
        <v>H</v>
      </c>
      <c r="G1280" s="195">
        <v>0.2</v>
      </c>
      <c r="H1280" s="196">
        <f t="shared" si="162"/>
        <v>10.35</v>
      </c>
      <c r="I1280" s="197">
        <f t="shared" si="163"/>
        <v>2.07</v>
      </c>
      <c r="J1280" s="155"/>
      <c r="K1280" s="198">
        <f>IF($B1280="INSUMO",VLOOKUP($D1280,Insumos!$B:$F,5,0),VLOOKUP($D1280,'Comp. Sinapi'!$B:$F,5,0))</f>
        <v>21.96</v>
      </c>
      <c r="L1280" s="155"/>
    </row>
    <row r="1281" ht="15.75" customHeight="1">
      <c r="A1281" s="155"/>
      <c r="B1281" s="192" t="s">
        <v>1392</v>
      </c>
      <c r="C1281" s="192" t="s">
        <v>56</v>
      </c>
      <c r="D1281" s="204" t="s">
        <v>1535</v>
      </c>
      <c r="E1281" s="193" t="str">
        <f>IF($B1281="COMPOSIÇÃO",VLOOKUP($D1281,'Comp. Sinapi'!B:F,2,0),VLOOKUP($D1281,Insumos!B:F,2,0))</f>
        <v>CURVA HORIZONTAL ELETROCALHA COM TAMPA (50X50)</v>
      </c>
      <c r="F1281" s="199" t="str">
        <f>IF($B1281="COMPOSIÇÃO",VLOOKUP($D1281,'Comp. Sinapi'!B:F,3,0),VLOOKUP($D1281,Insumos!B:F,3,0))</f>
        <v>unidade</v>
      </c>
      <c r="G1281" s="195">
        <v>1.0</v>
      </c>
      <c r="H1281" s="196">
        <f t="shared" si="162"/>
        <v>5.67</v>
      </c>
      <c r="I1281" s="197">
        <f t="shared" si="163"/>
        <v>5.67</v>
      </c>
      <c r="J1281" s="155"/>
      <c r="K1281" s="198">
        <f>IF($B1281="INSUMO",VLOOKUP($D1281,Insumos!$B:$F,5,0),VLOOKUP($D1281,'Comp. Sinapi'!$B:$F,5,0))</f>
        <v>12.04</v>
      </c>
      <c r="L1281" s="155"/>
    </row>
    <row r="1282" ht="15.75" customHeight="1">
      <c r="A1282" s="155"/>
      <c r="B1282" s="192" t="s">
        <v>1392</v>
      </c>
      <c r="C1282" s="192" t="s">
        <v>56</v>
      </c>
      <c r="D1282" s="204">
        <v>39443.0</v>
      </c>
      <c r="E1282" s="193" t="str">
        <f>IF($B1282="COMPOSIÇÃO",VLOOKUP($D1282,'Comp. Sinapi'!B:F,2,0),VLOOKUP($D1282,Insumos!B:F,2,0))</f>
        <v>PARAFUSO DRY WALL, EM ACO ZINCADO, CABECA LENTILHA E PONTA BROCA (LB), LARGURA 4,2 MM, COMPRIMENTO 13 MM                                                                                                                                                                                                                                                                                                                                                                                                  </v>
      </c>
      <c r="F1282" s="199" t="str">
        <f>IF($B1282="COMPOSIÇÃO",VLOOKUP($D1282,'Comp. Sinapi'!B:F,3,0),VLOOKUP($D1282,Insumos!B:F,3,0))</f>
        <v>UN    </v>
      </c>
      <c r="G1282" s="195">
        <v>4.0</v>
      </c>
      <c r="H1282" s="196">
        <f t="shared" si="162"/>
        <v>0.12</v>
      </c>
      <c r="I1282" s="197">
        <f t="shared" si="163"/>
        <v>0.48</v>
      </c>
      <c r="J1282" s="155"/>
      <c r="K1282" s="198">
        <f>IF($B1282="INSUMO",VLOOKUP($D1282,Insumos!$B:$F,5,0),VLOOKUP($D1282,'Comp. Sinapi'!$B:$F,5,0))</f>
        <v>0.26</v>
      </c>
      <c r="L1282" s="155"/>
    </row>
    <row r="1283" ht="15.75" customHeight="1">
      <c r="A1283" s="155"/>
      <c r="B1283" s="192" t="s">
        <v>1392</v>
      </c>
      <c r="C1283" s="192" t="s">
        <v>56</v>
      </c>
      <c r="D1283" s="204">
        <v>11267.0</v>
      </c>
      <c r="E1283" s="193" t="str">
        <f>IF($B1283="COMPOSIÇÃO",VLOOKUP($D1283,'Comp. Sinapi'!B:F,2,0),VLOOKUP($D1283,Insumos!B:F,2,0))</f>
        <v>ARRUELA LISA, REDONDA, DE LATAO POLIDO, DIAMETRO NOMINAL 5/8", DIAMETRO EXTERNO = 34 MM, DIAMETRO DO FURO = 17 MM, ESPESSURA = *2,5* MM                                                                                                                                                                                                                                                                                                                                                                   </v>
      </c>
      <c r="F1283" s="199" t="str">
        <f>IF($B1283="COMPOSIÇÃO",VLOOKUP($D1283,'Comp. Sinapi'!B:F,3,0),VLOOKUP($D1283,Insumos!B:F,3,0))</f>
        <v>UN    </v>
      </c>
      <c r="G1283" s="195">
        <v>4.0</v>
      </c>
      <c r="H1283" s="196">
        <f t="shared" si="162"/>
        <v>0.72</v>
      </c>
      <c r="I1283" s="197">
        <f t="shared" si="163"/>
        <v>2.88</v>
      </c>
      <c r="J1283" s="155"/>
      <c r="K1283" s="198">
        <f>IF($B1283="INSUMO",VLOOKUP($D1283,Insumos!$B:$F,5,0),VLOOKUP($D1283,'Comp. Sinapi'!$B:$F,5,0))</f>
        <v>1.54</v>
      </c>
      <c r="L1283" s="155"/>
    </row>
    <row r="1284" ht="15.75" customHeight="1">
      <c r="A1284" s="155"/>
      <c r="B1284" s="192" t="s">
        <v>1392</v>
      </c>
      <c r="C1284" s="192" t="s">
        <v>56</v>
      </c>
      <c r="D1284" s="204">
        <v>4330.0</v>
      </c>
      <c r="E1284" s="193" t="str">
        <f>IF($B1284="COMPOSIÇÃO",VLOOKUP($D1284,'Comp. Sinapi'!B:F,2,0),VLOOKUP($D1284,Insumos!B:F,2,0))</f>
        <v>PORCA ZINCADA, SEXTAVADA, DIAMETRO 5/16"                                                                                                                                                                                                                                                                                                                                                                                                                                                                  </v>
      </c>
      <c r="F1284" s="199" t="str">
        <f>IF($B1284="COMPOSIÇÃO",VLOOKUP($D1284,'Comp. Sinapi'!B:F,3,0),VLOOKUP($D1284,Insumos!B:F,3,0))</f>
        <v>UN    </v>
      </c>
      <c r="G1284" s="195">
        <v>4.0</v>
      </c>
      <c r="H1284" s="196">
        <f t="shared" si="162"/>
        <v>0.07</v>
      </c>
      <c r="I1284" s="197">
        <f t="shared" si="163"/>
        <v>0.28</v>
      </c>
      <c r="J1284" s="155"/>
      <c r="K1284" s="198">
        <f>IF($B1284="INSUMO",VLOOKUP($D1284,Insumos!$B:$F,5,0),VLOOKUP($D1284,'Comp. Sinapi'!$B:$F,5,0))</f>
        <v>0.16</v>
      </c>
      <c r="L1284" s="155"/>
    </row>
    <row r="1285" ht="15.75" customHeight="1">
      <c r="A1285" s="155"/>
      <c r="B1285" s="192" t="s">
        <v>1392</v>
      </c>
      <c r="C1285" s="192" t="s">
        <v>56</v>
      </c>
      <c r="D1285" s="204" t="s">
        <v>1536</v>
      </c>
      <c r="E1285" s="193" t="str">
        <f>IF($B1285="COMPOSIÇÃO",VLOOKUP($D1285,'Comp. Sinapi'!B:F,2,0),VLOOKUP($D1285,Insumos!B:F,2,0))</f>
        <v>TAMPA DE ENCAIXE PARA ELETROCALHA - 50MM</v>
      </c>
      <c r="F1285" s="199" t="str">
        <f>IF($B1285="COMPOSIÇÃO",VLOOKUP($D1285,'Comp. Sinapi'!B:F,3,0),VLOOKUP($D1285,Insumos!B:F,3,0))</f>
        <v>unidade</v>
      </c>
      <c r="G1285" s="195">
        <v>0.405</v>
      </c>
      <c r="H1285" s="196">
        <f t="shared" si="162"/>
        <v>34.46</v>
      </c>
      <c r="I1285" s="197">
        <f t="shared" si="163"/>
        <v>13.9563</v>
      </c>
      <c r="J1285" s="155"/>
      <c r="K1285" s="198">
        <f>IF($B1285="INSUMO",VLOOKUP($D1285,Insumos!$B:$F,5,0),VLOOKUP($D1285,'Comp. Sinapi'!$B:$F,5,0))</f>
        <v>73.1</v>
      </c>
      <c r="L1285" s="155"/>
    </row>
    <row r="1286" ht="15.75" customHeight="1">
      <c r="A1286" s="155"/>
      <c r="B1286" s="175" t="s">
        <v>1431</v>
      </c>
      <c r="C1286" s="130"/>
      <c r="D1286" s="130"/>
      <c r="E1286" s="130"/>
      <c r="F1286" s="130"/>
      <c r="G1286" s="130"/>
      <c r="H1286" s="130"/>
      <c r="I1286" s="149"/>
      <c r="J1286" s="155"/>
      <c r="K1286" s="1"/>
      <c r="L1286" s="155"/>
    </row>
    <row r="1287" ht="15.75" customHeight="1">
      <c r="A1287" s="155"/>
      <c r="B1287" s="155"/>
      <c r="C1287" s="155"/>
      <c r="D1287" s="1"/>
      <c r="E1287" s="155"/>
      <c r="F1287" s="155"/>
      <c r="G1287" s="156"/>
      <c r="H1287" s="155"/>
      <c r="I1287" s="155"/>
      <c r="J1287" s="155"/>
      <c r="K1287" s="1"/>
      <c r="L1287" s="155"/>
    </row>
    <row r="1288" ht="15.75" customHeight="1">
      <c r="A1288" s="155"/>
      <c r="B1288" s="176" t="s">
        <v>729</v>
      </c>
      <c r="C1288" s="177" t="s">
        <v>1537</v>
      </c>
      <c r="D1288" s="130"/>
      <c r="E1288" s="130"/>
      <c r="F1288" s="130"/>
      <c r="G1288" s="149"/>
      <c r="H1288" s="178" t="s">
        <v>1403</v>
      </c>
      <c r="I1288" s="179">
        <f>SUM(I1292:I1294)</f>
        <v>7.999998472</v>
      </c>
      <c r="J1288" s="155"/>
      <c r="K1288" s="198"/>
      <c r="L1288" s="155"/>
    </row>
    <row r="1289" ht="15.75" customHeight="1">
      <c r="A1289" s="155"/>
      <c r="B1289" s="180" t="s">
        <v>1386</v>
      </c>
      <c r="C1289" s="181">
        <f>TODAY()</f>
        <v>45764</v>
      </c>
      <c r="D1289" s="182"/>
      <c r="E1289" s="183"/>
      <c r="F1289" s="184"/>
      <c r="G1289" s="185" t="s">
        <v>1375</v>
      </c>
      <c r="H1289" s="186" t="str">
        <f>$H$8</f>
        <v>Eng. Gabriel Vitta</v>
      </c>
      <c r="I1289" s="149"/>
      <c r="J1289" s="155"/>
      <c r="K1289" s="198"/>
      <c r="L1289" s="155"/>
    </row>
    <row r="1290" ht="15.75" customHeight="1">
      <c r="A1290" s="155"/>
      <c r="B1290" s="180"/>
      <c r="C1290" s="181"/>
      <c r="D1290" s="182"/>
      <c r="E1290" s="183"/>
      <c r="F1290" s="184"/>
      <c r="G1290" s="185"/>
      <c r="H1290" s="186"/>
      <c r="I1290" s="187"/>
      <c r="J1290" s="155"/>
      <c r="K1290" s="198"/>
      <c r="L1290" s="155"/>
    </row>
    <row r="1291" ht="15.75" customHeight="1">
      <c r="A1291" s="155"/>
      <c r="B1291" s="188" t="s">
        <v>1387</v>
      </c>
      <c r="C1291" s="188" t="s">
        <v>1388</v>
      </c>
      <c r="D1291" s="188" t="s">
        <v>41</v>
      </c>
      <c r="E1291" s="188" t="s">
        <v>9</v>
      </c>
      <c r="F1291" s="188" t="s">
        <v>1389</v>
      </c>
      <c r="G1291" s="189" t="s">
        <v>1390</v>
      </c>
      <c r="H1291" s="190" t="s">
        <v>1391</v>
      </c>
      <c r="I1291" s="191" t="s">
        <v>47</v>
      </c>
      <c r="J1291" s="155"/>
      <c r="K1291" s="198"/>
      <c r="L1291" s="155"/>
    </row>
    <row r="1292" ht="15.75" customHeight="1">
      <c r="A1292" s="155"/>
      <c r="B1292" s="192" t="s">
        <v>1398</v>
      </c>
      <c r="C1292" s="192" t="s">
        <v>56</v>
      </c>
      <c r="D1292" s="204">
        <v>88264.0</v>
      </c>
      <c r="E1292" s="193" t="str">
        <f>IF($B1292="COMPOSIÇÃO",VLOOKUP($D1292,'Comp. Sinapi'!B:F,2,0),VLOOKUP($D1292,Insumos!B:F,2,0))</f>
        <v>ELETRICISTA COM ENCARGOS COMPLEMENTARES</v>
      </c>
      <c r="F1292" s="199" t="str">
        <f>IF($B1292="COMPOSIÇÃO",VLOOKUP($D1292,'Comp. Sinapi'!B:F,3,0),VLOOKUP($D1292,Insumos!B:F,3,0))</f>
        <v>H</v>
      </c>
      <c r="G1292" s="195">
        <v>0.1666666</v>
      </c>
      <c r="H1292" s="196">
        <f t="shared" ref="H1292:H1294" si="164">TRUNC((K1292*(1-$K$8)),2)</f>
        <v>12.57</v>
      </c>
      <c r="I1292" s="197">
        <f t="shared" ref="I1292:I1294" si="165">G1292*H1292</f>
        <v>2.094999162</v>
      </c>
      <c r="J1292" s="155"/>
      <c r="K1292" s="198">
        <f>IF($B1292="INSUMO",VLOOKUP($D1292,Insumos!$B:$F,5,0),VLOOKUP($D1292,'Comp. Sinapi'!$B:$F,5,0))</f>
        <v>26.68</v>
      </c>
      <c r="L1292" s="155"/>
    </row>
    <row r="1293" ht="15.75" customHeight="1">
      <c r="A1293" s="155"/>
      <c r="B1293" s="192" t="s">
        <v>1398</v>
      </c>
      <c r="C1293" s="192" t="s">
        <v>56</v>
      </c>
      <c r="D1293" s="204">
        <v>88247.0</v>
      </c>
      <c r="E1293" s="193" t="str">
        <f>IF($B1293="COMPOSIÇÃO",VLOOKUP($D1293,'Comp. Sinapi'!B:F,2,0),VLOOKUP($D1293,Insumos!B:F,2,0))</f>
        <v>AUXILIAR DE ELETRICISTA COM ENCARGOS COMPLEMENTARES</v>
      </c>
      <c r="F1293" s="199" t="str">
        <f>IF($B1293="COMPOSIÇÃO",VLOOKUP($D1293,'Comp. Sinapi'!B:F,3,0),VLOOKUP($D1293,Insumos!B:F,3,0))</f>
        <v>H</v>
      </c>
      <c r="G1293" s="195">
        <v>0.1666666</v>
      </c>
      <c r="H1293" s="196">
        <f t="shared" si="164"/>
        <v>10.35</v>
      </c>
      <c r="I1293" s="197">
        <f t="shared" si="165"/>
        <v>1.72499931</v>
      </c>
      <c r="J1293" s="155"/>
      <c r="K1293" s="198">
        <f>IF($B1293="INSUMO",VLOOKUP($D1293,Insumos!$B:$F,5,0),VLOOKUP($D1293,'Comp. Sinapi'!$B:$F,5,0))</f>
        <v>21.96</v>
      </c>
      <c r="L1293" s="155"/>
    </row>
    <row r="1294" ht="15.75" customHeight="1">
      <c r="A1294" s="155"/>
      <c r="B1294" s="192" t="s">
        <v>1392</v>
      </c>
      <c r="C1294" s="192" t="s">
        <v>56</v>
      </c>
      <c r="D1294" s="204" t="s">
        <v>1538</v>
      </c>
      <c r="E1294" s="193" t="str">
        <f>IF($B1294="COMPOSIÇÃO",VLOOKUP($D1294,'Comp. Sinapi'!B:F,2,0),VLOOKUP($D1294,Insumos!B:F,2,0))</f>
        <v>CURVA HORIZONTAL 45° 50X50MM</v>
      </c>
      <c r="F1294" s="199" t="str">
        <f>IF($B1294="COMPOSIÇÃO",VLOOKUP($D1294,'Comp. Sinapi'!B:F,3,0),VLOOKUP($D1294,Insumos!B:F,3,0))</f>
        <v>unidade</v>
      </c>
      <c r="G1294" s="195">
        <v>1.0</v>
      </c>
      <c r="H1294" s="196">
        <f t="shared" si="164"/>
        <v>4.18</v>
      </c>
      <c r="I1294" s="197">
        <f t="shared" si="165"/>
        <v>4.18</v>
      </c>
      <c r="J1294" s="155"/>
      <c r="K1294" s="198">
        <f>IF($B1294="INSUMO",VLOOKUP($D1294,Insumos!$B:$F,5,0),VLOOKUP($D1294,'Comp. Sinapi'!$B:$F,5,0))</f>
        <v>8.88</v>
      </c>
      <c r="L1294" s="155"/>
    </row>
    <row r="1295" ht="15.75" customHeight="1">
      <c r="A1295" s="155"/>
      <c r="B1295" s="175" t="s">
        <v>1431</v>
      </c>
      <c r="C1295" s="130"/>
      <c r="D1295" s="130"/>
      <c r="E1295" s="130"/>
      <c r="F1295" s="130"/>
      <c r="G1295" s="130"/>
      <c r="H1295" s="130"/>
      <c r="I1295" s="149"/>
      <c r="J1295" s="155"/>
      <c r="K1295" s="1"/>
      <c r="L1295" s="155"/>
    </row>
    <row r="1296" ht="15.75" customHeight="1">
      <c r="A1296" s="155"/>
      <c r="B1296" s="155"/>
      <c r="C1296" s="155"/>
      <c r="D1296" s="1"/>
      <c r="E1296" s="155"/>
      <c r="F1296" s="155"/>
      <c r="G1296" s="156"/>
      <c r="H1296" s="155"/>
      <c r="I1296" s="155"/>
      <c r="J1296" s="155"/>
      <c r="K1296" s="1"/>
      <c r="L1296" s="155"/>
    </row>
    <row r="1297" ht="15.75" customHeight="1">
      <c r="A1297" s="155"/>
      <c r="B1297" s="176" t="s">
        <v>731</v>
      </c>
      <c r="C1297" s="177" t="s">
        <v>1539</v>
      </c>
      <c r="D1297" s="130"/>
      <c r="E1297" s="130"/>
      <c r="F1297" s="130"/>
      <c r="G1297" s="149"/>
      <c r="H1297" s="178" t="s">
        <v>1403</v>
      </c>
      <c r="I1297" s="179">
        <f>SUM(I1301:I1303)</f>
        <v>10.074</v>
      </c>
      <c r="J1297" s="155"/>
      <c r="K1297" s="198"/>
      <c r="L1297" s="155"/>
    </row>
    <row r="1298" ht="15.75" customHeight="1">
      <c r="A1298" s="155"/>
      <c r="B1298" s="180" t="s">
        <v>1386</v>
      </c>
      <c r="C1298" s="181">
        <f>TODAY()</f>
        <v>45764</v>
      </c>
      <c r="D1298" s="182"/>
      <c r="E1298" s="183"/>
      <c r="F1298" s="184"/>
      <c r="G1298" s="185" t="s">
        <v>1375</v>
      </c>
      <c r="H1298" s="186" t="str">
        <f>$H$8</f>
        <v>Eng. Gabriel Vitta</v>
      </c>
      <c r="I1298" s="149"/>
      <c r="J1298" s="155"/>
      <c r="K1298" s="198"/>
      <c r="L1298" s="155"/>
    </row>
    <row r="1299" ht="15.75" customHeight="1">
      <c r="A1299" s="155"/>
      <c r="B1299" s="180"/>
      <c r="C1299" s="181"/>
      <c r="D1299" s="182"/>
      <c r="E1299" s="183"/>
      <c r="F1299" s="184"/>
      <c r="G1299" s="185"/>
      <c r="H1299" s="186"/>
      <c r="I1299" s="187"/>
      <c r="J1299" s="155"/>
      <c r="K1299" s="198"/>
      <c r="L1299" s="155"/>
    </row>
    <row r="1300" ht="15.75" customHeight="1">
      <c r="A1300" s="155"/>
      <c r="B1300" s="188" t="s">
        <v>1387</v>
      </c>
      <c r="C1300" s="188" t="s">
        <v>1388</v>
      </c>
      <c r="D1300" s="188" t="s">
        <v>41</v>
      </c>
      <c r="E1300" s="188" t="s">
        <v>9</v>
      </c>
      <c r="F1300" s="188" t="s">
        <v>1389</v>
      </c>
      <c r="G1300" s="189" t="s">
        <v>1390</v>
      </c>
      <c r="H1300" s="190" t="s">
        <v>1391</v>
      </c>
      <c r="I1300" s="191" t="s">
        <v>47</v>
      </c>
      <c r="J1300" s="155"/>
      <c r="K1300" s="198"/>
      <c r="L1300" s="155"/>
    </row>
    <row r="1301" ht="15.75" customHeight="1">
      <c r="A1301" s="155"/>
      <c r="B1301" s="192" t="s">
        <v>1398</v>
      </c>
      <c r="C1301" s="192" t="s">
        <v>56</v>
      </c>
      <c r="D1301" s="204">
        <v>88264.0</v>
      </c>
      <c r="E1301" s="193" t="str">
        <f>IF($B1301="COMPOSIÇÃO",VLOOKUP($D1301,'Comp. Sinapi'!B:F,2,0),VLOOKUP($D1301,Insumos!B:F,2,0))</f>
        <v>ELETRICISTA COM ENCARGOS COMPLEMENTARES</v>
      </c>
      <c r="F1301" s="199" t="str">
        <f>IF($B1301="COMPOSIÇÃO",VLOOKUP($D1301,'Comp. Sinapi'!B:F,3,0),VLOOKUP($D1301,Insumos!B:F,3,0))</f>
        <v>H</v>
      </c>
      <c r="G1301" s="195">
        <v>0.2</v>
      </c>
      <c r="H1301" s="196">
        <f t="shared" ref="H1301:H1303" si="166">TRUNC((K1301*(1-$K$8)),2)</f>
        <v>12.57</v>
      </c>
      <c r="I1301" s="197">
        <f t="shared" ref="I1301:I1303" si="167">G1301*H1301</f>
        <v>2.514</v>
      </c>
      <c r="J1301" s="155"/>
      <c r="K1301" s="198">
        <f>IF($B1301="INSUMO",VLOOKUP($D1301,Insumos!$B:$F,5,0),VLOOKUP($D1301,'Comp. Sinapi'!$B:$F,5,0))</f>
        <v>26.68</v>
      </c>
      <c r="L1301" s="155"/>
    </row>
    <row r="1302" ht="15.75" customHeight="1">
      <c r="A1302" s="155"/>
      <c r="B1302" s="192" t="s">
        <v>1398</v>
      </c>
      <c r="C1302" s="192" t="s">
        <v>56</v>
      </c>
      <c r="D1302" s="204">
        <v>88247.0</v>
      </c>
      <c r="E1302" s="193" t="str">
        <f>IF($B1302="COMPOSIÇÃO",VLOOKUP($D1302,'Comp. Sinapi'!B:F,2,0),VLOOKUP($D1302,Insumos!B:F,2,0))</f>
        <v>AUXILIAR DE ELETRICISTA COM ENCARGOS COMPLEMENTARES</v>
      </c>
      <c r="F1302" s="199" t="str">
        <f>IF($B1302="COMPOSIÇÃO",VLOOKUP($D1302,'Comp. Sinapi'!B:F,3,0),VLOOKUP($D1302,Insumos!B:F,3,0))</f>
        <v>H</v>
      </c>
      <c r="G1302" s="195">
        <v>0.2</v>
      </c>
      <c r="H1302" s="196">
        <f t="shared" si="166"/>
        <v>10.35</v>
      </c>
      <c r="I1302" s="197">
        <f t="shared" si="167"/>
        <v>2.07</v>
      </c>
      <c r="J1302" s="155"/>
      <c r="K1302" s="198">
        <f>IF($B1302="INSUMO",VLOOKUP($D1302,Insumos!$B:$F,5,0),VLOOKUP($D1302,'Comp. Sinapi'!$B:$F,5,0))</f>
        <v>21.96</v>
      </c>
      <c r="L1302" s="155"/>
    </row>
    <row r="1303" ht="15.75" customHeight="1">
      <c r="A1303" s="155"/>
      <c r="B1303" s="192" t="s">
        <v>1392</v>
      </c>
      <c r="C1303" s="192" t="s">
        <v>56</v>
      </c>
      <c r="D1303" s="204" t="s">
        <v>1540</v>
      </c>
      <c r="E1303" s="193" t="str">
        <f>IF($B1303="COMPOSIÇÃO",VLOOKUP($D1303,'Comp. Sinapi'!B:F,2,0),VLOOKUP($D1303,Insumos!B:F,2,0))</f>
        <v>SUPORTE VERTICAL 75X50MM</v>
      </c>
      <c r="F1303" s="199" t="str">
        <f>IF($B1303="COMPOSIÇÃO",VLOOKUP($D1303,'Comp. Sinapi'!B:F,3,0),VLOOKUP($D1303,Insumos!B:F,3,0))</f>
        <v>unidade</v>
      </c>
      <c r="G1303" s="195">
        <v>1.0</v>
      </c>
      <c r="H1303" s="196">
        <f t="shared" si="166"/>
        <v>5.49</v>
      </c>
      <c r="I1303" s="197">
        <f t="shared" si="167"/>
        <v>5.49</v>
      </c>
      <c r="J1303" s="155"/>
      <c r="K1303" s="198">
        <f>IF($B1303="INSUMO",VLOOKUP($D1303,Insumos!$B:$F,5,0),VLOOKUP($D1303,'Comp. Sinapi'!$B:$F,5,0))</f>
        <v>11.66</v>
      </c>
      <c r="L1303" s="155"/>
    </row>
    <row r="1304" ht="15.75" customHeight="1">
      <c r="A1304" s="155"/>
      <c r="B1304" s="175" t="s">
        <v>1431</v>
      </c>
      <c r="C1304" s="130"/>
      <c r="D1304" s="130"/>
      <c r="E1304" s="130"/>
      <c r="F1304" s="130"/>
      <c r="G1304" s="130"/>
      <c r="H1304" s="130"/>
      <c r="I1304" s="149"/>
      <c r="J1304" s="155"/>
      <c r="K1304" s="1"/>
      <c r="L1304" s="155"/>
    </row>
    <row r="1305" ht="15.75" customHeight="1">
      <c r="A1305" s="155"/>
      <c r="B1305" s="155"/>
      <c r="C1305" s="155"/>
      <c r="D1305" s="1"/>
      <c r="E1305" s="155"/>
      <c r="F1305" s="155"/>
      <c r="G1305" s="156"/>
      <c r="H1305" s="155"/>
      <c r="I1305" s="155"/>
      <c r="J1305" s="155"/>
      <c r="K1305" s="1"/>
      <c r="L1305" s="155"/>
    </row>
    <row r="1306" ht="15.75" customHeight="1">
      <c r="A1306" s="155"/>
      <c r="B1306" s="176" t="s">
        <v>733</v>
      </c>
      <c r="C1306" s="177" t="s">
        <v>1541</v>
      </c>
      <c r="D1306" s="130"/>
      <c r="E1306" s="130"/>
      <c r="F1306" s="130"/>
      <c r="G1306" s="149"/>
      <c r="H1306" s="178" t="s">
        <v>1403</v>
      </c>
      <c r="I1306" s="179">
        <f>SUM(I1310:I1312)</f>
        <v>3.022</v>
      </c>
      <c r="J1306" s="155"/>
      <c r="K1306" s="198"/>
      <c r="L1306" s="155"/>
    </row>
    <row r="1307" ht="15.75" customHeight="1">
      <c r="A1307" s="155"/>
      <c r="B1307" s="180" t="s">
        <v>1386</v>
      </c>
      <c r="C1307" s="181">
        <f>TODAY()</f>
        <v>45764</v>
      </c>
      <c r="D1307" s="182"/>
      <c r="E1307" s="183"/>
      <c r="F1307" s="184"/>
      <c r="G1307" s="185" t="s">
        <v>1375</v>
      </c>
      <c r="H1307" s="186" t="str">
        <f>$H$8</f>
        <v>Eng. Gabriel Vitta</v>
      </c>
      <c r="I1307" s="149"/>
      <c r="J1307" s="155"/>
      <c r="K1307" s="198"/>
      <c r="L1307" s="155"/>
    </row>
    <row r="1308" ht="15.75" customHeight="1">
      <c r="A1308" s="155"/>
      <c r="B1308" s="180"/>
      <c r="C1308" s="181"/>
      <c r="D1308" s="182"/>
      <c r="E1308" s="183"/>
      <c r="F1308" s="184"/>
      <c r="G1308" s="185"/>
      <c r="H1308" s="186"/>
      <c r="I1308" s="187"/>
      <c r="J1308" s="155"/>
      <c r="K1308" s="198"/>
      <c r="L1308" s="155"/>
    </row>
    <row r="1309" ht="15.75" customHeight="1">
      <c r="A1309" s="155"/>
      <c r="B1309" s="188" t="s">
        <v>1387</v>
      </c>
      <c r="C1309" s="188" t="s">
        <v>1388</v>
      </c>
      <c r="D1309" s="188" t="s">
        <v>41</v>
      </c>
      <c r="E1309" s="188" t="s">
        <v>9</v>
      </c>
      <c r="F1309" s="188" t="s">
        <v>1389</v>
      </c>
      <c r="G1309" s="189" t="s">
        <v>1390</v>
      </c>
      <c r="H1309" s="190" t="s">
        <v>1391</v>
      </c>
      <c r="I1309" s="191" t="s">
        <v>47</v>
      </c>
      <c r="J1309" s="155"/>
      <c r="K1309" s="198"/>
      <c r="L1309" s="155"/>
    </row>
    <row r="1310" ht="15.75" customHeight="1">
      <c r="A1310" s="155"/>
      <c r="B1310" s="192" t="s">
        <v>1398</v>
      </c>
      <c r="C1310" s="192" t="s">
        <v>56</v>
      </c>
      <c r="D1310" s="204">
        <v>88264.0</v>
      </c>
      <c r="E1310" s="193" t="str">
        <f>IF($B1310="COMPOSIÇÃO",VLOOKUP($D1310,'Comp. Sinapi'!B:F,2,0),VLOOKUP($D1310,Insumos!B:F,2,0))</f>
        <v>ELETRICISTA COM ENCARGOS COMPLEMENTARES</v>
      </c>
      <c r="F1310" s="199" t="str">
        <f>IF($B1310="COMPOSIÇÃO",VLOOKUP($D1310,'Comp. Sinapi'!B:F,3,0),VLOOKUP($D1310,Insumos!B:F,3,0))</f>
        <v>H</v>
      </c>
      <c r="G1310" s="195">
        <v>0.1</v>
      </c>
      <c r="H1310" s="196">
        <f t="shared" ref="H1310:H1312" si="168">TRUNC((K1310*(1-$K$8)),2)</f>
        <v>12.57</v>
      </c>
      <c r="I1310" s="197">
        <f t="shared" ref="I1310:I1312" si="169">G1310*H1310</f>
        <v>1.257</v>
      </c>
      <c r="J1310" s="155"/>
      <c r="K1310" s="198">
        <f>IF($B1310="INSUMO",VLOOKUP($D1310,Insumos!$B:$F,5,0),VLOOKUP($D1310,'Comp. Sinapi'!$B:$F,5,0))</f>
        <v>26.68</v>
      </c>
      <c r="L1310" s="155"/>
    </row>
    <row r="1311" ht="15.75" customHeight="1">
      <c r="A1311" s="155"/>
      <c r="B1311" s="192" t="s">
        <v>1398</v>
      </c>
      <c r="C1311" s="192" t="s">
        <v>56</v>
      </c>
      <c r="D1311" s="204">
        <v>88247.0</v>
      </c>
      <c r="E1311" s="193" t="str">
        <f>IF($B1311="COMPOSIÇÃO",VLOOKUP($D1311,'Comp. Sinapi'!B:F,2,0),VLOOKUP($D1311,Insumos!B:F,2,0))</f>
        <v>AUXILIAR DE ELETRICISTA COM ENCARGOS COMPLEMENTARES</v>
      </c>
      <c r="F1311" s="199" t="str">
        <f>IF($B1311="COMPOSIÇÃO",VLOOKUP($D1311,'Comp. Sinapi'!B:F,3,0),VLOOKUP($D1311,Insumos!B:F,3,0))</f>
        <v>H</v>
      </c>
      <c r="G1311" s="195">
        <v>0.1</v>
      </c>
      <c r="H1311" s="196">
        <f t="shared" si="168"/>
        <v>10.35</v>
      </c>
      <c r="I1311" s="197">
        <f t="shared" si="169"/>
        <v>1.035</v>
      </c>
      <c r="J1311" s="155"/>
      <c r="K1311" s="198">
        <f>IF($B1311="INSUMO",VLOOKUP($D1311,Insumos!$B:$F,5,0),VLOOKUP($D1311,'Comp. Sinapi'!$B:$F,5,0))</f>
        <v>21.96</v>
      </c>
      <c r="L1311" s="155"/>
    </row>
    <row r="1312" ht="15.75" customHeight="1">
      <c r="A1312" s="155"/>
      <c r="B1312" s="192" t="s">
        <v>1392</v>
      </c>
      <c r="C1312" s="192" t="s">
        <v>56</v>
      </c>
      <c r="D1312" s="204" t="s">
        <v>1542</v>
      </c>
      <c r="E1312" s="193" t="str">
        <f>IF($B1312="COMPOSIÇÃO",VLOOKUP($D1312,'Comp. Sinapi'!B:F,2,0),VLOOKUP($D1312,Insumos!B:F,2,0))</f>
        <v>TALA PLANA PERFURADA 50MM</v>
      </c>
      <c r="F1312" s="199" t="str">
        <f>IF($B1312="COMPOSIÇÃO",VLOOKUP($D1312,'Comp. Sinapi'!B:F,3,0),VLOOKUP($D1312,Insumos!B:F,3,0))</f>
        <v>unidade</v>
      </c>
      <c r="G1312" s="195">
        <v>1.0</v>
      </c>
      <c r="H1312" s="196">
        <f t="shared" si="168"/>
        <v>0.73</v>
      </c>
      <c r="I1312" s="197">
        <f t="shared" si="169"/>
        <v>0.73</v>
      </c>
      <c r="J1312" s="155"/>
      <c r="K1312" s="198">
        <f>IF($B1312="INSUMO",VLOOKUP($D1312,Insumos!$B:$F,5,0),VLOOKUP($D1312,'Comp. Sinapi'!$B:$F,5,0))</f>
        <v>1.55</v>
      </c>
      <c r="L1312" s="155"/>
    </row>
    <row r="1313" ht="15.75" customHeight="1">
      <c r="A1313" s="155"/>
      <c r="B1313" s="175" t="s">
        <v>1431</v>
      </c>
      <c r="C1313" s="130"/>
      <c r="D1313" s="130"/>
      <c r="E1313" s="130"/>
      <c r="F1313" s="130"/>
      <c r="G1313" s="130"/>
      <c r="H1313" s="130"/>
      <c r="I1313" s="149"/>
      <c r="J1313" s="155"/>
      <c r="K1313" s="1"/>
      <c r="L1313" s="155"/>
    </row>
    <row r="1314" ht="15.75" customHeight="1">
      <c r="A1314" s="155"/>
      <c r="B1314" s="155"/>
      <c r="C1314" s="155"/>
      <c r="D1314" s="1"/>
      <c r="E1314" s="155"/>
      <c r="F1314" s="155"/>
      <c r="G1314" s="156"/>
      <c r="H1314" s="155"/>
      <c r="I1314" s="155"/>
      <c r="J1314" s="155"/>
      <c r="K1314" s="1"/>
      <c r="L1314" s="155"/>
    </row>
    <row r="1315" ht="15.75" customHeight="1">
      <c r="A1315" s="155"/>
      <c r="B1315" s="176" t="s">
        <v>735</v>
      </c>
      <c r="C1315" s="177" t="s">
        <v>1543</v>
      </c>
      <c r="D1315" s="130"/>
      <c r="E1315" s="130"/>
      <c r="F1315" s="130"/>
      <c r="G1315" s="149"/>
      <c r="H1315" s="178" t="s">
        <v>1403</v>
      </c>
      <c r="I1315" s="179">
        <f>SUM(I1319:I1322)</f>
        <v>31.2473</v>
      </c>
      <c r="J1315" s="155"/>
      <c r="K1315" s="198"/>
      <c r="L1315" s="155"/>
    </row>
    <row r="1316" ht="15.75" customHeight="1">
      <c r="A1316" s="155"/>
      <c r="B1316" s="180" t="s">
        <v>1386</v>
      </c>
      <c r="C1316" s="181">
        <f>TODAY()</f>
        <v>45764</v>
      </c>
      <c r="D1316" s="182"/>
      <c r="E1316" s="183"/>
      <c r="F1316" s="184"/>
      <c r="G1316" s="185" t="s">
        <v>1375</v>
      </c>
      <c r="H1316" s="186" t="str">
        <f>$H$8</f>
        <v>Eng. Gabriel Vitta</v>
      </c>
      <c r="I1316" s="149"/>
      <c r="J1316" s="155"/>
      <c r="K1316" s="198"/>
      <c r="L1316" s="155"/>
    </row>
    <row r="1317" ht="15.75" customHeight="1">
      <c r="A1317" s="155"/>
      <c r="B1317" s="180"/>
      <c r="C1317" s="181"/>
      <c r="D1317" s="182"/>
      <c r="E1317" s="183"/>
      <c r="F1317" s="184"/>
      <c r="G1317" s="185"/>
      <c r="H1317" s="186"/>
      <c r="I1317" s="187"/>
      <c r="J1317" s="155"/>
      <c r="K1317" s="198"/>
      <c r="L1317" s="155"/>
    </row>
    <row r="1318" ht="15.75" customHeight="1">
      <c r="A1318" s="155"/>
      <c r="B1318" s="188" t="s">
        <v>1387</v>
      </c>
      <c r="C1318" s="188" t="s">
        <v>1388</v>
      </c>
      <c r="D1318" s="188" t="s">
        <v>41</v>
      </c>
      <c r="E1318" s="188" t="s">
        <v>9</v>
      </c>
      <c r="F1318" s="188" t="s">
        <v>1389</v>
      </c>
      <c r="G1318" s="189" t="s">
        <v>1390</v>
      </c>
      <c r="H1318" s="190" t="s">
        <v>1391</v>
      </c>
      <c r="I1318" s="191" t="s">
        <v>47</v>
      </c>
      <c r="J1318" s="155"/>
      <c r="K1318" s="198"/>
      <c r="L1318" s="155"/>
    </row>
    <row r="1319" ht="15.75" customHeight="1">
      <c r="A1319" s="155"/>
      <c r="B1319" s="192" t="s">
        <v>1398</v>
      </c>
      <c r="C1319" s="192" t="s">
        <v>56</v>
      </c>
      <c r="D1319" s="204">
        <v>88264.0</v>
      </c>
      <c r="E1319" s="193" t="str">
        <f>IF($B1319="COMPOSIÇÃO",VLOOKUP($D1319,'Comp. Sinapi'!B:F,2,0),VLOOKUP($D1319,Insumos!B:F,2,0))</f>
        <v>ELETRICISTA COM ENCARGOS COMPLEMENTARES</v>
      </c>
      <c r="F1319" s="199" t="str">
        <f>IF($B1319="COMPOSIÇÃO",VLOOKUP($D1319,'Comp. Sinapi'!B:F,3,0),VLOOKUP($D1319,Insumos!B:F,3,0))</f>
        <v>H</v>
      </c>
      <c r="G1319" s="195">
        <v>0.2</v>
      </c>
      <c r="H1319" s="196">
        <f t="shared" ref="H1319:H1322" si="170">TRUNC((K1319*(1-$K$8)),2)</f>
        <v>12.57</v>
      </c>
      <c r="I1319" s="197">
        <f t="shared" ref="I1319:I1322" si="171">G1319*H1319</f>
        <v>2.514</v>
      </c>
      <c r="J1319" s="155"/>
      <c r="K1319" s="198">
        <f>IF($B1319="INSUMO",VLOOKUP($D1319,Insumos!$B:$F,5,0),VLOOKUP($D1319,'Comp. Sinapi'!$B:$F,5,0))</f>
        <v>26.68</v>
      </c>
      <c r="L1319" s="155"/>
    </row>
    <row r="1320" ht="15.75" customHeight="1">
      <c r="A1320" s="155"/>
      <c r="B1320" s="192" t="s">
        <v>1398</v>
      </c>
      <c r="C1320" s="192" t="s">
        <v>56</v>
      </c>
      <c r="D1320" s="204">
        <v>88247.0</v>
      </c>
      <c r="E1320" s="193" t="str">
        <f>IF($B1320="COMPOSIÇÃO",VLOOKUP($D1320,'Comp. Sinapi'!B:F,2,0),VLOOKUP($D1320,Insumos!B:F,2,0))</f>
        <v>AUXILIAR DE ELETRICISTA COM ENCARGOS COMPLEMENTARES</v>
      </c>
      <c r="F1320" s="199" t="str">
        <f>IF($B1320="COMPOSIÇÃO",VLOOKUP($D1320,'Comp. Sinapi'!B:F,3,0),VLOOKUP($D1320,Insumos!B:F,3,0))</f>
        <v>H</v>
      </c>
      <c r="G1320" s="195">
        <v>0.2</v>
      </c>
      <c r="H1320" s="196">
        <f t="shared" si="170"/>
        <v>10.35</v>
      </c>
      <c r="I1320" s="197">
        <f t="shared" si="171"/>
        <v>2.07</v>
      </c>
      <c r="J1320" s="155"/>
      <c r="K1320" s="198">
        <f>IF($B1320="INSUMO",VLOOKUP($D1320,Insumos!$B:$F,5,0),VLOOKUP($D1320,'Comp. Sinapi'!$B:$F,5,0))</f>
        <v>21.96</v>
      </c>
      <c r="L1320" s="155"/>
    </row>
    <row r="1321" ht="15.75" customHeight="1">
      <c r="A1321" s="155"/>
      <c r="B1321" s="192" t="s">
        <v>1392</v>
      </c>
      <c r="C1321" s="192" t="s">
        <v>56</v>
      </c>
      <c r="D1321" s="204" t="s">
        <v>1544</v>
      </c>
      <c r="E1321" s="193" t="str">
        <f>IF($B1321="COMPOSIÇÃO",VLOOKUP($D1321,'Comp. Sinapi'!B:F,2,0),VLOOKUP($D1321,Insumos!B:F,2,0))</f>
        <v>TÊ HORIZONTAL 90° 50X50MM</v>
      </c>
      <c r="F1321" s="199" t="str">
        <f>IF($B1321="COMPOSIÇÃO",VLOOKUP($D1321,'Comp. Sinapi'!B:F,3,0),VLOOKUP($D1321,Insumos!B:F,3,0))</f>
        <v>unidade</v>
      </c>
      <c r="G1321" s="195">
        <v>1.0</v>
      </c>
      <c r="H1321" s="196">
        <f t="shared" si="170"/>
        <v>14.43</v>
      </c>
      <c r="I1321" s="197">
        <f t="shared" si="171"/>
        <v>14.43</v>
      </c>
      <c r="J1321" s="155"/>
      <c r="K1321" s="198">
        <f>IF($B1321="INSUMO",VLOOKUP($D1321,Insumos!$B:$F,5,0),VLOOKUP($D1321,'Comp. Sinapi'!$B:$F,5,0))</f>
        <v>30.61</v>
      </c>
      <c r="L1321" s="155"/>
    </row>
    <row r="1322" ht="15.75" customHeight="1">
      <c r="A1322" s="155"/>
      <c r="B1322" s="192" t="s">
        <v>1392</v>
      </c>
      <c r="C1322" s="192" t="s">
        <v>56</v>
      </c>
      <c r="D1322" s="204" t="s">
        <v>1536</v>
      </c>
      <c r="E1322" s="193" t="str">
        <f>IF($B1322="COMPOSIÇÃO",VLOOKUP($D1322,'Comp. Sinapi'!B:F,2,0),VLOOKUP($D1322,Insumos!B:F,2,0))</f>
        <v>TAMPA DE ENCAIXE PARA ELETROCALHA - 50MM</v>
      </c>
      <c r="F1322" s="199" t="str">
        <f>IF($B1322="COMPOSIÇÃO",VLOOKUP($D1322,'Comp. Sinapi'!B:F,3,0),VLOOKUP($D1322,Insumos!B:F,3,0))</f>
        <v>unidade</v>
      </c>
      <c r="G1322" s="195">
        <v>0.355</v>
      </c>
      <c r="H1322" s="196">
        <f t="shared" si="170"/>
        <v>34.46</v>
      </c>
      <c r="I1322" s="197">
        <f t="shared" si="171"/>
        <v>12.2333</v>
      </c>
      <c r="J1322" s="155"/>
      <c r="K1322" s="198">
        <f>IF($B1322="INSUMO",VLOOKUP($D1322,Insumos!$B:$F,5,0),VLOOKUP($D1322,'Comp. Sinapi'!$B:$F,5,0))</f>
        <v>73.1</v>
      </c>
      <c r="L1322" s="155"/>
    </row>
    <row r="1323" ht="15.75" customHeight="1">
      <c r="A1323" s="155"/>
      <c r="B1323" s="175" t="s">
        <v>1431</v>
      </c>
      <c r="C1323" s="130"/>
      <c r="D1323" s="130"/>
      <c r="E1323" s="130"/>
      <c r="F1323" s="130"/>
      <c r="G1323" s="130"/>
      <c r="H1323" s="130"/>
      <c r="I1323" s="149"/>
      <c r="J1323" s="155"/>
      <c r="K1323" s="1"/>
      <c r="L1323" s="155"/>
    </row>
    <row r="1324" ht="15.75" customHeight="1">
      <c r="A1324" s="155"/>
      <c r="B1324" s="155"/>
      <c r="C1324" s="155"/>
      <c r="D1324" s="1"/>
      <c r="E1324" s="155"/>
      <c r="F1324" s="155"/>
      <c r="G1324" s="156"/>
      <c r="H1324" s="155"/>
      <c r="I1324" s="155"/>
      <c r="J1324" s="155"/>
      <c r="K1324" s="1"/>
      <c r="L1324" s="155"/>
    </row>
    <row r="1325" ht="15.75" customHeight="1">
      <c r="A1325" s="155"/>
      <c r="B1325" s="176" t="s">
        <v>737</v>
      </c>
      <c r="C1325" s="177" t="s">
        <v>1545</v>
      </c>
      <c r="D1325" s="130"/>
      <c r="E1325" s="130"/>
      <c r="F1325" s="130"/>
      <c r="G1325" s="149"/>
      <c r="H1325" s="178" t="s">
        <v>1403</v>
      </c>
      <c r="I1325" s="179">
        <f>SUM(I1329:I1334)</f>
        <v>17.9359</v>
      </c>
      <c r="J1325" s="155"/>
      <c r="K1325" s="198"/>
      <c r="L1325" s="155"/>
    </row>
    <row r="1326" ht="15.75" customHeight="1">
      <c r="A1326" s="155"/>
      <c r="B1326" s="180" t="s">
        <v>1386</v>
      </c>
      <c r="C1326" s="181">
        <f>TODAY()</f>
        <v>45764</v>
      </c>
      <c r="D1326" s="182"/>
      <c r="E1326" s="183"/>
      <c r="F1326" s="184"/>
      <c r="G1326" s="185" t="s">
        <v>1375</v>
      </c>
      <c r="H1326" s="186" t="str">
        <f>$H$8</f>
        <v>Eng. Gabriel Vitta</v>
      </c>
      <c r="I1326" s="149"/>
      <c r="J1326" s="155"/>
      <c r="K1326" s="198"/>
      <c r="L1326" s="155"/>
    </row>
    <row r="1327" ht="15.75" customHeight="1">
      <c r="A1327" s="155"/>
      <c r="B1327" s="180"/>
      <c r="C1327" s="181"/>
      <c r="D1327" s="182"/>
      <c r="E1327" s="183"/>
      <c r="F1327" s="184"/>
      <c r="G1327" s="185"/>
      <c r="H1327" s="186"/>
      <c r="I1327" s="187"/>
      <c r="J1327" s="155"/>
      <c r="K1327" s="198"/>
      <c r="L1327" s="155"/>
    </row>
    <row r="1328" ht="15.75" customHeight="1">
      <c r="A1328" s="155"/>
      <c r="B1328" s="188" t="s">
        <v>1387</v>
      </c>
      <c r="C1328" s="188" t="s">
        <v>1388</v>
      </c>
      <c r="D1328" s="188" t="s">
        <v>41</v>
      </c>
      <c r="E1328" s="188" t="s">
        <v>9</v>
      </c>
      <c r="F1328" s="188" t="s">
        <v>1389</v>
      </c>
      <c r="G1328" s="189" t="s">
        <v>1390</v>
      </c>
      <c r="H1328" s="190" t="s">
        <v>1391</v>
      </c>
      <c r="I1328" s="191" t="s">
        <v>47</v>
      </c>
      <c r="J1328" s="155"/>
      <c r="K1328" s="198"/>
      <c r="L1328" s="155"/>
    </row>
    <row r="1329" ht="15.75" customHeight="1">
      <c r="A1329" s="155"/>
      <c r="B1329" s="192" t="s">
        <v>1398</v>
      </c>
      <c r="C1329" s="192" t="s">
        <v>56</v>
      </c>
      <c r="D1329" s="204">
        <v>88264.0</v>
      </c>
      <c r="E1329" s="193" t="str">
        <f>IF($B1329="COMPOSIÇÃO",VLOOKUP($D1329,'Comp. Sinapi'!B:F,2,0),VLOOKUP($D1329,Insumos!B:F,2,0))</f>
        <v>ELETRICISTA COM ENCARGOS COMPLEMENTARES</v>
      </c>
      <c r="F1329" s="199" t="str">
        <f>IF($B1329="COMPOSIÇÃO",VLOOKUP($D1329,'Comp. Sinapi'!B:F,3,0),VLOOKUP($D1329,Insumos!B:F,3,0))</f>
        <v>H</v>
      </c>
      <c r="G1329" s="195">
        <v>0.32</v>
      </c>
      <c r="H1329" s="196">
        <f t="shared" ref="H1329:H1334" si="172">TRUNC((K1329*(1-$K$8)),2)</f>
        <v>12.57</v>
      </c>
      <c r="I1329" s="197">
        <f t="shared" ref="I1329:I1334" si="173">G1329*H1329</f>
        <v>4.0224</v>
      </c>
      <c r="J1329" s="155"/>
      <c r="K1329" s="198">
        <f>IF($B1329="INSUMO",VLOOKUP($D1329,Insumos!$B:$F,5,0),VLOOKUP($D1329,'Comp. Sinapi'!$B:$F,5,0))</f>
        <v>26.68</v>
      </c>
      <c r="L1329" s="155"/>
    </row>
    <row r="1330" ht="15.75" customHeight="1">
      <c r="A1330" s="155"/>
      <c r="B1330" s="192" t="s">
        <v>1398</v>
      </c>
      <c r="C1330" s="192" t="s">
        <v>56</v>
      </c>
      <c r="D1330" s="204">
        <v>88247.0</v>
      </c>
      <c r="E1330" s="193" t="str">
        <f>IF($B1330="COMPOSIÇÃO",VLOOKUP($D1330,'Comp. Sinapi'!B:F,2,0),VLOOKUP($D1330,Insumos!B:F,2,0))</f>
        <v>AUXILIAR DE ELETRICISTA COM ENCARGOS COMPLEMENTARES</v>
      </c>
      <c r="F1330" s="199" t="str">
        <f>IF($B1330="COMPOSIÇÃO",VLOOKUP($D1330,'Comp. Sinapi'!B:F,3,0),VLOOKUP($D1330,Insumos!B:F,3,0))</f>
        <v>H</v>
      </c>
      <c r="G1330" s="195">
        <v>0.32</v>
      </c>
      <c r="H1330" s="196">
        <f t="shared" si="172"/>
        <v>10.35</v>
      </c>
      <c r="I1330" s="197">
        <f t="shared" si="173"/>
        <v>3.312</v>
      </c>
      <c r="J1330" s="155"/>
      <c r="K1330" s="198">
        <f>IF($B1330="INSUMO",VLOOKUP($D1330,Insumos!$B:$F,5,0),VLOOKUP($D1330,'Comp. Sinapi'!$B:$F,5,0))</f>
        <v>21.96</v>
      </c>
      <c r="L1330" s="155"/>
    </row>
    <row r="1331" ht="15.75" customHeight="1">
      <c r="A1331" s="155"/>
      <c r="B1331" s="192" t="s">
        <v>1392</v>
      </c>
      <c r="C1331" s="192" t="s">
        <v>56</v>
      </c>
      <c r="D1331" s="204">
        <v>39443.0</v>
      </c>
      <c r="E1331" s="193" t="str">
        <f>IF($B1331="COMPOSIÇÃO",VLOOKUP($D1331,'Comp. Sinapi'!B:F,2,0),VLOOKUP($D1331,Insumos!B:F,2,0))</f>
        <v>PARAFUSO DRY WALL, EM ACO ZINCADO, CABECA LENTILHA E PONTA BROCA (LB), LARGURA 4,2 MM, COMPRIMENTO 13 MM                                                                                                                                                                                                                                                                                                                                                                                                  </v>
      </c>
      <c r="F1331" s="199" t="str">
        <f>IF($B1331="COMPOSIÇÃO",VLOOKUP($D1331,'Comp. Sinapi'!B:F,3,0),VLOOKUP($D1331,Insumos!B:F,3,0))</f>
        <v>UN    </v>
      </c>
      <c r="G1331" s="195">
        <v>4.0</v>
      </c>
      <c r="H1331" s="196">
        <f t="shared" si="172"/>
        <v>0.12</v>
      </c>
      <c r="I1331" s="197">
        <f t="shared" si="173"/>
        <v>0.48</v>
      </c>
      <c r="J1331" s="155"/>
      <c r="K1331" s="198">
        <f>IF($B1331="INSUMO",VLOOKUP($D1331,Insumos!$B:$F,5,0),VLOOKUP($D1331,'Comp. Sinapi'!$B:$F,5,0))</f>
        <v>0.26</v>
      </c>
      <c r="L1331" s="155"/>
    </row>
    <row r="1332" ht="15.75" customHeight="1">
      <c r="A1332" s="155"/>
      <c r="B1332" s="192" t="s">
        <v>1392</v>
      </c>
      <c r="C1332" s="192" t="s">
        <v>56</v>
      </c>
      <c r="D1332" s="204">
        <v>11267.0</v>
      </c>
      <c r="E1332" s="193" t="str">
        <f>IF($B1332="COMPOSIÇÃO",VLOOKUP($D1332,'Comp. Sinapi'!B:F,2,0),VLOOKUP($D1332,Insumos!B:F,2,0))</f>
        <v>ARRUELA LISA, REDONDA, DE LATAO POLIDO, DIAMETRO NOMINAL 5/8", DIAMETRO EXTERNO = 34 MM, DIAMETRO DO FURO = 17 MM, ESPESSURA = *2,5* MM                                                                                                                                                                                                                                                                                                                                                                   </v>
      </c>
      <c r="F1332" s="199" t="str">
        <f>IF($B1332="COMPOSIÇÃO",VLOOKUP($D1332,'Comp. Sinapi'!B:F,3,0),VLOOKUP($D1332,Insumos!B:F,3,0))</f>
        <v>UN    </v>
      </c>
      <c r="G1332" s="195">
        <v>4.0</v>
      </c>
      <c r="H1332" s="196">
        <f t="shared" si="172"/>
        <v>0.72</v>
      </c>
      <c r="I1332" s="197">
        <f t="shared" si="173"/>
        <v>2.88</v>
      </c>
      <c r="J1332" s="155"/>
      <c r="K1332" s="198">
        <f>IF($B1332="INSUMO",VLOOKUP($D1332,Insumos!$B:$F,5,0),VLOOKUP($D1332,'Comp. Sinapi'!$B:$F,5,0))</f>
        <v>1.54</v>
      </c>
      <c r="L1332" s="155"/>
    </row>
    <row r="1333" ht="15.75" customHeight="1">
      <c r="A1333" s="155"/>
      <c r="B1333" s="192" t="s">
        <v>1392</v>
      </c>
      <c r="C1333" s="192" t="s">
        <v>56</v>
      </c>
      <c r="D1333" s="204">
        <v>4330.0</v>
      </c>
      <c r="E1333" s="193" t="str">
        <f>IF($B1333="COMPOSIÇÃO",VLOOKUP($D1333,'Comp. Sinapi'!B:F,2,0),VLOOKUP($D1333,Insumos!B:F,2,0))</f>
        <v>PORCA ZINCADA, SEXTAVADA, DIAMETRO 5/16"                                                                                                                                                                                                                                                                                                                                                                                                                                                                  </v>
      </c>
      <c r="F1333" s="199" t="str">
        <f>IF($B1333="COMPOSIÇÃO",VLOOKUP($D1333,'Comp. Sinapi'!B:F,3,0),VLOOKUP($D1333,Insumos!B:F,3,0))</f>
        <v>UN    </v>
      </c>
      <c r="G1333" s="195">
        <v>4.0</v>
      </c>
      <c r="H1333" s="196">
        <f t="shared" si="172"/>
        <v>0.07</v>
      </c>
      <c r="I1333" s="197">
        <f t="shared" si="173"/>
        <v>0.28</v>
      </c>
      <c r="J1333" s="155"/>
      <c r="K1333" s="198">
        <f>IF($B1333="INSUMO",VLOOKUP($D1333,Insumos!$B:$F,5,0),VLOOKUP($D1333,'Comp. Sinapi'!$B:$F,5,0))</f>
        <v>0.16</v>
      </c>
      <c r="L1333" s="155"/>
    </row>
    <row r="1334" ht="15.75" customHeight="1">
      <c r="A1334" s="155"/>
      <c r="B1334" s="192" t="s">
        <v>1392</v>
      </c>
      <c r="C1334" s="192" t="s">
        <v>56</v>
      </c>
      <c r="D1334" s="204" t="s">
        <v>1546</v>
      </c>
      <c r="E1334" s="193" t="str">
        <f>IF($B1334="COMPOSIÇÃO",VLOOKUP($D1334,'Comp. Sinapi'!B:F,2,0),VLOOKUP($D1334,Insumos!B:F,2,0))</f>
        <v>TAMPA TIPO U 50MM</v>
      </c>
      <c r="F1334" s="199" t="str">
        <f>IF($B1334="COMPOSIÇÃO",VLOOKUP($D1334,'Comp. Sinapi'!B:F,3,0),VLOOKUP($D1334,Insumos!B:F,3,0))</f>
        <v>unidade</v>
      </c>
      <c r="G1334" s="195">
        <v>1.05</v>
      </c>
      <c r="H1334" s="196">
        <f t="shared" si="172"/>
        <v>6.63</v>
      </c>
      <c r="I1334" s="197">
        <f t="shared" si="173"/>
        <v>6.9615</v>
      </c>
      <c r="J1334" s="155"/>
      <c r="K1334" s="198">
        <f>IF($B1334="INSUMO",VLOOKUP($D1334,Insumos!$B:$F,5,0),VLOOKUP($D1334,'Comp. Sinapi'!$B:$F,5,0))</f>
        <v>14.07</v>
      </c>
      <c r="L1334" s="155"/>
    </row>
    <row r="1335" ht="15.75" customHeight="1">
      <c r="A1335" s="155"/>
      <c r="B1335" s="175" t="s">
        <v>1431</v>
      </c>
      <c r="C1335" s="130"/>
      <c r="D1335" s="130"/>
      <c r="E1335" s="130"/>
      <c r="F1335" s="130"/>
      <c r="G1335" s="130"/>
      <c r="H1335" s="130"/>
      <c r="I1335" s="149"/>
      <c r="J1335" s="155"/>
      <c r="K1335" s="1"/>
      <c r="L1335" s="155"/>
    </row>
    <row r="1336" ht="15.75" customHeight="1">
      <c r="A1336" s="155"/>
      <c r="B1336" s="155"/>
      <c r="C1336" s="155"/>
      <c r="D1336" s="1"/>
      <c r="E1336" s="155"/>
      <c r="F1336" s="155"/>
      <c r="G1336" s="156"/>
      <c r="H1336" s="155"/>
      <c r="I1336" s="155"/>
      <c r="J1336" s="155"/>
      <c r="K1336" s="1"/>
      <c r="L1336" s="155"/>
    </row>
    <row r="1337" ht="15.75" customHeight="1">
      <c r="A1337" s="155"/>
      <c r="B1337" s="176" t="s">
        <v>746</v>
      </c>
      <c r="C1337" s="177" t="s">
        <v>1547</v>
      </c>
      <c r="D1337" s="130"/>
      <c r="E1337" s="130"/>
      <c r="F1337" s="130"/>
      <c r="G1337" s="149"/>
      <c r="H1337" s="178" t="s">
        <v>1403</v>
      </c>
      <c r="I1337" s="179">
        <f>SUM(I1341:I1344)</f>
        <v>45.47393</v>
      </c>
      <c r="J1337" s="155"/>
      <c r="K1337" s="198"/>
      <c r="L1337" s="155"/>
    </row>
    <row r="1338" ht="15.75" customHeight="1">
      <c r="A1338" s="155"/>
      <c r="B1338" s="180" t="s">
        <v>1386</v>
      </c>
      <c r="C1338" s="181">
        <f>TODAY()</f>
        <v>45764</v>
      </c>
      <c r="D1338" s="182"/>
      <c r="E1338" s="183"/>
      <c r="F1338" s="184"/>
      <c r="G1338" s="185" t="s">
        <v>1375</v>
      </c>
      <c r="H1338" s="186" t="str">
        <f>$H$8</f>
        <v>Eng. Gabriel Vitta</v>
      </c>
      <c r="I1338" s="149"/>
      <c r="J1338" s="155"/>
      <c r="K1338" s="198"/>
      <c r="L1338" s="155"/>
    </row>
    <row r="1339" ht="15.75" customHeight="1">
      <c r="A1339" s="155"/>
      <c r="B1339" s="180"/>
      <c r="C1339" s="181"/>
      <c r="D1339" s="182"/>
      <c r="E1339" s="183"/>
      <c r="F1339" s="184"/>
      <c r="G1339" s="185"/>
      <c r="H1339" s="186"/>
      <c r="I1339" s="187"/>
      <c r="J1339" s="155"/>
      <c r="K1339" s="198"/>
      <c r="L1339" s="155"/>
    </row>
    <row r="1340" ht="15.75" customHeight="1">
      <c r="A1340" s="155"/>
      <c r="B1340" s="188" t="s">
        <v>1387</v>
      </c>
      <c r="C1340" s="188" t="s">
        <v>1388</v>
      </c>
      <c r="D1340" s="188" t="s">
        <v>41</v>
      </c>
      <c r="E1340" s="188" t="s">
        <v>9</v>
      </c>
      <c r="F1340" s="188" t="s">
        <v>1389</v>
      </c>
      <c r="G1340" s="189" t="s">
        <v>1390</v>
      </c>
      <c r="H1340" s="190" t="s">
        <v>1391</v>
      </c>
      <c r="I1340" s="191" t="s">
        <v>47</v>
      </c>
      <c r="J1340" s="155"/>
      <c r="K1340" s="198"/>
      <c r="L1340" s="155"/>
    </row>
    <row r="1341" ht="15.75" customHeight="1">
      <c r="A1341" s="155"/>
      <c r="B1341" s="192" t="s">
        <v>1398</v>
      </c>
      <c r="C1341" s="192" t="s">
        <v>56</v>
      </c>
      <c r="D1341" s="204">
        <v>88247.0</v>
      </c>
      <c r="E1341" s="193" t="str">
        <f>IF($B1341="COMPOSIÇÃO",VLOOKUP($D1341,'Comp. Sinapi'!B:F,2,0),VLOOKUP($D1341,Insumos!B:F,2,0))</f>
        <v>AUXILIAR DE ELETRICISTA COM ENCARGOS COMPLEMENTARES</v>
      </c>
      <c r="F1341" s="199" t="str">
        <f>IF($B1341="COMPOSIÇÃO",VLOOKUP($D1341,'Comp. Sinapi'!B:F,3,0),VLOOKUP($D1341,Insumos!B:F,3,0))</f>
        <v>H</v>
      </c>
      <c r="G1341" s="195">
        <v>0.1519</v>
      </c>
      <c r="H1341" s="196">
        <f t="shared" ref="H1341:H1344" si="174">TRUNC((K1341*(1-$K$8)),2)</f>
        <v>10.35</v>
      </c>
      <c r="I1341" s="197">
        <f t="shared" ref="I1341:I1344" si="175">G1341*H1341</f>
        <v>1.572165</v>
      </c>
      <c r="J1341" s="155"/>
      <c r="K1341" s="198">
        <f>IF($B1341="INSUMO",VLOOKUP($D1341,Insumos!$B:$F,5,0),VLOOKUP($D1341,'Comp. Sinapi'!$B:$F,5,0))</f>
        <v>21.96</v>
      </c>
      <c r="L1341" s="155"/>
    </row>
    <row r="1342" ht="15.75" customHeight="1">
      <c r="A1342" s="155"/>
      <c r="B1342" s="192" t="s">
        <v>1398</v>
      </c>
      <c r="C1342" s="192" t="s">
        <v>56</v>
      </c>
      <c r="D1342" s="204">
        <v>88264.0</v>
      </c>
      <c r="E1342" s="193" t="str">
        <f>IF($B1342="COMPOSIÇÃO",VLOOKUP($D1342,'Comp. Sinapi'!B:F,2,0),VLOOKUP($D1342,Insumos!B:F,2,0))</f>
        <v>ELETRICISTA COM ENCARGOS COMPLEMENTARES</v>
      </c>
      <c r="F1342" s="199" t="str">
        <f>IF($B1342="COMPOSIÇÃO",VLOOKUP($D1342,'Comp. Sinapi'!B:F,3,0),VLOOKUP($D1342,Insumos!B:F,3,0))</f>
        <v>H</v>
      </c>
      <c r="G1342" s="195">
        <v>0.3645</v>
      </c>
      <c r="H1342" s="196">
        <f t="shared" si="174"/>
        <v>12.57</v>
      </c>
      <c r="I1342" s="197">
        <f t="shared" si="175"/>
        <v>4.581765</v>
      </c>
      <c r="J1342" s="155"/>
      <c r="K1342" s="198">
        <f>IF($B1342="INSUMO",VLOOKUP($D1342,Insumos!$B:$F,5,0),VLOOKUP($D1342,'Comp. Sinapi'!$B:$F,5,0))</f>
        <v>26.68</v>
      </c>
      <c r="L1342" s="155"/>
    </row>
    <row r="1343" ht="15.75" customHeight="1">
      <c r="A1343" s="155"/>
      <c r="B1343" s="192" t="s">
        <v>1392</v>
      </c>
      <c r="C1343" s="192" t="s">
        <v>56</v>
      </c>
      <c r="D1343" s="204" t="s">
        <v>1548</v>
      </c>
      <c r="E1343" s="193" t="str">
        <f>IF($B1343="COMPOSIÇÃO",VLOOKUP($D1343,'Comp. Sinapi'!B:F,2,0),VLOOKUP($D1343,Insumos!B:F,2,0))</f>
        <v>LUMINARIA HERMETICA IP-65 PARA 2 DUAS LAMPADAS DE 14/16/20 W</v>
      </c>
      <c r="F1343" s="199" t="str">
        <f>IF($B1343="COMPOSIÇÃO",VLOOKUP($D1343,'Comp. Sinapi'!B:F,3,0),VLOOKUP($D1343,Insumos!B:F,3,0))</f>
        <v>unidade</v>
      </c>
      <c r="G1343" s="195">
        <v>1.0</v>
      </c>
      <c r="H1343" s="196">
        <f t="shared" si="174"/>
        <v>32.24</v>
      </c>
      <c r="I1343" s="197">
        <f t="shared" si="175"/>
        <v>32.24</v>
      </c>
      <c r="J1343" s="155"/>
      <c r="K1343" s="198">
        <f>IF($B1343="INSUMO",VLOOKUP($D1343,Insumos!$B:$F,5,0),VLOOKUP($D1343,'Comp. Sinapi'!$B:$F,5,0))</f>
        <v>68.39</v>
      </c>
      <c r="L1343" s="155"/>
    </row>
    <row r="1344" ht="15.75" customHeight="1">
      <c r="A1344" s="155"/>
      <c r="B1344" s="192" t="s">
        <v>1392</v>
      </c>
      <c r="C1344" s="192" t="s">
        <v>56</v>
      </c>
      <c r="D1344" s="204">
        <v>39387.0</v>
      </c>
      <c r="E1344" s="193" t="str">
        <f>IF($B1344="COMPOSIÇÃO",VLOOKUP($D1344,'Comp. Sinapi'!B:F,2,0),VLOOKUP($D1344,Insumos!B:F,2,0))</f>
        <v>LAMPADA LED TUBULAR BIVOLT 18/20 W, BASE G13                                                                                                                                                                                                                                                                                                                                                                                                                                                              </v>
      </c>
      <c r="F1344" s="199" t="str">
        <f>IF($B1344="COMPOSIÇÃO",VLOOKUP($D1344,'Comp. Sinapi'!B:F,3,0),VLOOKUP($D1344,Insumos!B:F,3,0))</f>
        <v>UN    </v>
      </c>
      <c r="G1344" s="195">
        <v>2.0</v>
      </c>
      <c r="H1344" s="196">
        <f t="shared" si="174"/>
        <v>3.54</v>
      </c>
      <c r="I1344" s="197">
        <f t="shared" si="175"/>
        <v>7.08</v>
      </c>
      <c r="J1344" s="155"/>
      <c r="K1344" s="198">
        <f>IF($B1344="INSUMO",VLOOKUP($D1344,Insumos!$B:$F,5,0),VLOOKUP($D1344,'Comp. Sinapi'!$B:$F,5,0))</f>
        <v>7.51</v>
      </c>
      <c r="L1344" s="155"/>
    </row>
    <row r="1345" ht="15.75" customHeight="1">
      <c r="A1345" s="155"/>
      <c r="B1345" s="175" t="s">
        <v>1431</v>
      </c>
      <c r="C1345" s="130"/>
      <c r="D1345" s="130"/>
      <c r="E1345" s="130"/>
      <c r="F1345" s="130"/>
      <c r="G1345" s="130"/>
      <c r="H1345" s="130"/>
      <c r="I1345" s="149"/>
      <c r="J1345" s="155"/>
      <c r="K1345" s="1"/>
      <c r="L1345" s="155"/>
    </row>
    <row r="1346" ht="15.75" customHeight="1">
      <c r="A1346" s="155"/>
      <c r="B1346" s="155"/>
      <c r="C1346" s="155"/>
      <c r="D1346" s="1"/>
      <c r="E1346" s="155"/>
      <c r="F1346" s="155"/>
      <c r="G1346" s="156"/>
      <c r="H1346" s="155"/>
      <c r="I1346" s="155"/>
      <c r="J1346" s="155"/>
      <c r="K1346" s="1"/>
      <c r="L1346" s="155"/>
    </row>
    <row r="1347" ht="15.75" customHeight="1">
      <c r="A1347" s="155"/>
      <c r="B1347" s="176" t="s">
        <v>748</v>
      </c>
      <c r="C1347" s="177" t="s">
        <v>1549</v>
      </c>
      <c r="D1347" s="130"/>
      <c r="E1347" s="130"/>
      <c r="F1347" s="130"/>
      <c r="G1347" s="149"/>
      <c r="H1347" s="178" t="s">
        <v>1403</v>
      </c>
      <c r="I1347" s="179">
        <f>SUM(I1351:I1357)</f>
        <v>315.67339</v>
      </c>
      <c r="J1347" s="155"/>
      <c r="K1347" s="198"/>
      <c r="L1347" s="155"/>
    </row>
    <row r="1348" ht="15.75" customHeight="1">
      <c r="A1348" s="155"/>
      <c r="B1348" s="180" t="s">
        <v>1386</v>
      </c>
      <c r="C1348" s="181">
        <f>TODAY()</f>
        <v>45764</v>
      </c>
      <c r="D1348" s="182"/>
      <c r="E1348" s="183"/>
      <c r="F1348" s="184"/>
      <c r="G1348" s="185" t="s">
        <v>1375</v>
      </c>
      <c r="H1348" s="186" t="str">
        <f>$H$8</f>
        <v>Eng. Gabriel Vitta</v>
      </c>
      <c r="I1348" s="149"/>
      <c r="J1348" s="155"/>
      <c r="K1348" s="198"/>
      <c r="L1348" s="155"/>
    </row>
    <row r="1349" ht="15.75" customHeight="1">
      <c r="A1349" s="155"/>
      <c r="B1349" s="180"/>
      <c r="C1349" s="181"/>
      <c r="D1349" s="182"/>
      <c r="E1349" s="183"/>
      <c r="F1349" s="184"/>
      <c r="G1349" s="185"/>
      <c r="H1349" s="186"/>
      <c r="I1349" s="187"/>
      <c r="J1349" s="155"/>
      <c r="K1349" s="198"/>
      <c r="L1349" s="155"/>
    </row>
    <row r="1350" ht="15.75" customHeight="1">
      <c r="A1350" s="155"/>
      <c r="B1350" s="188" t="s">
        <v>1387</v>
      </c>
      <c r="C1350" s="188" t="s">
        <v>1388</v>
      </c>
      <c r="D1350" s="188" t="s">
        <v>41</v>
      </c>
      <c r="E1350" s="188" t="s">
        <v>9</v>
      </c>
      <c r="F1350" s="188" t="s">
        <v>1389</v>
      </c>
      <c r="G1350" s="189" t="s">
        <v>1390</v>
      </c>
      <c r="H1350" s="190" t="s">
        <v>1391</v>
      </c>
      <c r="I1350" s="191" t="s">
        <v>47</v>
      </c>
      <c r="J1350" s="155"/>
      <c r="K1350" s="198"/>
      <c r="L1350" s="155"/>
    </row>
    <row r="1351" ht="15.75" customHeight="1">
      <c r="A1351" s="155"/>
      <c r="B1351" s="192" t="s">
        <v>1398</v>
      </c>
      <c r="C1351" s="192" t="s">
        <v>56</v>
      </c>
      <c r="D1351" s="204">
        <v>88247.0</v>
      </c>
      <c r="E1351" s="193" t="str">
        <f>IF($B1351="COMPOSIÇÃO",VLOOKUP($D1351,'Comp. Sinapi'!B:F,2,0),VLOOKUP($D1351,Insumos!B:F,2,0))</f>
        <v>AUXILIAR DE ELETRICISTA COM ENCARGOS COMPLEMENTARES</v>
      </c>
      <c r="F1351" s="199" t="str">
        <f>IF($B1351="COMPOSIÇÃO",VLOOKUP($D1351,'Comp. Sinapi'!B:F,3,0),VLOOKUP($D1351,Insumos!B:F,3,0))</f>
        <v>H</v>
      </c>
      <c r="G1351" s="195">
        <v>1.058</v>
      </c>
      <c r="H1351" s="196">
        <f t="shared" ref="H1351:H1357" si="176">TRUNC((K1351*(1-$K$8)),2)</f>
        <v>10.35</v>
      </c>
      <c r="I1351" s="197">
        <f t="shared" ref="I1351:I1357" si="177">G1351*H1351</f>
        <v>10.9503</v>
      </c>
      <c r="J1351" s="155"/>
      <c r="K1351" s="198">
        <f>IF($B1351="INSUMO",VLOOKUP($D1351,Insumos!$B:$F,5,0),VLOOKUP($D1351,'Comp. Sinapi'!$B:$F,5,0))</f>
        <v>21.96</v>
      </c>
      <c r="L1351" s="155"/>
    </row>
    <row r="1352" ht="15.75" customHeight="1">
      <c r="A1352" s="155"/>
      <c r="B1352" s="192" t="s">
        <v>1398</v>
      </c>
      <c r="C1352" s="192" t="s">
        <v>56</v>
      </c>
      <c r="D1352" s="204">
        <v>88264.0</v>
      </c>
      <c r="E1352" s="193" t="str">
        <f>IF($B1352="COMPOSIÇÃO",VLOOKUP($D1352,'Comp. Sinapi'!B:F,2,0),VLOOKUP($D1352,Insumos!B:F,2,0))</f>
        <v>ELETRICISTA COM ENCARGOS COMPLEMENTARES</v>
      </c>
      <c r="F1352" s="199" t="str">
        <f>IF($B1352="COMPOSIÇÃO",VLOOKUP($D1352,'Comp. Sinapi'!B:F,3,0),VLOOKUP($D1352,Insumos!B:F,3,0))</f>
        <v>H</v>
      </c>
      <c r="G1352" s="195">
        <v>3.437</v>
      </c>
      <c r="H1352" s="196">
        <f t="shared" si="176"/>
        <v>12.57</v>
      </c>
      <c r="I1352" s="197">
        <f t="shared" si="177"/>
        <v>43.20309</v>
      </c>
      <c r="J1352" s="155"/>
      <c r="K1352" s="198">
        <f>IF($B1352="INSUMO",VLOOKUP($D1352,Insumos!$B:$F,5,0),VLOOKUP($D1352,'Comp. Sinapi'!$B:$F,5,0))</f>
        <v>26.68</v>
      </c>
      <c r="L1352" s="155"/>
    </row>
    <row r="1353" ht="15.75" customHeight="1">
      <c r="A1353" s="155"/>
      <c r="B1353" s="192" t="s">
        <v>1392</v>
      </c>
      <c r="C1353" s="192" t="s">
        <v>56</v>
      </c>
      <c r="D1353" s="204">
        <v>863.0</v>
      </c>
      <c r="E1353" s="193" t="str">
        <f>IF($B1353="COMPOSIÇÃO",VLOOKUP($D1353,'Comp. Sinapi'!B:F,2,0),VLOOKUP($D1353,Insumos!B:F,2,0))</f>
        <v>CABO DE COBRE NU 35 MM2 MEIO-DURO                                                                                                                                                                                                                                                                                                                                                                                                                                                                         </v>
      </c>
      <c r="F1353" s="199" t="str">
        <f>IF($B1353="COMPOSIÇÃO",VLOOKUP($D1353,'Comp. Sinapi'!B:F,3,0),VLOOKUP($D1353,Insumos!B:F,3,0))</f>
        <v>M     </v>
      </c>
      <c r="G1353" s="195">
        <v>2.0</v>
      </c>
      <c r="H1353" s="196">
        <f t="shared" si="176"/>
        <v>17.4</v>
      </c>
      <c r="I1353" s="197">
        <f t="shared" si="177"/>
        <v>34.8</v>
      </c>
      <c r="J1353" s="155"/>
      <c r="K1353" s="198">
        <f>IF($B1353="INSUMO",VLOOKUP($D1353,Insumos!$B:$F,5,0),VLOOKUP($D1353,'Comp. Sinapi'!$B:$F,5,0))</f>
        <v>36.91</v>
      </c>
      <c r="L1353" s="155"/>
    </row>
    <row r="1354" ht="15.75" customHeight="1">
      <c r="A1354" s="155"/>
      <c r="B1354" s="192" t="s">
        <v>1392</v>
      </c>
      <c r="C1354" s="192" t="s">
        <v>56</v>
      </c>
      <c r="D1354" s="204">
        <v>11975.0</v>
      </c>
      <c r="E1354" s="193" t="str">
        <f>IF($B1354="COMPOSIÇÃO",VLOOKUP($D1354,'Comp. Sinapi'!B:F,2,0),VLOOKUP($D1354,Insumos!B:F,2,0))</f>
        <v>CHUMBADOR DE ACO ZINCADO, DIAMETRO 5/8", COMPRIMENTO 6", COM PORCA                                                                                                                                                                                                                                                                                                                                                                                                                                        </v>
      </c>
      <c r="F1354" s="199" t="str">
        <f>IF($B1354="COMPOSIÇÃO",VLOOKUP($D1354,'Comp. Sinapi'!B:F,3,0),VLOOKUP($D1354,Insumos!B:F,3,0))</f>
        <v>UN    </v>
      </c>
      <c r="G1354" s="195">
        <v>4.0</v>
      </c>
      <c r="H1354" s="196">
        <f t="shared" si="176"/>
        <v>12.23</v>
      </c>
      <c r="I1354" s="197">
        <f t="shared" si="177"/>
        <v>48.92</v>
      </c>
      <c r="J1354" s="155"/>
      <c r="K1354" s="198">
        <f>IF($B1354="INSUMO",VLOOKUP($D1354,Insumos!$B:$F,5,0),VLOOKUP($D1354,'Comp. Sinapi'!$B:$F,5,0))</f>
        <v>25.95</v>
      </c>
      <c r="L1354" s="155"/>
    </row>
    <row r="1355" ht="15.75" customHeight="1">
      <c r="A1355" s="155"/>
      <c r="B1355" s="192" t="s">
        <v>1392</v>
      </c>
      <c r="C1355" s="192" t="s">
        <v>56</v>
      </c>
      <c r="D1355" s="204">
        <v>12388.0</v>
      </c>
      <c r="E1355" s="193" t="str">
        <f>IF($B1355="COMPOSIÇÃO",VLOOKUP($D1355,'Comp. Sinapi'!B:F,2,0),VLOOKUP($D1355,Insumos!B:F,2,0))</f>
        <v>POSTE DECORATIVO PARA JARDIM EM ACO TUBULAR, SEM LUMINARIA, H = *2,5* M                                                                                                                                                                                                                                                                                                                                                                                                                                   </v>
      </c>
      <c r="F1355" s="199" t="str">
        <f>IF($B1355="COMPOSIÇÃO",VLOOKUP($D1355,'Comp. Sinapi'!B:F,3,0),VLOOKUP($D1355,Insumos!B:F,3,0))</f>
        <v>UN    </v>
      </c>
      <c r="G1355" s="195">
        <v>1.0</v>
      </c>
      <c r="H1355" s="196">
        <f t="shared" si="176"/>
        <v>115.64</v>
      </c>
      <c r="I1355" s="197">
        <f t="shared" si="177"/>
        <v>115.64</v>
      </c>
      <c r="J1355" s="155"/>
      <c r="K1355" s="198">
        <f>IF($B1355="INSUMO",VLOOKUP($D1355,Insumos!$B:$F,5,0),VLOOKUP($D1355,'Comp. Sinapi'!$B:$F,5,0))</f>
        <v>245.27</v>
      </c>
      <c r="L1355" s="155"/>
    </row>
    <row r="1356" ht="15.75" customHeight="1">
      <c r="A1356" s="155"/>
      <c r="B1356" s="192" t="s">
        <v>1392</v>
      </c>
      <c r="C1356" s="192" t="s">
        <v>56</v>
      </c>
      <c r="D1356" s="204">
        <v>39391.0</v>
      </c>
      <c r="E1356" s="193" t="str">
        <f>IF($B1356="COMPOSIÇÃO",VLOOKUP($D1356,'Comp. Sinapi'!B:F,2,0),VLOOKUP($D1356,Insumos!B:F,2,0))</f>
        <v>LUMINARIA LED REFLETOR RETANGULAR BIVOLT, LUZ BRANCA, 50 W                                                                                                                                                                                                                                                                                                                                                                                                                                                </v>
      </c>
      <c r="F1356" s="199" t="str">
        <f>IF($B1356="COMPOSIÇÃO",VLOOKUP($D1356,'Comp. Sinapi'!B:F,3,0),VLOOKUP($D1356,Insumos!B:F,3,0))</f>
        <v>UN    </v>
      </c>
      <c r="G1356" s="195">
        <v>2.0</v>
      </c>
      <c r="H1356" s="196">
        <f t="shared" si="176"/>
        <v>10.83</v>
      </c>
      <c r="I1356" s="197">
        <f t="shared" si="177"/>
        <v>21.66</v>
      </c>
      <c r="J1356" s="155"/>
      <c r="K1356" s="198">
        <f>IF($B1356="INSUMO",VLOOKUP($D1356,Insumos!$B:$F,5,0),VLOOKUP($D1356,'Comp. Sinapi'!$B:$F,5,0))</f>
        <v>22.99</v>
      </c>
      <c r="L1356" s="155"/>
    </row>
    <row r="1357" ht="15.75" customHeight="1">
      <c r="A1357" s="155"/>
      <c r="B1357" s="192" t="s">
        <v>1392</v>
      </c>
      <c r="C1357" s="192" t="s">
        <v>56</v>
      </c>
      <c r="D1357" s="204">
        <v>2512.0</v>
      </c>
      <c r="E1357" s="193" t="str">
        <f>IF($B1357="COMPOSIÇÃO",VLOOKUP($D1357,'Comp. Sinapi'!B:F,2,0),VLOOKUP($D1357,Insumos!B:F,2,0))</f>
        <v>BRACO P/ LUMINARIA PUBLICA 1 X 1,50M ROMAGNOLE OU EQUIV                                                                                                                                                                                                                                                                                                                                                                                                                                                   </v>
      </c>
      <c r="F1357" s="199" t="str">
        <f>IF($B1357="COMPOSIÇÃO",VLOOKUP($D1357,'Comp. Sinapi'!B:F,3,0),VLOOKUP($D1357,Insumos!B:F,3,0))</f>
        <v>UN    </v>
      </c>
      <c r="G1357" s="195">
        <v>2.0</v>
      </c>
      <c r="H1357" s="196">
        <f t="shared" si="176"/>
        <v>20.25</v>
      </c>
      <c r="I1357" s="197">
        <f t="shared" si="177"/>
        <v>40.5</v>
      </c>
      <c r="J1357" s="155"/>
      <c r="K1357" s="198">
        <f>IF($B1357="INSUMO",VLOOKUP($D1357,Insumos!$B:$F,5,0),VLOOKUP($D1357,'Comp. Sinapi'!$B:$F,5,0))</f>
        <v>42.97</v>
      </c>
      <c r="L1357" s="155"/>
    </row>
    <row r="1358" ht="15.75" customHeight="1">
      <c r="A1358" s="155"/>
      <c r="B1358" s="175" t="s">
        <v>1431</v>
      </c>
      <c r="C1358" s="130"/>
      <c r="D1358" s="130"/>
      <c r="E1358" s="130"/>
      <c r="F1358" s="130"/>
      <c r="G1358" s="130"/>
      <c r="H1358" s="130"/>
      <c r="I1358" s="149"/>
      <c r="J1358" s="155"/>
      <c r="K1358" s="1"/>
      <c r="L1358" s="155"/>
    </row>
    <row r="1359" ht="15.75" customHeight="1">
      <c r="A1359" s="155"/>
      <c r="B1359" s="155"/>
      <c r="C1359" s="155"/>
      <c r="D1359" s="1"/>
      <c r="E1359" s="155"/>
      <c r="F1359" s="155"/>
      <c r="G1359" s="156"/>
      <c r="H1359" s="155"/>
      <c r="I1359" s="155"/>
      <c r="J1359" s="155"/>
      <c r="K1359" s="1"/>
      <c r="L1359" s="155"/>
    </row>
    <row r="1360" ht="29.25" customHeight="1">
      <c r="A1360" s="155"/>
      <c r="B1360" s="176" t="s">
        <v>752</v>
      </c>
      <c r="C1360" s="177" t="s">
        <v>1550</v>
      </c>
      <c r="D1360" s="130"/>
      <c r="E1360" s="130"/>
      <c r="F1360" s="130"/>
      <c r="G1360" s="149"/>
      <c r="H1360" s="178" t="s">
        <v>1403</v>
      </c>
      <c r="I1360" s="179">
        <f>SUM(I1364:I1367)</f>
        <v>348.465017</v>
      </c>
      <c r="J1360" s="155"/>
      <c r="K1360" s="198"/>
      <c r="L1360" s="155"/>
    </row>
    <row r="1361" ht="15.75" customHeight="1">
      <c r="A1361" s="155"/>
      <c r="B1361" s="180" t="s">
        <v>1386</v>
      </c>
      <c r="C1361" s="181">
        <f>TODAY()</f>
        <v>45764</v>
      </c>
      <c r="D1361" s="182"/>
      <c r="E1361" s="183"/>
      <c r="F1361" s="184"/>
      <c r="G1361" s="185" t="s">
        <v>1375</v>
      </c>
      <c r="H1361" s="186" t="str">
        <f>$H$8</f>
        <v>Eng. Gabriel Vitta</v>
      </c>
      <c r="I1361" s="149"/>
      <c r="J1361" s="155"/>
      <c r="K1361" s="198"/>
      <c r="L1361" s="155"/>
    </row>
    <row r="1362" ht="15.75" customHeight="1">
      <c r="A1362" s="155"/>
      <c r="B1362" s="180"/>
      <c r="C1362" s="181"/>
      <c r="D1362" s="182"/>
      <c r="E1362" s="183"/>
      <c r="F1362" s="184"/>
      <c r="G1362" s="185"/>
      <c r="H1362" s="186"/>
      <c r="I1362" s="187"/>
      <c r="J1362" s="155"/>
      <c r="K1362" s="198"/>
      <c r="L1362" s="155"/>
    </row>
    <row r="1363" ht="15.75" customHeight="1">
      <c r="A1363" s="155"/>
      <c r="B1363" s="188" t="s">
        <v>1387</v>
      </c>
      <c r="C1363" s="188" t="s">
        <v>1388</v>
      </c>
      <c r="D1363" s="188" t="s">
        <v>41</v>
      </c>
      <c r="E1363" s="188" t="s">
        <v>9</v>
      </c>
      <c r="F1363" s="188" t="s">
        <v>1389</v>
      </c>
      <c r="G1363" s="189" t="s">
        <v>1390</v>
      </c>
      <c r="H1363" s="190" t="s">
        <v>1391</v>
      </c>
      <c r="I1363" s="191" t="s">
        <v>47</v>
      </c>
      <c r="J1363" s="155"/>
      <c r="K1363" s="198"/>
      <c r="L1363" s="155"/>
    </row>
    <row r="1364" ht="15.75" customHeight="1">
      <c r="A1364" s="155"/>
      <c r="B1364" s="192" t="s">
        <v>1398</v>
      </c>
      <c r="C1364" s="192" t="s">
        <v>56</v>
      </c>
      <c r="D1364" s="204">
        <v>87367.0</v>
      </c>
      <c r="E1364" s="193" t="str">
        <f>IF($B1364="COMPOSIÇÃO",VLOOKUP($D1364,'Comp. Sinapi'!B:F,2,0),VLOOKUP($D1364,Insumos!B:F,2,0))</f>
        <v>ARGAMASSA TRAÇO 1:1:6 (EM VOLUME DE CIMENTO, CAL E AREIA MÉDIA ÚMIDA) PARA EMBOÇO/MASSA ÚNICA/ASSENTAMENTO DE ALVENARIA DE VEDAÇÃO, PREPARO MANUAL. AF_08/2019</v>
      </c>
      <c r="F1364" s="199" t="str">
        <f>IF($B1364="COMPOSIÇÃO",VLOOKUP($D1364,'Comp. Sinapi'!B:F,3,0),VLOOKUP($D1364,Insumos!B:F,3,0))</f>
        <v>M3</v>
      </c>
      <c r="G1364" s="195">
        <v>0.0189</v>
      </c>
      <c r="H1364" s="196">
        <f t="shared" ref="H1364:H1367" si="178">TRUNC((K1364*(1-$K$8)),2)</f>
        <v>343.01</v>
      </c>
      <c r="I1364" s="197">
        <f t="shared" ref="I1364:I1367" si="179">G1364*H1364</f>
        <v>6.482889</v>
      </c>
      <c r="J1364" s="155"/>
      <c r="K1364" s="198">
        <f>IF($B1364="INSUMO",VLOOKUP($D1364,Insumos!$B:$F,5,0),VLOOKUP($D1364,'Comp. Sinapi'!$B:$F,5,0))</f>
        <v>727.53</v>
      </c>
      <c r="L1364" s="155"/>
    </row>
    <row r="1365" ht="15.75" customHeight="1">
      <c r="A1365" s="155"/>
      <c r="B1365" s="192" t="s">
        <v>1398</v>
      </c>
      <c r="C1365" s="192" t="s">
        <v>56</v>
      </c>
      <c r="D1365" s="204">
        <v>88247.0</v>
      </c>
      <c r="E1365" s="193" t="str">
        <f>IF($B1365="COMPOSIÇÃO",VLOOKUP($D1365,'Comp. Sinapi'!B:F,2,0),VLOOKUP($D1365,Insumos!B:F,2,0))</f>
        <v>AUXILIAR DE ELETRICISTA COM ENCARGOS COMPLEMENTARES</v>
      </c>
      <c r="F1365" s="199" t="str">
        <f>IF($B1365="COMPOSIÇÃO",VLOOKUP($D1365,'Comp. Sinapi'!B:F,3,0),VLOOKUP($D1365,Insumos!B:F,3,0))</f>
        <v>H</v>
      </c>
      <c r="G1365" s="195">
        <v>0.6384</v>
      </c>
      <c r="H1365" s="196">
        <f t="shared" si="178"/>
        <v>10.35</v>
      </c>
      <c r="I1365" s="197">
        <f t="shared" si="179"/>
        <v>6.60744</v>
      </c>
      <c r="J1365" s="155"/>
      <c r="K1365" s="198">
        <f>IF($B1365="INSUMO",VLOOKUP($D1365,Insumos!$B:$F,5,0),VLOOKUP($D1365,'Comp. Sinapi'!$B:$F,5,0))</f>
        <v>21.96</v>
      </c>
      <c r="L1365" s="155"/>
    </row>
    <row r="1366" ht="15.75" customHeight="1">
      <c r="A1366" s="155"/>
      <c r="B1366" s="192" t="s">
        <v>1398</v>
      </c>
      <c r="C1366" s="192" t="s">
        <v>56</v>
      </c>
      <c r="D1366" s="204">
        <v>88264.0</v>
      </c>
      <c r="E1366" s="193" t="str">
        <f>IF($B1366="COMPOSIÇÃO",VLOOKUP($D1366,'Comp. Sinapi'!B:F,2,0),VLOOKUP($D1366,Insumos!B:F,2,0))</f>
        <v>ELETRICISTA COM ENCARGOS COMPLEMENTARES</v>
      </c>
      <c r="F1366" s="199" t="str">
        <f>IF($B1366="COMPOSIÇÃO",VLOOKUP($D1366,'Comp. Sinapi'!B:F,3,0),VLOOKUP($D1366,Insumos!B:F,3,0))</f>
        <v>H</v>
      </c>
      <c r="G1366" s="195">
        <v>0.6384</v>
      </c>
      <c r="H1366" s="196">
        <f t="shared" si="178"/>
        <v>12.57</v>
      </c>
      <c r="I1366" s="197">
        <f t="shared" si="179"/>
        <v>8.024688</v>
      </c>
      <c r="J1366" s="155"/>
      <c r="K1366" s="198">
        <f>IF($B1366="INSUMO",VLOOKUP($D1366,Insumos!$B:$F,5,0),VLOOKUP($D1366,'Comp. Sinapi'!$B:$F,5,0))</f>
        <v>26.68</v>
      </c>
      <c r="L1366" s="155"/>
    </row>
    <row r="1367" ht="15.75" customHeight="1">
      <c r="A1367" s="155"/>
      <c r="B1367" s="192" t="s">
        <v>1392</v>
      </c>
      <c r="C1367" s="192" t="s">
        <v>56</v>
      </c>
      <c r="D1367" s="204" t="s">
        <v>1551</v>
      </c>
      <c r="E1367" s="193" t="str">
        <f>IF($B1367="COMPOSIÇÃO",VLOOKUP($D1367,'Comp. Sinapi'!B:F,2,0),VLOOKUP($D1367,Insumos!B:F,2,0))</f>
        <v>QUADRO DE DISTRIBUIÇÃO DE ENERGIA EM CHAPA DE AÇO GALVANIZADO, DE EMBUTIR, SEM BARRAMENTO PARA 40 ATÉ 50 DISJUNTORES</v>
      </c>
      <c r="F1367" s="199" t="str">
        <f>IF($B1367="COMPOSIÇÃO",VLOOKUP($D1367,'Comp. Sinapi'!B:F,3,0),VLOOKUP($D1367,Insumos!B:F,3,0))</f>
        <v>unidade</v>
      </c>
      <c r="G1367" s="195">
        <v>1.0</v>
      </c>
      <c r="H1367" s="196">
        <f t="shared" si="178"/>
        <v>327.35</v>
      </c>
      <c r="I1367" s="197">
        <f t="shared" si="179"/>
        <v>327.35</v>
      </c>
      <c r="J1367" s="155"/>
      <c r="K1367" s="198">
        <f>IF($B1367="INSUMO",VLOOKUP($D1367,Insumos!$B:$F,5,0),VLOOKUP($D1367,'Comp. Sinapi'!$B:$F,5,0))</f>
        <v>694.31</v>
      </c>
      <c r="L1367" s="155"/>
    </row>
    <row r="1368" ht="15.75" customHeight="1">
      <c r="A1368" s="155"/>
      <c r="B1368" s="175" t="s">
        <v>1431</v>
      </c>
      <c r="C1368" s="130"/>
      <c r="D1368" s="130"/>
      <c r="E1368" s="130"/>
      <c r="F1368" s="130"/>
      <c r="G1368" s="130"/>
      <c r="H1368" s="130"/>
      <c r="I1368" s="149"/>
      <c r="J1368" s="155"/>
      <c r="K1368" s="1"/>
      <c r="L1368" s="155"/>
    </row>
    <row r="1369" ht="15.75" customHeight="1">
      <c r="A1369" s="155"/>
      <c r="B1369" s="155"/>
      <c r="C1369" s="155"/>
      <c r="D1369" s="1"/>
      <c r="E1369" s="155"/>
      <c r="F1369" s="155"/>
      <c r="G1369" s="156"/>
      <c r="H1369" s="155"/>
      <c r="I1369" s="155"/>
      <c r="J1369" s="155"/>
      <c r="K1369" s="1"/>
      <c r="L1369" s="155"/>
    </row>
    <row r="1370" ht="15.75" customHeight="1">
      <c r="A1370" s="155"/>
      <c r="B1370" s="176" t="s">
        <v>762</v>
      </c>
      <c r="C1370" s="177" t="s">
        <v>1552</v>
      </c>
      <c r="D1370" s="130"/>
      <c r="E1370" s="130"/>
      <c r="F1370" s="130"/>
      <c r="G1370" s="149"/>
      <c r="H1370" s="178" t="s">
        <v>1403</v>
      </c>
      <c r="I1370" s="179">
        <f>SUM(I1374:I1377)</f>
        <v>2.439306</v>
      </c>
      <c r="J1370" s="155"/>
      <c r="K1370" s="198"/>
      <c r="L1370" s="155"/>
    </row>
    <row r="1371" ht="15.75" customHeight="1">
      <c r="A1371" s="155"/>
      <c r="B1371" s="180" t="s">
        <v>1386</v>
      </c>
      <c r="C1371" s="181">
        <f>TODAY()</f>
        <v>45764</v>
      </c>
      <c r="D1371" s="182"/>
      <c r="E1371" s="183"/>
      <c r="F1371" s="184"/>
      <c r="G1371" s="185" t="s">
        <v>1375</v>
      </c>
      <c r="H1371" s="186" t="str">
        <f>$H$8</f>
        <v>Eng. Gabriel Vitta</v>
      </c>
      <c r="I1371" s="149"/>
      <c r="J1371" s="155"/>
      <c r="K1371" s="198"/>
      <c r="L1371" s="155"/>
    </row>
    <row r="1372" ht="15.75" customHeight="1">
      <c r="A1372" s="155"/>
      <c r="B1372" s="180"/>
      <c r="C1372" s="181"/>
      <c r="D1372" s="182"/>
      <c r="E1372" s="183"/>
      <c r="F1372" s="184"/>
      <c r="G1372" s="185"/>
      <c r="H1372" s="186"/>
      <c r="I1372" s="187"/>
      <c r="J1372" s="155"/>
      <c r="K1372" s="198"/>
      <c r="L1372" s="155"/>
    </row>
    <row r="1373" ht="15.75" customHeight="1">
      <c r="A1373" s="155"/>
      <c r="B1373" s="188" t="s">
        <v>1387</v>
      </c>
      <c r="C1373" s="188" t="s">
        <v>1388</v>
      </c>
      <c r="D1373" s="188" t="s">
        <v>41</v>
      </c>
      <c r="E1373" s="188" t="s">
        <v>9</v>
      </c>
      <c r="F1373" s="188" t="s">
        <v>1389</v>
      </c>
      <c r="G1373" s="189" t="s">
        <v>1390</v>
      </c>
      <c r="H1373" s="190" t="s">
        <v>1391</v>
      </c>
      <c r="I1373" s="191" t="s">
        <v>47</v>
      </c>
      <c r="J1373" s="155"/>
      <c r="K1373" s="198"/>
      <c r="L1373" s="155"/>
    </row>
    <row r="1374" ht="15.75" customHeight="1">
      <c r="A1374" s="155"/>
      <c r="B1374" s="192" t="s">
        <v>1398</v>
      </c>
      <c r="C1374" s="192" t="s">
        <v>56</v>
      </c>
      <c r="D1374" s="204">
        <v>88248.0</v>
      </c>
      <c r="E1374" s="193" t="str">
        <f>IF($B1374="COMPOSIÇÃO",VLOOKUP($D1374,'Comp. Sinapi'!B:F,2,0),VLOOKUP($D1374,Insumos!B:F,2,0))</f>
        <v>AUXILIAR DE ENCANADOR OU BOMBEIRO HIDRÁULICO COM ENCARGOS COMPLEMENTARES</v>
      </c>
      <c r="F1374" s="199" t="str">
        <f>IF($B1374="COMPOSIÇÃO",VLOOKUP($D1374,'Comp. Sinapi'!B:F,3,0),VLOOKUP($D1374,Insumos!B:F,3,0))</f>
        <v>H</v>
      </c>
      <c r="G1374" s="195">
        <v>0.0227</v>
      </c>
      <c r="H1374" s="196">
        <f t="shared" ref="H1374:H1377" si="180">TRUNC((K1374*(1-$K$8)),2)</f>
        <v>9.86</v>
      </c>
      <c r="I1374" s="197">
        <f t="shared" ref="I1374:I1377" si="181">G1374*H1374</f>
        <v>0.223822</v>
      </c>
      <c r="J1374" s="155"/>
      <c r="K1374" s="198">
        <f>IF($B1374="INSUMO",VLOOKUP($D1374,Insumos!$B:$F,5,0),VLOOKUP($D1374,'Comp. Sinapi'!$B:$F,5,0))</f>
        <v>20.92</v>
      </c>
      <c r="L1374" s="155"/>
    </row>
    <row r="1375" ht="15.75" customHeight="1">
      <c r="A1375" s="155"/>
      <c r="B1375" s="192" t="s">
        <v>1398</v>
      </c>
      <c r="C1375" s="192" t="s">
        <v>56</v>
      </c>
      <c r="D1375" s="204">
        <v>88267.0</v>
      </c>
      <c r="E1375" s="193" t="str">
        <f>IF($B1375="COMPOSIÇÃO",VLOOKUP($D1375,'Comp. Sinapi'!B:F,2,0),VLOOKUP($D1375,Insumos!B:F,2,0))</f>
        <v>ENCANADOR OU BOMBEIRO HIDRÁULICO COM ENCARGOS COMPLEMENTARES</v>
      </c>
      <c r="F1375" s="199" t="str">
        <f>IF($B1375="COMPOSIÇÃO",VLOOKUP($D1375,'Comp. Sinapi'!B:F,3,0),VLOOKUP($D1375,Insumos!B:F,3,0))</f>
        <v>H</v>
      </c>
      <c r="G1375" s="195">
        <v>0.1621</v>
      </c>
      <c r="H1375" s="196">
        <f t="shared" si="180"/>
        <v>12.04</v>
      </c>
      <c r="I1375" s="197">
        <f t="shared" si="181"/>
        <v>1.951684</v>
      </c>
      <c r="J1375" s="155"/>
      <c r="K1375" s="198">
        <f>IF($B1375="INSUMO",VLOOKUP($D1375,Insumos!$B:$F,5,0),VLOOKUP($D1375,'Comp. Sinapi'!$B:$F,5,0))</f>
        <v>25.55</v>
      </c>
      <c r="L1375" s="155"/>
    </row>
    <row r="1376" ht="15.75" customHeight="1">
      <c r="A1376" s="155"/>
      <c r="B1376" s="192" t="s">
        <v>1392</v>
      </c>
      <c r="C1376" s="192" t="s">
        <v>56</v>
      </c>
      <c r="D1376" s="204">
        <v>11945.0</v>
      </c>
      <c r="E1376" s="193" t="str">
        <f>IF($B1376="COMPOSIÇÃO",VLOOKUP($D1376,'Comp. Sinapi'!B:F,2,0),VLOOKUP($D1376,Insumos!B:F,2,0))</f>
        <v>BUCHA DE NYLON SEM ABA S4                                                                                                                                                                                                                                                                                                                                                                                                                                                                                 </v>
      </c>
      <c r="F1376" s="199" t="str">
        <f>IF($B1376="COMPOSIÇÃO",VLOOKUP($D1376,'Comp. Sinapi'!B:F,3,0),VLOOKUP($D1376,Insumos!B:F,3,0))</f>
        <v>UN    </v>
      </c>
      <c r="G1376" s="195">
        <v>1.0</v>
      </c>
      <c r="H1376" s="196">
        <f t="shared" si="180"/>
        <v>0.02</v>
      </c>
      <c r="I1376" s="197">
        <f t="shared" si="181"/>
        <v>0.02</v>
      </c>
      <c r="J1376" s="155"/>
      <c r="K1376" s="198">
        <f>IF($B1376="INSUMO",VLOOKUP($D1376,Insumos!$B:$F,5,0),VLOOKUP($D1376,'Comp. Sinapi'!$B:$F,5,0))</f>
        <v>0.05</v>
      </c>
      <c r="L1376" s="155"/>
    </row>
    <row r="1377" ht="15.75" customHeight="1">
      <c r="A1377" s="155"/>
      <c r="B1377" s="192" t="s">
        <v>1392</v>
      </c>
      <c r="C1377" s="192" t="s">
        <v>56</v>
      </c>
      <c r="D1377" s="204">
        <v>40552.0</v>
      </c>
      <c r="E1377" s="193" t="str">
        <f>IF($B1377="COMPOSIÇÃO",VLOOKUP($D1377,'Comp. Sinapi'!B:F,2,0),VLOOKUP($D1377,Insumos!B:F,2,0))</f>
        <v>PARAFUSO, AUTOATARRAXANTE, CABECA CHATA, FENDA SIMPLES, EM ACO ZINCADO, 1/4" (6,35 MM) X 25 MM                                                                                                                                                                                                                                                                                                                                                                                                            </v>
      </c>
      <c r="F1377" s="199" t="str">
        <f>IF($B1377="COMPOSIÇÃO",VLOOKUP($D1377,'Comp. Sinapi'!B:F,3,0),VLOOKUP($D1377,Insumos!B:F,3,0))</f>
        <v>CENTO </v>
      </c>
      <c r="G1377" s="195">
        <v>0.01</v>
      </c>
      <c r="H1377" s="196">
        <f t="shared" si="180"/>
        <v>24.38</v>
      </c>
      <c r="I1377" s="197">
        <f t="shared" si="181"/>
        <v>0.2438</v>
      </c>
      <c r="J1377" s="155"/>
      <c r="K1377" s="198">
        <f>IF($B1377="INSUMO",VLOOKUP($D1377,Insumos!$B:$F,5,0),VLOOKUP($D1377,'Comp. Sinapi'!$B:$F,5,0))</f>
        <v>51.73</v>
      </c>
      <c r="L1377" s="155"/>
    </row>
    <row r="1378" ht="15.75" customHeight="1">
      <c r="A1378" s="155"/>
      <c r="B1378" s="175" t="s">
        <v>1431</v>
      </c>
      <c r="C1378" s="130"/>
      <c r="D1378" s="130"/>
      <c r="E1378" s="130"/>
      <c r="F1378" s="130"/>
      <c r="G1378" s="130"/>
      <c r="H1378" s="130"/>
      <c r="I1378" s="149"/>
      <c r="J1378" s="155"/>
      <c r="K1378" s="1"/>
      <c r="L1378" s="155"/>
    </row>
    <row r="1379" ht="15.75" customHeight="1">
      <c r="A1379" s="155"/>
      <c r="B1379" s="155"/>
      <c r="C1379" s="155"/>
      <c r="D1379" s="1"/>
      <c r="E1379" s="155"/>
      <c r="F1379" s="155"/>
      <c r="G1379" s="156"/>
      <c r="H1379" s="155"/>
      <c r="I1379" s="155"/>
      <c r="J1379" s="155"/>
      <c r="K1379" s="1"/>
      <c r="L1379" s="155"/>
    </row>
    <row r="1380" ht="15.75" customHeight="1">
      <c r="A1380" s="155"/>
      <c r="B1380" s="176" t="s">
        <v>765</v>
      </c>
      <c r="C1380" s="177" t="s">
        <v>1553</v>
      </c>
      <c r="D1380" s="130"/>
      <c r="E1380" s="130"/>
      <c r="F1380" s="130"/>
      <c r="G1380" s="149"/>
      <c r="H1380" s="178" t="s">
        <v>1403</v>
      </c>
      <c r="I1380" s="179">
        <f>SUM(I1384:I1387)</f>
        <v>23.0288</v>
      </c>
      <c r="J1380" s="155"/>
      <c r="K1380" s="198"/>
      <c r="L1380" s="155"/>
    </row>
    <row r="1381" ht="15.75" customHeight="1">
      <c r="A1381" s="155"/>
      <c r="B1381" s="180" t="s">
        <v>1386</v>
      </c>
      <c r="C1381" s="181">
        <f>TODAY()</f>
        <v>45764</v>
      </c>
      <c r="D1381" s="182"/>
      <c r="E1381" s="183"/>
      <c r="F1381" s="184"/>
      <c r="G1381" s="185" t="s">
        <v>1375</v>
      </c>
      <c r="H1381" s="186" t="str">
        <f>$H$8</f>
        <v>Eng. Gabriel Vitta</v>
      </c>
      <c r="I1381" s="149"/>
      <c r="J1381" s="155"/>
      <c r="K1381" s="198"/>
      <c r="L1381" s="155"/>
    </row>
    <row r="1382" ht="15.75" customHeight="1">
      <c r="A1382" s="155"/>
      <c r="B1382" s="180"/>
      <c r="C1382" s="181"/>
      <c r="D1382" s="182"/>
      <c r="E1382" s="183"/>
      <c r="F1382" s="184"/>
      <c r="G1382" s="185"/>
      <c r="H1382" s="186"/>
      <c r="I1382" s="187"/>
      <c r="J1382" s="155"/>
      <c r="K1382" s="198"/>
      <c r="L1382" s="155"/>
    </row>
    <row r="1383" ht="15.75" customHeight="1">
      <c r="A1383" s="155"/>
      <c r="B1383" s="188" t="s">
        <v>1387</v>
      </c>
      <c r="C1383" s="188" t="s">
        <v>1388</v>
      </c>
      <c r="D1383" s="188" t="s">
        <v>41</v>
      </c>
      <c r="E1383" s="188" t="s">
        <v>9</v>
      </c>
      <c r="F1383" s="188" t="s">
        <v>1389</v>
      </c>
      <c r="G1383" s="189" t="s">
        <v>1390</v>
      </c>
      <c r="H1383" s="190" t="s">
        <v>1391</v>
      </c>
      <c r="I1383" s="191" t="s">
        <v>47</v>
      </c>
      <c r="J1383" s="155"/>
      <c r="K1383" s="198"/>
      <c r="L1383" s="155"/>
    </row>
    <row r="1384" ht="15.75" customHeight="1">
      <c r="A1384" s="155"/>
      <c r="B1384" s="192" t="s">
        <v>1398</v>
      </c>
      <c r="C1384" s="192" t="s">
        <v>56</v>
      </c>
      <c r="D1384" s="204">
        <v>91946.0</v>
      </c>
      <c r="E1384" s="193" t="str">
        <f>IF($B1384="COMPOSIÇÃO",VLOOKUP($D1384,'Comp. Sinapi'!B:F,2,0),VLOOKUP($D1384,Insumos!B:F,2,0))</f>
        <v>SUPORTE PARAFUSADO COM PLACA DE ENCAIXE 4" X 2" MÉDIO (1,30 M DO PISO) PARA PONTO ELÉTRICO - FORNECIMENTO E INSTALAÇÃO. AF_03/2023</v>
      </c>
      <c r="F1384" s="199" t="str">
        <f>IF($B1384="COMPOSIÇÃO",VLOOKUP($D1384,'Comp. Sinapi'!B:F,3,0),VLOOKUP($D1384,Insumos!B:F,3,0))</f>
        <v>UN</v>
      </c>
      <c r="G1384" s="195">
        <v>1.0</v>
      </c>
      <c r="H1384" s="196">
        <f t="shared" ref="H1384:H1387" si="182">TRUNC((K1384*(1-$K$8)),2)</f>
        <v>4.9</v>
      </c>
      <c r="I1384" s="197">
        <f t="shared" ref="I1384:I1387" si="183">G1384*H1384</f>
        <v>4.9</v>
      </c>
      <c r="J1384" s="155"/>
      <c r="K1384" s="198">
        <f>IF($B1384="INSUMO",VLOOKUP($D1384,Insumos!$B:$F,5,0),VLOOKUP($D1384,'Comp. Sinapi'!$B:$F,5,0))</f>
        <v>10.41</v>
      </c>
      <c r="L1384" s="155"/>
    </row>
    <row r="1385" ht="15.75" customHeight="1">
      <c r="A1385" s="155"/>
      <c r="B1385" s="192" t="s">
        <v>1398</v>
      </c>
      <c r="C1385" s="192" t="s">
        <v>56</v>
      </c>
      <c r="D1385" s="204">
        <v>88247.0</v>
      </c>
      <c r="E1385" s="193" t="str">
        <f>IF($B1385="COMPOSIÇÃO",VLOOKUP($D1385,'Comp. Sinapi'!B:F,2,0),VLOOKUP($D1385,Insumos!B:F,2,0))</f>
        <v>AUXILIAR DE ELETRICISTA COM ENCARGOS COMPLEMENTARES</v>
      </c>
      <c r="F1385" s="199" t="str">
        <f>IF($B1385="COMPOSIÇÃO",VLOOKUP($D1385,'Comp. Sinapi'!B:F,3,0),VLOOKUP($D1385,Insumos!B:F,3,0))</f>
        <v>H</v>
      </c>
      <c r="G1385" s="195">
        <v>0.39</v>
      </c>
      <c r="H1385" s="196">
        <f t="shared" si="182"/>
        <v>10.35</v>
      </c>
      <c r="I1385" s="197">
        <f t="shared" si="183"/>
        <v>4.0365</v>
      </c>
      <c r="J1385" s="155"/>
      <c r="K1385" s="198">
        <f>IF($B1385="INSUMO",VLOOKUP($D1385,Insumos!$B:$F,5,0),VLOOKUP($D1385,'Comp. Sinapi'!$B:$F,5,0))</f>
        <v>21.96</v>
      </c>
      <c r="L1385" s="155"/>
    </row>
    <row r="1386" ht="15.75" customHeight="1">
      <c r="A1386" s="155"/>
      <c r="B1386" s="192" t="s">
        <v>1398</v>
      </c>
      <c r="C1386" s="192" t="s">
        <v>56</v>
      </c>
      <c r="D1386" s="204">
        <v>88264.0</v>
      </c>
      <c r="E1386" s="193" t="str">
        <f>IF($B1386="COMPOSIÇÃO",VLOOKUP($D1386,'Comp. Sinapi'!B:F,2,0),VLOOKUP($D1386,Insumos!B:F,2,0))</f>
        <v>ELETRICISTA COM ENCARGOS COMPLEMENTARES</v>
      </c>
      <c r="F1386" s="199" t="str">
        <f>IF($B1386="COMPOSIÇÃO",VLOOKUP($D1386,'Comp. Sinapi'!B:F,3,0),VLOOKUP($D1386,Insumos!B:F,3,0))</f>
        <v>H</v>
      </c>
      <c r="G1386" s="195">
        <v>0.39</v>
      </c>
      <c r="H1386" s="196">
        <f t="shared" si="182"/>
        <v>12.57</v>
      </c>
      <c r="I1386" s="197">
        <f t="shared" si="183"/>
        <v>4.9023</v>
      </c>
      <c r="J1386" s="155"/>
      <c r="K1386" s="198">
        <f>IF($B1386="INSUMO",VLOOKUP($D1386,Insumos!$B:$F,5,0),VLOOKUP($D1386,'Comp. Sinapi'!$B:$F,5,0))</f>
        <v>26.68</v>
      </c>
      <c r="L1386" s="155"/>
    </row>
    <row r="1387" ht="15.75" customHeight="1">
      <c r="A1387" s="155"/>
      <c r="B1387" s="192" t="s">
        <v>1392</v>
      </c>
      <c r="C1387" s="192" t="s">
        <v>56</v>
      </c>
      <c r="D1387" s="204" t="s">
        <v>1554</v>
      </c>
      <c r="E1387" s="193" t="str">
        <f>IF($B1387="COMPOSIÇÃO",VLOOKUP($D1387,'Comp. Sinapi'!B:F,2,0),VLOOKUP($D1387,Insumos!B:F,2,0))</f>
        <v>INTERRUPTOR BIPOLAR SIMPLES 20A - 1 TECLA</v>
      </c>
      <c r="F1387" s="199" t="str">
        <f>IF($B1387="COMPOSIÇÃO",VLOOKUP($D1387,'Comp. Sinapi'!B:F,3,0),VLOOKUP($D1387,Insumos!B:F,3,0))</f>
        <v>unidade</v>
      </c>
      <c r="G1387" s="195">
        <v>1.0</v>
      </c>
      <c r="H1387" s="196">
        <f t="shared" si="182"/>
        <v>9.19</v>
      </c>
      <c r="I1387" s="197">
        <f t="shared" si="183"/>
        <v>9.19</v>
      </c>
      <c r="J1387" s="155"/>
      <c r="K1387" s="198">
        <f>IF($B1387="INSUMO",VLOOKUP($D1387,Insumos!$B:$F,5,0),VLOOKUP($D1387,'Comp. Sinapi'!$B:$F,5,0))</f>
        <v>19.5</v>
      </c>
      <c r="L1387" s="155"/>
    </row>
    <row r="1388" ht="15.75" customHeight="1">
      <c r="A1388" s="155"/>
      <c r="B1388" s="175" t="s">
        <v>1431</v>
      </c>
      <c r="C1388" s="130"/>
      <c r="D1388" s="130"/>
      <c r="E1388" s="130"/>
      <c r="F1388" s="130"/>
      <c r="G1388" s="130"/>
      <c r="H1388" s="130"/>
      <c r="I1388" s="149"/>
      <c r="J1388" s="155"/>
      <c r="K1388" s="1"/>
      <c r="L1388" s="155"/>
    </row>
    <row r="1389" ht="15.75" customHeight="1">
      <c r="A1389" s="155"/>
      <c r="B1389" s="155"/>
      <c r="C1389" s="155"/>
      <c r="D1389" s="1"/>
      <c r="E1389" s="155"/>
      <c r="F1389" s="155"/>
      <c r="G1389" s="156"/>
      <c r="H1389" s="155"/>
      <c r="I1389" s="155"/>
      <c r="J1389" s="155"/>
      <c r="K1389" s="1"/>
      <c r="L1389" s="155"/>
    </row>
    <row r="1390" ht="15.75" customHeight="1">
      <c r="A1390" s="155"/>
      <c r="B1390" s="176" t="s">
        <v>778</v>
      </c>
      <c r="C1390" s="177" t="s">
        <v>1555</v>
      </c>
      <c r="D1390" s="130"/>
      <c r="E1390" s="130"/>
      <c r="F1390" s="130"/>
      <c r="G1390" s="149"/>
      <c r="H1390" s="178" t="s">
        <v>1440</v>
      </c>
      <c r="I1390" s="179">
        <f>SUM(I1394:I1395)</f>
        <v>3.6175</v>
      </c>
      <c r="J1390" s="155"/>
      <c r="K1390" s="198"/>
      <c r="L1390" s="155"/>
    </row>
    <row r="1391" ht="15.75" customHeight="1">
      <c r="A1391" s="155"/>
      <c r="B1391" s="180" t="s">
        <v>1386</v>
      </c>
      <c r="C1391" s="181">
        <f>TODAY()</f>
        <v>45764</v>
      </c>
      <c r="D1391" s="182"/>
      <c r="E1391" s="183"/>
      <c r="F1391" s="184"/>
      <c r="G1391" s="185" t="s">
        <v>1375</v>
      </c>
      <c r="H1391" s="186" t="str">
        <f>$H$8</f>
        <v>Eng. Gabriel Vitta</v>
      </c>
      <c r="I1391" s="149"/>
      <c r="J1391" s="155"/>
      <c r="K1391" s="198"/>
      <c r="L1391" s="155"/>
    </row>
    <row r="1392" ht="15.75" customHeight="1">
      <c r="A1392" s="155"/>
      <c r="B1392" s="180"/>
      <c r="C1392" s="181"/>
      <c r="D1392" s="182"/>
      <c r="E1392" s="183"/>
      <c r="F1392" s="184"/>
      <c r="G1392" s="185"/>
      <c r="H1392" s="186"/>
      <c r="I1392" s="187"/>
      <c r="J1392" s="155"/>
      <c r="K1392" s="198"/>
      <c r="L1392" s="155"/>
    </row>
    <row r="1393" ht="15.75" customHeight="1">
      <c r="A1393" s="155"/>
      <c r="B1393" s="188" t="s">
        <v>1387</v>
      </c>
      <c r="C1393" s="188" t="s">
        <v>1388</v>
      </c>
      <c r="D1393" s="188" t="s">
        <v>41</v>
      </c>
      <c r="E1393" s="188" t="s">
        <v>9</v>
      </c>
      <c r="F1393" s="188" t="s">
        <v>1389</v>
      </c>
      <c r="G1393" s="189" t="s">
        <v>1390</v>
      </c>
      <c r="H1393" s="190" t="s">
        <v>1391</v>
      </c>
      <c r="I1393" s="191" t="s">
        <v>47</v>
      </c>
      <c r="J1393" s="155"/>
      <c r="K1393" s="198"/>
      <c r="L1393" s="155"/>
    </row>
    <row r="1394" ht="15.75" customHeight="1">
      <c r="A1394" s="155"/>
      <c r="B1394" s="192" t="s">
        <v>1398</v>
      </c>
      <c r="C1394" s="192" t="s">
        <v>56</v>
      </c>
      <c r="D1394" s="204">
        <v>88247.0</v>
      </c>
      <c r="E1394" s="193" t="str">
        <f>IF($B1394="COMPOSIÇÃO",VLOOKUP($D1394,'Comp. Sinapi'!B:F,2,0),VLOOKUP($D1394,Insumos!B:F,2,0))</f>
        <v>AUXILIAR DE ELETRICISTA COM ENCARGOS COMPLEMENTARES</v>
      </c>
      <c r="F1394" s="199" t="str">
        <f>IF($B1394="COMPOSIÇÃO",VLOOKUP($D1394,'Comp. Sinapi'!B:F,3,0),VLOOKUP($D1394,Insumos!B:F,3,0))</f>
        <v>H</v>
      </c>
      <c r="G1394" s="195">
        <v>0.25</v>
      </c>
      <c r="H1394" s="196">
        <f t="shared" ref="H1394:H1395" si="184">TRUNC((K1394*(1-$K$8)),2)</f>
        <v>10.35</v>
      </c>
      <c r="I1394" s="197">
        <f t="shared" ref="I1394:I1395" si="185">G1394*H1394</f>
        <v>2.5875</v>
      </c>
      <c r="J1394" s="155"/>
      <c r="K1394" s="198">
        <f>IF($B1394="INSUMO",VLOOKUP($D1394,Insumos!$B:$F,5,0),VLOOKUP($D1394,'Comp. Sinapi'!$B:$F,5,0))</f>
        <v>21.96</v>
      </c>
      <c r="L1394" s="155"/>
    </row>
    <row r="1395" ht="15.75" customHeight="1">
      <c r="A1395" s="155"/>
      <c r="B1395" s="192" t="s">
        <v>1392</v>
      </c>
      <c r="C1395" s="192" t="s">
        <v>56</v>
      </c>
      <c r="D1395" s="204">
        <v>39128.0</v>
      </c>
      <c r="E1395" s="193" t="str">
        <f>IF($B1395="COMPOSIÇÃO",VLOOKUP($D1395,'Comp. Sinapi'!B:F,2,0),VLOOKUP($D1395,Insumos!B:F,2,0))</f>
        <v>ABRACADEIRA EM ACO PARA AMARRACAO DE ELETRODUTOS, TIPO D, COM 3/4" E CUNHA DE FIXACAO                                                                                                                                                                                                                                                                                                                                                                                                                     </v>
      </c>
      <c r="F1395" s="199" t="str">
        <f>IF($B1395="COMPOSIÇÃO",VLOOKUP($D1395,'Comp. Sinapi'!B:F,3,0),VLOOKUP($D1395,Insumos!B:F,3,0))</f>
        <v>UN    </v>
      </c>
      <c r="G1395" s="195">
        <v>1.0</v>
      </c>
      <c r="H1395" s="196">
        <f t="shared" si="184"/>
        <v>1.03</v>
      </c>
      <c r="I1395" s="197">
        <f t="shared" si="185"/>
        <v>1.03</v>
      </c>
      <c r="J1395" s="155"/>
      <c r="K1395" s="198">
        <f>IF($B1395="INSUMO",VLOOKUP($D1395,Insumos!$B:$F,5,0),VLOOKUP($D1395,'Comp. Sinapi'!$B:$F,5,0))</f>
        <v>2.19</v>
      </c>
      <c r="L1395" s="155"/>
    </row>
    <row r="1396" ht="15.75" customHeight="1">
      <c r="A1396" s="155"/>
      <c r="B1396" s="175" t="s">
        <v>1431</v>
      </c>
      <c r="C1396" s="130"/>
      <c r="D1396" s="130"/>
      <c r="E1396" s="130"/>
      <c r="F1396" s="130"/>
      <c r="G1396" s="130"/>
      <c r="H1396" s="130"/>
      <c r="I1396" s="149"/>
      <c r="J1396" s="155"/>
      <c r="K1396" s="1"/>
      <c r="L1396" s="155"/>
    </row>
    <row r="1397" ht="15.75" customHeight="1">
      <c r="A1397" s="155"/>
      <c r="B1397" s="155"/>
      <c r="C1397" s="155"/>
      <c r="D1397" s="1"/>
      <c r="E1397" s="155"/>
      <c r="F1397" s="155"/>
      <c r="G1397" s="156"/>
      <c r="H1397" s="155"/>
      <c r="I1397" s="155"/>
      <c r="J1397" s="155"/>
      <c r="K1397" s="1"/>
      <c r="L1397" s="155"/>
    </row>
    <row r="1398" ht="36.0" customHeight="1">
      <c r="A1398" s="155"/>
      <c r="B1398" s="176" t="s">
        <v>784</v>
      </c>
      <c r="C1398" s="177" t="s">
        <v>1556</v>
      </c>
      <c r="D1398" s="130"/>
      <c r="E1398" s="130"/>
      <c r="F1398" s="130"/>
      <c r="G1398" s="149"/>
      <c r="H1398" s="178" t="s">
        <v>1403</v>
      </c>
      <c r="I1398" s="179">
        <f>SUM(I1402:I1405)</f>
        <v>655.725017</v>
      </c>
      <c r="J1398" s="155"/>
      <c r="K1398" s="198"/>
      <c r="L1398" s="155"/>
    </row>
    <row r="1399" ht="15.75" customHeight="1">
      <c r="A1399" s="155"/>
      <c r="B1399" s="180" t="s">
        <v>1386</v>
      </c>
      <c r="C1399" s="181">
        <f>TODAY()</f>
        <v>45764</v>
      </c>
      <c r="D1399" s="182"/>
      <c r="E1399" s="183"/>
      <c r="F1399" s="184"/>
      <c r="G1399" s="185" t="s">
        <v>1375</v>
      </c>
      <c r="H1399" s="186" t="str">
        <f>$H$8</f>
        <v>Eng. Gabriel Vitta</v>
      </c>
      <c r="I1399" s="149"/>
      <c r="J1399" s="155"/>
      <c r="K1399" s="198"/>
      <c r="L1399" s="155"/>
    </row>
    <row r="1400" ht="15.75" customHeight="1">
      <c r="A1400" s="155"/>
      <c r="B1400" s="180"/>
      <c r="C1400" s="181"/>
      <c r="D1400" s="182"/>
      <c r="E1400" s="183"/>
      <c r="F1400" s="184"/>
      <c r="G1400" s="185"/>
      <c r="H1400" s="186"/>
      <c r="I1400" s="187"/>
      <c r="J1400" s="155"/>
      <c r="K1400" s="198"/>
      <c r="L1400" s="155"/>
    </row>
    <row r="1401" ht="15.75" customHeight="1">
      <c r="A1401" s="155"/>
      <c r="B1401" s="188" t="s">
        <v>1387</v>
      </c>
      <c r="C1401" s="188" t="s">
        <v>1388</v>
      </c>
      <c r="D1401" s="188" t="s">
        <v>41</v>
      </c>
      <c r="E1401" s="188" t="s">
        <v>9</v>
      </c>
      <c r="F1401" s="188" t="s">
        <v>1389</v>
      </c>
      <c r="G1401" s="189" t="s">
        <v>1390</v>
      </c>
      <c r="H1401" s="190" t="s">
        <v>1391</v>
      </c>
      <c r="I1401" s="191" t="s">
        <v>47</v>
      </c>
      <c r="J1401" s="155"/>
      <c r="K1401" s="198"/>
      <c r="L1401" s="155"/>
    </row>
    <row r="1402" ht="15.75" customHeight="1">
      <c r="A1402" s="155"/>
      <c r="B1402" s="192" t="s">
        <v>1398</v>
      </c>
      <c r="C1402" s="192" t="s">
        <v>56</v>
      </c>
      <c r="D1402" s="204">
        <v>87367.0</v>
      </c>
      <c r="E1402" s="193" t="str">
        <f>IF($B1402="COMPOSIÇÃO",VLOOKUP($D1402,'Comp. Sinapi'!B:F,2,0),VLOOKUP($D1402,Insumos!B:F,2,0))</f>
        <v>ARGAMASSA TRAÇO 1:1:6 (EM VOLUME DE CIMENTO, CAL E AREIA MÉDIA ÚMIDA) PARA EMBOÇO/MASSA ÚNICA/ASSENTAMENTO DE ALVENARIA DE VEDAÇÃO, PREPARO MANUAL. AF_08/2019</v>
      </c>
      <c r="F1402" s="199" t="str">
        <f>IF($B1402="COMPOSIÇÃO",VLOOKUP($D1402,'Comp. Sinapi'!B:F,3,0),VLOOKUP($D1402,Insumos!B:F,3,0))</f>
        <v>M3</v>
      </c>
      <c r="G1402" s="195">
        <v>0.0189</v>
      </c>
      <c r="H1402" s="196">
        <f t="shared" ref="H1402:H1405" si="186">TRUNC((K1402*(1-$K$8)),2)</f>
        <v>343.01</v>
      </c>
      <c r="I1402" s="197">
        <f t="shared" ref="I1402:I1405" si="187">G1402*H1402</f>
        <v>6.482889</v>
      </c>
      <c r="J1402" s="155"/>
      <c r="K1402" s="198">
        <f>IF($B1402="INSUMO",VLOOKUP($D1402,Insumos!$B:$F,5,0),VLOOKUP($D1402,'Comp. Sinapi'!$B:$F,5,0))</f>
        <v>727.53</v>
      </c>
      <c r="L1402" s="155"/>
    </row>
    <row r="1403" ht="15.75" customHeight="1">
      <c r="A1403" s="155"/>
      <c r="B1403" s="192" t="s">
        <v>1398</v>
      </c>
      <c r="C1403" s="192" t="s">
        <v>56</v>
      </c>
      <c r="D1403" s="204">
        <v>88247.0</v>
      </c>
      <c r="E1403" s="193" t="str">
        <f>IF($B1403="COMPOSIÇÃO",VLOOKUP($D1403,'Comp. Sinapi'!B:F,2,0),VLOOKUP($D1403,Insumos!B:F,2,0))</f>
        <v>AUXILIAR DE ELETRICISTA COM ENCARGOS COMPLEMENTARES</v>
      </c>
      <c r="F1403" s="199" t="str">
        <f>IF($B1403="COMPOSIÇÃO",VLOOKUP($D1403,'Comp. Sinapi'!B:F,3,0),VLOOKUP($D1403,Insumos!B:F,3,0))</f>
        <v>H</v>
      </c>
      <c r="G1403" s="195">
        <v>0.6384</v>
      </c>
      <c r="H1403" s="196">
        <f t="shared" si="186"/>
        <v>10.35</v>
      </c>
      <c r="I1403" s="197">
        <f t="shared" si="187"/>
        <v>6.60744</v>
      </c>
      <c r="J1403" s="155"/>
      <c r="K1403" s="198">
        <f>IF($B1403="INSUMO",VLOOKUP($D1403,Insumos!$B:$F,5,0),VLOOKUP($D1403,'Comp. Sinapi'!$B:$F,5,0))</f>
        <v>21.96</v>
      </c>
      <c r="L1403" s="155"/>
    </row>
    <row r="1404" ht="15.75" customHeight="1">
      <c r="A1404" s="155"/>
      <c r="B1404" s="192" t="s">
        <v>1398</v>
      </c>
      <c r="C1404" s="192" t="s">
        <v>56</v>
      </c>
      <c r="D1404" s="204">
        <v>88264.0</v>
      </c>
      <c r="E1404" s="193" t="str">
        <f>IF($B1404="COMPOSIÇÃO",VLOOKUP($D1404,'Comp. Sinapi'!B:F,2,0),VLOOKUP($D1404,Insumos!B:F,2,0))</f>
        <v>ELETRICISTA COM ENCARGOS COMPLEMENTARES</v>
      </c>
      <c r="F1404" s="199" t="str">
        <f>IF($B1404="COMPOSIÇÃO",VLOOKUP($D1404,'Comp. Sinapi'!B:F,3,0),VLOOKUP($D1404,Insumos!B:F,3,0))</f>
        <v>H</v>
      </c>
      <c r="G1404" s="195">
        <v>0.6384</v>
      </c>
      <c r="H1404" s="196">
        <f t="shared" si="186"/>
        <v>12.57</v>
      </c>
      <c r="I1404" s="197">
        <f t="shared" si="187"/>
        <v>8.024688</v>
      </c>
      <c r="J1404" s="155"/>
      <c r="K1404" s="198">
        <f>IF($B1404="INSUMO",VLOOKUP($D1404,Insumos!$B:$F,5,0),VLOOKUP($D1404,'Comp. Sinapi'!$B:$F,5,0))</f>
        <v>26.68</v>
      </c>
      <c r="L1404" s="155"/>
    </row>
    <row r="1405" ht="15.75" customHeight="1">
      <c r="A1405" s="155"/>
      <c r="B1405" s="192" t="s">
        <v>1392</v>
      </c>
      <c r="C1405" s="192" t="s">
        <v>56</v>
      </c>
      <c r="D1405" s="204" t="s">
        <v>1557</v>
      </c>
      <c r="E1405" s="193" t="str">
        <f>IF($B1405="COMPOSIÇÃO",VLOOKUP($D1405,'Comp. Sinapi'!B:F,2,0),VLOOKUP($D1405,Insumos!B:F,2,0))</f>
        <v>QUADRO DISTRIBUIÇÃO CAP. 40 DISJUNTORES INCLUSO BARRAMENTO 150A</v>
      </c>
      <c r="F1405" s="199" t="str">
        <f>IF($B1405="COMPOSIÇÃO",VLOOKUP($D1405,'Comp. Sinapi'!B:F,3,0),VLOOKUP($D1405,Insumos!B:F,3,0))</f>
        <v>unidade</v>
      </c>
      <c r="G1405" s="195">
        <v>1.0</v>
      </c>
      <c r="H1405" s="196">
        <f t="shared" si="186"/>
        <v>634.61</v>
      </c>
      <c r="I1405" s="197">
        <f t="shared" si="187"/>
        <v>634.61</v>
      </c>
      <c r="J1405" s="155"/>
      <c r="K1405" s="198">
        <f>IF($B1405="INSUMO",VLOOKUP($D1405,Insumos!$B:$F,5,0),VLOOKUP($D1405,'Comp. Sinapi'!$B:$F,5,0))</f>
        <v>1346</v>
      </c>
      <c r="L1405" s="155"/>
    </row>
    <row r="1406" ht="15.75" customHeight="1">
      <c r="A1406" s="155"/>
      <c r="B1406" s="175" t="s">
        <v>1431</v>
      </c>
      <c r="C1406" s="130"/>
      <c r="D1406" s="130"/>
      <c r="E1406" s="130"/>
      <c r="F1406" s="130"/>
      <c r="G1406" s="130"/>
      <c r="H1406" s="130"/>
      <c r="I1406" s="149"/>
      <c r="J1406" s="155"/>
      <c r="K1406" s="1"/>
      <c r="L1406" s="155"/>
    </row>
    <row r="1407" ht="15.75" customHeight="1">
      <c r="A1407" s="155"/>
      <c r="B1407" s="155"/>
      <c r="C1407" s="155"/>
      <c r="D1407" s="1"/>
      <c r="E1407" s="155"/>
      <c r="F1407" s="155"/>
      <c r="G1407" s="156"/>
      <c r="H1407" s="155"/>
      <c r="I1407" s="155"/>
      <c r="J1407" s="155"/>
      <c r="K1407" s="1"/>
      <c r="L1407" s="155"/>
    </row>
    <row r="1408" ht="15.75" customHeight="1">
      <c r="A1408" s="155"/>
      <c r="B1408" s="176" t="s">
        <v>789</v>
      </c>
      <c r="C1408" s="177" t="s">
        <v>1558</v>
      </c>
      <c r="D1408" s="130"/>
      <c r="E1408" s="130"/>
      <c r="F1408" s="130"/>
      <c r="G1408" s="149"/>
      <c r="H1408" s="178" t="s">
        <v>1403</v>
      </c>
      <c r="I1408" s="179">
        <f>SUM(I1412:I1414)</f>
        <v>13.896</v>
      </c>
      <c r="J1408" s="155"/>
      <c r="K1408" s="198"/>
      <c r="L1408" s="155"/>
    </row>
    <row r="1409" ht="15.75" customHeight="1">
      <c r="A1409" s="155"/>
      <c r="B1409" s="180" t="s">
        <v>1386</v>
      </c>
      <c r="C1409" s="181">
        <f>TODAY()</f>
        <v>45764</v>
      </c>
      <c r="D1409" s="182"/>
      <c r="E1409" s="183"/>
      <c r="F1409" s="184"/>
      <c r="G1409" s="185" t="s">
        <v>1375</v>
      </c>
      <c r="H1409" s="186" t="str">
        <f>$H$8</f>
        <v>Eng. Gabriel Vitta</v>
      </c>
      <c r="I1409" s="149"/>
      <c r="J1409" s="155"/>
      <c r="K1409" s="198"/>
      <c r="L1409" s="155"/>
    </row>
    <row r="1410" ht="15.75" customHeight="1">
      <c r="A1410" s="155"/>
      <c r="B1410" s="180"/>
      <c r="C1410" s="181"/>
      <c r="D1410" s="182"/>
      <c r="E1410" s="183"/>
      <c r="F1410" s="184"/>
      <c r="G1410" s="185"/>
      <c r="H1410" s="186"/>
      <c r="I1410" s="187"/>
      <c r="J1410" s="155"/>
      <c r="K1410" s="198"/>
      <c r="L1410" s="155"/>
    </row>
    <row r="1411" ht="15.75" customHeight="1">
      <c r="A1411" s="155"/>
      <c r="B1411" s="188" t="s">
        <v>1387</v>
      </c>
      <c r="C1411" s="188" t="s">
        <v>1388</v>
      </c>
      <c r="D1411" s="188" t="s">
        <v>41</v>
      </c>
      <c r="E1411" s="188" t="s">
        <v>9</v>
      </c>
      <c r="F1411" s="188" t="s">
        <v>1389</v>
      </c>
      <c r="G1411" s="189" t="s">
        <v>1390</v>
      </c>
      <c r="H1411" s="190" t="s">
        <v>1391</v>
      </c>
      <c r="I1411" s="191" t="s">
        <v>47</v>
      </c>
      <c r="J1411" s="155"/>
      <c r="K1411" s="198"/>
      <c r="L1411" s="155"/>
    </row>
    <row r="1412" ht="15.75" customHeight="1">
      <c r="A1412" s="155"/>
      <c r="B1412" s="192" t="s">
        <v>1398</v>
      </c>
      <c r="C1412" s="192" t="s">
        <v>56</v>
      </c>
      <c r="D1412" s="204">
        <v>88247.0</v>
      </c>
      <c r="E1412" s="193" t="str">
        <f>IF($B1412="COMPOSIÇÃO",VLOOKUP($D1412,'Comp. Sinapi'!B:F,2,0),VLOOKUP($D1412,Insumos!B:F,2,0))</f>
        <v>AUXILIAR DE ELETRICISTA COM ENCARGOS COMPLEMENTARES</v>
      </c>
      <c r="F1412" s="199" t="str">
        <f>IF($B1412="COMPOSIÇÃO",VLOOKUP($D1412,'Comp. Sinapi'!B:F,3,0),VLOOKUP($D1412,Insumos!B:F,3,0))</f>
        <v>H</v>
      </c>
      <c r="G1412" s="195">
        <v>0.55</v>
      </c>
      <c r="H1412" s="196">
        <f t="shared" ref="H1412:H1414" si="188">TRUNC((K1412*(1-$K$8)),2)</f>
        <v>10.35</v>
      </c>
      <c r="I1412" s="197">
        <f t="shared" ref="I1412:I1414" si="189">G1412*H1412</f>
        <v>5.6925</v>
      </c>
      <c r="J1412" s="155"/>
      <c r="K1412" s="198">
        <f>IF($B1412="INSUMO",VLOOKUP($D1412,Insumos!$B:$F,5,0),VLOOKUP($D1412,'Comp. Sinapi'!$B:$F,5,0))</f>
        <v>21.96</v>
      </c>
      <c r="L1412" s="155"/>
    </row>
    <row r="1413" ht="15.75" customHeight="1">
      <c r="A1413" s="155"/>
      <c r="B1413" s="192" t="s">
        <v>1398</v>
      </c>
      <c r="C1413" s="192" t="s">
        <v>56</v>
      </c>
      <c r="D1413" s="204">
        <v>88264.0</v>
      </c>
      <c r="E1413" s="193" t="str">
        <f>IF($B1413="COMPOSIÇÃO",VLOOKUP($D1413,'Comp. Sinapi'!B:F,2,0),VLOOKUP($D1413,Insumos!B:F,2,0))</f>
        <v>ELETRICISTA COM ENCARGOS COMPLEMENTARES</v>
      </c>
      <c r="F1413" s="199" t="str">
        <f>IF($B1413="COMPOSIÇÃO",VLOOKUP($D1413,'Comp. Sinapi'!B:F,3,0),VLOOKUP($D1413,Insumos!B:F,3,0))</f>
        <v>H</v>
      </c>
      <c r="G1413" s="195">
        <v>0.55</v>
      </c>
      <c r="H1413" s="196">
        <f t="shared" si="188"/>
        <v>12.57</v>
      </c>
      <c r="I1413" s="197">
        <f t="shared" si="189"/>
        <v>6.9135</v>
      </c>
      <c r="J1413" s="155"/>
      <c r="K1413" s="198">
        <f>IF($B1413="INSUMO",VLOOKUP($D1413,Insumos!$B:$F,5,0),VLOOKUP($D1413,'Comp. Sinapi'!$B:$F,5,0))</f>
        <v>26.68</v>
      </c>
      <c r="L1413" s="155"/>
    </row>
    <row r="1414" ht="15.75" customHeight="1">
      <c r="A1414" s="155"/>
      <c r="B1414" s="192" t="s">
        <v>1392</v>
      </c>
      <c r="C1414" s="192" t="s">
        <v>56</v>
      </c>
      <c r="D1414" s="204">
        <v>1872.0</v>
      </c>
      <c r="E1414" s="193" t="str">
        <f>IF($B1414="COMPOSIÇÃO",VLOOKUP($D1414,'Comp. Sinapi'!B:F,2,0),VLOOKUP($D1414,Insumos!B:F,2,0))</f>
        <v>CAIXA DE PASSAGEM, EM PVC, DE 4" X 2", PARA ELETRODUTO FLEXIVEL CORRUGADO                                                                                                                                                                                                                                                                                                                                                                                                                                 </v>
      </c>
      <c r="F1414" s="199" t="str">
        <f>IF($B1414="COMPOSIÇÃO",VLOOKUP($D1414,'Comp. Sinapi'!B:F,3,0),VLOOKUP($D1414,Insumos!B:F,3,0))</f>
        <v>UN    </v>
      </c>
      <c r="G1414" s="195">
        <v>1.0</v>
      </c>
      <c r="H1414" s="196">
        <f t="shared" si="188"/>
        <v>1.29</v>
      </c>
      <c r="I1414" s="197">
        <f t="shared" si="189"/>
        <v>1.29</v>
      </c>
      <c r="J1414" s="155"/>
      <c r="K1414" s="198">
        <f>IF($B1414="INSUMO",VLOOKUP($D1414,Insumos!$B:$F,5,0),VLOOKUP($D1414,'Comp. Sinapi'!$B:$F,5,0))</f>
        <v>2.75</v>
      </c>
      <c r="L1414" s="155"/>
    </row>
    <row r="1415" ht="15.75" customHeight="1">
      <c r="A1415" s="155"/>
      <c r="B1415" s="175" t="s">
        <v>1431</v>
      </c>
      <c r="C1415" s="130"/>
      <c r="D1415" s="130"/>
      <c r="E1415" s="130"/>
      <c r="F1415" s="130"/>
      <c r="G1415" s="130"/>
      <c r="H1415" s="130"/>
      <c r="I1415" s="149"/>
      <c r="J1415" s="155"/>
      <c r="K1415" s="1"/>
      <c r="L1415" s="155"/>
    </row>
    <row r="1416" ht="15.75" customHeight="1">
      <c r="A1416" s="155"/>
      <c r="B1416" s="155"/>
      <c r="C1416" s="155"/>
      <c r="D1416" s="1"/>
      <c r="E1416" s="155"/>
      <c r="F1416" s="155"/>
      <c r="G1416" s="156"/>
      <c r="H1416" s="155"/>
      <c r="I1416" s="155"/>
      <c r="J1416" s="155"/>
      <c r="K1416" s="1"/>
      <c r="L1416" s="155"/>
    </row>
    <row r="1417" ht="15.75" customHeight="1">
      <c r="A1417" s="155"/>
      <c r="B1417" s="176" t="s">
        <v>800</v>
      </c>
      <c r="C1417" s="177" t="s">
        <v>1559</v>
      </c>
      <c r="D1417" s="130"/>
      <c r="E1417" s="130"/>
      <c r="F1417" s="130"/>
      <c r="G1417" s="149"/>
      <c r="H1417" s="178" t="s">
        <v>1403</v>
      </c>
      <c r="I1417" s="179">
        <f>SUM(I1421:I1423)</f>
        <v>9.432</v>
      </c>
      <c r="J1417" s="155"/>
      <c r="K1417" s="198"/>
      <c r="L1417" s="155"/>
    </row>
    <row r="1418" ht="15.75" customHeight="1">
      <c r="A1418" s="155"/>
      <c r="B1418" s="180" t="s">
        <v>1386</v>
      </c>
      <c r="C1418" s="181">
        <f>TODAY()</f>
        <v>45764</v>
      </c>
      <c r="D1418" s="182"/>
      <c r="E1418" s="183"/>
      <c r="F1418" s="184"/>
      <c r="G1418" s="185" t="s">
        <v>1375</v>
      </c>
      <c r="H1418" s="186" t="str">
        <f>$H$8</f>
        <v>Eng. Gabriel Vitta</v>
      </c>
      <c r="I1418" s="149"/>
      <c r="J1418" s="155"/>
      <c r="K1418" s="198"/>
      <c r="L1418" s="155"/>
    </row>
    <row r="1419" ht="15.75" customHeight="1">
      <c r="A1419" s="155"/>
      <c r="B1419" s="180"/>
      <c r="C1419" s="181"/>
      <c r="D1419" s="182"/>
      <c r="E1419" s="183"/>
      <c r="F1419" s="184"/>
      <c r="G1419" s="185"/>
      <c r="H1419" s="186"/>
      <c r="I1419" s="187"/>
      <c r="J1419" s="155"/>
      <c r="K1419" s="198"/>
      <c r="L1419" s="155"/>
    </row>
    <row r="1420" ht="15.75" customHeight="1">
      <c r="A1420" s="155"/>
      <c r="B1420" s="188" t="s">
        <v>1387</v>
      </c>
      <c r="C1420" s="188" t="s">
        <v>1388</v>
      </c>
      <c r="D1420" s="188" t="s">
        <v>41</v>
      </c>
      <c r="E1420" s="188" t="s">
        <v>9</v>
      </c>
      <c r="F1420" s="188" t="s">
        <v>1389</v>
      </c>
      <c r="G1420" s="189" t="s">
        <v>1390</v>
      </c>
      <c r="H1420" s="190" t="s">
        <v>1391</v>
      </c>
      <c r="I1420" s="191" t="s">
        <v>47</v>
      </c>
      <c r="J1420" s="155"/>
      <c r="K1420" s="198"/>
      <c r="L1420" s="155"/>
    </row>
    <row r="1421" ht="15.75" customHeight="1">
      <c r="A1421" s="155"/>
      <c r="B1421" s="192" t="s">
        <v>1398</v>
      </c>
      <c r="C1421" s="192" t="s">
        <v>56</v>
      </c>
      <c r="D1421" s="204">
        <v>88264.0</v>
      </c>
      <c r="E1421" s="193" t="str">
        <f>IF($B1421="COMPOSIÇÃO",VLOOKUP($D1421,'Comp. Sinapi'!B:F,2,0),VLOOKUP($D1421,Insumos!B:F,2,0))</f>
        <v>ELETRICISTA COM ENCARGOS COMPLEMENTARES</v>
      </c>
      <c r="F1421" s="199" t="str">
        <f>IF($B1421="COMPOSIÇÃO",VLOOKUP($D1421,'Comp. Sinapi'!B:F,3,0),VLOOKUP($D1421,Insumos!B:F,3,0))</f>
        <v>H</v>
      </c>
      <c r="G1421" s="195">
        <v>0.55</v>
      </c>
      <c r="H1421" s="196">
        <f t="shared" ref="H1421:H1423" si="190">TRUNC((K1421*(1-$K$8)),2)</f>
        <v>12.57</v>
      </c>
      <c r="I1421" s="197">
        <f t="shared" ref="I1421:I1423" si="191">G1421*H1421</f>
        <v>6.9135</v>
      </c>
      <c r="J1421" s="155"/>
      <c r="K1421" s="198">
        <f>IF($B1421="INSUMO",VLOOKUP($D1421,Insumos!$B:$F,5,0),VLOOKUP($D1421,'Comp. Sinapi'!$B:$F,5,0))</f>
        <v>26.68</v>
      </c>
      <c r="L1421" s="155"/>
    </row>
    <row r="1422" ht="15.75" customHeight="1">
      <c r="A1422" s="155"/>
      <c r="B1422" s="192" t="s">
        <v>1392</v>
      </c>
      <c r="C1422" s="192" t="s">
        <v>56</v>
      </c>
      <c r="D1422" s="204">
        <v>38099.0</v>
      </c>
      <c r="E1422" s="193" t="str">
        <f>IF($B1422="COMPOSIÇÃO",VLOOKUP($D1422,'Comp. Sinapi'!B:F,2,0),VLOOKUP($D1422,Insumos!B:F,2,0))</f>
        <v>SUPORTE DE FIXACAO PARA ESPELHO / PLACA 4" X 2", PARA 3 MODULOS, PARA INSTALACAO DE TOMADAS E INTERRUPTORES (SOMENTE SUPORTE)                                                                                                                                                                                                                                                                                                                                                                             </v>
      </c>
      <c r="F1422" s="199" t="str">
        <f>IF($B1422="COMPOSIÇÃO",VLOOKUP($D1422,'Comp. Sinapi'!B:F,3,0),VLOOKUP($D1422,Insumos!B:F,3,0))</f>
        <v>UN    </v>
      </c>
      <c r="G1422" s="195">
        <v>0.55</v>
      </c>
      <c r="H1422" s="196">
        <f t="shared" si="190"/>
        <v>0.67</v>
      </c>
      <c r="I1422" s="197">
        <f t="shared" si="191"/>
        <v>0.3685</v>
      </c>
      <c r="J1422" s="155"/>
      <c r="K1422" s="198">
        <f>IF($B1422="INSUMO",VLOOKUP($D1422,Insumos!$B:$F,5,0),VLOOKUP($D1422,'Comp. Sinapi'!$B:$F,5,0))</f>
        <v>1.43</v>
      </c>
      <c r="L1422" s="155"/>
    </row>
    <row r="1423" ht="15.75" customHeight="1">
      <c r="A1423" s="155"/>
      <c r="B1423" s="192" t="s">
        <v>1392</v>
      </c>
      <c r="C1423" s="192" t="s">
        <v>56</v>
      </c>
      <c r="D1423" s="204" t="s">
        <v>1530</v>
      </c>
      <c r="E1423" s="193" t="str">
        <f>IF($B1423="COMPOSIÇÃO",VLOOKUP($D1423,'Comp. Sinapi'!B:F,2,0),VLOOKUP($D1423,Insumos!B:F,2,0))</f>
        <v>PLACA COM FURO CENTRAL 4X2</v>
      </c>
      <c r="F1423" s="199" t="str">
        <f>IF($B1423="COMPOSIÇÃO",VLOOKUP($D1423,'Comp. Sinapi'!B:F,3,0),VLOOKUP($D1423,Insumos!B:F,3,0))</f>
        <v>unidade</v>
      </c>
      <c r="G1423" s="195">
        <v>1.0</v>
      </c>
      <c r="H1423" s="196">
        <f t="shared" si="190"/>
        <v>2.15</v>
      </c>
      <c r="I1423" s="197">
        <f t="shared" si="191"/>
        <v>2.15</v>
      </c>
      <c r="J1423" s="155"/>
      <c r="K1423" s="198">
        <f>IF($B1423="INSUMO",VLOOKUP($D1423,Insumos!$B:$F,5,0),VLOOKUP($D1423,'Comp. Sinapi'!$B:$F,5,0))</f>
        <v>4.57</v>
      </c>
      <c r="L1423" s="155"/>
    </row>
    <row r="1424" ht="15.75" customHeight="1">
      <c r="A1424" s="155"/>
      <c r="B1424" s="175" t="s">
        <v>1431</v>
      </c>
      <c r="C1424" s="130"/>
      <c r="D1424" s="130"/>
      <c r="E1424" s="130"/>
      <c r="F1424" s="130"/>
      <c r="G1424" s="130"/>
      <c r="H1424" s="130"/>
      <c r="I1424" s="149"/>
      <c r="J1424" s="155"/>
      <c r="K1424" s="1"/>
      <c r="L1424" s="155"/>
    </row>
    <row r="1425" ht="15.75" customHeight="1">
      <c r="A1425" s="155"/>
      <c r="B1425" s="155"/>
      <c r="C1425" s="155"/>
      <c r="D1425" s="1"/>
      <c r="E1425" s="155"/>
      <c r="F1425" s="155"/>
      <c r="G1425" s="156"/>
      <c r="H1425" s="155"/>
      <c r="I1425" s="155"/>
      <c r="J1425" s="155"/>
      <c r="K1425" s="1"/>
      <c r="L1425" s="155"/>
    </row>
    <row r="1426" ht="15.75" customHeight="1">
      <c r="A1426" s="155"/>
      <c r="B1426" s="176" t="s">
        <v>808</v>
      </c>
      <c r="C1426" s="177" t="s">
        <v>1560</v>
      </c>
      <c r="D1426" s="130"/>
      <c r="E1426" s="130"/>
      <c r="F1426" s="130"/>
      <c r="G1426" s="149"/>
      <c r="H1426" s="178" t="s">
        <v>1403</v>
      </c>
      <c r="I1426" s="179">
        <f>SUM(I1430:I1432)</f>
        <v>19.245</v>
      </c>
      <c r="J1426" s="155"/>
      <c r="K1426" s="198"/>
      <c r="L1426" s="155"/>
    </row>
    <row r="1427" ht="15.75" customHeight="1">
      <c r="A1427" s="155"/>
      <c r="B1427" s="180" t="s">
        <v>1386</v>
      </c>
      <c r="C1427" s="181">
        <f>TODAY()</f>
        <v>45764</v>
      </c>
      <c r="D1427" s="182"/>
      <c r="E1427" s="183"/>
      <c r="F1427" s="184"/>
      <c r="G1427" s="185" t="s">
        <v>1375</v>
      </c>
      <c r="H1427" s="186" t="str">
        <f>$H$8</f>
        <v>Eng. Gabriel Vitta</v>
      </c>
      <c r="I1427" s="149"/>
      <c r="J1427" s="155"/>
      <c r="K1427" s="198"/>
      <c r="L1427" s="155"/>
    </row>
    <row r="1428" ht="15.75" customHeight="1">
      <c r="A1428" s="155"/>
      <c r="B1428" s="180"/>
      <c r="C1428" s="181"/>
      <c r="D1428" s="182"/>
      <c r="E1428" s="183"/>
      <c r="F1428" s="184"/>
      <c r="G1428" s="185"/>
      <c r="H1428" s="186"/>
      <c r="I1428" s="187"/>
      <c r="J1428" s="155"/>
      <c r="K1428" s="198"/>
      <c r="L1428" s="155"/>
    </row>
    <row r="1429" ht="15.75" customHeight="1">
      <c r="A1429" s="155"/>
      <c r="B1429" s="188" t="s">
        <v>1387</v>
      </c>
      <c r="C1429" s="188" t="s">
        <v>1388</v>
      </c>
      <c r="D1429" s="188" t="s">
        <v>41</v>
      </c>
      <c r="E1429" s="188" t="s">
        <v>9</v>
      </c>
      <c r="F1429" s="188" t="s">
        <v>1389</v>
      </c>
      <c r="G1429" s="189" t="s">
        <v>1390</v>
      </c>
      <c r="H1429" s="190" t="s">
        <v>1391</v>
      </c>
      <c r="I1429" s="191" t="s">
        <v>47</v>
      </c>
      <c r="J1429" s="155"/>
      <c r="K1429" s="198"/>
      <c r="L1429" s="155"/>
    </row>
    <row r="1430" ht="15.75" customHeight="1">
      <c r="A1430" s="155"/>
      <c r="B1430" s="192" t="s">
        <v>1398</v>
      </c>
      <c r="C1430" s="192" t="s">
        <v>56</v>
      </c>
      <c r="D1430" s="204">
        <v>88264.0</v>
      </c>
      <c r="E1430" s="193" t="str">
        <f>IF($B1430="COMPOSIÇÃO",VLOOKUP($D1430,'Comp. Sinapi'!B:F,2,0),VLOOKUP($D1430,Insumos!B:F,2,0))</f>
        <v>ELETRICISTA COM ENCARGOS COMPLEMENTARES</v>
      </c>
      <c r="F1430" s="199" t="str">
        <f>IF($B1430="COMPOSIÇÃO",VLOOKUP($D1430,'Comp. Sinapi'!B:F,3,0),VLOOKUP($D1430,Insumos!B:F,3,0))</f>
        <v>H</v>
      </c>
      <c r="G1430" s="195">
        <v>0.3</v>
      </c>
      <c r="H1430" s="196">
        <f t="shared" ref="H1430:H1432" si="192">TRUNC((K1430*(1-$K$8)),2)</f>
        <v>12.57</v>
      </c>
      <c r="I1430" s="197">
        <f t="shared" ref="I1430:I1432" si="193">G1430*H1430</f>
        <v>3.771</v>
      </c>
      <c r="J1430" s="155"/>
      <c r="K1430" s="198">
        <f>IF($B1430="INSUMO",VLOOKUP($D1430,Insumos!$B:$F,5,0),VLOOKUP($D1430,'Comp. Sinapi'!$B:$F,5,0))</f>
        <v>26.68</v>
      </c>
      <c r="L1430" s="155"/>
    </row>
    <row r="1431" ht="15.75" customHeight="1">
      <c r="A1431" s="155"/>
      <c r="B1431" s="192" t="s">
        <v>1398</v>
      </c>
      <c r="C1431" s="192" t="s">
        <v>56</v>
      </c>
      <c r="D1431" s="204">
        <v>88316.0</v>
      </c>
      <c r="E1431" s="193" t="str">
        <f>IF($B1431="COMPOSIÇÃO",VLOOKUP($D1431,'Comp. Sinapi'!B:F,2,0),VLOOKUP($D1431,Insumos!B:F,2,0))</f>
        <v>SERVENTE COM ENCARGOS COMPLEMENTARES</v>
      </c>
      <c r="F1431" s="199" t="str">
        <f>IF($B1431="COMPOSIÇÃO",VLOOKUP($D1431,'Comp. Sinapi'!B:F,3,0),VLOOKUP($D1431,Insumos!B:F,3,0))</f>
        <v>H</v>
      </c>
      <c r="G1431" s="195">
        <v>0.3</v>
      </c>
      <c r="H1431" s="196">
        <f t="shared" si="192"/>
        <v>9.58</v>
      </c>
      <c r="I1431" s="197">
        <f t="shared" si="193"/>
        <v>2.874</v>
      </c>
      <c r="J1431" s="155"/>
      <c r="K1431" s="198">
        <f>IF($B1431="INSUMO",VLOOKUP($D1431,Insumos!$B:$F,5,0),VLOOKUP($D1431,'Comp. Sinapi'!$B:$F,5,0))</f>
        <v>20.32</v>
      </c>
      <c r="L1431" s="155"/>
    </row>
    <row r="1432" ht="15.75" customHeight="1">
      <c r="A1432" s="155"/>
      <c r="B1432" s="192" t="s">
        <v>1392</v>
      </c>
      <c r="C1432" s="192" t="s">
        <v>56</v>
      </c>
      <c r="D1432" s="204">
        <v>20254.0</v>
      </c>
      <c r="E1432" s="193" t="str">
        <f>IF($B1432="COMPOSIÇÃO",VLOOKUP($D1432,'Comp. Sinapi'!B:F,2,0),VLOOKUP($D1432,Insumos!B:F,2,0))</f>
        <v>CAIXA DE PASSAGEM METALICA, DE SOBREPOR, COM TAMPA APARAFUSADA, DIMENSOES 15 X 15 X *10* CM                                                                                                                                                                                                                                                                                                                                                                                                               </v>
      </c>
      <c r="F1432" s="199" t="str">
        <f>IF($B1432="COMPOSIÇÃO",VLOOKUP($D1432,'Comp. Sinapi'!B:F,3,0),VLOOKUP($D1432,Insumos!B:F,3,0))</f>
        <v>UN    </v>
      </c>
      <c r="G1432" s="195">
        <v>1.0</v>
      </c>
      <c r="H1432" s="196">
        <f t="shared" si="192"/>
        <v>12.6</v>
      </c>
      <c r="I1432" s="197">
        <f t="shared" si="193"/>
        <v>12.6</v>
      </c>
      <c r="J1432" s="155"/>
      <c r="K1432" s="198">
        <f>IF($B1432="INSUMO",VLOOKUP($D1432,Insumos!$B:$F,5,0),VLOOKUP($D1432,'Comp. Sinapi'!$B:$F,5,0))</f>
        <v>26.74</v>
      </c>
      <c r="L1432" s="155"/>
    </row>
    <row r="1433" ht="15.75" customHeight="1">
      <c r="A1433" s="155"/>
      <c r="B1433" s="175" t="s">
        <v>1431</v>
      </c>
      <c r="C1433" s="130"/>
      <c r="D1433" s="130"/>
      <c r="E1433" s="130"/>
      <c r="F1433" s="130"/>
      <c r="G1433" s="130"/>
      <c r="H1433" s="130"/>
      <c r="I1433" s="149"/>
      <c r="J1433" s="155"/>
      <c r="K1433" s="1"/>
      <c r="L1433" s="155"/>
    </row>
    <row r="1434" ht="15.75" customHeight="1">
      <c r="A1434" s="155"/>
      <c r="B1434" s="155"/>
      <c r="C1434" s="155"/>
      <c r="D1434" s="1"/>
      <c r="E1434" s="155"/>
      <c r="F1434" s="155"/>
      <c r="G1434" s="156"/>
      <c r="H1434" s="155"/>
      <c r="I1434" s="155"/>
      <c r="J1434" s="155"/>
      <c r="K1434" s="1"/>
      <c r="L1434" s="155"/>
    </row>
    <row r="1435" ht="15.75" customHeight="1">
      <c r="A1435" s="155"/>
      <c r="B1435" s="176" t="s">
        <v>816</v>
      </c>
      <c r="C1435" s="177" t="s">
        <v>1561</v>
      </c>
      <c r="D1435" s="130"/>
      <c r="E1435" s="130"/>
      <c r="F1435" s="130"/>
      <c r="G1435" s="149"/>
      <c r="H1435" s="178" t="s">
        <v>1403</v>
      </c>
      <c r="I1435" s="179">
        <f>SUM(I1439:I1442)</f>
        <v>53.061684</v>
      </c>
      <c r="J1435" s="155"/>
      <c r="K1435" s="198"/>
      <c r="L1435" s="155"/>
    </row>
    <row r="1436" ht="15.75" customHeight="1">
      <c r="A1436" s="155"/>
      <c r="B1436" s="180" t="s">
        <v>1386</v>
      </c>
      <c r="C1436" s="181">
        <f>TODAY()</f>
        <v>45764</v>
      </c>
      <c r="D1436" s="182"/>
      <c r="E1436" s="183"/>
      <c r="F1436" s="184"/>
      <c r="G1436" s="185" t="s">
        <v>1375</v>
      </c>
      <c r="H1436" s="186" t="str">
        <f>$H$8</f>
        <v>Eng. Gabriel Vitta</v>
      </c>
      <c r="I1436" s="149"/>
      <c r="J1436" s="155"/>
      <c r="K1436" s="198"/>
      <c r="L1436" s="155"/>
    </row>
    <row r="1437" ht="15.75" customHeight="1">
      <c r="A1437" s="155"/>
      <c r="B1437" s="180"/>
      <c r="C1437" s="181"/>
      <c r="D1437" s="182"/>
      <c r="E1437" s="183"/>
      <c r="F1437" s="184"/>
      <c r="G1437" s="185"/>
      <c r="H1437" s="186"/>
      <c r="I1437" s="187"/>
      <c r="J1437" s="155"/>
      <c r="K1437" s="198"/>
      <c r="L1437" s="155"/>
    </row>
    <row r="1438" ht="15.75" customHeight="1">
      <c r="A1438" s="155"/>
      <c r="B1438" s="188" t="s">
        <v>1387</v>
      </c>
      <c r="C1438" s="188" t="s">
        <v>1388</v>
      </c>
      <c r="D1438" s="188" t="s">
        <v>41</v>
      </c>
      <c r="E1438" s="188" t="s">
        <v>9</v>
      </c>
      <c r="F1438" s="188" t="s">
        <v>1389</v>
      </c>
      <c r="G1438" s="189" t="s">
        <v>1390</v>
      </c>
      <c r="H1438" s="190" t="s">
        <v>1391</v>
      </c>
      <c r="I1438" s="191" t="s">
        <v>47</v>
      </c>
      <c r="J1438" s="155"/>
      <c r="K1438" s="198"/>
      <c r="L1438" s="155"/>
    </row>
    <row r="1439" ht="15.75" customHeight="1">
      <c r="A1439" s="155"/>
      <c r="B1439" s="192" t="s">
        <v>1398</v>
      </c>
      <c r="C1439" s="192" t="s">
        <v>56</v>
      </c>
      <c r="D1439" s="204">
        <v>88247.0</v>
      </c>
      <c r="E1439" s="193" t="str">
        <f>IF($B1439="COMPOSIÇÃO",VLOOKUP($D1439,'Comp. Sinapi'!B:F,2,0),VLOOKUP($D1439,Insumos!B:F,2,0))</f>
        <v>AUXILIAR DE ELETRICISTA COM ENCARGOS COMPLEMENTARES</v>
      </c>
      <c r="F1439" s="199" t="str">
        <f>IF($B1439="COMPOSIÇÃO",VLOOKUP($D1439,'Comp. Sinapi'!B:F,3,0),VLOOKUP($D1439,Insumos!B:F,3,0))</f>
        <v>H</v>
      </c>
      <c r="G1439" s="195">
        <v>0.5677</v>
      </c>
      <c r="H1439" s="196">
        <f t="shared" ref="H1439:H1442" si="194">TRUNC((K1439*(1-$K$8)),2)</f>
        <v>10.35</v>
      </c>
      <c r="I1439" s="197">
        <f t="shared" ref="I1439:I1442" si="195">G1439*H1439</f>
        <v>5.875695</v>
      </c>
      <c r="J1439" s="155"/>
      <c r="K1439" s="198">
        <f>IF($B1439="INSUMO",VLOOKUP($D1439,Insumos!$B:$F,5,0),VLOOKUP($D1439,'Comp. Sinapi'!$B:$F,5,0))</f>
        <v>21.96</v>
      </c>
      <c r="L1439" s="155"/>
    </row>
    <row r="1440" ht="15.75" customHeight="1">
      <c r="A1440" s="155"/>
      <c r="B1440" s="192" t="s">
        <v>1398</v>
      </c>
      <c r="C1440" s="192" t="s">
        <v>56</v>
      </c>
      <c r="D1440" s="204">
        <v>88264.0</v>
      </c>
      <c r="E1440" s="193" t="str">
        <f>IF($B1440="COMPOSIÇÃO",VLOOKUP($D1440,'Comp. Sinapi'!B:F,2,0),VLOOKUP($D1440,Insumos!B:F,2,0))</f>
        <v>ELETRICISTA COM ENCARGOS COMPLEMENTARES</v>
      </c>
      <c r="F1440" s="199" t="str">
        <f>IF($B1440="COMPOSIÇÃO",VLOOKUP($D1440,'Comp. Sinapi'!B:F,3,0),VLOOKUP($D1440,Insumos!B:F,3,0))</f>
        <v>H</v>
      </c>
      <c r="G1440" s="195">
        <v>0.5677</v>
      </c>
      <c r="H1440" s="196">
        <f t="shared" si="194"/>
        <v>12.57</v>
      </c>
      <c r="I1440" s="197">
        <f t="shared" si="195"/>
        <v>7.135989</v>
      </c>
      <c r="J1440" s="155"/>
      <c r="K1440" s="198">
        <f>IF($B1440="INSUMO",VLOOKUP($D1440,Insumos!$B:$F,5,0),VLOOKUP($D1440,'Comp. Sinapi'!$B:$F,5,0))</f>
        <v>26.68</v>
      </c>
      <c r="L1440" s="155"/>
    </row>
    <row r="1441" ht="15.75" customHeight="1">
      <c r="A1441" s="155"/>
      <c r="B1441" s="192" t="s">
        <v>1392</v>
      </c>
      <c r="C1441" s="192" t="s">
        <v>56</v>
      </c>
      <c r="D1441" s="204">
        <v>1575.0</v>
      </c>
      <c r="E1441" s="193" t="str">
        <f>IF($B1441="COMPOSIÇÃO",VLOOKUP($D1441,'Comp. Sinapi'!B:F,2,0),VLOOKUP($D1441,Insumos!B:F,2,0))</f>
        <v>TERMINAL A COMPRESSAO EM COBRE ESTANHADO PARA CABO 16 MM2, 1 FURO E 1 COMPRESSAO, PARA PARAFUSO DE FIXACAO M6                                                                                                                                                                                                                                                                                                                                                                                             </v>
      </c>
      <c r="F1441" s="199" t="str">
        <f>IF($B1441="COMPOSIÇÃO",VLOOKUP($D1441,'Comp. Sinapi'!B:F,3,0),VLOOKUP($D1441,Insumos!B:F,3,0))</f>
        <v>UN    </v>
      </c>
      <c r="G1441" s="195">
        <v>3.0</v>
      </c>
      <c r="H1441" s="196">
        <f t="shared" si="194"/>
        <v>1.3</v>
      </c>
      <c r="I1441" s="197">
        <f t="shared" si="195"/>
        <v>3.9</v>
      </c>
      <c r="J1441" s="155"/>
      <c r="K1441" s="198">
        <f>IF($B1441="INSUMO",VLOOKUP($D1441,Insumos!$B:$F,5,0),VLOOKUP($D1441,'Comp. Sinapi'!$B:$F,5,0))</f>
        <v>2.77</v>
      </c>
      <c r="L1441" s="155"/>
    </row>
    <row r="1442" ht="15.75" customHeight="1">
      <c r="A1442" s="155"/>
      <c r="B1442" s="192" t="s">
        <v>1392</v>
      </c>
      <c r="C1442" s="192" t="s">
        <v>56</v>
      </c>
      <c r="D1442" s="204">
        <v>34714.0</v>
      </c>
      <c r="E1442" s="193" t="str">
        <f>IF($B1442="COMPOSIÇÃO",VLOOKUP($D1442,'Comp. Sinapi'!B:F,2,0),VLOOKUP($D1442,Insumos!B:F,2,0))</f>
        <v>DISJUNTOR TERMOMAGNETICO PARA TRILHO DIN (IEC), TRIPOLAR, 63 A                                                                                                                                                                                                                                                                                                                                                                                                                                            </v>
      </c>
      <c r="F1442" s="199" t="str">
        <f>IF($B1442="COMPOSIÇÃO",VLOOKUP($D1442,'Comp. Sinapi'!B:F,3,0),VLOOKUP($D1442,Insumos!B:F,3,0))</f>
        <v>UN    </v>
      </c>
      <c r="G1442" s="195">
        <v>1.0</v>
      </c>
      <c r="H1442" s="196">
        <f t="shared" si="194"/>
        <v>36.15</v>
      </c>
      <c r="I1442" s="197">
        <f t="shared" si="195"/>
        <v>36.15</v>
      </c>
      <c r="J1442" s="155"/>
      <c r="K1442" s="198">
        <f>IF($B1442="INSUMO",VLOOKUP($D1442,Insumos!$B:$F,5,0),VLOOKUP($D1442,'Comp. Sinapi'!$B:$F,5,0))</f>
        <v>76.68</v>
      </c>
      <c r="L1442" s="155"/>
    </row>
    <row r="1443" ht="15.75" customHeight="1">
      <c r="A1443" s="155"/>
      <c r="B1443" s="175" t="s">
        <v>1431</v>
      </c>
      <c r="C1443" s="130"/>
      <c r="D1443" s="130"/>
      <c r="E1443" s="130"/>
      <c r="F1443" s="130"/>
      <c r="G1443" s="130"/>
      <c r="H1443" s="130"/>
      <c r="I1443" s="149"/>
      <c r="J1443" s="155"/>
      <c r="K1443" s="1"/>
      <c r="L1443" s="155"/>
    </row>
    <row r="1444" ht="15.75" customHeight="1">
      <c r="A1444" s="155"/>
      <c r="B1444" s="155"/>
      <c r="C1444" s="155"/>
      <c r="D1444" s="1"/>
      <c r="E1444" s="155"/>
      <c r="F1444" s="155"/>
      <c r="G1444" s="156"/>
      <c r="H1444" s="155"/>
      <c r="I1444" s="155"/>
      <c r="J1444" s="155"/>
      <c r="K1444" s="1"/>
      <c r="L1444" s="155"/>
    </row>
    <row r="1445" ht="15.75" customHeight="1">
      <c r="A1445" s="155"/>
      <c r="B1445" s="176" t="s">
        <v>826</v>
      </c>
      <c r="C1445" s="177" t="s">
        <v>1562</v>
      </c>
      <c r="D1445" s="130"/>
      <c r="E1445" s="130"/>
      <c r="F1445" s="130"/>
      <c r="G1445" s="149"/>
      <c r="H1445" s="178" t="s">
        <v>1403</v>
      </c>
      <c r="I1445" s="179">
        <f>SUM(I1449:I1452)</f>
        <v>20.825407</v>
      </c>
      <c r="J1445" s="155"/>
      <c r="K1445" s="198"/>
      <c r="L1445" s="155"/>
    </row>
    <row r="1446" ht="15.75" customHeight="1">
      <c r="A1446" s="155"/>
      <c r="B1446" s="180" t="s">
        <v>1386</v>
      </c>
      <c r="C1446" s="181">
        <f>TODAY()</f>
        <v>45764</v>
      </c>
      <c r="D1446" s="182"/>
      <c r="E1446" s="183"/>
      <c r="F1446" s="184"/>
      <c r="G1446" s="185" t="s">
        <v>1375</v>
      </c>
      <c r="H1446" s="186" t="str">
        <f>$H$8</f>
        <v>Eng. Gabriel Vitta</v>
      </c>
      <c r="I1446" s="149"/>
      <c r="J1446" s="155"/>
      <c r="K1446" s="198"/>
      <c r="L1446" s="155"/>
    </row>
    <row r="1447" ht="15.75" customHeight="1">
      <c r="A1447" s="155"/>
      <c r="B1447" s="180"/>
      <c r="C1447" s="181"/>
      <c r="D1447" s="182"/>
      <c r="E1447" s="183"/>
      <c r="F1447" s="184"/>
      <c r="G1447" s="185"/>
      <c r="H1447" s="186"/>
      <c r="I1447" s="187"/>
      <c r="J1447" s="155"/>
      <c r="K1447" s="198"/>
      <c r="L1447" s="155"/>
    </row>
    <row r="1448" ht="15.75" customHeight="1">
      <c r="A1448" s="155"/>
      <c r="B1448" s="188" t="s">
        <v>1387</v>
      </c>
      <c r="C1448" s="188" t="s">
        <v>1388</v>
      </c>
      <c r="D1448" s="188" t="s">
        <v>41</v>
      </c>
      <c r="E1448" s="188" t="s">
        <v>9</v>
      </c>
      <c r="F1448" s="188" t="s">
        <v>1389</v>
      </c>
      <c r="G1448" s="189" t="s">
        <v>1390</v>
      </c>
      <c r="H1448" s="190" t="s">
        <v>1391</v>
      </c>
      <c r="I1448" s="191" t="s">
        <v>47</v>
      </c>
      <c r="J1448" s="155"/>
      <c r="K1448" s="198"/>
      <c r="L1448" s="155"/>
    </row>
    <row r="1449" ht="15.75" customHeight="1">
      <c r="A1449" s="155"/>
      <c r="B1449" s="192" t="s">
        <v>1398</v>
      </c>
      <c r="C1449" s="192" t="s">
        <v>56</v>
      </c>
      <c r="D1449" s="204">
        <v>88247.0</v>
      </c>
      <c r="E1449" s="193" t="str">
        <f>IF($B1449="COMPOSIÇÃO",VLOOKUP($D1449,'Comp. Sinapi'!B:F,2,0),VLOOKUP($D1449,Insumos!B:F,2,0))</f>
        <v>AUXILIAR DE ELETRICISTA COM ENCARGOS COMPLEMENTARES</v>
      </c>
      <c r="F1449" s="199" t="str">
        <f>IF($B1449="COMPOSIÇÃO",VLOOKUP($D1449,'Comp. Sinapi'!B:F,3,0),VLOOKUP($D1449,Insumos!B:F,3,0))</f>
        <v>H</v>
      </c>
      <c r="G1449" s="195">
        <v>0.148</v>
      </c>
      <c r="H1449" s="196">
        <f t="shared" ref="H1449:H1452" si="196">TRUNC((K1449*(1-$K$8)),2)</f>
        <v>10.35</v>
      </c>
      <c r="I1449" s="197">
        <f t="shared" ref="I1449:I1452" si="197">G1449*H1449</f>
        <v>1.5318</v>
      </c>
      <c r="J1449" s="155"/>
      <c r="K1449" s="198">
        <f>IF($B1449="INSUMO",VLOOKUP($D1449,Insumos!$B:$F,5,0),VLOOKUP($D1449,'Comp. Sinapi'!$B:$F,5,0))</f>
        <v>21.96</v>
      </c>
      <c r="L1449" s="155"/>
    </row>
    <row r="1450" ht="15.75" customHeight="1">
      <c r="A1450" s="155"/>
      <c r="B1450" s="192" t="s">
        <v>1398</v>
      </c>
      <c r="C1450" s="192" t="s">
        <v>56</v>
      </c>
      <c r="D1450" s="204">
        <v>88264.0</v>
      </c>
      <c r="E1450" s="193" t="str">
        <f>IF($B1450="COMPOSIÇÃO",VLOOKUP($D1450,'Comp. Sinapi'!B:F,2,0),VLOOKUP($D1450,Insumos!B:F,2,0))</f>
        <v>ELETRICISTA COM ENCARGOS COMPLEMENTARES</v>
      </c>
      <c r="F1450" s="199" t="str">
        <f>IF($B1450="COMPOSIÇÃO",VLOOKUP($D1450,'Comp. Sinapi'!B:F,3,0),VLOOKUP($D1450,Insumos!B:F,3,0))</f>
        <v>H</v>
      </c>
      <c r="G1450" s="195">
        <v>0.3551</v>
      </c>
      <c r="H1450" s="196">
        <f t="shared" si="196"/>
        <v>12.57</v>
      </c>
      <c r="I1450" s="197">
        <f t="shared" si="197"/>
        <v>4.463607</v>
      </c>
      <c r="J1450" s="155"/>
      <c r="K1450" s="198">
        <f>IF($B1450="INSUMO",VLOOKUP($D1450,Insumos!$B:$F,5,0),VLOOKUP($D1450,'Comp. Sinapi'!$B:$F,5,0))</f>
        <v>26.68</v>
      </c>
      <c r="L1450" s="155"/>
    </row>
    <row r="1451" ht="15.75" customHeight="1">
      <c r="A1451" s="155"/>
      <c r="B1451" s="192" t="s">
        <v>1392</v>
      </c>
      <c r="C1451" s="192" t="s">
        <v>56</v>
      </c>
      <c r="D1451" s="204">
        <v>38773.0</v>
      </c>
      <c r="E1451" s="193" t="str">
        <f>IF($B1451="COMPOSIÇÃO",VLOOKUP($D1451,'Comp. Sinapi'!B:F,2,0),VLOOKUP($D1451,Insumos!B:F,2,0))</f>
        <v>LUMINARIA DE TETO PLAFON/PLAFONIER EM PLASTICO COM BASE E27, POTENCIA MAXIMA 60 W (NAO INCLUI LAMPADA)                                                                                                                                                                                                                                                                                                                                                                                                    </v>
      </c>
      <c r="F1451" s="199" t="str">
        <f>IF($B1451="COMPOSIÇÃO",VLOOKUP($D1451,'Comp. Sinapi'!B:F,3,0),VLOOKUP($D1451,Insumos!B:F,3,0))</f>
        <v>UN    </v>
      </c>
      <c r="G1451" s="195">
        <v>1.0</v>
      </c>
      <c r="H1451" s="196">
        <f t="shared" si="196"/>
        <v>3.4</v>
      </c>
      <c r="I1451" s="197">
        <f t="shared" si="197"/>
        <v>3.4</v>
      </c>
      <c r="J1451" s="155"/>
      <c r="K1451" s="198">
        <f>IF($B1451="INSUMO",VLOOKUP($D1451,Insumos!$B:$F,5,0),VLOOKUP($D1451,'Comp. Sinapi'!$B:$F,5,0))</f>
        <v>7.23</v>
      </c>
      <c r="L1451" s="155"/>
    </row>
    <row r="1452" ht="15.75" customHeight="1">
      <c r="A1452" s="155"/>
      <c r="B1452" s="192" t="s">
        <v>1392</v>
      </c>
      <c r="C1452" s="192" t="s">
        <v>56</v>
      </c>
      <c r="D1452" s="204" t="s">
        <v>1563</v>
      </c>
      <c r="E1452" s="193" t="str">
        <f>IF($B1452="COMPOSIÇÃO",VLOOKUP($D1452,'Comp. Sinapi'!B:F,2,0),VLOOKUP($D1452,Insumos!B:F,2,0))</f>
        <v>LAMPADA DE LED ATÉ 25 W</v>
      </c>
      <c r="F1452" s="199" t="str">
        <f>IF($B1452="COMPOSIÇÃO",VLOOKUP($D1452,'Comp. Sinapi'!B:F,3,0),VLOOKUP($D1452,Insumos!B:F,3,0))</f>
        <v>unidade</v>
      </c>
      <c r="G1452" s="195">
        <v>1.0</v>
      </c>
      <c r="H1452" s="196">
        <f t="shared" si="196"/>
        <v>11.43</v>
      </c>
      <c r="I1452" s="197">
        <f t="shared" si="197"/>
        <v>11.43</v>
      </c>
      <c r="J1452" s="155"/>
      <c r="K1452" s="198">
        <f>IF($B1452="INSUMO",VLOOKUP($D1452,Insumos!$B:$F,5,0),VLOOKUP($D1452,'Comp. Sinapi'!$B:$F,5,0))</f>
        <v>24.26</v>
      </c>
      <c r="L1452" s="155"/>
    </row>
    <row r="1453" ht="15.75" customHeight="1">
      <c r="A1453" s="155"/>
      <c r="B1453" s="175" t="s">
        <v>1431</v>
      </c>
      <c r="C1453" s="130"/>
      <c r="D1453" s="130"/>
      <c r="E1453" s="130"/>
      <c r="F1453" s="130"/>
      <c r="G1453" s="130"/>
      <c r="H1453" s="130"/>
      <c r="I1453" s="149"/>
      <c r="J1453" s="155"/>
      <c r="K1453" s="1"/>
      <c r="L1453" s="155"/>
    </row>
    <row r="1454" ht="15.75" customHeight="1">
      <c r="A1454" s="155"/>
      <c r="B1454" s="155"/>
      <c r="C1454" s="155"/>
      <c r="D1454" s="1"/>
      <c r="E1454" s="155"/>
      <c r="F1454" s="155"/>
      <c r="G1454" s="156"/>
      <c r="H1454" s="155"/>
      <c r="I1454" s="155"/>
      <c r="J1454" s="155"/>
      <c r="K1454" s="1"/>
      <c r="L1454" s="155"/>
    </row>
    <row r="1455" ht="15.75" customHeight="1">
      <c r="A1455" s="155"/>
      <c r="B1455" s="176" t="s">
        <v>829</v>
      </c>
      <c r="C1455" s="177" t="s">
        <v>1564</v>
      </c>
      <c r="D1455" s="130"/>
      <c r="E1455" s="130"/>
      <c r="F1455" s="130"/>
      <c r="G1455" s="149"/>
      <c r="H1455" s="178" t="s">
        <v>1403</v>
      </c>
      <c r="I1455" s="179">
        <f>SUM(I1459:I1462)</f>
        <v>106.246453</v>
      </c>
      <c r="J1455" s="155"/>
      <c r="K1455" s="198"/>
      <c r="L1455" s="155"/>
    </row>
    <row r="1456" ht="15.75" customHeight="1">
      <c r="A1456" s="155"/>
      <c r="B1456" s="180" t="s">
        <v>1386</v>
      </c>
      <c r="C1456" s="181">
        <f>TODAY()</f>
        <v>45764</v>
      </c>
      <c r="D1456" s="182"/>
      <c r="E1456" s="183"/>
      <c r="F1456" s="184"/>
      <c r="G1456" s="185" t="s">
        <v>1375</v>
      </c>
      <c r="H1456" s="186" t="str">
        <f>$H$8</f>
        <v>Eng. Gabriel Vitta</v>
      </c>
      <c r="I1456" s="149"/>
      <c r="J1456" s="155"/>
      <c r="K1456" s="198"/>
      <c r="L1456" s="155"/>
    </row>
    <row r="1457" ht="15.75" customHeight="1">
      <c r="A1457" s="155"/>
      <c r="B1457" s="180"/>
      <c r="C1457" s="181"/>
      <c r="D1457" s="182"/>
      <c r="E1457" s="183"/>
      <c r="F1457" s="184"/>
      <c r="G1457" s="185"/>
      <c r="H1457" s="186"/>
      <c r="I1457" s="187"/>
      <c r="J1457" s="155"/>
      <c r="K1457" s="198"/>
      <c r="L1457" s="155"/>
    </row>
    <row r="1458" ht="15.75" customHeight="1">
      <c r="A1458" s="155"/>
      <c r="B1458" s="188" t="s">
        <v>1387</v>
      </c>
      <c r="C1458" s="188" t="s">
        <v>1388</v>
      </c>
      <c r="D1458" s="188" t="s">
        <v>41</v>
      </c>
      <c r="E1458" s="188" t="s">
        <v>9</v>
      </c>
      <c r="F1458" s="188" t="s">
        <v>1389</v>
      </c>
      <c r="G1458" s="189" t="s">
        <v>1390</v>
      </c>
      <c r="H1458" s="190" t="s">
        <v>1391</v>
      </c>
      <c r="I1458" s="191" t="s">
        <v>47</v>
      </c>
      <c r="J1458" s="155"/>
      <c r="K1458" s="198"/>
      <c r="L1458" s="155"/>
    </row>
    <row r="1459" ht="15.75" customHeight="1">
      <c r="A1459" s="155"/>
      <c r="B1459" s="192" t="s">
        <v>1398</v>
      </c>
      <c r="C1459" s="192" t="s">
        <v>56</v>
      </c>
      <c r="D1459" s="204">
        <v>88264.0</v>
      </c>
      <c r="E1459" s="193" t="str">
        <f>IF($B1459="COMPOSIÇÃO",VLOOKUP($D1459,'Comp. Sinapi'!B:F,2,0),VLOOKUP($D1459,Insumos!B:F,2,0))</f>
        <v>ELETRICISTA COM ENCARGOS COMPLEMENTARES</v>
      </c>
      <c r="F1459" s="199" t="str">
        <f>IF($B1459="COMPOSIÇÃO",VLOOKUP($D1459,'Comp. Sinapi'!B:F,3,0),VLOOKUP($D1459,Insumos!B:F,3,0))</f>
        <v>H</v>
      </c>
      <c r="G1459" s="195">
        <v>0.4144</v>
      </c>
      <c r="H1459" s="196">
        <f t="shared" ref="H1459:H1462" si="198">TRUNC((K1459*(1-$K$8)),2)</f>
        <v>12.57</v>
      </c>
      <c r="I1459" s="197">
        <f t="shared" ref="I1459:I1462" si="199">G1459*H1459</f>
        <v>5.209008</v>
      </c>
      <c r="J1459" s="155"/>
      <c r="K1459" s="198">
        <f>IF($B1459="INSUMO",VLOOKUP($D1459,Insumos!$B:$F,5,0),VLOOKUP($D1459,'Comp. Sinapi'!$B:$F,5,0))</f>
        <v>26.68</v>
      </c>
      <c r="L1459" s="155"/>
    </row>
    <row r="1460" ht="15.75" customHeight="1">
      <c r="A1460" s="155"/>
      <c r="B1460" s="192" t="s">
        <v>1398</v>
      </c>
      <c r="C1460" s="192" t="s">
        <v>56</v>
      </c>
      <c r="D1460" s="204">
        <v>88247.0</v>
      </c>
      <c r="E1460" s="193" t="str">
        <f>IF($B1460="COMPOSIÇÃO",VLOOKUP($D1460,'Comp. Sinapi'!B:F,2,0),VLOOKUP($D1460,Insumos!B:F,2,0))</f>
        <v>AUXILIAR DE ELETRICISTA COM ENCARGOS COMPLEMENTARES</v>
      </c>
      <c r="F1460" s="199" t="str">
        <f>IF($B1460="COMPOSIÇÃO",VLOOKUP($D1460,'Comp. Sinapi'!B:F,3,0),VLOOKUP($D1460,Insumos!B:F,3,0))</f>
        <v>H</v>
      </c>
      <c r="G1460" s="195">
        <v>0.1727</v>
      </c>
      <c r="H1460" s="196">
        <f t="shared" si="198"/>
        <v>10.35</v>
      </c>
      <c r="I1460" s="197">
        <f t="shared" si="199"/>
        <v>1.787445</v>
      </c>
      <c r="J1460" s="155"/>
      <c r="K1460" s="198">
        <f>IF($B1460="INSUMO",VLOOKUP($D1460,Insumos!$B:$F,5,0),VLOOKUP($D1460,'Comp. Sinapi'!$B:$F,5,0))</f>
        <v>21.96</v>
      </c>
      <c r="L1460" s="155"/>
    </row>
    <row r="1461" ht="15.75" customHeight="1">
      <c r="A1461" s="155"/>
      <c r="B1461" s="192" t="s">
        <v>1392</v>
      </c>
      <c r="C1461" s="192" t="s">
        <v>56</v>
      </c>
      <c r="D1461" s="204" t="s">
        <v>1548</v>
      </c>
      <c r="E1461" s="193" t="str">
        <f>IF($B1461="COMPOSIÇÃO",VLOOKUP($D1461,'Comp. Sinapi'!B:F,2,0),VLOOKUP($D1461,Insumos!B:F,2,0))</f>
        <v>LUMINARIA HERMETICA IP-65 PARA 2 DUAS LAMPADAS DE 14/16/20 W</v>
      </c>
      <c r="F1461" s="199" t="str">
        <f>IF($B1461="COMPOSIÇÃO",VLOOKUP($D1461,'Comp. Sinapi'!B:F,3,0),VLOOKUP($D1461,Insumos!B:F,3,0))</f>
        <v>unidade</v>
      </c>
      <c r="G1461" s="195">
        <v>2.0</v>
      </c>
      <c r="H1461" s="196">
        <f t="shared" si="198"/>
        <v>32.24</v>
      </c>
      <c r="I1461" s="197">
        <f t="shared" si="199"/>
        <v>64.48</v>
      </c>
      <c r="J1461" s="155"/>
      <c r="K1461" s="198">
        <f>IF($B1461="INSUMO",VLOOKUP($D1461,Insumos!$B:$F,5,0),VLOOKUP($D1461,'Comp. Sinapi'!$B:$F,5,0))</f>
        <v>68.39</v>
      </c>
      <c r="L1461" s="155"/>
    </row>
    <row r="1462" ht="15.75" customHeight="1">
      <c r="A1462" s="155"/>
      <c r="B1462" s="192" t="s">
        <v>1392</v>
      </c>
      <c r="C1462" s="192" t="s">
        <v>56</v>
      </c>
      <c r="D1462" s="204">
        <v>38784.0</v>
      </c>
      <c r="E1462" s="193" t="str">
        <f>IF($B1462="COMPOSIÇÃO",VLOOKUP($D1462,'Comp. Sinapi'!B:F,2,0),VLOOKUP($D1462,Insumos!B:F,2,0))</f>
        <v>LUMINARIA DE SOBREPOR EM CHAPA DE ACO COM ALETAS PLASTICAS, PARA 2 LAMPADAS, BASE E27, POTENCIA MAXIMA 40/60 W (NAO INCLUI LAMPADAS)                                                                                                                                                                                                                                                                                                                                                                      </v>
      </c>
      <c r="F1462" s="199" t="str">
        <f>IF($B1462="COMPOSIÇÃO",VLOOKUP($D1462,'Comp. Sinapi'!B:F,3,0),VLOOKUP($D1462,Insumos!B:F,3,0))</f>
        <v>UN    </v>
      </c>
      <c r="G1462" s="195">
        <v>1.0</v>
      </c>
      <c r="H1462" s="196">
        <f t="shared" si="198"/>
        <v>34.77</v>
      </c>
      <c r="I1462" s="197">
        <f t="shared" si="199"/>
        <v>34.77</v>
      </c>
      <c r="J1462" s="155"/>
      <c r="K1462" s="198">
        <f>IF($B1462="INSUMO",VLOOKUP($D1462,Insumos!$B:$F,5,0),VLOOKUP($D1462,'Comp. Sinapi'!$B:$F,5,0))</f>
        <v>73.75</v>
      </c>
      <c r="L1462" s="155"/>
    </row>
    <row r="1463" ht="15.75" customHeight="1">
      <c r="A1463" s="155"/>
      <c r="B1463" s="175" t="s">
        <v>1431</v>
      </c>
      <c r="C1463" s="130"/>
      <c r="D1463" s="130"/>
      <c r="E1463" s="130"/>
      <c r="F1463" s="130"/>
      <c r="G1463" s="130"/>
      <c r="H1463" s="130"/>
      <c r="I1463" s="149"/>
      <c r="J1463" s="155"/>
      <c r="K1463" s="1"/>
      <c r="L1463" s="155"/>
    </row>
    <row r="1464" ht="15.75" customHeight="1">
      <c r="A1464" s="155"/>
      <c r="B1464" s="155"/>
      <c r="C1464" s="155"/>
      <c r="D1464" s="1"/>
      <c r="E1464" s="155"/>
      <c r="F1464" s="155"/>
      <c r="G1464" s="156"/>
      <c r="H1464" s="155"/>
      <c r="I1464" s="155"/>
      <c r="J1464" s="155"/>
      <c r="K1464" s="1"/>
      <c r="L1464" s="155"/>
    </row>
    <row r="1465" ht="15.75" customHeight="1">
      <c r="A1465" s="155"/>
      <c r="B1465" s="176" t="s">
        <v>831</v>
      </c>
      <c r="C1465" s="177" t="s">
        <v>1565</v>
      </c>
      <c r="D1465" s="130"/>
      <c r="E1465" s="130"/>
      <c r="F1465" s="130"/>
      <c r="G1465" s="149"/>
      <c r="H1465" s="178" t="s">
        <v>1403</v>
      </c>
      <c r="I1465" s="179">
        <f>SUM(I1469:I1472)</f>
        <v>8.25771</v>
      </c>
      <c r="J1465" s="155"/>
      <c r="K1465" s="198"/>
      <c r="L1465" s="155"/>
    </row>
    <row r="1466" ht="15.75" customHeight="1">
      <c r="A1466" s="155"/>
      <c r="B1466" s="180" t="s">
        <v>1386</v>
      </c>
      <c r="C1466" s="181">
        <f>TODAY()</f>
        <v>45764</v>
      </c>
      <c r="D1466" s="182"/>
      <c r="E1466" s="183"/>
      <c r="F1466" s="184"/>
      <c r="G1466" s="185" t="s">
        <v>1375</v>
      </c>
      <c r="H1466" s="186" t="str">
        <f>$H$8</f>
        <v>Eng. Gabriel Vitta</v>
      </c>
      <c r="I1466" s="149"/>
      <c r="J1466" s="155"/>
      <c r="K1466" s="198"/>
      <c r="L1466" s="155"/>
    </row>
    <row r="1467" ht="15.75" customHeight="1">
      <c r="A1467" s="155"/>
      <c r="B1467" s="180"/>
      <c r="C1467" s="181"/>
      <c r="D1467" s="182"/>
      <c r="E1467" s="183"/>
      <c r="F1467" s="184"/>
      <c r="G1467" s="185"/>
      <c r="H1467" s="186"/>
      <c r="I1467" s="187"/>
      <c r="J1467" s="155"/>
      <c r="K1467" s="198"/>
      <c r="L1467" s="155"/>
    </row>
    <row r="1468" ht="15.75" customHeight="1">
      <c r="A1468" s="155"/>
      <c r="B1468" s="188" t="s">
        <v>1387</v>
      </c>
      <c r="C1468" s="188" t="s">
        <v>1388</v>
      </c>
      <c r="D1468" s="188" t="s">
        <v>41</v>
      </c>
      <c r="E1468" s="188" t="s">
        <v>9</v>
      </c>
      <c r="F1468" s="188" t="s">
        <v>1389</v>
      </c>
      <c r="G1468" s="189" t="s">
        <v>1390</v>
      </c>
      <c r="H1468" s="190" t="s">
        <v>1391</v>
      </c>
      <c r="I1468" s="191" t="s">
        <v>47</v>
      </c>
      <c r="J1468" s="155"/>
      <c r="K1468" s="198"/>
      <c r="L1468" s="155"/>
    </row>
    <row r="1469" ht="15.75" customHeight="1">
      <c r="A1469" s="155"/>
      <c r="B1469" s="192" t="s">
        <v>1398</v>
      </c>
      <c r="C1469" s="192" t="s">
        <v>56</v>
      </c>
      <c r="D1469" s="204">
        <v>88247.0</v>
      </c>
      <c r="E1469" s="193" t="str">
        <f>IF($B1469="COMPOSIÇÃO",VLOOKUP($D1469,'Comp. Sinapi'!B:F,2,0),VLOOKUP($D1469,Insumos!B:F,2,0))</f>
        <v>AUXILIAR DE ELETRICISTA COM ENCARGOS COMPLEMENTARES</v>
      </c>
      <c r="F1469" s="199" t="str">
        <f>IF($B1469="COMPOSIÇÃO",VLOOKUP($D1469,'Comp. Sinapi'!B:F,3,0),VLOOKUP($D1469,Insumos!B:F,3,0))</f>
        <v>H</v>
      </c>
      <c r="G1469" s="195">
        <v>0.04</v>
      </c>
      <c r="H1469" s="196">
        <f t="shared" ref="H1469:H1472" si="200">TRUNC((K1469*(1-$K$8)),2)</f>
        <v>10.35</v>
      </c>
      <c r="I1469" s="197">
        <f t="shared" ref="I1469:I1472" si="201">G1469*H1469</f>
        <v>0.414</v>
      </c>
      <c r="J1469" s="155"/>
      <c r="K1469" s="198">
        <f>IF($B1469="INSUMO",VLOOKUP($D1469,Insumos!$B:$F,5,0),VLOOKUP($D1469,'Comp. Sinapi'!$B:$F,5,0))</f>
        <v>21.96</v>
      </c>
      <c r="L1469" s="155"/>
    </row>
    <row r="1470" ht="15.75" customHeight="1">
      <c r="A1470" s="155"/>
      <c r="B1470" s="192" t="s">
        <v>1398</v>
      </c>
      <c r="C1470" s="192" t="s">
        <v>56</v>
      </c>
      <c r="D1470" s="204">
        <v>88264.0</v>
      </c>
      <c r="E1470" s="193" t="str">
        <f>IF($B1470="COMPOSIÇÃO",VLOOKUP($D1470,'Comp. Sinapi'!B:F,2,0),VLOOKUP($D1470,Insumos!B:F,2,0))</f>
        <v>ELETRICISTA COM ENCARGOS COMPLEMENTARES</v>
      </c>
      <c r="F1470" s="199" t="str">
        <f>IF($B1470="COMPOSIÇÃO",VLOOKUP($D1470,'Comp. Sinapi'!B:F,3,0),VLOOKUP($D1470,Insumos!B:F,3,0))</f>
        <v>H</v>
      </c>
      <c r="G1470" s="195">
        <v>0.04</v>
      </c>
      <c r="H1470" s="196">
        <f t="shared" si="200"/>
        <v>12.57</v>
      </c>
      <c r="I1470" s="197">
        <f t="shared" si="201"/>
        <v>0.5028</v>
      </c>
      <c r="J1470" s="155"/>
      <c r="K1470" s="198">
        <f>IF($B1470="INSUMO",VLOOKUP($D1470,Insumos!$B:$F,5,0),VLOOKUP($D1470,'Comp. Sinapi'!$B:$F,5,0))</f>
        <v>26.68</v>
      </c>
      <c r="L1470" s="155"/>
    </row>
    <row r="1471" ht="15.75" customHeight="1">
      <c r="A1471" s="155"/>
      <c r="B1471" s="192" t="s">
        <v>1392</v>
      </c>
      <c r="C1471" s="192" t="s">
        <v>56</v>
      </c>
      <c r="D1471" s="204">
        <v>21127.0</v>
      </c>
      <c r="E1471" s="193" t="str">
        <f>IF($B1471="COMPOSIÇÃO",VLOOKUP($D1471,'Comp. Sinapi'!B:F,2,0),VLOOKUP($D1471,Insumos!B:F,2,0))</f>
        <v>FITA ISOLANTE ADESIVA ANTICHAMA, USO ATE 750 V, EM ROLO DE 19 MM X 5 M                                                                                                                                                                                                                                                                                                                                                                                                                                    </v>
      </c>
      <c r="F1471" s="199" t="str">
        <f>IF($B1471="COMPOSIÇÃO",VLOOKUP($D1471,'Comp. Sinapi'!B:F,3,0),VLOOKUP($D1471,Insumos!B:F,3,0))</f>
        <v>UN    </v>
      </c>
      <c r="G1471" s="195">
        <v>0.009</v>
      </c>
      <c r="H1471" s="196">
        <f t="shared" si="200"/>
        <v>2.49</v>
      </c>
      <c r="I1471" s="197">
        <f t="shared" si="201"/>
        <v>0.02241</v>
      </c>
      <c r="J1471" s="155"/>
      <c r="K1471" s="198">
        <f>IF($B1471="INSUMO",VLOOKUP($D1471,Insumos!$B:$F,5,0),VLOOKUP($D1471,'Comp. Sinapi'!$B:$F,5,0))</f>
        <v>5.29</v>
      </c>
      <c r="L1471" s="155"/>
    </row>
    <row r="1472" ht="15.75" customHeight="1">
      <c r="A1472" s="155"/>
      <c r="B1472" s="192" t="s">
        <v>1392</v>
      </c>
      <c r="C1472" s="192" t="s">
        <v>56</v>
      </c>
      <c r="D1472" s="204" t="s">
        <v>1566</v>
      </c>
      <c r="E1472" s="193" t="str">
        <f>IF($B1472="COMPOSIÇÃO",VLOOKUP($D1472,'Comp. Sinapi'!B:F,2,0),VLOOKUP($D1472,Insumos!B:F,2,0))</f>
        <v>CABO PP TETRAPOLAR 2,5MM</v>
      </c>
      <c r="F1472" s="199" t="str">
        <f>IF($B1472="COMPOSIÇÃO",VLOOKUP($D1472,'Comp. Sinapi'!B:F,3,0),VLOOKUP($D1472,Insumos!B:F,3,0))</f>
        <v>metro</v>
      </c>
      <c r="G1472" s="195">
        <v>1.19</v>
      </c>
      <c r="H1472" s="196">
        <f t="shared" si="200"/>
        <v>6.15</v>
      </c>
      <c r="I1472" s="197">
        <f t="shared" si="201"/>
        <v>7.3185</v>
      </c>
      <c r="J1472" s="155"/>
      <c r="K1472" s="198">
        <f>IF($B1472="INSUMO",VLOOKUP($D1472,Insumos!$B:$F,5,0),VLOOKUP($D1472,'Comp. Sinapi'!$B:$F,5,0))</f>
        <v>13.05</v>
      </c>
      <c r="L1472" s="155"/>
    </row>
    <row r="1473" ht="15.75" customHeight="1">
      <c r="A1473" s="155"/>
      <c r="B1473" s="175" t="s">
        <v>1431</v>
      </c>
      <c r="C1473" s="130"/>
      <c r="D1473" s="130"/>
      <c r="E1473" s="130"/>
      <c r="F1473" s="130"/>
      <c r="G1473" s="130"/>
      <c r="H1473" s="130"/>
      <c r="I1473" s="149"/>
      <c r="J1473" s="155"/>
      <c r="K1473" s="1"/>
      <c r="L1473" s="155"/>
    </row>
    <row r="1474" ht="15.75" customHeight="1">
      <c r="A1474" s="155"/>
      <c r="B1474" s="155"/>
      <c r="C1474" s="155"/>
      <c r="D1474" s="1"/>
      <c r="E1474" s="155"/>
      <c r="F1474" s="155"/>
      <c r="G1474" s="156"/>
      <c r="H1474" s="155"/>
      <c r="I1474" s="155"/>
      <c r="J1474" s="155"/>
      <c r="K1474" s="1"/>
      <c r="L1474" s="155"/>
    </row>
    <row r="1475" ht="15.75" customHeight="1">
      <c r="A1475" s="155"/>
      <c r="B1475" s="176" t="s">
        <v>792</v>
      </c>
      <c r="C1475" s="177" t="s">
        <v>1567</v>
      </c>
      <c r="D1475" s="130"/>
      <c r="E1475" s="130"/>
      <c r="F1475" s="130"/>
      <c r="G1475" s="149"/>
      <c r="H1475" s="178" t="s">
        <v>1403</v>
      </c>
      <c r="I1475" s="179">
        <f>SUM(I1479:I1482)</f>
        <v>13.428992</v>
      </c>
      <c r="J1475" s="155"/>
      <c r="K1475" s="198"/>
      <c r="L1475" s="155"/>
    </row>
    <row r="1476" ht="15.75" customHeight="1">
      <c r="A1476" s="155"/>
      <c r="B1476" s="180" t="s">
        <v>1386</v>
      </c>
      <c r="C1476" s="181">
        <f>TODAY()</f>
        <v>45764</v>
      </c>
      <c r="D1476" s="182"/>
      <c r="E1476" s="183"/>
      <c r="F1476" s="184"/>
      <c r="G1476" s="185" t="s">
        <v>1375</v>
      </c>
      <c r="H1476" s="186" t="str">
        <f>$H$8</f>
        <v>Eng. Gabriel Vitta</v>
      </c>
      <c r="I1476" s="149"/>
      <c r="J1476" s="155"/>
      <c r="K1476" s="198"/>
      <c r="L1476" s="155"/>
    </row>
    <row r="1477" ht="15.75" customHeight="1">
      <c r="A1477" s="155"/>
      <c r="B1477" s="180"/>
      <c r="C1477" s="181"/>
      <c r="D1477" s="182"/>
      <c r="E1477" s="183"/>
      <c r="F1477" s="184"/>
      <c r="G1477" s="185"/>
      <c r="H1477" s="186"/>
      <c r="I1477" s="187"/>
      <c r="J1477" s="155"/>
      <c r="K1477" s="198"/>
      <c r="L1477" s="155"/>
    </row>
    <row r="1478" ht="15.75" customHeight="1">
      <c r="A1478" s="155"/>
      <c r="B1478" s="188" t="s">
        <v>1387</v>
      </c>
      <c r="C1478" s="188" t="s">
        <v>1388</v>
      </c>
      <c r="D1478" s="188" t="s">
        <v>41</v>
      </c>
      <c r="E1478" s="188" t="s">
        <v>9</v>
      </c>
      <c r="F1478" s="188" t="s">
        <v>1389</v>
      </c>
      <c r="G1478" s="189" t="s">
        <v>1390</v>
      </c>
      <c r="H1478" s="190" t="s">
        <v>1391</v>
      </c>
      <c r="I1478" s="191" t="s">
        <v>47</v>
      </c>
      <c r="J1478" s="155"/>
      <c r="K1478" s="198"/>
      <c r="L1478" s="155"/>
    </row>
    <row r="1479" ht="15.75" customHeight="1">
      <c r="A1479" s="155"/>
      <c r="B1479" s="192" t="s">
        <v>1398</v>
      </c>
      <c r="C1479" s="192" t="s">
        <v>56</v>
      </c>
      <c r="D1479" s="204">
        <v>88247.0</v>
      </c>
      <c r="E1479" s="193" t="str">
        <f>IF($B1479="COMPOSIÇÃO",VLOOKUP($D1479,'Comp. Sinapi'!B:F,2,0),VLOOKUP($D1479,Insumos!B:F,2,0))</f>
        <v>AUXILIAR DE ELETRICISTA COM ENCARGOS COMPLEMENTARES</v>
      </c>
      <c r="F1479" s="199" t="str">
        <f>IF($B1479="COMPOSIÇÃO",VLOOKUP($D1479,'Comp. Sinapi'!B:F,3,0),VLOOKUP($D1479,Insumos!B:F,3,0))</f>
        <v>H</v>
      </c>
      <c r="G1479" s="195">
        <v>0.4476</v>
      </c>
      <c r="H1479" s="196">
        <f t="shared" ref="H1479:H1482" si="202">TRUNC((K1479*(1-$K$8)),2)</f>
        <v>10.35</v>
      </c>
      <c r="I1479" s="197">
        <f t="shared" ref="I1479:I1482" si="203">G1479*H1479</f>
        <v>4.63266</v>
      </c>
      <c r="J1479" s="155"/>
      <c r="K1479" s="198">
        <f>IF($B1479="INSUMO",VLOOKUP($D1479,Insumos!$B:$F,5,0),VLOOKUP($D1479,'Comp. Sinapi'!$B:$F,5,0))</f>
        <v>21.96</v>
      </c>
      <c r="L1479" s="155"/>
    </row>
    <row r="1480" ht="15.75" customHeight="1">
      <c r="A1480" s="155"/>
      <c r="B1480" s="192" t="s">
        <v>1398</v>
      </c>
      <c r="C1480" s="192" t="s">
        <v>56</v>
      </c>
      <c r="D1480" s="204">
        <v>88264.0</v>
      </c>
      <c r="E1480" s="193" t="str">
        <f>IF($B1480="COMPOSIÇÃO",VLOOKUP($D1480,'Comp. Sinapi'!B:F,2,0),VLOOKUP($D1480,Insumos!B:F,2,0))</f>
        <v>ELETRICISTA COM ENCARGOS COMPLEMENTARES</v>
      </c>
      <c r="F1480" s="199" t="str">
        <f>IF($B1480="COMPOSIÇÃO",VLOOKUP($D1480,'Comp. Sinapi'!B:F,3,0),VLOOKUP($D1480,Insumos!B:F,3,0))</f>
        <v>H</v>
      </c>
      <c r="G1480" s="195">
        <v>0.4476</v>
      </c>
      <c r="H1480" s="196">
        <f t="shared" si="202"/>
        <v>12.57</v>
      </c>
      <c r="I1480" s="197">
        <f t="shared" si="203"/>
        <v>5.626332</v>
      </c>
      <c r="J1480" s="155"/>
      <c r="K1480" s="198">
        <f>IF($B1480="INSUMO",VLOOKUP($D1480,Insumos!$B:$F,5,0),VLOOKUP($D1480,'Comp. Sinapi'!$B:$F,5,0))</f>
        <v>26.68</v>
      </c>
      <c r="L1480" s="155"/>
    </row>
    <row r="1481" ht="15.75" customHeight="1">
      <c r="A1481" s="155"/>
      <c r="B1481" s="192" t="s">
        <v>1392</v>
      </c>
      <c r="C1481" s="192" t="s">
        <v>56</v>
      </c>
      <c r="D1481" s="204">
        <v>11950.0</v>
      </c>
      <c r="E1481" s="193" t="str">
        <f>IF($B1481="COMPOSIÇÃO",VLOOKUP($D1481,'Comp. Sinapi'!B:F,2,0),VLOOKUP($D1481,Insumos!B:F,2,0))</f>
        <v>BUCHA DE NYLON SEM ABA S6, COM PARAFUSO DE 4,20 X 40 MM EM ACO ZINCADO COM ROSCA SOBERBA, CABECA CHATA E FENDA PHILLIPS                                                                                                                                                                                                                                                                                                                                                                                   </v>
      </c>
      <c r="F1481" s="199" t="str">
        <f>IF($B1481="COMPOSIÇÃO",VLOOKUP($D1481,'Comp. Sinapi'!B:F,3,0),VLOOKUP($D1481,Insumos!B:F,3,0))</f>
        <v>UN    </v>
      </c>
      <c r="G1481" s="195">
        <v>2.0</v>
      </c>
      <c r="H1481" s="196">
        <f t="shared" si="202"/>
        <v>0.08</v>
      </c>
      <c r="I1481" s="197">
        <f t="shared" si="203"/>
        <v>0.16</v>
      </c>
      <c r="J1481" s="155"/>
      <c r="K1481" s="198">
        <f>IF($B1481="INSUMO",VLOOKUP($D1481,Insumos!$B:$F,5,0),VLOOKUP($D1481,'Comp. Sinapi'!$B:$F,5,0))</f>
        <v>0.18</v>
      </c>
      <c r="L1481" s="155"/>
    </row>
    <row r="1482" ht="15.75" customHeight="1">
      <c r="A1482" s="155"/>
      <c r="B1482" s="192" t="s">
        <v>1392</v>
      </c>
      <c r="C1482" s="192" t="s">
        <v>56</v>
      </c>
      <c r="D1482" s="204" t="s">
        <v>1568</v>
      </c>
      <c r="E1482" s="193" t="str">
        <f>IF($B1482="COMPOSIÇÃO",VLOOKUP($D1482,'Comp. Sinapi'!B:F,2,0),VLOOKUP($D1482,Insumos!B:F,2,0))</f>
        <v>CONDULETE PVC 5 ENTRADAS</v>
      </c>
      <c r="F1482" s="199" t="str">
        <f>IF($B1482="COMPOSIÇÃO",VLOOKUP($D1482,'Comp. Sinapi'!B:F,3,0),VLOOKUP($D1482,Insumos!B:F,3,0))</f>
        <v>unidade</v>
      </c>
      <c r="G1482" s="195">
        <v>1.0</v>
      </c>
      <c r="H1482" s="196">
        <f t="shared" si="202"/>
        <v>3.01</v>
      </c>
      <c r="I1482" s="197">
        <f t="shared" si="203"/>
        <v>3.01</v>
      </c>
      <c r="J1482" s="155"/>
      <c r="K1482" s="198">
        <f>IF($B1482="INSUMO",VLOOKUP($D1482,Insumos!$B:$F,5,0),VLOOKUP($D1482,'Comp. Sinapi'!$B:$F,5,0))</f>
        <v>6.39</v>
      </c>
      <c r="L1482" s="155"/>
    </row>
    <row r="1483" ht="15.75" customHeight="1">
      <c r="A1483" s="155"/>
      <c r="B1483" s="175" t="s">
        <v>1431</v>
      </c>
      <c r="C1483" s="130"/>
      <c r="D1483" s="130"/>
      <c r="E1483" s="130"/>
      <c r="F1483" s="130"/>
      <c r="G1483" s="130"/>
      <c r="H1483" s="130"/>
      <c r="I1483" s="149"/>
      <c r="J1483" s="155"/>
      <c r="K1483" s="1"/>
      <c r="L1483" s="155"/>
    </row>
    <row r="1484" ht="15.75" customHeight="1">
      <c r="A1484" s="155"/>
      <c r="B1484" s="155"/>
      <c r="C1484" s="155"/>
      <c r="D1484" s="1"/>
      <c r="E1484" s="155"/>
      <c r="F1484" s="155"/>
      <c r="G1484" s="156"/>
      <c r="H1484" s="155"/>
      <c r="I1484" s="155"/>
      <c r="J1484" s="155"/>
      <c r="K1484" s="1"/>
      <c r="L1484" s="155"/>
    </row>
    <row r="1485" ht="15.75" customHeight="1">
      <c r="A1485" s="155"/>
      <c r="B1485" s="176" t="s">
        <v>881</v>
      </c>
      <c r="C1485" s="177" t="s">
        <v>1569</v>
      </c>
      <c r="D1485" s="130"/>
      <c r="E1485" s="130"/>
      <c r="F1485" s="130"/>
      <c r="G1485" s="149"/>
      <c r="H1485" s="178" t="s">
        <v>1403</v>
      </c>
      <c r="I1485" s="179">
        <f>SUM(I1489:I1494)</f>
        <v>13.674427</v>
      </c>
      <c r="J1485" s="155"/>
      <c r="K1485" s="198"/>
      <c r="L1485" s="155"/>
    </row>
    <row r="1486" ht="15.75" customHeight="1">
      <c r="A1486" s="155"/>
      <c r="B1486" s="180" t="s">
        <v>1386</v>
      </c>
      <c r="C1486" s="181">
        <f>TODAY()</f>
        <v>45764</v>
      </c>
      <c r="D1486" s="182"/>
      <c r="E1486" s="183"/>
      <c r="F1486" s="184"/>
      <c r="G1486" s="185" t="s">
        <v>1375</v>
      </c>
      <c r="H1486" s="186" t="str">
        <f>$H$8</f>
        <v>Eng. Gabriel Vitta</v>
      </c>
      <c r="I1486" s="149"/>
      <c r="J1486" s="155"/>
      <c r="K1486" s="198"/>
      <c r="L1486" s="155"/>
    </row>
    <row r="1487" ht="15.75" customHeight="1">
      <c r="A1487" s="155"/>
      <c r="B1487" s="180"/>
      <c r="C1487" s="181"/>
      <c r="D1487" s="182"/>
      <c r="E1487" s="183"/>
      <c r="F1487" s="184"/>
      <c r="G1487" s="185"/>
      <c r="H1487" s="186"/>
      <c r="I1487" s="187"/>
      <c r="J1487" s="155"/>
      <c r="K1487" s="198"/>
      <c r="L1487" s="155"/>
    </row>
    <row r="1488" ht="15.75" customHeight="1">
      <c r="A1488" s="155"/>
      <c r="B1488" s="188" t="s">
        <v>1387</v>
      </c>
      <c r="C1488" s="188" t="s">
        <v>1388</v>
      </c>
      <c r="D1488" s="188" t="s">
        <v>41</v>
      </c>
      <c r="E1488" s="188" t="s">
        <v>9</v>
      </c>
      <c r="F1488" s="188" t="s">
        <v>1389</v>
      </c>
      <c r="G1488" s="189" t="s">
        <v>1390</v>
      </c>
      <c r="H1488" s="190" t="s">
        <v>1391</v>
      </c>
      <c r="I1488" s="191" t="s">
        <v>47</v>
      </c>
      <c r="J1488" s="155"/>
      <c r="K1488" s="198"/>
      <c r="L1488" s="155"/>
    </row>
    <row r="1489" ht="30.0" customHeight="1">
      <c r="A1489" s="155"/>
      <c r="B1489" s="192" t="s">
        <v>1398</v>
      </c>
      <c r="C1489" s="192" t="s">
        <v>56</v>
      </c>
      <c r="D1489" s="204">
        <v>88248.0</v>
      </c>
      <c r="E1489" s="193" t="str">
        <f>IF($B1489="COMPOSIÇÃO",VLOOKUP($D1489,'Comp. Sinapi'!B:F,2,0),VLOOKUP($D1489,Insumos!B:F,2,0))</f>
        <v>AUXILIAR DE ENCANADOR OU BOMBEIRO HIDRÁULICO COM ENCARGOS COMPLEMENTARES</v>
      </c>
      <c r="F1489" s="199" t="str">
        <f>IF($B1489="COMPOSIÇÃO",VLOOKUP($D1489,'Comp. Sinapi'!B:F,3,0),VLOOKUP($D1489,Insumos!B:F,3,0))</f>
        <v>H</v>
      </c>
      <c r="G1489" s="195">
        <v>0.035</v>
      </c>
      <c r="H1489" s="196">
        <f t="shared" ref="H1489:H1494" si="204">TRUNC((K1489*(1-$K$8)),2)</f>
        <v>9.86</v>
      </c>
      <c r="I1489" s="197">
        <f t="shared" ref="I1489:I1494" si="205">G1489*H1489</f>
        <v>0.3451</v>
      </c>
      <c r="J1489" s="155"/>
      <c r="K1489" s="198">
        <f>IF($B1489="INSUMO",VLOOKUP($D1489,Insumos!$B:$F,5,0),VLOOKUP($D1489,'Comp. Sinapi'!$B:$F,5,0))</f>
        <v>20.92</v>
      </c>
      <c r="L1489" s="155"/>
    </row>
    <row r="1490" ht="15.75" customHeight="1">
      <c r="A1490" s="155"/>
      <c r="B1490" s="192" t="s">
        <v>1398</v>
      </c>
      <c r="C1490" s="192" t="s">
        <v>56</v>
      </c>
      <c r="D1490" s="204">
        <v>88267.0</v>
      </c>
      <c r="E1490" s="193" t="str">
        <f>IF($B1490="COMPOSIÇÃO",VLOOKUP($D1490,'Comp. Sinapi'!B:F,2,0),VLOOKUP($D1490,Insumos!B:F,2,0))</f>
        <v>ENCANADOR OU BOMBEIRO HIDRÁULICO COM ENCARGOS COMPLEMENTARES</v>
      </c>
      <c r="F1490" s="199" t="str">
        <f>IF($B1490="COMPOSIÇÃO",VLOOKUP($D1490,'Comp. Sinapi'!B:F,3,0),VLOOKUP($D1490,Insumos!B:F,3,0))</f>
        <v>H</v>
      </c>
      <c r="G1490" s="195">
        <v>0.035</v>
      </c>
      <c r="H1490" s="196">
        <f t="shared" si="204"/>
        <v>12.04</v>
      </c>
      <c r="I1490" s="197">
        <f t="shared" si="205"/>
        <v>0.4214</v>
      </c>
      <c r="J1490" s="155"/>
      <c r="K1490" s="198">
        <f>IF($B1490="INSUMO",VLOOKUP($D1490,Insumos!$B:$F,5,0),VLOOKUP($D1490,'Comp. Sinapi'!$B:$F,5,0))</f>
        <v>25.55</v>
      </c>
      <c r="L1490" s="155"/>
    </row>
    <row r="1491" ht="15.75" customHeight="1">
      <c r="A1491" s="155"/>
      <c r="B1491" s="192" t="s">
        <v>1392</v>
      </c>
      <c r="C1491" s="192" t="s">
        <v>56</v>
      </c>
      <c r="D1491" s="204">
        <v>122.0</v>
      </c>
      <c r="E1491" s="193" t="str">
        <f>IF($B1491="COMPOSIÇÃO",VLOOKUP($D1491,'Comp. Sinapi'!B:F,2,0),VLOOKUP($D1491,Insumos!B:F,2,0))</f>
        <v>ADESIVO PLASTICO PARA PVC, FRASCO COM *850* GR                                                                                                                                                                                                                                                                                                                                                                                                                                                            </v>
      </c>
      <c r="F1491" s="199" t="str">
        <f>IF($B1491="COMPOSIÇÃO",VLOOKUP($D1491,'Comp. Sinapi'!B:F,3,0),VLOOKUP($D1491,Insumos!B:F,3,0))</f>
        <v>UN    </v>
      </c>
      <c r="G1491" s="195">
        <v>0.0049</v>
      </c>
      <c r="H1491" s="196">
        <f t="shared" si="204"/>
        <v>32.28</v>
      </c>
      <c r="I1491" s="197">
        <f t="shared" si="205"/>
        <v>0.158172</v>
      </c>
      <c r="J1491" s="155"/>
      <c r="K1491" s="198">
        <f>IF($B1491="INSUMO",VLOOKUP($D1491,Insumos!$B:$F,5,0),VLOOKUP($D1491,'Comp. Sinapi'!$B:$F,5,0))</f>
        <v>68.48</v>
      </c>
      <c r="L1491" s="155"/>
    </row>
    <row r="1492" ht="15.75" customHeight="1">
      <c r="A1492" s="155"/>
      <c r="B1492" s="192" t="s">
        <v>1392</v>
      </c>
      <c r="C1492" s="192" t="s">
        <v>56</v>
      </c>
      <c r="D1492" s="204">
        <v>20083.0</v>
      </c>
      <c r="E1492" s="193" t="str">
        <f>IF($B1492="COMPOSIÇÃO",VLOOKUP($D1492,'Comp. Sinapi'!B:F,2,0),VLOOKUP($D1492,Insumos!B:F,2,0))</f>
        <v>SOLUCAO PREPARADORA / LIMPADORA PARA PVC, FRASCO COM 1000 CM3                                                                                                                                                                                                                                                                                                                                                                                                                                             </v>
      </c>
      <c r="F1492" s="199" t="str">
        <f>IF($B1492="COMPOSIÇÃO",VLOOKUP($D1492,'Comp. Sinapi'!B:F,3,0),VLOOKUP($D1492,Insumos!B:F,3,0))</f>
        <v>UN    </v>
      </c>
      <c r="G1492" s="195">
        <v>0.0075</v>
      </c>
      <c r="H1492" s="196">
        <f t="shared" si="204"/>
        <v>36.57</v>
      </c>
      <c r="I1492" s="197">
        <f t="shared" si="205"/>
        <v>0.274275</v>
      </c>
      <c r="J1492" s="155"/>
      <c r="K1492" s="198">
        <f>IF($B1492="INSUMO",VLOOKUP($D1492,Insumos!$B:$F,5,0),VLOOKUP($D1492,'Comp. Sinapi'!$B:$F,5,0))</f>
        <v>77.58</v>
      </c>
      <c r="L1492" s="155"/>
    </row>
    <row r="1493" ht="15.75" customHeight="1">
      <c r="A1493" s="155"/>
      <c r="B1493" s="192" t="s">
        <v>1392</v>
      </c>
      <c r="C1493" s="192" t="s">
        <v>56</v>
      </c>
      <c r="D1493" s="204">
        <v>38383.0</v>
      </c>
      <c r="E1493" s="193" t="str">
        <f>IF($B1493="COMPOSIÇÃO",VLOOKUP($D1493,'Comp. Sinapi'!B:F,2,0),VLOOKUP($D1493,Insumos!B:F,2,0))</f>
        <v>LIXA D'AGUA EM FOLHA, GRAO 100                                                                                                                                                                                                                                                                                                                                                                                                                                                                            </v>
      </c>
      <c r="F1493" s="199" t="str">
        <f>IF($B1493="COMPOSIÇÃO",VLOOKUP($D1493,'Comp. Sinapi'!B:F,3,0),VLOOKUP($D1493,Insumos!B:F,3,0))</f>
        <v>UN    </v>
      </c>
      <c r="G1493" s="195">
        <v>0.012</v>
      </c>
      <c r="H1493" s="196">
        <f t="shared" si="204"/>
        <v>1.29</v>
      </c>
      <c r="I1493" s="197">
        <f t="shared" si="205"/>
        <v>0.01548</v>
      </c>
      <c r="J1493" s="155"/>
      <c r="K1493" s="198">
        <f>IF($B1493="INSUMO",VLOOKUP($D1493,Insumos!$B:$F,5,0),VLOOKUP($D1493,'Comp. Sinapi'!$B:$F,5,0))</f>
        <v>2.75</v>
      </c>
      <c r="L1493" s="155"/>
    </row>
    <row r="1494" ht="15.75" customHeight="1">
      <c r="A1494" s="155"/>
      <c r="B1494" s="192" t="s">
        <v>1392</v>
      </c>
      <c r="C1494" s="192" t="s">
        <v>56</v>
      </c>
      <c r="D1494" s="204">
        <v>11708.0</v>
      </c>
      <c r="E1494" s="193" t="str">
        <f>IF($B1494="COMPOSIÇÃO",VLOOKUP($D1494,'Comp. Sinapi'!B:F,2,0),VLOOKUP($D1494,Insumos!B:F,2,0))</f>
        <v>RALO FOFO SEMIESFERICO, 100 MM, PARA LAJES/ CALHAS                                                                                                                                                                                                                                                                                                                                                                                                                                                        </v>
      </c>
      <c r="F1494" s="199" t="str">
        <f>IF($B1494="COMPOSIÇÃO",VLOOKUP($D1494,'Comp. Sinapi'!B:F,3,0),VLOOKUP($D1494,Insumos!B:F,3,0))</f>
        <v>UN    </v>
      </c>
      <c r="G1494" s="195">
        <v>1.0</v>
      </c>
      <c r="H1494" s="196">
        <f t="shared" si="204"/>
        <v>12.46</v>
      </c>
      <c r="I1494" s="197">
        <f t="shared" si="205"/>
        <v>12.46</v>
      </c>
      <c r="J1494" s="155"/>
      <c r="K1494" s="198">
        <f>IF($B1494="INSUMO",VLOOKUP($D1494,Insumos!$B:$F,5,0),VLOOKUP($D1494,'Comp. Sinapi'!$B:$F,5,0))</f>
        <v>26.43</v>
      </c>
      <c r="L1494" s="155"/>
    </row>
    <row r="1495" ht="15.75" customHeight="1">
      <c r="A1495" s="155"/>
      <c r="B1495" s="175" t="s">
        <v>1431</v>
      </c>
      <c r="C1495" s="130"/>
      <c r="D1495" s="130"/>
      <c r="E1495" s="130"/>
      <c r="F1495" s="130"/>
      <c r="G1495" s="130"/>
      <c r="H1495" s="130"/>
      <c r="I1495" s="149"/>
      <c r="J1495" s="155"/>
      <c r="K1495" s="1"/>
      <c r="L1495" s="155"/>
    </row>
    <row r="1496" ht="15.75" customHeight="1">
      <c r="A1496" s="155"/>
      <c r="B1496" s="155"/>
      <c r="C1496" s="155"/>
      <c r="D1496" s="1"/>
      <c r="E1496" s="155"/>
      <c r="F1496" s="155"/>
      <c r="G1496" s="156"/>
      <c r="H1496" s="155"/>
      <c r="I1496" s="155"/>
      <c r="J1496" s="155"/>
      <c r="K1496" s="1"/>
      <c r="L1496" s="155"/>
    </row>
    <row r="1497" ht="15.75" customHeight="1">
      <c r="A1497" s="155"/>
      <c r="B1497" s="176" t="s">
        <v>887</v>
      </c>
      <c r="C1497" s="177" t="s">
        <v>1567</v>
      </c>
      <c r="D1497" s="130"/>
      <c r="E1497" s="130"/>
      <c r="F1497" s="130"/>
      <c r="G1497" s="149"/>
      <c r="H1497" s="178" t="s">
        <v>1403</v>
      </c>
      <c r="I1497" s="179">
        <f>SUM(I1501:I1504)</f>
        <v>13.428992</v>
      </c>
      <c r="J1497" s="155"/>
      <c r="K1497" s="198"/>
      <c r="L1497" s="155"/>
    </row>
    <row r="1498" ht="15.75" customHeight="1">
      <c r="A1498" s="155"/>
      <c r="B1498" s="180" t="s">
        <v>1386</v>
      </c>
      <c r="C1498" s="181">
        <f>TODAY()</f>
        <v>45764</v>
      </c>
      <c r="D1498" s="182"/>
      <c r="E1498" s="183"/>
      <c r="F1498" s="184"/>
      <c r="G1498" s="185" t="s">
        <v>1375</v>
      </c>
      <c r="H1498" s="186" t="str">
        <f>$H$8</f>
        <v>Eng. Gabriel Vitta</v>
      </c>
      <c r="I1498" s="149"/>
      <c r="J1498" s="155"/>
      <c r="K1498" s="198"/>
      <c r="L1498" s="155"/>
    </row>
    <row r="1499" ht="15.75" customHeight="1">
      <c r="A1499" s="155"/>
      <c r="B1499" s="180"/>
      <c r="C1499" s="181"/>
      <c r="D1499" s="182"/>
      <c r="E1499" s="183"/>
      <c r="F1499" s="184"/>
      <c r="G1499" s="185"/>
      <c r="H1499" s="186"/>
      <c r="I1499" s="187"/>
      <c r="J1499" s="155"/>
      <c r="K1499" s="198"/>
      <c r="L1499" s="155"/>
    </row>
    <row r="1500" ht="15.75" customHeight="1">
      <c r="A1500" s="155"/>
      <c r="B1500" s="188" t="s">
        <v>1387</v>
      </c>
      <c r="C1500" s="188" t="s">
        <v>1388</v>
      </c>
      <c r="D1500" s="188" t="s">
        <v>41</v>
      </c>
      <c r="E1500" s="188" t="s">
        <v>9</v>
      </c>
      <c r="F1500" s="188" t="s">
        <v>1389</v>
      </c>
      <c r="G1500" s="189" t="s">
        <v>1390</v>
      </c>
      <c r="H1500" s="190" t="s">
        <v>1391</v>
      </c>
      <c r="I1500" s="191" t="s">
        <v>47</v>
      </c>
      <c r="J1500" s="155"/>
      <c r="K1500" s="198"/>
      <c r="L1500" s="155"/>
    </row>
    <row r="1501" ht="15.75" customHeight="1">
      <c r="A1501" s="155"/>
      <c r="B1501" s="192" t="s">
        <v>1398</v>
      </c>
      <c r="C1501" s="192" t="s">
        <v>56</v>
      </c>
      <c r="D1501" s="204">
        <v>88247.0</v>
      </c>
      <c r="E1501" s="193" t="str">
        <f>IF($B1501="COMPOSIÇÃO",VLOOKUP($D1501,'Comp. Sinapi'!B:F,2,0),VLOOKUP($D1501,Insumos!B:F,2,0))</f>
        <v>AUXILIAR DE ELETRICISTA COM ENCARGOS COMPLEMENTARES</v>
      </c>
      <c r="F1501" s="199" t="str">
        <f>IF($B1501="COMPOSIÇÃO",VLOOKUP($D1501,'Comp. Sinapi'!B:F,3,0),VLOOKUP($D1501,Insumos!B:F,3,0))</f>
        <v>H</v>
      </c>
      <c r="G1501" s="195">
        <v>0.4476</v>
      </c>
      <c r="H1501" s="196">
        <f t="shared" ref="H1501:H1504" si="206">TRUNC((K1501*(1-$K$8)),2)</f>
        <v>10.35</v>
      </c>
      <c r="I1501" s="197">
        <f t="shared" ref="I1501:I1504" si="207">G1501*H1501</f>
        <v>4.63266</v>
      </c>
      <c r="J1501" s="155"/>
      <c r="K1501" s="198">
        <f>IF($B1501="INSUMO",VLOOKUP($D1501,Insumos!$B:$F,5,0),VLOOKUP($D1501,'Comp. Sinapi'!$B:$F,5,0))</f>
        <v>21.96</v>
      </c>
      <c r="L1501" s="155"/>
    </row>
    <row r="1502" ht="15.75" customHeight="1">
      <c r="A1502" s="155"/>
      <c r="B1502" s="192" t="s">
        <v>1398</v>
      </c>
      <c r="C1502" s="192" t="s">
        <v>56</v>
      </c>
      <c r="D1502" s="204">
        <v>88264.0</v>
      </c>
      <c r="E1502" s="193" t="str">
        <f>IF($B1502="COMPOSIÇÃO",VLOOKUP($D1502,'Comp. Sinapi'!B:F,2,0),VLOOKUP($D1502,Insumos!B:F,2,0))</f>
        <v>ELETRICISTA COM ENCARGOS COMPLEMENTARES</v>
      </c>
      <c r="F1502" s="199" t="str">
        <f>IF($B1502="COMPOSIÇÃO",VLOOKUP($D1502,'Comp. Sinapi'!B:F,3,0),VLOOKUP($D1502,Insumos!B:F,3,0))</f>
        <v>H</v>
      </c>
      <c r="G1502" s="195">
        <v>0.4476</v>
      </c>
      <c r="H1502" s="196">
        <f t="shared" si="206"/>
        <v>12.57</v>
      </c>
      <c r="I1502" s="197">
        <f t="shared" si="207"/>
        <v>5.626332</v>
      </c>
      <c r="J1502" s="155"/>
      <c r="K1502" s="198">
        <f>IF($B1502="INSUMO",VLOOKUP($D1502,Insumos!$B:$F,5,0),VLOOKUP($D1502,'Comp. Sinapi'!$B:$F,5,0))</f>
        <v>26.68</v>
      </c>
      <c r="L1502" s="155"/>
    </row>
    <row r="1503" ht="15.75" customHeight="1">
      <c r="A1503" s="155"/>
      <c r="B1503" s="192" t="s">
        <v>1392</v>
      </c>
      <c r="C1503" s="192" t="s">
        <v>56</v>
      </c>
      <c r="D1503" s="204">
        <v>11950.0</v>
      </c>
      <c r="E1503" s="193" t="str">
        <f>IF($B1503="COMPOSIÇÃO",VLOOKUP($D1503,'Comp. Sinapi'!B:F,2,0),VLOOKUP($D1503,Insumos!B:F,2,0))</f>
        <v>BUCHA DE NYLON SEM ABA S6, COM PARAFUSO DE 4,20 X 40 MM EM ACO ZINCADO COM ROSCA SOBERBA, CABECA CHATA E FENDA PHILLIPS                                                                                                                                                                                                                                                                                                                                                                                   </v>
      </c>
      <c r="F1503" s="199" t="str">
        <f>IF($B1503="COMPOSIÇÃO",VLOOKUP($D1503,'Comp. Sinapi'!B:F,3,0),VLOOKUP($D1503,Insumos!B:F,3,0))</f>
        <v>UN    </v>
      </c>
      <c r="G1503" s="195">
        <v>2.0</v>
      </c>
      <c r="H1503" s="196">
        <f t="shared" si="206"/>
        <v>0.08</v>
      </c>
      <c r="I1503" s="197">
        <f t="shared" si="207"/>
        <v>0.16</v>
      </c>
      <c r="J1503" s="155"/>
      <c r="K1503" s="198">
        <f>IF($B1503="INSUMO",VLOOKUP($D1503,Insumos!$B:$F,5,0),VLOOKUP($D1503,'Comp. Sinapi'!$B:$F,5,0))</f>
        <v>0.18</v>
      </c>
      <c r="L1503" s="155"/>
    </row>
    <row r="1504" ht="15.75" customHeight="1">
      <c r="A1504" s="155"/>
      <c r="B1504" s="192" t="s">
        <v>1392</v>
      </c>
      <c r="C1504" s="192" t="s">
        <v>56</v>
      </c>
      <c r="D1504" s="204" t="s">
        <v>1568</v>
      </c>
      <c r="E1504" s="193" t="str">
        <f>IF($B1504="COMPOSIÇÃO",VLOOKUP($D1504,'Comp. Sinapi'!B:F,2,0),VLOOKUP($D1504,Insumos!B:F,2,0))</f>
        <v>CONDULETE PVC 5 ENTRADAS</v>
      </c>
      <c r="F1504" s="199" t="str">
        <f>IF($B1504="COMPOSIÇÃO",VLOOKUP($D1504,'Comp. Sinapi'!B:F,3,0),VLOOKUP($D1504,Insumos!B:F,3,0))</f>
        <v>unidade</v>
      </c>
      <c r="G1504" s="195">
        <v>1.0</v>
      </c>
      <c r="H1504" s="196">
        <f t="shared" si="206"/>
        <v>3.01</v>
      </c>
      <c r="I1504" s="197">
        <f t="shared" si="207"/>
        <v>3.01</v>
      </c>
      <c r="J1504" s="155"/>
      <c r="K1504" s="198">
        <f>IF($B1504="INSUMO",VLOOKUP($D1504,Insumos!$B:$F,5,0),VLOOKUP($D1504,'Comp. Sinapi'!$B:$F,5,0))</f>
        <v>6.39</v>
      </c>
      <c r="L1504" s="155"/>
    </row>
    <row r="1505" ht="15.75" customHeight="1">
      <c r="A1505" s="155"/>
      <c r="B1505" s="175" t="s">
        <v>1431</v>
      </c>
      <c r="C1505" s="130"/>
      <c r="D1505" s="130"/>
      <c r="E1505" s="130"/>
      <c r="F1505" s="130"/>
      <c r="G1505" s="130"/>
      <c r="H1505" s="130"/>
      <c r="I1505" s="149"/>
      <c r="J1505" s="155"/>
      <c r="K1505" s="1"/>
      <c r="L1505" s="155"/>
    </row>
    <row r="1506" ht="15.75" customHeight="1">
      <c r="A1506" s="155"/>
      <c r="B1506" s="155"/>
      <c r="C1506" s="155"/>
      <c r="D1506" s="1"/>
      <c r="E1506" s="155"/>
      <c r="F1506" s="155"/>
      <c r="G1506" s="156"/>
      <c r="H1506" s="155"/>
      <c r="I1506" s="155"/>
      <c r="J1506" s="155"/>
      <c r="K1506" s="1"/>
      <c r="L1506" s="155"/>
    </row>
    <row r="1507" ht="15.75" customHeight="1">
      <c r="A1507" s="155"/>
      <c r="B1507" s="176" t="s">
        <v>893</v>
      </c>
      <c r="C1507" s="177" t="s">
        <v>1570</v>
      </c>
      <c r="D1507" s="130"/>
      <c r="E1507" s="130"/>
      <c r="F1507" s="130"/>
      <c r="G1507" s="149"/>
      <c r="H1507" s="178" t="s">
        <v>1403</v>
      </c>
      <c r="I1507" s="179">
        <f>SUM(I1511:I1513)</f>
        <v>32.588</v>
      </c>
      <c r="J1507" s="155"/>
      <c r="K1507" s="198"/>
      <c r="L1507" s="155"/>
    </row>
    <row r="1508" ht="15.75" customHeight="1">
      <c r="A1508" s="155"/>
      <c r="B1508" s="180" t="s">
        <v>1386</v>
      </c>
      <c r="C1508" s="181">
        <f>TODAY()</f>
        <v>45764</v>
      </c>
      <c r="D1508" s="182"/>
      <c r="E1508" s="183"/>
      <c r="F1508" s="184"/>
      <c r="G1508" s="185" t="s">
        <v>1375</v>
      </c>
      <c r="H1508" s="186" t="str">
        <f>$H$8</f>
        <v>Eng. Gabriel Vitta</v>
      </c>
      <c r="I1508" s="149"/>
      <c r="J1508" s="155"/>
      <c r="K1508" s="198"/>
      <c r="L1508" s="155"/>
    </row>
    <row r="1509" ht="15.75" customHeight="1">
      <c r="A1509" s="155"/>
      <c r="B1509" s="180"/>
      <c r="C1509" s="181"/>
      <c r="D1509" s="182"/>
      <c r="E1509" s="183"/>
      <c r="F1509" s="184"/>
      <c r="G1509" s="185"/>
      <c r="H1509" s="186"/>
      <c r="I1509" s="187"/>
      <c r="J1509" s="155"/>
      <c r="K1509" s="198"/>
      <c r="L1509" s="155"/>
    </row>
    <row r="1510" ht="15.75" customHeight="1">
      <c r="A1510" s="155"/>
      <c r="B1510" s="188" t="s">
        <v>1387</v>
      </c>
      <c r="C1510" s="188" t="s">
        <v>1388</v>
      </c>
      <c r="D1510" s="188" t="s">
        <v>41</v>
      </c>
      <c r="E1510" s="188" t="s">
        <v>9</v>
      </c>
      <c r="F1510" s="188" t="s">
        <v>1389</v>
      </c>
      <c r="G1510" s="189" t="s">
        <v>1390</v>
      </c>
      <c r="H1510" s="190" t="s">
        <v>1391</v>
      </c>
      <c r="I1510" s="191" t="s">
        <v>47</v>
      </c>
      <c r="J1510" s="155"/>
      <c r="K1510" s="198"/>
      <c r="L1510" s="155"/>
    </row>
    <row r="1511" ht="15.75" customHeight="1">
      <c r="A1511" s="155"/>
      <c r="B1511" s="192" t="s">
        <v>1398</v>
      </c>
      <c r="C1511" s="192" t="s">
        <v>56</v>
      </c>
      <c r="D1511" s="204">
        <v>88264.0</v>
      </c>
      <c r="E1511" s="193" t="str">
        <f>IF($B1511="COMPOSIÇÃO",VLOOKUP($D1511,'Comp. Sinapi'!B:F,2,0),VLOOKUP($D1511,Insumos!B:F,2,0))</f>
        <v>ELETRICISTA COM ENCARGOS COMPLEMENTARES</v>
      </c>
      <c r="F1511" s="199" t="str">
        <f>IF($B1511="COMPOSIÇÃO",VLOOKUP($D1511,'Comp. Sinapi'!B:F,3,0),VLOOKUP($D1511,Insumos!B:F,3,0))</f>
        <v>H</v>
      </c>
      <c r="G1511" s="195">
        <v>0.9</v>
      </c>
      <c r="H1511" s="196">
        <f t="shared" ref="H1511:H1513" si="208">TRUNC((K1511*(1-$K$8)),2)</f>
        <v>12.57</v>
      </c>
      <c r="I1511" s="197">
        <f t="shared" ref="I1511:I1513" si="209">G1511*H1511</f>
        <v>11.313</v>
      </c>
      <c r="J1511" s="155"/>
      <c r="K1511" s="198">
        <f>IF($B1511="INSUMO",VLOOKUP($D1511,Insumos!$B:$F,5,0),VLOOKUP($D1511,'Comp. Sinapi'!$B:$F,5,0))</f>
        <v>26.68</v>
      </c>
      <c r="L1511" s="155"/>
    </row>
    <row r="1512" ht="15.75" customHeight="1">
      <c r="A1512" s="155"/>
      <c r="B1512" s="192" t="s">
        <v>1398</v>
      </c>
      <c r="C1512" s="192" t="s">
        <v>56</v>
      </c>
      <c r="D1512" s="204">
        <v>88247.0</v>
      </c>
      <c r="E1512" s="193" t="str">
        <f>IF($B1512="COMPOSIÇÃO",VLOOKUP($D1512,'Comp. Sinapi'!B:F,2,0),VLOOKUP($D1512,Insumos!B:F,2,0))</f>
        <v>AUXILIAR DE ELETRICISTA COM ENCARGOS COMPLEMENTARES</v>
      </c>
      <c r="F1512" s="199" t="str">
        <f>IF($B1512="COMPOSIÇÃO",VLOOKUP($D1512,'Comp. Sinapi'!B:F,3,0),VLOOKUP($D1512,Insumos!B:F,3,0))</f>
        <v>H</v>
      </c>
      <c r="G1512" s="195">
        <v>0.9</v>
      </c>
      <c r="H1512" s="196">
        <f t="shared" si="208"/>
        <v>10.35</v>
      </c>
      <c r="I1512" s="197">
        <f t="shared" si="209"/>
        <v>9.315</v>
      </c>
      <c r="J1512" s="155"/>
      <c r="K1512" s="198">
        <f>IF($B1512="INSUMO",VLOOKUP($D1512,Insumos!$B:$F,5,0),VLOOKUP($D1512,'Comp. Sinapi'!$B:$F,5,0))</f>
        <v>21.96</v>
      </c>
      <c r="L1512" s="155"/>
    </row>
    <row r="1513" ht="15.75" customHeight="1">
      <c r="A1513" s="155"/>
      <c r="B1513" s="192" t="s">
        <v>1392</v>
      </c>
      <c r="C1513" s="192" t="s">
        <v>56</v>
      </c>
      <c r="D1513" s="204" t="s">
        <v>1571</v>
      </c>
      <c r="E1513" s="193" t="str">
        <f>IF($B1513="COMPOSIÇÃO",VLOOKUP($D1513,'Comp. Sinapi'!B:F,2,0),VLOOKUP($D1513,Insumos!B:F,2,0))</f>
        <v>CONECTOR EMENDA PARA MEDIÇÃO 50MM - 2P PRT 901</v>
      </c>
      <c r="F1513" s="199" t="str">
        <f>IF($B1513="COMPOSIÇÃO",VLOOKUP($D1513,'Comp. Sinapi'!B:F,3,0),VLOOKUP($D1513,Insumos!B:F,3,0))</f>
        <v>unidade</v>
      </c>
      <c r="G1513" s="195">
        <v>1.0</v>
      </c>
      <c r="H1513" s="196">
        <f t="shared" si="208"/>
        <v>11.96</v>
      </c>
      <c r="I1513" s="197">
        <f t="shared" si="209"/>
        <v>11.96</v>
      </c>
      <c r="J1513" s="155"/>
      <c r="K1513" s="198">
        <f>IF($B1513="INSUMO",VLOOKUP($D1513,Insumos!$B:$F,5,0),VLOOKUP($D1513,'Comp. Sinapi'!$B:$F,5,0))</f>
        <v>25.37</v>
      </c>
      <c r="L1513" s="155"/>
    </row>
    <row r="1514" ht="15.75" customHeight="1">
      <c r="A1514" s="155"/>
      <c r="B1514" s="175" t="s">
        <v>1431</v>
      </c>
      <c r="C1514" s="130"/>
      <c r="D1514" s="130"/>
      <c r="E1514" s="130"/>
      <c r="F1514" s="130"/>
      <c r="G1514" s="130"/>
      <c r="H1514" s="130"/>
      <c r="I1514" s="149"/>
      <c r="J1514" s="155"/>
      <c r="K1514" s="1"/>
      <c r="L1514" s="155"/>
    </row>
    <row r="1515" ht="15.75" customHeight="1">
      <c r="A1515" s="155"/>
      <c r="B1515" s="155"/>
      <c r="C1515" s="155"/>
      <c r="D1515" s="1"/>
      <c r="E1515" s="155"/>
      <c r="F1515" s="155"/>
      <c r="G1515" s="156"/>
      <c r="H1515" s="155"/>
      <c r="I1515" s="155"/>
      <c r="J1515" s="155"/>
      <c r="K1515" s="1"/>
      <c r="L1515" s="155"/>
    </row>
    <row r="1516" ht="15.75" customHeight="1">
      <c r="A1516" s="155"/>
      <c r="B1516" s="176" t="s">
        <v>895</v>
      </c>
      <c r="C1516" s="177" t="s">
        <v>1572</v>
      </c>
      <c r="D1516" s="130"/>
      <c r="E1516" s="130"/>
      <c r="F1516" s="130"/>
      <c r="G1516" s="149"/>
      <c r="H1516" s="178" t="s">
        <v>1403</v>
      </c>
      <c r="I1516" s="179">
        <f>SUM(I1520:I1523)</f>
        <v>24.651291</v>
      </c>
      <c r="J1516" s="155"/>
      <c r="K1516" s="198"/>
      <c r="L1516" s="155"/>
    </row>
    <row r="1517" ht="15.75" customHeight="1">
      <c r="A1517" s="155"/>
      <c r="B1517" s="180" t="s">
        <v>1386</v>
      </c>
      <c r="C1517" s="181">
        <f>TODAY()</f>
        <v>45764</v>
      </c>
      <c r="D1517" s="182"/>
      <c r="E1517" s="183"/>
      <c r="F1517" s="184"/>
      <c r="G1517" s="185" t="s">
        <v>1375</v>
      </c>
      <c r="H1517" s="186" t="str">
        <f>$H$8</f>
        <v>Eng. Gabriel Vitta</v>
      </c>
      <c r="I1517" s="149"/>
      <c r="J1517" s="155"/>
      <c r="K1517" s="198"/>
      <c r="L1517" s="155"/>
    </row>
    <row r="1518" ht="15.75" customHeight="1">
      <c r="A1518" s="155"/>
      <c r="B1518" s="180"/>
      <c r="C1518" s="181"/>
      <c r="D1518" s="182"/>
      <c r="E1518" s="183"/>
      <c r="F1518" s="184"/>
      <c r="G1518" s="185"/>
      <c r="H1518" s="186"/>
      <c r="I1518" s="187"/>
      <c r="J1518" s="155"/>
      <c r="K1518" s="198"/>
      <c r="L1518" s="155"/>
    </row>
    <row r="1519" ht="15.75" customHeight="1">
      <c r="A1519" s="155"/>
      <c r="B1519" s="188" t="s">
        <v>1387</v>
      </c>
      <c r="C1519" s="188" t="s">
        <v>1388</v>
      </c>
      <c r="D1519" s="188" t="s">
        <v>41</v>
      </c>
      <c r="E1519" s="188" t="s">
        <v>9</v>
      </c>
      <c r="F1519" s="188" t="s">
        <v>1389</v>
      </c>
      <c r="G1519" s="189" t="s">
        <v>1390</v>
      </c>
      <c r="H1519" s="190" t="s">
        <v>1391</v>
      </c>
      <c r="I1519" s="191" t="s">
        <v>47</v>
      </c>
      <c r="J1519" s="155"/>
      <c r="K1519" s="198"/>
      <c r="L1519" s="155"/>
    </row>
    <row r="1520" ht="15.75" customHeight="1">
      <c r="A1520" s="155"/>
      <c r="B1520" s="192" t="s">
        <v>1398</v>
      </c>
      <c r="C1520" s="192" t="s">
        <v>56</v>
      </c>
      <c r="D1520" s="204">
        <v>101618.0</v>
      </c>
      <c r="E1520" s="193" t="str">
        <f>IF($B1520="COMPOSIÇÃO",VLOOKUP($D1520,'Comp. Sinapi'!B:F,2,0),VLOOKUP($D1520,Insumos!B:F,2,0))</f>
        <v>PREPARO DE FUNDO DE VALA COM LARGURA MENOR QUE 1,5 M, COM CAMADA DE AREIA, LANÇAMENTO MANUAL. AF_08/2020</v>
      </c>
      <c r="F1520" s="199" t="str">
        <f>IF($B1520="COMPOSIÇÃO",VLOOKUP($D1520,'Comp. Sinapi'!B:F,3,0),VLOOKUP($D1520,Insumos!B:F,3,0))</f>
        <v>M3</v>
      </c>
      <c r="G1520" s="195">
        <v>0.0141</v>
      </c>
      <c r="H1520" s="196">
        <f t="shared" ref="H1520:H1523" si="210">TRUNC((K1520*(1-$K$8)),2)</f>
        <v>130.39</v>
      </c>
      <c r="I1520" s="197">
        <f t="shared" ref="I1520:I1523" si="211">G1520*H1520</f>
        <v>1.838499</v>
      </c>
      <c r="J1520" s="155"/>
      <c r="K1520" s="198">
        <f>IF($B1520="INSUMO",VLOOKUP($D1520,Insumos!$B:$F,5,0),VLOOKUP($D1520,'Comp. Sinapi'!$B:$F,5,0))</f>
        <v>276.56</v>
      </c>
      <c r="L1520" s="155"/>
    </row>
    <row r="1521" ht="15.75" customHeight="1">
      <c r="A1521" s="155"/>
      <c r="B1521" s="192" t="s">
        <v>1398</v>
      </c>
      <c r="C1521" s="192" t="s">
        <v>56</v>
      </c>
      <c r="D1521" s="204">
        <v>88309.0</v>
      </c>
      <c r="E1521" s="193" t="str">
        <f>IF($B1521="COMPOSIÇÃO",VLOOKUP($D1521,'Comp. Sinapi'!B:F,2,0),VLOOKUP($D1521,Insumos!B:F,2,0))</f>
        <v>PEDREIRO COM ENCARGOS COMPLEMENTARES</v>
      </c>
      <c r="F1521" s="199" t="str">
        <f>IF($B1521="COMPOSIÇÃO",VLOOKUP($D1521,'Comp. Sinapi'!B:F,3,0),VLOOKUP($D1521,Insumos!B:F,3,0))</f>
        <v>H</v>
      </c>
      <c r="G1521" s="195">
        <v>0.1384</v>
      </c>
      <c r="H1521" s="196">
        <f t="shared" si="210"/>
        <v>12.07</v>
      </c>
      <c r="I1521" s="197">
        <f t="shared" si="211"/>
        <v>1.670488</v>
      </c>
      <c r="J1521" s="155"/>
      <c r="K1521" s="198">
        <f>IF($B1521="INSUMO",VLOOKUP($D1521,Insumos!$B:$F,5,0),VLOOKUP($D1521,'Comp. Sinapi'!$B:$F,5,0))</f>
        <v>25.62</v>
      </c>
      <c r="L1521" s="155"/>
    </row>
    <row r="1522" ht="15.75" customHeight="1">
      <c r="A1522" s="155"/>
      <c r="B1522" s="192" t="s">
        <v>1398</v>
      </c>
      <c r="C1522" s="192" t="s">
        <v>56</v>
      </c>
      <c r="D1522" s="204">
        <v>88316.0</v>
      </c>
      <c r="E1522" s="193" t="str">
        <f>IF($B1522="COMPOSIÇÃO",VLOOKUP($D1522,'Comp. Sinapi'!B:F,2,0),VLOOKUP($D1522,Insumos!B:F,2,0))</f>
        <v>SERVENTE COM ENCARGOS COMPLEMENTARES</v>
      </c>
      <c r="F1522" s="199" t="str">
        <f>IF($B1522="COMPOSIÇÃO",VLOOKUP($D1522,'Comp. Sinapi'!B:F,3,0),VLOOKUP($D1522,Insumos!B:F,3,0))</f>
        <v>H</v>
      </c>
      <c r="G1522" s="195">
        <v>0.1088</v>
      </c>
      <c r="H1522" s="196">
        <f t="shared" si="210"/>
        <v>9.58</v>
      </c>
      <c r="I1522" s="197">
        <f t="shared" si="211"/>
        <v>1.042304</v>
      </c>
      <c r="J1522" s="155"/>
      <c r="K1522" s="198">
        <f>IF($B1522="INSUMO",VLOOKUP($D1522,Insumos!$B:$F,5,0),VLOOKUP($D1522,'Comp. Sinapi'!$B:$F,5,0))</f>
        <v>20.32</v>
      </c>
      <c r="L1522" s="155"/>
    </row>
    <row r="1523" ht="15.75" customHeight="1">
      <c r="A1523" s="155"/>
      <c r="B1523" s="192" t="s">
        <v>1392</v>
      </c>
      <c r="C1523" s="192" t="s">
        <v>56</v>
      </c>
      <c r="D1523" s="204">
        <v>34643.0</v>
      </c>
      <c r="E1523" s="193" t="str">
        <f>IF($B1523="COMPOSIÇÃO",VLOOKUP($D1523,'Comp. Sinapi'!B:F,2,0),VLOOKUP($D1523,Insumos!B:F,2,0))</f>
        <v>CAIXA DE INSPECAO PARA ATERRAMENTO E PARA RAIOS, EM POLIPROPILENO, DIAMETRO = 300 MM X ALTURA = 400 MM                                                                                                                                                                                                                                                                                                                                                                                                    </v>
      </c>
      <c r="F1523" s="199" t="str">
        <f>IF($B1523="COMPOSIÇÃO",VLOOKUP($D1523,'Comp. Sinapi'!B:F,3,0),VLOOKUP($D1523,Insumos!B:F,3,0))</f>
        <v>UN    </v>
      </c>
      <c r="G1523" s="195">
        <v>1.0</v>
      </c>
      <c r="H1523" s="196">
        <f t="shared" si="210"/>
        <v>20.1</v>
      </c>
      <c r="I1523" s="197">
        <f t="shared" si="211"/>
        <v>20.1</v>
      </c>
      <c r="J1523" s="155"/>
      <c r="K1523" s="198">
        <f>IF($B1523="INSUMO",VLOOKUP($D1523,Insumos!$B:$F,5,0),VLOOKUP($D1523,'Comp. Sinapi'!$B:$F,5,0))</f>
        <v>42.65</v>
      </c>
      <c r="L1523" s="155"/>
    </row>
    <row r="1524" ht="15.75" customHeight="1">
      <c r="A1524" s="155"/>
      <c r="B1524" s="175" t="s">
        <v>1431</v>
      </c>
      <c r="C1524" s="130"/>
      <c r="D1524" s="130"/>
      <c r="E1524" s="130"/>
      <c r="F1524" s="130"/>
      <c r="G1524" s="130"/>
      <c r="H1524" s="130"/>
      <c r="I1524" s="149"/>
      <c r="J1524" s="155"/>
      <c r="K1524" s="1"/>
      <c r="L1524" s="155"/>
    </row>
    <row r="1525" ht="15.75" customHeight="1">
      <c r="A1525" s="155"/>
      <c r="B1525" s="155"/>
      <c r="C1525" s="155"/>
      <c r="D1525" s="1"/>
      <c r="E1525" s="155"/>
      <c r="F1525" s="155"/>
      <c r="G1525" s="156"/>
      <c r="H1525" s="155"/>
      <c r="I1525" s="155"/>
      <c r="J1525" s="155"/>
      <c r="K1525" s="1"/>
      <c r="L1525" s="155"/>
    </row>
    <row r="1526" ht="15.75" customHeight="1">
      <c r="A1526" s="155"/>
      <c r="B1526" s="176" t="s">
        <v>898</v>
      </c>
      <c r="C1526" s="177" t="s">
        <v>1573</v>
      </c>
      <c r="D1526" s="130"/>
      <c r="E1526" s="130"/>
      <c r="F1526" s="130"/>
      <c r="G1526" s="149"/>
      <c r="H1526" s="178" t="s">
        <v>1403</v>
      </c>
      <c r="I1526" s="179">
        <f>SUM(I1530:I1532)</f>
        <v>13.116</v>
      </c>
      <c r="J1526" s="155"/>
      <c r="K1526" s="198"/>
      <c r="L1526" s="155"/>
    </row>
    <row r="1527" ht="15.75" customHeight="1">
      <c r="A1527" s="155"/>
      <c r="B1527" s="180" t="s">
        <v>1386</v>
      </c>
      <c r="C1527" s="181">
        <f>TODAY()</f>
        <v>45764</v>
      </c>
      <c r="D1527" s="182"/>
      <c r="E1527" s="183"/>
      <c r="F1527" s="184"/>
      <c r="G1527" s="185" t="s">
        <v>1375</v>
      </c>
      <c r="H1527" s="186" t="str">
        <f>$H$8</f>
        <v>Eng. Gabriel Vitta</v>
      </c>
      <c r="I1527" s="149"/>
      <c r="J1527" s="155"/>
      <c r="K1527" s="198"/>
      <c r="L1527" s="155"/>
    </row>
    <row r="1528" ht="15.75" customHeight="1">
      <c r="A1528" s="155"/>
      <c r="B1528" s="180"/>
      <c r="C1528" s="181"/>
      <c r="D1528" s="182"/>
      <c r="E1528" s="183"/>
      <c r="F1528" s="184"/>
      <c r="G1528" s="185"/>
      <c r="H1528" s="186"/>
      <c r="I1528" s="187"/>
      <c r="J1528" s="155"/>
      <c r="K1528" s="198"/>
      <c r="L1528" s="155"/>
    </row>
    <row r="1529" ht="15.75" customHeight="1">
      <c r="A1529" s="155"/>
      <c r="B1529" s="188" t="s">
        <v>1387</v>
      </c>
      <c r="C1529" s="188" t="s">
        <v>1388</v>
      </c>
      <c r="D1529" s="188" t="s">
        <v>41</v>
      </c>
      <c r="E1529" s="188" t="s">
        <v>9</v>
      </c>
      <c r="F1529" s="188" t="s">
        <v>1389</v>
      </c>
      <c r="G1529" s="189" t="s">
        <v>1390</v>
      </c>
      <c r="H1529" s="190" t="s">
        <v>1391</v>
      </c>
      <c r="I1529" s="191" t="s">
        <v>47</v>
      </c>
      <c r="J1529" s="155"/>
      <c r="K1529" s="198"/>
      <c r="L1529" s="155"/>
    </row>
    <row r="1530" ht="15.75" customHeight="1">
      <c r="A1530" s="155"/>
      <c r="B1530" s="192" t="s">
        <v>1398</v>
      </c>
      <c r="C1530" s="192" t="s">
        <v>56</v>
      </c>
      <c r="D1530" s="204">
        <v>88247.0</v>
      </c>
      <c r="E1530" s="193" t="str">
        <f>IF($B1530="COMPOSIÇÃO",VLOOKUP($D1530,'Comp. Sinapi'!B:F,2,0),VLOOKUP($D1530,Insumos!B:F,2,0))</f>
        <v>AUXILIAR DE ELETRICISTA COM ENCARGOS COMPLEMENTARES</v>
      </c>
      <c r="F1530" s="199" t="str">
        <f>IF($B1530="COMPOSIÇÃO",VLOOKUP($D1530,'Comp. Sinapi'!B:F,3,0),VLOOKUP($D1530,Insumos!B:F,3,0))</f>
        <v>H</v>
      </c>
      <c r="G1530" s="195">
        <v>0.3</v>
      </c>
      <c r="H1530" s="196">
        <f t="shared" ref="H1530:H1532" si="212">TRUNC((K1530*(1-$K$8)),2)</f>
        <v>10.35</v>
      </c>
      <c r="I1530" s="197">
        <f t="shared" ref="I1530:I1532" si="213">G1530*H1530</f>
        <v>3.105</v>
      </c>
      <c r="J1530" s="155"/>
      <c r="K1530" s="198">
        <f>IF($B1530="INSUMO",VLOOKUP($D1530,Insumos!$B:$F,5,0),VLOOKUP($D1530,'Comp. Sinapi'!$B:$F,5,0))</f>
        <v>21.96</v>
      </c>
      <c r="L1530" s="155"/>
    </row>
    <row r="1531" ht="15.75" customHeight="1">
      <c r="A1531" s="155"/>
      <c r="B1531" s="192" t="s">
        <v>1398</v>
      </c>
      <c r="C1531" s="192" t="s">
        <v>56</v>
      </c>
      <c r="D1531" s="204">
        <v>88264.0</v>
      </c>
      <c r="E1531" s="193" t="str">
        <f>IF($B1531="COMPOSIÇÃO",VLOOKUP($D1531,'Comp. Sinapi'!B:F,2,0),VLOOKUP($D1531,Insumos!B:F,2,0))</f>
        <v>ELETRICISTA COM ENCARGOS COMPLEMENTARES</v>
      </c>
      <c r="F1531" s="199" t="str">
        <f>IF($B1531="COMPOSIÇÃO",VLOOKUP($D1531,'Comp. Sinapi'!B:F,3,0),VLOOKUP($D1531,Insumos!B:F,3,0))</f>
        <v>H</v>
      </c>
      <c r="G1531" s="195">
        <v>0.3</v>
      </c>
      <c r="H1531" s="196">
        <f t="shared" si="212"/>
        <v>12.57</v>
      </c>
      <c r="I1531" s="197">
        <f t="shared" si="213"/>
        <v>3.771</v>
      </c>
      <c r="J1531" s="155"/>
      <c r="K1531" s="198">
        <f>IF($B1531="INSUMO",VLOOKUP($D1531,Insumos!$B:$F,5,0),VLOOKUP($D1531,'Comp. Sinapi'!$B:$F,5,0))</f>
        <v>26.68</v>
      </c>
      <c r="L1531" s="155"/>
    </row>
    <row r="1532" ht="15.75" customHeight="1">
      <c r="A1532" s="155"/>
      <c r="B1532" s="192" t="s">
        <v>1392</v>
      </c>
      <c r="C1532" s="192" t="s">
        <v>56</v>
      </c>
      <c r="D1532" s="204">
        <v>1588.0</v>
      </c>
      <c r="E1532" s="193" t="str">
        <f>IF($B1532="COMPOSIÇÃO",VLOOKUP($D1532,'Comp. Sinapi'!B:F,2,0),VLOOKUP($D1532,Insumos!B:F,2,0))</f>
        <v>TERMINAL METALICO A PRESSAO PARA 1 CABO DE 50 MM2, COM 1 FURO DE FIXACAO                                                                                                                                                                                                                                                                                                                                                                                                                                  </v>
      </c>
      <c r="F1532" s="199" t="str">
        <f>IF($B1532="COMPOSIÇÃO",VLOOKUP($D1532,'Comp. Sinapi'!B:F,3,0),VLOOKUP($D1532,Insumos!B:F,3,0))</f>
        <v>UN    </v>
      </c>
      <c r="G1532" s="195">
        <v>1.0</v>
      </c>
      <c r="H1532" s="196">
        <f t="shared" si="212"/>
        <v>6.24</v>
      </c>
      <c r="I1532" s="197">
        <f t="shared" si="213"/>
        <v>6.24</v>
      </c>
      <c r="J1532" s="155"/>
      <c r="K1532" s="198">
        <f>IF($B1532="INSUMO",VLOOKUP($D1532,Insumos!$B:$F,5,0),VLOOKUP($D1532,'Comp. Sinapi'!$B:$F,5,0))</f>
        <v>13.25</v>
      </c>
      <c r="L1532" s="155"/>
    </row>
    <row r="1533" ht="15.75" customHeight="1">
      <c r="A1533" s="155"/>
      <c r="B1533" s="175" t="s">
        <v>1431</v>
      </c>
      <c r="C1533" s="130"/>
      <c r="D1533" s="130"/>
      <c r="E1533" s="130"/>
      <c r="F1533" s="130"/>
      <c r="G1533" s="130"/>
      <c r="H1533" s="130"/>
      <c r="I1533" s="149"/>
      <c r="J1533" s="155"/>
      <c r="K1533" s="1"/>
      <c r="L1533" s="155"/>
    </row>
    <row r="1534" ht="15.75" customHeight="1">
      <c r="A1534" s="155"/>
      <c r="B1534" s="155"/>
      <c r="C1534" s="155"/>
      <c r="D1534" s="1"/>
      <c r="E1534" s="155"/>
      <c r="F1534" s="155"/>
      <c r="G1534" s="156"/>
      <c r="H1534" s="155"/>
      <c r="I1534" s="155"/>
      <c r="J1534" s="155"/>
      <c r="K1534" s="1"/>
      <c r="L1534" s="155"/>
    </row>
    <row r="1535" ht="15.75" customHeight="1">
      <c r="A1535" s="155"/>
      <c r="B1535" s="176" t="s">
        <v>900</v>
      </c>
      <c r="C1535" s="177" t="s">
        <v>1574</v>
      </c>
      <c r="D1535" s="130"/>
      <c r="E1535" s="130"/>
      <c r="F1535" s="130"/>
      <c r="G1535" s="149"/>
      <c r="H1535" s="178" t="s">
        <v>1403</v>
      </c>
      <c r="I1535" s="179">
        <f>SUM(I1539:I1541)</f>
        <v>15.608</v>
      </c>
      <c r="J1535" s="155"/>
      <c r="K1535" s="198"/>
      <c r="L1535" s="155"/>
    </row>
    <row r="1536" ht="15.75" customHeight="1">
      <c r="A1536" s="155"/>
      <c r="B1536" s="180" t="s">
        <v>1386</v>
      </c>
      <c r="C1536" s="181">
        <f>TODAY()</f>
        <v>45764</v>
      </c>
      <c r="D1536" s="182"/>
      <c r="E1536" s="183"/>
      <c r="F1536" s="184"/>
      <c r="G1536" s="185" t="s">
        <v>1375</v>
      </c>
      <c r="H1536" s="186" t="str">
        <f>$H$8</f>
        <v>Eng. Gabriel Vitta</v>
      </c>
      <c r="I1536" s="149"/>
      <c r="J1536" s="155"/>
      <c r="K1536" s="198"/>
      <c r="L1536" s="155"/>
    </row>
    <row r="1537" ht="15.75" customHeight="1">
      <c r="A1537" s="155"/>
      <c r="B1537" s="180"/>
      <c r="C1537" s="181"/>
      <c r="D1537" s="182"/>
      <c r="E1537" s="183"/>
      <c r="F1537" s="184"/>
      <c r="G1537" s="185"/>
      <c r="H1537" s="186"/>
      <c r="I1537" s="187"/>
      <c r="J1537" s="155"/>
      <c r="K1537" s="198"/>
      <c r="L1537" s="155"/>
    </row>
    <row r="1538" ht="15.75" customHeight="1">
      <c r="A1538" s="155"/>
      <c r="B1538" s="188" t="s">
        <v>1387</v>
      </c>
      <c r="C1538" s="188" t="s">
        <v>1388</v>
      </c>
      <c r="D1538" s="188" t="s">
        <v>41</v>
      </c>
      <c r="E1538" s="188" t="s">
        <v>9</v>
      </c>
      <c r="F1538" s="188" t="s">
        <v>1389</v>
      </c>
      <c r="G1538" s="189" t="s">
        <v>1390</v>
      </c>
      <c r="H1538" s="190" t="s">
        <v>1391</v>
      </c>
      <c r="I1538" s="191" t="s">
        <v>47</v>
      </c>
      <c r="J1538" s="155"/>
      <c r="K1538" s="198"/>
      <c r="L1538" s="155"/>
    </row>
    <row r="1539" ht="15.75" customHeight="1">
      <c r="A1539" s="155"/>
      <c r="B1539" s="192" t="s">
        <v>1398</v>
      </c>
      <c r="C1539" s="192" t="s">
        <v>56</v>
      </c>
      <c r="D1539" s="204">
        <v>88247.0</v>
      </c>
      <c r="E1539" s="193" t="str">
        <f>IF($B1539="COMPOSIÇÃO",VLOOKUP($D1539,'Comp. Sinapi'!B:F,2,0),VLOOKUP($D1539,Insumos!B:F,2,0))</f>
        <v>AUXILIAR DE ELETRICISTA COM ENCARGOS COMPLEMENTARES</v>
      </c>
      <c r="F1539" s="199" t="str">
        <f>IF($B1539="COMPOSIÇÃO",VLOOKUP($D1539,'Comp. Sinapi'!B:F,3,0),VLOOKUP($D1539,Insumos!B:F,3,0))</f>
        <v>H</v>
      </c>
      <c r="G1539" s="195">
        <v>0.4</v>
      </c>
      <c r="H1539" s="196">
        <f t="shared" ref="H1539:H1541" si="214">TRUNC((K1539*(1-$K$8)),2)</f>
        <v>10.35</v>
      </c>
      <c r="I1539" s="197">
        <f t="shared" ref="I1539:I1541" si="215">G1539*H1539</f>
        <v>4.14</v>
      </c>
      <c r="J1539" s="155"/>
      <c r="K1539" s="198">
        <f>IF($B1539="INSUMO",VLOOKUP($D1539,Insumos!$B:$F,5,0),VLOOKUP($D1539,'Comp. Sinapi'!$B:$F,5,0))</f>
        <v>21.96</v>
      </c>
      <c r="L1539" s="155"/>
    </row>
    <row r="1540" ht="15.75" customHeight="1">
      <c r="A1540" s="155"/>
      <c r="B1540" s="192" t="s">
        <v>1398</v>
      </c>
      <c r="C1540" s="192" t="s">
        <v>56</v>
      </c>
      <c r="D1540" s="204">
        <v>88264.0</v>
      </c>
      <c r="E1540" s="193" t="str">
        <f>IF($B1540="COMPOSIÇÃO",VLOOKUP($D1540,'Comp. Sinapi'!B:F,2,0),VLOOKUP($D1540,Insumos!B:F,2,0))</f>
        <v>ELETRICISTA COM ENCARGOS COMPLEMENTARES</v>
      </c>
      <c r="F1540" s="199" t="str">
        <f>IF($B1540="COMPOSIÇÃO",VLOOKUP($D1540,'Comp. Sinapi'!B:F,3,0),VLOOKUP($D1540,Insumos!B:F,3,0))</f>
        <v>H</v>
      </c>
      <c r="G1540" s="195">
        <v>0.4</v>
      </c>
      <c r="H1540" s="196">
        <f t="shared" si="214"/>
        <v>12.57</v>
      </c>
      <c r="I1540" s="197">
        <f t="shared" si="215"/>
        <v>5.028</v>
      </c>
      <c r="J1540" s="155"/>
      <c r="K1540" s="198">
        <f>IF($B1540="INSUMO",VLOOKUP($D1540,Insumos!$B:$F,5,0),VLOOKUP($D1540,'Comp. Sinapi'!$B:$F,5,0))</f>
        <v>26.68</v>
      </c>
      <c r="L1540" s="155"/>
    </row>
    <row r="1541" ht="15.75" customHeight="1">
      <c r="A1541" s="155"/>
      <c r="B1541" s="192" t="s">
        <v>1392</v>
      </c>
      <c r="C1541" s="192" t="s">
        <v>56</v>
      </c>
      <c r="D1541" s="204">
        <v>1589.0</v>
      </c>
      <c r="E1541" s="193" t="str">
        <f>IF($B1541="COMPOSIÇÃO",VLOOKUP($D1541,'Comp. Sinapi'!B:F,2,0),VLOOKUP($D1541,Insumos!B:F,2,0))</f>
        <v>TERMINAL METALICO A PRESSAO PARA 1 CABO DE 70 MM2, COM 1 FURO DE FIXACAO                                                                                                                                                                                                                                                                                                                                                                                                                                  </v>
      </c>
      <c r="F1541" s="199" t="str">
        <f>IF($B1541="COMPOSIÇÃO",VLOOKUP($D1541,'Comp. Sinapi'!B:F,3,0),VLOOKUP($D1541,Insumos!B:F,3,0))</f>
        <v>UN    </v>
      </c>
      <c r="G1541" s="195">
        <v>1.0</v>
      </c>
      <c r="H1541" s="196">
        <f t="shared" si="214"/>
        <v>6.44</v>
      </c>
      <c r="I1541" s="197">
        <f t="shared" si="215"/>
        <v>6.44</v>
      </c>
      <c r="J1541" s="155"/>
      <c r="K1541" s="198">
        <f>IF($B1541="INSUMO",VLOOKUP($D1541,Insumos!$B:$F,5,0),VLOOKUP($D1541,'Comp. Sinapi'!$B:$F,5,0))</f>
        <v>13.67</v>
      </c>
      <c r="L1541" s="155"/>
    </row>
    <row r="1542" ht="15.75" customHeight="1">
      <c r="A1542" s="155"/>
      <c r="B1542" s="175" t="s">
        <v>1431</v>
      </c>
      <c r="C1542" s="130"/>
      <c r="D1542" s="130"/>
      <c r="E1542" s="130"/>
      <c r="F1542" s="130"/>
      <c r="G1542" s="130"/>
      <c r="H1542" s="130"/>
      <c r="I1542" s="149"/>
      <c r="J1542" s="155"/>
      <c r="K1542" s="1"/>
      <c r="L1542" s="155"/>
    </row>
    <row r="1543" ht="15.75" customHeight="1">
      <c r="A1543" s="155"/>
      <c r="B1543" s="155"/>
      <c r="C1543" s="155"/>
      <c r="D1543" s="1"/>
      <c r="E1543" s="155"/>
      <c r="F1543" s="155"/>
      <c r="G1543" s="156"/>
      <c r="H1543" s="155"/>
      <c r="I1543" s="155"/>
      <c r="J1543" s="155"/>
      <c r="K1543" s="1"/>
      <c r="L1543" s="155"/>
    </row>
    <row r="1544" ht="15.75" customHeight="1">
      <c r="A1544" s="155"/>
      <c r="B1544" s="176" t="s">
        <v>902</v>
      </c>
      <c r="C1544" s="177" t="s">
        <v>1575</v>
      </c>
      <c r="D1544" s="130"/>
      <c r="E1544" s="130"/>
      <c r="F1544" s="130"/>
      <c r="G1544" s="149"/>
      <c r="H1544" s="178" t="s">
        <v>1403</v>
      </c>
      <c r="I1544" s="179">
        <f>SUM(I1548:I1550)</f>
        <v>36.41289</v>
      </c>
      <c r="J1544" s="155"/>
      <c r="K1544" s="198"/>
      <c r="L1544" s="155"/>
    </row>
    <row r="1545" ht="15.75" customHeight="1">
      <c r="A1545" s="155"/>
      <c r="B1545" s="180" t="s">
        <v>1386</v>
      </c>
      <c r="C1545" s="181">
        <f>TODAY()</f>
        <v>45764</v>
      </c>
      <c r="D1545" s="182"/>
      <c r="E1545" s="183"/>
      <c r="F1545" s="184"/>
      <c r="G1545" s="185" t="s">
        <v>1375</v>
      </c>
      <c r="H1545" s="186" t="str">
        <f>$H$8</f>
        <v>Eng. Gabriel Vitta</v>
      </c>
      <c r="I1545" s="149"/>
      <c r="J1545" s="155"/>
      <c r="K1545" s="198"/>
      <c r="L1545" s="155"/>
    </row>
    <row r="1546" ht="15.75" customHeight="1">
      <c r="A1546" s="155"/>
      <c r="B1546" s="180"/>
      <c r="C1546" s="181"/>
      <c r="D1546" s="182"/>
      <c r="E1546" s="183"/>
      <c r="F1546" s="184"/>
      <c r="G1546" s="185"/>
      <c r="H1546" s="186"/>
      <c r="I1546" s="187"/>
      <c r="J1546" s="155"/>
      <c r="K1546" s="198"/>
      <c r="L1546" s="155"/>
    </row>
    <row r="1547" ht="15.75" customHeight="1">
      <c r="A1547" s="155"/>
      <c r="B1547" s="188" t="s">
        <v>1387</v>
      </c>
      <c r="C1547" s="188" t="s">
        <v>1388</v>
      </c>
      <c r="D1547" s="188" t="s">
        <v>41</v>
      </c>
      <c r="E1547" s="188" t="s">
        <v>9</v>
      </c>
      <c r="F1547" s="188" t="s">
        <v>1389</v>
      </c>
      <c r="G1547" s="189" t="s">
        <v>1390</v>
      </c>
      <c r="H1547" s="190" t="s">
        <v>1391</v>
      </c>
      <c r="I1547" s="191" t="s">
        <v>47</v>
      </c>
      <c r="J1547" s="155"/>
      <c r="K1547" s="198"/>
      <c r="L1547" s="155"/>
    </row>
    <row r="1548" ht="15.75" customHeight="1">
      <c r="A1548" s="155"/>
      <c r="B1548" s="192" t="s">
        <v>1398</v>
      </c>
      <c r="C1548" s="192" t="s">
        <v>56</v>
      </c>
      <c r="D1548" s="204">
        <v>88248.0</v>
      </c>
      <c r="E1548" s="193" t="str">
        <f>IF($B1548="COMPOSIÇÃO",VLOOKUP($D1548,'Comp. Sinapi'!B:F,2,0),VLOOKUP($D1548,Insumos!B:F,2,0))</f>
        <v>AUXILIAR DE ENCANADOR OU BOMBEIRO HIDRÁULICO COM ENCARGOS COMPLEMENTARES</v>
      </c>
      <c r="F1548" s="199" t="str">
        <f>IF($B1548="COMPOSIÇÃO",VLOOKUP($D1548,'Comp. Sinapi'!B:F,3,0),VLOOKUP($D1548,Insumos!B:F,3,0))</f>
        <v>H</v>
      </c>
      <c r="G1548" s="195">
        <v>0.2531</v>
      </c>
      <c r="H1548" s="196">
        <f t="shared" ref="H1548:H1550" si="216">TRUNC((K1548*(1-$K$8)),2)</f>
        <v>9.86</v>
      </c>
      <c r="I1548" s="197">
        <f t="shared" ref="I1548:I1550" si="217">G1548*H1548</f>
        <v>2.495566</v>
      </c>
      <c r="J1548" s="155"/>
      <c r="K1548" s="198">
        <f>IF($B1548="INSUMO",VLOOKUP($D1548,Insumos!$B:$F,5,0),VLOOKUP($D1548,'Comp. Sinapi'!$B:$F,5,0))</f>
        <v>20.92</v>
      </c>
      <c r="L1548" s="155"/>
    </row>
    <row r="1549" ht="15.75" customHeight="1">
      <c r="A1549" s="155"/>
      <c r="B1549" s="192" t="s">
        <v>1398</v>
      </c>
      <c r="C1549" s="192" t="s">
        <v>56</v>
      </c>
      <c r="D1549" s="204">
        <v>88267.0</v>
      </c>
      <c r="E1549" s="193" t="str">
        <f>IF($B1549="COMPOSIÇÃO",VLOOKUP($D1549,'Comp. Sinapi'!B:F,2,0),VLOOKUP($D1549,Insumos!B:F,2,0))</f>
        <v>ENCANADOR OU BOMBEIRO HIDRÁULICO COM ENCARGOS COMPLEMENTARES</v>
      </c>
      <c r="F1549" s="199" t="str">
        <f>IF($B1549="COMPOSIÇÃO",VLOOKUP($D1549,'Comp. Sinapi'!B:F,3,0),VLOOKUP($D1549,Insumos!B:F,3,0))</f>
        <v>H</v>
      </c>
      <c r="G1549" s="195">
        <v>0.2531</v>
      </c>
      <c r="H1549" s="196">
        <f t="shared" si="216"/>
        <v>12.04</v>
      </c>
      <c r="I1549" s="197">
        <f t="shared" si="217"/>
        <v>3.047324</v>
      </c>
      <c r="J1549" s="155"/>
      <c r="K1549" s="198">
        <f>IF($B1549="INSUMO",VLOOKUP($D1549,Insumos!$B:$F,5,0),VLOOKUP($D1549,'Comp. Sinapi'!$B:$F,5,0))</f>
        <v>25.55</v>
      </c>
      <c r="L1549" s="155"/>
    </row>
    <row r="1550" ht="15.75" customHeight="1">
      <c r="A1550" s="155"/>
      <c r="B1550" s="192" t="s">
        <v>1392</v>
      </c>
      <c r="C1550" s="192" t="s">
        <v>56</v>
      </c>
      <c r="D1550" s="204">
        <v>3380.0</v>
      </c>
      <c r="E1550" s="193" t="str">
        <f>IF($B1550="COMPOSIÇÃO",VLOOKUP($D1550,'Comp. Sinapi'!B:F,2,0),VLOOKUP($D1550,Insumos!B:F,2,0))</f>
        <v>HASTE DE ATERRAMENTO EM ACO COM 3,00 M DE COMPRIMENTO E DN = 5/8", REVESTIDA COM BAIXA CAMADA DE COBRE, COM CONECTOR TIPO GRAMPO                                                                                                                                                                                                                                                                                                                                                                          </v>
      </c>
      <c r="F1550" s="199" t="str">
        <f>IF($B1550="COMPOSIÇÃO",VLOOKUP($D1550,'Comp. Sinapi'!B:F,3,0),VLOOKUP($D1550,Insumos!B:F,3,0))</f>
        <v>UN    </v>
      </c>
      <c r="G1550" s="195">
        <v>1.0</v>
      </c>
      <c r="H1550" s="196">
        <f t="shared" si="216"/>
        <v>30.87</v>
      </c>
      <c r="I1550" s="197">
        <f t="shared" si="217"/>
        <v>30.87</v>
      </c>
      <c r="J1550" s="155"/>
      <c r="K1550" s="198">
        <f>IF($B1550="INSUMO",VLOOKUP($D1550,Insumos!$B:$F,5,0),VLOOKUP($D1550,'Comp. Sinapi'!$B:$F,5,0))</f>
        <v>65.48</v>
      </c>
      <c r="L1550" s="155"/>
    </row>
    <row r="1551" ht="15.75" customHeight="1">
      <c r="A1551" s="155"/>
      <c r="B1551" s="175" t="s">
        <v>1431</v>
      </c>
      <c r="C1551" s="130"/>
      <c r="D1551" s="130"/>
      <c r="E1551" s="130"/>
      <c r="F1551" s="130"/>
      <c r="G1551" s="130"/>
      <c r="H1551" s="130"/>
      <c r="I1551" s="149"/>
      <c r="J1551" s="155"/>
      <c r="K1551" s="1"/>
      <c r="L1551" s="155"/>
    </row>
    <row r="1552" ht="15.75" customHeight="1">
      <c r="A1552" s="155"/>
      <c r="B1552" s="155"/>
      <c r="C1552" s="155"/>
      <c r="D1552" s="1"/>
      <c r="E1552" s="155"/>
      <c r="F1552" s="155"/>
      <c r="G1552" s="156"/>
      <c r="H1552" s="155"/>
      <c r="I1552" s="155"/>
      <c r="J1552" s="155"/>
      <c r="K1552" s="1"/>
      <c r="L1552" s="155"/>
    </row>
    <row r="1553" ht="15.75" customHeight="1">
      <c r="A1553" s="155"/>
      <c r="B1553" s="176" t="s">
        <v>904</v>
      </c>
      <c r="C1553" s="177" t="s">
        <v>1576</v>
      </c>
      <c r="D1553" s="130"/>
      <c r="E1553" s="130"/>
      <c r="F1553" s="130"/>
      <c r="G1553" s="149"/>
      <c r="H1553" s="178" t="s">
        <v>1403</v>
      </c>
      <c r="I1553" s="179">
        <f>SUM(I1557:I1559)</f>
        <v>17.118</v>
      </c>
      <c r="J1553" s="155"/>
      <c r="K1553" s="198"/>
      <c r="L1553" s="155"/>
    </row>
    <row r="1554" ht="15.75" customHeight="1">
      <c r="A1554" s="155"/>
      <c r="B1554" s="180" t="s">
        <v>1386</v>
      </c>
      <c r="C1554" s="181">
        <f>TODAY()</f>
        <v>45764</v>
      </c>
      <c r="D1554" s="182"/>
      <c r="E1554" s="183"/>
      <c r="F1554" s="184"/>
      <c r="G1554" s="185" t="s">
        <v>1375</v>
      </c>
      <c r="H1554" s="186" t="str">
        <f>$H$8</f>
        <v>Eng. Gabriel Vitta</v>
      </c>
      <c r="I1554" s="149"/>
      <c r="J1554" s="155"/>
      <c r="K1554" s="198"/>
      <c r="L1554" s="155"/>
    </row>
    <row r="1555" ht="15.75" customHeight="1">
      <c r="A1555" s="155"/>
      <c r="B1555" s="180"/>
      <c r="C1555" s="181"/>
      <c r="D1555" s="182"/>
      <c r="E1555" s="183"/>
      <c r="F1555" s="184"/>
      <c r="G1555" s="185"/>
      <c r="H1555" s="186"/>
      <c r="I1555" s="187"/>
      <c r="J1555" s="155"/>
      <c r="K1555" s="198"/>
      <c r="L1555" s="155"/>
    </row>
    <row r="1556" ht="15.75" customHeight="1">
      <c r="A1556" s="155"/>
      <c r="B1556" s="188" t="s">
        <v>1387</v>
      </c>
      <c r="C1556" s="188" t="s">
        <v>1388</v>
      </c>
      <c r="D1556" s="188" t="s">
        <v>41</v>
      </c>
      <c r="E1556" s="188" t="s">
        <v>9</v>
      </c>
      <c r="F1556" s="188" t="s">
        <v>1389</v>
      </c>
      <c r="G1556" s="189" t="s">
        <v>1390</v>
      </c>
      <c r="H1556" s="190" t="s">
        <v>1391</v>
      </c>
      <c r="I1556" s="191" t="s">
        <v>47</v>
      </c>
      <c r="J1556" s="155"/>
      <c r="K1556" s="198"/>
      <c r="L1556" s="155"/>
    </row>
    <row r="1557" ht="15.75" customHeight="1">
      <c r="A1557" s="155"/>
      <c r="B1557" s="192" t="s">
        <v>1398</v>
      </c>
      <c r="C1557" s="192" t="s">
        <v>56</v>
      </c>
      <c r="D1557" s="204">
        <v>88264.0</v>
      </c>
      <c r="E1557" s="193" t="str">
        <f>IF($B1557="COMPOSIÇÃO",VLOOKUP($D1557,'Comp. Sinapi'!B:F,2,0),VLOOKUP($D1557,Insumos!B:F,2,0))</f>
        <v>ELETRICISTA COM ENCARGOS COMPLEMENTARES</v>
      </c>
      <c r="F1557" s="199" t="str">
        <f>IF($B1557="COMPOSIÇÃO",VLOOKUP($D1557,'Comp. Sinapi'!B:F,3,0),VLOOKUP($D1557,Insumos!B:F,3,0))</f>
        <v>H</v>
      </c>
      <c r="G1557" s="195">
        <v>0.4</v>
      </c>
      <c r="H1557" s="196">
        <f t="shared" ref="H1557:H1559" si="218">TRUNC((K1557*(1-$K$8)),2)</f>
        <v>12.57</v>
      </c>
      <c r="I1557" s="197">
        <f t="shared" ref="I1557:I1559" si="219">G1557*H1557</f>
        <v>5.028</v>
      </c>
      <c r="J1557" s="155"/>
      <c r="K1557" s="198">
        <f>IF($B1557="INSUMO",VLOOKUP($D1557,Insumos!$B:$F,5,0),VLOOKUP($D1557,'Comp. Sinapi'!$B:$F,5,0))</f>
        <v>26.68</v>
      </c>
      <c r="L1557" s="155"/>
    </row>
    <row r="1558" ht="15.75" customHeight="1">
      <c r="A1558" s="155"/>
      <c r="B1558" s="192" t="s">
        <v>1398</v>
      </c>
      <c r="C1558" s="192" t="s">
        <v>56</v>
      </c>
      <c r="D1558" s="204">
        <v>88247.0</v>
      </c>
      <c r="E1558" s="193" t="str">
        <f>IF($B1558="COMPOSIÇÃO",VLOOKUP($D1558,'Comp. Sinapi'!B:F,2,0),VLOOKUP($D1558,Insumos!B:F,2,0))</f>
        <v>AUXILIAR DE ELETRICISTA COM ENCARGOS COMPLEMENTARES</v>
      </c>
      <c r="F1558" s="199" t="str">
        <f>IF($B1558="COMPOSIÇÃO",VLOOKUP($D1558,'Comp. Sinapi'!B:F,3,0),VLOOKUP($D1558,Insumos!B:F,3,0))</f>
        <v>H</v>
      </c>
      <c r="G1558" s="195">
        <v>0.4</v>
      </c>
      <c r="H1558" s="196">
        <f t="shared" si="218"/>
        <v>10.35</v>
      </c>
      <c r="I1558" s="197">
        <f t="shared" si="219"/>
        <v>4.14</v>
      </c>
      <c r="J1558" s="155"/>
      <c r="K1558" s="198">
        <f>IF($B1558="INSUMO",VLOOKUP($D1558,Insumos!$B:$F,5,0),VLOOKUP($D1558,'Comp. Sinapi'!$B:$F,5,0))</f>
        <v>21.96</v>
      </c>
      <c r="L1558" s="155"/>
    </row>
    <row r="1559" ht="15.75" customHeight="1">
      <c r="A1559" s="155"/>
      <c r="B1559" s="192" t="s">
        <v>1392</v>
      </c>
      <c r="C1559" s="192" t="s">
        <v>56</v>
      </c>
      <c r="D1559" s="204" t="s">
        <v>1577</v>
      </c>
      <c r="E1559" s="193" t="str">
        <f>IF($B1559="COMPOSIÇÃO",VLOOKUP($D1559,'Comp. Sinapi'!B:F,2,0),VLOOKUP($D1559,Insumos!B:F,2,0))</f>
        <v>SOLDA EXOTERMICA 90</v>
      </c>
      <c r="F1559" s="199" t="str">
        <f>IF($B1559="COMPOSIÇÃO",VLOOKUP($D1559,'Comp. Sinapi'!B:F,3,0),VLOOKUP($D1559,Insumos!B:F,3,0))</f>
        <v>unidade</v>
      </c>
      <c r="G1559" s="195">
        <v>1.0</v>
      </c>
      <c r="H1559" s="196">
        <f t="shared" si="218"/>
        <v>7.95</v>
      </c>
      <c r="I1559" s="197">
        <f t="shared" si="219"/>
        <v>7.95</v>
      </c>
      <c r="J1559" s="155"/>
      <c r="K1559" s="198">
        <f>IF($B1559="INSUMO",VLOOKUP($D1559,Insumos!$B:$F,5,0),VLOOKUP($D1559,'Comp. Sinapi'!$B:$F,5,0))</f>
        <v>16.87</v>
      </c>
      <c r="L1559" s="155"/>
    </row>
    <row r="1560" ht="15.75" customHeight="1">
      <c r="A1560" s="155"/>
      <c r="B1560" s="175" t="s">
        <v>1431</v>
      </c>
      <c r="C1560" s="130"/>
      <c r="D1560" s="130"/>
      <c r="E1560" s="130"/>
      <c r="F1560" s="130"/>
      <c r="G1560" s="130"/>
      <c r="H1560" s="130"/>
      <c r="I1560" s="149"/>
      <c r="J1560" s="155"/>
      <c r="K1560" s="1"/>
      <c r="L1560" s="155"/>
    </row>
    <row r="1561" ht="15.75" customHeight="1">
      <c r="A1561" s="155"/>
      <c r="B1561" s="155"/>
      <c r="C1561" s="155"/>
      <c r="D1561" s="1"/>
      <c r="E1561" s="155"/>
      <c r="F1561" s="155"/>
      <c r="G1561" s="156"/>
      <c r="H1561" s="155"/>
      <c r="I1561" s="155"/>
      <c r="J1561" s="155"/>
      <c r="K1561" s="1"/>
      <c r="L1561" s="155"/>
    </row>
    <row r="1562" ht="15.75" customHeight="1">
      <c r="A1562" s="155"/>
      <c r="B1562" s="176" t="s">
        <v>906</v>
      </c>
      <c r="C1562" s="177" t="s">
        <v>1578</v>
      </c>
      <c r="D1562" s="130"/>
      <c r="E1562" s="130"/>
      <c r="F1562" s="130"/>
      <c r="G1562" s="149"/>
      <c r="H1562" s="178" t="s">
        <v>1403</v>
      </c>
      <c r="I1562" s="179">
        <f>SUM(I1566:I1568)</f>
        <v>202.21</v>
      </c>
      <c r="J1562" s="155"/>
      <c r="K1562" s="198"/>
      <c r="L1562" s="155"/>
    </row>
    <row r="1563" ht="15.75" customHeight="1">
      <c r="A1563" s="155"/>
      <c r="B1563" s="180" t="s">
        <v>1386</v>
      </c>
      <c r="C1563" s="181">
        <f>TODAY()</f>
        <v>45764</v>
      </c>
      <c r="D1563" s="182"/>
      <c r="E1563" s="183"/>
      <c r="F1563" s="184"/>
      <c r="G1563" s="185" t="s">
        <v>1375</v>
      </c>
      <c r="H1563" s="186" t="str">
        <f>$H$8</f>
        <v>Eng. Gabriel Vitta</v>
      </c>
      <c r="I1563" s="149"/>
      <c r="J1563" s="155"/>
      <c r="K1563" s="198"/>
      <c r="L1563" s="155"/>
    </row>
    <row r="1564" ht="15.75" customHeight="1">
      <c r="A1564" s="155"/>
      <c r="B1564" s="180"/>
      <c r="C1564" s="181"/>
      <c r="D1564" s="182"/>
      <c r="E1564" s="183"/>
      <c r="F1564" s="184"/>
      <c r="G1564" s="185"/>
      <c r="H1564" s="186"/>
      <c r="I1564" s="187"/>
      <c r="J1564" s="155"/>
      <c r="K1564" s="198"/>
      <c r="L1564" s="155"/>
    </row>
    <row r="1565" ht="15.75" customHeight="1">
      <c r="A1565" s="155"/>
      <c r="B1565" s="188" t="s">
        <v>1387</v>
      </c>
      <c r="C1565" s="188" t="s">
        <v>1388</v>
      </c>
      <c r="D1565" s="188" t="s">
        <v>41</v>
      </c>
      <c r="E1565" s="188" t="s">
        <v>9</v>
      </c>
      <c r="F1565" s="188" t="s">
        <v>1389</v>
      </c>
      <c r="G1565" s="189" t="s">
        <v>1390</v>
      </c>
      <c r="H1565" s="190" t="s">
        <v>1391</v>
      </c>
      <c r="I1565" s="191" t="s">
        <v>47</v>
      </c>
      <c r="J1565" s="155"/>
      <c r="K1565" s="198"/>
      <c r="L1565" s="155"/>
    </row>
    <row r="1566" ht="15.75" customHeight="1">
      <c r="A1566" s="155"/>
      <c r="B1566" s="192" t="s">
        <v>1398</v>
      </c>
      <c r="C1566" s="192" t="s">
        <v>56</v>
      </c>
      <c r="D1566" s="204">
        <v>88264.0</v>
      </c>
      <c r="E1566" s="193" t="str">
        <f>IF($B1566="COMPOSIÇÃO",VLOOKUP($D1566,'Comp. Sinapi'!B:F,2,0),VLOOKUP($D1566,Insumos!B:F,2,0))</f>
        <v>ELETRICISTA COM ENCARGOS COMPLEMENTARES</v>
      </c>
      <c r="F1566" s="199" t="str">
        <f>IF($B1566="COMPOSIÇÃO",VLOOKUP($D1566,'Comp. Sinapi'!B:F,3,0),VLOOKUP($D1566,Insumos!B:F,3,0))</f>
        <v>H</v>
      </c>
      <c r="G1566" s="195">
        <v>1.5</v>
      </c>
      <c r="H1566" s="196">
        <f t="shared" ref="H1566:H1568" si="220">TRUNC((K1566*(1-$K$8)),2)</f>
        <v>12.57</v>
      </c>
      <c r="I1566" s="197">
        <f t="shared" ref="I1566:I1568" si="221">G1566*H1566</f>
        <v>18.855</v>
      </c>
      <c r="J1566" s="155"/>
      <c r="K1566" s="198">
        <f>IF($B1566="INSUMO",VLOOKUP($D1566,Insumos!$B:$F,5,0),VLOOKUP($D1566,'Comp. Sinapi'!$B:$F,5,0))</f>
        <v>26.68</v>
      </c>
      <c r="L1566" s="155"/>
    </row>
    <row r="1567" ht="15.75" customHeight="1">
      <c r="A1567" s="155"/>
      <c r="B1567" s="192" t="s">
        <v>1398</v>
      </c>
      <c r="C1567" s="192" t="s">
        <v>56</v>
      </c>
      <c r="D1567" s="204">
        <v>88247.0</v>
      </c>
      <c r="E1567" s="193" t="str">
        <f>IF($B1567="COMPOSIÇÃO",VLOOKUP($D1567,'Comp. Sinapi'!B:F,2,0),VLOOKUP($D1567,Insumos!B:F,2,0))</f>
        <v>AUXILIAR DE ELETRICISTA COM ENCARGOS COMPLEMENTARES</v>
      </c>
      <c r="F1567" s="199" t="str">
        <f>IF($B1567="COMPOSIÇÃO",VLOOKUP($D1567,'Comp. Sinapi'!B:F,3,0),VLOOKUP($D1567,Insumos!B:F,3,0))</f>
        <v>H</v>
      </c>
      <c r="G1567" s="195">
        <v>1.5</v>
      </c>
      <c r="H1567" s="196">
        <f t="shared" si="220"/>
        <v>10.35</v>
      </c>
      <c r="I1567" s="197">
        <f t="shared" si="221"/>
        <v>15.525</v>
      </c>
      <c r="J1567" s="155"/>
      <c r="K1567" s="198">
        <f>IF($B1567="INSUMO",VLOOKUP($D1567,Insumos!$B:$F,5,0),VLOOKUP($D1567,'Comp. Sinapi'!$B:$F,5,0))</f>
        <v>21.96</v>
      </c>
      <c r="L1567" s="155"/>
    </row>
    <row r="1568" ht="15.75" customHeight="1">
      <c r="A1568" s="155"/>
      <c r="B1568" s="192" t="s">
        <v>1392</v>
      </c>
      <c r="C1568" s="192" t="s">
        <v>56</v>
      </c>
      <c r="D1568" s="204" t="s">
        <v>1579</v>
      </c>
      <c r="E1568" s="193" t="str">
        <f>IF($B1568="COMPOSIÇÃO",VLOOKUP($D1568,'Comp. Sinapi'!B:F,2,0),VLOOKUP($D1568,Insumos!B:F,2,0))</f>
        <v>CAIXA DE EQUIPOTENCIALIZAÇÃO - COM BARRAMENTO ATÉ 09 TERMINAIS</v>
      </c>
      <c r="F1568" s="199" t="str">
        <f>IF($B1568="COMPOSIÇÃO",VLOOKUP($D1568,'Comp. Sinapi'!B:F,3,0),VLOOKUP($D1568,Insumos!B:F,3,0))</f>
        <v>unidade</v>
      </c>
      <c r="G1568" s="195">
        <v>1.0</v>
      </c>
      <c r="H1568" s="196">
        <f t="shared" si="220"/>
        <v>167.83</v>
      </c>
      <c r="I1568" s="197">
        <f t="shared" si="221"/>
        <v>167.83</v>
      </c>
      <c r="J1568" s="155"/>
      <c r="K1568" s="198">
        <f>IF($B1568="INSUMO",VLOOKUP($D1568,Insumos!$B:$F,5,0),VLOOKUP($D1568,'Comp. Sinapi'!$B:$F,5,0))</f>
        <v>355.97</v>
      </c>
      <c r="L1568" s="155"/>
    </row>
    <row r="1569" ht="15.75" customHeight="1">
      <c r="A1569" s="155"/>
      <c r="B1569" s="175" t="s">
        <v>1431</v>
      </c>
      <c r="C1569" s="130"/>
      <c r="D1569" s="130"/>
      <c r="E1569" s="130"/>
      <c r="F1569" s="130"/>
      <c r="G1569" s="130"/>
      <c r="H1569" s="130"/>
      <c r="I1569" s="149"/>
      <c r="J1569" s="155"/>
      <c r="K1569" s="1"/>
      <c r="L1569" s="155"/>
    </row>
    <row r="1570" ht="15.75" customHeight="1">
      <c r="A1570" s="155"/>
      <c r="B1570" s="155"/>
      <c r="C1570" s="155"/>
      <c r="D1570" s="1"/>
      <c r="E1570" s="155"/>
      <c r="F1570" s="155"/>
      <c r="G1570" s="156"/>
      <c r="H1570" s="155"/>
      <c r="I1570" s="155"/>
      <c r="J1570" s="155"/>
      <c r="K1570" s="1"/>
      <c r="L1570" s="155"/>
    </row>
    <row r="1571" ht="15.75" customHeight="1">
      <c r="A1571" s="155"/>
      <c r="B1571" s="176" t="s">
        <v>908</v>
      </c>
      <c r="C1571" s="177" t="s">
        <v>1580</v>
      </c>
      <c r="D1571" s="130"/>
      <c r="E1571" s="130"/>
      <c r="F1571" s="130"/>
      <c r="G1571" s="149"/>
      <c r="H1571" s="178" t="s">
        <v>1403</v>
      </c>
      <c r="I1571" s="179">
        <f>SUM(I1575:I1577)</f>
        <v>20.92</v>
      </c>
      <c r="J1571" s="155"/>
      <c r="K1571" s="198"/>
      <c r="L1571" s="155"/>
    </row>
    <row r="1572" ht="15.75" customHeight="1">
      <c r="A1572" s="155"/>
      <c r="B1572" s="180" t="s">
        <v>1386</v>
      </c>
      <c r="C1572" s="181">
        <f>TODAY()</f>
        <v>45764</v>
      </c>
      <c r="D1572" s="182"/>
      <c r="E1572" s="183"/>
      <c r="F1572" s="184"/>
      <c r="G1572" s="185" t="s">
        <v>1375</v>
      </c>
      <c r="H1572" s="186" t="str">
        <f>$H$8</f>
        <v>Eng. Gabriel Vitta</v>
      </c>
      <c r="I1572" s="149"/>
      <c r="J1572" s="155"/>
      <c r="K1572" s="198"/>
      <c r="L1572" s="155"/>
    </row>
    <row r="1573" ht="15.75" customHeight="1">
      <c r="A1573" s="155"/>
      <c r="B1573" s="180"/>
      <c r="C1573" s="181"/>
      <c r="D1573" s="182"/>
      <c r="E1573" s="183"/>
      <c r="F1573" s="184"/>
      <c r="G1573" s="185"/>
      <c r="H1573" s="186"/>
      <c r="I1573" s="187"/>
      <c r="J1573" s="155"/>
      <c r="K1573" s="198"/>
      <c r="L1573" s="155"/>
    </row>
    <row r="1574" ht="15.75" customHeight="1">
      <c r="A1574" s="155"/>
      <c r="B1574" s="188" t="s">
        <v>1387</v>
      </c>
      <c r="C1574" s="188" t="s">
        <v>1388</v>
      </c>
      <c r="D1574" s="188" t="s">
        <v>41</v>
      </c>
      <c r="E1574" s="188" t="s">
        <v>9</v>
      </c>
      <c r="F1574" s="188" t="s">
        <v>1389</v>
      </c>
      <c r="G1574" s="189" t="s">
        <v>1390</v>
      </c>
      <c r="H1574" s="190" t="s">
        <v>1391</v>
      </c>
      <c r="I1574" s="191" t="s">
        <v>47</v>
      </c>
      <c r="J1574" s="155"/>
      <c r="K1574" s="198"/>
      <c r="L1574" s="155"/>
    </row>
    <row r="1575" ht="15.75" customHeight="1">
      <c r="A1575" s="155"/>
      <c r="B1575" s="192" t="s">
        <v>1398</v>
      </c>
      <c r="C1575" s="192" t="s">
        <v>56</v>
      </c>
      <c r="D1575" s="204">
        <v>88247.0</v>
      </c>
      <c r="E1575" s="193" t="str">
        <f>IF($B1575="COMPOSIÇÃO",VLOOKUP($D1575,'Comp. Sinapi'!B:F,2,0),VLOOKUP($D1575,Insumos!B:F,2,0))</f>
        <v>AUXILIAR DE ELETRICISTA COM ENCARGOS COMPLEMENTARES</v>
      </c>
      <c r="F1575" s="199" t="str">
        <f>IF($B1575="COMPOSIÇÃO",VLOOKUP($D1575,'Comp. Sinapi'!B:F,3,0),VLOOKUP($D1575,Insumos!B:F,3,0))</f>
        <v>H</v>
      </c>
      <c r="G1575" s="195">
        <v>0.5</v>
      </c>
      <c r="H1575" s="196">
        <f t="shared" ref="H1575:H1577" si="222">TRUNC((K1575*(1-$K$8)),2)</f>
        <v>10.35</v>
      </c>
      <c r="I1575" s="197">
        <f t="shared" ref="I1575:I1577" si="223">G1575*H1575</f>
        <v>5.175</v>
      </c>
      <c r="J1575" s="155"/>
      <c r="K1575" s="198">
        <f>IF($B1575="INSUMO",VLOOKUP($D1575,Insumos!$B:$F,5,0),VLOOKUP($D1575,'Comp. Sinapi'!$B:$F,5,0))</f>
        <v>21.96</v>
      </c>
      <c r="L1575" s="155"/>
    </row>
    <row r="1576" ht="15.75" customHeight="1">
      <c r="A1576" s="155"/>
      <c r="B1576" s="192" t="s">
        <v>1398</v>
      </c>
      <c r="C1576" s="192" t="s">
        <v>56</v>
      </c>
      <c r="D1576" s="204">
        <v>88264.0</v>
      </c>
      <c r="E1576" s="193" t="str">
        <f>IF($B1576="COMPOSIÇÃO",VLOOKUP($D1576,'Comp. Sinapi'!B:F,2,0),VLOOKUP($D1576,Insumos!B:F,2,0))</f>
        <v>ELETRICISTA COM ENCARGOS COMPLEMENTARES</v>
      </c>
      <c r="F1576" s="199" t="str">
        <f>IF($B1576="COMPOSIÇÃO",VLOOKUP($D1576,'Comp. Sinapi'!B:F,3,0),VLOOKUP($D1576,Insumos!B:F,3,0))</f>
        <v>H</v>
      </c>
      <c r="G1576" s="195">
        <v>0.5</v>
      </c>
      <c r="H1576" s="196">
        <f t="shared" si="222"/>
        <v>12.57</v>
      </c>
      <c r="I1576" s="197">
        <f t="shared" si="223"/>
        <v>6.285</v>
      </c>
      <c r="J1576" s="155"/>
      <c r="K1576" s="198">
        <f>IF($B1576="INSUMO",VLOOKUP($D1576,Insumos!$B:$F,5,0),VLOOKUP($D1576,'Comp. Sinapi'!$B:$F,5,0))</f>
        <v>26.68</v>
      </c>
      <c r="L1576" s="155"/>
    </row>
    <row r="1577" ht="15.75" customHeight="1">
      <c r="A1577" s="155"/>
      <c r="B1577" s="192" t="s">
        <v>1392</v>
      </c>
      <c r="C1577" s="192" t="s">
        <v>56</v>
      </c>
      <c r="D1577" s="204" t="s">
        <v>1581</v>
      </c>
      <c r="E1577" s="193" t="str">
        <f>IF($B1577="COMPOSIÇÃO",VLOOKUP($D1577,'Comp. Sinapi'!B:F,2,0),VLOOKUP($D1577,Insumos!B:F,2,0))</f>
        <v>TERMINAL AÉREO EM ALUMÍNIO COM BASE DE FIXAÇÃO, H=30CM</v>
      </c>
      <c r="F1577" s="199" t="str">
        <f>IF($B1577="COMPOSIÇÃO",VLOOKUP($D1577,'Comp. Sinapi'!B:F,3,0),VLOOKUP($D1577,Insumos!B:F,3,0))</f>
        <v>unidade</v>
      </c>
      <c r="G1577" s="195">
        <v>1.0</v>
      </c>
      <c r="H1577" s="196">
        <f t="shared" si="222"/>
        <v>9.46</v>
      </c>
      <c r="I1577" s="197">
        <f t="shared" si="223"/>
        <v>9.46</v>
      </c>
      <c r="J1577" s="155"/>
      <c r="K1577" s="198">
        <f>IF($B1577="INSUMO",VLOOKUP($D1577,Insumos!$B:$F,5,0),VLOOKUP($D1577,'Comp. Sinapi'!$B:$F,5,0))</f>
        <v>20.07</v>
      </c>
      <c r="L1577" s="155"/>
    </row>
    <row r="1578" ht="15.75" customHeight="1">
      <c r="A1578" s="155"/>
      <c r="B1578" s="175" t="s">
        <v>1431</v>
      </c>
      <c r="C1578" s="130"/>
      <c r="D1578" s="130"/>
      <c r="E1578" s="130"/>
      <c r="F1578" s="130"/>
      <c r="G1578" s="130"/>
      <c r="H1578" s="130"/>
      <c r="I1578" s="149"/>
      <c r="J1578" s="155"/>
      <c r="K1578" s="1"/>
      <c r="L1578" s="155"/>
    </row>
    <row r="1579" ht="15.75" customHeight="1">
      <c r="A1579" s="155"/>
      <c r="B1579" s="155"/>
      <c r="C1579" s="155"/>
      <c r="D1579" s="1"/>
      <c r="E1579" s="155"/>
      <c r="F1579" s="155"/>
      <c r="G1579" s="156"/>
      <c r="H1579" s="155"/>
      <c r="I1579" s="155"/>
      <c r="J1579" s="155"/>
      <c r="K1579" s="1"/>
      <c r="L1579" s="155"/>
    </row>
    <row r="1580" ht="15.75" customHeight="1">
      <c r="A1580" s="155"/>
      <c r="B1580" s="176" t="s">
        <v>910</v>
      </c>
      <c r="C1580" s="177" t="s">
        <v>1582</v>
      </c>
      <c r="D1580" s="130"/>
      <c r="E1580" s="130"/>
      <c r="F1580" s="130"/>
      <c r="G1580" s="149"/>
      <c r="H1580" s="178" t="s">
        <v>1403</v>
      </c>
      <c r="I1580" s="179">
        <f>SUM(I1584:I1588)</f>
        <v>31.84955</v>
      </c>
      <c r="J1580" s="155"/>
      <c r="K1580" s="198"/>
      <c r="L1580" s="155"/>
    </row>
    <row r="1581" ht="15.75" customHeight="1">
      <c r="A1581" s="155"/>
      <c r="B1581" s="180" t="s">
        <v>1386</v>
      </c>
      <c r="C1581" s="181">
        <f>TODAY()</f>
        <v>45764</v>
      </c>
      <c r="D1581" s="182"/>
      <c r="E1581" s="183"/>
      <c r="F1581" s="184"/>
      <c r="G1581" s="185" t="s">
        <v>1375</v>
      </c>
      <c r="H1581" s="186" t="str">
        <f>$H$8</f>
        <v>Eng. Gabriel Vitta</v>
      </c>
      <c r="I1581" s="149"/>
      <c r="J1581" s="155"/>
      <c r="K1581" s="198"/>
      <c r="L1581" s="155"/>
    </row>
    <row r="1582" ht="15.75" customHeight="1">
      <c r="A1582" s="155"/>
      <c r="B1582" s="180"/>
      <c r="C1582" s="181"/>
      <c r="D1582" s="182"/>
      <c r="E1582" s="183"/>
      <c r="F1582" s="184"/>
      <c r="G1582" s="185"/>
      <c r="H1582" s="186"/>
      <c r="I1582" s="187"/>
      <c r="J1582" s="155"/>
      <c r="K1582" s="198"/>
      <c r="L1582" s="155"/>
    </row>
    <row r="1583" ht="15.75" customHeight="1">
      <c r="A1583" s="155"/>
      <c r="B1583" s="188" t="s">
        <v>1387</v>
      </c>
      <c r="C1583" s="188" t="s">
        <v>1388</v>
      </c>
      <c r="D1583" s="188" t="s">
        <v>41</v>
      </c>
      <c r="E1583" s="188" t="s">
        <v>9</v>
      </c>
      <c r="F1583" s="188" t="s">
        <v>1389</v>
      </c>
      <c r="G1583" s="189" t="s">
        <v>1390</v>
      </c>
      <c r="H1583" s="190" t="s">
        <v>1391</v>
      </c>
      <c r="I1583" s="191" t="s">
        <v>47</v>
      </c>
      <c r="J1583" s="155"/>
      <c r="K1583" s="198"/>
      <c r="L1583" s="155"/>
    </row>
    <row r="1584" ht="15.75" customHeight="1">
      <c r="A1584" s="155"/>
      <c r="B1584" s="192" t="s">
        <v>1398</v>
      </c>
      <c r="C1584" s="192" t="s">
        <v>56</v>
      </c>
      <c r="D1584" s="204">
        <v>88264.0</v>
      </c>
      <c r="E1584" s="193" t="str">
        <f>IF($B1584="COMPOSIÇÃO",VLOOKUP($D1584,'Comp. Sinapi'!B:F,2,0),VLOOKUP($D1584,Insumos!B:F,2,0))</f>
        <v>ELETRICISTA COM ENCARGOS COMPLEMENTARES</v>
      </c>
      <c r="F1584" s="199" t="str">
        <f>IF($B1584="COMPOSIÇÃO",VLOOKUP($D1584,'Comp. Sinapi'!B:F,3,0),VLOOKUP($D1584,Insumos!B:F,3,0))</f>
        <v>H</v>
      </c>
      <c r="G1584" s="195">
        <v>0.03</v>
      </c>
      <c r="H1584" s="196">
        <f t="shared" ref="H1584:H1588" si="224">TRUNC((K1584*(1-$K$8)),2)</f>
        <v>12.57</v>
      </c>
      <c r="I1584" s="197">
        <f t="shared" ref="I1584:I1588" si="225">G1584*H1584</f>
        <v>0.3771</v>
      </c>
      <c r="J1584" s="155"/>
      <c r="K1584" s="198">
        <f>IF($B1584="INSUMO",VLOOKUP($D1584,Insumos!$B:$F,5,0),VLOOKUP($D1584,'Comp. Sinapi'!$B:$F,5,0))</f>
        <v>26.68</v>
      </c>
      <c r="L1584" s="155"/>
    </row>
    <row r="1585" ht="15.75" customHeight="1">
      <c r="A1585" s="155"/>
      <c r="B1585" s="192" t="s">
        <v>1398</v>
      </c>
      <c r="C1585" s="192" t="s">
        <v>56</v>
      </c>
      <c r="D1585" s="204">
        <v>88247.0</v>
      </c>
      <c r="E1585" s="193" t="str">
        <f>IF($B1585="COMPOSIÇÃO",VLOOKUP($D1585,'Comp. Sinapi'!B:F,2,0),VLOOKUP($D1585,Insumos!B:F,2,0))</f>
        <v>AUXILIAR DE ELETRICISTA COM ENCARGOS COMPLEMENTARES</v>
      </c>
      <c r="F1585" s="199" t="str">
        <f>IF($B1585="COMPOSIÇÃO",VLOOKUP($D1585,'Comp. Sinapi'!B:F,3,0),VLOOKUP($D1585,Insumos!B:F,3,0))</f>
        <v>H</v>
      </c>
      <c r="G1585" s="195">
        <v>0.207</v>
      </c>
      <c r="H1585" s="196">
        <f t="shared" si="224"/>
        <v>10.35</v>
      </c>
      <c r="I1585" s="197">
        <f t="shared" si="225"/>
        <v>2.14245</v>
      </c>
      <c r="J1585" s="155"/>
      <c r="K1585" s="198">
        <f>IF($B1585="INSUMO",VLOOKUP($D1585,Insumos!$B:$F,5,0),VLOOKUP($D1585,'Comp. Sinapi'!$B:$F,5,0))</f>
        <v>21.96</v>
      </c>
      <c r="L1585" s="155"/>
    </row>
    <row r="1586" ht="15.75" customHeight="1">
      <c r="A1586" s="155"/>
      <c r="B1586" s="192" t="s">
        <v>1392</v>
      </c>
      <c r="C1586" s="192" t="s">
        <v>56</v>
      </c>
      <c r="D1586" s="204">
        <v>7583.0</v>
      </c>
      <c r="E1586" s="193" t="str">
        <f>IF($B1586="COMPOSIÇÃO",VLOOKUP($D1586,'Comp. Sinapi'!B:F,2,0),VLOOKUP($D1586,Insumos!B:F,2,0))</f>
        <v>BUCHA DE NYLON SEM ABA S8, COM PARAFUSO DE 4,80 X 50 MM EM ACO ZINCADO COM ROSCA SOBERBA, CABECA CHATA E FENDA PHILLIPS                                                                                                                                                                                                                                                                                                                                                                                   </v>
      </c>
      <c r="F1586" s="199" t="str">
        <f>IF($B1586="COMPOSIÇÃO",VLOOKUP($D1586,'Comp. Sinapi'!B:F,3,0),VLOOKUP($D1586,Insumos!B:F,3,0))</f>
        <v>UN    </v>
      </c>
      <c r="G1586" s="195">
        <v>5.0</v>
      </c>
      <c r="H1586" s="196">
        <f t="shared" si="224"/>
        <v>0.17</v>
      </c>
      <c r="I1586" s="197">
        <f t="shared" si="225"/>
        <v>0.85</v>
      </c>
      <c r="J1586" s="155"/>
      <c r="K1586" s="198">
        <f>IF($B1586="INSUMO",VLOOKUP($D1586,Insumos!$B:$F,5,0),VLOOKUP($D1586,'Comp. Sinapi'!$B:$F,5,0))</f>
        <v>0.37</v>
      </c>
      <c r="L1586" s="155"/>
    </row>
    <row r="1587" ht="15.75" customHeight="1">
      <c r="A1587" s="155"/>
      <c r="B1587" s="192" t="s">
        <v>1392</v>
      </c>
      <c r="C1587" s="192" t="s">
        <v>56</v>
      </c>
      <c r="D1587" s="204">
        <v>1607.0</v>
      </c>
      <c r="E1587" s="193" t="str">
        <f>IF($B1587="COMPOSIÇÃO",VLOOKUP($D1587,'Comp. Sinapi'!B:F,2,0),VLOOKUP($D1587,Insumos!B:F,2,0))</f>
        <v>CONJUNTO ARRUELAS DE VEDACAO 5/16" PARA TELHA FIBROCIMENTO (UMA ARRUELA METALICA E UMA ARRUELA PVC - CONICAS)                                                                                                                                                                                                                                                                                                                                                                                             </v>
      </c>
      <c r="F1587" s="199" t="str">
        <f>IF($B1587="COMPOSIÇÃO",VLOOKUP($D1587,'Comp. Sinapi'!B:F,3,0),VLOOKUP($D1587,Insumos!B:F,3,0))</f>
        <v>CJ    </v>
      </c>
      <c r="G1587" s="195">
        <v>5.0</v>
      </c>
      <c r="H1587" s="196">
        <f t="shared" si="224"/>
        <v>0.11</v>
      </c>
      <c r="I1587" s="197">
        <f t="shared" si="225"/>
        <v>0.55</v>
      </c>
      <c r="J1587" s="155"/>
      <c r="K1587" s="198">
        <f>IF($B1587="INSUMO",VLOOKUP($D1587,Insumos!$B:$F,5,0),VLOOKUP($D1587,'Comp. Sinapi'!$B:$F,5,0))</f>
        <v>0.25</v>
      </c>
      <c r="L1587" s="155"/>
    </row>
    <row r="1588" ht="15.75" customHeight="1">
      <c r="A1588" s="155"/>
      <c r="B1588" s="192" t="s">
        <v>1392</v>
      </c>
      <c r="C1588" s="192" t="s">
        <v>56</v>
      </c>
      <c r="D1588" s="204" t="s">
        <v>1583</v>
      </c>
      <c r="E1588" s="193" t="str">
        <f>IF($B1588="COMPOSIÇÃO",VLOOKUP($D1588,'Comp. Sinapi'!B:F,2,0),VLOOKUP($D1588,Insumos!B:F,2,0))</f>
        <v>BARRA CHATA EM ALUMÍNIO 7/8"X1/8"</v>
      </c>
      <c r="F1588" s="199" t="str">
        <f>IF($B1588="COMPOSIÇÃO",VLOOKUP($D1588,'Comp. Sinapi'!B:F,3,0),VLOOKUP($D1588,Insumos!B:F,3,0))</f>
        <v>unidade</v>
      </c>
      <c r="G1588" s="195">
        <v>1.05</v>
      </c>
      <c r="H1588" s="196">
        <f t="shared" si="224"/>
        <v>26.6</v>
      </c>
      <c r="I1588" s="197">
        <f t="shared" si="225"/>
        <v>27.93</v>
      </c>
      <c r="J1588" s="155"/>
      <c r="K1588" s="198">
        <f>IF($B1588="INSUMO",VLOOKUP($D1588,Insumos!$B:$F,5,0),VLOOKUP($D1588,'Comp. Sinapi'!$B:$F,5,0))</f>
        <v>56.43</v>
      </c>
      <c r="L1588" s="155"/>
    </row>
    <row r="1589" ht="15.75" customHeight="1">
      <c r="A1589" s="155"/>
      <c r="B1589" s="175" t="s">
        <v>1431</v>
      </c>
      <c r="C1589" s="130"/>
      <c r="D1589" s="130"/>
      <c r="E1589" s="130"/>
      <c r="F1589" s="130"/>
      <c r="G1589" s="130"/>
      <c r="H1589" s="130"/>
      <c r="I1589" s="149"/>
      <c r="J1589" s="155"/>
      <c r="K1589" s="1"/>
      <c r="L1589" s="155"/>
    </row>
    <row r="1590" ht="15.75" customHeight="1">
      <c r="A1590" s="155"/>
      <c r="B1590" s="155"/>
      <c r="C1590" s="155"/>
      <c r="D1590" s="1"/>
      <c r="E1590" s="155"/>
      <c r="F1590" s="155"/>
      <c r="G1590" s="156"/>
      <c r="H1590" s="155"/>
      <c r="I1590" s="155"/>
      <c r="J1590" s="155"/>
      <c r="K1590" s="1"/>
      <c r="L1590" s="155"/>
    </row>
    <row r="1591" ht="15.75" customHeight="1">
      <c r="A1591" s="155"/>
      <c r="B1591" s="176" t="s">
        <v>913</v>
      </c>
      <c r="C1591" s="177" t="s">
        <v>1584</v>
      </c>
      <c r="D1591" s="130"/>
      <c r="E1591" s="130"/>
      <c r="F1591" s="130"/>
      <c r="G1591" s="149"/>
      <c r="H1591" s="178" t="s">
        <v>1403</v>
      </c>
      <c r="I1591" s="179">
        <f>SUM(I1595:I1597)</f>
        <v>2.50559</v>
      </c>
      <c r="J1591" s="155"/>
      <c r="K1591" s="198"/>
      <c r="L1591" s="155"/>
    </row>
    <row r="1592" ht="15.75" customHeight="1">
      <c r="A1592" s="155"/>
      <c r="B1592" s="180" t="s">
        <v>1386</v>
      </c>
      <c r="C1592" s="181">
        <f>TODAY()</f>
        <v>45764</v>
      </c>
      <c r="D1592" s="182"/>
      <c r="E1592" s="183"/>
      <c r="F1592" s="184"/>
      <c r="G1592" s="185" t="s">
        <v>1375</v>
      </c>
      <c r="H1592" s="186" t="str">
        <f>$H$8</f>
        <v>Eng. Gabriel Vitta</v>
      </c>
      <c r="I1592" s="149"/>
      <c r="J1592" s="155"/>
      <c r="K1592" s="198"/>
      <c r="L1592" s="155"/>
    </row>
    <row r="1593" ht="15.75" customHeight="1">
      <c r="A1593" s="155"/>
      <c r="B1593" s="180"/>
      <c r="C1593" s="181"/>
      <c r="D1593" s="182"/>
      <c r="E1593" s="183"/>
      <c r="F1593" s="184"/>
      <c r="G1593" s="185"/>
      <c r="H1593" s="186"/>
      <c r="I1593" s="187"/>
      <c r="J1593" s="155"/>
      <c r="K1593" s="198"/>
      <c r="L1593" s="155"/>
    </row>
    <row r="1594" ht="15.75" customHeight="1">
      <c r="A1594" s="155"/>
      <c r="B1594" s="188" t="s">
        <v>1387</v>
      </c>
      <c r="C1594" s="188" t="s">
        <v>1388</v>
      </c>
      <c r="D1594" s="188" t="s">
        <v>41</v>
      </c>
      <c r="E1594" s="188" t="s">
        <v>9</v>
      </c>
      <c r="F1594" s="188" t="s">
        <v>1389</v>
      </c>
      <c r="G1594" s="189" t="s">
        <v>1390</v>
      </c>
      <c r="H1594" s="190" t="s">
        <v>1391</v>
      </c>
      <c r="I1594" s="191" t="s">
        <v>47</v>
      </c>
      <c r="J1594" s="155"/>
      <c r="K1594" s="198"/>
      <c r="L1594" s="155"/>
    </row>
    <row r="1595" ht="15.75" customHeight="1">
      <c r="A1595" s="155"/>
      <c r="B1595" s="192" t="s">
        <v>1398</v>
      </c>
      <c r="C1595" s="192" t="s">
        <v>56</v>
      </c>
      <c r="D1595" s="204">
        <v>88264.0</v>
      </c>
      <c r="E1595" s="193" t="str">
        <f>IF($B1595="COMPOSIÇÃO",VLOOKUP($D1595,'Comp. Sinapi'!B:F,2,0),VLOOKUP($D1595,Insumos!B:F,2,0))</f>
        <v>ELETRICISTA COM ENCARGOS COMPLEMENTARES</v>
      </c>
      <c r="F1595" s="199" t="str">
        <f>IF($B1595="COMPOSIÇÃO",VLOOKUP($D1595,'Comp. Sinapi'!B:F,3,0),VLOOKUP($D1595,Insumos!B:F,3,0))</f>
        <v>H</v>
      </c>
      <c r="G1595" s="195">
        <v>0.1</v>
      </c>
      <c r="H1595" s="196">
        <f t="shared" ref="H1595:H1597" si="226">TRUNC((K1595*(1-$K$8)),2)</f>
        <v>12.57</v>
      </c>
      <c r="I1595" s="197">
        <f t="shared" ref="I1595:I1597" si="227">G1595*H1595</f>
        <v>1.257</v>
      </c>
      <c r="J1595" s="155"/>
      <c r="K1595" s="198">
        <f>IF($B1595="INSUMO",VLOOKUP($D1595,Insumos!$B:$F,5,0),VLOOKUP($D1595,'Comp. Sinapi'!$B:$F,5,0))</f>
        <v>26.68</v>
      </c>
      <c r="L1595" s="155"/>
    </row>
    <row r="1596" ht="15.75" customHeight="1">
      <c r="A1596" s="155"/>
      <c r="B1596" s="192" t="s">
        <v>1398</v>
      </c>
      <c r="C1596" s="192" t="s">
        <v>56</v>
      </c>
      <c r="D1596" s="204">
        <v>88247.0</v>
      </c>
      <c r="E1596" s="193" t="str">
        <f>IF($B1596="COMPOSIÇÃO",VLOOKUP($D1596,'Comp. Sinapi'!B:F,2,0),VLOOKUP($D1596,Insumos!B:F,2,0))</f>
        <v>AUXILIAR DE ELETRICISTA COM ENCARGOS COMPLEMENTARES</v>
      </c>
      <c r="F1596" s="199" t="str">
        <f>IF($B1596="COMPOSIÇÃO",VLOOKUP($D1596,'Comp. Sinapi'!B:F,3,0),VLOOKUP($D1596,Insumos!B:F,3,0))</f>
        <v>H</v>
      </c>
      <c r="G1596" s="195">
        <v>0.1</v>
      </c>
      <c r="H1596" s="196">
        <f t="shared" si="226"/>
        <v>10.35</v>
      </c>
      <c r="I1596" s="197">
        <f t="shared" si="227"/>
        <v>1.035</v>
      </c>
      <c r="J1596" s="155"/>
      <c r="K1596" s="198">
        <f>IF($B1596="INSUMO",VLOOKUP($D1596,Insumos!$B:$F,5,0),VLOOKUP($D1596,'Comp. Sinapi'!$B:$F,5,0))</f>
        <v>21.96</v>
      </c>
      <c r="L1596" s="155"/>
    </row>
    <row r="1597" ht="15.75" customHeight="1">
      <c r="A1597" s="155"/>
      <c r="B1597" s="192" t="s">
        <v>1392</v>
      </c>
      <c r="C1597" s="192" t="s">
        <v>56</v>
      </c>
      <c r="D1597" s="204">
        <v>142.0</v>
      </c>
      <c r="E1597" s="193" t="str">
        <f>IF($B1597="COMPOSIÇÃO",VLOOKUP($D1597,'Comp. Sinapi'!B:F,2,0),VLOOKUP($D1597,Insumos!B:F,2,0))</f>
        <v>SELANTE ELASTICO MONOCOMPONENTE A BASE DE POLIURETANO (PU) PARA JUNTAS DIVERSAS                                                                                                                                                                                                                                                                                                                                                                                                                           </v>
      </c>
      <c r="F1597" s="199" t="str">
        <f>IF($B1597="COMPOSIÇÃO",VLOOKUP($D1597,'Comp. Sinapi'!B:F,3,0),VLOOKUP($D1597,Insumos!B:F,3,0))</f>
        <v>310ML </v>
      </c>
      <c r="G1597" s="195">
        <v>0.013</v>
      </c>
      <c r="H1597" s="196">
        <f t="shared" si="226"/>
        <v>16.43</v>
      </c>
      <c r="I1597" s="197">
        <f t="shared" si="227"/>
        <v>0.21359</v>
      </c>
      <c r="J1597" s="155"/>
      <c r="K1597" s="198">
        <f>IF($B1597="INSUMO",VLOOKUP($D1597,Insumos!$B:$F,5,0),VLOOKUP($D1597,'Comp. Sinapi'!$B:$F,5,0))</f>
        <v>34.86</v>
      </c>
      <c r="L1597" s="155"/>
    </row>
    <row r="1598" ht="15.75" customHeight="1">
      <c r="A1598" s="155"/>
      <c r="B1598" s="175" t="s">
        <v>1431</v>
      </c>
      <c r="C1598" s="130"/>
      <c r="D1598" s="130"/>
      <c r="E1598" s="130"/>
      <c r="F1598" s="130"/>
      <c r="G1598" s="130"/>
      <c r="H1598" s="130"/>
      <c r="I1598" s="149"/>
      <c r="J1598" s="155"/>
      <c r="K1598" s="1"/>
      <c r="L1598" s="155"/>
    </row>
    <row r="1599" ht="15.75" customHeight="1">
      <c r="A1599" s="155"/>
      <c r="B1599" s="155"/>
      <c r="C1599" s="155"/>
      <c r="D1599" s="1"/>
      <c r="E1599" s="155"/>
      <c r="F1599" s="155"/>
      <c r="G1599" s="156"/>
      <c r="H1599" s="155"/>
      <c r="I1599" s="155"/>
      <c r="J1599" s="155"/>
      <c r="K1599" s="1"/>
      <c r="L1599" s="155"/>
    </row>
    <row r="1600" ht="27.0" customHeight="1">
      <c r="A1600" s="155"/>
      <c r="B1600" s="176" t="s">
        <v>889</v>
      </c>
      <c r="C1600" s="177" t="s">
        <v>1585</v>
      </c>
      <c r="D1600" s="130"/>
      <c r="E1600" s="130"/>
      <c r="F1600" s="130"/>
      <c r="G1600" s="149"/>
      <c r="H1600" s="178" t="s">
        <v>1403</v>
      </c>
      <c r="I1600" s="179">
        <f>SUM(I1604:I1607)</f>
        <v>1.39689</v>
      </c>
      <c r="J1600" s="155"/>
      <c r="K1600" s="198"/>
      <c r="L1600" s="155"/>
    </row>
    <row r="1601" ht="15.75" customHeight="1">
      <c r="A1601" s="155"/>
      <c r="B1601" s="180" t="s">
        <v>1386</v>
      </c>
      <c r="C1601" s="181">
        <f>TODAY()</f>
        <v>45764</v>
      </c>
      <c r="D1601" s="182"/>
      <c r="E1601" s="183"/>
      <c r="F1601" s="184"/>
      <c r="G1601" s="185" t="s">
        <v>1375</v>
      </c>
      <c r="H1601" s="186" t="str">
        <f>$H$8</f>
        <v>Eng. Gabriel Vitta</v>
      </c>
      <c r="I1601" s="149"/>
      <c r="J1601" s="155"/>
      <c r="K1601" s="198"/>
      <c r="L1601" s="155"/>
    </row>
    <row r="1602" ht="15.75" customHeight="1">
      <c r="A1602" s="155"/>
      <c r="B1602" s="180"/>
      <c r="C1602" s="181"/>
      <c r="D1602" s="182"/>
      <c r="E1602" s="183"/>
      <c r="F1602" s="184"/>
      <c r="G1602" s="185"/>
      <c r="H1602" s="186"/>
      <c r="I1602" s="187"/>
      <c r="J1602" s="155"/>
      <c r="K1602" s="198"/>
      <c r="L1602" s="155"/>
    </row>
    <row r="1603" ht="15.75" customHeight="1">
      <c r="A1603" s="155"/>
      <c r="B1603" s="188" t="s">
        <v>1387</v>
      </c>
      <c r="C1603" s="188" t="s">
        <v>1388</v>
      </c>
      <c r="D1603" s="188" t="s">
        <v>41</v>
      </c>
      <c r="E1603" s="188" t="s">
        <v>9</v>
      </c>
      <c r="F1603" s="188" t="s">
        <v>1389</v>
      </c>
      <c r="G1603" s="189" t="s">
        <v>1390</v>
      </c>
      <c r="H1603" s="190" t="s">
        <v>1391</v>
      </c>
      <c r="I1603" s="191" t="s">
        <v>47</v>
      </c>
      <c r="J1603" s="155"/>
      <c r="K1603" s="198"/>
      <c r="L1603" s="155"/>
    </row>
    <row r="1604" ht="15.75" customHeight="1">
      <c r="A1604" s="155"/>
      <c r="B1604" s="192" t="s">
        <v>1398</v>
      </c>
      <c r="C1604" s="192" t="s">
        <v>56</v>
      </c>
      <c r="D1604" s="204">
        <v>88248.0</v>
      </c>
      <c r="E1604" s="193" t="str">
        <f>IF($B1604="COMPOSIÇÃO",VLOOKUP($D1604,'Comp. Sinapi'!B:F,2,0),VLOOKUP($D1604,Insumos!B:F,2,0))</f>
        <v>AUXILIAR DE ENCANADOR OU BOMBEIRO HIDRÁULICO COM ENCARGOS COMPLEMENTARES</v>
      </c>
      <c r="F1604" s="199" t="str">
        <f>IF($B1604="COMPOSIÇÃO",VLOOKUP($D1604,'Comp. Sinapi'!B:F,3,0),VLOOKUP($D1604,Insumos!B:F,3,0))</f>
        <v>H</v>
      </c>
      <c r="G1604" s="195">
        <v>0.0227</v>
      </c>
      <c r="H1604" s="196">
        <f t="shared" ref="H1604:H1607" si="228">TRUNC((K1604*(1-$K$8)),2)</f>
        <v>9.86</v>
      </c>
      <c r="I1604" s="197">
        <f t="shared" ref="I1604:I1607" si="229">G1604*H1604</f>
        <v>0.223822</v>
      </c>
      <c r="J1604" s="155"/>
      <c r="K1604" s="198">
        <f>IF($B1604="INSUMO",VLOOKUP($D1604,Insumos!$B:$F,5,0),VLOOKUP($D1604,'Comp. Sinapi'!$B:$F,5,0))</f>
        <v>20.92</v>
      </c>
      <c r="L1604" s="155"/>
    </row>
    <row r="1605" ht="15.75" customHeight="1">
      <c r="A1605" s="155"/>
      <c r="B1605" s="192" t="s">
        <v>1398</v>
      </c>
      <c r="C1605" s="192" t="s">
        <v>56</v>
      </c>
      <c r="D1605" s="204">
        <v>88267.0</v>
      </c>
      <c r="E1605" s="193" t="str">
        <f>IF($B1605="COMPOSIÇÃO",VLOOKUP($D1605,'Comp. Sinapi'!B:F,2,0),VLOOKUP($D1605,Insumos!B:F,2,0))</f>
        <v>ENCANADOR OU BOMBEIRO HIDRÁULICO COM ENCARGOS COMPLEMENTARES</v>
      </c>
      <c r="F1605" s="199" t="str">
        <f>IF($B1605="COMPOSIÇÃO",VLOOKUP($D1605,'Comp. Sinapi'!B:F,3,0),VLOOKUP($D1605,Insumos!B:F,3,0))</f>
        <v>H</v>
      </c>
      <c r="G1605" s="195">
        <v>0.0667</v>
      </c>
      <c r="H1605" s="196">
        <f t="shared" si="228"/>
        <v>12.04</v>
      </c>
      <c r="I1605" s="197">
        <f t="shared" si="229"/>
        <v>0.803068</v>
      </c>
      <c r="J1605" s="155"/>
      <c r="K1605" s="198">
        <f>IF($B1605="INSUMO",VLOOKUP($D1605,Insumos!$B:$F,5,0),VLOOKUP($D1605,'Comp. Sinapi'!$B:$F,5,0))</f>
        <v>25.55</v>
      </c>
      <c r="L1605" s="155"/>
    </row>
    <row r="1606" ht="15.75" customHeight="1">
      <c r="A1606" s="155"/>
      <c r="B1606" s="192" t="s">
        <v>1392</v>
      </c>
      <c r="C1606" s="192" t="s">
        <v>56</v>
      </c>
      <c r="D1606" s="204">
        <v>39997.0</v>
      </c>
      <c r="E1606" s="193" t="str">
        <f>IF($B1606="COMPOSIÇÃO",VLOOKUP($D1606,'Comp. Sinapi'!B:F,2,0),VLOOKUP($D1606,Insumos!B:F,2,0))</f>
        <v>PORCA ZINCADA, SEXTAVADA, DIAMETRO 1/4"                                                                                                                                                                                                                                                                                                                                                                                                                                                                   </v>
      </c>
      <c r="F1606" s="199" t="str">
        <f>IF($B1606="COMPOSIÇÃO",VLOOKUP($D1606,'Comp. Sinapi'!B:F,3,0),VLOOKUP($D1606,Insumos!B:F,3,0))</f>
        <v>UN    </v>
      </c>
      <c r="G1606" s="195">
        <v>1.0</v>
      </c>
      <c r="H1606" s="196">
        <f t="shared" si="228"/>
        <v>0.15</v>
      </c>
      <c r="I1606" s="197">
        <f t="shared" si="229"/>
        <v>0.15</v>
      </c>
      <c r="J1606" s="155"/>
      <c r="K1606" s="198">
        <f>IF($B1606="INSUMO",VLOOKUP($D1606,Insumos!$B:$F,5,0),VLOOKUP($D1606,'Comp. Sinapi'!$B:$F,5,0))</f>
        <v>0.33</v>
      </c>
      <c r="L1606" s="155"/>
    </row>
    <row r="1607" ht="15.75" customHeight="1">
      <c r="A1607" s="155"/>
      <c r="B1607" s="192" t="s">
        <v>1392</v>
      </c>
      <c r="C1607" s="192" t="s">
        <v>56</v>
      </c>
      <c r="D1607" s="204">
        <v>11962.0</v>
      </c>
      <c r="E1607" s="193" t="str">
        <f>IF($B1607="COMPOSIÇÃO",VLOOKUP($D1607,'Comp. Sinapi'!B:F,2,0),VLOOKUP($D1607,Insumos!B:F,2,0))</f>
        <v>PARAFUSO ZINCADO, SEXTAVADO, COM ROSCA INTEIRA, DIAMETRO 1/4", COMPRIMENTO 1/2"                                                                                                                                                                                                                                                                                                                                                                                                                           </v>
      </c>
      <c r="F1607" s="199" t="str">
        <f>IF($B1607="COMPOSIÇÃO",VLOOKUP($D1607,'Comp. Sinapi'!B:F,3,0),VLOOKUP($D1607,Insumos!B:F,3,0))</f>
        <v>UN    </v>
      </c>
      <c r="G1607" s="195">
        <v>2.0</v>
      </c>
      <c r="H1607" s="196">
        <f t="shared" si="228"/>
        <v>0.11</v>
      </c>
      <c r="I1607" s="197">
        <f t="shared" si="229"/>
        <v>0.22</v>
      </c>
      <c r="J1607" s="155"/>
      <c r="K1607" s="198">
        <f>IF($B1607="INSUMO",VLOOKUP($D1607,Insumos!$B:$F,5,0),VLOOKUP($D1607,'Comp. Sinapi'!$B:$F,5,0))</f>
        <v>0.24</v>
      </c>
      <c r="L1607" s="155"/>
    </row>
    <row r="1608" ht="15.75" customHeight="1">
      <c r="A1608" s="155"/>
      <c r="B1608" s="175" t="s">
        <v>1431</v>
      </c>
      <c r="C1608" s="130"/>
      <c r="D1608" s="130"/>
      <c r="E1608" s="130"/>
      <c r="F1608" s="130"/>
      <c r="G1608" s="130"/>
      <c r="H1608" s="130"/>
      <c r="I1608" s="149"/>
      <c r="J1608" s="155"/>
      <c r="K1608" s="1"/>
      <c r="L1608" s="155"/>
    </row>
    <row r="1609" ht="15.75" customHeight="1">
      <c r="A1609" s="155"/>
      <c r="B1609" s="155"/>
      <c r="C1609" s="155"/>
      <c r="D1609" s="1"/>
      <c r="E1609" s="155"/>
      <c r="F1609" s="155"/>
      <c r="G1609" s="156"/>
      <c r="H1609" s="155"/>
      <c r="I1609" s="155"/>
      <c r="J1609" s="155"/>
      <c r="K1609" s="1"/>
      <c r="L1609" s="155"/>
    </row>
    <row r="1610" ht="15.75" customHeight="1">
      <c r="A1610" s="155"/>
      <c r="B1610" s="176" t="s">
        <v>923</v>
      </c>
      <c r="C1610" s="177" t="s">
        <v>1586</v>
      </c>
      <c r="D1610" s="130"/>
      <c r="E1610" s="130"/>
      <c r="F1610" s="130"/>
      <c r="G1610" s="149"/>
      <c r="H1610" s="178" t="s">
        <v>1403</v>
      </c>
      <c r="I1610" s="179">
        <f>SUM(I1614:I1617)</f>
        <v>164.34069</v>
      </c>
      <c r="J1610" s="155"/>
      <c r="K1610" s="198"/>
      <c r="L1610" s="155"/>
    </row>
    <row r="1611" ht="15.75" customHeight="1">
      <c r="A1611" s="155"/>
      <c r="B1611" s="180" t="s">
        <v>1386</v>
      </c>
      <c r="C1611" s="181">
        <f>TODAY()</f>
        <v>45764</v>
      </c>
      <c r="D1611" s="182"/>
      <c r="E1611" s="183"/>
      <c r="F1611" s="184"/>
      <c r="G1611" s="185" t="s">
        <v>1375</v>
      </c>
      <c r="H1611" s="186" t="str">
        <f>$H$8</f>
        <v>Eng. Gabriel Vitta</v>
      </c>
      <c r="I1611" s="149"/>
      <c r="J1611" s="155"/>
      <c r="K1611" s="198"/>
      <c r="L1611" s="155"/>
    </row>
    <row r="1612" ht="15.75" customHeight="1">
      <c r="A1612" s="155"/>
      <c r="B1612" s="180"/>
      <c r="C1612" s="181"/>
      <c r="D1612" s="182"/>
      <c r="E1612" s="183"/>
      <c r="F1612" s="184"/>
      <c r="G1612" s="185"/>
      <c r="H1612" s="186"/>
      <c r="I1612" s="187"/>
      <c r="J1612" s="155"/>
      <c r="K1612" s="198"/>
      <c r="L1612" s="155"/>
    </row>
    <row r="1613" ht="15.75" customHeight="1">
      <c r="A1613" s="155"/>
      <c r="B1613" s="188" t="s">
        <v>1387</v>
      </c>
      <c r="C1613" s="188" t="s">
        <v>1388</v>
      </c>
      <c r="D1613" s="188" t="s">
        <v>41</v>
      </c>
      <c r="E1613" s="188" t="s">
        <v>9</v>
      </c>
      <c r="F1613" s="188" t="s">
        <v>1389</v>
      </c>
      <c r="G1613" s="189" t="s">
        <v>1390</v>
      </c>
      <c r="H1613" s="190" t="s">
        <v>1391</v>
      </c>
      <c r="I1613" s="191" t="s">
        <v>47</v>
      </c>
      <c r="J1613" s="155"/>
      <c r="K1613" s="198"/>
      <c r="L1613" s="155"/>
    </row>
    <row r="1614" ht="15.75" customHeight="1">
      <c r="A1614" s="155"/>
      <c r="B1614" s="192" t="s">
        <v>1398</v>
      </c>
      <c r="C1614" s="192" t="s">
        <v>56</v>
      </c>
      <c r="D1614" s="204">
        <v>88309.0</v>
      </c>
      <c r="E1614" s="193" t="str">
        <f>IF($B1614="COMPOSIÇÃO",VLOOKUP($D1614,'Comp. Sinapi'!B:F,2,0),VLOOKUP($D1614,Insumos!B:F,2,0))</f>
        <v>PEDREIRO COM ENCARGOS COMPLEMENTARES</v>
      </c>
      <c r="F1614" s="199" t="str">
        <f>IF($B1614="COMPOSIÇÃO",VLOOKUP($D1614,'Comp. Sinapi'!B:F,3,0),VLOOKUP($D1614,Insumos!B:F,3,0))</f>
        <v>H</v>
      </c>
      <c r="G1614" s="195">
        <v>1.4045</v>
      </c>
      <c r="H1614" s="196">
        <f t="shared" ref="H1614:H1617" si="230">TRUNC((K1614*(1-$K$8)),2)</f>
        <v>12.07</v>
      </c>
      <c r="I1614" s="197">
        <f t="shared" ref="I1614:I1617" si="231">G1614*H1614</f>
        <v>16.952315</v>
      </c>
      <c r="J1614" s="155"/>
      <c r="K1614" s="198">
        <f>IF($B1614="INSUMO",VLOOKUP($D1614,Insumos!$B:$F,5,0),VLOOKUP($D1614,'Comp. Sinapi'!$B:$F,5,0))</f>
        <v>25.62</v>
      </c>
      <c r="L1614" s="155"/>
    </row>
    <row r="1615" ht="15.75" customHeight="1">
      <c r="A1615" s="155"/>
      <c r="B1615" s="192" t="s">
        <v>1398</v>
      </c>
      <c r="C1615" s="192" t="s">
        <v>56</v>
      </c>
      <c r="D1615" s="204">
        <v>88316.0</v>
      </c>
      <c r="E1615" s="193" t="str">
        <f>IF($B1615="COMPOSIÇÃO",VLOOKUP($D1615,'Comp. Sinapi'!B:F,2,0),VLOOKUP($D1615,Insumos!B:F,2,0))</f>
        <v>SERVENTE COM ENCARGOS COMPLEMENTARES</v>
      </c>
      <c r="F1615" s="199" t="str">
        <f>IF($B1615="COMPOSIÇÃO",VLOOKUP($D1615,'Comp. Sinapi'!B:F,3,0),VLOOKUP($D1615,Insumos!B:F,3,0))</f>
        <v>H</v>
      </c>
      <c r="G1615" s="195">
        <v>1.4045</v>
      </c>
      <c r="H1615" s="196">
        <f t="shared" si="230"/>
        <v>9.58</v>
      </c>
      <c r="I1615" s="197">
        <f t="shared" si="231"/>
        <v>13.45511</v>
      </c>
      <c r="J1615" s="155"/>
      <c r="K1615" s="198">
        <f>IF($B1615="INSUMO",VLOOKUP($D1615,Insumos!$B:$F,5,0),VLOOKUP($D1615,'Comp. Sinapi'!$B:$F,5,0))</f>
        <v>20.32</v>
      </c>
      <c r="L1615" s="155"/>
    </row>
    <row r="1616" ht="15.75" customHeight="1">
      <c r="A1616" s="155"/>
      <c r="B1616" s="192" t="s">
        <v>1398</v>
      </c>
      <c r="C1616" s="192" t="s">
        <v>56</v>
      </c>
      <c r="D1616" s="204">
        <v>94970.0</v>
      </c>
      <c r="E1616" s="193" t="str">
        <f>IF($B1616="COMPOSIÇÃO",VLOOKUP($D1616,'Comp. Sinapi'!B:F,2,0),VLOOKUP($D1616,Insumos!B:F,2,0))</f>
        <v>CONCRETO FCK = 20MPA, TRAÇO 1:2,7:3 (EM MASSA SECA DE CIMENTO/ AREIA MÉDIA/ BRITA 1) - PREPARO MECÂNICO COM BETONEIRA 600 L. AF_05/2021</v>
      </c>
      <c r="F1616" s="199" t="str">
        <f>IF($B1616="COMPOSIÇÃO",VLOOKUP($D1616,'Comp. Sinapi'!B:F,3,0),VLOOKUP($D1616,Insumos!B:F,3,0))</f>
        <v>M3</v>
      </c>
      <c r="G1616" s="195">
        <v>0.0281</v>
      </c>
      <c r="H1616" s="196">
        <f t="shared" si="230"/>
        <v>250.65</v>
      </c>
      <c r="I1616" s="197">
        <f t="shared" si="231"/>
        <v>7.043265</v>
      </c>
      <c r="J1616" s="155"/>
      <c r="K1616" s="198">
        <f>IF($B1616="INSUMO",VLOOKUP($D1616,Insumos!$B:$F,5,0),VLOOKUP($D1616,'Comp. Sinapi'!$B:$F,5,0))</f>
        <v>531.64</v>
      </c>
      <c r="L1616" s="155"/>
    </row>
    <row r="1617" ht="15.75" customHeight="1">
      <c r="A1617" s="155"/>
      <c r="B1617" s="192" t="s">
        <v>1392</v>
      </c>
      <c r="C1617" s="192" t="s">
        <v>56</v>
      </c>
      <c r="D1617" s="204">
        <v>11241.0</v>
      </c>
      <c r="E1617" s="193" t="str">
        <f>IF($B1617="COMPOSIÇÃO",VLOOKUP($D1617,'Comp. Sinapi'!B:F,2,0),VLOOKUP($D1617,Insumos!B:F,2,0))</f>
        <v>TAMPAO FOFO ARTICULADO P/ REGISTRO, COM BASE / REQUADRO, CLASSE A15 CARGA MAXIMA 1,5 T, *400 X 400* MM (COM INSCRICAO EM RELEVO DO TIPO DE REDE)                                                                                                                                                                                                                                                                                                                                                          </v>
      </c>
      <c r="F1617" s="199" t="str">
        <f>IF($B1617="COMPOSIÇÃO",VLOOKUP($D1617,'Comp. Sinapi'!B:F,3,0),VLOOKUP($D1617,Insumos!B:F,3,0))</f>
        <v>UN    </v>
      </c>
      <c r="G1617" s="195">
        <v>1.0</v>
      </c>
      <c r="H1617" s="196">
        <f t="shared" si="230"/>
        <v>126.89</v>
      </c>
      <c r="I1617" s="197">
        <f t="shared" si="231"/>
        <v>126.89</v>
      </c>
      <c r="J1617" s="155"/>
      <c r="K1617" s="198">
        <f>IF($B1617="INSUMO",VLOOKUP($D1617,Insumos!$B:$F,5,0),VLOOKUP($D1617,'Comp. Sinapi'!$B:$F,5,0))</f>
        <v>269.14</v>
      </c>
      <c r="L1617" s="155"/>
    </row>
    <row r="1618" ht="15.75" customHeight="1">
      <c r="A1618" s="155"/>
      <c r="B1618" s="175" t="s">
        <v>1431</v>
      </c>
      <c r="C1618" s="130"/>
      <c r="D1618" s="130"/>
      <c r="E1618" s="130"/>
      <c r="F1618" s="130"/>
      <c r="G1618" s="130"/>
      <c r="H1618" s="130"/>
      <c r="I1618" s="149"/>
      <c r="J1618" s="155"/>
      <c r="K1618" s="1"/>
      <c r="L1618" s="155"/>
    </row>
    <row r="1619" ht="15.75" customHeight="1">
      <c r="A1619" s="155"/>
      <c r="B1619" s="155"/>
      <c r="C1619" s="155"/>
      <c r="D1619" s="1"/>
      <c r="E1619" s="155"/>
      <c r="F1619" s="155"/>
      <c r="G1619" s="156"/>
      <c r="H1619" s="155"/>
      <c r="I1619" s="155"/>
      <c r="J1619" s="155"/>
      <c r="K1619" s="1"/>
      <c r="L1619" s="155"/>
    </row>
    <row r="1620" ht="15.75" customHeight="1">
      <c r="A1620" s="155"/>
      <c r="B1620" s="176" t="s">
        <v>926</v>
      </c>
      <c r="C1620" s="177" t="s">
        <v>1587</v>
      </c>
      <c r="D1620" s="130"/>
      <c r="E1620" s="130"/>
      <c r="F1620" s="130"/>
      <c r="G1620" s="149"/>
      <c r="H1620" s="178" t="s">
        <v>1403</v>
      </c>
      <c r="I1620" s="179">
        <f>SUM(I1624:I1626)</f>
        <v>11.276</v>
      </c>
      <c r="J1620" s="155"/>
      <c r="K1620" s="198"/>
      <c r="L1620" s="155"/>
    </row>
    <row r="1621" ht="15.75" customHeight="1">
      <c r="A1621" s="155"/>
      <c r="B1621" s="180" t="s">
        <v>1386</v>
      </c>
      <c r="C1621" s="181">
        <f>TODAY()</f>
        <v>45764</v>
      </c>
      <c r="D1621" s="182"/>
      <c r="E1621" s="183"/>
      <c r="F1621" s="184"/>
      <c r="G1621" s="185" t="s">
        <v>1375</v>
      </c>
      <c r="H1621" s="186" t="str">
        <f>$H$8</f>
        <v>Eng. Gabriel Vitta</v>
      </c>
      <c r="I1621" s="149"/>
      <c r="J1621" s="155"/>
      <c r="K1621" s="198"/>
      <c r="L1621" s="155"/>
    </row>
    <row r="1622" ht="15.75" customHeight="1">
      <c r="A1622" s="155"/>
      <c r="B1622" s="180"/>
      <c r="C1622" s="181"/>
      <c r="D1622" s="182"/>
      <c r="E1622" s="183"/>
      <c r="F1622" s="184"/>
      <c r="G1622" s="185"/>
      <c r="H1622" s="186"/>
      <c r="I1622" s="187"/>
      <c r="J1622" s="155"/>
      <c r="K1622" s="198"/>
      <c r="L1622" s="155"/>
    </row>
    <row r="1623" ht="15.75" customHeight="1">
      <c r="A1623" s="155"/>
      <c r="B1623" s="188" t="s">
        <v>1387</v>
      </c>
      <c r="C1623" s="188" t="s">
        <v>1388</v>
      </c>
      <c r="D1623" s="188" t="s">
        <v>41</v>
      </c>
      <c r="E1623" s="188" t="s">
        <v>9</v>
      </c>
      <c r="F1623" s="188" t="s">
        <v>1389</v>
      </c>
      <c r="G1623" s="189" t="s">
        <v>1390</v>
      </c>
      <c r="H1623" s="190" t="s">
        <v>1391</v>
      </c>
      <c r="I1623" s="191" t="s">
        <v>47</v>
      </c>
      <c r="J1623" s="155"/>
      <c r="K1623" s="198"/>
      <c r="L1623" s="155"/>
    </row>
    <row r="1624" ht="15.75" customHeight="1">
      <c r="A1624" s="155"/>
      <c r="B1624" s="192" t="s">
        <v>1398</v>
      </c>
      <c r="C1624" s="192" t="s">
        <v>56</v>
      </c>
      <c r="D1624" s="204">
        <v>88247.0</v>
      </c>
      <c r="E1624" s="193" t="str">
        <f>IF($B1624="COMPOSIÇÃO",VLOOKUP($D1624,'Comp. Sinapi'!B:F,2,0),VLOOKUP($D1624,Insumos!B:F,2,0))</f>
        <v>AUXILIAR DE ELETRICISTA COM ENCARGOS COMPLEMENTARES</v>
      </c>
      <c r="F1624" s="199" t="str">
        <f>IF($B1624="COMPOSIÇÃO",VLOOKUP($D1624,'Comp. Sinapi'!B:F,3,0),VLOOKUP($D1624,Insumos!B:F,3,0))</f>
        <v>H</v>
      </c>
      <c r="G1624" s="195">
        <v>0.3</v>
      </c>
      <c r="H1624" s="196">
        <f t="shared" ref="H1624:H1626" si="232">TRUNC((K1624*(1-$K$8)),2)</f>
        <v>10.35</v>
      </c>
      <c r="I1624" s="197">
        <f t="shared" ref="I1624:I1626" si="233">G1624*H1624</f>
        <v>3.105</v>
      </c>
      <c r="J1624" s="155"/>
      <c r="K1624" s="198">
        <f>IF($B1624="INSUMO",VLOOKUP($D1624,Insumos!$B:$F,5,0),VLOOKUP($D1624,'Comp. Sinapi'!$B:$F,5,0))</f>
        <v>21.96</v>
      </c>
      <c r="L1624" s="155"/>
    </row>
    <row r="1625" ht="15.75" customHeight="1">
      <c r="A1625" s="155"/>
      <c r="B1625" s="192" t="s">
        <v>1398</v>
      </c>
      <c r="C1625" s="192" t="s">
        <v>56</v>
      </c>
      <c r="D1625" s="204">
        <v>88264.0</v>
      </c>
      <c r="E1625" s="193" t="str">
        <f>IF($B1625="COMPOSIÇÃO",VLOOKUP($D1625,'Comp. Sinapi'!B:F,2,0),VLOOKUP($D1625,Insumos!B:F,2,0))</f>
        <v>ELETRICISTA COM ENCARGOS COMPLEMENTARES</v>
      </c>
      <c r="F1625" s="199" t="str">
        <f>IF($B1625="COMPOSIÇÃO",VLOOKUP($D1625,'Comp. Sinapi'!B:F,3,0),VLOOKUP($D1625,Insumos!B:F,3,0))</f>
        <v>H</v>
      </c>
      <c r="G1625" s="195">
        <v>0.3</v>
      </c>
      <c r="H1625" s="196">
        <f t="shared" si="232"/>
        <v>12.57</v>
      </c>
      <c r="I1625" s="197">
        <f t="shared" si="233"/>
        <v>3.771</v>
      </c>
      <c r="J1625" s="155"/>
      <c r="K1625" s="198">
        <f>IF($B1625="INSUMO",VLOOKUP($D1625,Insumos!$B:$F,5,0),VLOOKUP($D1625,'Comp. Sinapi'!$B:$F,5,0))</f>
        <v>26.68</v>
      </c>
      <c r="L1625" s="155"/>
    </row>
    <row r="1626" ht="15.75" customHeight="1">
      <c r="A1626" s="155"/>
      <c r="B1626" s="192" t="s">
        <v>1392</v>
      </c>
      <c r="C1626" s="192" t="s">
        <v>56</v>
      </c>
      <c r="D1626" s="204">
        <v>1579.0</v>
      </c>
      <c r="E1626" s="193" t="str">
        <f>IF($B1626="COMPOSIÇÃO",VLOOKUP($D1626,'Comp. Sinapi'!B:F,2,0),VLOOKUP($D1626,Insumos!B:F,2,0))</f>
        <v>TERMINAL A COMPRESSAO EM COBRE ESTANHADO PARA CABO 70 MM2, 1 FURO E 1 COMPRESSAO, PARA PARAFUSO DE FIXACAO M10                                                                                                                                                                                                                                                                                                                                                                                            </v>
      </c>
      <c r="F1626" s="199" t="str">
        <f>IF($B1626="COMPOSIÇÃO",VLOOKUP($D1626,'Comp. Sinapi'!B:F,3,0),VLOOKUP($D1626,Insumos!B:F,3,0))</f>
        <v>UN    </v>
      </c>
      <c r="G1626" s="195">
        <v>1.0</v>
      </c>
      <c r="H1626" s="196">
        <f t="shared" si="232"/>
        <v>4.4</v>
      </c>
      <c r="I1626" s="197">
        <f t="shared" si="233"/>
        <v>4.4</v>
      </c>
      <c r="J1626" s="155"/>
      <c r="K1626" s="198">
        <f>IF($B1626="INSUMO",VLOOKUP($D1626,Insumos!$B:$F,5,0),VLOOKUP($D1626,'Comp. Sinapi'!$B:$F,5,0))</f>
        <v>9.34</v>
      </c>
      <c r="L1626" s="155"/>
    </row>
    <row r="1627" ht="15.75" customHeight="1">
      <c r="A1627" s="155"/>
      <c r="B1627" s="175" t="s">
        <v>1431</v>
      </c>
      <c r="C1627" s="130"/>
      <c r="D1627" s="130"/>
      <c r="E1627" s="130"/>
      <c r="F1627" s="130"/>
      <c r="G1627" s="130"/>
      <c r="H1627" s="130"/>
      <c r="I1627" s="149"/>
      <c r="J1627" s="155"/>
      <c r="K1627" s="1"/>
      <c r="L1627" s="155"/>
    </row>
    <row r="1628" ht="15.75" customHeight="1">
      <c r="A1628" s="155"/>
      <c r="B1628" s="155"/>
      <c r="C1628" s="155"/>
      <c r="D1628" s="1"/>
      <c r="E1628" s="155"/>
      <c r="F1628" s="155"/>
      <c r="G1628" s="156"/>
      <c r="H1628" s="155"/>
      <c r="I1628" s="155"/>
      <c r="J1628" s="155"/>
      <c r="K1628" s="1"/>
      <c r="L1628" s="155"/>
    </row>
    <row r="1629" ht="15.75" customHeight="1">
      <c r="A1629" s="155"/>
      <c r="B1629" s="176" t="s">
        <v>929</v>
      </c>
      <c r="C1629" s="177" t="s">
        <v>1588</v>
      </c>
      <c r="D1629" s="130"/>
      <c r="E1629" s="130"/>
      <c r="F1629" s="130"/>
      <c r="G1629" s="149"/>
      <c r="H1629" s="178" t="s">
        <v>1403</v>
      </c>
      <c r="I1629" s="179">
        <f>SUM(I1633:I1635)</f>
        <v>14.072</v>
      </c>
      <c r="J1629" s="155"/>
      <c r="K1629" s="198"/>
      <c r="L1629" s="155"/>
    </row>
    <row r="1630" ht="15.75" customHeight="1">
      <c r="A1630" s="155"/>
      <c r="B1630" s="180" t="s">
        <v>1386</v>
      </c>
      <c r="C1630" s="181">
        <f>TODAY()</f>
        <v>45764</v>
      </c>
      <c r="D1630" s="182"/>
      <c r="E1630" s="183"/>
      <c r="F1630" s="184"/>
      <c r="G1630" s="185" t="s">
        <v>1375</v>
      </c>
      <c r="H1630" s="186" t="str">
        <f>$H$8</f>
        <v>Eng. Gabriel Vitta</v>
      </c>
      <c r="I1630" s="149"/>
      <c r="J1630" s="155"/>
      <c r="K1630" s="198"/>
      <c r="L1630" s="155"/>
    </row>
    <row r="1631" ht="15.75" customHeight="1">
      <c r="A1631" s="155"/>
      <c r="B1631" s="180"/>
      <c r="C1631" s="181"/>
      <c r="D1631" s="182"/>
      <c r="E1631" s="183"/>
      <c r="F1631" s="184"/>
      <c r="G1631" s="185"/>
      <c r="H1631" s="186"/>
      <c r="I1631" s="187"/>
      <c r="J1631" s="155"/>
      <c r="K1631" s="198"/>
      <c r="L1631" s="155"/>
    </row>
    <row r="1632" ht="15.75" customHeight="1">
      <c r="A1632" s="155"/>
      <c r="B1632" s="188" t="s">
        <v>1387</v>
      </c>
      <c r="C1632" s="188" t="s">
        <v>1388</v>
      </c>
      <c r="D1632" s="188" t="s">
        <v>41</v>
      </c>
      <c r="E1632" s="188" t="s">
        <v>9</v>
      </c>
      <c r="F1632" s="188" t="s">
        <v>1389</v>
      </c>
      <c r="G1632" s="189" t="s">
        <v>1390</v>
      </c>
      <c r="H1632" s="190" t="s">
        <v>1391</v>
      </c>
      <c r="I1632" s="191" t="s">
        <v>47</v>
      </c>
      <c r="J1632" s="155"/>
      <c r="K1632" s="198"/>
      <c r="L1632" s="155"/>
    </row>
    <row r="1633" ht="15.75" customHeight="1">
      <c r="A1633" s="155"/>
      <c r="B1633" s="192" t="s">
        <v>1398</v>
      </c>
      <c r="C1633" s="192" t="s">
        <v>56</v>
      </c>
      <c r="D1633" s="204">
        <v>88264.0</v>
      </c>
      <c r="E1633" s="193" t="str">
        <f>IF($B1633="COMPOSIÇÃO",VLOOKUP($D1633,'Comp. Sinapi'!B:F,2,0),VLOOKUP($D1633,Insumos!B:F,2,0))</f>
        <v>ELETRICISTA COM ENCARGOS COMPLEMENTARES</v>
      </c>
      <c r="F1633" s="199" t="str">
        <f>IF($B1633="COMPOSIÇÃO",VLOOKUP($D1633,'Comp. Sinapi'!B:F,3,0),VLOOKUP($D1633,Insumos!B:F,3,0))</f>
        <v>H</v>
      </c>
      <c r="G1633" s="195">
        <v>0.1</v>
      </c>
      <c r="H1633" s="196">
        <f t="shared" ref="H1633:H1635" si="234">TRUNC((K1633*(1-$K$8)),2)</f>
        <v>12.57</v>
      </c>
      <c r="I1633" s="197">
        <f t="shared" ref="I1633:I1635" si="235">G1633*H1633</f>
        <v>1.257</v>
      </c>
      <c r="J1633" s="155"/>
      <c r="K1633" s="198">
        <f>IF($B1633="INSUMO",VLOOKUP($D1633,Insumos!$B:$F,5,0),VLOOKUP($D1633,'Comp. Sinapi'!$B:$F,5,0))</f>
        <v>26.68</v>
      </c>
      <c r="L1633" s="155"/>
    </row>
    <row r="1634" ht="15.75" customHeight="1">
      <c r="A1634" s="155"/>
      <c r="B1634" s="192" t="s">
        <v>1398</v>
      </c>
      <c r="C1634" s="192" t="s">
        <v>56</v>
      </c>
      <c r="D1634" s="204">
        <v>88247.0</v>
      </c>
      <c r="E1634" s="193" t="str">
        <f>IF($B1634="COMPOSIÇÃO",VLOOKUP($D1634,'Comp. Sinapi'!B:F,2,0),VLOOKUP($D1634,Insumos!B:F,2,0))</f>
        <v>AUXILIAR DE ELETRICISTA COM ENCARGOS COMPLEMENTARES</v>
      </c>
      <c r="F1634" s="199" t="str">
        <f>IF($B1634="COMPOSIÇÃO",VLOOKUP($D1634,'Comp. Sinapi'!B:F,3,0),VLOOKUP($D1634,Insumos!B:F,3,0))</f>
        <v>H</v>
      </c>
      <c r="G1634" s="195">
        <v>0.1</v>
      </c>
      <c r="H1634" s="196">
        <f t="shared" si="234"/>
        <v>10.35</v>
      </c>
      <c r="I1634" s="197">
        <f t="shared" si="235"/>
        <v>1.035</v>
      </c>
      <c r="J1634" s="155"/>
      <c r="K1634" s="198">
        <f>IF($B1634="INSUMO",VLOOKUP($D1634,Insumos!$B:$F,5,0),VLOOKUP($D1634,'Comp. Sinapi'!$B:$F,5,0))</f>
        <v>21.96</v>
      </c>
      <c r="L1634" s="155"/>
    </row>
    <row r="1635" ht="15.75" customHeight="1">
      <c r="A1635" s="155"/>
      <c r="B1635" s="192" t="s">
        <v>1392</v>
      </c>
      <c r="C1635" s="192" t="s">
        <v>56</v>
      </c>
      <c r="D1635" s="204" t="s">
        <v>1589</v>
      </c>
      <c r="E1635" s="193" t="str">
        <f>IF($B1635="COMPOSIÇÃO",VLOOKUP($D1635,'Comp. Sinapi'!B:F,2,0),VLOOKUP($D1635,Insumos!B:F,2,0))</f>
        <v>CONECTOR CABO-HASTE EM BRONZE NATURAL PARA UM CABO DE COBRE DE 16-70 MM² COM GRAMPO U</v>
      </c>
      <c r="F1635" s="199" t="str">
        <f>IF($B1635="COMPOSIÇÃO",VLOOKUP($D1635,'Comp. Sinapi'!B:F,3,0),VLOOKUP($D1635,Insumos!B:F,3,0))</f>
        <v>unidade</v>
      </c>
      <c r="G1635" s="195">
        <v>1.0</v>
      </c>
      <c r="H1635" s="196">
        <f t="shared" si="234"/>
        <v>11.78</v>
      </c>
      <c r="I1635" s="197">
        <f t="shared" si="235"/>
        <v>11.78</v>
      </c>
      <c r="J1635" s="155"/>
      <c r="K1635" s="198">
        <f>IF($B1635="INSUMO",VLOOKUP($D1635,Insumos!$B:$F,5,0),VLOOKUP($D1635,'Comp. Sinapi'!$B:$F,5,0))</f>
        <v>24.99</v>
      </c>
      <c r="L1635" s="155"/>
    </row>
    <row r="1636" ht="15.75" customHeight="1">
      <c r="A1636" s="155"/>
      <c r="B1636" s="175" t="s">
        <v>1431</v>
      </c>
      <c r="C1636" s="130"/>
      <c r="D1636" s="130"/>
      <c r="E1636" s="130"/>
      <c r="F1636" s="130"/>
      <c r="G1636" s="130"/>
      <c r="H1636" s="130"/>
      <c r="I1636" s="149"/>
      <c r="J1636" s="155"/>
      <c r="K1636" s="1"/>
      <c r="L1636" s="155"/>
    </row>
    <row r="1637" ht="15.75" customHeight="1">
      <c r="A1637" s="155"/>
      <c r="B1637" s="155"/>
      <c r="C1637" s="155"/>
      <c r="D1637" s="1"/>
      <c r="E1637" s="155"/>
      <c r="F1637" s="155"/>
      <c r="G1637" s="156"/>
      <c r="H1637" s="155"/>
      <c r="I1637" s="155"/>
      <c r="J1637" s="155"/>
      <c r="K1637" s="1"/>
      <c r="L1637" s="155"/>
    </row>
    <row r="1638" ht="15.75" customHeight="1">
      <c r="A1638" s="155"/>
      <c r="B1638" s="176" t="s">
        <v>935</v>
      </c>
      <c r="C1638" s="177" t="s">
        <v>1590</v>
      </c>
      <c r="D1638" s="130"/>
      <c r="E1638" s="130"/>
      <c r="F1638" s="130"/>
      <c r="G1638" s="149"/>
      <c r="H1638" s="178" t="s">
        <v>1403</v>
      </c>
      <c r="I1638" s="179">
        <f>SUM(I1642:I1644)</f>
        <v>28.041404</v>
      </c>
      <c r="J1638" s="155"/>
      <c r="K1638" s="198"/>
      <c r="L1638" s="155"/>
    </row>
    <row r="1639" ht="15.75" customHeight="1">
      <c r="A1639" s="155"/>
      <c r="B1639" s="180" t="s">
        <v>1386</v>
      </c>
      <c r="C1639" s="181">
        <f>TODAY()</f>
        <v>45764</v>
      </c>
      <c r="D1639" s="182"/>
      <c r="E1639" s="183"/>
      <c r="F1639" s="184"/>
      <c r="G1639" s="185" t="s">
        <v>1375</v>
      </c>
      <c r="H1639" s="186" t="str">
        <f>$H$8</f>
        <v>Eng. Gabriel Vitta</v>
      </c>
      <c r="I1639" s="149"/>
      <c r="J1639" s="155"/>
      <c r="K1639" s="198"/>
      <c r="L1639" s="155"/>
    </row>
    <row r="1640" ht="15.75" customHeight="1">
      <c r="A1640" s="155"/>
      <c r="B1640" s="180"/>
      <c r="C1640" s="181"/>
      <c r="D1640" s="182"/>
      <c r="E1640" s="183"/>
      <c r="F1640" s="184"/>
      <c r="G1640" s="185"/>
      <c r="H1640" s="186"/>
      <c r="I1640" s="187"/>
      <c r="J1640" s="155"/>
      <c r="K1640" s="198"/>
      <c r="L1640" s="155"/>
    </row>
    <row r="1641" ht="15.75" customHeight="1">
      <c r="A1641" s="155"/>
      <c r="B1641" s="188" t="s">
        <v>1387</v>
      </c>
      <c r="C1641" s="188" t="s">
        <v>1388</v>
      </c>
      <c r="D1641" s="188" t="s">
        <v>41</v>
      </c>
      <c r="E1641" s="188" t="s">
        <v>9</v>
      </c>
      <c r="F1641" s="188" t="s">
        <v>1389</v>
      </c>
      <c r="G1641" s="189" t="s">
        <v>1390</v>
      </c>
      <c r="H1641" s="190" t="s">
        <v>1391</v>
      </c>
      <c r="I1641" s="191" t="s">
        <v>47</v>
      </c>
      <c r="J1641" s="155"/>
      <c r="K1641" s="198"/>
      <c r="L1641" s="155"/>
    </row>
    <row r="1642" ht="15.75" customHeight="1">
      <c r="A1642" s="155"/>
      <c r="B1642" s="192" t="s">
        <v>1398</v>
      </c>
      <c r="C1642" s="192" t="s">
        <v>56</v>
      </c>
      <c r="D1642" s="204">
        <v>88247.0</v>
      </c>
      <c r="E1642" s="193" t="str">
        <f>IF($B1642="COMPOSIÇÃO",VLOOKUP($D1642,'Comp. Sinapi'!B:F,2,0),VLOOKUP($D1642,Insumos!B:F,2,0))</f>
        <v>AUXILIAR DE ELETRICISTA COM ENCARGOS COMPLEMENTARES</v>
      </c>
      <c r="F1642" s="199" t="str">
        <f>IF($B1642="COMPOSIÇÃO",VLOOKUP($D1642,'Comp. Sinapi'!B:F,3,0),VLOOKUP($D1642,Insumos!B:F,3,0))</f>
        <v>H</v>
      </c>
      <c r="G1642" s="195">
        <v>0.0337</v>
      </c>
      <c r="H1642" s="196">
        <f t="shared" ref="H1642:H1644" si="236">TRUNC((K1642*(1-$K$8)),2)</f>
        <v>10.35</v>
      </c>
      <c r="I1642" s="197">
        <f t="shared" ref="I1642:I1644" si="237">G1642*H1642</f>
        <v>0.348795</v>
      </c>
      <c r="J1642" s="155"/>
      <c r="K1642" s="198">
        <f>IF($B1642="INSUMO",VLOOKUP($D1642,Insumos!$B:$F,5,0),VLOOKUP($D1642,'Comp. Sinapi'!$B:$F,5,0))</f>
        <v>21.96</v>
      </c>
      <c r="L1642" s="155"/>
    </row>
    <row r="1643" ht="15.75" customHeight="1">
      <c r="A1643" s="155"/>
      <c r="B1643" s="192" t="s">
        <v>1398</v>
      </c>
      <c r="C1643" s="192" t="s">
        <v>56</v>
      </c>
      <c r="D1643" s="204">
        <v>88264.0</v>
      </c>
      <c r="E1643" s="193" t="str">
        <f>IF($B1643="COMPOSIÇÃO",VLOOKUP($D1643,'Comp. Sinapi'!B:F,2,0),VLOOKUP($D1643,Insumos!B:F,2,0))</f>
        <v>ELETRICISTA COM ENCARGOS COMPLEMENTARES</v>
      </c>
      <c r="F1643" s="199" t="str">
        <f>IF($B1643="COMPOSIÇÃO",VLOOKUP($D1643,'Comp. Sinapi'!B:F,3,0),VLOOKUP($D1643,Insumos!B:F,3,0))</f>
        <v>H</v>
      </c>
      <c r="G1643" s="195">
        <v>0.0337</v>
      </c>
      <c r="H1643" s="196">
        <f t="shared" si="236"/>
        <v>12.57</v>
      </c>
      <c r="I1643" s="197">
        <f t="shared" si="237"/>
        <v>0.423609</v>
      </c>
      <c r="J1643" s="155"/>
      <c r="K1643" s="198">
        <f>IF($B1643="INSUMO",VLOOKUP($D1643,Insumos!$B:$F,5,0),VLOOKUP($D1643,'Comp. Sinapi'!$B:$F,5,0))</f>
        <v>26.68</v>
      </c>
      <c r="L1643" s="155"/>
    </row>
    <row r="1644" ht="15.75" customHeight="1">
      <c r="A1644" s="155"/>
      <c r="B1644" s="192" t="s">
        <v>1392</v>
      </c>
      <c r="C1644" s="192" t="s">
        <v>56</v>
      </c>
      <c r="D1644" s="204">
        <v>867.0</v>
      </c>
      <c r="E1644" s="193" t="str">
        <f>IF($B1644="COMPOSIÇÃO",VLOOKUP($D1644,'Comp. Sinapi'!B:F,2,0),VLOOKUP($D1644,Insumos!B:F,2,0))</f>
        <v>CABO DE COBRE NU 50 MM2 MEIO-DURO                                                                                                                                                                                                                                                                                                                                                                                                                                                                         </v>
      </c>
      <c r="F1644" s="199" t="str">
        <f>IF($B1644="COMPOSIÇÃO",VLOOKUP($D1644,'Comp. Sinapi'!B:F,3,0),VLOOKUP($D1644,Insumos!B:F,3,0))</f>
        <v>M     </v>
      </c>
      <c r="G1644" s="195">
        <v>1.1</v>
      </c>
      <c r="H1644" s="196">
        <f t="shared" si="236"/>
        <v>24.79</v>
      </c>
      <c r="I1644" s="197">
        <f t="shared" si="237"/>
        <v>27.269</v>
      </c>
      <c r="J1644" s="155"/>
      <c r="K1644" s="198">
        <f>IF($B1644="INSUMO",VLOOKUP($D1644,Insumos!$B:$F,5,0),VLOOKUP($D1644,'Comp. Sinapi'!$B:$F,5,0))</f>
        <v>52.58</v>
      </c>
      <c r="L1644" s="155"/>
    </row>
    <row r="1645" ht="15.75" customHeight="1">
      <c r="A1645" s="155"/>
      <c r="B1645" s="175" t="s">
        <v>1431</v>
      </c>
      <c r="C1645" s="130"/>
      <c r="D1645" s="130"/>
      <c r="E1645" s="130"/>
      <c r="F1645" s="130"/>
      <c r="G1645" s="130"/>
      <c r="H1645" s="130"/>
      <c r="I1645" s="149"/>
      <c r="J1645" s="155"/>
      <c r="K1645" s="1"/>
      <c r="L1645" s="155"/>
    </row>
    <row r="1646" ht="15.75" customHeight="1">
      <c r="A1646" s="155"/>
      <c r="B1646" s="155"/>
      <c r="C1646" s="155"/>
      <c r="D1646" s="1"/>
      <c r="E1646" s="155"/>
      <c r="F1646" s="155"/>
      <c r="G1646" s="156"/>
      <c r="H1646" s="155"/>
      <c r="I1646" s="155"/>
      <c r="J1646" s="155"/>
      <c r="K1646" s="1"/>
      <c r="L1646" s="155"/>
    </row>
    <row r="1647" ht="15.75" customHeight="1">
      <c r="A1647" s="155"/>
      <c r="B1647" s="176" t="s">
        <v>938</v>
      </c>
      <c r="C1647" s="177" t="s">
        <v>1591</v>
      </c>
      <c r="D1647" s="130"/>
      <c r="E1647" s="130"/>
      <c r="F1647" s="130"/>
      <c r="G1647" s="149"/>
      <c r="H1647" s="178" t="s">
        <v>1403</v>
      </c>
      <c r="I1647" s="179">
        <f>SUM(I1651:I1653)</f>
        <v>21.221888</v>
      </c>
      <c r="J1647" s="155"/>
      <c r="K1647" s="198"/>
      <c r="L1647" s="155"/>
    </row>
    <row r="1648" ht="15.75" customHeight="1">
      <c r="A1648" s="155"/>
      <c r="B1648" s="180" t="s">
        <v>1386</v>
      </c>
      <c r="C1648" s="181">
        <f>TODAY()</f>
        <v>45764</v>
      </c>
      <c r="D1648" s="182"/>
      <c r="E1648" s="183"/>
      <c r="F1648" s="184"/>
      <c r="G1648" s="185" t="s">
        <v>1375</v>
      </c>
      <c r="H1648" s="186" t="str">
        <f>$H$8</f>
        <v>Eng. Gabriel Vitta</v>
      </c>
      <c r="I1648" s="149"/>
      <c r="J1648" s="155"/>
      <c r="K1648" s="198"/>
      <c r="L1648" s="155"/>
    </row>
    <row r="1649" ht="15.75" customHeight="1">
      <c r="A1649" s="155"/>
      <c r="B1649" s="180"/>
      <c r="C1649" s="181"/>
      <c r="D1649" s="182"/>
      <c r="E1649" s="183"/>
      <c r="F1649" s="184"/>
      <c r="G1649" s="185"/>
      <c r="H1649" s="186"/>
      <c r="I1649" s="187"/>
      <c r="J1649" s="155"/>
      <c r="K1649" s="198"/>
      <c r="L1649" s="155"/>
    </row>
    <row r="1650" ht="15.75" customHeight="1">
      <c r="A1650" s="155"/>
      <c r="B1650" s="188" t="s">
        <v>1387</v>
      </c>
      <c r="C1650" s="188" t="s">
        <v>1388</v>
      </c>
      <c r="D1650" s="188" t="s">
        <v>41</v>
      </c>
      <c r="E1650" s="188" t="s">
        <v>9</v>
      </c>
      <c r="F1650" s="188" t="s">
        <v>1389</v>
      </c>
      <c r="G1650" s="189" t="s">
        <v>1390</v>
      </c>
      <c r="H1650" s="190" t="s">
        <v>1391</v>
      </c>
      <c r="I1650" s="191" t="s">
        <v>47</v>
      </c>
      <c r="J1650" s="155"/>
      <c r="K1650" s="198"/>
      <c r="L1650" s="155"/>
    </row>
    <row r="1651" ht="15.75" customHeight="1">
      <c r="A1651" s="155"/>
      <c r="B1651" s="192" t="s">
        <v>1398</v>
      </c>
      <c r="C1651" s="192" t="s">
        <v>56</v>
      </c>
      <c r="D1651" s="204">
        <v>88247.0</v>
      </c>
      <c r="E1651" s="193" t="str">
        <f>IF($B1651="COMPOSIÇÃO",VLOOKUP($D1651,'Comp. Sinapi'!B:F,2,0),VLOOKUP($D1651,Insumos!B:F,2,0))</f>
        <v>AUXILIAR DE ELETRICISTA COM ENCARGOS COMPLEMENTARES</v>
      </c>
      <c r="F1651" s="199" t="str">
        <f>IF($B1651="COMPOSIÇÃO",VLOOKUP($D1651,'Comp. Sinapi'!B:F,3,0),VLOOKUP($D1651,Insumos!B:F,3,0))</f>
        <v>H</v>
      </c>
      <c r="G1651" s="195">
        <v>0.3164</v>
      </c>
      <c r="H1651" s="196">
        <f t="shared" ref="H1651:H1653" si="238">TRUNC((K1651*(1-$K$8)),2)</f>
        <v>10.35</v>
      </c>
      <c r="I1651" s="197">
        <f t="shared" ref="I1651:I1653" si="239">G1651*H1651</f>
        <v>3.27474</v>
      </c>
      <c r="J1651" s="155"/>
      <c r="K1651" s="198">
        <f>IF($B1651="INSUMO",VLOOKUP($D1651,Insumos!$B:$F,5,0),VLOOKUP($D1651,'Comp. Sinapi'!$B:$F,5,0))</f>
        <v>21.96</v>
      </c>
      <c r="L1651" s="155"/>
    </row>
    <row r="1652" ht="15.75" customHeight="1">
      <c r="A1652" s="155"/>
      <c r="B1652" s="192" t="s">
        <v>1398</v>
      </c>
      <c r="C1652" s="192" t="s">
        <v>56</v>
      </c>
      <c r="D1652" s="204">
        <v>88264.0</v>
      </c>
      <c r="E1652" s="193" t="str">
        <f>IF($B1652="COMPOSIÇÃO",VLOOKUP($D1652,'Comp. Sinapi'!B:F,2,0),VLOOKUP($D1652,Insumos!B:F,2,0))</f>
        <v>ELETRICISTA COM ENCARGOS COMPLEMENTARES</v>
      </c>
      <c r="F1652" s="199" t="str">
        <f>IF($B1652="COMPOSIÇÃO",VLOOKUP($D1652,'Comp. Sinapi'!B:F,3,0),VLOOKUP($D1652,Insumos!B:F,3,0))</f>
        <v>H</v>
      </c>
      <c r="G1652" s="195">
        <v>0.3164</v>
      </c>
      <c r="H1652" s="196">
        <f t="shared" si="238"/>
        <v>12.57</v>
      </c>
      <c r="I1652" s="197">
        <f t="shared" si="239"/>
        <v>3.977148</v>
      </c>
      <c r="J1652" s="155"/>
      <c r="K1652" s="198">
        <f>IF($B1652="INSUMO",VLOOKUP($D1652,Insumos!$B:$F,5,0),VLOOKUP($D1652,'Comp. Sinapi'!$B:$F,5,0))</f>
        <v>26.68</v>
      </c>
      <c r="L1652" s="155"/>
    </row>
    <row r="1653" ht="15.75" customHeight="1">
      <c r="A1653" s="155"/>
      <c r="B1653" s="192" t="s">
        <v>1392</v>
      </c>
      <c r="C1653" s="192" t="s">
        <v>56</v>
      </c>
      <c r="D1653" s="204">
        <v>11855.0</v>
      </c>
      <c r="E1653" s="193" t="str">
        <f>IF($B1653="COMPOSIÇÃO",VLOOKUP($D1653,'Comp. Sinapi'!B:F,2,0),VLOOKUP($D1653,Insumos!B:F,2,0))</f>
        <v>CONECTOR METALICO TIPO PARAFUSO FENDIDO (SPLIT BOLT), PARA CABOS ATE 70 MM2                                                                                                                                                                                                                                                                                                                                                                                                                               </v>
      </c>
      <c r="F1653" s="199" t="str">
        <f>IF($B1653="COMPOSIÇÃO",VLOOKUP($D1653,'Comp. Sinapi'!B:F,3,0),VLOOKUP($D1653,Insumos!B:F,3,0))</f>
        <v>UN    </v>
      </c>
      <c r="G1653" s="195">
        <v>1.0</v>
      </c>
      <c r="H1653" s="196">
        <f t="shared" si="238"/>
        <v>13.97</v>
      </c>
      <c r="I1653" s="197">
        <f t="shared" si="239"/>
        <v>13.97</v>
      </c>
      <c r="J1653" s="155"/>
      <c r="K1653" s="198">
        <f>IF($B1653="INSUMO",VLOOKUP($D1653,Insumos!$B:$F,5,0),VLOOKUP($D1653,'Comp. Sinapi'!$B:$F,5,0))</f>
        <v>29.65</v>
      </c>
      <c r="L1653" s="155"/>
    </row>
    <row r="1654" ht="15.75" customHeight="1">
      <c r="A1654" s="155"/>
      <c r="B1654" s="175" t="s">
        <v>1431</v>
      </c>
      <c r="C1654" s="130"/>
      <c r="D1654" s="130"/>
      <c r="E1654" s="130"/>
      <c r="F1654" s="130"/>
      <c r="G1654" s="130"/>
      <c r="H1654" s="130"/>
      <c r="I1654" s="149"/>
      <c r="J1654" s="155"/>
      <c r="K1654" s="1"/>
      <c r="L1654" s="155"/>
    </row>
    <row r="1655" ht="15.75" customHeight="1">
      <c r="A1655" s="155"/>
      <c r="B1655" s="155"/>
      <c r="C1655" s="155"/>
      <c r="D1655" s="1"/>
      <c r="E1655" s="155"/>
      <c r="F1655" s="155"/>
      <c r="G1655" s="156"/>
      <c r="H1655" s="155"/>
      <c r="I1655" s="155"/>
      <c r="J1655" s="155"/>
      <c r="K1655" s="1"/>
      <c r="L1655" s="155"/>
    </row>
    <row r="1656" ht="31.5" customHeight="1">
      <c r="A1656" s="155"/>
      <c r="B1656" s="176" t="s">
        <v>950</v>
      </c>
      <c r="C1656" s="177" t="s">
        <v>1592</v>
      </c>
      <c r="D1656" s="130"/>
      <c r="E1656" s="130"/>
      <c r="F1656" s="130"/>
      <c r="G1656" s="149"/>
      <c r="H1656" s="178" t="s">
        <v>1403</v>
      </c>
      <c r="I1656" s="179">
        <f>SUM(I1660:I1662)</f>
        <v>43.681956</v>
      </c>
      <c r="J1656" s="155"/>
      <c r="K1656" s="198"/>
      <c r="L1656" s="155"/>
    </row>
    <row r="1657" ht="15.75" customHeight="1">
      <c r="A1657" s="155"/>
      <c r="B1657" s="180" t="s">
        <v>1386</v>
      </c>
      <c r="C1657" s="181">
        <f>TODAY()</f>
        <v>45764</v>
      </c>
      <c r="D1657" s="182"/>
      <c r="E1657" s="183"/>
      <c r="F1657" s="184"/>
      <c r="G1657" s="185" t="s">
        <v>1375</v>
      </c>
      <c r="H1657" s="186" t="str">
        <f>$H$8</f>
        <v>Eng. Gabriel Vitta</v>
      </c>
      <c r="I1657" s="149"/>
      <c r="J1657" s="155"/>
      <c r="K1657" s="198"/>
      <c r="L1657" s="155"/>
    </row>
    <row r="1658" ht="15.75" customHeight="1">
      <c r="A1658" s="155"/>
      <c r="B1658" s="180"/>
      <c r="C1658" s="181"/>
      <c r="D1658" s="182"/>
      <c r="E1658" s="183"/>
      <c r="F1658" s="184"/>
      <c r="G1658" s="185"/>
      <c r="H1658" s="186"/>
      <c r="I1658" s="187"/>
      <c r="J1658" s="155"/>
      <c r="K1658" s="198"/>
      <c r="L1658" s="155"/>
    </row>
    <row r="1659" ht="15.75" customHeight="1">
      <c r="A1659" s="155"/>
      <c r="B1659" s="188" t="s">
        <v>1387</v>
      </c>
      <c r="C1659" s="188" t="s">
        <v>1388</v>
      </c>
      <c r="D1659" s="188" t="s">
        <v>41</v>
      </c>
      <c r="E1659" s="188" t="s">
        <v>9</v>
      </c>
      <c r="F1659" s="188" t="s">
        <v>1389</v>
      </c>
      <c r="G1659" s="189" t="s">
        <v>1390</v>
      </c>
      <c r="H1659" s="190" t="s">
        <v>1391</v>
      </c>
      <c r="I1659" s="191" t="s">
        <v>47</v>
      </c>
      <c r="J1659" s="155"/>
      <c r="K1659" s="198"/>
      <c r="L1659" s="155"/>
    </row>
    <row r="1660" ht="15.75" customHeight="1">
      <c r="A1660" s="155"/>
      <c r="B1660" s="192" t="s">
        <v>1398</v>
      </c>
      <c r="C1660" s="192" t="s">
        <v>56</v>
      </c>
      <c r="D1660" s="204">
        <v>88316.0</v>
      </c>
      <c r="E1660" s="193" t="str">
        <f>IF($B1660="COMPOSIÇÃO",VLOOKUP($D1660,'Comp. Sinapi'!B:F,2,0),VLOOKUP($D1660,Insumos!B:F,2,0))</f>
        <v>SERVENTE COM ENCARGOS COMPLEMENTARES</v>
      </c>
      <c r="F1660" s="199" t="str">
        <f>IF($B1660="COMPOSIÇÃO",VLOOKUP($D1660,'Comp. Sinapi'!B:F,3,0),VLOOKUP($D1660,Insumos!B:F,3,0))</f>
        <v>H</v>
      </c>
      <c r="G1660" s="195">
        <v>0.3164</v>
      </c>
      <c r="H1660" s="196">
        <f t="shared" ref="H1660:H1662" si="240">TRUNC((K1660*(1-$K$8)),2)</f>
        <v>9.58</v>
      </c>
      <c r="I1660" s="197">
        <f t="shared" ref="I1660:I1662" si="241">G1660*H1660</f>
        <v>3.031112</v>
      </c>
      <c r="J1660" s="155"/>
      <c r="K1660" s="198">
        <f>IF($B1660="INSUMO",VLOOKUP($D1660,Insumos!$B:$F,5,0),VLOOKUP($D1660,'Comp. Sinapi'!$B:$F,5,0))</f>
        <v>20.32</v>
      </c>
      <c r="L1660" s="155"/>
    </row>
    <row r="1661" ht="15.75" customHeight="1">
      <c r="A1661" s="155"/>
      <c r="B1661" s="192" t="s">
        <v>1392</v>
      </c>
      <c r="C1661" s="192" t="s">
        <v>56</v>
      </c>
      <c r="D1661" s="204" t="s">
        <v>1593</v>
      </c>
      <c r="E1661" s="193" t="str">
        <f>IF($B1661="COMPOSIÇÃO",VLOOKUP($D1661,'Comp. Sinapi'!B:F,2,0),VLOOKUP($D1661,Insumos!B:F,2,0))</f>
        <v>PLACA TATIL EM ACRÍLICO COM LETRAS EM RELEVO/BRAILE DIM. 30X10CM (PAREDES E PORTAS)</v>
      </c>
      <c r="F1661" s="199" t="str">
        <f>IF($B1661="COMPOSIÇÃO",VLOOKUP($D1661,'Comp. Sinapi'!B:F,3,0),VLOOKUP($D1661,Insumos!B:F,3,0))</f>
        <v>unidade</v>
      </c>
      <c r="G1661" s="195">
        <v>0.3164</v>
      </c>
      <c r="H1661" s="196">
        <f t="shared" si="240"/>
        <v>21.21</v>
      </c>
      <c r="I1661" s="197">
        <f t="shared" si="241"/>
        <v>6.710844</v>
      </c>
      <c r="J1661" s="155"/>
      <c r="K1661" s="198">
        <f>IF($B1661="INSUMO",VLOOKUP($D1661,Insumos!$B:$F,5,0),VLOOKUP($D1661,'Comp. Sinapi'!$B:$F,5,0))</f>
        <v>45</v>
      </c>
      <c r="L1661" s="155"/>
    </row>
    <row r="1662" ht="15.75" customHeight="1">
      <c r="A1662" s="155"/>
      <c r="B1662" s="192" t="s">
        <v>1392</v>
      </c>
      <c r="C1662" s="192" t="s">
        <v>56</v>
      </c>
      <c r="D1662" s="204" t="s">
        <v>1594</v>
      </c>
      <c r="E1662" s="193" t="str">
        <f>IF($B1662="COMPOSIÇÃO",VLOOKUP($D1662,'Comp. Sinapi'!B:F,2,0),VLOOKUP($D1662,Insumos!B:F,2,0))</f>
        <v>FITA DUPLA-FACE 3M - 33M</v>
      </c>
      <c r="F1662" s="199" t="str">
        <f>IF($B1662="COMPOSIÇÃO",VLOOKUP($D1662,'Comp. Sinapi'!B:F,3,0),VLOOKUP($D1662,Insumos!B:F,3,0))</f>
        <v>unidade</v>
      </c>
      <c r="G1662" s="195">
        <v>1.0</v>
      </c>
      <c r="H1662" s="196">
        <f t="shared" si="240"/>
        <v>33.94</v>
      </c>
      <c r="I1662" s="197">
        <f t="shared" si="241"/>
        <v>33.94</v>
      </c>
      <c r="J1662" s="155"/>
      <c r="K1662" s="198">
        <f>IF($B1662="INSUMO",VLOOKUP($D1662,Insumos!$B:$F,5,0),VLOOKUP($D1662,'Comp. Sinapi'!$B:$F,5,0))</f>
        <v>72</v>
      </c>
      <c r="L1662" s="155"/>
    </row>
    <row r="1663" ht="15.75" customHeight="1">
      <c r="A1663" s="155"/>
      <c r="B1663" s="175" t="s">
        <v>1431</v>
      </c>
      <c r="C1663" s="130"/>
      <c r="D1663" s="130"/>
      <c r="E1663" s="130"/>
      <c r="F1663" s="130"/>
      <c r="G1663" s="130"/>
      <c r="H1663" s="130"/>
      <c r="I1663" s="149"/>
      <c r="J1663" s="155"/>
      <c r="K1663" s="1"/>
      <c r="L1663" s="155"/>
    </row>
    <row r="1664" ht="15.75" customHeight="1">
      <c r="A1664" s="155"/>
      <c r="B1664" s="155"/>
      <c r="C1664" s="155"/>
      <c r="D1664" s="1"/>
      <c r="E1664" s="155"/>
      <c r="F1664" s="155"/>
      <c r="G1664" s="156"/>
      <c r="H1664" s="155"/>
      <c r="I1664" s="155"/>
      <c r="J1664" s="155"/>
      <c r="K1664" s="1"/>
      <c r="L1664" s="155"/>
    </row>
    <row r="1665" ht="29.25" customHeight="1">
      <c r="A1665" s="155"/>
      <c r="B1665" s="176" t="s">
        <v>952</v>
      </c>
      <c r="C1665" s="177" t="s">
        <v>1595</v>
      </c>
      <c r="D1665" s="130"/>
      <c r="E1665" s="130"/>
      <c r="F1665" s="130"/>
      <c r="G1665" s="149"/>
      <c r="H1665" s="178" t="s">
        <v>1403</v>
      </c>
      <c r="I1665" s="179">
        <f>SUM(I1669:I1671)</f>
        <v>32.25</v>
      </c>
      <c r="J1665" s="155"/>
      <c r="K1665" s="198"/>
      <c r="L1665" s="155"/>
    </row>
    <row r="1666" ht="15.75" customHeight="1">
      <c r="A1666" s="155"/>
      <c r="B1666" s="180" t="s">
        <v>1386</v>
      </c>
      <c r="C1666" s="181">
        <f>TODAY()</f>
        <v>45764</v>
      </c>
      <c r="D1666" s="182"/>
      <c r="E1666" s="183"/>
      <c r="F1666" s="184"/>
      <c r="G1666" s="185" t="s">
        <v>1375</v>
      </c>
      <c r="H1666" s="186" t="str">
        <f>$H$8</f>
        <v>Eng. Gabriel Vitta</v>
      </c>
      <c r="I1666" s="149"/>
      <c r="J1666" s="155"/>
      <c r="K1666" s="198"/>
      <c r="L1666" s="155"/>
    </row>
    <row r="1667" ht="15.75" customHeight="1">
      <c r="A1667" s="155"/>
      <c r="B1667" s="180"/>
      <c r="C1667" s="181"/>
      <c r="D1667" s="182"/>
      <c r="E1667" s="183"/>
      <c r="F1667" s="184"/>
      <c r="G1667" s="185"/>
      <c r="H1667" s="186"/>
      <c r="I1667" s="187"/>
      <c r="J1667" s="155"/>
      <c r="K1667" s="198"/>
      <c r="L1667" s="155"/>
    </row>
    <row r="1668" ht="15.75" customHeight="1">
      <c r="A1668" s="155"/>
      <c r="B1668" s="188" t="s">
        <v>1387</v>
      </c>
      <c r="C1668" s="188" t="s">
        <v>1388</v>
      </c>
      <c r="D1668" s="188" t="s">
        <v>41</v>
      </c>
      <c r="E1668" s="188" t="s">
        <v>9</v>
      </c>
      <c r="F1668" s="188" t="s">
        <v>1389</v>
      </c>
      <c r="G1668" s="189" t="s">
        <v>1390</v>
      </c>
      <c r="H1668" s="190" t="s">
        <v>1391</v>
      </c>
      <c r="I1668" s="191" t="s">
        <v>47</v>
      </c>
      <c r="J1668" s="155"/>
      <c r="K1668" s="198"/>
      <c r="L1668" s="155"/>
    </row>
    <row r="1669" ht="15.75" customHeight="1">
      <c r="A1669" s="155"/>
      <c r="B1669" s="192" t="s">
        <v>1398</v>
      </c>
      <c r="C1669" s="192" t="s">
        <v>56</v>
      </c>
      <c r="D1669" s="204">
        <v>100751.0</v>
      </c>
      <c r="E1669" s="193" t="str">
        <f>IF($B1669="COMPOSIÇÃO",VLOOKUP($D1669,'Comp. Sinapi'!B:F,2,0),VLOOKUP($D1669,Insumos!B:F,2,0))</f>
        <v>PINTURA COM TINTA EPOXÍDICA DE ACABAMENTO PULVERIZADA SOBRE PERFIL METÁLICO EXECUTADO EM FÁBRICA (02 DEMÃOS). AF_01/2020_PE</v>
      </c>
      <c r="F1669" s="199" t="str">
        <f>IF($B1669="COMPOSIÇÃO",VLOOKUP($D1669,'Comp. Sinapi'!B:F,3,0),VLOOKUP($D1669,Insumos!B:F,3,0))</f>
        <v>M2</v>
      </c>
      <c r="G1669" s="195">
        <v>1.2</v>
      </c>
      <c r="H1669" s="196">
        <f t="shared" ref="H1669:H1671" si="242">TRUNC((K1669*(1-$K$8)),2)</f>
        <v>16.98</v>
      </c>
      <c r="I1669" s="197">
        <f t="shared" ref="I1669:I1671" si="243">G1669*H1669</f>
        <v>20.376</v>
      </c>
      <c r="J1669" s="155"/>
      <c r="K1669" s="198">
        <f>IF($B1669="INSUMO",VLOOKUP($D1669,Insumos!$B:$F,5,0),VLOOKUP($D1669,'Comp. Sinapi'!$B:$F,5,0))</f>
        <v>36.03</v>
      </c>
      <c r="L1669" s="155"/>
    </row>
    <row r="1670" ht="15.75" customHeight="1">
      <c r="A1670" s="155"/>
      <c r="B1670" s="192" t="s">
        <v>1398</v>
      </c>
      <c r="C1670" s="192" t="s">
        <v>56</v>
      </c>
      <c r="D1670" s="204">
        <v>100719.0</v>
      </c>
      <c r="E1670" s="193" t="str">
        <f>IF($B1670="COMPOSIÇÃO",VLOOKUP($D1670,'Comp. Sinapi'!B:F,2,0),VLOOKUP($D1670,Insumos!B:F,2,0))</f>
        <v>PINTURA COM TINTA ALQUÍDICA DE FUNDO (TIPO ZARCÃO) PULVERIZADA SOBRE PERFIL METÁLICO EXECUTADO EM FÁBRICA (POR DEMÃO). AF_01/2020_PE</v>
      </c>
      <c r="F1670" s="199" t="str">
        <f>IF($B1670="COMPOSIÇÃO",VLOOKUP($D1670,'Comp. Sinapi'!B:F,3,0),VLOOKUP($D1670,Insumos!B:F,3,0))</f>
        <v>M2</v>
      </c>
      <c r="G1670" s="195">
        <v>2.4</v>
      </c>
      <c r="H1670" s="196">
        <f t="shared" si="242"/>
        <v>4.61</v>
      </c>
      <c r="I1670" s="197">
        <f t="shared" si="243"/>
        <v>11.064</v>
      </c>
      <c r="J1670" s="155"/>
      <c r="K1670" s="198">
        <f>IF($B1670="INSUMO",VLOOKUP($D1670,Insumos!$B:$F,5,0),VLOOKUP($D1670,'Comp. Sinapi'!$B:$F,5,0))</f>
        <v>9.79</v>
      </c>
      <c r="L1670" s="155"/>
    </row>
    <row r="1671" ht="15.75" customHeight="1">
      <c r="A1671" s="155"/>
      <c r="B1671" s="192" t="s">
        <v>1392</v>
      </c>
      <c r="C1671" s="192" t="s">
        <v>56</v>
      </c>
      <c r="D1671" s="204" t="s">
        <v>1596</v>
      </c>
      <c r="E1671" s="193" t="str">
        <f>IF($B1671="COMPOSIÇÃO",VLOOKUP($D1671,'Comp. Sinapi'!B:F,2,0),VLOOKUP($D1671,Insumos!B:F,2,0))</f>
        <v>PRESILHA EM LATÃO PARA CABO ATÉ 50MM COM FURO 8MM</v>
      </c>
      <c r="F1671" s="199" t="str">
        <f>IF($B1671="COMPOSIÇÃO",VLOOKUP($D1671,'Comp. Sinapi'!B:F,3,0),VLOOKUP($D1671,Insumos!B:F,3,0))</f>
        <v>unidade</v>
      </c>
      <c r="G1671" s="195">
        <v>1.0</v>
      </c>
      <c r="H1671" s="196">
        <f t="shared" si="242"/>
        <v>0.81</v>
      </c>
      <c r="I1671" s="197">
        <f t="shared" si="243"/>
        <v>0.81</v>
      </c>
      <c r="J1671" s="155"/>
      <c r="K1671" s="198">
        <f>IF($B1671="INSUMO",VLOOKUP($D1671,Insumos!$B:$F,5,0),VLOOKUP($D1671,'Comp. Sinapi'!$B:$F,5,0))</f>
        <v>1.73</v>
      </c>
      <c r="L1671" s="155"/>
    </row>
    <row r="1672" ht="15.75" customHeight="1">
      <c r="A1672" s="155"/>
      <c r="B1672" s="175" t="s">
        <v>1431</v>
      </c>
      <c r="C1672" s="130"/>
      <c r="D1672" s="130"/>
      <c r="E1672" s="130"/>
      <c r="F1672" s="130"/>
      <c r="G1672" s="130"/>
      <c r="H1672" s="130"/>
      <c r="I1672" s="149"/>
      <c r="J1672" s="155"/>
      <c r="K1672" s="1"/>
      <c r="L1672" s="155"/>
    </row>
    <row r="1673" ht="15.75" customHeight="1">
      <c r="A1673" s="155"/>
      <c r="B1673" s="155"/>
      <c r="C1673" s="155"/>
      <c r="D1673" s="1"/>
      <c r="E1673" s="155"/>
      <c r="F1673" s="155"/>
      <c r="G1673" s="156"/>
      <c r="H1673" s="155"/>
      <c r="I1673" s="155"/>
      <c r="J1673" s="155"/>
      <c r="K1673" s="1"/>
      <c r="L1673" s="155"/>
    </row>
    <row r="1674" ht="15.75" customHeight="1">
      <c r="A1674" s="155"/>
      <c r="B1674" s="176" t="s">
        <v>954</v>
      </c>
      <c r="C1674" s="177" t="s">
        <v>1597</v>
      </c>
      <c r="D1674" s="130"/>
      <c r="E1674" s="130"/>
      <c r="F1674" s="130"/>
      <c r="G1674" s="149"/>
      <c r="H1674" s="178" t="s">
        <v>1403</v>
      </c>
      <c r="I1674" s="179">
        <f>SUM(I1678:I1679)</f>
        <v>1114.27443</v>
      </c>
      <c r="J1674" s="155"/>
      <c r="K1674" s="198"/>
      <c r="L1674" s="155"/>
    </row>
    <row r="1675" ht="15.75" customHeight="1">
      <c r="A1675" s="155"/>
      <c r="B1675" s="180" t="s">
        <v>1386</v>
      </c>
      <c r="C1675" s="181">
        <f>TODAY()</f>
        <v>45764</v>
      </c>
      <c r="D1675" s="182"/>
      <c r="E1675" s="183"/>
      <c r="F1675" s="184"/>
      <c r="G1675" s="185" t="s">
        <v>1375</v>
      </c>
      <c r="H1675" s="186" t="str">
        <f>$H$8</f>
        <v>Eng. Gabriel Vitta</v>
      </c>
      <c r="I1675" s="149"/>
      <c r="J1675" s="155"/>
      <c r="K1675" s="198"/>
      <c r="L1675" s="155"/>
    </row>
    <row r="1676" ht="15.75" customHeight="1">
      <c r="A1676" s="155"/>
      <c r="B1676" s="180"/>
      <c r="C1676" s="181"/>
      <c r="D1676" s="182"/>
      <c r="E1676" s="183"/>
      <c r="F1676" s="184"/>
      <c r="G1676" s="185"/>
      <c r="H1676" s="186"/>
      <c r="I1676" s="187"/>
      <c r="J1676" s="155"/>
      <c r="K1676" s="198"/>
      <c r="L1676" s="155"/>
    </row>
    <row r="1677" ht="15.75" customHeight="1">
      <c r="A1677" s="155"/>
      <c r="B1677" s="188" t="s">
        <v>1387</v>
      </c>
      <c r="C1677" s="188" t="s">
        <v>1388</v>
      </c>
      <c r="D1677" s="188" t="s">
        <v>41</v>
      </c>
      <c r="E1677" s="188" t="s">
        <v>9</v>
      </c>
      <c r="F1677" s="188" t="s">
        <v>1389</v>
      </c>
      <c r="G1677" s="189" t="s">
        <v>1390</v>
      </c>
      <c r="H1677" s="190" t="s">
        <v>1391</v>
      </c>
      <c r="I1677" s="191" t="s">
        <v>47</v>
      </c>
      <c r="J1677" s="155"/>
      <c r="K1677" s="198"/>
      <c r="L1677" s="155"/>
    </row>
    <row r="1678" ht="15.75" customHeight="1">
      <c r="A1678" s="155"/>
      <c r="B1678" s="192" t="s">
        <v>1398</v>
      </c>
      <c r="C1678" s="192" t="s">
        <v>56</v>
      </c>
      <c r="D1678" s="204">
        <v>88248.0</v>
      </c>
      <c r="E1678" s="193" t="str">
        <f>IF($B1678="COMPOSIÇÃO",VLOOKUP($D1678,'Comp. Sinapi'!B:F,2,0),VLOOKUP($D1678,Insumos!B:F,2,0))</f>
        <v>AUXILIAR DE ENCANADOR OU BOMBEIRO HIDRÁULICO COM ENCARGOS COMPLEMENTARES</v>
      </c>
      <c r="F1678" s="199" t="str">
        <f>IF($B1678="COMPOSIÇÃO",VLOOKUP($D1678,'Comp. Sinapi'!B:F,3,0),VLOOKUP($D1678,Insumos!B:F,3,0))</f>
        <v>H</v>
      </c>
      <c r="G1678" s="195">
        <v>0.20836</v>
      </c>
      <c r="H1678" s="196">
        <f t="shared" ref="H1678:H1679" si="244">TRUNC((K1678*(1-$K$8)),2)</f>
        <v>9.86</v>
      </c>
      <c r="I1678" s="197">
        <f t="shared" ref="I1678:I1679" si="245">G1678*H1678</f>
        <v>2.0544296</v>
      </c>
      <c r="J1678" s="155"/>
      <c r="K1678" s="198">
        <f>IF($B1678="INSUMO",VLOOKUP($D1678,Insumos!$B:$F,5,0),VLOOKUP($D1678,'Comp. Sinapi'!$B:$F,5,0))</f>
        <v>20.92</v>
      </c>
      <c r="L1678" s="155"/>
    </row>
    <row r="1679" ht="15.75" customHeight="1">
      <c r="A1679" s="155"/>
      <c r="B1679" s="192" t="s">
        <v>1392</v>
      </c>
      <c r="C1679" s="192" t="s">
        <v>56</v>
      </c>
      <c r="D1679" s="204" t="s">
        <v>1598</v>
      </c>
      <c r="E1679" s="193" t="str">
        <f>IF($B1679="COMPOSIÇÃO",VLOOKUP($D1679,'Comp. Sinapi'!B:F,2,0),VLOOKUP($D1679,Insumos!B:F,2,0))</f>
        <v>BEBEDOURO ACESSÍVEL SUSPENSO EM INOX ESCOVADO, PDF 300, COM SISTEMA DE BRAILE QUE IDENTIFICA BOTÕES, CAPACIDADE: 3,5L - 110/220V</v>
      </c>
      <c r="F1679" s="199" t="str">
        <f>IF($B1679="COMPOSIÇÃO",VLOOKUP($D1679,'Comp. Sinapi'!B:F,3,0),VLOOKUP($D1679,Insumos!B:F,3,0))</f>
        <v>unidade</v>
      </c>
      <c r="G1679" s="195">
        <v>1.0</v>
      </c>
      <c r="H1679" s="196">
        <f t="shared" si="244"/>
        <v>1112.22</v>
      </c>
      <c r="I1679" s="197">
        <f t="shared" si="245"/>
        <v>1112.22</v>
      </c>
      <c r="J1679" s="155"/>
      <c r="K1679" s="198">
        <f>IF($B1679="INSUMO",VLOOKUP($D1679,Insumos!$B:$F,5,0),VLOOKUP($D1679,'Comp. Sinapi'!$B:$F,5,0))</f>
        <v>2359</v>
      </c>
      <c r="L1679" s="155"/>
    </row>
    <row r="1680" ht="15.75" customHeight="1">
      <c r="A1680" s="155"/>
      <c r="B1680" s="175" t="s">
        <v>1431</v>
      </c>
      <c r="C1680" s="130"/>
      <c r="D1680" s="130"/>
      <c r="E1680" s="130"/>
      <c r="F1680" s="130"/>
      <c r="G1680" s="130"/>
      <c r="H1680" s="130"/>
      <c r="I1680" s="149"/>
      <c r="J1680" s="155"/>
      <c r="K1680" s="1"/>
      <c r="L1680" s="155"/>
    </row>
    <row r="1681" ht="15.75" customHeight="1">
      <c r="A1681" s="155"/>
      <c r="B1681" s="155"/>
      <c r="C1681" s="155"/>
      <c r="D1681" s="1"/>
      <c r="E1681" s="155"/>
      <c r="F1681" s="155"/>
      <c r="G1681" s="156"/>
      <c r="H1681" s="155"/>
      <c r="I1681" s="155"/>
      <c r="J1681" s="155"/>
      <c r="K1681" s="1"/>
      <c r="L1681" s="155"/>
    </row>
    <row r="1682" ht="15.75" customHeight="1">
      <c r="A1682" s="155"/>
      <c r="B1682" s="176" t="s">
        <v>960</v>
      </c>
      <c r="C1682" s="177" t="s">
        <v>1599</v>
      </c>
      <c r="D1682" s="130"/>
      <c r="E1682" s="130"/>
      <c r="F1682" s="130"/>
      <c r="G1682" s="149"/>
      <c r="H1682" s="178" t="s">
        <v>1403</v>
      </c>
      <c r="I1682" s="179">
        <f>SUM(I1686:I1688)</f>
        <v>157.09</v>
      </c>
      <c r="J1682" s="155"/>
      <c r="K1682" s="198"/>
      <c r="L1682" s="155"/>
    </row>
    <row r="1683" ht="15.75" customHeight="1">
      <c r="A1683" s="155"/>
      <c r="B1683" s="180" t="s">
        <v>1386</v>
      </c>
      <c r="C1683" s="181">
        <f>TODAY()</f>
        <v>45764</v>
      </c>
      <c r="D1683" s="182"/>
      <c r="E1683" s="183"/>
      <c r="F1683" s="184"/>
      <c r="G1683" s="185" t="s">
        <v>1375</v>
      </c>
      <c r="H1683" s="186" t="str">
        <f>$H$8</f>
        <v>Eng. Gabriel Vitta</v>
      </c>
      <c r="I1683" s="149"/>
      <c r="J1683" s="155"/>
      <c r="K1683" s="198"/>
      <c r="L1683" s="155"/>
    </row>
    <row r="1684" ht="15.75" customHeight="1">
      <c r="A1684" s="155"/>
      <c r="B1684" s="180"/>
      <c r="C1684" s="181"/>
      <c r="D1684" s="182"/>
      <c r="E1684" s="183"/>
      <c r="F1684" s="184"/>
      <c r="G1684" s="185"/>
      <c r="H1684" s="186"/>
      <c r="I1684" s="187"/>
      <c r="J1684" s="155"/>
      <c r="K1684" s="198"/>
      <c r="L1684" s="155"/>
    </row>
    <row r="1685" ht="15.75" customHeight="1">
      <c r="A1685" s="155"/>
      <c r="B1685" s="188" t="s">
        <v>1387</v>
      </c>
      <c r="C1685" s="188" t="s">
        <v>1388</v>
      </c>
      <c r="D1685" s="188" t="s">
        <v>41</v>
      </c>
      <c r="E1685" s="188" t="s">
        <v>9</v>
      </c>
      <c r="F1685" s="188" t="s">
        <v>1389</v>
      </c>
      <c r="G1685" s="189" t="s">
        <v>1390</v>
      </c>
      <c r="H1685" s="190" t="s">
        <v>1391</v>
      </c>
      <c r="I1685" s="191" t="s">
        <v>47</v>
      </c>
      <c r="J1685" s="155"/>
      <c r="K1685" s="198"/>
      <c r="L1685" s="155"/>
    </row>
    <row r="1686" ht="15.75" customHeight="1">
      <c r="A1686" s="155"/>
      <c r="B1686" s="192" t="s">
        <v>1398</v>
      </c>
      <c r="C1686" s="192" t="s">
        <v>56</v>
      </c>
      <c r="D1686" s="204">
        <v>88316.0</v>
      </c>
      <c r="E1686" s="193" t="str">
        <f>IF($B1686="COMPOSIÇÃO",VLOOKUP($D1686,'Comp. Sinapi'!B:F,2,0),VLOOKUP($D1686,Insumos!B:F,2,0))</f>
        <v>SERVENTE COM ENCARGOS COMPLEMENTARES</v>
      </c>
      <c r="F1686" s="199" t="str">
        <f>IF($B1686="COMPOSIÇÃO",VLOOKUP($D1686,'Comp. Sinapi'!B:F,3,0),VLOOKUP($D1686,Insumos!B:F,3,0))</f>
        <v>H</v>
      </c>
      <c r="G1686" s="195">
        <v>0.2</v>
      </c>
      <c r="H1686" s="196">
        <f t="shared" ref="H1686:H1688" si="246">TRUNC((K1686*(1-$K$8)),2)</f>
        <v>9.58</v>
      </c>
      <c r="I1686" s="197">
        <f t="shared" ref="I1686:I1688" si="247">G1686*H1686</f>
        <v>1.916</v>
      </c>
      <c r="J1686" s="155"/>
      <c r="K1686" s="198">
        <f>IF($B1686="INSUMO",VLOOKUP($D1686,Insumos!$B:$F,5,0),VLOOKUP($D1686,'Comp. Sinapi'!$B:$F,5,0))</f>
        <v>20.32</v>
      </c>
      <c r="L1686" s="155"/>
    </row>
    <row r="1687" ht="15.75" customHeight="1">
      <c r="A1687" s="155"/>
      <c r="B1687" s="192" t="s">
        <v>1392</v>
      </c>
      <c r="C1687" s="192" t="s">
        <v>56</v>
      </c>
      <c r="D1687" s="204" t="s">
        <v>1600</v>
      </c>
      <c r="E1687" s="193" t="str">
        <f>IF($B1687="COMPOSIÇÃO",VLOOKUP($D1687,'Comp. Sinapi'!B:F,2,0),VLOOKUP($D1687,Insumos!B:F,2,0))</f>
        <v>PLACA DE ACRÍLICO COM IMPRESSÃO EM VINIL (30X10CM)</v>
      </c>
      <c r="F1687" s="199" t="str">
        <f>IF($B1687="COMPOSIÇÃO",VLOOKUP($D1687,'Comp. Sinapi'!B:F,3,0),VLOOKUP($D1687,Insumos!B:F,3,0))</f>
        <v>unidade</v>
      </c>
      <c r="G1687" s="195">
        <v>1.0</v>
      </c>
      <c r="H1687" s="196">
        <f t="shared" si="246"/>
        <v>151.78</v>
      </c>
      <c r="I1687" s="197">
        <f t="shared" si="247"/>
        <v>151.78</v>
      </c>
      <c r="J1687" s="155"/>
      <c r="K1687" s="198">
        <f>IF($B1687="INSUMO",VLOOKUP($D1687,Insumos!$B:$F,5,0),VLOOKUP($D1687,'Comp. Sinapi'!$B:$F,5,0))</f>
        <v>321.94</v>
      </c>
      <c r="L1687" s="155"/>
    </row>
    <row r="1688" ht="15.75" customHeight="1">
      <c r="A1688" s="155"/>
      <c r="B1688" s="192" t="s">
        <v>1392</v>
      </c>
      <c r="C1688" s="192" t="s">
        <v>56</v>
      </c>
      <c r="D1688" s="204" t="s">
        <v>1594</v>
      </c>
      <c r="E1688" s="193" t="str">
        <f>IF($B1688="COMPOSIÇÃO",VLOOKUP($D1688,'Comp. Sinapi'!B:F,2,0),VLOOKUP($D1688,Insumos!B:F,2,0))</f>
        <v>FITA DUPLA-FACE 3M - 33M</v>
      </c>
      <c r="F1688" s="199" t="str">
        <f>IF($B1688="COMPOSIÇÃO",VLOOKUP($D1688,'Comp. Sinapi'!B:F,3,0),VLOOKUP($D1688,Insumos!B:F,3,0))</f>
        <v>unidade</v>
      </c>
      <c r="G1688" s="195">
        <v>0.1</v>
      </c>
      <c r="H1688" s="196">
        <f t="shared" si="246"/>
        <v>33.94</v>
      </c>
      <c r="I1688" s="197">
        <f t="shared" si="247"/>
        <v>3.394</v>
      </c>
      <c r="J1688" s="155"/>
      <c r="K1688" s="198">
        <f>IF($B1688="INSUMO",VLOOKUP($D1688,Insumos!$B:$F,5,0),VLOOKUP($D1688,'Comp. Sinapi'!$B:$F,5,0))</f>
        <v>72</v>
      </c>
      <c r="L1688" s="155"/>
    </row>
    <row r="1689" ht="15.75" customHeight="1">
      <c r="A1689" s="155"/>
      <c r="B1689" s="175" t="s">
        <v>1431</v>
      </c>
      <c r="C1689" s="130"/>
      <c r="D1689" s="130"/>
      <c r="E1689" s="130"/>
      <c r="F1689" s="130"/>
      <c r="G1689" s="130"/>
      <c r="H1689" s="130"/>
      <c r="I1689" s="149"/>
      <c r="J1689" s="155"/>
      <c r="K1689" s="1"/>
      <c r="L1689" s="155"/>
    </row>
    <row r="1690" ht="15.75" customHeight="1">
      <c r="A1690" s="155"/>
      <c r="B1690" s="155"/>
      <c r="C1690" s="155"/>
      <c r="D1690" s="1"/>
      <c r="E1690" s="155"/>
      <c r="F1690" s="155"/>
      <c r="G1690" s="156"/>
      <c r="H1690" s="155"/>
      <c r="I1690" s="155"/>
      <c r="J1690" s="155"/>
      <c r="K1690" s="1"/>
      <c r="L1690" s="155"/>
    </row>
    <row r="1691" ht="31.5" customHeight="1">
      <c r="A1691" s="155"/>
      <c r="B1691" s="176" t="s">
        <v>962</v>
      </c>
      <c r="C1691" s="177" t="s">
        <v>1601</v>
      </c>
      <c r="D1691" s="130"/>
      <c r="E1691" s="130"/>
      <c r="F1691" s="130"/>
      <c r="G1691" s="149"/>
      <c r="H1691" s="178" t="s">
        <v>1403</v>
      </c>
      <c r="I1691" s="179">
        <f>SUM(I1695:I1696)</f>
        <v>169.94</v>
      </c>
      <c r="J1691" s="155"/>
      <c r="K1691" s="198"/>
      <c r="L1691" s="155"/>
    </row>
    <row r="1692" ht="15.75" customHeight="1">
      <c r="A1692" s="155"/>
      <c r="B1692" s="180" t="s">
        <v>1386</v>
      </c>
      <c r="C1692" s="181">
        <f>TODAY()</f>
        <v>45764</v>
      </c>
      <c r="D1692" s="182"/>
      <c r="E1692" s="183"/>
      <c r="F1692" s="184"/>
      <c r="G1692" s="185" t="s">
        <v>1375</v>
      </c>
      <c r="H1692" s="186" t="str">
        <f>$H$8</f>
        <v>Eng. Gabriel Vitta</v>
      </c>
      <c r="I1692" s="149"/>
      <c r="J1692" s="155"/>
      <c r="K1692" s="198"/>
      <c r="L1692" s="155"/>
    </row>
    <row r="1693" ht="15.75" customHeight="1">
      <c r="A1693" s="155"/>
      <c r="B1693" s="180"/>
      <c r="C1693" s="181"/>
      <c r="D1693" s="182"/>
      <c r="E1693" s="183"/>
      <c r="F1693" s="184"/>
      <c r="G1693" s="185"/>
      <c r="H1693" s="186"/>
      <c r="I1693" s="187"/>
      <c r="J1693" s="155"/>
      <c r="K1693" s="198"/>
      <c r="L1693" s="155"/>
    </row>
    <row r="1694" ht="15.75" customHeight="1">
      <c r="A1694" s="155"/>
      <c r="B1694" s="188" t="s">
        <v>1387</v>
      </c>
      <c r="C1694" s="188" t="s">
        <v>1388</v>
      </c>
      <c r="D1694" s="188" t="s">
        <v>41</v>
      </c>
      <c r="E1694" s="188" t="s">
        <v>9</v>
      </c>
      <c r="F1694" s="188" t="s">
        <v>1389</v>
      </c>
      <c r="G1694" s="189" t="s">
        <v>1390</v>
      </c>
      <c r="H1694" s="190" t="s">
        <v>1391</v>
      </c>
      <c r="I1694" s="191" t="s">
        <v>47</v>
      </c>
      <c r="J1694" s="155"/>
      <c r="K1694" s="198"/>
      <c r="L1694" s="155"/>
    </row>
    <row r="1695" ht="15.75" customHeight="1">
      <c r="A1695" s="155"/>
      <c r="B1695" s="192" t="s">
        <v>1398</v>
      </c>
      <c r="C1695" s="192">
        <v>88316.0</v>
      </c>
      <c r="D1695" s="204">
        <v>88248.0</v>
      </c>
      <c r="E1695" s="193" t="str">
        <f>IF($B1695="COMPOSIÇÃO",VLOOKUP($D1695,'Comp. Sinapi'!B:F,2,0),VLOOKUP($D1695,Insumos!B:F,2,0))</f>
        <v>AUXILIAR DE ENCANADOR OU BOMBEIRO HIDRÁULICO COM ENCARGOS COMPLEMENTARES</v>
      </c>
      <c r="F1695" s="199" t="str">
        <f>IF($B1695="COMPOSIÇÃO",VLOOKUP($D1695,'Comp. Sinapi'!B:F,3,0),VLOOKUP($D1695,Insumos!B:F,3,0))</f>
        <v>H</v>
      </c>
      <c r="G1695" s="195">
        <v>0.5</v>
      </c>
      <c r="H1695" s="196">
        <f t="shared" ref="H1695:H1696" si="248">TRUNC((K1695*(1-$K$8)),2)</f>
        <v>9.86</v>
      </c>
      <c r="I1695" s="197">
        <f t="shared" ref="I1695:I1696" si="249">G1695*H1695</f>
        <v>4.93</v>
      </c>
      <c r="J1695" s="155"/>
      <c r="K1695" s="198">
        <f>IF($B1695="INSUMO",VLOOKUP($D1695,Insumos!$B:$F,5,0),VLOOKUP($D1695,'Comp. Sinapi'!$B:$F,5,0))</f>
        <v>20.92</v>
      </c>
      <c r="L1695" s="155"/>
    </row>
    <row r="1696" ht="15.75" customHeight="1">
      <c r="A1696" s="155"/>
      <c r="B1696" s="192" t="s">
        <v>1392</v>
      </c>
      <c r="C1696" s="192" t="s">
        <v>1602</v>
      </c>
      <c r="D1696" s="204" t="s">
        <v>1603</v>
      </c>
      <c r="E1696" s="193" t="str">
        <f>IF($B1696="COMPOSIÇÃO",VLOOKUP($D1696,'Comp. Sinapi'!B:F,2,0),VLOOKUP($D1696,Insumos!B:F,2,0))</f>
        <v>MOLDE/MATRIZ - PICTOGRAMA PARA SINALIZAÇÃO SIMBOLO (CADEIRANTE) 1,20X1,20M</v>
      </c>
      <c r="F1696" s="199" t="str">
        <f>IF($B1696="COMPOSIÇÃO",VLOOKUP($D1696,'Comp. Sinapi'!B:F,3,0),VLOOKUP($D1696,Insumos!B:F,3,0))</f>
        <v>unidade</v>
      </c>
      <c r="G1696" s="195">
        <v>1.0</v>
      </c>
      <c r="H1696" s="196">
        <f t="shared" si="248"/>
        <v>165.01</v>
      </c>
      <c r="I1696" s="197">
        <f t="shared" si="249"/>
        <v>165.01</v>
      </c>
      <c r="J1696" s="155"/>
      <c r="K1696" s="198">
        <f>IF($B1696="INSUMO",VLOOKUP($D1696,Insumos!$B:$F,5,0),VLOOKUP($D1696,'Comp. Sinapi'!$B:$F,5,0))</f>
        <v>350</v>
      </c>
      <c r="L1696" s="155"/>
    </row>
    <row r="1697" ht="15.75" customHeight="1">
      <c r="A1697" s="155"/>
      <c r="B1697" s="175" t="s">
        <v>1431</v>
      </c>
      <c r="C1697" s="130"/>
      <c r="D1697" s="130"/>
      <c r="E1697" s="130"/>
      <c r="F1697" s="130"/>
      <c r="G1697" s="130"/>
      <c r="H1697" s="130"/>
      <c r="I1697" s="149"/>
      <c r="J1697" s="155"/>
      <c r="K1697" s="1"/>
      <c r="L1697" s="155"/>
    </row>
    <row r="1698" ht="15.75" customHeight="1">
      <c r="A1698" s="155"/>
      <c r="B1698" s="155"/>
      <c r="C1698" s="155"/>
      <c r="D1698" s="1"/>
      <c r="E1698" s="155"/>
      <c r="F1698" s="155"/>
      <c r="G1698" s="156"/>
      <c r="H1698" s="155"/>
      <c r="I1698" s="155"/>
      <c r="J1698" s="155"/>
      <c r="K1698" s="1"/>
      <c r="L1698" s="155"/>
    </row>
    <row r="1699" ht="27.0" customHeight="1">
      <c r="A1699" s="155"/>
      <c r="B1699" s="176" t="s">
        <v>964</v>
      </c>
      <c r="C1699" s="177" t="s">
        <v>1604</v>
      </c>
      <c r="D1699" s="130"/>
      <c r="E1699" s="130"/>
      <c r="F1699" s="130"/>
      <c r="G1699" s="149"/>
      <c r="H1699" s="178" t="s">
        <v>1403</v>
      </c>
      <c r="I1699" s="179">
        <f>SUM(I1703:I1708)</f>
        <v>37.919012</v>
      </c>
      <c r="J1699" s="155"/>
      <c r="K1699" s="198"/>
      <c r="L1699" s="155"/>
    </row>
    <row r="1700" ht="15.75" customHeight="1">
      <c r="A1700" s="155"/>
      <c r="B1700" s="180" t="s">
        <v>1386</v>
      </c>
      <c r="C1700" s="181">
        <f>TODAY()</f>
        <v>45764</v>
      </c>
      <c r="D1700" s="182"/>
      <c r="E1700" s="183"/>
      <c r="F1700" s="184"/>
      <c r="G1700" s="185" t="s">
        <v>1375</v>
      </c>
      <c r="H1700" s="186" t="str">
        <f>$H$8</f>
        <v>Eng. Gabriel Vitta</v>
      </c>
      <c r="I1700" s="149"/>
      <c r="J1700" s="155"/>
      <c r="K1700" s="198"/>
      <c r="L1700" s="155"/>
    </row>
    <row r="1701" ht="15.75" customHeight="1">
      <c r="A1701" s="155"/>
      <c r="B1701" s="180"/>
      <c r="C1701" s="181"/>
      <c r="D1701" s="182"/>
      <c r="E1701" s="183"/>
      <c r="F1701" s="184"/>
      <c r="G1701" s="185"/>
      <c r="H1701" s="186"/>
      <c r="I1701" s="187"/>
      <c r="J1701" s="155"/>
      <c r="K1701" s="198"/>
      <c r="L1701" s="155"/>
    </row>
    <row r="1702" ht="15.75" customHeight="1">
      <c r="A1702" s="155"/>
      <c r="B1702" s="188" t="s">
        <v>1387</v>
      </c>
      <c r="C1702" s="188" t="s">
        <v>1388</v>
      </c>
      <c r="D1702" s="188" t="s">
        <v>41</v>
      </c>
      <c r="E1702" s="188" t="s">
        <v>9</v>
      </c>
      <c r="F1702" s="188" t="s">
        <v>1389</v>
      </c>
      <c r="G1702" s="189" t="s">
        <v>1390</v>
      </c>
      <c r="H1702" s="190" t="s">
        <v>1391</v>
      </c>
      <c r="I1702" s="191" t="s">
        <v>47</v>
      </c>
      <c r="J1702" s="155"/>
      <c r="K1702" s="198"/>
      <c r="L1702" s="155"/>
    </row>
    <row r="1703" ht="15.75" customHeight="1">
      <c r="A1703" s="155"/>
      <c r="B1703" s="192" t="s">
        <v>1398</v>
      </c>
      <c r="C1703" s="192" t="s">
        <v>56</v>
      </c>
      <c r="D1703" s="204">
        <v>88310.0</v>
      </c>
      <c r="E1703" s="193" t="str">
        <f>IF($B1703="COMPOSIÇÃO",VLOOKUP($D1703,'Comp. Sinapi'!B:F,2,0),VLOOKUP($D1703,Insumos!B:F,2,0))</f>
        <v>PINTOR COM ENCARGOS COMPLEMENTARES</v>
      </c>
      <c r="F1703" s="199" t="str">
        <f>IF($B1703="COMPOSIÇÃO",VLOOKUP($D1703,'Comp. Sinapi'!B:F,3,0),VLOOKUP($D1703,Insumos!B:F,3,0))</f>
        <v>H</v>
      </c>
      <c r="G1703" s="195">
        <v>0.7</v>
      </c>
      <c r="H1703" s="196">
        <f t="shared" ref="H1703:H1708" si="250">TRUNC((K1703*(1-$K$8)),2)</f>
        <v>12.78</v>
      </c>
      <c r="I1703" s="197">
        <f t="shared" ref="I1703:I1708" si="251">G1703*H1703</f>
        <v>8.946</v>
      </c>
      <c r="J1703" s="155"/>
      <c r="K1703" s="198">
        <f>IF($B1703="INSUMO",VLOOKUP($D1703,Insumos!$B:$F,5,0),VLOOKUP($D1703,'Comp. Sinapi'!$B:$F,5,0))</f>
        <v>27.11</v>
      </c>
      <c r="L1703" s="155"/>
    </row>
    <row r="1704" ht="15.75" customHeight="1">
      <c r="A1704" s="155"/>
      <c r="B1704" s="192" t="s">
        <v>1398</v>
      </c>
      <c r="C1704" s="192" t="s">
        <v>56</v>
      </c>
      <c r="D1704" s="204">
        <v>88316.0</v>
      </c>
      <c r="E1704" s="193" t="str">
        <f>IF($B1704="COMPOSIÇÃO",VLOOKUP($D1704,'Comp. Sinapi'!B:F,2,0),VLOOKUP($D1704,Insumos!B:F,2,0))</f>
        <v>SERVENTE COM ENCARGOS COMPLEMENTARES</v>
      </c>
      <c r="F1704" s="199" t="str">
        <f>IF($B1704="COMPOSIÇÃO",VLOOKUP($D1704,'Comp. Sinapi'!B:F,3,0),VLOOKUP($D1704,Insumos!B:F,3,0))</f>
        <v>H</v>
      </c>
      <c r="G1704" s="195">
        <v>0.7</v>
      </c>
      <c r="H1704" s="196">
        <f t="shared" si="250"/>
        <v>9.58</v>
      </c>
      <c r="I1704" s="197">
        <f t="shared" si="251"/>
        <v>6.706</v>
      </c>
      <c r="J1704" s="155"/>
      <c r="K1704" s="198">
        <f>IF($B1704="INSUMO",VLOOKUP($D1704,Insumos!$B:$F,5,0),VLOOKUP($D1704,'Comp. Sinapi'!$B:$F,5,0))</f>
        <v>20.32</v>
      </c>
      <c r="L1704" s="155"/>
    </row>
    <row r="1705" ht="15.75" customHeight="1">
      <c r="A1705" s="155"/>
      <c r="B1705" s="192" t="s">
        <v>1392</v>
      </c>
      <c r="C1705" s="192" t="s">
        <v>56</v>
      </c>
      <c r="D1705" s="204">
        <v>5330.0</v>
      </c>
      <c r="E1705" s="193" t="str">
        <f>IF($B1705="COMPOSIÇÃO",VLOOKUP($D1705,'Comp. Sinapi'!B:F,2,0),VLOOKUP($D1705,Insumos!B:F,2,0))</f>
        <v>DILUENTE EPOXI                                                                                                                                                                                                                                                                                                                                                                                                                                                                                            </v>
      </c>
      <c r="F1705" s="199" t="str">
        <f>IF($B1705="COMPOSIÇÃO",VLOOKUP($D1705,'Comp. Sinapi'!B:F,3,0),VLOOKUP($D1705,Insumos!B:F,3,0))</f>
        <v>L     </v>
      </c>
      <c r="G1705" s="195">
        <v>0.064</v>
      </c>
      <c r="H1705" s="196">
        <f t="shared" si="250"/>
        <v>21.77</v>
      </c>
      <c r="I1705" s="197">
        <f t="shared" si="251"/>
        <v>1.39328</v>
      </c>
      <c r="J1705" s="155"/>
      <c r="K1705" s="198">
        <f>IF($B1705="INSUMO",VLOOKUP($D1705,Insumos!$B:$F,5,0),VLOOKUP($D1705,'Comp. Sinapi'!$B:$F,5,0))</f>
        <v>46.18</v>
      </c>
      <c r="L1705" s="155"/>
    </row>
    <row r="1706" ht="15.75" customHeight="1">
      <c r="A1706" s="155"/>
      <c r="B1706" s="192" t="s">
        <v>1392</v>
      </c>
      <c r="C1706" s="192" t="s">
        <v>56</v>
      </c>
      <c r="D1706" s="204">
        <v>7304.0</v>
      </c>
      <c r="E1706" s="193" t="str">
        <f>IF($B1706="COMPOSIÇÃO",VLOOKUP($D1706,'Comp. Sinapi'!B:F,2,0),VLOOKUP($D1706,Insumos!B:F,2,0))</f>
        <v>TINTA EPOXI BASE AGUA PREMIUM, BRANCA                                                                                                                                                                                                                                                                                                                                                                                                                                                                     </v>
      </c>
      <c r="F1706" s="199" t="str">
        <f>IF($B1706="COMPOSIÇÃO",VLOOKUP($D1706,'Comp. Sinapi'!B:F,3,0),VLOOKUP($D1706,Insumos!B:F,3,0))</f>
        <v>L     </v>
      </c>
      <c r="G1706" s="195">
        <v>0.322</v>
      </c>
      <c r="H1706" s="196">
        <f t="shared" si="250"/>
        <v>32.69</v>
      </c>
      <c r="I1706" s="197">
        <f t="shared" si="251"/>
        <v>10.52618</v>
      </c>
      <c r="J1706" s="155"/>
      <c r="K1706" s="198">
        <f>IF($B1706="INSUMO",VLOOKUP($D1706,Insumos!$B:$F,5,0),VLOOKUP($D1706,'Comp. Sinapi'!$B:$F,5,0))</f>
        <v>69.34</v>
      </c>
      <c r="L1706" s="155"/>
    </row>
    <row r="1707" ht="15.75" customHeight="1">
      <c r="A1707" s="155"/>
      <c r="B1707" s="192" t="s">
        <v>1392</v>
      </c>
      <c r="C1707" s="192" t="s">
        <v>56</v>
      </c>
      <c r="D1707" s="204">
        <v>12815.0</v>
      </c>
      <c r="E1707" s="193" t="str">
        <f>IF($B1707="COMPOSIÇÃO",VLOOKUP($D1707,'Comp. Sinapi'!B:F,2,0),VLOOKUP($D1707,Insumos!B:F,2,0))</f>
        <v>FITA CREPE ROLO DE 25 MM X 50 M                                                                                                                                                                                                                                                                                                                                                                                                                                                                           </v>
      </c>
      <c r="F1707" s="199" t="str">
        <f>IF($B1707="COMPOSIÇÃO",VLOOKUP($D1707,'Comp. Sinapi'!B:F,3,0),VLOOKUP($D1707,Insumos!B:F,3,0))</f>
        <v>UN    </v>
      </c>
      <c r="G1707" s="195">
        <v>0.08</v>
      </c>
      <c r="H1707" s="196">
        <f t="shared" si="250"/>
        <v>5.31</v>
      </c>
      <c r="I1707" s="197">
        <f t="shared" si="251"/>
        <v>0.4248</v>
      </c>
      <c r="J1707" s="155"/>
      <c r="K1707" s="198">
        <f>IF($B1707="INSUMO",VLOOKUP($D1707,Insumos!$B:$F,5,0),VLOOKUP($D1707,'Comp. Sinapi'!$B:$F,5,0))</f>
        <v>11.28</v>
      </c>
      <c r="L1707" s="155"/>
    </row>
    <row r="1708" ht="15.75" customHeight="1">
      <c r="A1708" s="155"/>
      <c r="B1708" s="192" t="s">
        <v>1392</v>
      </c>
      <c r="C1708" s="192" t="s">
        <v>56</v>
      </c>
      <c r="D1708" s="204">
        <v>44072.0</v>
      </c>
      <c r="E1708" s="193" t="str">
        <f>IF($B1708="COMPOSIÇÃO",VLOOKUP($D1708,'Comp. Sinapi'!B:F,2,0),VLOOKUP($D1708,Insumos!B:F,2,0))</f>
        <v>PRIMER EPOXI / EPOXIDICO                                                                                                                                                                                                                                                                                                                                                                                                                                                                                  </v>
      </c>
      <c r="F1708" s="199" t="str">
        <f>IF($B1708="COMPOSIÇÃO",VLOOKUP($D1708,'Comp. Sinapi'!B:F,3,0),VLOOKUP($D1708,Insumos!B:F,3,0))</f>
        <v>L     </v>
      </c>
      <c r="G1708" s="195">
        <v>0.2016</v>
      </c>
      <c r="H1708" s="196">
        <f t="shared" si="250"/>
        <v>49.22</v>
      </c>
      <c r="I1708" s="197">
        <f t="shared" si="251"/>
        <v>9.922752</v>
      </c>
      <c r="J1708" s="155"/>
      <c r="K1708" s="198">
        <f>IF($B1708="INSUMO",VLOOKUP($D1708,Insumos!$B:$F,5,0),VLOOKUP($D1708,'Comp. Sinapi'!$B:$F,5,0))</f>
        <v>104.4</v>
      </c>
      <c r="L1708" s="155"/>
    </row>
    <row r="1709" ht="15.75" customHeight="1">
      <c r="A1709" s="155"/>
      <c r="B1709" s="175" t="s">
        <v>1431</v>
      </c>
      <c r="C1709" s="130"/>
      <c r="D1709" s="130"/>
      <c r="E1709" s="130"/>
      <c r="F1709" s="130"/>
      <c r="G1709" s="130"/>
      <c r="H1709" s="130"/>
      <c r="I1709" s="149"/>
      <c r="J1709" s="155"/>
      <c r="K1709" s="1"/>
      <c r="L1709" s="155"/>
    </row>
    <row r="1710" ht="15.75" customHeight="1">
      <c r="A1710" s="155"/>
      <c r="B1710" s="155"/>
      <c r="C1710" s="155"/>
      <c r="D1710" s="1"/>
      <c r="E1710" s="155"/>
      <c r="F1710" s="155"/>
      <c r="G1710" s="156"/>
      <c r="H1710" s="155"/>
      <c r="I1710" s="155"/>
      <c r="J1710" s="155"/>
      <c r="K1710" s="1"/>
      <c r="L1710" s="155"/>
    </row>
    <row r="1711" ht="15.75" customHeight="1">
      <c r="A1711" s="155"/>
      <c r="B1711" s="176" t="s">
        <v>976</v>
      </c>
      <c r="C1711" s="177" t="s">
        <v>1605</v>
      </c>
      <c r="D1711" s="130"/>
      <c r="E1711" s="130"/>
      <c r="F1711" s="130"/>
      <c r="G1711" s="149"/>
      <c r="H1711" s="178" t="s">
        <v>1403</v>
      </c>
      <c r="I1711" s="179">
        <f>SUM(I1715:I1717)</f>
        <v>25.977</v>
      </c>
      <c r="J1711" s="155"/>
      <c r="K1711" s="198"/>
      <c r="L1711" s="155"/>
    </row>
    <row r="1712" ht="15.75" customHeight="1">
      <c r="A1712" s="155"/>
      <c r="B1712" s="180" t="s">
        <v>1386</v>
      </c>
      <c r="C1712" s="181">
        <f>TODAY()</f>
        <v>45764</v>
      </c>
      <c r="D1712" s="182"/>
      <c r="E1712" s="183"/>
      <c r="F1712" s="184"/>
      <c r="G1712" s="185" t="s">
        <v>1375</v>
      </c>
      <c r="H1712" s="186" t="str">
        <f>$H$8</f>
        <v>Eng. Gabriel Vitta</v>
      </c>
      <c r="I1712" s="149"/>
      <c r="J1712" s="155"/>
      <c r="K1712" s="198"/>
      <c r="L1712" s="155"/>
    </row>
    <row r="1713" ht="15.75" customHeight="1">
      <c r="A1713" s="155"/>
      <c r="B1713" s="180"/>
      <c r="C1713" s="181"/>
      <c r="D1713" s="182"/>
      <c r="E1713" s="183"/>
      <c r="F1713" s="184"/>
      <c r="G1713" s="185"/>
      <c r="H1713" s="186"/>
      <c r="I1713" s="187"/>
      <c r="J1713" s="155"/>
      <c r="K1713" s="198"/>
      <c r="L1713" s="155"/>
    </row>
    <row r="1714" ht="15.75" customHeight="1">
      <c r="A1714" s="155"/>
      <c r="B1714" s="188" t="s">
        <v>1387</v>
      </c>
      <c r="C1714" s="188" t="s">
        <v>1388</v>
      </c>
      <c r="D1714" s="188" t="s">
        <v>41</v>
      </c>
      <c r="E1714" s="188" t="s">
        <v>9</v>
      </c>
      <c r="F1714" s="188" t="s">
        <v>1389</v>
      </c>
      <c r="G1714" s="189" t="s">
        <v>1390</v>
      </c>
      <c r="H1714" s="190" t="s">
        <v>1391</v>
      </c>
      <c r="I1714" s="191" t="s">
        <v>47</v>
      </c>
      <c r="J1714" s="155"/>
      <c r="K1714" s="198"/>
      <c r="L1714" s="155"/>
    </row>
    <row r="1715" ht="15.75" customHeight="1">
      <c r="A1715" s="155"/>
      <c r="B1715" s="192" t="s">
        <v>1398</v>
      </c>
      <c r="C1715" s="192" t="s">
        <v>56</v>
      </c>
      <c r="D1715" s="204">
        <v>88241.0</v>
      </c>
      <c r="E1715" s="193" t="str">
        <f>IF($B1715="COMPOSIÇÃO",VLOOKUP($D1715,'Comp. Sinapi'!B:F,2,0),VLOOKUP($D1715,Insumos!B:F,2,0))</f>
        <v>AJUDANTE DE OPERAÇÃO EM GERAL COM ENCARGOS COMPLEMENTARES</v>
      </c>
      <c r="F1715" s="199" t="str">
        <f>IF($B1715="COMPOSIÇÃO",VLOOKUP($D1715,'Comp. Sinapi'!B:F,3,0),VLOOKUP($D1715,Insumos!B:F,3,0))</f>
        <v>H</v>
      </c>
      <c r="G1715" s="195">
        <v>0.2</v>
      </c>
      <c r="H1715" s="196">
        <f t="shared" ref="H1715:H1717" si="252">TRUNC((K1715*(1-$K$8)),2)</f>
        <v>10.05</v>
      </c>
      <c r="I1715" s="197">
        <f t="shared" ref="I1715:I1717" si="253">G1715*H1715</f>
        <v>2.01</v>
      </c>
      <c r="J1715" s="155"/>
      <c r="K1715" s="198">
        <f>IF($B1715="INSUMO",VLOOKUP($D1715,Insumos!$B:$F,5,0),VLOOKUP($D1715,'Comp. Sinapi'!$B:$F,5,0))</f>
        <v>21.33</v>
      </c>
      <c r="L1715" s="155"/>
    </row>
    <row r="1716" ht="15.75" customHeight="1">
      <c r="A1716" s="155"/>
      <c r="B1716" s="192" t="s">
        <v>1398</v>
      </c>
      <c r="C1716" s="192" t="s">
        <v>56</v>
      </c>
      <c r="D1716" s="204">
        <v>88309.0</v>
      </c>
      <c r="E1716" s="193" t="str">
        <f>IF($B1716="COMPOSIÇÃO",VLOOKUP($D1716,'Comp. Sinapi'!B:F,2,0),VLOOKUP($D1716,Insumos!B:F,2,0))</f>
        <v>PEDREIRO COM ENCARGOS COMPLEMENTARES</v>
      </c>
      <c r="F1716" s="199" t="str">
        <f>IF($B1716="COMPOSIÇÃO",VLOOKUP($D1716,'Comp. Sinapi'!B:F,3,0),VLOOKUP($D1716,Insumos!B:F,3,0))</f>
        <v>H</v>
      </c>
      <c r="G1716" s="195">
        <v>0.1</v>
      </c>
      <c r="H1716" s="196">
        <f t="shared" si="252"/>
        <v>12.07</v>
      </c>
      <c r="I1716" s="197">
        <f t="shared" si="253"/>
        <v>1.207</v>
      </c>
      <c r="J1716" s="155"/>
      <c r="K1716" s="198">
        <f>IF($B1716="INSUMO",VLOOKUP($D1716,Insumos!$B:$F,5,0),VLOOKUP($D1716,'Comp. Sinapi'!$B:$F,5,0))</f>
        <v>25.62</v>
      </c>
      <c r="L1716" s="155"/>
    </row>
    <row r="1717" ht="15.75" customHeight="1">
      <c r="A1717" s="155"/>
      <c r="B1717" s="192" t="s">
        <v>1392</v>
      </c>
      <c r="C1717" s="192" t="s">
        <v>56</v>
      </c>
      <c r="D1717" s="204">
        <v>37558.0</v>
      </c>
      <c r="E1717" s="193" t="str">
        <f>IF($B1717="COMPOSIÇÃO",VLOOKUP($D1717,'Comp. Sinapi'!B:F,2,0),VLOOKUP($D1717,Insumos!B:F,2,0))</f>
        <v>PLACA DE SINALIZACAO DE SEGURANCA CONTRA INCENDIO, FOTOLUMINESCENTE, RETANGULAR, *20 X 40* CM, EM PVC *2* MM ANTI-CHAMAS (SIMBOLOS, CORES E PICTOGRAMAS CONFORME NBR 16820)                                                                                                                                                                                                                                                                                                                               </v>
      </c>
      <c r="F1717" s="199" t="str">
        <f>IF($B1717="COMPOSIÇÃO",VLOOKUP($D1717,'Comp. Sinapi'!B:F,3,0),VLOOKUP($D1717,Insumos!B:F,3,0))</f>
        <v>UN    </v>
      </c>
      <c r="G1717" s="195">
        <v>1.0</v>
      </c>
      <c r="H1717" s="196">
        <f t="shared" si="252"/>
        <v>22.76</v>
      </c>
      <c r="I1717" s="197">
        <f t="shared" si="253"/>
        <v>22.76</v>
      </c>
      <c r="J1717" s="155"/>
      <c r="K1717" s="198">
        <f>IF($B1717="INSUMO",VLOOKUP($D1717,Insumos!$B:$F,5,0),VLOOKUP($D1717,'Comp. Sinapi'!$B:$F,5,0))</f>
        <v>48.29</v>
      </c>
      <c r="L1717" s="155"/>
    </row>
    <row r="1718" ht="15.75" customHeight="1">
      <c r="A1718" s="155"/>
      <c r="B1718" s="175" t="s">
        <v>1431</v>
      </c>
      <c r="C1718" s="130"/>
      <c r="D1718" s="130"/>
      <c r="E1718" s="130"/>
      <c r="F1718" s="130"/>
      <c r="G1718" s="130"/>
      <c r="H1718" s="130"/>
      <c r="I1718" s="149"/>
      <c r="J1718" s="155"/>
      <c r="K1718" s="1"/>
      <c r="L1718" s="155"/>
    </row>
    <row r="1719" ht="15.75" customHeight="1">
      <c r="A1719" s="155"/>
      <c r="B1719" s="155"/>
      <c r="C1719" s="155"/>
      <c r="D1719" s="1"/>
      <c r="E1719" s="155"/>
      <c r="F1719" s="155"/>
      <c r="G1719" s="156"/>
      <c r="H1719" s="155"/>
      <c r="I1719" s="155"/>
      <c r="J1719" s="155"/>
      <c r="K1719" s="1"/>
      <c r="L1719" s="155"/>
    </row>
    <row r="1720" ht="15.75" customHeight="1">
      <c r="A1720" s="155"/>
      <c r="B1720" s="176" t="s">
        <v>979</v>
      </c>
      <c r="C1720" s="177" t="s">
        <v>1606</v>
      </c>
      <c r="D1720" s="130"/>
      <c r="E1720" s="130"/>
      <c r="F1720" s="130"/>
      <c r="G1720" s="149"/>
      <c r="H1720" s="178" t="s">
        <v>1403</v>
      </c>
      <c r="I1720" s="179">
        <f>SUM(I1724:I1726)</f>
        <v>25.977</v>
      </c>
      <c r="J1720" s="155"/>
      <c r="K1720" s="198"/>
      <c r="L1720" s="155"/>
    </row>
    <row r="1721" ht="15.75" customHeight="1">
      <c r="A1721" s="155"/>
      <c r="B1721" s="180" t="s">
        <v>1386</v>
      </c>
      <c r="C1721" s="181">
        <f>TODAY()</f>
        <v>45764</v>
      </c>
      <c r="D1721" s="182"/>
      <c r="E1721" s="183"/>
      <c r="F1721" s="184"/>
      <c r="G1721" s="185" t="s">
        <v>1375</v>
      </c>
      <c r="H1721" s="186" t="str">
        <f>$H$8</f>
        <v>Eng. Gabriel Vitta</v>
      </c>
      <c r="I1721" s="149"/>
      <c r="J1721" s="155"/>
      <c r="K1721" s="198"/>
      <c r="L1721" s="155"/>
    </row>
    <row r="1722" ht="15.75" customHeight="1">
      <c r="A1722" s="155"/>
      <c r="B1722" s="180"/>
      <c r="C1722" s="181"/>
      <c r="D1722" s="182"/>
      <c r="E1722" s="183"/>
      <c r="F1722" s="184"/>
      <c r="G1722" s="185"/>
      <c r="H1722" s="186"/>
      <c r="I1722" s="187"/>
      <c r="J1722" s="155"/>
      <c r="K1722" s="198"/>
      <c r="L1722" s="155"/>
    </row>
    <row r="1723" ht="15.75" customHeight="1">
      <c r="A1723" s="155"/>
      <c r="B1723" s="188" t="s">
        <v>1387</v>
      </c>
      <c r="C1723" s="188" t="s">
        <v>1388</v>
      </c>
      <c r="D1723" s="188" t="s">
        <v>41</v>
      </c>
      <c r="E1723" s="188" t="s">
        <v>9</v>
      </c>
      <c r="F1723" s="188" t="s">
        <v>1389</v>
      </c>
      <c r="G1723" s="189" t="s">
        <v>1390</v>
      </c>
      <c r="H1723" s="190" t="s">
        <v>1391</v>
      </c>
      <c r="I1723" s="191" t="s">
        <v>47</v>
      </c>
      <c r="J1723" s="155"/>
      <c r="K1723" s="198"/>
      <c r="L1723" s="155"/>
    </row>
    <row r="1724" ht="15.75" customHeight="1">
      <c r="A1724" s="155"/>
      <c r="B1724" s="192" t="s">
        <v>1398</v>
      </c>
      <c r="C1724" s="192" t="s">
        <v>56</v>
      </c>
      <c r="D1724" s="204">
        <v>88241.0</v>
      </c>
      <c r="E1724" s="193" t="str">
        <f>IF($B1724="COMPOSIÇÃO",VLOOKUP($D1724,'Comp. Sinapi'!B:F,2,0),VLOOKUP($D1724,Insumos!B:F,2,0))</f>
        <v>AJUDANTE DE OPERAÇÃO EM GERAL COM ENCARGOS COMPLEMENTARES</v>
      </c>
      <c r="F1724" s="199" t="str">
        <f>IF($B1724="COMPOSIÇÃO",VLOOKUP($D1724,'Comp. Sinapi'!B:F,3,0),VLOOKUP($D1724,Insumos!B:F,3,0))</f>
        <v>H</v>
      </c>
      <c r="G1724" s="195">
        <v>0.2</v>
      </c>
      <c r="H1724" s="196">
        <f t="shared" ref="H1724:H1726" si="254">TRUNC((K1724*(1-$K$8)),2)</f>
        <v>10.05</v>
      </c>
      <c r="I1724" s="197">
        <f t="shared" ref="I1724:I1726" si="255">G1724*H1724</f>
        <v>2.01</v>
      </c>
      <c r="J1724" s="155"/>
      <c r="K1724" s="198">
        <f>IF($B1724="INSUMO",VLOOKUP($D1724,Insumos!$B:$F,5,0),VLOOKUP($D1724,'Comp. Sinapi'!$B:$F,5,0))</f>
        <v>21.33</v>
      </c>
      <c r="L1724" s="155"/>
    </row>
    <row r="1725" ht="15.75" customHeight="1">
      <c r="A1725" s="155"/>
      <c r="B1725" s="192" t="s">
        <v>1398</v>
      </c>
      <c r="C1725" s="192" t="s">
        <v>56</v>
      </c>
      <c r="D1725" s="204">
        <v>88309.0</v>
      </c>
      <c r="E1725" s="193" t="str">
        <f>IF($B1725="COMPOSIÇÃO",VLOOKUP($D1725,'Comp. Sinapi'!B:F,2,0),VLOOKUP($D1725,Insumos!B:F,2,0))</f>
        <v>PEDREIRO COM ENCARGOS COMPLEMENTARES</v>
      </c>
      <c r="F1725" s="199" t="str">
        <f>IF($B1725="COMPOSIÇÃO",VLOOKUP($D1725,'Comp. Sinapi'!B:F,3,0),VLOOKUP($D1725,Insumos!B:F,3,0))</f>
        <v>H</v>
      </c>
      <c r="G1725" s="195">
        <v>0.1</v>
      </c>
      <c r="H1725" s="196">
        <f t="shared" si="254"/>
        <v>12.07</v>
      </c>
      <c r="I1725" s="197">
        <f t="shared" si="255"/>
        <v>1.207</v>
      </c>
      <c r="J1725" s="155"/>
      <c r="K1725" s="198">
        <f>IF($B1725="INSUMO",VLOOKUP($D1725,Insumos!$B:$F,5,0),VLOOKUP($D1725,'Comp. Sinapi'!$B:$F,5,0))</f>
        <v>25.62</v>
      </c>
      <c r="L1725" s="155"/>
    </row>
    <row r="1726" ht="15.75" customHeight="1">
      <c r="A1726" s="155"/>
      <c r="B1726" s="192" t="s">
        <v>1392</v>
      </c>
      <c r="C1726" s="192" t="s">
        <v>56</v>
      </c>
      <c r="D1726" s="204">
        <v>37558.0</v>
      </c>
      <c r="E1726" s="193" t="str">
        <f>IF($B1726="COMPOSIÇÃO",VLOOKUP($D1726,'Comp. Sinapi'!B:F,2,0),VLOOKUP($D1726,Insumos!B:F,2,0))</f>
        <v>PLACA DE SINALIZACAO DE SEGURANCA CONTRA INCENDIO, FOTOLUMINESCENTE, RETANGULAR, *20 X 40* CM, EM PVC *2* MM ANTI-CHAMAS (SIMBOLOS, CORES E PICTOGRAMAS CONFORME NBR 16820)                                                                                                                                                                                                                                                                                                                               </v>
      </c>
      <c r="F1726" s="199" t="str">
        <f>IF($B1726="COMPOSIÇÃO",VLOOKUP($D1726,'Comp. Sinapi'!B:F,3,0),VLOOKUP($D1726,Insumos!B:F,3,0))</f>
        <v>UN    </v>
      </c>
      <c r="G1726" s="195">
        <v>1.0</v>
      </c>
      <c r="H1726" s="196">
        <f t="shared" si="254"/>
        <v>22.76</v>
      </c>
      <c r="I1726" s="197">
        <f t="shared" si="255"/>
        <v>22.76</v>
      </c>
      <c r="J1726" s="155"/>
      <c r="K1726" s="198">
        <f>IF($B1726="INSUMO",VLOOKUP($D1726,Insumos!$B:$F,5,0),VLOOKUP($D1726,'Comp. Sinapi'!$B:$F,5,0))</f>
        <v>48.29</v>
      </c>
      <c r="L1726" s="155"/>
    </row>
    <row r="1727" ht="15.75" customHeight="1">
      <c r="A1727" s="155"/>
      <c r="B1727" s="175" t="s">
        <v>1431</v>
      </c>
      <c r="C1727" s="130"/>
      <c r="D1727" s="130"/>
      <c r="E1727" s="130"/>
      <c r="F1727" s="130"/>
      <c r="G1727" s="130"/>
      <c r="H1727" s="130"/>
      <c r="I1727" s="149"/>
      <c r="J1727" s="155"/>
      <c r="K1727" s="1"/>
      <c r="L1727" s="155"/>
    </row>
    <row r="1728" ht="15.75" customHeight="1">
      <c r="A1728" s="155"/>
      <c r="B1728" s="155"/>
      <c r="C1728" s="155"/>
      <c r="D1728" s="1"/>
      <c r="E1728" s="155"/>
      <c r="F1728" s="155"/>
      <c r="G1728" s="156"/>
      <c r="H1728" s="155"/>
      <c r="I1728" s="155"/>
      <c r="J1728" s="155"/>
      <c r="K1728" s="1"/>
      <c r="L1728" s="155"/>
    </row>
    <row r="1729" ht="15.75" customHeight="1">
      <c r="A1729" s="155"/>
      <c r="B1729" s="176" t="s">
        <v>981</v>
      </c>
      <c r="C1729" s="177" t="s">
        <v>1607</v>
      </c>
      <c r="D1729" s="130"/>
      <c r="E1729" s="130"/>
      <c r="F1729" s="130"/>
      <c r="G1729" s="149"/>
      <c r="H1729" s="178" t="s">
        <v>1403</v>
      </c>
      <c r="I1729" s="179">
        <f>SUM(I1733:I1735)</f>
        <v>144.187</v>
      </c>
      <c r="J1729" s="155"/>
      <c r="K1729" s="198"/>
      <c r="L1729" s="155"/>
    </row>
    <row r="1730" ht="15.75" customHeight="1">
      <c r="A1730" s="155"/>
      <c r="B1730" s="180" t="s">
        <v>1386</v>
      </c>
      <c r="C1730" s="181">
        <f>TODAY()</f>
        <v>45764</v>
      </c>
      <c r="D1730" s="182"/>
      <c r="E1730" s="183"/>
      <c r="F1730" s="184"/>
      <c r="G1730" s="185" t="s">
        <v>1375</v>
      </c>
      <c r="H1730" s="186" t="str">
        <f>$H$8</f>
        <v>Eng. Gabriel Vitta</v>
      </c>
      <c r="I1730" s="149"/>
      <c r="J1730" s="155"/>
      <c r="K1730" s="198"/>
      <c r="L1730" s="155"/>
    </row>
    <row r="1731" ht="15.75" customHeight="1">
      <c r="A1731" s="155"/>
      <c r="B1731" s="180"/>
      <c r="C1731" s="181"/>
      <c r="D1731" s="182"/>
      <c r="E1731" s="183"/>
      <c r="F1731" s="184"/>
      <c r="G1731" s="185"/>
      <c r="H1731" s="186"/>
      <c r="I1731" s="187"/>
      <c r="J1731" s="155"/>
      <c r="K1731" s="198"/>
      <c r="L1731" s="155"/>
    </row>
    <row r="1732" ht="15.75" customHeight="1">
      <c r="A1732" s="155"/>
      <c r="B1732" s="188" t="s">
        <v>1387</v>
      </c>
      <c r="C1732" s="188" t="s">
        <v>1388</v>
      </c>
      <c r="D1732" s="188" t="s">
        <v>41</v>
      </c>
      <c r="E1732" s="188" t="s">
        <v>9</v>
      </c>
      <c r="F1732" s="188" t="s">
        <v>1389</v>
      </c>
      <c r="G1732" s="189" t="s">
        <v>1390</v>
      </c>
      <c r="H1732" s="190" t="s">
        <v>1391</v>
      </c>
      <c r="I1732" s="191" t="s">
        <v>47</v>
      </c>
      <c r="J1732" s="155"/>
      <c r="K1732" s="198"/>
      <c r="L1732" s="155"/>
    </row>
    <row r="1733" ht="15.75" customHeight="1">
      <c r="A1733" s="155"/>
      <c r="B1733" s="192" t="s">
        <v>1398</v>
      </c>
      <c r="C1733" s="192" t="s">
        <v>56</v>
      </c>
      <c r="D1733" s="204">
        <v>88241.0</v>
      </c>
      <c r="E1733" s="193" t="str">
        <f>IF($B1733="COMPOSIÇÃO",VLOOKUP($D1733,'Comp. Sinapi'!B:F,2,0),VLOOKUP($D1733,Insumos!B:F,2,0))</f>
        <v>AJUDANTE DE OPERAÇÃO EM GERAL COM ENCARGOS COMPLEMENTARES</v>
      </c>
      <c r="F1733" s="199" t="str">
        <f>IF($B1733="COMPOSIÇÃO",VLOOKUP($D1733,'Comp. Sinapi'!B:F,3,0),VLOOKUP($D1733,Insumos!B:F,3,0))</f>
        <v>H</v>
      </c>
      <c r="G1733" s="195">
        <v>0.2</v>
      </c>
      <c r="H1733" s="196">
        <f t="shared" ref="H1733:H1735" si="256">TRUNC((K1733*(1-$K$8)),2)</f>
        <v>10.05</v>
      </c>
      <c r="I1733" s="197">
        <f t="shared" ref="I1733:I1735" si="257">G1733*H1733</f>
        <v>2.01</v>
      </c>
      <c r="J1733" s="155"/>
      <c r="K1733" s="198">
        <f>IF($B1733="INSUMO",VLOOKUP($D1733,Insumos!$B:$F,5,0),VLOOKUP($D1733,'Comp. Sinapi'!$B:$F,5,0))</f>
        <v>21.33</v>
      </c>
      <c r="L1733" s="155"/>
    </row>
    <row r="1734" ht="15.75" customHeight="1">
      <c r="A1734" s="155"/>
      <c r="B1734" s="192" t="s">
        <v>1398</v>
      </c>
      <c r="C1734" s="192" t="s">
        <v>56</v>
      </c>
      <c r="D1734" s="204">
        <v>88309.0</v>
      </c>
      <c r="E1734" s="193" t="str">
        <f>IF($B1734="COMPOSIÇÃO",VLOOKUP($D1734,'Comp. Sinapi'!B:F,2,0),VLOOKUP($D1734,Insumos!B:F,2,0))</f>
        <v>PEDREIRO COM ENCARGOS COMPLEMENTARES</v>
      </c>
      <c r="F1734" s="199" t="str">
        <f>IF($B1734="COMPOSIÇÃO",VLOOKUP($D1734,'Comp. Sinapi'!B:F,3,0),VLOOKUP($D1734,Insumos!B:F,3,0))</f>
        <v>H</v>
      </c>
      <c r="G1734" s="195">
        <v>0.1</v>
      </c>
      <c r="H1734" s="196">
        <f t="shared" si="256"/>
        <v>12.07</v>
      </c>
      <c r="I1734" s="197">
        <f t="shared" si="257"/>
        <v>1.207</v>
      </c>
      <c r="J1734" s="155"/>
      <c r="K1734" s="198">
        <f>IF($B1734="INSUMO",VLOOKUP($D1734,Insumos!$B:$F,5,0),VLOOKUP($D1734,'Comp. Sinapi'!$B:$F,5,0))</f>
        <v>25.62</v>
      </c>
      <c r="L1734" s="155"/>
    </row>
    <row r="1735" ht="15.75" customHeight="1">
      <c r="A1735" s="155"/>
      <c r="B1735" s="192" t="s">
        <v>1392</v>
      </c>
      <c r="C1735" s="192" t="s">
        <v>56</v>
      </c>
      <c r="D1735" s="204" t="s">
        <v>1608</v>
      </c>
      <c r="E1735" s="193" t="str">
        <f>IF($B1735="COMPOSIÇÃO",VLOOKUP($D1735,'Comp. Sinapi'!B:F,2,0),VLOOKUP($D1735,Insumos!B:F,2,0))</f>
        <v>PLACA DE SINALIZAÇÃO PONTO DE BRIGADA DE INCÊNDIO - 80x50CM</v>
      </c>
      <c r="F1735" s="199" t="str">
        <f>IF($B1735="COMPOSIÇÃO",VLOOKUP($D1735,'Comp. Sinapi'!B:F,3,0),VLOOKUP($D1735,Insumos!B:F,3,0))</f>
        <v>unidade</v>
      </c>
      <c r="G1735" s="195">
        <v>1.0</v>
      </c>
      <c r="H1735" s="196">
        <f t="shared" si="256"/>
        <v>140.97</v>
      </c>
      <c r="I1735" s="197">
        <f t="shared" si="257"/>
        <v>140.97</v>
      </c>
      <c r="J1735" s="155"/>
      <c r="K1735" s="198">
        <f>IF($B1735="INSUMO",VLOOKUP($D1735,Insumos!$B:$F,5,0),VLOOKUP($D1735,'Comp. Sinapi'!$B:$F,5,0))</f>
        <v>299</v>
      </c>
      <c r="L1735" s="155"/>
    </row>
    <row r="1736" ht="15.75" customHeight="1">
      <c r="A1736" s="155"/>
      <c r="B1736" s="175" t="s">
        <v>1431</v>
      </c>
      <c r="C1736" s="130"/>
      <c r="D1736" s="130"/>
      <c r="E1736" s="130"/>
      <c r="F1736" s="130"/>
      <c r="G1736" s="130"/>
      <c r="H1736" s="130"/>
      <c r="I1736" s="149"/>
      <c r="J1736" s="155"/>
      <c r="K1736" s="1"/>
      <c r="L1736" s="155"/>
    </row>
    <row r="1737" ht="15.75" customHeight="1">
      <c r="A1737" s="155"/>
      <c r="B1737" s="155"/>
      <c r="C1737" s="155"/>
      <c r="D1737" s="1"/>
      <c r="E1737" s="155"/>
      <c r="F1737" s="155"/>
      <c r="G1737" s="156"/>
      <c r="H1737" s="155"/>
      <c r="I1737" s="155"/>
      <c r="J1737" s="155"/>
      <c r="K1737" s="1"/>
      <c r="L1737" s="155"/>
    </row>
    <row r="1738" ht="15.75" customHeight="1">
      <c r="A1738" s="155"/>
      <c r="B1738" s="176" t="s">
        <v>983</v>
      </c>
      <c r="C1738" s="177" t="s">
        <v>1609</v>
      </c>
      <c r="D1738" s="130"/>
      <c r="E1738" s="130"/>
      <c r="F1738" s="130"/>
      <c r="G1738" s="149"/>
      <c r="H1738" s="178" t="s">
        <v>1403</v>
      </c>
      <c r="I1738" s="179">
        <f>SUM(I1742:I1744)</f>
        <v>25.977</v>
      </c>
      <c r="J1738" s="155"/>
      <c r="K1738" s="198"/>
      <c r="L1738" s="155"/>
    </row>
    <row r="1739" ht="15.75" customHeight="1">
      <c r="A1739" s="155"/>
      <c r="B1739" s="180" t="s">
        <v>1386</v>
      </c>
      <c r="C1739" s="181">
        <f>TODAY()</f>
        <v>45764</v>
      </c>
      <c r="D1739" s="182"/>
      <c r="E1739" s="183"/>
      <c r="F1739" s="184"/>
      <c r="G1739" s="185" t="s">
        <v>1375</v>
      </c>
      <c r="H1739" s="186" t="str">
        <f>$H$8</f>
        <v>Eng. Gabriel Vitta</v>
      </c>
      <c r="I1739" s="149"/>
      <c r="J1739" s="155"/>
      <c r="K1739" s="198"/>
      <c r="L1739" s="155"/>
    </row>
    <row r="1740" ht="15.75" customHeight="1">
      <c r="A1740" s="155"/>
      <c r="B1740" s="180"/>
      <c r="C1740" s="181"/>
      <c r="D1740" s="182"/>
      <c r="E1740" s="183"/>
      <c r="F1740" s="184"/>
      <c r="G1740" s="185"/>
      <c r="H1740" s="186"/>
      <c r="I1740" s="187"/>
      <c r="J1740" s="155"/>
      <c r="K1740" s="198"/>
      <c r="L1740" s="155"/>
    </row>
    <row r="1741" ht="15.75" customHeight="1">
      <c r="A1741" s="155"/>
      <c r="B1741" s="188" t="s">
        <v>1387</v>
      </c>
      <c r="C1741" s="188" t="s">
        <v>1388</v>
      </c>
      <c r="D1741" s="188" t="s">
        <v>41</v>
      </c>
      <c r="E1741" s="188" t="s">
        <v>9</v>
      </c>
      <c r="F1741" s="188" t="s">
        <v>1389</v>
      </c>
      <c r="G1741" s="189" t="s">
        <v>1390</v>
      </c>
      <c r="H1741" s="190" t="s">
        <v>1391</v>
      </c>
      <c r="I1741" s="191" t="s">
        <v>47</v>
      </c>
      <c r="J1741" s="155"/>
      <c r="K1741" s="198"/>
      <c r="L1741" s="155"/>
    </row>
    <row r="1742" ht="15.75" customHeight="1">
      <c r="A1742" s="155"/>
      <c r="B1742" s="192" t="s">
        <v>1398</v>
      </c>
      <c r="C1742" s="192" t="s">
        <v>56</v>
      </c>
      <c r="D1742" s="204">
        <v>88241.0</v>
      </c>
      <c r="E1742" s="193" t="str">
        <f>IF($B1742="COMPOSIÇÃO",VLOOKUP($D1742,'Comp. Sinapi'!B:F,2,0),VLOOKUP($D1742,Insumos!B:F,2,0))</f>
        <v>AJUDANTE DE OPERAÇÃO EM GERAL COM ENCARGOS COMPLEMENTARES</v>
      </c>
      <c r="F1742" s="199" t="str">
        <f>IF($B1742="COMPOSIÇÃO",VLOOKUP($D1742,'Comp. Sinapi'!B:F,3,0),VLOOKUP($D1742,Insumos!B:F,3,0))</f>
        <v>H</v>
      </c>
      <c r="G1742" s="195">
        <v>0.2</v>
      </c>
      <c r="H1742" s="196">
        <f t="shared" ref="H1742:H1744" si="258">TRUNC((K1742*(1-$K$8)),2)</f>
        <v>10.05</v>
      </c>
      <c r="I1742" s="197">
        <f t="shared" ref="I1742:I1744" si="259">G1742*H1742</f>
        <v>2.01</v>
      </c>
      <c r="J1742" s="155"/>
      <c r="K1742" s="198">
        <f>IF($B1742="INSUMO",VLOOKUP($D1742,Insumos!$B:$F,5,0),VLOOKUP($D1742,'Comp. Sinapi'!$B:$F,5,0))</f>
        <v>21.33</v>
      </c>
      <c r="L1742" s="155"/>
    </row>
    <row r="1743" ht="15.75" customHeight="1">
      <c r="A1743" s="155"/>
      <c r="B1743" s="192" t="s">
        <v>1398</v>
      </c>
      <c r="C1743" s="192" t="s">
        <v>56</v>
      </c>
      <c r="D1743" s="204">
        <v>88309.0</v>
      </c>
      <c r="E1743" s="193" t="str">
        <f>IF($B1743="COMPOSIÇÃO",VLOOKUP($D1743,'Comp. Sinapi'!B:F,2,0),VLOOKUP($D1743,Insumos!B:F,2,0))</f>
        <v>PEDREIRO COM ENCARGOS COMPLEMENTARES</v>
      </c>
      <c r="F1743" s="199" t="str">
        <f>IF($B1743="COMPOSIÇÃO",VLOOKUP($D1743,'Comp. Sinapi'!B:F,3,0),VLOOKUP($D1743,Insumos!B:F,3,0))</f>
        <v>H</v>
      </c>
      <c r="G1743" s="195">
        <v>0.1</v>
      </c>
      <c r="H1743" s="196">
        <f t="shared" si="258"/>
        <v>12.07</v>
      </c>
      <c r="I1743" s="197">
        <f t="shared" si="259"/>
        <v>1.207</v>
      </c>
      <c r="J1743" s="155"/>
      <c r="K1743" s="198">
        <f>IF($B1743="INSUMO",VLOOKUP($D1743,Insumos!$B:$F,5,0),VLOOKUP($D1743,'Comp. Sinapi'!$B:$F,5,0))</f>
        <v>25.62</v>
      </c>
      <c r="L1743" s="155"/>
    </row>
    <row r="1744" ht="15.0" customHeight="1">
      <c r="A1744" s="155"/>
      <c r="B1744" s="192" t="s">
        <v>1392</v>
      </c>
      <c r="C1744" s="192" t="s">
        <v>56</v>
      </c>
      <c r="D1744" s="204">
        <v>37558.0</v>
      </c>
      <c r="E1744" s="193" t="str">
        <f>IF($B1744="COMPOSIÇÃO",VLOOKUP($D1744,'Comp. Sinapi'!B:F,2,0),VLOOKUP($D1744,Insumos!B:F,2,0))</f>
        <v>PLACA DE SINALIZACAO DE SEGURANCA CONTRA INCENDIO, FOTOLUMINESCENTE, RETANGULAR, *20 X 40* CM, EM PVC *2* MM ANTI-CHAMAS (SIMBOLOS, CORES E PICTOGRAMAS CONFORME NBR 16820)                                                                                                                                                                                                                                                                                                                               </v>
      </c>
      <c r="F1744" s="199" t="str">
        <f>IF($B1744="COMPOSIÇÃO",VLOOKUP($D1744,'Comp. Sinapi'!B:F,3,0),VLOOKUP($D1744,Insumos!B:F,3,0))</f>
        <v>UN    </v>
      </c>
      <c r="G1744" s="195">
        <v>1.0</v>
      </c>
      <c r="H1744" s="196">
        <f t="shared" si="258"/>
        <v>22.76</v>
      </c>
      <c r="I1744" s="197">
        <f t="shared" si="259"/>
        <v>22.76</v>
      </c>
      <c r="J1744" s="155"/>
      <c r="K1744" s="198">
        <f>IF($B1744="INSUMO",VLOOKUP($D1744,Insumos!$B:$F,5,0),VLOOKUP($D1744,'Comp. Sinapi'!$B:$F,5,0))</f>
        <v>48.29</v>
      </c>
      <c r="L1744" s="155"/>
    </row>
    <row r="1745" ht="15.75" customHeight="1">
      <c r="A1745" s="155"/>
      <c r="B1745" s="175" t="s">
        <v>1431</v>
      </c>
      <c r="C1745" s="130"/>
      <c r="D1745" s="130"/>
      <c r="E1745" s="130"/>
      <c r="F1745" s="130"/>
      <c r="G1745" s="130"/>
      <c r="H1745" s="130"/>
      <c r="I1745" s="149"/>
      <c r="J1745" s="155"/>
      <c r="K1745" s="1"/>
      <c r="L1745" s="155"/>
    </row>
    <row r="1746" ht="15.75" customHeight="1">
      <c r="A1746" s="155"/>
      <c r="B1746" s="155"/>
      <c r="C1746" s="155"/>
      <c r="D1746" s="1"/>
      <c r="E1746" s="155"/>
      <c r="F1746" s="155"/>
      <c r="G1746" s="156"/>
      <c r="H1746" s="155"/>
      <c r="I1746" s="155"/>
      <c r="J1746" s="155"/>
      <c r="K1746" s="1"/>
      <c r="L1746" s="155"/>
    </row>
    <row r="1747" ht="15.75" customHeight="1">
      <c r="A1747" s="155"/>
      <c r="B1747" s="176" t="s">
        <v>999</v>
      </c>
      <c r="C1747" s="177" t="s">
        <v>1610</v>
      </c>
      <c r="D1747" s="130"/>
      <c r="E1747" s="130"/>
      <c r="F1747" s="130"/>
      <c r="G1747" s="149"/>
      <c r="H1747" s="178" t="s">
        <v>1403</v>
      </c>
      <c r="I1747" s="179">
        <f>SUM(I1751:I1752)</f>
        <v>26.5675</v>
      </c>
      <c r="J1747" s="155"/>
      <c r="K1747" s="198"/>
      <c r="L1747" s="155"/>
    </row>
    <row r="1748" ht="15.75" customHeight="1">
      <c r="A1748" s="155"/>
      <c r="B1748" s="180" t="s">
        <v>1386</v>
      </c>
      <c r="C1748" s="181">
        <f>TODAY()</f>
        <v>45764</v>
      </c>
      <c r="D1748" s="182"/>
      <c r="E1748" s="183"/>
      <c r="F1748" s="184"/>
      <c r="G1748" s="185" t="s">
        <v>1375</v>
      </c>
      <c r="H1748" s="186" t="str">
        <f>$H$8</f>
        <v>Eng. Gabriel Vitta</v>
      </c>
      <c r="I1748" s="149"/>
      <c r="J1748" s="155"/>
      <c r="K1748" s="198"/>
      <c r="L1748" s="155"/>
    </row>
    <row r="1749" ht="15.75" customHeight="1">
      <c r="A1749" s="155"/>
      <c r="B1749" s="180"/>
      <c r="C1749" s="181"/>
      <c r="D1749" s="182"/>
      <c r="E1749" s="183"/>
      <c r="F1749" s="184"/>
      <c r="G1749" s="185"/>
      <c r="H1749" s="186"/>
      <c r="I1749" s="187"/>
      <c r="J1749" s="155"/>
      <c r="K1749" s="198"/>
      <c r="L1749" s="155"/>
    </row>
    <row r="1750" ht="15.75" customHeight="1">
      <c r="A1750" s="155"/>
      <c r="B1750" s="188" t="s">
        <v>1387</v>
      </c>
      <c r="C1750" s="188" t="s">
        <v>1388</v>
      </c>
      <c r="D1750" s="188" t="s">
        <v>41</v>
      </c>
      <c r="E1750" s="188" t="s">
        <v>9</v>
      </c>
      <c r="F1750" s="188" t="s">
        <v>1389</v>
      </c>
      <c r="G1750" s="189" t="s">
        <v>1390</v>
      </c>
      <c r="H1750" s="190" t="s">
        <v>1391</v>
      </c>
      <c r="I1750" s="191" t="s">
        <v>47</v>
      </c>
      <c r="J1750" s="155"/>
      <c r="K1750" s="198"/>
      <c r="L1750" s="155"/>
    </row>
    <row r="1751" ht="15.75" customHeight="1">
      <c r="A1751" s="155"/>
      <c r="B1751" s="192" t="s">
        <v>1398</v>
      </c>
      <c r="C1751" s="192" t="s">
        <v>56</v>
      </c>
      <c r="D1751" s="204">
        <v>88309.0</v>
      </c>
      <c r="E1751" s="193" t="str">
        <f>IF($B1751="COMPOSIÇÃO",VLOOKUP($D1751,'Comp. Sinapi'!B:F,2,0),VLOOKUP($D1751,Insumos!B:F,2,0))</f>
        <v>PEDREIRO COM ENCARGOS COMPLEMENTARES</v>
      </c>
      <c r="F1751" s="199" t="str">
        <f>IF($B1751="COMPOSIÇÃO",VLOOKUP($D1751,'Comp. Sinapi'!B:F,3,0),VLOOKUP($D1751,Insumos!B:F,3,0))</f>
        <v>H</v>
      </c>
      <c r="G1751" s="195">
        <v>0.25</v>
      </c>
      <c r="H1751" s="196">
        <f t="shared" ref="H1751:H1752" si="260">TRUNC((K1751*(1-$K$8)),2)</f>
        <v>12.07</v>
      </c>
      <c r="I1751" s="197">
        <f t="shared" ref="I1751:I1752" si="261">G1751*H1751</f>
        <v>3.0175</v>
      </c>
      <c r="J1751" s="155"/>
      <c r="K1751" s="198">
        <f>IF($B1751="INSUMO",VLOOKUP($D1751,Insumos!$B:$F,5,0),VLOOKUP($D1751,'Comp. Sinapi'!$B:$F,5,0))</f>
        <v>25.62</v>
      </c>
      <c r="L1751" s="155"/>
    </row>
    <row r="1752" ht="15.75" customHeight="1">
      <c r="A1752" s="155"/>
      <c r="B1752" s="192" t="s">
        <v>1392</v>
      </c>
      <c r="C1752" s="192" t="s">
        <v>56</v>
      </c>
      <c r="D1752" s="204">
        <v>37401.0</v>
      </c>
      <c r="E1752" s="193" t="str">
        <f>IF($B1752="COMPOSIÇÃO",VLOOKUP($D1752,'Comp. Sinapi'!B:F,2,0),VLOOKUP($D1752,Insumos!B:F,2,0))</f>
        <v>TOALHEIRO PLASTICO TIPO DISPENSER PARA PAPEL TOALHA INTERFOLHADO                                                                                                                                                                                                                                                                                                                                                                                                                                          </v>
      </c>
      <c r="F1752" s="199" t="str">
        <f>IF($B1752="COMPOSIÇÃO",VLOOKUP($D1752,'Comp. Sinapi'!B:F,3,0),VLOOKUP($D1752,Insumos!B:F,3,0))</f>
        <v>UN    </v>
      </c>
      <c r="G1752" s="195">
        <v>1.0</v>
      </c>
      <c r="H1752" s="196">
        <f t="shared" si="260"/>
        <v>23.55</v>
      </c>
      <c r="I1752" s="197">
        <f t="shared" si="261"/>
        <v>23.55</v>
      </c>
      <c r="J1752" s="155"/>
      <c r="K1752" s="198">
        <f>IF($B1752="INSUMO",VLOOKUP($D1752,Insumos!$B:$F,5,0),VLOOKUP($D1752,'Comp. Sinapi'!$B:$F,5,0))</f>
        <v>49.96</v>
      </c>
      <c r="L1752" s="155"/>
    </row>
    <row r="1753" ht="15.75" customHeight="1">
      <c r="A1753" s="155"/>
      <c r="B1753" s="175" t="s">
        <v>1431</v>
      </c>
      <c r="C1753" s="130"/>
      <c r="D1753" s="130"/>
      <c r="E1753" s="130"/>
      <c r="F1753" s="130"/>
      <c r="G1753" s="130"/>
      <c r="H1753" s="130"/>
      <c r="I1753" s="149"/>
      <c r="J1753" s="155"/>
      <c r="K1753" s="1"/>
      <c r="L1753" s="155"/>
    </row>
    <row r="1754" ht="15.75" customHeight="1">
      <c r="A1754" s="155"/>
      <c r="B1754" s="155"/>
      <c r="C1754" s="155"/>
      <c r="D1754" s="1"/>
      <c r="E1754" s="155"/>
      <c r="F1754" s="155"/>
      <c r="G1754" s="156"/>
      <c r="H1754" s="155"/>
      <c r="I1754" s="155"/>
      <c r="J1754" s="155"/>
      <c r="K1754" s="1"/>
      <c r="L1754" s="155"/>
    </row>
    <row r="1755" ht="15.75" customHeight="1">
      <c r="A1755" s="155"/>
      <c r="B1755" s="176" t="s">
        <v>1002</v>
      </c>
      <c r="C1755" s="177" t="s">
        <v>1611</v>
      </c>
      <c r="D1755" s="130"/>
      <c r="E1755" s="130"/>
      <c r="F1755" s="130"/>
      <c r="G1755" s="149"/>
      <c r="H1755" s="178" t="s">
        <v>1403</v>
      </c>
      <c r="I1755" s="179">
        <f>SUM(I1759:I1761)</f>
        <v>28.311216</v>
      </c>
      <c r="J1755" s="155"/>
      <c r="K1755" s="198"/>
      <c r="L1755" s="155"/>
    </row>
    <row r="1756" ht="15.75" customHeight="1">
      <c r="A1756" s="155"/>
      <c r="B1756" s="180" t="s">
        <v>1386</v>
      </c>
      <c r="C1756" s="181">
        <f>TODAY()</f>
        <v>45764</v>
      </c>
      <c r="D1756" s="182"/>
      <c r="E1756" s="183"/>
      <c r="F1756" s="184"/>
      <c r="G1756" s="185" t="s">
        <v>1375</v>
      </c>
      <c r="H1756" s="186" t="str">
        <f>$H$8</f>
        <v>Eng. Gabriel Vitta</v>
      </c>
      <c r="I1756" s="149"/>
      <c r="J1756" s="155"/>
      <c r="K1756" s="198"/>
      <c r="L1756" s="155"/>
    </row>
    <row r="1757" ht="15.75" customHeight="1">
      <c r="A1757" s="155"/>
      <c r="B1757" s="180"/>
      <c r="C1757" s="181"/>
      <c r="D1757" s="182"/>
      <c r="E1757" s="183"/>
      <c r="F1757" s="184"/>
      <c r="G1757" s="185"/>
      <c r="H1757" s="186"/>
      <c r="I1757" s="187"/>
      <c r="J1757" s="155"/>
      <c r="K1757" s="198"/>
      <c r="L1757" s="155"/>
    </row>
    <row r="1758" ht="15.75" customHeight="1">
      <c r="A1758" s="155"/>
      <c r="B1758" s="188" t="s">
        <v>1387</v>
      </c>
      <c r="C1758" s="188" t="s">
        <v>1388</v>
      </c>
      <c r="D1758" s="188" t="s">
        <v>41</v>
      </c>
      <c r="E1758" s="188" t="s">
        <v>9</v>
      </c>
      <c r="F1758" s="188" t="s">
        <v>1389</v>
      </c>
      <c r="G1758" s="189" t="s">
        <v>1390</v>
      </c>
      <c r="H1758" s="190" t="s">
        <v>1391</v>
      </c>
      <c r="I1758" s="191" t="s">
        <v>47</v>
      </c>
      <c r="J1758" s="155"/>
      <c r="K1758" s="198"/>
      <c r="L1758" s="155"/>
    </row>
    <row r="1759" ht="15.75" customHeight="1">
      <c r="A1759" s="155"/>
      <c r="B1759" s="192" t="s">
        <v>1398</v>
      </c>
      <c r="C1759" s="192" t="s">
        <v>56</v>
      </c>
      <c r="D1759" s="204">
        <v>88267.0</v>
      </c>
      <c r="E1759" s="193" t="str">
        <f>IF($B1759="COMPOSIÇÃO",VLOOKUP($D1759,'Comp. Sinapi'!B:F,2,0),VLOOKUP($D1759,Insumos!B:F,2,0))</f>
        <v>ENCANADOR OU BOMBEIRO HIDRÁULICO COM ENCARGOS COMPLEMENTARES</v>
      </c>
      <c r="F1759" s="199" t="str">
        <f>IF($B1759="COMPOSIÇÃO",VLOOKUP($D1759,'Comp. Sinapi'!B:F,3,0),VLOOKUP($D1759,Insumos!B:F,3,0))</f>
        <v>H</v>
      </c>
      <c r="G1759" s="195">
        <v>0.3162</v>
      </c>
      <c r="H1759" s="196">
        <f t="shared" ref="H1759:H1761" si="262">TRUNC((K1759*(1-$K$8)),2)</f>
        <v>12.04</v>
      </c>
      <c r="I1759" s="197">
        <f t="shared" ref="I1759:I1761" si="263">G1759*H1759</f>
        <v>3.807048</v>
      </c>
      <c r="J1759" s="155"/>
      <c r="K1759" s="198">
        <f>IF($B1759="INSUMO",VLOOKUP($D1759,Insumos!$B:$F,5,0),VLOOKUP($D1759,'Comp. Sinapi'!$B:$F,5,0))</f>
        <v>25.55</v>
      </c>
      <c r="L1759" s="155"/>
    </row>
    <row r="1760" ht="15.75" customHeight="1">
      <c r="A1760" s="155"/>
      <c r="B1760" s="192" t="s">
        <v>1398</v>
      </c>
      <c r="C1760" s="192" t="s">
        <v>56</v>
      </c>
      <c r="D1760" s="204">
        <v>88316.0</v>
      </c>
      <c r="E1760" s="193" t="str">
        <f>IF($B1760="COMPOSIÇÃO",VLOOKUP($D1760,'Comp. Sinapi'!B:F,2,0),VLOOKUP($D1760,Insumos!B:F,2,0))</f>
        <v>SERVENTE COM ENCARGOS COMPLEMENTARES</v>
      </c>
      <c r="F1760" s="199" t="str">
        <f>IF($B1760="COMPOSIÇÃO",VLOOKUP($D1760,'Comp. Sinapi'!B:F,3,0),VLOOKUP($D1760,Insumos!B:F,3,0))</f>
        <v>H</v>
      </c>
      <c r="G1760" s="195">
        <v>0.0996</v>
      </c>
      <c r="H1760" s="196">
        <f t="shared" si="262"/>
        <v>9.58</v>
      </c>
      <c r="I1760" s="197">
        <f t="shared" si="263"/>
        <v>0.954168</v>
      </c>
      <c r="J1760" s="155"/>
      <c r="K1760" s="198">
        <f>IF($B1760="INSUMO",VLOOKUP($D1760,Insumos!$B:$F,5,0),VLOOKUP($D1760,'Comp. Sinapi'!$B:$F,5,0))</f>
        <v>20.32</v>
      </c>
      <c r="L1760" s="155"/>
    </row>
    <row r="1761" ht="15.0" customHeight="1">
      <c r="A1761" s="155"/>
      <c r="B1761" s="192" t="s">
        <v>1392</v>
      </c>
      <c r="C1761" s="192" t="s">
        <v>56</v>
      </c>
      <c r="D1761" s="204">
        <v>37400.0</v>
      </c>
      <c r="E1761" s="193" t="str">
        <f>IF($B1761="COMPOSIÇÃO",VLOOKUP($D1761,'Comp. Sinapi'!B:F,2,0),VLOOKUP($D1761,Insumos!B:F,2,0))</f>
        <v>PAPELEIRA PLASTICA TIPO DISPENSER PARA PAPEL HIGIENICO ROLAO                                                                                                                                                                                                                                                                                                                                                                                                                                              </v>
      </c>
      <c r="F1761" s="199" t="str">
        <f>IF($B1761="COMPOSIÇÃO",VLOOKUP($D1761,'Comp. Sinapi'!B:F,3,0),VLOOKUP($D1761,Insumos!B:F,3,0))</f>
        <v>UN    </v>
      </c>
      <c r="G1761" s="195">
        <v>1.0</v>
      </c>
      <c r="H1761" s="196">
        <f t="shared" si="262"/>
        <v>23.55</v>
      </c>
      <c r="I1761" s="197">
        <f t="shared" si="263"/>
        <v>23.55</v>
      </c>
      <c r="J1761" s="155"/>
      <c r="K1761" s="198">
        <f>IF($B1761="INSUMO",VLOOKUP($D1761,Insumos!$B:$F,5,0),VLOOKUP($D1761,'Comp. Sinapi'!$B:$F,5,0))</f>
        <v>49.96</v>
      </c>
      <c r="L1761" s="155"/>
    </row>
    <row r="1762" ht="15.75" customHeight="1">
      <c r="A1762" s="155"/>
      <c r="B1762" s="175" t="s">
        <v>1431</v>
      </c>
      <c r="C1762" s="130"/>
      <c r="D1762" s="130"/>
      <c r="E1762" s="130"/>
      <c r="F1762" s="130"/>
      <c r="G1762" s="130"/>
      <c r="H1762" s="130"/>
      <c r="I1762" s="149"/>
      <c r="J1762" s="155"/>
      <c r="K1762" s="1"/>
      <c r="L1762" s="155"/>
    </row>
    <row r="1763" ht="15.75" customHeight="1">
      <c r="A1763" s="155"/>
      <c r="B1763" s="155"/>
      <c r="C1763" s="155"/>
      <c r="D1763" s="1"/>
      <c r="E1763" s="155"/>
      <c r="F1763" s="155"/>
      <c r="G1763" s="156"/>
      <c r="H1763" s="155"/>
      <c r="I1763" s="155"/>
      <c r="J1763" s="155"/>
      <c r="K1763" s="1"/>
      <c r="L1763" s="155"/>
    </row>
    <row r="1764" ht="29.25" customHeight="1">
      <c r="A1764" s="155"/>
      <c r="B1764" s="176" t="s">
        <v>1004</v>
      </c>
      <c r="C1764" s="177" t="s">
        <v>1612</v>
      </c>
      <c r="D1764" s="130"/>
      <c r="E1764" s="130"/>
      <c r="F1764" s="130"/>
      <c r="G1764" s="149"/>
      <c r="H1764" s="178" t="s">
        <v>1403</v>
      </c>
      <c r="I1764" s="179">
        <f>SUM(I1768:I1778)</f>
        <v>523.84217</v>
      </c>
      <c r="J1764" s="155"/>
      <c r="K1764" s="198"/>
      <c r="L1764" s="155"/>
    </row>
    <row r="1765" ht="15.75" customHeight="1">
      <c r="A1765" s="155"/>
      <c r="B1765" s="180" t="s">
        <v>1386</v>
      </c>
      <c r="C1765" s="181">
        <f>TODAY()</f>
        <v>45764</v>
      </c>
      <c r="D1765" s="182"/>
      <c r="E1765" s="183"/>
      <c r="F1765" s="184"/>
      <c r="G1765" s="185" t="s">
        <v>1375</v>
      </c>
      <c r="H1765" s="186" t="str">
        <f>$H$8</f>
        <v>Eng. Gabriel Vitta</v>
      </c>
      <c r="I1765" s="149"/>
      <c r="J1765" s="155"/>
      <c r="K1765" s="198"/>
      <c r="L1765" s="155"/>
    </row>
    <row r="1766" ht="15.75" customHeight="1">
      <c r="A1766" s="155"/>
      <c r="B1766" s="180"/>
      <c r="C1766" s="181"/>
      <c r="D1766" s="182"/>
      <c r="E1766" s="183"/>
      <c r="F1766" s="184"/>
      <c r="G1766" s="185"/>
      <c r="H1766" s="186"/>
      <c r="I1766" s="187"/>
      <c r="J1766" s="155"/>
      <c r="K1766" s="198"/>
      <c r="L1766" s="155"/>
    </row>
    <row r="1767" ht="15.75" customHeight="1">
      <c r="A1767" s="155"/>
      <c r="B1767" s="188" t="s">
        <v>1387</v>
      </c>
      <c r="C1767" s="188" t="s">
        <v>1388</v>
      </c>
      <c r="D1767" s="188" t="s">
        <v>41</v>
      </c>
      <c r="E1767" s="188" t="s">
        <v>9</v>
      </c>
      <c r="F1767" s="188" t="s">
        <v>1389</v>
      </c>
      <c r="G1767" s="189" t="s">
        <v>1390</v>
      </c>
      <c r="H1767" s="190" t="s">
        <v>1391</v>
      </c>
      <c r="I1767" s="191" t="s">
        <v>47</v>
      </c>
      <c r="J1767" s="155"/>
      <c r="K1767" s="198"/>
      <c r="L1767" s="155"/>
    </row>
    <row r="1768" ht="15.75" customHeight="1">
      <c r="A1768" s="155"/>
      <c r="B1768" s="192" t="s">
        <v>1398</v>
      </c>
      <c r="C1768" s="192" t="s">
        <v>56</v>
      </c>
      <c r="D1768" s="204">
        <v>88267.0</v>
      </c>
      <c r="E1768" s="193" t="str">
        <f>IF($B1768="COMPOSIÇÃO",VLOOKUP($D1768,'Comp. Sinapi'!B:F,2,0),VLOOKUP($D1768,Insumos!B:F,2,0))</f>
        <v>ENCANADOR OU BOMBEIRO HIDRÁULICO COM ENCARGOS COMPLEMENTARES</v>
      </c>
      <c r="F1768" s="199" t="str">
        <f>IF($B1768="COMPOSIÇÃO",VLOOKUP($D1768,'Comp. Sinapi'!B:F,3,0),VLOOKUP($D1768,Insumos!B:F,3,0))</f>
        <v>H</v>
      </c>
      <c r="G1768" s="195">
        <v>0.483</v>
      </c>
      <c r="H1768" s="196">
        <f t="shared" ref="H1768:H1778" si="264">TRUNC((K1768*(1-$K$8)),2)</f>
        <v>12.04</v>
      </c>
      <c r="I1768" s="197">
        <f t="shared" ref="I1768:I1778" si="265">G1768*H1768</f>
        <v>5.81532</v>
      </c>
      <c r="J1768" s="155"/>
      <c r="K1768" s="198">
        <f>IF($B1768="INSUMO",VLOOKUP($D1768,Insumos!$B:$F,5,0),VLOOKUP($D1768,'Comp. Sinapi'!$B:$F,5,0))</f>
        <v>25.55</v>
      </c>
      <c r="L1768" s="155"/>
    </row>
    <row r="1769" ht="15.75" customHeight="1">
      <c r="A1769" s="155"/>
      <c r="B1769" s="192" t="s">
        <v>1398</v>
      </c>
      <c r="C1769" s="192" t="s">
        <v>56</v>
      </c>
      <c r="D1769" s="204">
        <v>88248.0</v>
      </c>
      <c r="E1769" s="193" t="str">
        <f>IF($B1769="COMPOSIÇÃO",VLOOKUP($D1769,'Comp. Sinapi'!B:F,2,0),VLOOKUP($D1769,Insumos!B:F,2,0))</f>
        <v>AUXILIAR DE ENCANADOR OU BOMBEIRO HIDRÁULICO COM ENCARGOS COMPLEMENTARES</v>
      </c>
      <c r="F1769" s="199" t="str">
        <f>IF($B1769="COMPOSIÇÃO",VLOOKUP($D1769,'Comp. Sinapi'!B:F,3,0),VLOOKUP($D1769,Insumos!B:F,3,0))</f>
        <v>H</v>
      </c>
      <c r="G1769" s="195">
        <v>0.2189</v>
      </c>
      <c r="H1769" s="196">
        <f t="shared" si="264"/>
        <v>9.86</v>
      </c>
      <c r="I1769" s="197">
        <f t="shared" si="265"/>
        <v>2.158354</v>
      </c>
      <c r="J1769" s="155"/>
      <c r="K1769" s="198">
        <f>IF($B1769="INSUMO",VLOOKUP($D1769,Insumos!$B:$F,5,0),VLOOKUP($D1769,'Comp. Sinapi'!$B:$F,5,0))</f>
        <v>20.92</v>
      </c>
      <c r="L1769" s="155"/>
    </row>
    <row r="1770" ht="15.75" customHeight="1">
      <c r="A1770" s="155"/>
      <c r="B1770" s="192" t="s">
        <v>1398</v>
      </c>
      <c r="C1770" s="192" t="s">
        <v>56</v>
      </c>
      <c r="D1770" s="204">
        <v>86881.0</v>
      </c>
      <c r="E1770" s="193" t="str">
        <f>IF($B1770="COMPOSIÇÃO",VLOOKUP($D1770,'Comp. Sinapi'!B:F,2,0),VLOOKUP($D1770,Insumos!B:F,2,0))</f>
        <v>SIFÃO DO TIPO GARRAFA EM METAL CROMADO 1 X 1.1/2" - FORNECIMENTO E INSTALAÇÃO. AF_01/2020</v>
      </c>
      <c r="F1770" s="199" t="str">
        <f>IF($B1770="COMPOSIÇÃO",VLOOKUP($D1770,'Comp. Sinapi'!B:F,3,0),VLOOKUP($D1770,Insumos!B:F,3,0))</f>
        <v>UN</v>
      </c>
      <c r="G1770" s="195">
        <v>1.0</v>
      </c>
      <c r="H1770" s="196">
        <f t="shared" si="264"/>
        <v>94.82</v>
      </c>
      <c r="I1770" s="197">
        <f t="shared" si="265"/>
        <v>94.82</v>
      </c>
      <c r="J1770" s="155"/>
      <c r="K1770" s="198">
        <f>IF($B1770="INSUMO",VLOOKUP($D1770,Insumos!$B:$F,5,0),VLOOKUP($D1770,'Comp. Sinapi'!$B:$F,5,0))</f>
        <v>201.11</v>
      </c>
      <c r="L1770" s="155"/>
    </row>
    <row r="1771" ht="15.75" customHeight="1">
      <c r="A1771" s="155"/>
      <c r="B1771" s="192" t="s">
        <v>1398</v>
      </c>
      <c r="C1771" s="192" t="s">
        <v>56</v>
      </c>
      <c r="D1771" s="204">
        <v>86877.0</v>
      </c>
      <c r="E1771" s="193" t="str">
        <f>IF($B1771="COMPOSIÇÃO",VLOOKUP($D1771,'Comp. Sinapi'!B:F,2,0),VLOOKUP($D1771,Insumos!B:F,2,0))</f>
        <v>VÁLVULA EM METAL CROMADO 1.1/2" X 1.1/2" PARA TANQUE OU LAVATÓRIO, COM OU SEM LADRÃO - FORNECIMENTO E INSTALAÇÃO. AF_01/2020</v>
      </c>
      <c r="F1771" s="199" t="str">
        <f>IF($B1771="COMPOSIÇÃO",VLOOKUP($D1771,'Comp. Sinapi'!B:F,3,0),VLOOKUP($D1771,Insumos!B:F,3,0))</f>
        <v>UN</v>
      </c>
      <c r="G1771" s="195">
        <v>1.0</v>
      </c>
      <c r="H1771" s="196">
        <f t="shared" si="264"/>
        <v>31.21</v>
      </c>
      <c r="I1771" s="197">
        <f t="shared" si="265"/>
        <v>31.21</v>
      </c>
      <c r="J1771" s="155"/>
      <c r="K1771" s="198">
        <f>IF($B1771="INSUMO",VLOOKUP($D1771,Insumos!$B:$F,5,0),VLOOKUP($D1771,'Comp. Sinapi'!$B:$F,5,0))</f>
        <v>66.21</v>
      </c>
      <c r="L1771" s="155"/>
    </row>
    <row r="1772" ht="15.75" customHeight="1">
      <c r="A1772" s="155"/>
      <c r="B1772" s="192" t="s">
        <v>1398</v>
      </c>
      <c r="C1772" s="192" t="s">
        <v>56</v>
      </c>
      <c r="D1772" s="204">
        <v>86887.0</v>
      </c>
      <c r="E1772" s="193" t="str">
        <f>IF($B1772="COMPOSIÇÃO",VLOOKUP($D1772,'Comp. Sinapi'!B:F,2,0),VLOOKUP($D1772,Insumos!B:F,2,0))</f>
        <v>ENGATE FLEXÍVEL EM INOX, 1/2  X 40CM - FORNECIMENTO E INSTALAÇÃO. AF_01/2020</v>
      </c>
      <c r="F1772" s="199" t="str">
        <f>IF($B1772="COMPOSIÇÃO",VLOOKUP($D1772,'Comp. Sinapi'!B:F,3,0),VLOOKUP($D1772,Insumos!B:F,3,0))</f>
        <v>UN</v>
      </c>
      <c r="G1772" s="195">
        <v>1.0</v>
      </c>
      <c r="H1772" s="196">
        <f t="shared" si="264"/>
        <v>25.07</v>
      </c>
      <c r="I1772" s="197">
        <f t="shared" si="265"/>
        <v>25.07</v>
      </c>
      <c r="J1772" s="155"/>
      <c r="K1772" s="198">
        <f>IF($B1772="INSUMO",VLOOKUP($D1772,Insumos!$B:$F,5,0),VLOOKUP($D1772,'Comp. Sinapi'!$B:$F,5,0))</f>
        <v>53.19</v>
      </c>
      <c r="L1772" s="155"/>
    </row>
    <row r="1773" ht="15.75" customHeight="1">
      <c r="A1773" s="155"/>
      <c r="B1773" s="192" t="s">
        <v>1392</v>
      </c>
      <c r="C1773" s="192" t="s">
        <v>56</v>
      </c>
      <c r="D1773" s="204" t="s">
        <v>1613</v>
      </c>
      <c r="E1773" s="193" t="str">
        <f>IF($B1773="COMPOSIÇÃO",VLOOKUP($D1773,'Comp. Sinapi'!B:F,2,0),VLOOKUP($D1773,Insumos!B:F,2,0))</f>
        <v>LAVATÓRIO DE LOUÇA BRANCA PCD</v>
      </c>
      <c r="F1773" s="199" t="str">
        <f>IF($B1773="COMPOSIÇÃO",VLOOKUP($D1773,'Comp. Sinapi'!B:F,3,0),VLOOKUP($D1773,Insumos!B:F,3,0))</f>
        <v>unidade</v>
      </c>
      <c r="G1773" s="195">
        <v>1.0</v>
      </c>
      <c r="H1773" s="196">
        <f t="shared" si="264"/>
        <v>87.64</v>
      </c>
      <c r="I1773" s="197">
        <f t="shared" si="265"/>
        <v>87.64</v>
      </c>
      <c r="J1773" s="155"/>
      <c r="K1773" s="198">
        <f>IF($B1773="INSUMO",VLOOKUP($D1773,Insumos!$B:$F,5,0),VLOOKUP($D1773,'Comp. Sinapi'!$B:$F,5,0))</f>
        <v>185.9</v>
      </c>
      <c r="L1773" s="155"/>
    </row>
    <row r="1774" ht="15.75" customHeight="1">
      <c r="A1774" s="155"/>
      <c r="B1774" s="192" t="s">
        <v>1392</v>
      </c>
      <c r="C1774" s="192" t="s">
        <v>56</v>
      </c>
      <c r="D1774" s="204">
        <v>3146.0</v>
      </c>
      <c r="E1774" s="193" t="str">
        <f>IF($B1774="COMPOSIÇÃO",VLOOKUP($D1774,'Comp. Sinapi'!B:F,2,0),VLOOKUP($D1774,Insumos!B:F,2,0))</f>
        <v>FITA VEDA ROSCA EM ROLOS DE 18 MM X 10 M (L X C)                                                                                                                                                                                                                                                                                                                                                                                                                                                          </v>
      </c>
      <c r="F1774" s="199" t="str">
        <f>IF($B1774="COMPOSIÇÃO",VLOOKUP($D1774,'Comp. Sinapi'!B:F,3,0),VLOOKUP($D1774,Insumos!B:F,3,0))</f>
        <v>UN    </v>
      </c>
      <c r="G1774" s="195">
        <v>0.021</v>
      </c>
      <c r="H1774" s="196">
        <f t="shared" si="264"/>
        <v>1.84</v>
      </c>
      <c r="I1774" s="197">
        <f t="shared" si="265"/>
        <v>0.03864</v>
      </c>
      <c r="J1774" s="155"/>
      <c r="K1774" s="198">
        <f>IF($B1774="INSUMO",VLOOKUP($D1774,Insumos!$B:$F,5,0),VLOOKUP($D1774,'Comp. Sinapi'!$B:$F,5,0))</f>
        <v>3.92</v>
      </c>
      <c r="L1774" s="155"/>
    </row>
    <row r="1775" ht="15.75" customHeight="1">
      <c r="A1775" s="155"/>
      <c r="B1775" s="192" t="s">
        <v>1392</v>
      </c>
      <c r="C1775" s="192" t="s">
        <v>56</v>
      </c>
      <c r="D1775" s="204">
        <v>37329.0</v>
      </c>
      <c r="E1775" s="193" t="str">
        <f>IF($B1775="COMPOSIÇÃO",VLOOKUP($D1775,'Comp. Sinapi'!B:F,2,0),VLOOKUP($D1775,Insumos!B:F,2,0))</f>
        <v>REJUNTE EPOXI, QUALQUER COR                                                                                                                                                                                                                                                                                                                                                                                                                                                                               </v>
      </c>
      <c r="F1775" s="199" t="str">
        <f>IF($B1775="COMPOSIÇÃO",VLOOKUP($D1775,'Comp. Sinapi'!B:F,3,0),VLOOKUP($D1775,Insumos!B:F,3,0))</f>
        <v>KG    </v>
      </c>
      <c r="G1775" s="195">
        <v>0.0304</v>
      </c>
      <c r="H1775" s="196">
        <f t="shared" si="264"/>
        <v>64.14</v>
      </c>
      <c r="I1775" s="197">
        <f t="shared" si="265"/>
        <v>1.949856</v>
      </c>
      <c r="J1775" s="155"/>
      <c r="K1775" s="198">
        <f>IF($B1775="INSUMO",VLOOKUP($D1775,Insumos!$B:$F,5,0),VLOOKUP($D1775,'Comp. Sinapi'!$B:$F,5,0))</f>
        <v>136.04</v>
      </c>
      <c r="L1775" s="155"/>
    </row>
    <row r="1776" ht="15.75" customHeight="1">
      <c r="A1776" s="155"/>
      <c r="B1776" s="192" t="s">
        <v>1392</v>
      </c>
      <c r="C1776" s="192" t="s">
        <v>56</v>
      </c>
      <c r="D1776" s="204">
        <v>4351.0</v>
      </c>
      <c r="E1776" s="193" t="str">
        <f>IF($B1776="COMPOSIÇÃO",VLOOKUP($D1776,'Comp. Sinapi'!B:F,2,0),VLOOKUP($D1776,Insumos!B:F,2,0))</f>
        <v>PARAFUSO NIQUELADO 3 1/2" COM ACABAMENTO CROMADO PARA FIXAR PECA SANITARIA, INCLUI PORCA CEGA, ARRUELA E BUCHA DE NYLON TAMANHO S-8                                                                                                                                                                                                                                                                                                                                                                       </v>
      </c>
      <c r="F1776" s="199" t="str">
        <f>IF($B1776="COMPOSIÇÃO",VLOOKUP($D1776,'Comp. Sinapi'!B:F,3,0),VLOOKUP($D1776,Insumos!B:F,3,0))</f>
        <v>UN    </v>
      </c>
      <c r="G1776" s="195">
        <v>2.0</v>
      </c>
      <c r="H1776" s="196">
        <f t="shared" si="264"/>
        <v>8.68</v>
      </c>
      <c r="I1776" s="197">
        <f t="shared" si="265"/>
        <v>17.36</v>
      </c>
      <c r="J1776" s="155"/>
      <c r="K1776" s="198">
        <f>IF($B1776="INSUMO",VLOOKUP($D1776,Insumos!$B:$F,5,0),VLOOKUP($D1776,'Comp. Sinapi'!$B:$F,5,0))</f>
        <v>18.41</v>
      </c>
      <c r="L1776" s="155"/>
    </row>
    <row r="1777" ht="15.75" customHeight="1">
      <c r="A1777" s="155"/>
      <c r="B1777" s="192" t="s">
        <v>1392</v>
      </c>
      <c r="C1777" s="192" t="s">
        <v>56</v>
      </c>
      <c r="D1777" s="204" t="s">
        <v>1614</v>
      </c>
      <c r="E1777" s="193" t="str">
        <f>IF($B1777="COMPOSIÇÃO",VLOOKUP($D1777,'Comp. Sinapi'!B:F,2,0),VLOOKUP($D1777,Insumos!B:F,2,0))</f>
        <v>COLUNA SUSPENSA PCD - REF L51 + CS 1V</v>
      </c>
      <c r="F1777" s="199" t="str">
        <f>IF($B1777="COMPOSIÇÃO",VLOOKUP($D1777,'Comp. Sinapi'!B:F,3,0),VLOOKUP($D1777,Insumos!B:F,3,0))</f>
        <v>unidade</v>
      </c>
      <c r="G1777" s="195">
        <v>1.0</v>
      </c>
      <c r="H1777" s="196">
        <f t="shared" si="264"/>
        <v>168.72</v>
      </c>
      <c r="I1777" s="197">
        <f t="shared" si="265"/>
        <v>168.72</v>
      </c>
      <c r="J1777" s="155"/>
      <c r="K1777" s="198">
        <f>IF($B1777="INSUMO",VLOOKUP($D1777,Insumos!$B:$F,5,0),VLOOKUP($D1777,'Comp. Sinapi'!$B:$F,5,0))</f>
        <v>357.85</v>
      </c>
      <c r="L1777" s="155"/>
    </row>
    <row r="1778" ht="15.75" customHeight="1">
      <c r="A1778" s="155"/>
      <c r="B1778" s="192" t="s">
        <v>1392</v>
      </c>
      <c r="C1778" s="192" t="s">
        <v>56</v>
      </c>
      <c r="D1778" s="204" t="s">
        <v>1615</v>
      </c>
      <c r="E1778" s="193" t="str">
        <f>IF($B1778="COMPOSIÇÃO",VLOOKUP($D1778,'Comp. Sinapi'!B:F,2,0),VLOOKUP($D1778,Insumos!B:F,2,0))</f>
        <v>TORNEIRA DE PRESSÃO CROMADA DE MESA, PARA LAVATÓRIO PCD, COM ALAVANCA DE ACIONAMENTO</v>
      </c>
      <c r="F1778" s="199" t="str">
        <f>IF($B1778="COMPOSIÇÃO",VLOOKUP($D1778,'Comp. Sinapi'!B:F,3,0),VLOOKUP($D1778,Insumos!B:F,3,0))</f>
        <v>unidade</v>
      </c>
      <c r="G1778" s="195">
        <v>1.0</v>
      </c>
      <c r="H1778" s="196">
        <f t="shared" si="264"/>
        <v>89.06</v>
      </c>
      <c r="I1778" s="197">
        <f t="shared" si="265"/>
        <v>89.06</v>
      </c>
      <c r="J1778" s="155"/>
      <c r="K1778" s="198">
        <f>IF($B1778="INSUMO",VLOOKUP($D1778,Insumos!$B:$F,5,0),VLOOKUP($D1778,'Comp. Sinapi'!$B:$F,5,0))</f>
        <v>188.9</v>
      </c>
      <c r="L1778" s="155"/>
    </row>
    <row r="1779" ht="15.75" customHeight="1">
      <c r="A1779" s="155"/>
      <c r="B1779" s="175" t="s">
        <v>1431</v>
      </c>
      <c r="C1779" s="130"/>
      <c r="D1779" s="130"/>
      <c r="E1779" s="130"/>
      <c r="F1779" s="130"/>
      <c r="G1779" s="130"/>
      <c r="H1779" s="130"/>
      <c r="I1779" s="149"/>
      <c r="J1779" s="155"/>
      <c r="K1779" s="1"/>
      <c r="L1779" s="155"/>
    </row>
    <row r="1780" ht="15.75" customHeight="1">
      <c r="A1780" s="155"/>
      <c r="B1780" s="155"/>
      <c r="C1780" s="155"/>
      <c r="D1780" s="1"/>
      <c r="E1780" s="155"/>
      <c r="F1780" s="155"/>
      <c r="G1780" s="156"/>
      <c r="H1780" s="155"/>
      <c r="I1780" s="155"/>
      <c r="J1780" s="155"/>
      <c r="K1780" s="1"/>
      <c r="L1780" s="155"/>
    </row>
    <row r="1781" ht="15.75" customHeight="1">
      <c r="A1781" s="155"/>
      <c r="B1781" s="176" t="s">
        <v>1009</v>
      </c>
      <c r="C1781" s="177" t="s">
        <v>1616</v>
      </c>
      <c r="D1781" s="130"/>
      <c r="E1781" s="130"/>
      <c r="F1781" s="130"/>
      <c r="G1781" s="149"/>
      <c r="H1781" s="178" t="s">
        <v>1403</v>
      </c>
      <c r="I1781" s="179">
        <f>SUM(I1785:I1788)</f>
        <v>99.63672</v>
      </c>
      <c r="J1781" s="155"/>
      <c r="K1781" s="198"/>
      <c r="L1781" s="155"/>
    </row>
    <row r="1782" ht="15.75" customHeight="1">
      <c r="A1782" s="155"/>
      <c r="B1782" s="180" t="s">
        <v>1386</v>
      </c>
      <c r="C1782" s="181">
        <f>TODAY()</f>
        <v>45764</v>
      </c>
      <c r="D1782" s="182"/>
      <c r="E1782" s="183"/>
      <c r="F1782" s="184"/>
      <c r="G1782" s="185" t="s">
        <v>1375</v>
      </c>
      <c r="H1782" s="186" t="str">
        <f>$H$8</f>
        <v>Eng. Gabriel Vitta</v>
      </c>
      <c r="I1782" s="149"/>
      <c r="J1782" s="155"/>
      <c r="K1782" s="198"/>
      <c r="L1782" s="155"/>
    </row>
    <row r="1783" ht="15.75" customHeight="1">
      <c r="A1783" s="155"/>
      <c r="B1783" s="180"/>
      <c r="C1783" s="181"/>
      <c r="D1783" s="182"/>
      <c r="E1783" s="183"/>
      <c r="F1783" s="184"/>
      <c r="G1783" s="185"/>
      <c r="H1783" s="186"/>
      <c r="I1783" s="187"/>
      <c r="J1783" s="155"/>
      <c r="K1783" s="198"/>
      <c r="L1783" s="155"/>
    </row>
    <row r="1784" ht="15.75" customHeight="1">
      <c r="A1784" s="155"/>
      <c r="B1784" s="188" t="s">
        <v>1387</v>
      </c>
      <c r="C1784" s="188" t="s">
        <v>1388</v>
      </c>
      <c r="D1784" s="188" t="s">
        <v>41</v>
      </c>
      <c r="E1784" s="188" t="s">
        <v>9</v>
      </c>
      <c r="F1784" s="188" t="s">
        <v>1389</v>
      </c>
      <c r="G1784" s="189" t="s">
        <v>1390</v>
      </c>
      <c r="H1784" s="190" t="s">
        <v>1391</v>
      </c>
      <c r="I1784" s="191" t="s">
        <v>47</v>
      </c>
      <c r="J1784" s="155"/>
      <c r="K1784" s="198"/>
      <c r="L1784" s="155"/>
    </row>
    <row r="1785" ht="15.75" customHeight="1">
      <c r="A1785" s="155"/>
      <c r="B1785" s="192" t="s">
        <v>1398</v>
      </c>
      <c r="C1785" s="192" t="s">
        <v>56</v>
      </c>
      <c r="D1785" s="204">
        <v>88267.0</v>
      </c>
      <c r="E1785" s="193" t="str">
        <f>IF($B1785="COMPOSIÇÃO",VLOOKUP($D1785,'Comp. Sinapi'!B:F,2,0),VLOOKUP($D1785,Insumos!B:F,2,0))</f>
        <v>ENCANADOR OU BOMBEIRO HIDRÁULICO COM ENCARGOS COMPLEMENTARES</v>
      </c>
      <c r="F1785" s="199" t="str">
        <f>IF($B1785="COMPOSIÇÃO",VLOOKUP($D1785,'Comp. Sinapi'!B:F,3,0),VLOOKUP($D1785,Insumos!B:F,3,0))</f>
        <v>H</v>
      </c>
      <c r="G1785" s="195">
        <v>0.35</v>
      </c>
      <c r="H1785" s="196">
        <f t="shared" ref="H1785:H1788" si="266">TRUNC((K1785*(1-$K$8)),2)</f>
        <v>12.04</v>
      </c>
      <c r="I1785" s="197">
        <f t="shared" ref="I1785:I1788" si="267">G1785*H1785</f>
        <v>4.214</v>
      </c>
      <c r="J1785" s="155"/>
      <c r="K1785" s="198">
        <f>IF($B1785="INSUMO",VLOOKUP($D1785,Insumos!$B:$F,5,0),VLOOKUP($D1785,'Comp. Sinapi'!$B:$F,5,0))</f>
        <v>25.55</v>
      </c>
      <c r="L1785" s="155"/>
    </row>
    <row r="1786" ht="15.75" customHeight="1">
      <c r="A1786" s="155"/>
      <c r="B1786" s="192" t="s">
        <v>1398</v>
      </c>
      <c r="C1786" s="192" t="s">
        <v>56</v>
      </c>
      <c r="D1786" s="204">
        <v>88248.0</v>
      </c>
      <c r="E1786" s="193" t="str">
        <f>IF($B1786="COMPOSIÇÃO",VLOOKUP($D1786,'Comp. Sinapi'!B:F,2,0),VLOOKUP($D1786,Insumos!B:F,2,0))</f>
        <v>AUXILIAR DE ENCANADOR OU BOMBEIRO HIDRÁULICO COM ENCARGOS COMPLEMENTARES</v>
      </c>
      <c r="F1786" s="199" t="str">
        <f>IF($B1786="COMPOSIÇÃO",VLOOKUP($D1786,'Comp. Sinapi'!B:F,3,0),VLOOKUP($D1786,Insumos!B:F,3,0))</f>
        <v>H</v>
      </c>
      <c r="G1786" s="195">
        <v>0.35</v>
      </c>
      <c r="H1786" s="196">
        <f t="shared" si="266"/>
        <v>9.86</v>
      </c>
      <c r="I1786" s="197">
        <f t="shared" si="267"/>
        <v>3.451</v>
      </c>
      <c r="J1786" s="155"/>
      <c r="K1786" s="198">
        <f>IF($B1786="INSUMO",VLOOKUP($D1786,Insumos!$B:$F,5,0),VLOOKUP($D1786,'Comp. Sinapi'!$B:$F,5,0))</f>
        <v>20.92</v>
      </c>
      <c r="L1786" s="155"/>
    </row>
    <row r="1787" ht="15.0" customHeight="1">
      <c r="A1787" s="155"/>
      <c r="B1787" s="192" t="s">
        <v>1392</v>
      </c>
      <c r="C1787" s="192" t="s">
        <v>56</v>
      </c>
      <c r="D1787" s="204">
        <v>3148.0</v>
      </c>
      <c r="E1787" s="193" t="str">
        <f>IF($B1787="COMPOSIÇÃO",VLOOKUP($D1787,'Comp. Sinapi'!B:F,2,0),VLOOKUP($D1787,Insumos!B:F,2,0))</f>
        <v>FITA VEDA ROSCA EM ROLOS DE 18 MM X 50 M (L X C)                                                                                                                                                                                                                                                                                                                                                                                                                                                          </v>
      </c>
      <c r="F1787" s="199" t="str">
        <f>IF($B1787="COMPOSIÇÃO",VLOOKUP($D1787,'Comp. Sinapi'!B:F,3,0),VLOOKUP($D1787,Insumos!B:F,3,0))</f>
        <v>UN    </v>
      </c>
      <c r="G1787" s="195">
        <v>0.012</v>
      </c>
      <c r="H1787" s="196">
        <f t="shared" si="266"/>
        <v>6.81</v>
      </c>
      <c r="I1787" s="197">
        <f t="shared" si="267"/>
        <v>0.08172</v>
      </c>
      <c r="J1787" s="155"/>
      <c r="K1787" s="198">
        <f>IF($B1787="INSUMO",VLOOKUP($D1787,Insumos!$B:$F,5,0),VLOOKUP($D1787,'Comp. Sinapi'!$B:$F,5,0))</f>
        <v>14.45</v>
      </c>
      <c r="L1787" s="155"/>
    </row>
    <row r="1788" ht="15.0" customHeight="1">
      <c r="A1788" s="155"/>
      <c r="B1788" s="192" t="s">
        <v>1392</v>
      </c>
      <c r="C1788" s="192" t="s">
        <v>56</v>
      </c>
      <c r="D1788" s="204" t="s">
        <v>1617</v>
      </c>
      <c r="E1788" s="193" t="str">
        <f>IF($B1788="COMPOSIÇÃO",VLOOKUP($D1788,'Comp. Sinapi'!B:F,2,0),VLOOKUP($D1788,Insumos!B:F,2,0))</f>
        <v>DUCHA HIGIÊNICA 25MMX3/4"</v>
      </c>
      <c r="F1788" s="199" t="str">
        <f>IF($B1788="COMPOSIÇÃO",VLOOKUP($D1788,'Comp. Sinapi'!B:F,3,0),VLOOKUP($D1788,Insumos!B:F,3,0))</f>
        <v>unidade</v>
      </c>
      <c r="G1788" s="195">
        <v>1.0</v>
      </c>
      <c r="H1788" s="196">
        <f t="shared" si="266"/>
        <v>91.89</v>
      </c>
      <c r="I1788" s="197">
        <f t="shared" si="267"/>
        <v>91.89</v>
      </c>
      <c r="J1788" s="155"/>
      <c r="K1788" s="198">
        <f>IF($B1788="INSUMO",VLOOKUP($D1788,Insumos!$B:$F,5,0),VLOOKUP($D1788,'Comp. Sinapi'!$B:$F,5,0))</f>
        <v>194.9</v>
      </c>
      <c r="L1788" s="155"/>
    </row>
    <row r="1789" ht="15.75" customHeight="1">
      <c r="A1789" s="155"/>
      <c r="B1789" s="175" t="s">
        <v>1431</v>
      </c>
      <c r="C1789" s="130"/>
      <c r="D1789" s="130"/>
      <c r="E1789" s="130"/>
      <c r="F1789" s="130"/>
      <c r="G1789" s="130"/>
      <c r="H1789" s="130"/>
      <c r="I1789" s="149"/>
      <c r="J1789" s="155"/>
      <c r="K1789" s="1"/>
      <c r="L1789" s="155"/>
    </row>
    <row r="1790" ht="15.75" customHeight="1">
      <c r="A1790" s="155"/>
      <c r="B1790" s="155"/>
      <c r="C1790" s="155"/>
      <c r="D1790" s="1"/>
      <c r="E1790" s="155"/>
      <c r="F1790" s="155"/>
      <c r="G1790" s="156"/>
      <c r="H1790" s="155"/>
      <c r="I1790" s="155"/>
      <c r="J1790" s="155"/>
      <c r="K1790" s="1"/>
      <c r="L1790" s="155"/>
    </row>
    <row r="1791" ht="29.25" customHeight="1">
      <c r="A1791" s="155"/>
      <c r="B1791" s="176" t="s">
        <v>1021</v>
      </c>
      <c r="C1791" s="177" t="s">
        <v>1618</v>
      </c>
      <c r="D1791" s="130"/>
      <c r="E1791" s="130"/>
      <c r="F1791" s="130"/>
      <c r="G1791" s="149"/>
      <c r="H1791" s="178" t="s">
        <v>1403</v>
      </c>
      <c r="I1791" s="179">
        <f>SUM(I1795:I1806)</f>
        <v>2121.841703</v>
      </c>
      <c r="J1791" s="155"/>
      <c r="K1791" s="198"/>
      <c r="L1791" s="155"/>
    </row>
    <row r="1792" ht="15.75" customHeight="1">
      <c r="A1792" s="155"/>
      <c r="B1792" s="180" t="s">
        <v>1386</v>
      </c>
      <c r="C1792" s="181">
        <f>TODAY()</f>
        <v>45764</v>
      </c>
      <c r="D1792" s="182"/>
      <c r="E1792" s="183"/>
      <c r="F1792" s="184"/>
      <c r="G1792" s="185" t="s">
        <v>1375</v>
      </c>
      <c r="H1792" s="186" t="str">
        <f>$H$8</f>
        <v>Eng. Gabriel Vitta</v>
      </c>
      <c r="I1792" s="149"/>
      <c r="J1792" s="155"/>
      <c r="K1792" s="198"/>
      <c r="L1792" s="155"/>
    </row>
    <row r="1793" ht="15.75" customHeight="1">
      <c r="A1793" s="155"/>
      <c r="B1793" s="180"/>
      <c r="C1793" s="181"/>
      <c r="D1793" s="182"/>
      <c r="E1793" s="183"/>
      <c r="F1793" s="184"/>
      <c r="G1793" s="185"/>
      <c r="H1793" s="186"/>
      <c r="I1793" s="187"/>
      <c r="J1793" s="155"/>
      <c r="K1793" s="198"/>
      <c r="L1793" s="155"/>
    </row>
    <row r="1794" ht="15.75" customHeight="1">
      <c r="A1794" s="155"/>
      <c r="B1794" s="188" t="s">
        <v>1387</v>
      </c>
      <c r="C1794" s="188" t="s">
        <v>1388</v>
      </c>
      <c r="D1794" s="188" t="s">
        <v>41</v>
      </c>
      <c r="E1794" s="188" t="s">
        <v>9</v>
      </c>
      <c r="F1794" s="188" t="s">
        <v>1389</v>
      </c>
      <c r="G1794" s="189" t="s">
        <v>1390</v>
      </c>
      <c r="H1794" s="190" t="s">
        <v>1391</v>
      </c>
      <c r="I1794" s="191" t="s">
        <v>47</v>
      </c>
      <c r="J1794" s="155"/>
      <c r="K1794" s="198"/>
      <c r="L1794" s="155"/>
    </row>
    <row r="1795" ht="15.75" customHeight="1">
      <c r="A1795" s="155"/>
      <c r="B1795" s="192" t="s">
        <v>1398</v>
      </c>
      <c r="C1795" s="192" t="s">
        <v>56</v>
      </c>
      <c r="D1795" s="204">
        <v>88274.0</v>
      </c>
      <c r="E1795" s="193" t="str">
        <f>IF($B1795="COMPOSIÇÃO",VLOOKUP($D1795,'Comp. Sinapi'!B:F,2,0),VLOOKUP($D1795,Insumos!B:F,2,0))</f>
        <v>MARMORISTA/GRANITEIRO COM ENCARGOS COMPLEMENTARES</v>
      </c>
      <c r="F1795" s="199" t="str">
        <f>IF($B1795="COMPOSIÇÃO",VLOOKUP($D1795,'Comp. Sinapi'!B:F,3,0),VLOOKUP($D1795,Insumos!B:F,3,0))</f>
        <v>H</v>
      </c>
      <c r="G1795" s="195">
        <v>2.8</v>
      </c>
      <c r="H1795" s="196">
        <f t="shared" ref="H1795:H1806" si="268">TRUNC((K1795*(1-$K$8)),2)</f>
        <v>12</v>
      </c>
      <c r="I1795" s="197">
        <f t="shared" ref="I1795:I1806" si="269">G1795*H1795</f>
        <v>33.6</v>
      </c>
      <c r="J1795" s="155"/>
      <c r="K1795" s="198">
        <f>IF($B1795="INSUMO",VLOOKUP($D1795,Insumos!$B:$F,5,0),VLOOKUP($D1795,'Comp. Sinapi'!$B:$F,5,0))</f>
        <v>25.47</v>
      </c>
      <c r="L1795" s="155"/>
    </row>
    <row r="1796" ht="15.75" customHeight="1">
      <c r="A1796" s="155"/>
      <c r="B1796" s="192" t="s">
        <v>1398</v>
      </c>
      <c r="C1796" s="192" t="s">
        <v>56</v>
      </c>
      <c r="D1796" s="204">
        <v>88316.0</v>
      </c>
      <c r="E1796" s="193" t="str">
        <f>IF($B1796="COMPOSIÇÃO",VLOOKUP($D1796,'Comp. Sinapi'!B:F,2,0),VLOOKUP($D1796,Insumos!B:F,2,0))</f>
        <v>SERVENTE COM ENCARGOS COMPLEMENTARES</v>
      </c>
      <c r="F1796" s="199" t="str">
        <f>IF($B1796="COMPOSIÇÃO",VLOOKUP($D1796,'Comp. Sinapi'!B:F,3,0),VLOOKUP($D1796,Insumos!B:F,3,0))</f>
        <v>H</v>
      </c>
      <c r="G1796" s="195">
        <v>1.55</v>
      </c>
      <c r="H1796" s="196">
        <f t="shared" si="268"/>
        <v>9.58</v>
      </c>
      <c r="I1796" s="197">
        <f t="shared" si="269"/>
        <v>14.849</v>
      </c>
      <c r="J1796" s="155"/>
      <c r="K1796" s="198">
        <f>IF($B1796="INSUMO",VLOOKUP($D1796,Insumos!$B:$F,5,0),VLOOKUP($D1796,'Comp. Sinapi'!$B:$F,5,0))</f>
        <v>20.32</v>
      </c>
      <c r="L1796" s="155"/>
    </row>
    <row r="1797" ht="15.75" customHeight="1">
      <c r="A1797" s="155"/>
      <c r="B1797" s="192" t="s">
        <v>1398</v>
      </c>
      <c r="C1797" s="192" t="s">
        <v>56</v>
      </c>
      <c r="D1797" s="204">
        <v>91692.0</v>
      </c>
      <c r="E1797" s="193" t="str">
        <f>IF($B1797="COMPOSIÇÃO",VLOOKUP($D1797,'Comp. Sinapi'!B:F,2,0),VLOOKUP($D1797,Insumos!B:F,2,0))</f>
        <v>SERRA CIRCULAR DE BANCADA COM MOTOR ELÉTRICO POTÊNCIA DE 5HP, COM COIFA PARA DISCO 10" - CHP DIURNO. AF_08/2015</v>
      </c>
      <c r="F1797" s="199" t="str">
        <f>IF($B1797="COMPOSIÇÃO",VLOOKUP($D1797,'Comp. Sinapi'!B:F,3,0),VLOOKUP($D1797,Insumos!B:F,3,0))</f>
        <v>CHP</v>
      </c>
      <c r="G1797" s="195">
        <v>0.5556</v>
      </c>
      <c r="H1797" s="196">
        <f t="shared" si="268"/>
        <v>10.98</v>
      </c>
      <c r="I1797" s="197">
        <f t="shared" si="269"/>
        <v>6.100488</v>
      </c>
      <c r="J1797" s="155"/>
      <c r="K1797" s="198">
        <f>IF($B1797="INSUMO",VLOOKUP($D1797,Insumos!$B:$F,5,0),VLOOKUP($D1797,'Comp. Sinapi'!$B:$F,5,0))</f>
        <v>23.3</v>
      </c>
      <c r="L1797" s="155"/>
    </row>
    <row r="1798" ht="15.75" customHeight="1">
      <c r="A1798" s="155"/>
      <c r="B1798" s="192" t="s">
        <v>1398</v>
      </c>
      <c r="C1798" s="192" t="s">
        <v>56</v>
      </c>
      <c r="D1798" s="204">
        <v>91693.0</v>
      </c>
      <c r="E1798" s="193" t="str">
        <f>IF($B1798="COMPOSIÇÃO",VLOOKUP($D1798,'Comp. Sinapi'!B:F,2,0),VLOOKUP($D1798,Insumos!B:F,2,0))</f>
        <v>SERRA CIRCULAR DE BANCADA COM MOTOR ELÉTRICO POTÊNCIA DE 5HP, COM COIFA PARA DISCO 10" - CHI DIURNO. AF_08/2015</v>
      </c>
      <c r="F1798" s="199" t="str">
        <f>IF($B1798="COMPOSIÇÃO",VLOOKUP($D1798,'Comp. Sinapi'!B:F,3,0),VLOOKUP($D1798,Insumos!B:F,3,0))</f>
        <v>CHI</v>
      </c>
      <c r="G1798" s="195">
        <v>0.037618</v>
      </c>
      <c r="H1798" s="196">
        <f t="shared" si="268"/>
        <v>10.3</v>
      </c>
      <c r="I1798" s="197">
        <f t="shared" si="269"/>
        <v>0.3874654</v>
      </c>
      <c r="J1798" s="155"/>
      <c r="K1798" s="198">
        <f>IF($B1798="INSUMO",VLOOKUP($D1798,Insumos!$B:$F,5,0),VLOOKUP($D1798,'Comp. Sinapi'!$B:$F,5,0))</f>
        <v>21.85</v>
      </c>
      <c r="L1798" s="155"/>
    </row>
    <row r="1799" ht="15.75" customHeight="1">
      <c r="A1799" s="155"/>
      <c r="B1799" s="192" t="s">
        <v>1398</v>
      </c>
      <c r="C1799" s="192" t="s">
        <v>56</v>
      </c>
      <c r="D1799" s="204">
        <v>86878.0</v>
      </c>
      <c r="E1799" s="193" t="str">
        <f>IF($B1799="COMPOSIÇÃO",VLOOKUP($D1799,'Comp. Sinapi'!B:F,2,0),VLOOKUP($D1799,Insumos!B:F,2,0))</f>
        <v>VÁLVULA EM METAL CROMADO TIPO AMERICANA 3.1/2" X 1.1/2" PARA PIA - FORNECIMENTO E INSTALAÇÃO. AF_01/2020</v>
      </c>
      <c r="F1799" s="199" t="str">
        <f>IF($B1799="COMPOSIÇÃO",VLOOKUP($D1799,'Comp. Sinapi'!B:F,3,0),VLOOKUP($D1799,Insumos!B:F,3,0))</f>
        <v>UN</v>
      </c>
      <c r="G1799" s="195">
        <v>2.0</v>
      </c>
      <c r="H1799" s="196">
        <f t="shared" si="268"/>
        <v>33.65</v>
      </c>
      <c r="I1799" s="197">
        <f t="shared" si="269"/>
        <v>67.3</v>
      </c>
      <c r="J1799" s="155"/>
      <c r="K1799" s="198">
        <f>IF($B1799="INSUMO",VLOOKUP($D1799,Insumos!$B:$F,5,0),VLOOKUP($D1799,'Comp. Sinapi'!$B:$F,5,0))</f>
        <v>71.38</v>
      </c>
      <c r="L1799" s="155"/>
    </row>
    <row r="1800" ht="15.75" customHeight="1">
      <c r="A1800" s="155"/>
      <c r="B1800" s="192" t="s">
        <v>1398</v>
      </c>
      <c r="C1800" s="192" t="s">
        <v>56</v>
      </c>
      <c r="D1800" s="204">
        <v>86881.0</v>
      </c>
      <c r="E1800" s="193" t="str">
        <f>IF($B1800="COMPOSIÇÃO",VLOOKUP($D1800,'Comp. Sinapi'!B:F,2,0),VLOOKUP($D1800,Insumos!B:F,2,0))</f>
        <v>SIFÃO DO TIPO GARRAFA EM METAL CROMADO 1 X 1.1/2" - FORNECIMENTO E INSTALAÇÃO. AF_01/2020</v>
      </c>
      <c r="F1800" s="199" t="str">
        <f>IF($B1800="COMPOSIÇÃO",VLOOKUP($D1800,'Comp. Sinapi'!B:F,3,0),VLOOKUP($D1800,Insumos!B:F,3,0))</f>
        <v>UN</v>
      </c>
      <c r="G1800" s="195">
        <v>2.0</v>
      </c>
      <c r="H1800" s="196">
        <f t="shared" si="268"/>
        <v>94.82</v>
      </c>
      <c r="I1800" s="197">
        <f t="shared" si="269"/>
        <v>189.64</v>
      </c>
      <c r="J1800" s="155"/>
      <c r="K1800" s="198">
        <f>IF($B1800="INSUMO",VLOOKUP($D1800,Insumos!$B:$F,5,0),VLOOKUP($D1800,'Comp. Sinapi'!$B:$F,5,0))</f>
        <v>201.11</v>
      </c>
      <c r="L1800" s="155"/>
    </row>
    <row r="1801" ht="15.75" customHeight="1">
      <c r="A1801" s="155"/>
      <c r="B1801" s="192" t="s">
        <v>1392</v>
      </c>
      <c r="C1801" s="192" t="s">
        <v>56</v>
      </c>
      <c r="D1801" s="204">
        <v>37596.0</v>
      </c>
      <c r="E1801" s="193" t="str">
        <f>IF($B1801="COMPOSIÇÃO",VLOOKUP($D1801,'Comp. Sinapi'!B:F,2,0),VLOOKUP($D1801,Insumos!B:F,2,0))</f>
        <v>ARGAMASSA COLANTE TIPO AC III E                                                                                                                                                                                                                                                                                                                                                                                                                                                                           </v>
      </c>
      <c r="F1801" s="199" t="str">
        <f>IF($B1801="COMPOSIÇÃO",VLOOKUP($D1801,'Comp. Sinapi'!B:F,3,0),VLOOKUP($D1801,Insumos!B:F,3,0))</f>
        <v>KG    </v>
      </c>
      <c r="G1801" s="195">
        <v>3.6</v>
      </c>
      <c r="H1801" s="196">
        <f t="shared" si="268"/>
        <v>1.82</v>
      </c>
      <c r="I1801" s="197">
        <f t="shared" si="269"/>
        <v>6.552</v>
      </c>
      <c r="J1801" s="155"/>
      <c r="K1801" s="198">
        <f>IF($B1801="INSUMO",VLOOKUP($D1801,Insumos!$B:$F,5,0),VLOOKUP($D1801,'Comp. Sinapi'!$B:$F,5,0))</f>
        <v>3.88</v>
      </c>
      <c r="L1801" s="155"/>
    </row>
    <row r="1802" ht="15.75" customHeight="1">
      <c r="A1802" s="155"/>
      <c r="B1802" s="192" t="s">
        <v>1392</v>
      </c>
      <c r="C1802" s="192" t="s">
        <v>56</v>
      </c>
      <c r="D1802" s="204">
        <v>131.0</v>
      </c>
      <c r="E1802" s="193" t="str">
        <f>IF($B1802="COMPOSIÇÃO",VLOOKUP($D1802,'Comp. Sinapi'!B:F,2,0),VLOOKUP($D1802,Insumos!B:F,2,0))</f>
        <v>ADESIVO ESTRUTURAL A BASE DE RESINA EPOXI, BICOMPONENTE, PASTOSO (TIXOTROPICO)                                                                                                                                                                                                                                                                                                                                                                                                                            </v>
      </c>
      <c r="F1802" s="199" t="str">
        <f>IF($B1802="COMPOSIÇÃO",VLOOKUP($D1802,'Comp. Sinapi'!B:F,3,0),VLOOKUP($D1802,Insumos!B:F,3,0))</f>
        <v>KG    </v>
      </c>
      <c r="G1802" s="195">
        <v>0.7</v>
      </c>
      <c r="H1802" s="196">
        <f t="shared" si="268"/>
        <v>21.72</v>
      </c>
      <c r="I1802" s="197">
        <f t="shared" si="269"/>
        <v>15.204</v>
      </c>
      <c r="J1802" s="155"/>
      <c r="K1802" s="198">
        <f>IF($B1802="INSUMO",VLOOKUP($D1802,Insumos!$B:$F,5,0),VLOOKUP($D1802,'Comp. Sinapi'!$B:$F,5,0))</f>
        <v>46.08</v>
      </c>
      <c r="L1802" s="155"/>
    </row>
    <row r="1803" ht="15.75" customHeight="1">
      <c r="A1803" s="155"/>
      <c r="B1803" s="192" t="s">
        <v>1392</v>
      </c>
      <c r="C1803" s="192" t="s">
        <v>56</v>
      </c>
      <c r="D1803" s="204">
        <v>39961.0</v>
      </c>
      <c r="E1803" s="193" t="str">
        <f>IF($B1803="COMPOSIÇÃO",VLOOKUP($D1803,'Comp. Sinapi'!B:F,2,0),VLOOKUP($D1803,Insumos!B:F,2,0))</f>
        <v>SILICONE ACETICO USO GERAL INCOLOR 280 G                                                                                                                                                                                                                                                                                                                                                                                                                                                                  </v>
      </c>
      <c r="F1803" s="199" t="str">
        <f>IF($B1803="COMPOSIÇÃO",VLOOKUP($D1803,'Comp. Sinapi'!B:F,3,0),VLOOKUP($D1803,Insumos!B:F,3,0))</f>
        <v>UN    </v>
      </c>
      <c r="G1803" s="195">
        <v>1.2</v>
      </c>
      <c r="H1803" s="196">
        <f t="shared" si="268"/>
        <v>10.86</v>
      </c>
      <c r="I1803" s="197">
        <f t="shared" si="269"/>
        <v>13.032</v>
      </c>
      <c r="J1803" s="155"/>
      <c r="K1803" s="198">
        <f>IF($B1803="INSUMO",VLOOKUP($D1803,Insumos!$B:$F,5,0),VLOOKUP($D1803,'Comp. Sinapi'!$B:$F,5,0))</f>
        <v>23.04</v>
      </c>
      <c r="L1803" s="155"/>
    </row>
    <row r="1804" ht="15.75" customHeight="1">
      <c r="A1804" s="155"/>
      <c r="B1804" s="192" t="s">
        <v>1392</v>
      </c>
      <c r="C1804" s="192" t="s">
        <v>56</v>
      </c>
      <c r="D1804" s="204">
        <v>142.0</v>
      </c>
      <c r="E1804" s="193" t="str">
        <f>IF($B1804="COMPOSIÇÃO",VLOOKUP($D1804,'Comp. Sinapi'!B:F,2,0),VLOOKUP($D1804,Insumos!B:F,2,0))</f>
        <v>SELANTE ELASTICO MONOCOMPONENTE A BASE DE POLIURETANO (PU) PARA JUNTAS DIVERSAS                                                                                                                                                                                                                                                                                                                                                                                                                           </v>
      </c>
      <c r="F1804" s="199" t="str">
        <f>IF($B1804="COMPOSIÇÃO",VLOOKUP($D1804,'Comp. Sinapi'!B:F,3,0),VLOOKUP($D1804,Insumos!B:F,3,0))</f>
        <v>310ML </v>
      </c>
      <c r="G1804" s="195">
        <v>0.825</v>
      </c>
      <c r="H1804" s="196">
        <f t="shared" si="268"/>
        <v>16.43</v>
      </c>
      <c r="I1804" s="197">
        <f t="shared" si="269"/>
        <v>13.55475</v>
      </c>
      <c r="J1804" s="155"/>
      <c r="K1804" s="198">
        <f>IF($B1804="INSUMO",VLOOKUP($D1804,Insumos!$B:$F,5,0),VLOOKUP($D1804,'Comp. Sinapi'!$B:$F,5,0))</f>
        <v>34.86</v>
      </c>
      <c r="L1804" s="155"/>
    </row>
    <row r="1805" ht="15.75" customHeight="1">
      <c r="A1805" s="155"/>
      <c r="B1805" s="192" t="s">
        <v>1392</v>
      </c>
      <c r="C1805" s="192" t="s">
        <v>56</v>
      </c>
      <c r="D1805" s="204" t="s">
        <v>1619</v>
      </c>
      <c r="E1805" s="193" t="str">
        <f>IF($B1805="COMPOSIÇÃO",VLOOKUP($D1805,'Comp. Sinapi'!B:F,2,0),VLOOKUP($D1805,Insumos!B:F,2,0))</f>
        <v>PERFIL T 1/4" x 2" - (4,74 KG/M)</v>
      </c>
      <c r="F1805" s="199" t="str">
        <f>IF($B1805="COMPOSIÇÃO",VLOOKUP($D1805,'Comp. Sinapi'!B:F,3,0),VLOOKUP($D1805,Insumos!B:F,3,0))</f>
        <v>unidade</v>
      </c>
      <c r="G1805" s="195">
        <v>7.584</v>
      </c>
      <c r="H1805" s="196">
        <f t="shared" si="268"/>
        <v>39.25</v>
      </c>
      <c r="I1805" s="197">
        <f t="shared" si="269"/>
        <v>297.672</v>
      </c>
      <c r="J1805" s="155"/>
      <c r="K1805" s="198">
        <f>IF($B1805="INSUMO",VLOOKUP($D1805,Insumos!$B:$F,5,0),VLOOKUP($D1805,'Comp. Sinapi'!$B:$F,5,0))</f>
        <v>83.25</v>
      </c>
      <c r="L1805" s="155"/>
    </row>
    <row r="1806" ht="15.75" customHeight="1">
      <c r="A1806" s="155"/>
      <c r="B1806" s="192" t="s">
        <v>1392</v>
      </c>
      <c r="C1806" s="192" t="s">
        <v>56</v>
      </c>
      <c r="D1806" s="204" t="s">
        <v>1620</v>
      </c>
      <c r="E1806" s="193" t="str">
        <f>IF($B1806="COMPOSIÇÃO",VLOOKUP($D1806,'Comp. Sinapi'!B:F,2,0),VLOOKUP($D1806,Insumos!B:F,2,0))</f>
        <v>BANCADA EM AÇO INOX PARA COZINHA DIMENSÕES (200X60) COM UMA CUBA (50X45X35)</v>
      </c>
      <c r="F1806" s="199" t="str">
        <f>IF($B1806="COMPOSIÇÃO",VLOOKUP($D1806,'Comp. Sinapi'!B:F,3,0),VLOOKUP($D1806,Insumos!B:F,3,0))</f>
        <v>unidade</v>
      </c>
      <c r="G1806" s="195">
        <v>1.0</v>
      </c>
      <c r="H1806" s="196">
        <f t="shared" si="268"/>
        <v>1463.95</v>
      </c>
      <c r="I1806" s="197">
        <f t="shared" si="269"/>
        <v>1463.95</v>
      </c>
      <c r="J1806" s="155"/>
      <c r="K1806" s="198">
        <f>IF($B1806="INSUMO",VLOOKUP($D1806,Insumos!$B:$F,5,0),VLOOKUP($D1806,'Comp. Sinapi'!$B:$F,5,0))</f>
        <v>3105</v>
      </c>
      <c r="L1806" s="155"/>
    </row>
    <row r="1807" ht="15.75" customHeight="1">
      <c r="A1807" s="155"/>
      <c r="B1807" s="175" t="s">
        <v>1431</v>
      </c>
      <c r="C1807" s="130"/>
      <c r="D1807" s="130"/>
      <c r="E1807" s="130"/>
      <c r="F1807" s="130"/>
      <c r="G1807" s="130"/>
      <c r="H1807" s="130"/>
      <c r="I1807" s="149"/>
      <c r="J1807" s="155"/>
      <c r="K1807" s="1"/>
      <c r="L1807" s="155"/>
    </row>
    <row r="1808" ht="15.75" customHeight="1">
      <c r="A1808" s="155"/>
      <c r="B1808" s="155"/>
      <c r="C1808" s="155"/>
      <c r="D1808" s="1"/>
      <c r="E1808" s="155"/>
      <c r="F1808" s="155"/>
      <c r="G1808" s="156"/>
      <c r="H1808" s="155"/>
      <c r="I1808" s="155"/>
      <c r="J1808" s="155"/>
      <c r="K1808" s="1"/>
      <c r="L1808" s="155"/>
    </row>
    <row r="1809" ht="28.5" customHeight="1">
      <c r="A1809" s="155"/>
      <c r="B1809" s="176" t="s">
        <v>1023</v>
      </c>
      <c r="C1809" s="177" t="s">
        <v>1621</v>
      </c>
      <c r="D1809" s="130"/>
      <c r="E1809" s="130"/>
      <c r="F1809" s="130"/>
      <c r="G1809" s="149"/>
      <c r="H1809" s="178" t="s">
        <v>1403</v>
      </c>
      <c r="I1809" s="179">
        <f>SUM(I1813:I1828)</f>
        <v>671.5575612</v>
      </c>
      <c r="J1809" s="155"/>
      <c r="K1809" s="198"/>
      <c r="L1809" s="155"/>
    </row>
    <row r="1810" ht="15.75" customHeight="1">
      <c r="A1810" s="155"/>
      <c r="B1810" s="180" t="s">
        <v>1386</v>
      </c>
      <c r="C1810" s="181">
        <f>TODAY()</f>
        <v>45764</v>
      </c>
      <c r="D1810" s="182"/>
      <c r="E1810" s="183"/>
      <c r="F1810" s="184"/>
      <c r="G1810" s="185" t="s">
        <v>1375</v>
      </c>
      <c r="H1810" s="186" t="str">
        <f>$H$8</f>
        <v>Eng. Gabriel Vitta</v>
      </c>
      <c r="I1810" s="149"/>
      <c r="J1810" s="155"/>
      <c r="K1810" s="198"/>
      <c r="L1810" s="155"/>
    </row>
    <row r="1811" ht="15.75" customHeight="1">
      <c r="A1811" s="155"/>
      <c r="B1811" s="180"/>
      <c r="C1811" s="181"/>
      <c r="D1811" s="182"/>
      <c r="E1811" s="183"/>
      <c r="F1811" s="184"/>
      <c r="G1811" s="185"/>
      <c r="H1811" s="186"/>
      <c r="I1811" s="187"/>
      <c r="J1811" s="155"/>
      <c r="K1811" s="198"/>
      <c r="L1811" s="155"/>
    </row>
    <row r="1812" ht="15.75" customHeight="1">
      <c r="A1812" s="155"/>
      <c r="B1812" s="188" t="s">
        <v>1387</v>
      </c>
      <c r="C1812" s="188" t="s">
        <v>1388</v>
      </c>
      <c r="D1812" s="188" t="s">
        <v>41</v>
      </c>
      <c r="E1812" s="188" t="s">
        <v>9</v>
      </c>
      <c r="F1812" s="188" t="s">
        <v>1389</v>
      </c>
      <c r="G1812" s="189" t="s">
        <v>1390</v>
      </c>
      <c r="H1812" s="190" t="s">
        <v>1391</v>
      </c>
      <c r="I1812" s="191" t="s">
        <v>47</v>
      </c>
      <c r="J1812" s="155"/>
      <c r="K1812" s="198"/>
      <c r="L1812" s="155"/>
    </row>
    <row r="1813" ht="15.75" customHeight="1">
      <c r="A1813" s="155"/>
      <c r="B1813" s="192" t="s">
        <v>1398</v>
      </c>
      <c r="C1813" s="192" t="s">
        <v>56</v>
      </c>
      <c r="D1813" s="204">
        <v>5678.0</v>
      </c>
      <c r="E1813" s="193" t="str">
        <f>IF($B1813="COMPOSIÇÃO",VLOOKUP($D1813,'Comp. Sinapi'!B:F,2,0),VLOOKUP($D1813,Insumos!B:F,2,0))</f>
        <v>RETROESCAVADEIRA SOBRE RODAS COM CARREGADEIRA, TRAÇÃO 4X4, POTÊNCIA LÍQ. 88 HP, CAÇAMBA CARREG. CAP. MÍN. 1 M3, CAÇAMBA RETRO CAP. 0,26 M3, PESO OPERACIONAL MÍN. 6.674 KG, PROFUNDIDADE ESCAVAÇÃO MÁX. 4,37 M - CHP DIURNO. AF_06/2014</v>
      </c>
      <c r="F1813" s="199" t="str">
        <f>IF($B1813="COMPOSIÇÃO",VLOOKUP($D1813,'Comp. Sinapi'!B:F,3,0),VLOOKUP($D1813,Insumos!B:F,3,0))</f>
        <v>CHP</v>
      </c>
      <c r="G1813" s="195">
        <v>0.01422</v>
      </c>
      <c r="H1813" s="196">
        <f t="shared" ref="H1813:H1828" si="270">TRUNC((K1813*(1-$K$8)),2)</f>
        <v>64.26</v>
      </c>
      <c r="I1813" s="197">
        <f t="shared" ref="I1813:I1828" si="271">G1813*H1813</f>
        <v>0.9137772</v>
      </c>
      <c r="J1813" s="155"/>
      <c r="K1813" s="198">
        <f>IF($B1813="INSUMO",VLOOKUP($D1813,Insumos!$B:$F,5,0),VLOOKUP($D1813,'Comp. Sinapi'!$B:$F,5,0))</f>
        <v>136.31</v>
      </c>
      <c r="L1813" s="155"/>
    </row>
    <row r="1814" ht="15.75" customHeight="1">
      <c r="A1814" s="155"/>
      <c r="B1814" s="192" t="s">
        <v>1398</v>
      </c>
      <c r="C1814" s="192" t="s">
        <v>56</v>
      </c>
      <c r="D1814" s="204">
        <v>5679.0</v>
      </c>
      <c r="E1814" s="193" t="str">
        <f>IF($B1814="COMPOSIÇÃO",VLOOKUP($D1814,'Comp. Sinapi'!B:F,2,0),VLOOKUP($D1814,Insumos!B:F,2,0))</f>
        <v>RETROESCAVADEIRA SOBRE RODAS COM CARREGADEIRA, TRAÇÃO 4X4, POTÊNCIA LÍQ. 88 HP, CAÇAMBA CARREG. CAP. MÍN. 1 M3, CAÇAMBA RETRO CAP. 0,26 M3, PESO OPERACIONAL MÍN. 6.674 KG, PROFUNDIDADE ESCAVAÇÃO MÁX. 4,37 M - CHI DIURNO. AF_06/2014</v>
      </c>
      <c r="F1814" s="199" t="str">
        <f>IF($B1814="COMPOSIÇÃO",VLOOKUP($D1814,'Comp. Sinapi'!B:F,3,0),VLOOKUP($D1814,Insumos!B:F,3,0))</f>
        <v>CHI</v>
      </c>
      <c r="G1814" s="195">
        <v>0.02916</v>
      </c>
      <c r="H1814" s="196">
        <f t="shared" si="270"/>
        <v>25.85</v>
      </c>
      <c r="I1814" s="197">
        <f t="shared" si="271"/>
        <v>0.753786</v>
      </c>
      <c r="J1814" s="155"/>
      <c r="K1814" s="198">
        <f>IF($B1814="INSUMO",VLOOKUP($D1814,Insumos!$B:$F,5,0),VLOOKUP($D1814,'Comp. Sinapi'!$B:$F,5,0))</f>
        <v>54.84</v>
      </c>
      <c r="L1814" s="155"/>
    </row>
    <row r="1815" ht="15.75" customHeight="1">
      <c r="A1815" s="155"/>
      <c r="B1815" s="192" t="s">
        <v>1398</v>
      </c>
      <c r="C1815" s="192" t="s">
        <v>56</v>
      </c>
      <c r="D1815" s="204">
        <v>87316.0</v>
      </c>
      <c r="E1815" s="193" t="str">
        <f>IF($B1815="COMPOSIÇÃO",VLOOKUP($D1815,'Comp. Sinapi'!B:F,2,0),VLOOKUP($D1815,Insumos!B:F,2,0))</f>
        <v>ARGAMASSA TRAÇO 1:4 (EM VOLUME DE CIMENTO E AREIA GROSSA ÚMIDA) PARA CHAPISCO CONVENCIONAL, PREPARO MECÂNICO COM BETONEIRA 400 L. AF_08/2019</v>
      </c>
      <c r="F1815" s="199" t="str">
        <f>IF($B1815="COMPOSIÇÃO",VLOOKUP($D1815,'Comp. Sinapi'!B:F,3,0),VLOOKUP($D1815,Insumos!B:F,3,0))</f>
        <v>M3</v>
      </c>
      <c r="G1815" s="195">
        <v>0.05904</v>
      </c>
      <c r="H1815" s="196">
        <f t="shared" si="270"/>
        <v>247.98</v>
      </c>
      <c r="I1815" s="197">
        <f t="shared" si="271"/>
        <v>14.6407392</v>
      </c>
      <c r="J1815" s="155"/>
      <c r="K1815" s="198">
        <f>IF($B1815="INSUMO",VLOOKUP($D1815,Insumos!$B:$F,5,0),VLOOKUP($D1815,'Comp. Sinapi'!$B:$F,5,0))</f>
        <v>525.96</v>
      </c>
      <c r="L1815" s="155"/>
    </row>
    <row r="1816" ht="15.75" customHeight="1">
      <c r="A1816" s="155"/>
      <c r="B1816" s="192" t="s">
        <v>1398</v>
      </c>
      <c r="C1816" s="192" t="s">
        <v>56</v>
      </c>
      <c r="D1816" s="204">
        <v>88309.0</v>
      </c>
      <c r="E1816" s="193" t="str">
        <f>IF($B1816="COMPOSIÇÃO",VLOOKUP($D1816,'Comp. Sinapi'!B:F,2,0),VLOOKUP($D1816,Insumos!B:F,2,0))</f>
        <v>PEDREIRO COM ENCARGOS COMPLEMENTARES</v>
      </c>
      <c r="F1816" s="199" t="str">
        <f>IF($B1816="COMPOSIÇÃO",VLOOKUP($D1816,'Comp. Sinapi'!B:F,3,0),VLOOKUP($D1816,Insumos!B:F,3,0))</f>
        <v>H</v>
      </c>
      <c r="G1816" s="195">
        <v>14.05548</v>
      </c>
      <c r="H1816" s="196">
        <f t="shared" si="270"/>
        <v>12.07</v>
      </c>
      <c r="I1816" s="197">
        <f t="shared" si="271"/>
        <v>169.6496436</v>
      </c>
      <c r="J1816" s="155"/>
      <c r="K1816" s="198">
        <f>IF($B1816="INSUMO",VLOOKUP($D1816,Insumos!$B:$F,5,0),VLOOKUP($D1816,'Comp. Sinapi'!$B:$F,5,0))</f>
        <v>25.62</v>
      </c>
      <c r="L1816" s="155"/>
    </row>
    <row r="1817" ht="15.75" customHeight="1">
      <c r="A1817" s="155"/>
      <c r="B1817" s="192" t="s">
        <v>1398</v>
      </c>
      <c r="C1817" s="192" t="s">
        <v>56</v>
      </c>
      <c r="D1817" s="204">
        <v>88316.0</v>
      </c>
      <c r="E1817" s="193" t="str">
        <f>IF($B1817="COMPOSIÇÃO",VLOOKUP($D1817,'Comp. Sinapi'!B:F,2,0),VLOOKUP($D1817,Insumos!B:F,2,0))</f>
        <v>SERVENTE COM ENCARGOS COMPLEMENTARES</v>
      </c>
      <c r="F1817" s="199" t="str">
        <f>IF($B1817="COMPOSIÇÃO",VLOOKUP($D1817,'Comp. Sinapi'!B:F,3,0),VLOOKUP($D1817,Insumos!B:F,3,0))</f>
        <v>H</v>
      </c>
      <c r="G1817" s="195">
        <v>11.04354</v>
      </c>
      <c r="H1817" s="196">
        <f t="shared" si="270"/>
        <v>9.58</v>
      </c>
      <c r="I1817" s="197">
        <f t="shared" si="271"/>
        <v>105.7971132</v>
      </c>
      <c r="J1817" s="155"/>
      <c r="K1817" s="198">
        <f>IF($B1817="INSUMO",VLOOKUP($D1817,Insumos!$B:$F,5,0),VLOOKUP($D1817,'Comp. Sinapi'!$B:$F,5,0))</f>
        <v>20.32</v>
      </c>
      <c r="L1817" s="155"/>
    </row>
    <row r="1818" ht="15.75" customHeight="1">
      <c r="A1818" s="155"/>
      <c r="B1818" s="192" t="s">
        <v>1398</v>
      </c>
      <c r="C1818" s="192" t="s">
        <v>56</v>
      </c>
      <c r="D1818" s="204">
        <v>94970.0</v>
      </c>
      <c r="E1818" s="193" t="str">
        <f>IF($B1818="COMPOSIÇÃO",VLOOKUP($D1818,'Comp. Sinapi'!B:F,2,0),VLOOKUP($D1818,Insumos!B:F,2,0))</f>
        <v>CONCRETO FCK = 20MPA, TRAÇO 1:2,7:3 (EM MASSA SECA DE CIMENTO/ AREIA MÉDIA/ BRITA 1) - PREPARO MECÂNICO COM BETONEIRA 600 L. AF_05/2021</v>
      </c>
      <c r="F1818" s="199" t="str">
        <f>IF($B1818="COMPOSIÇÃO",VLOOKUP($D1818,'Comp. Sinapi'!B:F,3,0),VLOOKUP($D1818,Insumos!B:F,3,0))</f>
        <v>M3</v>
      </c>
      <c r="G1818" s="195">
        <v>0.14076</v>
      </c>
      <c r="H1818" s="196">
        <f t="shared" si="270"/>
        <v>250.65</v>
      </c>
      <c r="I1818" s="197">
        <f t="shared" si="271"/>
        <v>35.281494</v>
      </c>
      <c r="J1818" s="155"/>
      <c r="K1818" s="198">
        <f>IF($B1818="INSUMO",VLOOKUP($D1818,Insumos!$B:$F,5,0),VLOOKUP($D1818,'Comp. Sinapi'!$B:$F,5,0))</f>
        <v>531.64</v>
      </c>
      <c r="L1818" s="155"/>
    </row>
    <row r="1819" ht="15.75" customHeight="1">
      <c r="A1819" s="155"/>
      <c r="B1819" s="192" t="s">
        <v>1398</v>
      </c>
      <c r="C1819" s="192" t="s">
        <v>56</v>
      </c>
      <c r="D1819" s="204">
        <v>97733.0</v>
      </c>
      <c r="E1819" s="193" t="str">
        <f>IF($B1819="COMPOSIÇÃO",VLOOKUP($D1819,'Comp. Sinapi'!B:F,2,0),VLOOKUP($D1819,Insumos!B:F,2,0))</f>
        <v>PEÇA RETANGULAR PRÉ-MOLDADA, VOLUME DE CONCRETO DE ATÉ 10 LITROS, TAXA DE AÇO APROXIMADA DE 30KG/M³. AF_03/2024</v>
      </c>
      <c r="F1819" s="199" t="str">
        <f>IF($B1819="COMPOSIÇÃO",VLOOKUP($D1819,'Comp. Sinapi'!B:F,3,0),VLOOKUP($D1819,Insumos!B:F,3,0))</f>
        <v>M3</v>
      </c>
      <c r="G1819" s="195">
        <v>0.00864</v>
      </c>
      <c r="H1819" s="196">
        <f t="shared" si="270"/>
        <v>1603.93</v>
      </c>
      <c r="I1819" s="197">
        <f t="shared" si="271"/>
        <v>13.8579552</v>
      </c>
      <c r="J1819" s="155"/>
      <c r="K1819" s="198">
        <f>IF($B1819="INSUMO",VLOOKUP($D1819,Insumos!$B:$F,5,0),VLOOKUP($D1819,'Comp. Sinapi'!$B:$F,5,0))</f>
        <v>3401.9</v>
      </c>
      <c r="L1819" s="155"/>
    </row>
    <row r="1820" ht="15.75" customHeight="1">
      <c r="A1820" s="155"/>
      <c r="B1820" s="192" t="s">
        <v>1398</v>
      </c>
      <c r="C1820" s="192" t="s">
        <v>56</v>
      </c>
      <c r="D1820" s="204">
        <v>97734.0</v>
      </c>
      <c r="E1820" s="193" t="str">
        <f>IF($B1820="COMPOSIÇÃO",VLOOKUP($D1820,'Comp. Sinapi'!B:F,2,0),VLOOKUP($D1820,Insumos!B:F,2,0))</f>
        <v>PEÇA RETANGULAR PRÉ-MOLDADA, VOLUME DE CONCRETO DE 10 A 30 LITROS, TAXA DE AÇO APROXIMADA DE 30KG/M³. AF_03/2024</v>
      </c>
      <c r="F1820" s="199" t="str">
        <f>IF($B1820="COMPOSIÇÃO",VLOOKUP($D1820,'Comp. Sinapi'!B:F,3,0),VLOOKUP($D1820,Insumos!B:F,3,0))</f>
        <v>M3</v>
      </c>
      <c r="G1820" s="195">
        <v>0.0648</v>
      </c>
      <c r="H1820" s="196">
        <f t="shared" si="270"/>
        <v>1398.28</v>
      </c>
      <c r="I1820" s="197">
        <f t="shared" si="271"/>
        <v>90.608544</v>
      </c>
      <c r="J1820" s="155"/>
      <c r="K1820" s="198">
        <f>IF($B1820="INSUMO",VLOOKUP($D1820,Insumos!$B:$F,5,0),VLOOKUP($D1820,'Comp. Sinapi'!$B:$F,5,0))</f>
        <v>2965.72</v>
      </c>
      <c r="L1820" s="155"/>
    </row>
    <row r="1821" ht="15.75" customHeight="1">
      <c r="A1821" s="155"/>
      <c r="B1821" s="192" t="s">
        <v>1398</v>
      </c>
      <c r="C1821" s="192" t="s">
        <v>56</v>
      </c>
      <c r="D1821" s="204">
        <v>100475.0</v>
      </c>
      <c r="E1821" s="193" t="str">
        <f>IF($B1821="COMPOSIÇÃO",VLOOKUP($D1821,'Comp. Sinapi'!B:F,2,0),VLOOKUP($D1821,Insumos!B:F,2,0))</f>
        <v>ARGAMASSA TRAÇO 1:3 (EM VOLUME DE CIMENTO E AREIA MÉDIA ÚMIDA) COM ADIÇÃO DE IMPERMEABILIZANTE, PREPARO MECÂNICO COM BETONEIRA 400 L. AF_08/2019</v>
      </c>
      <c r="F1821" s="199" t="str">
        <f>IF($B1821="COMPOSIÇÃO",VLOOKUP($D1821,'Comp. Sinapi'!B:F,3,0),VLOOKUP($D1821,Insumos!B:F,3,0))</f>
        <v>M3</v>
      </c>
      <c r="G1821" s="195">
        <v>0.28098</v>
      </c>
      <c r="H1821" s="196">
        <f t="shared" si="270"/>
        <v>364.34</v>
      </c>
      <c r="I1821" s="197">
        <f t="shared" si="271"/>
        <v>102.3722532</v>
      </c>
      <c r="J1821" s="155"/>
      <c r="K1821" s="198">
        <f>IF($B1821="INSUMO",VLOOKUP($D1821,Insumos!$B:$F,5,0),VLOOKUP($D1821,'Comp. Sinapi'!$B:$F,5,0))</f>
        <v>772.77</v>
      </c>
      <c r="L1821" s="155"/>
    </row>
    <row r="1822" ht="15.75" customHeight="1">
      <c r="A1822" s="155"/>
      <c r="B1822" s="192" t="s">
        <v>1398</v>
      </c>
      <c r="C1822" s="192" t="s">
        <v>56</v>
      </c>
      <c r="D1822" s="204">
        <v>101617.0</v>
      </c>
      <c r="E1822" s="193" t="str">
        <f>IF($B1822="COMPOSIÇÃO",VLOOKUP($D1822,'Comp. Sinapi'!B:F,2,0),VLOOKUP($D1822,Insumos!B:F,2,0))</f>
        <v>PREPARO DE FUNDO DE VALA COM LARGURA MAIOR OU IGUAL A 1,5 M E MENOR QUE 2,5 M (ACERTO DO SOLO NATURAL). AF_08/2020</v>
      </c>
      <c r="F1822" s="199" t="str">
        <f>IF($B1822="COMPOSIÇÃO",VLOOKUP($D1822,'Comp. Sinapi'!B:F,3,0),VLOOKUP($D1822,Insumos!B:F,3,0))</f>
        <v>M2</v>
      </c>
      <c r="G1822" s="195">
        <v>1.89</v>
      </c>
      <c r="H1822" s="196">
        <f t="shared" si="270"/>
        <v>1.36</v>
      </c>
      <c r="I1822" s="197">
        <f t="shared" si="271"/>
        <v>2.5704</v>
      </c>
      <c r="J1822" s="155"/>
      <c r="K1822" s="198">
        <f>IF($B1822="INSUMO",VLOOKUP($D1822,Insumos!$B:$F,5,0),VLOOKUP($D1822,'Comp. Sinapi'!$B:$F,5,0))</f>
        <v>2.9</v>
      </c>
      <c r="L1822" s="155"/>
    </row>
    <row r="1823" ht="15.75" customHeight="1">
      <c r="A1823" s="155"/>
      <c r="B1823" s="192" t="s">
        <v>1392</v>
      </c>
      <c r="C1823" s="192" t="s">
        <v>56</v>
      </c>
      <c r="D1823" s="204">
        <v>650.0</v>
      </c>
      <c r="E1823" s="193" t="str">
        <f>IF($B1823="COMPOSIÇÃO",VLOOKUP($D1823,'Comp. Sinapi'!B:F,2,0),VLOOKUP($D1823,Insumos!B:F,2,0))</f>
        <v>BLOCO DE VEDACAO DE CONCRETO, 9 X 19 X 39 CM (CLASSE C - NBR 6136)                                                                                                                                                                                                                                                                                                                                                                                                                                        </v>
      </c>
      <c r="F1823" s="199" t="str">
        <f>IF($B1823="COMPOSIÇÃO",VLOOKUP($D1823,'Comp. Sinapi'!B:F,3,0),VLOOKUP($D1823,Insumos!B:F,3,0))</f>
        <v>UN    </v>
      </c>
      <c r="G1823" s="195">
        <v>80.89884</v>
      </c>
      <c r="H1823" s="196">
        <f t="shared" si="270"/>
        <v>1.57</v>
      </c>
      <c r="I1823" s="197">
        <f t="shared" si="271"/>
        <v>127.0111788</v>
      </c>
      <c r="J1823" s="155"/>
      <c r="K1823" s="198">
        <f>IF($B1823="INSUMO",VLOOKUP($D1823,Insumos!$B:$F,5,0),VLOOKUP($D1823,'Comp. Sinapi'!$B:$F,5,0))</f>
        <v>3.33</v>
      </c>
      <c r="L1823" s="155"/>
    </row>
    <row r="1824" ht="15.75" customHeight="1">
      <c r="A1824" s="155"/>
      <c r="B1824" s="192" t="s">
        <v>1392</v>
      </c>
      <c r="C1824" s="192" t="s">
        <v>56</v>
      </c>
      <c r="D1824" s="204">
        <v>2692.0</v>
      </c>
      <c r="E1824" s="193" t="str">
        <f>IF($B1824="COMPOSIÇÃO",VLOOKUP($D1824,'Comp. Sinapi'!B:F,2,0),VLOOKUP($D1824,Insumos!B:F,2,0))</f>
        <v>DESMOLDANTE PROTETOR PARA FORMAS DE MADEIRA, DE BASE OLEOSA EMULSIONADA EM AGUA                                                                                                                                                                                                                                                                                                                                                                                                                           </v>
      </c>
      <c r="F1824" s="199" t="str">
        <f>IF($B1824="COMPOSIÇÃO",VLOOKUP($D1824,'Comp. Sinapi'!B:F,3,0),VLOOKUP($D1824,Insumos!B:F,3,0))</f>
        <v>L     </v>
      </c>
      <c r="G1824" s="195">
        <v>0.00972</v>
      </c>
      <c r="H1824" s="196">
        <f t="shared" si="270"/>
        <v>3.29</v>
      </c>
      <c r="I1824" s="197">
        <f t="shared" si="271"/>
        <v>0.0319788</v>
      </c>
      <c r="J1824" s="155"/>
      <c r="K1824" s="198">
        <f>IF($B1824="INSUMO",VLOOKUP($D1824,Insumos!$B:$F,5,0),VLOOKUP($D1824,'Comp. Sinapi'!$B:$F,5,0))</f>
        <v>6.98</v>
      </c>
      <c r="L1824" s="155"/>
    </row>
    <row r="1825" ht="15.75" customHeight="1">
      <c r="A1825" s="155"/>
      <c r="B1825" s="192" t="s">
        <v>1392</v>
      </c>
      <c r="C1825" s="192" t="s">
        <v>56</v>
      </c>
      <c r="D1825" s="204">
        <v>4491.0</v>
      </c>
      <c r="E1825" s="193" t="str">
        <f>IF($B1825="COMPOSIÇÃO",VLOOKUP($D1825,'Comp. Sinapi'!B:F,2,0),VLOOKUP($D1825,Insumos!B:F,2,0))</f>
        <v>PONTALETE *7,5 X 7,5* CM EM PINUS, MISTA OU EQUIVALENTE DA REGIAO - BRUTA                                                                                                                                                                                                                                                                                                                                                                                                                                 </v>
      </c>
      <c r="F1825" s="199" t="str">
        <f>IF($B1825="COMPOSIÇÃO",VLOOKUP($D1825,'Comp. Sinapi'!B:F,3,0),VLOOKUP($D1825,Insumos!B:F,3,0))</f>
        <v>M     </v>
      </c>
      <c r="G1825" s="195">
        <v>0.21312</v>
      </c>
      <c r="H1825" s="196">
        <f t="shared" si="270"/>
        <v>5.45</v>
      </c>
      <c r="I1825" s="197">
        <f t="shared" si="271"/>
        <v>1.161504</v>
      </c>
      <c r="J1825" s="155"/>
      <c r="K1825" s="198">
        <f>IF($B1825="INSUMO",VLOOKUP($D1825,Insumos!$B:$F,5,0),VLOOKUP($D1825,'Comp. Sinapi'!$B:$F,5,0))</f>
        <v>11.58</v>
      </c>
      <c r="L1825" s="155"/>
    </row>
    <row r="1826" ht="15.75" customHeight="1">
      <c r="A1826" s="155"/>
      <c r="B1826" s="192" t="s">
        <v>1392</v>
      </c>
      <c r="C1826" s="192" t="s">
        <v>56</v>
      </c>
      <c r="D1826" s="204">
        <v>4517.0</v>
      </c>
      <c r="E1826" s="193" t="str">
        <f>IF($B1826="COMPOSIÇÃO",VLOOKUP($D1826,'Comp. Sinapi'!B:F,2,0),VLOOKUP($D1826,Insumos!B:F,2,0))</f>
        <v>SARRAFO *2,5 X 7,5* CM EM PINUS, MISTA OU EQUIVALENTE DA REGIAO - BRUTA                                                                                                                                                                                                                                                                                                                                                                                                                                   </v>
      </c>
      <c r="F1826" s="199" t="str">
        <f>IF($B1826="COMPOSIÇÃO",VLOOKUP($D1826,'Comp. Sinapi'!B:F,3,0),VLOOKUP($D1826,Insumos!B:F,3,0))</f>
        <v>M     </v>
      </c>
      <c r="G1826" s="195">
        <v>0.25344</v>
      </c>
      <c r="H1826" s="196">
        <f t="shared" si="270"/>
        <v>1.9</v>
      </c>
      <c r="I1826" s="197">
        <f t="shared" si="271"/>
        <v>0.481536</v>
      </c>
      <c r="J1826" s="155"/>
      <c r="K1826" s="198">
        <f>IF($B1826="INSUMO",VLOOKUP($D1826,Insumos!$B:$F,5,0),VLOOKUP($D1826,'Comp. Sinapi'!$B:$F,5,0))</f>
        <v>4.05</v>
      </c>
      <c r="L1826" s="155"/>
    </row>
    <row r="1827" ht="15.75" customHeight="1">
      <c r="A1827" s="155"/>
      <c r="B1827" s="192" t="s">
        <v>1392</v>
      </c>
      <c r="C1827" s="192" t="s">
        <v>56</v>
      </c>
      <c r="D1827" s="204">
        <v>5069.0</v>
      </c>
      <c r="E1827" s="193" t="str">
        <f>IF($B1827="COMPOSIÇÃO",VLOOKUP($D1827,'Comp. Sinapi'!B:F,2,0),VLOOKUP($D1827,Insumos!B:F,2,0))</f>
        <v>PREGO DE ACO POLIDO COM CABECA 17 X 27 (2 1/2 X 11)                                                                                                                                                                                                                                                                                                                                                                                                                                                       </v>
      </c>
      <c r="F1827" s="199" t="str">
        <f>IF($B1827="COMPOSIÇÃO",VLOOKUP($D1827,'Comp. Sinapi'!B:F,3,0),VLOOKUP($D1827,Insumos!B:F,3,0))</f>
        <v>KG    </v>
      </c>
      <c r="G1827" s="195">
        <v>0.0225</v>
      </c>
      <c r="H1827" s="196">
        <f t="shared" si="270"/>
        <v>8.26</v>
      </c>
      <c r="I1827" s="197">
        <f t="shared" si="271"/>
        <v>0.18585</v>
      </c>
      <c r="J1827" s="155"/>
      <c r="K1827" s="198">
        <f>IF($B1827="INSUMO",VLOOKUP($D1827,Insumos!$B:$F,5,0),VLOOKUP($D1827,'Comp. Sinapi'!$B:$F,5,0))</f>
        <v>17.52</v>
      </c>
      <c r="L1827" s="155"/>
    </row>
    <row r="1828" ht="15.75" customHeight="1">
      <c r="A1828" s="155"/>
      <c r="B1828" s="192" t="s">
        <v>1392</v>
      </c>
      <c r="C1828" s="192" t="s">
        <v>56</v>
      </c>
      <c r="D1828" s="204">
        <v>6193.0</v>
      </c>
      <c r="E1828" s="193" t="str">
        <f>IF($B1828="COMPOSIÇÃO",VLOOKUP($D1828,'Comp. Sinapi'!B:F,2,0),VLOOKUP($D1828,Insumos!B:F,2,0))</f>
        <v>TABUA NAO APARELHADA *2,5 X 20* CM, EM MACARANDUBA/MASSARANDUBA, ANGELIM OU EQUIVALENTE DA REGIAO - BRUTA                                                                                                                                                                                                                                                                                                                                                                                                 </v>
      </c>
      <c r="F1828" s="199" t="str">
        <f>IF($B1828="COMPOSIÇÃO",VLOOKUP($D1828,'Comp. Sinapi'!B:F,3,0),VLOOKUP($D1828,Insumos!B:F,3,0))</f>
        <v>M     </v>
      </c>
      <c r="G1828" s="195">
        <v>0.79488</v>
      </c>
      <c r="H1828" s="196">
        <f t="shared" si="270"/>
        <v>7.85</v>
      </c>
      <c r="I1828" s="197">
        <f t="shared" si="271"/>
        <v>6.239808</v>
      </c>
      <c r="J1828" s="155"/>
      <c r="K1828" s="198">
        <f>IF($B1828="INSUMO",VLOOKUP($D1828,Insumos!$B:$F,5,0),VLOOKUP($D1828,'Comp. Sinapi'!$B:$F,5,0))</f>
        <v>16.67</v>
      </c>
      <c r="L1828" s="155"/>
    </row>
    <row r="1829" ht="15.75" customHeight="1">
      <c r="A1829" s="155"/>
      <c r="B1829" s="175" t="s">
        <v>1431</v>
      </c>
      <c r="C1829" s="130"/>
      <c r="D1829" s="130"/>
      <c r="E1829" s="130"/>
      <c r="F1829" s="130"/>
      <c r="G1829" s="130"/>
      <c r="H1829" s="130"/>
      <c r="I1829" s="149"/>
      <c r="J1829" s="155"/>
      <c r="K1829" s="1"/>
      <c r="L1829" s="155"/>
    </row>
    <row r="1830" ht="15.75" customHeight="1">
      <c r="A1830" s="155"/>
      <c r="B1830" s="155"/>
      <c r="C1830" s="155"/>
      <c r="D1830" s="1"/>
      <c r="E1830" s="155"/>
      <c r="F1830" s="155"/>
      <c r="G1830" s="156"/>
      <c r="H1830" s="155"/>
      <c r="I1830" s="155"/>
      <c r="J1830" s="155"/>
      <c r="K1830" s="1"/>
      <c r="L1830" s="155"/>
    </row>
    <row r="1831" ht="37.5" customHeight="1">
      <c r="A1831" s="155"/>
      <c r="B1831" s="176" t="s">
        <v>1025</v>
      </c>
      <c r="C1831" s="177" t="s">
        <v>1622</v>
      </c>
      <c r="D1831" s="130"/>
      <c r="E1831" s="130"/>
      <c r="F1831" s="130"/>
      <c r="G1831" s="149"/>
      <c r="H1831" s="178" t="s">
        <v>1403</v>
      </c>
      <c r="I1831" s="179">
        <f>SUM(I1835:I1846)</f>
        <v>3648.3872</v>
      </c>
      <c r="J1831" s="155"/>
      <c r="K1831" s="198"/>
      <c r="L1831" s="155"/>
    </row>
    <row r="1832" ht="15.75" customHeight="1">
      <c r="A1832" s="155"/>
      <c r="B1832" s="180" t="s">
        <v>1386</v>
      </c>
      <c r="C1832" s="181">
        <f>TODAY()</f>
        <v>45764</v>
      </c>
      <c r="D1832" s="182"/>
      <c r="E1832" s="183"/>
      <c r="F1832" s="184"/>
      <c r="G1832" s="185" t="s">
        <v>1375</v>
      </c>
      <c r="H1832" s="186" t="str">
        <f>$H$8</f>
        <v>Eng. Gabriel Vitta</v>
      </c>
      <c r="I1832" s="149"/>
      <c r="J1832" s="155"/>
      <c r="K1832" s="198"/>
      <c r="L1832" s="155"/>
    </row>
    <row r="1833" ht="15.75" customHeight="1">
      <c r="A1833" s="155"/>
      <c r="B1833" s="180"/>
      <c r="C1833" s="181"/>
      <c r="D1833" s="182"/>
      <c r="E1833" s="183"/>
      <c r="F1833" s="184"/>
      <c r="G1833" s="185"/>
      <c r="H1833" s="186"/>
      <c r="I1833" s="187"/>
      <c r="J1833" s="155"/>
      <c r="K1833" s="198"/>
      <c r="L1833" s="155"/>
    </row>
    <row r="1834" ht="15.75" customHeight="1">
      <c r="A1834" s="155"/>
      <c r="B1834" s="188" t="s">
        <v>1387</v>
      </c>
      <c r="C1834" s="188" t="s">
        <v>1388</v>
      </c>
      <c r="D1834" s="188" t="s">
        <v>41</v>
      </c>
      <c r="E1834" s="188" t="s">
        <v>9</v>
      </c>
      <c r="F1834" s="188" t="s">
        <v>1389</v>
      </c>
      <c r="G1834" s="189" t="s">
        <v>1390</v>
      </c>
      <c r="H1834" s="190" t="s">
        <v>1391</v>
      </c>
      <c r="I1834" s="191" t="s">
        <v>47</v>
      </c>
      <c r="J1834" s="155"/>
      <c r="K1834" s="198"/>
      <c r="L1834" s="155"/>
    </row>
    <row r="1835" ht="15.75" customHeight="1">
      <c r="A1835" s="155"/>
      <c r="B1835" s="192" t="s">
        <v>1398</v>
      </c>
      <c r="C1835" s="192" t="s">
        <v>56</v>
      </c>
      <c r="D1835" s="204">
        <v>88274.0</v>
      </c>
      <c r="E1835" s="193" t="str">
        <f>IF($B1835="COMPOSIÇÃO",VLOOKUP($D1835,'Comp. Sinapi'!B:F,2,0),VLOOKUP($D1835,Insumos!B:F,2,0))</f>
        <v>MARMORISTA/GRANITEIRO COM ENCARGOS COMPLEMENTARES</v>
      </c>
      <c r="F1835" s="199" t="str">
        <f>IF($B1835="COMPOSIÇÃO",VLOOKUP($D1835,'Comp. Sinapi'!B:F,3,0),VLOOKUP($D1835,Insumos!B:F,3,0))</f>
        <v>H</v>
      </c>
      <c r="G1835" s="195">
        <v>4.3</v>
      </c>
      <c r="H1835" s="196">
        <f t="shared" ref="H1835:H1846" si="272">TRUNC((K1835*(1-$K$8)),2)</f>
        <v>12</v>
      </c>
      <c r="I1835" s="197">
        <f t="shared" ref="I1835:I1846" si="273">G1835*H1835</f>
        <v>51.6</v>
      </c>
      <c r="J1835" s="155"/>
      <c r="K1835" s="198">
        <f>IF($B1835="INSUMO",VLOOKUP($D1835,Insumos!$B:$F,5,0),VLOOKUP($D1835,'Comp. Sinapi'!$B:$F,5,0))</f>
        <v>25.47</v>
      </c>
      <c r="L1835" s="155"/>
    </row>
    <row r="1836" ht="15.75" customHeight="1">
      <c r="A1836" s="155"/>
      <c r="B1836" s="192" t="s">
        <v>1398</v>
      </c>
      <c r="C1836" s="192" t="s">
        <v>56</v>
      </c>
      <c r="D1836" s="204">
        <v>88316.0</v>
      </c>
      <c r="E1836" s="193" t="str">
        <f>IF($B1836="COMPOSIÇÃO",VLOOKUP($D1836,'Comp. Sinapi'!B:F,2,0),VLOOKUP($D1836,Insumos!B:F,2,0))</f>
        <v>SERVENTE COM ENCARGOS COMPLEMENTARES</v>
      </c>
      <c r="F1836" s="199" t="str">
        <f>IF($B1836="COMPOSIÇÃO",VLOOKUP($D1836,'Comp. Sinapi'!B:F,3,0),VLOOKUP($D1836,Insumos!B:F,3,0))</f>
        <v>H</v>
      </c>
      <c r="G1836" s="195">
        <v>2.6</v>
      </c>
      <c r="H1836" s="196">
        <f t="shared" si="272"/>
        <v>9.58</v>
      </c>
      <c r="I1836" s="197">
        <f t="shared" si="273"/>
        <v>24.908</v>
      </c>
      <c r="J1836" s="155"/>
      <c r="K1836" s="198">
        <f>IF($B1836="INSUMO",VLOOKUP($D1836,Insumos!$B:$F,5,0),VLOOKUP($D1836,'Comp. Sinapi'!$B:$F,5,0))</f>
        <v>20.32</v>
      </c>
      <c r="L1836" s="155"/>
    </row>
    <row r="1837" ht="15.75" customHeight="1">
      <c r="A1837" s="155"/>
      <c r="B1837" s="192" t="s">
        <v>1398</v>
      </c>
      <c r="C1837" s="192" t="s">
        <v>56</v>
      </c>
      <c r="D1837" s="204">
        <v>91692.0</v>
      </c>
      <c r="E1837" s="193" t="str">
        <f>IF($B1837="COMPOSIÇÃO",VLOOKUP($D1837,'Comp. Sinapi'!B:F,2,0),VLOOKUP($D1837,Insumos!B:F,2,0))</f>
        <v>SERRA CIRCULAR DE BANCADA COM MOTOR ELÉTRICO POTÊNCIA DE 5HP, COM COIFA PARA DISCO 10" - CHP DIURNO. AF_08/2015</v>
      </c>
      <c r="F1837" s="199" t="str">
        <f>IF($B1837="COMPOSIÇÃO",VLOOKUP($D1837,'Comp. Sinapi'!B:F,3,0),VLOOKUP($D1837,Insumos!B:F,3,0))</f>
        <v>CHP</v>
      </c>
      <c r="G1837" s="195">
        <v>1.66</v>
      </c>
      <c r="H1837" s="196">
        <f t="shared" si="272"/>
        <v>10.98</v>
      </c>
      <c r="I1837" s="197">
        <f t="shared" si="273"/>
        <v>18.2268</v>
      </c>
      <c r="J1837" s="155"/>
      <c r="K1837" s="198">
        <f>IF($B1837="INSUMO",VLOOKUP($D1837,Insumos!$B:$F,5,0),VLOOKUP($D1837,'Comp. Sinapi'!$B:$F,5,0))</f>
        <v>23.3</v>
      </c>
      <c r="L1837" s="155"/>
    </row>
    <row r="1838" ht="15.75" customHeight="1">
      <c r="A1838" s="155"/>
      <c r="B1838" s="192" t="s">
        <v>1398</v>
      </c>
      <c r="C1838" s="192" t="s">
        <v>56</v>
      </c>
      <c r="D1838" s="204">
        <v>91693.0</v>
      </c>
      <c r="E1838" s="193" t="str">
        <f>IF($B1838="COMPOSIÇÃO",VLOOKUP($D1838,'Comp. Sinapi'!B:F,2,0),VLOOKUP($D1838,Insumos!B:F,2,0))</f>
        <v>SERRA CIRCULAR DE BANCADA COM MOTOR ELÉTRICO POTÊNCIA DE 5HP, COM COIFA PARA DISCO 10" - CHI DIURNO. AF_08/2015</v>
      </c>
      <c r="F1838" s="199" t="str">
        <f>IF($B1838="COMPOSIÇÃO",VLOOKUP($D1838,'Comp. Sinapi'!B:F,3,0),VLOOKUP($D1838,Insumos!B:F,3,0))</f>
        <v>CHI</v>
      </c>
      <c r="G1838" s="195">
        <v>0.18</v>
      </c>
      <c r="H1838" s="196">
        <f t="shared" si="272"/>
        <v>10.3</v>
      </c>
      <c r="I1838" s="197">
        <f t="shared" si="273"/>
        <v>1.854</v>
      </c>
      <c r="J1838" s="155"/>
      <c r="K1838" s="198">
        <f>IF($B1838="INSUMO",VLOOKUP($D1838,Insumos!$B:$F,5,0),VLOOKUP($D1838,'Comp. Sinapi'!$B:$F,5,0))</f>
        <v>21.85</v>
      </c>
      <c r="L1838" s="155"/>
    </row>
    <row r="1839" ht="15.75" customHeight="1">
      <c r="A1839" s="155"/>
      <c r="B1839" s="192" t="s">
        <v>1398</v>
      </c>
      <c r="C1839" s="192" t="s">
        <v>56</v>
      </c>
      <c r="D1839" s="204">
        <v>86878.0</v>
      </c>
      <c r="E1839" s="193" t="str">
        <f>IF($B1839="COMPOSIÇÃO",VLOOKUP($D1839,'Comp. Sinapi'!B:F,2,0),VLOOKUP($D1839,Insumos!B:F,2,0))</f>
        <v>VÁLVULA EM METAL CROMADO TIPO AMERICANA 3.1/2" X 1.1/2" PARA PIA - FORNECIMENTO E INSTALAÇÃO. AF_01/2020</v>
      </c>
      <c r="F1839" s="199" t="str">
        <f>IF($B1839="COMPOSIÇÃO",VLOOKUP($D1839,'Comp. Sinapi'!B:F,3,0),VLOOKUP($D1839,Insumos!B:F,3,0))</f>
        <v>UN</v>
      </c>
      <c r="G1839" s="195">
        <v>2.0</v>
      </c>
      <c r="H1839" s="196">
        <f t="shared" si="272"/>
        <v>33.65</v>
      </c>
      <c r="I1839" s="197">
        <f t="shared" si="273"/>
        <v>67.3</v>
      </c>
      <c r="J1839" s="155"/>
      <c r="K1839" s="198">
        <f>IF($B1839="INSUMO",VLOOKUP($D1839,Insumos!$B:$F,5,0),VLOOKUP($D1839,'Comp. Sinapi'!$B:$F,5,0))</f>
        <v>71.38</v>
      </c>
      <c r="L1839" s="155"/>
    </row>
    <row r="1840" ht="15.75" customHeight="1">
      <c r="A1840" s="155"/>
      <c r="B1840" s="192" t="s">
        <v>1398</v>
      </c>
      <c r="C1840" s="192" t="s">
        <v>56</v>
      </c>
      <c r="D1840" s="204">
        <v>86881.0</v>
      </c>
      <c r="E1840" s="193" t="str">
        <f>IF($B1840="COMPOSIÇÃO",VLOOKUP($D1840,'Comp. Sinapi'!B:F,2,0),VLOOKUP($D1840,Insumos!B:F,2,0))</f>
        <v>SIFÃO DO TIPO GARRAFA EM METAL CROMADO 1 X 1.1/2" - FORNECIMENTO E INSTALAÇÃO. AF_01/2020</v>
      </c>
      <c r="F1840" s="199" t="str">
        <f>IF($B1840="COMPOSIÇÃO",VLOOKUP($D1840,'Comp. Sinapi'!B:F,3,0),VLOOKUP($D1840,Insumos!B:F,3,0))</f>
        <v>UN</v>
      </c>
      <c r="G1840" s="195">
        <v>2.0</v>
      </c>
      <c r="H1840" s="196">
        <f t="shared" si="272"/>
        <v>94.82</v>
      </c>
      <c r="I1840" s="197">
        <f t="shared" si="273"/>
        <v>189.64</v>
      </c>
      <c r="J1840" s="155"/>
      <c r="K1840" s="198">
        <f>IF($B1840="INSUMO",VLOOKUP($D1840,Insumos!$B:$F,5,0),VLOOKUP($D1840,'Comp. Sinapi'!$B:$F,5,0))</f>
        <v>201.11</v>
      </c>
      <c r="L1840" s="155"/>
    </row>
    <row r="1841" ht="15.75" customHeight="1">
      <c r="A1841" s="155"/>
      <c r="B1841" s="192" t="s">
        <v>1392</v>
      </c>
      <c r="C1841" s="192" t="s">
        <v>56</v>
      </c>
      <c r="D1841" s="204">
        <v>37596.0</v>
      </c>
      <c r="E1841" s="193" t="str">
        <f>IF($B1841="COMPOSIÇÃO",VLOOKUP($D1841,'Comp. Sinapi'!B:F,2,0),VLOOKUP($D1841,Insumos!B:F,2,0))</f>
        <v>ARGAMASSA COLANTE TIPO AC III E                                                                                                                                                                                                                                                                                                                                                                                                                                                                           </v>
      </c>
      <c r="F1841" s="199" t="str">
        <f>IF($B1841="COMPOSIÇÃO",VLOOKUP($D1841,'Comp. Sinapi'!B:F,3,0),VLOOKUP($D1841,Insumos!B:F,3,0))</f>
        <v>KG    </v>
      </c>
      <c r="G1841" s="195">
        <v>10.8</v>
      </c>
      <c r="H1841" s="196">
        <f t="shared" si="272"/>
        <v>1.82</v>
      </c>
      <c r="I1841" s="197">
        <f t="shared" si="273"/>
        <v>19.656</v>
      </c>
      <c r="J1841" s="155"/>
      <c r="K1841" s="198">
        <f>IF($B1841="INSUMO",VLOOKUP($D1841,Insumos!$B:$F,5,0),VLOOKUP($D1841,'Comp. Sinapi'!$B:$F,5,0))</f>
        <v>3.88</v>
      </c>
      <c r="L1841" s="155"/>
    </row>
    <row r="1842" ht="15.75" customHeight="1">
      <c r="A1842" s="155"/>
      <c r="B1842" s="192" t="s">
        <v>1392</v>
      </c>
      <c r="C1842" s="192" t="s">
        <v>56</v>
      </c>
      <c r="D1842" s="204">
        <v>131.0</v>
      </c>
      <c r="E1842" s="193" t="str">
        <f>IF($B1842="COMPOSIÇÃO",VLOOKUP($D1842,'Comp. Sinapi'!B:F,2,0),VLOOKUP($D1842,Insumos!B:F,2,0))</f>
        <v>ADESIVO ESTRUTURAL A BASE DE RESINA EPOXI, BICOMPONENTE, PASTOSO (TIXOTROPICO)                                                                                                                                                                                                                                                                                                                                                                                                                            </v>
      </c>
      <c r="F1842" s="199" t="str">
        <f>IF($B1842="COMPOSIÇÃO",VLOOKUP($D1842,'Comp. Sinapi'!B:F,3,0),VLOOKUP($D1842,Insumos!B:F,3,0))</f>
        <v>KG    </v>
      </c>
      <c r="G1842" s="195">
        <v>2.1</v>
      </c>
      <c r="H1842" s="196">
        <f t="shared" si="272"/>
        <v>21.72</v>
      </c>
      <c r="I1842" s="197">
        <f t="shared" si="273"/>
        <v>45.612</v>
      </c>
      <c r="J1842" s="155"/>
      <c r="K1842" s="198">
        <f>IF($B1842="INSUMO",VLOOKUP($D1842,Insumos!$B:$F,5,0),VLOOKUP($D1842,'Comp. Sinapi'!$B:$F,5,0))</f>
        <v>46.08</v>
      </c>
      <c r="L1842" s="155"/>
    </row>
    <row r="1843" ht="15.75" customHeight="1">
      <c r="A1843" s="155"/>
      <c r="B1843" s="192" t="s">
        <v>1392</v>
      </c>
      <c r="C1843" s="192" t="s">
        <v>56</v>
      </c>
      <c r="D1843" s="204">
        <v>39961.0</v>
      </c>
      <c r="E1843" s="193" t="str">
        <f>IF($B1843="COMPOSIÇÃO",VLOOKUP($D1843,'Comp. Sinapi'!B:F,2,0),VLOOKUP($D1843,Insumos!B:F,2,0))</f>
        <v>SILICONE ACETICO USO GERAL INCOLOR 280 G                                                                                                                                                                                                                                                                                                                                                                                                                                                                  </v>
      </c>
      <c r="F1843" s="199" t="str">
        <f>IF($B1843="COMPOSIÇÃO",VLOOKUP($D1843,'Comp. Sinapi'!B:F,3,0),VLOOKUP($D1843,Insumos!B:F,3,0))</f>
        <v>UN    </v>
      </c>
      <c r="G1843" s="195">
        <v>3.49</v>
      </c>
      <c r="H1843" s="196">
        <f t="shared" si="272"/>
        <v>10.86</v>
      </c>
      <c r="I1843" s="197">
        <f t="shared" si="273"/>
        <v>37.9014</v>
      </c>
      <c r="J1843" s="155"/>
      <c r="K1843" s="198">
        <f>IF($B1843="INSUMO",VLOOKUP($D1843,Insumos!$B:$F,5,0),VLOOKUP($D1843,'Comp. Sinapi'!$B:$F,5,0))</f>
        <v>23.04</v>
      </c>
      <c r="L1843" s="155"/>
    </row>
    <row r="1844" ht="15.75" customHeight="1">
      <c r="A1844" s="155"/>
      <c r="B1844" s="192" t="s">
        <v>1392</v>
      </c>
      <c r="C1844" s="192" t="s">
        <v>56</v>
      </c>
      <c r="D1844" s="204">
        <v>142.0</v>
      </c>
      <c r="E1844" s="193" t="str">
        <f>IF($B1844="COMPOSIÇÃO",VLOOKUP($D1844,'Comp. Sinapi'!B:F,2,0),VLOOKUP($D1844,Insumos!B:F,2,0))</f>
        <v>SELANTE ELASTICO MONOCOMPONENTE A BASE DE POLIURETANO (PU) PARA JUNTAS DIVERSAS                                                                                                                                                                                                                                                                                                                                                                                                                           </v>
      </c>
      <c r="F1844" s="199" t="str">
        <f>IF($B1844="COMPOSIÇÃO",VLOOKUP($D1844,'Comp. Sinapi'!B:F,3,0),VLOOKUP($D1844,Insumos!B:F,3,0))</f>
        <v>310ML </v>
      </c>
      <c r="G1844" s="195">
        <v>2.3</v>
      </c>
      <c r="H1844" s="196">
        <f t="shared" si="272"/>
        <v>16.43</v>
      </c>
      <c r="I1844" s="197">
        <f t="shared" si="273"/>
        <v>37.789</v>
      </c>
      <c r="J1844" s="155"/>
      <c r="K1844" s="198">
        <f>IF($B1844="INSUMO",VLOOKUP($D1844,Insumos!$B:$F,5,0),VLOOKUP($D1844,'Comp. Sinapi'!$B:$F,5,0))</f>
        <v>34.86</v>
      </c>
      <c r="L1844" s="155"/>
    </row>
    <row r="1845" ht="15.75" customHeight="1">
      <c r="A1845" s="155"/>
      <c r="B1845" s="192" t="s">
        <v>1392</v>
      </c>
      <c r="C1845" s="192" t="s">
        <v>56</v>
      </c>
      <c r="D1845" s="204" t="s">
        <v>1619</v>
      </c>
      <c r="E1845" s="193" t="str">
        <f>IF($B1845="COMPOSIÇÃO",VLOOKUP($D1845,'Comp. Sinapi'!B:F,2,0),VLOOKUP($D1845,Insumos!B:F,2,0))</f>
        <v>PERFIL T 1/4" x 2" - (4,74 KG/M)</v>
      </c>
      <c r="F1845" s="199" t="str">
        <f>IF($B1845="COMPOSIÇÃO",VLOOKUP($D1845,'Comp. Sinapi'!B:F,3,0),VLOOKUP($D1845,Insumos!B:F,3,0))</f>
        <v>unidade</v>
      </c>
      <c r="G1845" s="195">
        <v>22.76</v>
      </c>
      <c r="H1845" s="196">
        <f t="shared" si="272"/>
        <v>39.25</v>
      </c>
      <c r="I1845" s="197">
        <f t="shared" si="273"/>
        <v>893.33</v>
      </c>
      <c r="J1845" s="155"/>
      <c r="K1845" s="198">
        <f>IF($B1845="INSUMO",VLOOKUP($D1845,Insumos!$B:$F,5,0),VLOOKUP($D1845,'Comp. Sinapi'!$B:$F,5,0))</f>
        <v>83.25</v>
      </c>
      <c r="L1845" s="155"/>
    </row>
    <row r="1846" ht="15.75" customHeight="1">
      <c r="A1846" s="155"/>
      <c r="B1846" s="192" t="s">
        <v>1392</v>
      </c>
      <c r="C1846" s="192" t="s">
        <v>56</v>
      </c>
      <c r="D1846" s="204" t="s">
        <v>1623</v>
      </c>
      <c r="E1846" s="193" t="str">
        <f>IF($B1846="COMPOSIÇÃO",VLOOKUP($D1846,'Comp. Sinapi'!B:F,2,0),VLOOKUP($D1846,Insumos!B:F,2,0))</f>
        <v>BANCADA EM AÇO INOX PARA COZINHA (0,60X4,70) COM DUAS CUBAS (40X50X21)</v>
      </c>
      <c r="F1846" s="199" t="str">
        <f>IF($B1846="COMPOSIÇÃO",VLOOKUP($D1846,'Comp. Sinapi'!B:F,3,0),VLOOKUP($D1846,Insumos!B:F,3,0))</f>
        <v>unidade</v>
      </c>
      <c r="G1846" s="195">
        <v>1.0</v>
      </c>
      <c r="H1846" s="196">
        <f t="shared" si="272"/>
        <v>2260.57</v>
      </c>
      <c r="I1846" s="197">
        <f t="shared" si="273"/>
        <v>2260.57</v>
      </c>
      <c r="J1846" s="155"/>
      <c r="K1846" s="198">
        <f>IF($B1846="INSUMO",VLOOKUP($D1846,Insumos!$B:$F,5,0),VLOOKUP($D1846,'Comp. Sinapi'!$B:$F,5,0))</f>
        <v>4794.59</v>
      </c>
      <c r="L1846" s="155"/>
    </row>
    <row r="1847" ht="15.75" customHeight="1">
      <c r="A1847" s="155"/>
      <c r="B1847" s="175" t="s">
        <v>1431</v>
      </c>
      <c r="C1847" s="130"/>
      <c r="D1847" s="130"/>
      <c r="E1847" s="130"/>
      <c r="F1847" s="130"/>
      <c r="G1847" s="130"/>
      <c r="H1847" s="130"/>
      <c r="I1847" s="149"/>
      <c r="J1847" s="155"/>
      <c r="K1847" s="1"/>
      <c r="L1847" s="155"/>
    </row>
    <row r="1848" ht="15.75" customHeight="1">
      <c r="A1848" s="155"/>
      <c r="B1848" s="155"/>
      <c r="C1848" s="155"/>
      <c r="D1848" s="1"/>
      <c r="E1848" s="155"/>
      <c r="F1848" s="155"/>
      <c r="G1848" s="156"/>
      <c r="H1848" s="155"/>
      <c r="I1848" s="155"/>
      <c r="J1848" s="155"/>
      <c r="K1848" s="1"/>
      <c r="L1848" s="155"/>
    </row>
    <row r="1849" ht="37.5" customHeight="1">
      <c r="A1849" s="155"/>
      <c r="B1849" s="176" t="s">
        <v>1027</v>
      </c>
      <c r="C1849" s="177" t="s">
        <v>1624</v>
      </c>
      <c r="D1849" s="130"/>
      <c r="E1849" s="130"/>
      <c r="F1849" s="130"/>
      <c r="G1849" s="149"/>
      <c r="H1849" s="178" t="s">
        <v>1403</v>
      </c>
      <c r="I1849" s="179">
        <f>SUM(I1853:I1864)</f>
        <v>3998.71221</v>
      </c>
      <c r="J1849" s="155"/>
      <c r="K1849" s="198"/>
      <c r="L1849" s="155"/>
    </row>
    <row r="1850" ht="15.75" customHeight="1">
      <c r="A1850" s="155"/>
      <c r="B1850" s="180" t="s">
        <v>1386</v>
      </c>
      <c r="C1850" s="181">
        <f>TODAY()</f>
        <v>45764</v>
      </c>
      <c r="D1850" s="182"/>
      <c r="E1850" s="183"/>
      <c r="F1850" s="184"/>
      <c r="G1850" s="185" t="s">
        <v>1375</v>
      </c>
      <c r="H1850" s="186" t="str">
        <f>$H$8</f>
        <v>Eng. Gabriel Vitta</v>
      </c>
      <c r="I1850" s="149"/>
      <c r="J1850" s="155"/>
      <c r="K1850" s="198"/>
      <c r="L1850" s="155"/>
    </row>
    <row r="1851" ht="15.75" customHeight="1">
      <c r="A1851" s="155"/>
      <c r="B1851" s="180"/>
      <c r="C1851" s="181"/>
      <c r="D1851" s="182"/>
      <c r="E1851" s="183"/>
      <c r="F1851" s="184"/>
      <c r="G1851" s="185"/>
      <c r="H1851" s="186"/>
      <c r="I1851" s="187"/>
      <c r="J1851" s="155"/>
      <c r="K1851" s="198"/>
      <c r="L1851" s="155"/>
    </row>
    <row r="1852" ht="15.75" customHeight="1">
      <c r="A1852" s="155"/>
      <c r="B1852" s="188" t="s">
        <v>1387</v>
      </c>
      <c r="C1852" s="188" t="s">
        <v>1388</v>
      </c>
      <c r="D1852" s="188" t="s">
        <v>41</v>
      </c>
      <c r="E1852" s="188" t="s">
        <v>9</v>
      </c>
      <c r="F1852" s="188" t="s">
        <v>1389</v>
      </c>
      <c r="G1852" s="189" t="s">
        <v>1390</v>
      </c>
      <c r="H1852" s="190" t="s">
        <v>1391</v>
      </c>
      <c r="I1852" s="191" t="s">
        <v>47</v>
      </c>
      <c r="J1852" s="155"/>
      <c r="K1852" s="198"/>
      <c r="L1852" s="155"/>
    </row>
    <row r="1853" ht="15.75" customHeight="1">
      <c r="A1853" s="155"/>
      <c r="B1853" s="192" t="s">
        <v>1398</v>
      </c>
      <c r="C1853" s="192" t="s">
        <v>56</v>
      </c>
      <c r="D1853" s="204">
        <v>88274.0</v>
      </c>
      <c r="E1853" s="193" t="str">
        <f>IF($B1853="COMPOSIÇÃO",VLOOKUP($D1853,'Comp. Sinapi'!B:F,2,0),VLOOKUP($D1853,Insumos!B:F,2,0))</f>
        <v>MARMORISTA/GRANITEIRO COM ENCARGOS COMPLEMENTARES</v>
      </c>
      <c r="F1853" s="199" t="str">
        <f>IF($B1853="COMPOSIÇÃO",VLOOKUP($D1853,'Comp. Sinapi'!B:F,3,0),VLOOKUP($D1853,Insumos!B:F,3,0))</f>
        <v>H</v>
      </c>
      <c r="G1853" s="195">
        <v>3.2</v>
      </c>
      <c r="H1853" s="196">
        <f t="shared" ref="H1853:H1864" si="274">TRUNC((K1853*(1-$K$8)),2)</f>
        <v>12</v>
      </c>
      <c r="I1853" s="197">
        <f t="shared" ref="I1853:I1864" si="275">G1853*H1853</f>
        <v>38.4</v>
      </c>
      <c r="J1853" s="155"/>
      <c r="K1853" s="198">
        <f>IF($B1853="INSUMO",VLOOKUP($D1853,Insumos!$B:$F,5,0),VLOOKUP($D1853,'Comp. Sinapi'!$B:$F,5,0))</f>
        <v>25.47</v>
      </c>
      <c r="L1853" s="155"/>
    </row>
    <row r="1854" ht="15.75" customHeight="1">
      <c r="A1854" s="155"/>
      <c r="B1854" s="192" t="s">
        <v>1398</v>
      </c>
      <c r="C1854" s="192" t="s">
        <v>56</v>
      </c>
      <c r="D1854" s="204">
        <v>88316.0</v>
      </c>
      <c r="E1854" s="193" t="str">
        <f>IF($B1854="COMPOSIÇÃO",VLOOKUP($D1854,'Comp. Sinapi'!B:F,2,0),VLOOKUP($D1854,Insumos!B:F,2,0))</f>
        <v>SERVENTE COM ENCARGOS COMPLEMENTARES</v>
      </c>
      <c r="F1854" s="199" t="str">
        <f>IF($B1854="COMPOSIÇÃO",VLOOKUP($D1854,'Comp. Sinapi'!B:F,3,0),VLOOKUP($D1854,Insumos!B:F,3,0))</f>
        <v>H</v>
      </c>
      <c r="G1854" s="195">
        <v>1.75</v>
      </c>
      <c r="H1854" s="196">
        <f t="shared" si="274"/>
        <v>9.58</v>
      </c>
      <c r="I1854" s="197">
        <f t="shared" si="275"/>
        <v>16.765</v>
      </c>
      <c r="J1854" s="155"/>
      <c r="K1854" s="198">
        <f>IF($B1854="INSUMO",VLOOKUP($D1854,Insumos!$B:$F,5,0),VLOOKUP($D1854,'Comp. Sinapi'!$B:$F,5,0))</f>
        <v>20.32</v>
      </c>
      <c r="L1854" s="155"/>
    </row>
    <row r="1855" ht="15.75" customHeight="1">
      <c r="A1855" s="155"/>
      <c r="B1855" s="192" t="s">
        <v>1398</v>
      </c>
      <c r="C1855" s="192" t="s">
        <v>56</v>
      </c>
      <c r="D1855" s="204">
        <v>91692.0</v>
      </c>
      <c r="E1855" s="193" t="str">
        <f>IF($B1855="COMPOSIÇÃO",VLOOKUP($D1855,'Comp. Sinapi'!B:F,2,0),VLOOKUP($D1855,Insumos!B:F,2,0))</f>
        <v>SERRA CIRCULAR DE BANCADA COM MOTOR ELÉTRICO POTÊNCIA DE 5HP, COM COIFA PARA DISCO 10" - CHP DIURNO. AF_08/2015</v>
      </c>
      <c r="F1855" s="199" t="str">
        <f>IF($B1855="COMPOSIÇÃO",VLOOKUP($D1855,'Comp. Sinapi'!B:F,3,0),VLOOKUP($D1855,Insumos!B:F,3,0))</f>
        <v>CHP</v>
      </c>
      <c r="G1855" s="195">
        <v>0.8334</v>
      </c>
      <c r="H1855" s="196">
        <f t="shared" si="274"/>
        <v>10.98</v>
      </c>
      <c r="I1855" s="197">
        <f t="shared" si="275"/>
        <v>9.150732</v>
      </c>
      <c r="J1855" s="155"/>
      <c r="K1855" s="198">
        <f>IF($B1855="INSUMO",VLOOKUP($D1855,Insumos!$B:$F,5,0),VLOOKUP($D1855,'Comp. Sinapi'!$B:$F,5,0))</f>
        <v>23.3</v>
      </c>
      <c r="L1855" s="155"/>
    </row>
    <row r="1856" ht="15.75" customHeight="1">
      <c r="A1856" s="155"/>
      <c r="B1856" s="192" t="s">
        <v>1398</v>
      </c>
      <c r="C1856" s="192" t="s">
        <v>56</v>
      </c>
      <c r="D1856" s="204">
        <v>91693.0</v>
      </c>
      <c r="E1856" s="193" t="str">
        <f>IF($B1856="COMPOSIÇÃO",VLOOKUP($D1856,'Comp. Sinapi'!B:F,2,0),VLOOKUP($D1856,Insumos!B:F,2,0))</f>
        <v>SERRA CIRCULAR DE BANCADA COM MOTOR ELÉTRICO POTÊNCIA DE 5HP, COM COIFA PARA DISCO 10" - CHI DIURNO. AF_08/2015</v>
      </c>
      <c r="F1856" s="199" t="str">
        <f>IF($B1856="COMPOSIÇÃO",VLOOKUP($D1856,'Comp. Sinapi'!B:F,3,0),VLOOKUP($D1856,Insumos!B:F,3,0))</f>
        <v>CHI</v>
      </c>
      <c r="G1856" s="195">
        <v>0.056427</v>
      </c>
      <c r="H1856" s="196">
        <f t="shared" si="274"/>
        <v>10.3</v>
      </c>
      <c r="I1856" s="197">
        <f t="shared" si="275"/>
        <v>0.5811981</v>
      </c>
      <c r="J1856" s="155"/>
      <c r="K1856" s="198">
        <f>IF($B1856="INSUMO",VLOOKUP($D1856,Insumos!$B:$F,5,0),VLOOKUP($D1856,'Comp. Sinapi'!$B:$F,5,0))</f>
        <v>21.85</v>
      </c>
      <c r="L1856" s="155"/>
    </row>
    <row r="1857" ht="15.75" customHeight="1">
      <c r="A1857" s="155"/>
      <c r="B1857" s="192" t="s">
        <v>1398</v>
      </c>
      <c r="C1857" s="192" t="s">
        <v>56</v>
      </c>
      <c r="D1857" s="204">
        <v>86878.0</v>
      </c>
      <c r="E1857" s="193" t="str">
        <f>IF($B1857="COMPOSIÇÃO",VLOOKUP($D1857,'Comp. Sinapi'!B:F,2,0),VLOOKUP($D1857,Insumos!B:F,2,0))</f>
        <v>VÁLVULA EM METAL CROMADO TIPO AMERICANA 3.1/2" X 1.1/2" PARA PIA - FORNECIMENTO E INSTALAÇÃO. AF_01/2020</v>
      </c>
      <c r="F1857" s="199" t="str">
        <f>IF($B1857="COMPOSIÇÃO",VLOOKUP($D1857,'Comp. Sinapi'!B:F,3,0),VLOOKUP($D1857,Insumos!B:F,3,0))</f>
        <v>UN</v>
      </c>
      <c r="G1857" s="195">
        <v>2.0</v>
      </c>
      <c r="H1857" s="196">
        <f t="shared" si="274"/>
        <v>33.65</v>
      </c>
      <c r="I1857" s="197">
        <f t="shared" si="275"/>
        <v>67.3</v>
      </c>
      <c r="J1857" s="155"/>
      <c r="K1857" s="198">
        <f>IF($B1857="INSUMO",VLOOKUP($D1857,Insumos!$B:$F,5,0),VLOOKUP($D1857,'Comp. Sinapi'!$B:$F,5,0))</f>
        <v>71.38</v>
      </c>
      <c r="L1857" s="155"/>
    </row>
    <row r="1858" ht="15.75" customHeight="1">
      <c r="A1858" s="155"/>
      <c r="B1858" s="192" t="s">
        <v>1398</v>
      </c>
      <c r="C1858" s="192" t="s">
        <v>56</v>
      </c>
      <c r="D1858" s="204">
        <v>86881.0</v>
      </c>
      <c r="E1858" s="193" t="str">
        <f>IF($B1858="COMPOSIÇÃO",VLOOKUP($D1858,'Comp. Sinapi'!B:F,2,0),VLOOKUP($D1858,Insumos!B:F,2,0))</f>
        <v>SIFÃO DO TIPO GARRAFA EM METAL CROMADO 1 X 1.1/2" - FORNECIMENTO E INSTALAÇÃO. AF_01/2020</v>
      </c>
      <c r="F1858" s="199" t="str">
        <f>IF($B1858="COMPOSIÇÃO",VLOOKUP($D1858,'Comp. Sinapi'!B:F,3,0),VLOOKUP($D1858,Insumos!B:F,3,0))</f>
        <v>UN</v>
      </c>
      <c r="G1858" s="195">
        <v>2.0</v>
      </c>
      <c r="H1858" s="196">
        <f t="shared" si="274"/>
        <v>94.82</v>
      </c>
      <c r="I1858" s="197">
        <f t="shared" si="275"/>
        <v>189.64</v>
      </c>
      <c r="J1858" s="155"/>
      <c r="K1858" s="198">
        <f>IF($B1858="INSUMO",VLOOKUP($D1858,Insumos!$B:$F,5,0),VLOOKUP($D1858,'Comp. Sinapi'!$B:$F,5,0))</f>
        <v>201.11</v>
      </c>
      <c r="L1858" s="155"/>
    </row>
    <row r="1859" ht="15.75" customHeight="1">
      <c r="A1859" s="155"/>
      <c r="B1859" s="192" t="s">
        <v>1392</v>
      </c>
      <c r="C1859" s="192" t="s">
        <v>56</v>
      </c>
      <c r="D1859" s="204">
        <v>37596.0</v>
      </c>
      <c r="E1859" s="193" t="str">
        <f>IF($B1859="COMPOSIÇÃO",VLOOKUP($D1859,'Comp. Sinapi'!B:F,2,0),VLOOKUP($D1859,Insumos!B:F,2,0))</f>
        <v>ARGAMASSA COLANTE TIPO AC III E                                                                                                                                                                                                                                                                                                                                                                                                                                                                           </v>
      </c>
      <c r="F1859" s="199" t="str">
        <f>IF($B1859="COMPOSIÇÃO",VLOOKUP($D1859,'Comp. Sinapi'!B:F,3,0),VLOOKUP($D1859,Insumos!B:F,3,0))</f>
        <v>KG    </v>
      </c>
      <c r="G1859" s="195">
        <v>5.4</v>
      </c>
      <c r="H1859" s="196">
        <f t="shared" si="274"/>
        <v>1.82</v>
      </c>
      <c r="I1859" s="197">
        <f t="shared" si="275"/>
        <v>9.828</v>
      </c>
      <c r="J1859" s="155"/>
      <c r="K1859" s="198">
        <f>IF($B1859="INSUMO",VLOOKUP($D1859,Insumos!$B:$F,5,0),VLOOKUP($D1859,'Comp. Sinapi'!$B:$F,5,0))</f>
        <v>3.88</v>
      </c>
      <c r="L1859" s="155"/>
    </row>
    <row r="1860" ht="15.75" customHeight="1">
      <c r="A1860" s="155"/>
      <c r="B1860" s="192" t="s">
        <v>1392</v>
      </c>
      <c r="C1860" s="192" t="s">
        <v>56</v>
      </c>
      <c r="D1860" s="204">
        <v>131.0</v>
      </c>
      <c r="E1860" s="193" t="str">
        <f>IF($B1860="COMPOSIÇÃO",VLOOKUP($D1860,'Comp. Sinapi'!B:F,2,0),VLOOKUP($D1860,Insumos!B:F,2,0))</f>
        <v>ADESIVO ESTRUTURAL A BASE DE RESINA EPOXI, BICOMPONENTE, PASTOSO (TIXOTROPICO)                                                                                                                                                                                                                                                                                                                                                                                                                            </v>
      </c>
      <c r="F1860" s="199" t="str">
        <f>IF($B1860="COMPOSIÇÃO",VLOOKUP($D1860,'Comp. Sinapi'!B:F,3,0),VLOOKUP($D1860,Insumos!B:F,3,0))</f>
        <v>KG    </v>
      </c>
      <c r="G1860" s="195">
        <v>1.05</v>
      </c>
      <c r="H1860" s="196">
        <f t="shared" si="274"/>
        <v>21.72</v>
      </c>
      <c r="I1860" s="197">
        <f t="shared" si="275"/>
        <v>22.806</v>
      </c>
      <c r="J1860" s="155"/>
      <c r="K1860" s="198">
        <f>IF($B1860="INSUMO",VLOOKUP($D1860,Insumos!$B:$F,5,0),VLOOKUP($D1860,'Comp. Sinapi'!$B:$F,5,0))</f>
        <v>46.08</v>
      </c>
      <c r="L1860" s="155"/>
    </row>
    <row r="1861" ht="15.75" customHeight="1">
      <c r="A1861" s="155"/>
      <c r="B1861" s="192" t="s">
        <v>1392</v>
      </c>
      <c r="C1861" s="192" t="s">
        <v>56</v>
      </c>
      <c r="D1861" s="204">
        <v>39961.0</v>
      </c>
      <c r="E1861" s="193" t="str">
        <f>IF($B1861="COMPOSIÇÃO",VLOOKUP($D1861,'Comp. Sinapi'!B:F,2,0),VLOOKUP($D1861,Insumos!B:F,2,0))</f>
        <v>SILICONE ACETICO USO GERAL INCOLOR 280 G                                                                                                                                                                                                                                                                                                                                                                                                                                                                  </v>
      </c>
      <c r="F1861" s="199" t="str">
        <f>IF($B1861="COMPOSIÇÃO",VLOOKUP($D1861,'Comp. Sinapi'!B:F,3,0),VLOOKUP($D1861,Insumos!B:F,3,0))</f>
        <v>UN    </v>
      </c>
      <c r="G1861" s="195">
        <v>1.673</v>
      </c>
      <c r="H1861" s="196">
        <f t="shared" si="274"/>
        <v>10.86</v>
      </c>
      <c r="I1861" s="197">
        <f t="shared" si="275"/>
        <v>18.16878</v>
      </c>
      <c r="J1861" s="155"/>
      <c r="K1861" s="198">
        <f>IF($B1861="INSUMO",VLOOKUP($D1861,Insumos!$B:$F,5,0),VLOOKUP($D1861,'Comp. Sinapi'!$B:$F,5,0))</f>
        <v>23.04</v>
      </c>
      <c r="L1861" s="155"/>
    </row>
    <row r="1862" ht="15.75" customHeight="1">
      <c r="A1862" s="155"/>
      <c r="B1862" s="192" t="s">
        <v>1392</v>
      </c>
      <c r="C1862" s="192" t="s">
        <v>56</v>
      </c>
      <c r="D1862" s="204">
        <v>142.0</v>
      </c>
      <c r="E1862" s="193" t="str">
        <f>IF($B1862="COMPOSIÇÃO",VLOOKUP($D1862,'Comp. Sinapi'!B:F,2,0),VLOOKUP($D1862,Insumos!B:F,2,0))</f>
        <v>SELANTE ELASTICO MONOCOMPONENTE A BASE DE POLIURETANO (PU) PARA JUNTAS DIVERSAS                                                                                                                                                                                                                                                                                                                                                                                                                           </v>
      </c>
      <c r="F1862" s="199" t="str">
        <f>IF($B1862="COMPOSIÇÃO",VLOOKUP($D1862,'Comp. Sinapi'!B:F,3,0),VLOOKUP($D1862,Insumos!B:F,3,0))</f>
        <v>310ML </v>
      </c>
      <c r="G1862" s="195">
        <v>1.15</v>
      </c>
      <c r="H1862" s="196">
        <f t="shared" si="274"/>
        <v>16.43</v>
      </c>
      <c r="I1862" s="197">
        <f t="shared" si="275"/>
        <v>18.8945</v>
      </c>
      <c r="J1862" s="155"/>
      <c r="K1862" s="198">
        <f>IF($B1862="INSUMO",VLOOKUP($D1862,Insumos!$B:$F,5,0),VLOOKUP($D1862,'Comp. Sinapi'!$B:$F,5,0))</f>
        <v>34.86</v>
      </c>
      <c r="L1862" s="155"/>
    </row>
    <row r="1863" ht="15.75" customHeight="1">
      <c r="A1863" s="155"/>
      <c r="B1863" s="192" t="s">
        <v>1392</v>
      </c>
      <c r="C1863" s="192" t="s">
        <v>56</v>
      </c>
      <c r="D1863" s="204" t="s">
        <v>1619</v>
      </c>
      <c r="E1863" s="193" t="str">
        <f>IF($B1863="COMPOSIÇÃO",VLOOKUP($D1863,'Comp. Sinapi'!B:F,2,0),VLOOKUP($D1863,Insumos!B:F,2,0))</f>
        <v>PERFIL T 1/4" x 2" - (4,74 KG/M)</v>
      </c>
      <c r="F1863" s="199" t="str">
        <f>IF($B1863="COMPOSIÇÃO",VLOOKUP($D1863,'Comp. Sinapi'!B:F,3,0),VLOOKUP($D1863,Insumos!B:F,3,0))</f>
        <v>unidade</v>
      </c>
      <c r="G1863" s="195">
        <v>11.376</v>
      </c>
      <c r="H1863" s="196">
        <f t="shared" si="274"/>
        <v>39.25</v>
      </c>
      <c r="I1863" s="197">
        <f t="shared" si="275"/>
        <v>446.508</v>
      </c>
      <c r="J1863" s="155"/>
      <c r="K1863" s="198">
        <f>IF($B1863="INSUMO",VLOOKUP($D1863,Insumos!$B:$F,5,0),VLOOKUP($D1863,'Comp. Sinapi'!$B:$F,5,0))</f>
        <v>83.25</v>
      </c>
      <c r="L1863" s="155"/>
    </row>
    <row r="1864" ht="15.75" customHeight="1">
      <c r="A1864" s="155"/>
      <c r="B1864" s="192" t="s">
        <v>1392</v>
      </c>
      <c r="C1864" s="192" t="s">
        <v>56</v>
      </c>
      <c r="D1864" s="204" t="s">
        <v>1625</v>
      </c>
      <c r="E1864" s="193" t="str">
        <f>IF($B1864="COMPOSIÇÃO",VLOOKUP($D1864,'Comp. Sinapi'!B:F,2,0),VLOOKUP($D1864,Insumos!B:F,2,0))</f>
        <v>BANCADA  EM AÇO INOX 2,90X0,80 COM DUAS CUBAS (0,80X0,60X0,50)</v>
      </c>
      <c r="F1864" s="199" t="str">
        <f>IF($B1864="COMPOSIÇÃO",VLOOKUP($D1864,'Comp. Sinapi'!B:F,3,0),VLOOKUP($D1864,Insumos!B:F,3,0))</f>
        <v>unidade</v>
      </c>
      <c r="G1864" s="195">
        <v>1.0</v>
      </c>
      <c r="H1864" s="196">
        <f t="shared" si="274"/>
        <v>3160.67</v>
      </c>
      <c r="I1864" s="197">
        <f t="shared" si="275"/>
        <v>3160.67</v>
      </c>
      <c r="J1864" s="155"/>
      <c r="K1864" s="198">
        <f>IF($B1864="INSUMO",VLOOKUP($D1864,Insumos!$B:$F,5,0),VLOOKUP($D1864,'Comp. Sinapi'!$B:$F,5,0))</f>
        <v>6703.68</v>
      </c>
      <c r="L1864" s="155"/>
    </row>
    <row r="1865" ht="15.75" customHeight="1">
      <c r="A1865" s="155"/>
      <c r="B1865" s="175" t="s">
        <v>1431</v>
      </c>
      <c r="C1865" s="130"/>
      <c r="D1865" s="130"/>
      <c r="E1865" s="130"/>
      <c r="F1865" s="130"/>
      <c r="G1865" s="130"/>
      <c r="H1865" s="130"/>
      <c r="I1865" s="149"/>
      <c r="J1865" s="155"/>
      <c r="K1865" s="1"/>
      <c r="L1865" s="155"/>
    </row>
    <row r="1866" ht="15.75" customHeight="1">
      <c r="A1866" s="155"/>
      <c r="B1866" s="155"/>
      <c r="C1866" s="155"/>
      <c r="D1866" s="1"/>
      <c r="E1866" s="155"/>
      <c r="F1866" s="155"/>
      <c r="G1866" s="156"/>
      <c r="H1866" s="155"/>
      <c r="I1866" s="155"/>
      <c r="J1866" s="155"/>
      <c r="K1866" s="1"/>
      <c r="L1866" s="155"/>
    </row>
    <row r="1867" ht="15.75" customHeight="1">
      <c r="A1867" s="155"/>
      <c r="B1867" s="176" t="s">
        <v>1030</v>
      </c>
      <c r="C1867" s="177" t="s">
        <v>1626</v>
      </c>
      <c r="D1867" s="130"/>
      <c r="E1867" s="130"/>
      <c r="F1867" s="130"/>
      <c r="G1867" s="149"/>
      <c r="H1867" s="178" t="s">
        <v>1403</v>
      </c>
      <c r="I1867" s="179">
        <f>SUM(I1871:I1874)</f>
        <v>32.515538</v>
      </c>
      <c r="J1867" s="155"/>
      <c r="K1867" s="198"/>
      <c r="L1867" s="155"/>
    </row>
    <row r="1868" ht="15.75" customHeight="1">
      <c r="A1868" s="155"/>
      <c r="B1868" s="180" t="s">
        <v>1386</v>
      </c>
      <c r="C1868" s="181">
        <f>TODAY()</f>
        <v>45764</v>
      </c>
      <c r="D1868" s="182"/>
      <c r="E1868" s="183"/>
      <c r="F1868" s="184"/>
      <c r="G1868" s="185" t="s">
        <v>1375</v>
      </c>
      <c r="H1868" s="186" t="str">
        <f>$H$8</f>
        <v>Eng. Gabriel Vitta</v>
      </c>
      <c r="I1868" s="149"/>
      <c r="J1868" s="155"/>
      <c r="K1868" s="198"/>
      <c r="L1868" s="155"/>
    </row>
    <row r="1869" ht="15.75" customHeight="1">
      <c r="A1869" s="155"/>
      <c r="B1869" s="180"/>
      <c r="C1869" s="181"/>
      <c r="D1869" s="182"/>
      <c r="E1869" s="183"/>
      <c r="F1869" s="184"/>
      <c r="G1869" s="185"/>
      <c r="H1869" s="186"/>
      <c r="I1869" s="187"/>
      <c r="J1869" s="155"/>
      <c r="K1869" s="198"/>
      <c r="L1869" s="155"/>
    </row>
    <row r="1870" ht="15.75" customHeight="1">
      <c r="A1870" s="155"/>
      <c r="B1870" s="188" t="s">
        <v>1387</v>
      </c>
      <c r="C1870" s="188" t="s">
        <v>1388</v>
      </c>
      <c r="D1870" s="188" t="s">
        <v>41</v>
      </c>
      <c r="E1870" s="188" t="s">
        <v>9</v>
      </c>
      <c r="F1870" s="188" t="s">
        <v>1389</v>
      </c>
      <c r="G1870" s="189" t="s">
        <v>1390</v>
      </c>
      <c r="H1870" s="190" t="s">
        <v>1391</v>
      </c>
      <c r="I1870" s="191" t="s">
        <v>47</v>
      </c>
      <c r="J1870" s="155"/>
      <c r="K1870" s="198"/>
      <c r="L1870" s="155"/>
    </row>
    <row r="1871" ht="15.75" customHeight="1">
      <c r="A1871" s="155"/>
      <c r="B1871" s="192" t="s">
        <v>1398</v>
      </c>
      <c r="C1871" s="192" t="s">
        <v>56</v>
      </c>
      <c r="D1871" s="204">
        <v>88267.0</v>
      </c>
      <c r="E1871" s="193" t="str">
        <f>IF($B1871="COMPOSIÇÃO",VLOOKUP($D1871,'Comp. Sinapi'!B:F,2,0),VLOOKUP($D1871,Insumos!B:F,2,0))</f>
        <v>ENCANADOR OU BOMBEIRO HIDRÁULICO COM ENCARGOS COMPLEMENTARES</v>
      </c>
      <c r="F1871" s="199" t="str">
        <f>IF($B1871="COMPOSIÇÃO",VLOOKUP($D1871,'Comp. Sinapi'!B:F,3,0),VLOOKUP($D1871,Insumos!B:F,3,0))</f>
        <v>H</v>
      </c>
      <c r="G1871" s="195">
        <v>0.1525</v>
      </c>
      <c r="H1871" s="196">
        <f t="shared" ref="H1871:H1874" si="276">TRUNC((K1871*(1-$K$8)),2)</f>
        <v>12.04</v>
      </c>
      <c r="I1871" s="197">
        <f t="shared" ref="I1871:I1874" si="277">G1871*H1871</f>
        <v>1.8361</v>
      </c>
      <c r="J1871" s="155"/>
      <c r="K1871" s="198">
        <f>IF($B1871="INSUMO",VLOOKUP($D1871,Insumos!$B:$F,5,0),VLOOKUP($D1871,'Comp. Sinapi'!$B:$F,5,0))</f>
        <v>25.55</v>
      </c>
      <c r="L1871" s="155"/>
    </row>
    <row r="1872" ht="15.75" customHeight="1">
      <c r="A1872" s="155"/>
      <c r="B1872" s="192" t="s">
        <v>1398</v>
      </c>
      <c r="C1872" s="192" t="s">
        <v>56</v>
      </c>
      <c r="D1872" s="204">
        <v>88316.0</v>
      </c>
      <c r="E1872" s="193" t="str">
        <f>IF($B1872="COMPOSIÇÃO",VLOOKUP($D1872,'Comp. Sinapi'!B:F,2,0),VLOOKUP($D1872,Insumos!B:F,2,0))</f>
        <v>SERVENTE COM ENCARGOS COMPLEMENTARES</v>
      </c>
      <c r="F1872" s="199" t="str">
        <f>IF($B1872="COMPOSIÇÃO",VLOOKUP($D1872,'Comp. Sinapi'!B:F,3,0),VLOOKUP($D1872,Insumos!B:F,3,0))</f>
        <v>H</v>
      </c>
      <c r="G1872" s="195">
        <v>0.0481</v>
      </c>
      <c r="H1872" s="196">
        <f t="shared" si="276"/>
        <v>9.58</v>
      </c>
      <c r="I1872" s="197">
        <f t="shared" si="277"/>
        <v>0.460798</v>
      </c>
      <c r="J1872" s="155"/>
      <c r="K1872" s="198">
        <f>IF($B1872="INSUMO",VLOOKUP($D1872,Insumos!$B:$F,5,0),VLOOKUP($D1872,'Comp. Sinapi'!$B:$F,5,0))</f>
        <v>20.32</v>
      </c>
      <c r="L1872" s="155"/>
    </row>
    <row r="1873" ht="15.75" customHeight="1">
      <c r="A1873" s="155"/>
      <c r="B1873" s="192" t="s">
        <v>1392</v>
      </c>
      <c r="C1873" s="192" t="s">
        <v>56</v>
      </c>
      <c r="D1873" s="204">
        <v>3146.0</v>
      </c>
      <c r="E1873" s="193" t="str">
        <f>IF($B1873="COMPOSIÇÃO",VLOOKUP($D1873,'Comp. Sinapi'!B:F,2,0),VLOOKUP($D1873,Insumos!B:F,2,0))</f>
        <v>FITA VEDA ROSCA EM ROLOS DE 18 MM X 10 M (L X C)                                                                                                                                                                                                                                                                                                                                                                                                                                                          </v>
      </c>
      <c r="F1873" s="199" t="str">
        <f>IF($B1873="COMPOSIÇÃO",VLOOKUP($D1873,'Comp. Sinapi'!B:F,3,0),VLOOKUP($D1873,Insumos!B:F,3,0))</f>
        <v>UN    </v>
      </c>
      <c r="G1873" s="195">
        <v>0.021</v>
      </c>
      <c r="H1873" s="196">
        <f t="shared" si="276"/>
        <v>1.84</v>
      </c>
      <c r="I1873" s="197">
        <f t="shared" si="277"/>
        <v>0.03864</v>
      </c>
      <c r="J1873" s="155"/>
      <c r="K1873" s="198">
        <f>IF($B1873="INSUMO",VLOOKUP($D1873,Insumos!$B:$F,5,0),VLOOKUP($D1873,'Comp. Sinapi'!$B:$F,5,0))</f>
        <v>3.92</v>
      </c>
      <c r="L1873" s="155"/>
    </row>
    <row r="1874" ht="15.75" customHeight="1">
      <c r="A1874" s="155"/>
      <c r="B1874" s="192" t="s">
        <v>1392</v>
      </c>
      <c r="C1874" s="192" t="s">
        <v>56</v>
      </c>
      <c r="D1874" s="204">
        <v>11762.0</v>
      </c>
      <c r="E1874" s="193" t="str">
        <f>IF($B1874="COMPOSIÇÃO",VLOOKUP($D1874,'Comp. Sinapi'!B:F,2,0),VLOOKUP($D1874,Insumos!B:F,2,0))</f>
        <v>TORNEIRA METALICA CROMADA PARA JARDIM / TANQUE, COM BICO PLASTICO, CANO LONGO, DE PAREDE, PADRAO POPULAR / USO GERAL, 1/2" OU 3/4" (REF 1153 / 1130)                                                                                                                                                                                                                                                                                                                                                      </v>
      </c>
      <c r="F1874" s="199" t="str">
        <f>IF($B1874="COMPOSIÇÃO",VLOOKUP($D1874,'Comp. Sinapi'!B:F,3,0),VLOOKUP($D1874,Insumos!B:F,3,0))</f>
        <v>UN    </v>
      </c>
      <c r="G1874" s="195">
        <v>1.0</v>
      </c>
      <c r="H1874" s="196">
        <f t="shared" si="276"/>
        <v>30.18</v>
      </c>
      <c r="I1874" s="197">
        <f t="shared" si="277"/>
        <v>30.18</v>
      </c>
      <c r="J1874" s="155"/>
      <c r="K1874" s="198">
        <f>IF($B1874="INSUMO",VLOOKUP($D1874,Insumos!$B:$F,5,0),VLOOKUP($D1874,'Comp. Sinapi'!$B:$F,5,0))</f>
        <v>64.02</v>
      </c>
      <c r="L1874" s="155"/>
    </row>
    <row r="1875" ht="15.75" customHeight="1">
      <c r="A1875" s="155"/>
      <c r="B1875" s="175" t="s">
        <v>1431</v>
      </c>
      <c r="C1875" s="130"/>
      <c r="D1875" s="130"/>
      <c r="E1875" s="130"/>
      <c r="F1875" s="130"/>
      <c r="G1875" s="130"/>
      <c r="H1875" s="130"/>
      <c r="I1875" s="149"/>
      <c r="J1875" s="155"/>
      <c r="K1875" s="1"/>
      <c r="L1875" s="155"/>
    </row>
    <row r="1876" ht="15.75" customHeight="1">
      <c r="A1876" s="155"/>
      <c r="B1876" s="155"/>
      <c r="C1876" s="155"/>
      <c r="D1876" s="1"/>
      <c r="E1876" s="155"/>
      <c r="F1876" s="155"/>
      <c r="G1876" s="156"/>
      <c r="H1876" s="155"/>
      <c r="I1876" s="155"/>
      <c r="J1876" s="155"/>
      <c r="K1876" s="1"/>
      <c r="L1876" s="155"/>
    </row>
    <row r="1877" ht="47.25" customHeight="1">
      <c r="A1877" s="155"/>
      <c r="B1877" s="176" t="s">
        <v>1062</v>
      </c>
      <c r="C1877" s="177" t="s">
        <v>1627</v>
      </c>
      <c r="D1877" s="130"/>
      <c r="E1877" s="130"/>
      <c r="F1877" s="130"/>
      <c r="G1877" s="149"/>
      <c r="H1877" s="178" t="s">
        <v>1403</v>
      </c>
      <c r="I1877" s="179">
        <f>SUM(I1881:I1890)</f>
        <v>705.9207</v>
      </c>
      <c r="J1877" s="155"/>
      <c r="K1877" s="198"/>
      <c r="L1877" s="155"/>
    </row>
    <row r="1878" ht="15.75" customHeight="1">
      <c r="A1878" s="155"/>
      <c r="B1878" s="180" t="s">
        <v>1386</v>
      </c>
      <c r="C1878" s="181">
        <f>TODAY()</f>
        <v>45764</v>
      </c>
      <c r="D1878" s="182"/>
      <c r="E1878" s="183"/>
      <c r="F1878" s="184"/>
      <c r="G1878" s="185" t="s">
        <v>1375</v>
      </c>
      <c r="H1878" s="186" t="str">
        <f>$H$8</f>
        <v>Eng. Gabriel Vitta</v>
      </c>
      <c r="I1878" s="149"/>
      <c r="J1878" s="155"/>
      <c r="K1878" s="198"/>
      <c r="L1878" s="155"/>
    </row>
    <row r="1879" ht="15.75" customHeight="1">
      <c r="A1879" s="155"/>
      <c r="B1879" s="180"/>
      <c r="C1879" s="181"/>
      <c r="D1879" s="182"/>
      <c r="E1879" s="183"/>
      <c r="F1879" s="184"/>
      <c r="G1879" s="185"/>
      <c r="H1879" s="186"/>
      <c r="I1879" s="187"/>
      <c r="J1879" s="155"/>
      <c r="K1879" s="198"/>
      <c r="L1879" s="155"/>
    </row>
    <row r="1880" ht="15.75" customHeight="1">
      <c r="A1880" s="155"/>
      <c r="B1880" s="188" t="s">
        <v>1387</v>
      </c>
      <c r="C1880" s="188" t="s">
        <v>1388</v>
      </c>
      <c r="D1880" s="188" t="s">
        <v>41</v>
      </c>
      <c r="E1880" s="188" t="s">
        <v>9</v>
      </c>
      <c r="F1880" s="188" t="s">
        <v>1389</v>
      </c>
      <c r="G1880" s="189" t="s">
        <v>1390</v>
      </c>
      <c r="H1880" s="190" t="s">
        <v>1391</v>
      </c>
      <c r="I1880" s="191" t="s">
        <v>47</v>
      </c>
      <c r="J1880" s="155"/>
      <c r="K1880" s="198"/>
      <c r="L1880" s="155"/>
    </row>
    <row r="1881" ht="15.75" customHeight="1">
      <c r="A1881" s="155"/>
      <c r="B1881" s="192" t="s">
        <v>1398</v>
      </c>
      <c r="C1881" s="192" t="s">
        <v>56</v>
      </c>
      <c r="D1881" s="204">
        <v>88325.0</v>
      </c>
      <c r="E1881" s="193" t="str">
        <f>IF($B1881="COMPOSIÇÃO",VLOOKUP($D1881,'Comp. Sinapi'!B:F,2,0),VLOOKUP($D1881,Insumos!B:F,2,0))</f>
        <v>VIDRACEIRO COM ENCARGOS COMPLEMENTARES</v>
      </c>
      <c r="F1881" s="199" t="str">
        <f>IF($B1881="COMPOSIÇÃO",VLOOKUP($D1881,'Comp. Sinapi'!B:F,3,0),VLOOKUP($D1881,Insumos!B:F,3,0))</f>
        <v>H</v>
      </c>
      <c r="G1881" s="195">
        <v>0.75</v>
      </c>
      <c r="H1881" s="196">
        <f t="shared" ref="H1881:H1890" si="278">TRUNC((K1881*(1-$K$8)),2)</f>
        <v>10.69</v>
      </c>
      <c r="I1881" s="197">
        <f t="shared" ref="I1881:I1890" si="279">G1881*H1881</f>
        <v>8.0175</v>
      </c>
      <c r="J1881" s="155"/>
      <c r="K1881" s="198">
        <f>IF($B1881="INSUMO",VLOOKUP($D1881,Insumos!$B:$F,5,0),VLOOKUP($D1881,'Comp. Sinapi'!$B:$F,5,0))</f>
        <v>22.69</v>
      </c>
      <c r="L1881" s="155"/>
    </row>
    <row r="1882" ht="15.75" customHeight="1">
      <c r="A1882" s="155"/>
      <c r="B1882" s="192" t="s">
        <v>1398</v>
      </c>
      <c r="C1882" s="192" t="s">
        <v>56</v>
      </c>
      <c r="D1882" s="204">
        <v>88316.0</v>
      </c>
      <c r="E1882" s="193" t="str">
        <f>IF($B1882="COMPOSIÇÃO",VLOOKUP($D1882,'Comp. Sinapi'!B:F,2,0),VLOOKUP($D1882,Insumos!B:F,2,0))</f>
        <v>SERVENTE COM ENCARGOS COMPLEMENTARES</v>
      </c>
      <c r="F1882" s="199" t="str">
        <f>IF($B1882="COMPOSIÇÃO",VLOOKUP($D1882,'Comp. Sinapi'!B:F,3,0),VLOOKUP($D1882,Insumos!B:F,3,0))</f>
        <v>H</v>
      </c>
      <c r="G1882" s="195">
        <v>0.95</v>
      </c>
      <c r="H1882" s="196">
        <f t="shared" si="278"/>
        <v>9.58</v>
      </c>
      <c r="I1882" s="197">
        <f t="shared" si="279"/>
        <v>9.101</v>
      </c>
      <c r="J1882" s="155"/>
      <c r="K1882" s="198">
        <f>IF($B1882="INSUMO",VLOOKUP($D1882,Insumos!$B:$F,5,0),VLOOKUP($D1882,'Comp. Sinapi'!$B:$F,5,0))</f>
        <v>20.32</v>
      </c>
      <c r="L1882" s="155"/>
    </row>
    <row r="1883" ht="15.75" customHeight="1">
      <c r="A1883" s="155"/>
      <c r="B1883" s="192" t="s">
        <v>1398</v>
      </c>
      <c r="C1883" s="192" t="s">
        <v>56</v>
      </c>
      <c r="D1883" s="204">
        <v>88310.0</v>
      </c>
      <c r="E1883" s="193" t="str">
        <f>IF($B1883="COMPOSIÇÃO",VLOOKUP($D1883,'Comp. Sinapi'!B:F,2,0),VLOOKUP($D1883,Insumos!B:F,2,0))</f>
        <v>PINTOR COM ENCARGOS COMPLEMENTARES</v>
      </c>
      <c r="F1883" s="199" t="str">
        <f>IF($B1883="COMPOSIÇÃO",VLOOKUP($D1883,'Comp. Sinapi'!B:F,3,0),VLOOKUP($D1883,Insumos!B:F,3,0))</f>
        <v>H</v>
      </c>
      <c r="G1883" s="195">
        <v>0.65</v>
      </c>
      <c r="H1883" s="196">
        <f t="shared" si="278"/>
        <v>12.78</v>
      </c>
      <c r="I1883" s="197">
        <f t="shared" si="279"/>
        <v>8.307</v>
      </c>
      <c r="J1883" s="155"/>
      <c r="K1883" s="198">
        <f>IF($B1883="INSUMO",VLOOKUP($D1883,Insumos!$B:$F,5,0),VLOOKUP($D1883,'Comp. Sinapi'!$B:$F,5,0))</f>
        <v>27.11</v>
      </c>
      <c r="L1883" s="155"/>
    </row>
    <row r="1884" ht="15.75" customHeight="1">
      <c r="A1884" s="155"/>
      <c r="B1884" s="192" t="s">
        <v>1398</v>
      </c>
      <c r="C1884" s="192" t="s">
        <v>56</v>
      </c>
      <c r="D1884" s="204">
        <v>88309.0</v>
      </c>
      <c r="E1884" s="193" t="str">
        <f>IF($B1884="COMPOSIÇÃO",VLOOKUP($D1884,'Comp. Sinapi'!B:F,2,0),VLOOKUP($D1884,Insumos!B:F,2,0))</f>
        <v>PEDREIRO COM ENCARGOS COMPLEMENTARES</v>
      </c>
      <c r="F1884" s="199" t="str">
        <f>IF($B1884="COMPOSIÇÃO",VLOOKUP($D1884,'Comp. Sinapi'!B:F,3,0),VLOOKUP($D1884,Insumos!B:F,3,0))</f>
        <v>H</v>
      </c>
      <c r="G1884" s="195">
        <v>0.65</v>
      </c>
      <c r="H1884" s="196">
        <f t="shared" si="278"/>
        <v>12.07</v>
      </c>
      <c r="I1884" s="197">
        <f t="shared" si="279"/>
        <v>7.8455</v>
      </c>
      <c r="J1884" s="155"/>
      <c r="K1884" s="198">
        <f>IF($B1884="INSUMO",VLOOKUP($D1884,Insumos!$B:$F,5,0),VLOOKUP($D1884,'Comp. Sinapi'!$B:$F,5,0))</f>
        <v>25.62</v>
      </c>
      <c r="L1884" s="155"/>
    </row>
    <row r="1885" ht="15.75" customHeight="1">
      <c r="A1885" s="155"/>
      <c r="B1885" s="192" t="s">
        <v>1398</v>
      </c>
      <c r="C1885" s="192" t="s">
        <v>56</v>
      </c>
      <c r="D1885" s="204">
        <v>88315.0</v>
      </c>
      <c r="E1885" s="193" t="str">
        <f>IF($B1885="COMPOSIÇÃO",VLOOKUP($D1885,'Comp. Sinapi'!B:F,2,0),VLOOKUP($D1885,Insumos!B:F,2,0))</f>
        <v>SERRALHEIRO COM ENCARGOS COMPLEMENTARES</v>
      </c>
      <c r="F1885" s="199" t="str">
        <f>IF($B1885="COMPOSIÇÃO",VLOOKUP($D1885,'Comp. Sinapi'!B:F,3,0),VLOOKUP($D1885,Insumos!B:F,3,0))</f>
        <v>H</v>
      </c>
      <c r="G1885" s="195">
        <v>0.35</v>
      </c>
      <c r="H1885" s="196">
        <f t="shared" si="278"/>
        <v>11.97</v>
      </c>
      <c r="I1885" s="197">
        <f t="shared" si="279"/>
        <v>4.1895</v>
      </c>
      <c r="J1885" s="155"/>
      <c r="K1885" s="198">
        <f>IF($B1885="INSUMO",VLOOKUP($D1885,Insumos!$B:$F,5,0),VLOOKUP($D1885,'Comp. Sinapi'!$B:$F,5,0))</f>
        <v>25.4</v>
      </c>
      <c r="L1885" s="155"/>
    </row>
    <row r="1886" ht="15.75" customHeight="1">
      <c r="A1886" s="155"/>
      <c r="B1886" s="192" t="s">
        <v>1392</v>
      </c>
      <c r="C1886" s="192" t="s">
        <v>56</v>
      </c>
      <c r="D1886" s="204">
        <v>586.0</v>
      </c>
      <c r="E1886" s="193" t="str">
        <f>IF($B1886="COMPOSIÇÃO",VLOOKUP($D1886,'Comp. Sinapi'!B:F,2,0),VLOOKUP($D1886,Insumos!B:F,2,0))</f>
        <v>CANTONEIRA EM ALUMINIO, ABAS IGUAIS, LARGURA DE 25,40 MM (1"), ESPESSURA DE 4,76 MM (3/16") E PESO LINEAR DE APROXIMADAMENTEO 0,593 KG/M                                                                                                                                                                                                                                                                                                                                                                  </v>
      </c>
      <c r="F1886" s="199" t="str">
        <f>IF($B1886="COMPOSIÇÃO",VLOOKUP($D1886,'Comp. Sinapi'!B:F,3,0),VLOOKUP($D1886,Insumos!B:F,3,0))</f>
        <v>M     </v>
      </c>
      <c r="G1886" s="195">
        <v>2.0</v>
      </c>
      <c r="H1886" s="196">
        <f t="shared" si="278"/>
        <v>10.02</v>
      </c>
      <c r="I1886" s="197">
        <f t="shared" si="279"/>
        <v>20.04</v>
      </c>
      <c r="J1886" s="155"/>
      <c r="K1886" s="198">
        <f>IF($B1886="INSUMO",VLOOKUP($D1886,Insumos!$B:$F,5,0),VLOOKUP($D1886,'Comp. Sinapi'!$B:$F,5,0))</f>
        <v>21.27</v>
      </c>
      <c r="L1886" s="155"/>
    </row>
    <row r="1887" ht="15.75" customHeight="1">
      <c r="A1887" s="155"/>
      <c r="B1887" s="192" t="s">
        <v>1392</v>
      </c>
      <c r="C1887" s="192" t="s">
        <v>56</v>
      </c>
      <c r="D1887" s="204">
        <v>1318.0</v>
      </c>
      <c r="E1887" s="193" t="str">
        <f>IF($B1887="COMPOSIÇÃO",VLOOKUP($D1887,'Comp. Sinapi'!B:F,2,0),VLOOKUP($D1887,Insumos!B:F,2,0))</f>
        <v>CHAPA DE ACO FINA A QUENTE BITOLA MSG 14, E = 2,00 MM (16,0 KG/M2)                                                                                                                                                                                                                                                                                                                                                                                                                                        </v>
      </c>
      <c r="F1887" s="199" t="str">
        <f>IF($B1887="COMPOSIÇÃO",VLOOKUP($D1887,'Comp. Sinapi'!B:F,3,0),VLOOKUP($D1887,Insumos!B:F,3,0))</f>
        <v>KG    </v>
      </c>
      <c r="G1887" s="195">
        <v>8.0</v>
      </c>
      <c r="H1887" s="196">
        <f t="shared" si="278"/>
        <v>5.42</v>
      </c>
      <c r="I1887" s="197">
        <f t="shared" si="279"/>
        <v>43.36</v>
      </c>
      <c r="J1887" s="155"/>
      <c r="K1887" s="198">
        <f>IF($B1887="INSUMO",VLOOKUP($D1887,Insumos!$B:$F,5,0),VLOOKUP($D1887,'Comp. Sinapi'!$B:$F,5,0))</f>
        <v>11.51</v>
      </c>
      <c r="L1887" s="155"/>
    </row>
    <row r="1888" ht="15.75" customHeight="1">
      <c r="A1888" s="155"/>
      <c r="B1888" s="192" t="s">
        <v>1392</v>
      </c>
      <c r="C1888" s="192" t="s">
        <v>56</v>
      </c>
      <c r="D1888" s="204">
        <v>7583.0</v>
      </c>
      <c r="E1888" s="193" t="str">
        <f>IF($B1888="COMPOSIÇÃO",VLOOKUP($D1888,'Comp. Sinapi'!B:F,2,0),VLOOKUP($D1888,Insumos!B:F,2,0))</f>
        <v>BUCHA DE NYLON SEM ABA S8, COM PARAFUSO DE 4,80 X 50 MM EM ACO ZINCADO COM ROSCA SOBERBA, CABECA CHATA E FENDA PHILLIPS                                                                                                                                                                                                                                                                                                                                                                                   </v>
      </c>
      <c r="F1888" s="199" t="str">
        <f>IF($B1888="COMPOSIÇÃO",VLOOKUP($D1888,'Comp. Sinapi'!B:F,3,0),VLOOKUP($D1888,Insumos!B:F,3,0))</f>
        <v>UN    </v>
      </c>
      <c r="G1888" s="195">
        <v>8.0</v>
      </c>
      <c r="H1888" s="196">
        <f t="shared" si="278"/>
        <v>0.17</v>
      </c>
      <c r="I1888" s="197">
        <f t="shared" si="279"/>
        <v>1.36</v>
      </c>
      <c r="J1888" s="155"/>
      <c r="K1888" s="198">
        <f>IF($B1888="INSUMO",VLOOKUP($D1888,Insumos!$B:$F,5,0),VLOOKUP($D1888,'Comp. Sinapi'!$B:$F,5,0))</f>
        <v>0.37</v>
      </c>
      <c r="L1888" s="155"/>
    </row>
    <row r="1889" ht="15.75" customHeight="1">
      <c r="A1889" s="155"/>
      <c r="B1889" s="192" t="s">
        <v>1392</v>
      </c>
      <c r="C1889" s="192" t="s">
        <v>56</v>
      </c>
      <c r="D1889" s="204" t="s">
        <v>1628</v>
      </c>
      <c r="E1889" s="193" t="str">
        <f>IF($B1889="COMPOSIÇÃO",VLOOKUP($D1889,'Comp. Sinapi'!B:F,2,0),VLOOKUP($D1889,Insumos!B:F,2,0))</f>
        <v>VIDRO SERIGRAFADO 2,00X 1,10 6MM (QUADRO SALA DE AULA)</v>
      </c>
      <c r="F1889" s="199" t="str">
        <f>IF($B1889="COMPOSIÇÃO",VLOOKUP($D1889,'Comp. Sinapi'!B:F,3,0),VLOOKUP($D1889,Insumos!B:F,3,0))</f>
        <v>unidade</v>
      </c>
      <c r="G1889" s="195">
        <v>1.0</v>
      </c>
      <c r="H1889" s="196">
        <f t="shared" si="278"/>
        <v>596.42</v>
      </c>
      <c r="I1889" s="197">
        <f t="shared" si="279"/>
        <v>596.42</v>
      </c>
      <c r="J1889" s="155"/>
      <c r="K1889" s="198">
        <f>IF($B1889="INSUMO",VLOOKUP($D1889,Insumos!$B:$F,5,0),VLOOKUP($D1889,'Comp. Sinapi'!$B:$F,5,0))</f>
        <v>1265</v>
      </c>
      <c r="L1889" s="155"/>
    </row>
    <row r="1890" ht="15.75" customHeight="1">
      <c r="A1890" s="155"/>
      <c r="B1890" s="192" t="s">
        <v>1392</v>
      </c>
      <c r="C1890" s="192" t="s">
        <v>56</v>
      </c>
      <c r="D1890" s="204">
        <v>7311.0</v>
      </c>
      <c r="E1890" s="193" t="str">
        <f>IF($B1890="COMPOSIÇÃO",VLOOKUP($D1890,'Comp. Sinapi'!B:F,2,0),VLOOKUP($D1890,Insumos!B:F,2,0))</f>
        <v>TINTA ESMALTE SINTETICO PREMIUM ACETINADO                                                                                                                                                                                                                                                                                                                                                                                                                                                                 </v>
      </c>
      <c r="F1890" s="199" t="str">
        <f>IF($B1890="COMPOSIÇÃO",VLOOKUP($D1890,'Comp. Sinapi'!B:F,3,0),VLOOKUP($D1890,Insumos!B:F,3,0))</f>
        <v>L     </v>
      </c>
      <c r="G1890" s="195">
        <v>0.445</v>
      </c>
      <c r="H1890" s="196">
        <f t="shared" si="278"/>
        <v>16.36</v>
      </c>
      <c r="I1890" s="197">
        <f t="shared" si="279"/>
        <v>7.2802</v>
      </c>
      <c r="J1890" s="155"/>
      <c r="K1890" s="198">
        <f>IF($B1890="INSUMO",VLOOKUP($D1890,Insumos!$B:$F,5,0),VLOOKUP($D1890,'Comp. Sinapi'!$B:$F,5,0))</f>
        <v>34.71</v>
      </c>
      <c r="L1890" s="155"/>
    </row>
    <row r="1891" ht="15.75" customHeight="1">
      <c r="A1891" s="155"/>
      <c r="B1891" s="175" t="s">
        <v>1431</v>
      </c>
      <c r="C1891" s="130"/>
      <c r="D1891" s="130"/>
      <c r="E1891" s="130"/>
      <c r="F1891" s="130"/>
      <c r="G1891" s="130"/>
      <c r="H1891" s="130"/>
      <c r="I1891" s="149"/>
      <c r="J1891" s="155"/>
      <c r="K1891" s="1"/>
      <c r="L1891" s="155"/>
    </row>
    <row r="1892" ht="15.75" customHeight="1">
      <c r="A1892" s="155"/>
      <c r="B1892" s="155"/>
      <c r="C1892" s="155"/>
      <c r="D1892" s="1"/>
      <c r="E1892" s="155"/>
      <c r="F1892" s="155"/>
      <c r="G1892" s="156"/>
      <c r="H1892" s="155"/>
      <c r="I1892" s="155"/>
      <c r="J1892" s="155"/>
      <c r="K1892" s="1"/>
      <c r="L1892" s="155"/>
    </row>
    <row r="1893" ht="15.75" customHeight="1">
      <c r="A1893" s="155"/>
      <c r="B1893" s="176" t="s">
        <v>1064</v>
      </c>
      <c r="C1893" s="177" t="s">
        <v>1629</v>
      </c>
      <c r="D1893" s="130"/>
      <c r="E1893" s="130"/>
      <c r="F1893" s="130"/>
      <c r="G1893" s="149"/>
      <c r="H1893" s="178" t="s">
        <v>1403</v>
      </c>
      <c r="I1893" s="179">
        <f>SUM(I1897:I1922)</f>
        <v>2125.1079</v>
      </c>
      <c r="J1893" s="155"/>
      <c r="K1893" s="198"/>
      <c r="L1893" s="155"/>
    </row>
    <row r="1894" ht="15.75" customHeight="1">
      <c r="A1894" s="155"/>
      <c r="B1894" s="180" t="s">
        <v>1386</v>
      </c>
      <c r="C1894" s="181">
        <f>TODAY()</f>
        <v>45764</v>
      </c>
      <c r="D1894" s="182"/>
      <c r="E1894" s="183"/>
      <c r="F1894" s="184"/>
      <c r="G1894" s="185" t="s">
        <v>1375</v>
      </c>
      <c r="H1894" s="186" t="str">
        <f>$H$8</f>
        <v>Eng. Gabriel Vitta</v>
      </c>
      <c r="I1894" s="149"/>
      <c r="J1894" s="155"/>
      <c r="K1894" s="198"/>
      <c r="L1894" s="155"/>
    </row>
    <row r="1895" ht="15.75" customHeight="1">
      <c r="A1895" s="155"/>
      <c r="B1895" s="180"/>
      <c r="C1895" s="181"/>
      <c r="D1895" s="182"/>
      <c r="E1895" s="183"/>
      <c r="F1895" s="184"/>
      <c r="G1895" s="185"/>
      <c r="H1895" s="186"/>
      <c r="I1895" s="187"/>
      <c r="J1895" s="155"/>
      <c r="K1895" s="198"/>
      <c r="L1895" s="155"/>
    </row>
    <row r="1896" ht="15.75" customHeight="1">
      <c r="A1896" s="155"/>
      <c r="B1896" s="188" t="s">
        <v>1387</v>
      </c>
      <c r="C1896" s="188" t="s">
        <v>1388</v>
      </c>
      <c r="D1896" s="188" t="s">
        <v>41</v>
      </c>
      <c r="E1896" s="188" t="s">
        <v>9</v>
      </c>
      <c r="F1896" s="188" t="s">
        <v>1389</v>
      </c>
      <c r="G1896" s="189" t="s">
        <v>1390</v>
      </c>
      <c r="H1896" s="190" t="s">
        <v>1391</v>
      </c>
      <c r="I1896" s="191" t="s">
        <v>47</v>
      </c>
      <c r="J1896" s="155"/>
      <c r="K1896" s="198"/>
      <c r="L1896" s="155"/>
    </row>
    <row r="1897" ht="15.75" customHeight="1">
      <c r="A1897" s="155"/>
      <c r="B1897" s="192" t="s">
        <v>1398</v>
      </c>
      <c r="C1897" s="192" t="s">
        <v>56</v>
      </c>
      <c r="D1897" s="204">
        <v>92716.0</v>
      </c>
      <c r="E1897" s="193" t="str">
        <f>IF($B1897="COMPOSIÇÃO",VLOOKUP($D1897,'Comp. Sinapi'!B:F,2,0),VLOOKUP($D1897,Insumos!B:F,2,0))</f>
        <v>APARELHO PARA CORTE E SOLDA OXI-ACETILENO SOBRE RODAS, INCLUSIVE CILINDROS E MAÇARICOS - CHP DIURNO. AF_05/2023</v>
      </c>
      <c r="F1897" s="199" t="str">
        <f>IF($B1897="COMPOSIÇÃO",VLOOKUP($D1897,'Comp. Sinapi'!B:F,3,0),VLOOKUP($D1897,Insumos!B:F,3,0))</f>
        <v>CHP</v>
      </c>
      <c r="G1897" s="195">
        <v>0.85</v>
      </c>
      <c r="H1897" s="196">
        <f t="shared" ref="H1897:H1922" si="280">TRUNC((K1897*(1-$K$8)),2)</f>
        <v>64.18</v>
      </c>
      <c r="I1897" s="197">
        <f t="shared" ref="I1897:I1922" si="281">G1897*H1897</f>
        <v>54.553</v>
      </c>
      <c r="J1897" s="155"/>
      <c r="K1897" s="198">
        <f>IF($B1897="INSUMO",VLOOKUP($D1897,Insumos!$B:$F,5,0),VLOOKUP($D1897,'Comp. Sinapi'!$B:$F,5,0))</f>
        <v>136.14</v>
      </c>
      <c r="L1897" s="155"/>
    </row>
    <row r="1898" ht="15.75" customHeight="1">
      <c r="A1898" s="155"/>
      <c r="B1898" s="192" t="s">
        <v>1398</v>
      </c>
      <c r="C1898" s="192" t="s">
        <v>56</v>
      </c>
      <c r="D1898" s="204">
        <v>100301.0</v>
      </c>
      <c r="E1898" s="193" t="str">
        <f>IF($B1898="COMPOSIÇÃO",VLOOKUP($D1898,'Comp. Sinapi'!B:F,2,0),VLOOKUP($D1898,Insumos!B:F,2,0))</f>
        <v>AJUDANTE DE PINTOR COM ENCARGOS COMPLEMENTARES</v>
      </c>
      <c r="F1898" s="199" t="str">
        <f>IF($B1898="COMPOSIÇÃO",VLOOKUP($D1898,'Comp. Sinapi'!B:F,3,0),VLOOKUP($D1898,Insumos!B:F,3,0))</f>
        <v>H</v>
      </c>
      <c r="G1898" s="195">
        <v>3.5</v>
      </c>
      <c r="H1898" s="196">
        <f t="shared" si="280"/>
        <v>12.78</v>
      </c>
      <c r="I1898" s="197">
        <f t="shared" si="281"/>
        <v>44.73</v>
      </c>
      <c r="J1898" s="155"/>
      <c r="K1898" s="198">
        <f>IF($B1898="INSUMO",VLOOKUP($D1898,Insumos!$B:$F,5,0),VLOOKUP($D1898,'Comp. Sinapi'!$B:$F,5,0))</f>
        <v>27.11</v>
      </c>
      <c r="L1898" s="155"/>
    </row>
    <row r="1899" ht="15.75" customHeight="1">
      <c r="A1899" s="155"/>
      <c r="B1899" s="192" t="s">
        <v>1398</v>
      </c>
      <c r="C1899" s="192" t="s">
        <v>56</v>
      </c>
      <c r="D1899" s="204">
        <v>88262.0</v>
      </c>
      <c r="E1899" s="193" t="str">
        <f>IF($B1899="COMPOSIÇÃO",VLOOKUP($D1899,'Comp. Sinapi'!B:F,2,0),VLOOKUP($D1899,Insumos!B:F,2,0))</f>
        <v>CARPINTEIRO DE FORMAS COM ENCARGOS COMPLEMENTARES</v>
      </c>
      <c r="F1899" s="199" t="str">
        <f>IF($B1899="COMPOSIÇÃO",VLOOKUP($D1899,'Comp. Sinapi'!B:F,3,0),VLOOKUP($D1899,Insumos!B:F,3,0))</f>
        <v>H</v>
      </c>
      <c r="G1899" s="195">
        <v>3.5</v>
      </c>
      <c r="H1899" s="196">
        <f t="shared" si="280"/>
        <v>11.9</v>
      </c>
      <c r="I1899" s="197">
        <f t="shared" si="281"/>
        <v>41.65</v>
      </c>
      <c r="J1899" s="155"/>
      <c r="K1899" s="198">
        <f>IF($B1899="INSUMO",VLOOKUP($D1899,Insumos!$B:$F,5,0),VLOOKUP($D1899,'Comp. Sinapi'!$B:$F,5,0))</f>
        <v>25.26</v>
      </c>
      <c r="L1899" s="155"/>
    </row>
    <row r="1900" ht="15.75" customHeight="1">
      <c r="A1900" s="155"/>
      <c r="B1900" s="192" t="s">
        <v>1398</v>
      </c>
      <c r="C1900" s="192" t="s">
        <v>56</v>
      </c>
      <c r="D1900" s="204">
        <v>88316.0</v>
      </c>
      <c r="E1900" s="193" t="str">
        <f>IF($B1900="COMPOSIÇÃO",VLOOKUP($D1900,'Comp. Sinapi'!B:F,2,0),VLOOKUP($D1900,Insumos!B:F,2,0))</f>
        <v>SERVENTE COM ENCARGOS COMPLEMENTARES</v>
      </c>
      <c r="F1900" s="199" t="str">
        <f>IF($B1900="COMPOSIÇÃO",VLOOKUP($D1900,'Comp. Sinapi'!B:F,3,0),VLOOKUP($D1900,Insumos!B:F,3,0))</f>
        <v>H</v>
      </c>
      <c r="G1900" s="195">
        <v>12.5</v>
      </c>
      <c r="H1900" s="196">
        <f t="shared" si="280"/>
        <v>9.58</v>
      </c>
      <c r="I1900" s="197">
        <f t="shared" si="281"/>
        <v>119.75</v>
      </c>
      <c r="J1900" s="155"/>
      <c r="K1900" s="198">
        <f>IF($B1900="INSUMO",VLOOKUP($D1900,Insumos!$B:$F,5,0),VLOOKUP($D1900,'Comp. Sinapi'!$B:$F,5,0))</f>
        <v>20.32</v>
      </c>
      <c r="L1900" s="155"/>
    </row>
    <row r="1901" ht="15.75" customHeight="1">
      <c r="A1901" s="155"/>
      <c r="B1901" s="192" t="s">
        <v>1398</v>
      </c>
      <c r="C1901" s="192" t="s">
        <v>56</v>
      </c>
      <c r="D1901" s="204">
        <v>88309.0</v>
      </c>
      <c r="E1901" s="193" t="str">
        <f>IF($B1901="COMPOSIÇÃO",VLOOKUP($D1901,'Comp. Sinapi'!B:F,2,0),VLOOKUP($D1901,Insumos!B:F,2,0))</f>
        <v>PEDREIRO COM ENCARGOS COMPLEMENTARES</v>
      </c>
      <c r="F1901" s="199" t="str">
        <f>IF($B1901="COMPOSIÇÃO",VLOOKUP($D1901,'Comp. Sinapi'!B:F,3,0),VLOOKUP($D1901,Insumos!B:F,3,0))</f>
        <v>H</v>
      </c>
      <c r="G1901" s="195">
        <v>1.91</v>
      </c>
      <c r="H1901" s="196">
        <f t="shared" si="280"/>
        <v>12.07</v>
      </c>
      <c r="I1901" s="197">
        <f t="shared" si="281"/>
        <v>23.0537</v>
      </c>
      <c r="J1901" s="155"/>
      <c r="K1901" s="198">
        <f>IF($B1901="INSUMO",VLOOKUP($D1901,Insumos!$B:$F,5,0),VLOOKUP($D1901,'Comp. Sinapi'!$B:$F,5,0))</f>
        <v>25.62</v>
      </c>
      <c r="L1901" s="155"/>
    </row>
    <row r="1902" ht="15.75" customHeight="1">
      <c r="A1902" s="155"/>
      <c r="B1902" s="192" t="s">
        <v>1398</v>
      </c>
      <c r="C1902" s="192" t="s">
        <v>56</v>
      </c>
      <c r="D1902" s="204">
        <v>88238.0</v>
      </c>
      <c r="E1902" s="193" t="str">
        <f>IF($B1902="COMPOSIÇÃO",VLOOKUP($D1902,'Comp. Sinapi'!B:F,2,0),VLOOKUP($D1902,Insumos!B:F,2,0))</f>
        <v>AJUDANTE DE ARMADOR COM ENCARGOS COMPLEMENTARES</v>
      </c>
      <c r="F1902" s="199" t="str">
        <f>IF($B1902="COMPOSIÇÃO",VLOOKUP($D1902,'Comp. Sinapi'!B:F,3,0),VLOOKUP($D1902,Insumos!B:F,3,0))</f>
        <v>H</v>
      </c>
      <c r="G1902" s="195">
        <v>2.34</v>
      </c>
      <c r="H1902" s="196">
        <f t="shared" si="280"/>
        <v>10.13</v>
      </c>
      <c r="I1902" s="197">
        <f t="shared" si="281"/>
        <v>23.7042</v>
      </c>
      <c r="J1902" s="155"/>
      <c r="K1902" s="198">
        <f>IF($B1902="INSUMO",VLOOKUP($D1902,Insumos!$B:$F,5,0),VLOOKUP($D1902,'Comp. Sinapi'!$B:$F,5,0))</f>
        <v>21.5</v>
      </c>
      <c r="L1902" s="155"/>
    </row>
    <row r="1903" ht="15.75" customHeight="1">
      <c r="A1903" s="155"/>
      <c r="B1903" s="192" t="s">
        <v>1398</v>
      </c>
      <c r="C1903" s="192" t="s">
        <v>56</v>
      </c>
      <c r="D1903" s="204">
        <v>88245.0</v>
      </c>
      <c r="E1903" s="193" t="str">
        <f>IF($B1903="COMPOSIÇÃO",VLOOKUP($D1903,'Comp. Sinapi'!B:F,2,0),VLOOKUP($D1903,Insumos!B:F,2,0))</f>
        <v>ARMADOR COM ENCARGOS COMPLEMENTARES</v>
      </c>
      <c r="F1903" s="199" t="str">
        <f>IF($B1903="COMPOSIÇÃO",VLOOKUP($D1903,'Comp. Sinapi'!B:F,3,0),VLOOKUP($D1903,Insumos!B:F,3,0))</f>
        <v>H</v>
      </c>
      <c r="G1903" s="195">
        <v>2.34</v>
      </c>
      <c r="H1903" s="196">
        <f t="shared" si="280"/>
        <v>11.97</v>
      </c>
      <c r="I1903" s="197">
        <f t="shared" si="281"/>
        <v>28.0098</v>
      </c>
      <c r="J1903" s="155"/>
      <c r="K1903" s="198">
        <f>IF($B1903="INSUMO",VLOOKUP($D1903,Insumos!$B:$F,5,0),VLOOKUP($D1903,'Comp. Sinapi'!$B:$F,5,0))</f>
        <v>25.4</v>
      </c>
      <c r="L1903" s="155"/>
    </row>
    <row r="1904" ht="15.75" customHeight="1">
      <c r="A1904" s="155"/>
      <c r="B1904" s="192" t="s">
        <v>1398</v>
      </c>
      <c r="C1904" s="192" t="s">
        <v>56</v>
      </c>
      <c r="D1904" s="204">
        <v>88239.0</v>
      </c>
      <c r="E1904" s="193" t="str">
        <f>IF($B1904="COMPOSIÇÃO",VLOOKUP($D1904,'Comp. Sinapi'!B:F,2,0),VLOOKUP($D1904,Insumos!B:F,2,0))</f>
        <v>AJUDANTE DE CARPINTEIRO COM ENCARGOS COMPLEMENTARES</v>
      </c>
      <c r="F1904" s="199" t="str">
        <f>IF($B1904="COMPOSIÇÃO",VLOOKUP($D1904,'Comp. Sinapi'!B:F,3,0),VLOOKUP($D1904,Insumos!B:F,3,0))</f>
        <v>H</v>
      </c>
      <c r="G1904" s="195">
        <v>3.5</v>
      </c>
      <c r="H1904" s="196">
        <f t="shared" si="280"/>
        <v>10.09</v>
      </c>
      <c r="I1904" s="197">
        <f t="shared" si="281"/>
        <v>35.315</v>
      </c>
      <c r="J1904" s="155"/>
      <c r="K1904" s="198">
        <f>IF($B1904="INSUMO",VLOOKUP($D1904,Insumos!$B:$F,5,0),VLOOKUP($D1904,'Comp. Sinapi'!$B:$F,5,0))</f>
        <v>21.42</v>
      </c>
      <c r="L1904" s="155"/>
    </row>
    <row r="1905" ht="15.75" customHeight="1">
      <c r="A1905" s="155"/>
      <c r="B1905" s="192" t="s">
        <v>1398</v>
      </c>
      <c r="C1905" s="192" t="s">
        <v>56</v>
      </c>
      <c r="D1905" s="204">
        <v>88256.0</v>
      </c>
      <c r="E1905" s="193" t="str">
        <f>IF($B1905="COMPOSIÇÃO",VLOOKUP($D1905,'Comp. Sinapi'!B:F,2,0),VLOOKUP($D1905,Insumos!B:F,2,0))</f>
        <v>AZULEJISTA OU LADRILHISTA COM ENCARGOS COMPLEMENTARES</v>
      </c>
      <c r="F1905" s="199" t="str">
        <f>IF($B1905="COMPOSIÇÃO",VLOOKUP($D1905,'Comp. Sinapi'!B:F,3,0),VLOOKUP($D1905,Insumos!B:F,3,0))</f>
        <v>H</v>
      </c>
      <c r="G1905" s="195">
        <v>5.5</v>
      </c>
      <c r="H1905" s="196">
        <f t="shared" si="280"/>
        <v>12</v>
      </c>
      <c r="I1905" s="197">
        <f t="shared" si="281"/>
        <v>66</v>
      </c>
      <c r="J1905" s="155"/>
      <c r="K1905" s="198">
        <f>IF($B1905="INSUMO",VLOOKUP($D1905,Insumos!$B:$F,5,0),VLOOKUP($D1905,'Comp. Sinapi'!$B:$F,5,0))</f>
        <v>25.47</v>
      </c>
      <c r="L1905" s="155"/>
    </row>
    <row r="1906" ht="15.75" customHeight="1">
      <c r="A1906" s="155"/>
      <c r="B1906" s="192" t="s">
        <v>1392</v>
      </c>
      <c r="C1906" s="192" t="s">
        <v>56</v>
      </c>
      <c r="D1906" s="204">
        <v>38138.0</v>
      </c>
      <c r="E1906" s="193" t="str">
        <f>IF($B1906="COMPOSIÇÃO",VLOOKUP($D1906,'Comp. Sinapi'!B:F,2,0),VLOOKUP($D1906,Insumos!B:F,2,0))</f>
        <v>LADRILHO HIDRAULICO, *30 X 30* CM, E= 2 CM, PADRAO MILANO, COR NATURAL                                                                                                                                                                                                                                                                                                                                                                                                                                    </v>
      </c>
      <c r="F1906" s="199" t="str">
        <f>IF($B1906="COMPOSIÇÃO",VLOOKUP($D1906,'Comp. Sinapi'!B:F,3,0),VLOOKUP($D1906,Insumos!B:F,3,0))</f>
        <v>M2    </v>
      </c>
      <c r="G1906" s="195">
        <v>4.35</v>
      </c>
      <c r="H1906" s="196">
        <f t="shared" si="280"/>
        <v>35.16</v>
      </c>
      <c r="I1906" s="197">
        <f t="shared" si="281"/>
        <v>152.946</v>
      </c>
      <c r="J1906" s="155"/>
      <c r="K1906" s="198">
        <f>IF($B1906="INSUMO",VLOOKUP($D1906,Insumos!$B:$F,5,0),VLOOKUP($D1906,'Comp. Sinapi'!$B:$F,5,0))</f>
        <v>74.58</v>
      </c>
      <c r="L1906" s="155"/>
    </row>
    <row r="1907" ht="15.75" customHeight="1">
      <c r="A1907" s="155"/>
      <c r="B1907" s="192" t="s">
        <v>1392</v>
      </c>
      <c r="C1907" s="192" t="s">
        <v>56</v>
      </c>
      <c r="D1907" s="204">
        <v>7307.0</v>
      </c>
      <c r="E1907" s="193" t="str">
        <f>IF($B1907="COMPOSIÇÃO",VLOOKUP($D1907,'Comp. Sinapi'!B:F,2,0),VLOOKUP($D1907,Insumos!B:F,2,0))</f>
        <v>FUNDO ANTICORROSIVO PARA METAIS FERROSOS (ZARCAO)                                                                                                                                                                                                                                                                                                                                                                                                                                                         </v>
      </c>
      <c r="F1907" s="199" t="str">
        <f>IF($B1907="COMPOSIÇÃO",VLOOKUP($D1907,'Comp. Sinapi'!B:F,3,0),VLOOKUP($D1907,Insumos!B:F,3,0))</f>
        <v>L     </v>
      </c>
      <c r="G1907" s="195">
        <v>0.85</v>
      </c>
      <c r="H1907" s="196">
        <f t="shared" si="280"/>
        <v>17.09</v>
      </c>
      <c r="I1907" s="197">
        <f t="shared" si="281"/>
        <v>14.5265</v>
      </c>
      <c r="J1907" s="155"/>
      <c r="K1907" s="198">
        <f>IF($B1907="INSUMO",VLOOKUP($D1907,Insumos!$B:$F,5,0),VLOOKUP($D1907,'Comp. Sinapi'!$B:$F,5,0))</f>
        <v>36.25</v>
      </c>
      <c r="L1907" s="155"/>
    </row>
    <row r="1908" ht="15.75" customHeight="1">
      <c r="A1908" s="155"/>
      <c r="B1908" s="192" t="s">
        <v>1392</v>
      </c>
      <c r="C1908" s="192" t="s">
        <v>56</v>
      </c>
      <c r="D1908" s="204">
        <v>7701.0</v>
      </c>
      <c r="E1908" s="193" t="str">
        <f>IF($B1908="COMPOSIÇÃO",VLOOKUP($D1908,'Comp. Sinapi'!B:F,2,0),VLOOKUP($D1908,Insumos!B:F,2,0))</f>
        <v>TUBO ACO GALVANIZADO COM COSTURA, CLASSE MEDIA, DN 2.1/2", E = *3,65* MM, PESO *6,51* KG/M (NBR 5580)                                                                                                                                                                                                                                                                                                                                                                                                     </v>
      </c>
      <c r="F1908" s="199" t="str">
        <f>IF($B1908="COMPOSIÇÃO",VLOOKUP($D1908,'Comp. Sinapi'!B:F,3,0),VLOOKUP($D1908,Insumos!B:F,3,0))</f>
        <v>M     </v>
      </c>
      <c r="G1908" s="195">
        <v>11.0</v>
      </c>
      <c r="H1908" s="196">
        <f t="shared" si="280"/>
        <v>45.35</v>
      </c>
      <c r="I1908" s="197">
        <f t="shared" si="281"/>
        <v>498.85</v>
      </c>
      <c r="J1908" s="155"/>
      <c r="K1908" s="198">
        <f>IF($B1908="INSUMO",VLOOKUP($D1908,Insumos!$B:$F,5,0),VLOOKUP($D1908,'Comp. Sinapi'!$B:$F,5,0))</f>
        <v>96.19</v>
      </c>
      <c r="L1908" s="155"/>
    </row>
    <row r="1909" ht="15.75" customHeight="1">
      <c r="A1909" s="155"/>
      <c r="B1909" s="192" t="s">
        <v>1392</v>
      </c>
      <c r="C1909" s="192" t="s">
        <v>56</v>
      </c>
      <c r="D1909" s="204">
        <v>7288.0</v>
      </c>
      <c r="E1909" s="193" t="str">
        <f>IF($B1909="COMPOSIÇÃO",VLOOKUP($D1909,'Comp. Sinapi'!B:F,2,0),VLOOKUP($D1909,Insumos!B:F,2,0))</f>
        <v>TINTA ESMALTE SINTETICO PREMIUM FOSCO                                                                                                                                                                                                                                                                                                                                                                                                                                                                     </v>
      </c>
      <c r="F1909" s="199" t="str">
        <f>IF($B1909="COMPOSIÇÃO",VLOOKUP($D1909,'Comp. Sinapi'!B:F,3,0),VLOOKUP($D1909,Insumos!B:F,3,0))</f>
        <v>L     </v>
      </c>
      <c r="G1909" s="195">
        <v>1.1</v>
      </c>
      <c r="H1909" s="196">
        <f t="shared" si="280"/>
        <v>16.06</v>
      </c>
      <c r="I1909" s="197">
        <f t="shared" si="281"/>
        <v>17.666</v>
      </c>
      <c r="J1909" s="155"/>
      <c r="K1909" s="198">
        <f>IF($B1909="INSUMO",VLOOKUP($D1909,Insumos!$B:$F,5,0),VLOOKUP($D1909,'Comp. Sinapi'!$B:$F,5,0))</f>
        <v>34.07</v>
      </c>
      <c r="L1909" s="155"/>
    </row>
    <row r="1910" ht="15.75" customHeight="1">
      <c r="A1910" s="155"/>
      <c r="B1910" s="192" t="s">
        <v>1392</v>
      </c>
      <c r="C1910" s="192" t="s">
        <v>56</v>
      </c>
      <c r="D1910" s="204">
        <v>3768.0</v>
      </c>
      <c r="E1910" s="193" t="str">
        <f>IF($B1910="COMPOSIÇÃO",VLOOKUP($D1910,'Comp. Sinapi'!B:F,2,0),VLOOKUP($D1910,Insumos!B:F,2,0))</f>
        <v>LIXA EM FOLHA PARA FERRO, NUMERO 150                                                                                                                                                                                                                                                                                                                                                                                                                                                                      </v>
      </c>
      <c r="F1910" s="199" t="str">
        <f>IF($B1910="COMPOSIÇÃO",VLOOKUP($D1910,'Comp. Sinapi'!B:F,3,0),VLOOKUP($D1910,Insumos!B:F,3,0))</f>
        <v>UN    </v>
      </c>
      <c r="G1910" s="195">
        <v>2.1</v>
      </c>
      <c r="H1910" s="196">
        <f t="shared" si="280"/>
        <v>1.32</v>
      </c>
      <c r="I1910" s="197">
        <f t="shared" si="281"/>
        <v>2.772</v>
      </c>
      <c r="J1910" s="155"/>
      <c r="K1910" s="198">
        <f>IF($B1910="INSUMO",VLOOKUP($D1910,Insumos!$B:$F,5,0),VLOOKUP($D1910,'Comp. Sinapi'!$B:$F,5,0))</f>
        <v>2.82</v>
      </c>
      <c r="L1910" s="155"/>
    </row>
    <row r="1911" ht="15.75" customHeight="1">
      <c r="A1911" s="155"/>
      <c r="B1911" s="192" t="s">
        <v>1392</v>
      </c>
      <c r="C1911" s="192" t="s">
        <v>56</v>
      </c>
      <c r="D1911" s="204">
        <v>367.0</v>
      </c>
      <c r="E1911" s="193" t="str">
        <f>IF($B1911="COMPOSIÇÃO",VLOOKUP($D1911,'Comp. Sinapi'!B:F,2,0),VLOOKUP($D1911,Insumos!B:F,2,0))</f>
        <v>AREIA GROSSA - POSTO JAZIDA/FORNECEDOR (RETIRADO NA JAZIDA, SEM TRANSPORTE)                                                                                                                                                                                                                                                                                                                                                                                                                               </v>
      </c>
      <c r="F1911" s="199" t="str">
        <f>IF($B1911="COMPOSIÇÃO",VLOOKUP($D1911,'Comp. Sinapi'!B:F,3,0),VLOOKUP($D1911,Insumos!B:F,3,0))</f>
        <v>M3    </v>
      </c>
      <c r="G1911" s="195">
        <v>0.5</v>
      </c>
      <c r="H1911" s="196">
        <f t="shared" si="280"/>
        <v>69.25</v>
      </c>
      <c r="I1911" s="197">
        <f t="shared" si="281"/>
        <v>34.625</v>
      </c>
      <c r="J1911" s="155"/>
      <c r="K1911" s="198">
        <f>IF($B1911="INSUMO",VLOOKUP($D1911,Insumos!$B:$F,5,0),VLOOKUP($D1911,'Comp. Sinapi'!$B:$F,5,0))</f>
        <v>146.89</v>
      </c>
      <c r="L1911" s="155"/>
    </row>
    <row r="1912" ht="15.75" customHeight="1">
      <c r="A1912" s="155"/>
      <c r="B1912" s="192" t="s">
        <v>1392</v>
      </c>
      <c r="C1912" s="192" t="s">
        <v>56</v>
      </c>
      <c r="D1912" s="204">
        <v>4721.0</v>
      </c>
      <c r="E1912" s="193" t="str">
        <f>IF($B1912="COMPOSIÇÃO",VLOOKUP($D1912,'Comp. Sinapi'!B:F,2,0),VLOOKUP($D1912,Insumos!B:F,2,0))</f>
        <v>PEDRA BRITADA N. 1 (9,5 A 19 MM) POSTO PEDREIRA/FORNECEDOR, SEM FRETE                                                                                                                                                                                                                                                                                                                                                                                                                                     </v>
      </c>
      <c r="F1912" s="199" t="str">
        <f>IF($B1912="COMPOSIÇÃO",VLOOKUP($D1912,'Comp. Sinapi'!B:F,3,0),VLOOKUP($D1912,Insumos!B:F,3,0))</f>
        <v>M3    </v>
      </c>
      <c r="G1912" s="195">
        <v>0.16</v>
      </c>
      <c r="H1912" s="196">
        <f t="shared" si="280"/>
        <v>66.83</v>
      </c>
      <c r="I1912" s="197">
        <f t="shared" si="281"/>
        <v>10.6928</v>
      </c>
      <c r="J1912" s="155"/>
      <c r="K1912" s="198">
        <f>IF($B1912="INSUMO",VLOOKUP($D1912,Insumos!$B:$F,5,0),VLOOKUP($D1912,'Comp. Sinapi'!$B:$F,5,0))</f>
        <v>141.75</v>
      </c>
      <c r="L1912" s="155"/>
    </row>
    <row r="1913" ht="15.75" customHeight="1">
      <c r="A1913" s="155"/>
      <c r="B1913" s="192" t="s">
        <v>1392</v>
      </c>
      <c r="C1913" s="192" t="s">
        <v>56</v>
      </c>
      <c r="D1913" s="204">
        <v>1379.0</v>
      </c>
      <c r="E1913" s="193" t="str">
        <f>IF($B1913="COMPOSIÇÃO",VLOOKUP($D1913,'Comp. Sinapi'!B:F,2,0),VLOOKUP($D1913,Insumos!B:F,2,0))</f>
        <v>CIMENTO PORTLAND COMPOSTO CP II-32                                                                                                                                                                                                                                                                                                                                                                                                                                                                        </v>
      </c>
      <c r="F1913" s="199" t="str">
        <f>IF($B1913="COMPOSIÇÃO",VLOOKUP($D1913,'Comp. Sinapi'!B:F,3,0),VLOOKUP($D1913,Insumos!B:F,3,0))</f>
        <v>KG    </v>
      </c>
      <c r="G1913" s="195">
        <v>112.0</v>
      </c>
      <c r="H1913" s="196">
        <f t="shared" si="280"/>
        <v>0.38</v>
      </c>
      <c r="I1913" s="197">
        <f t="shared" si="281"/>
        <v>42.56</v>
      </c>
      <c r="J1913" s="155"/>
      <c r="K1913" s="198">
        <f>IF($B1913="INSUMO",VLOOKUP($D1913,Insumos!$B:$F,5,0),VLOOKUP($D1913,'Comp. Sinapi'!$B:$F,5,0))</f>
        <v>0.82</v>
      </c>
      <c r="L1913" s="155"/>
    </row>
    <row r="1914" ht="15.75" customHeight="1">
      <c r="A1914" s="155"/>
      <c r="B1914" s="192" t="s">
        <v>1392</v>
      </c>
      <c r="C1914" s="192" t="s">
        <v>56</v>
      </c>
      <c r="D1914" s="204">
        <v>2692.0</v>
      </c>
      <c r="E1914" s="193" t="str">
        <f>IF($B1914="COMPOSIÇÃO",VLOOKUP($D1914,'Comp. Sinapi'!B:F,2,0),VLOOKUP($D1914,Insumos!B:F,2,0))</f>
        <v>DESMOLDANTE PROTETOR PARA FORMAS DE MADEIRA, DE BASE OLEOSA EMULSIONADA EM AGUA                                                                                                                                                                                                                                                                                                                                                                                                                           </v>
      </c>
      <c r="F1914" s="199" t="str">
        <f>IF($B1914="COMPOSIÇÃO",VLOOKUP($D1914,'Comp. Sinapi'!B:F,3,0),VLOOKUP($D1914,Insumos!B:F,3,0))</f>
        <v>L     </v>
      </c>
      <c r="G1914" s="195">
        <v>1.8</v>
      </c>
      <c r="H1914" s="196">
        <f t="shared" si="280"/>
        <v>3.29</v>
      </c>
      <c r="I1914" s="197">
        <f t="shared" si="281"/>
        <v>5.922</v>
      </c>
      <c r="J1914" s="155"/>
      <c r="K1914" s="198">
        <f>IF($B1914="INSUMO",VLOOKUP($D1914,Insumos!$B:$F,5,0),VLOOKUP($D1914,'Comp. Sinapi'!$B:$F,5,0))</f>
        <v>6.98</v>
      </c>
      <c r="L1914" s="155"/>
    </row>
    <row r="1915" ht="15.75" customHeight="1">
      <c r="A1915" s="155"/>
      <c r="B1915" s="192" t="s">
        <v>1392</v>
      </c>
      <c r="C1915" s="192" t="s">
        <v>56</v>
      </c>
      <c r="D1915" s="204">
        <v>5061.0</v>
      </c>
      <c r="E1915" s="193" t="str">
        <f>IF($B1915="COMPOSIÇÃO",VLOOKUP($D1915,'Comp. Sinapi'!B:F,2,0),VLOOKUP($D1915,Insumos!B:F,2,0))</f>
        <v>PREGO DE ACO POLIDO COM CABECA 18 X 27 (2 1/2 X 10)                                                                                                                                                                                                                                                                                                                                                                                                                                                       </v>
      </c>
      <c r="F1915" s="199" t="str">
        <f>IF($B1915="COMPOSIÇÃO",VLOOKUP($D1915,'Comp. Sinapi'!B:F,3,0),VLOOKUP($D1915,Insumos!B:F,3,0))</f>
        <v>KG    </v>
      </c>
      <c r="G1915" s="195">
        <v>0.45</v>
      </c>
      <c r="H1915" s="196">
        <f t="shared" si="280"/>
        <v>7.96</v>
      </c>
      <c r="I1915" s="197">
        <f t="shared" si="281"/>
        <v>3.582</v>
      </c>
      <c r="J1915" s="155"/>
      <c r="K1915" s="198">
        <f>IF($B1915="INSUMO",VLOOKUP($D1915,Insumos!$B:$F,5,0),VLOOKUP($D1915,'Comp. Sinapi'!$B:$F,5,0))</f>
        <v>16.9</v>
      </c>
      <c r="L1915" s="155"/>
    </row>
    <row r="1916" ht="15.75" customHeight="1">
      <c r="A1916" s="155"/>
      <c r="B1916" s="192" t="s">
        <v>1392</v>
      </c>
      <c r="C1916" s="192" t="s">
        <v>56</v>
      </c>
      <c r="D1916" s="204">
        <v>10997.0</v>
      </c>
      <c r="E1916" s="193" t="str">
        <f>IF($B1916="COMPOSIÇÃO",VLOOKUP($D1916,'Comp. Sinapi'!B:F,2,0),VLOOKUP($D1916,Insumos!B:F,2,0))</f>
        <v>ELETRODO REVESTIDO AWS - E7018, DIAMETRO IGUAL A 4,00 MM                                                                                                                                                                                                                                                                                                                                                                                                                                                  </v>
      </c>
      <c r="F1916" s="199" t="str">
        <f>IF($B1916="COMPOSIÇÃO",VLOOKUP($D1916,'Comp. Sinapi'!B:F,3,0),VLOOKUP($D1916,Insumos!B:F,3,0))</f>
        <v>KG    </v>
      </c>
      <c r="G1916" s="195">
        <v>0.85</v>
      </c>
      <c r="H1916" s="196">
        <f t="shared" si="280"/>
        <v>16.87</v>
      </c>
      <c r="I1916" s="197">
        <f t="shared" si="281"/>
        <v>14.3395</v>
      </c>
      <c r="J1916" s="155"/>
      <c r="K1916" s="198">
        <f>IF($B1916="INSUMO",VLOOKUP($D1916,Insumos!$B:$F,5,0),VLOOKUP($D1916,'Comp. Sinapi'!$B:$F,5,0))</f>
        <v>35.79</v>
      </c>
      <c r="L1916" s="155"/>
    </row>
    <row r="1917" ht="15.75" customHeight="1">
      <c r="A1917" s="155"/>
      <c r="B1917" s="192" t="s">
        <v>1392</v>
      </c>
      <c r="C1917" s="192" t="s">
        <v>56</v>
      </c>
      <c r="D1917" s="204">
        <v>21015.0</v>
      </c>
      <c r="E1917" s="193" t="str">
        <f>IF($B1917="COMPOSIÇÃO",VLOOKUP($D1917,'Comp. Sinapi'!B:F,2,0),VLOOKUP($D1917,Insumos!B:F,2,0))</f>
        <v>TUBO ACO GALVANIZADO COM COSTURA, CLASSE LEVE, DN 80 MM (3"), E = 3,35 MM, *7,32* KG/M (NBR 5580)                                                                                                                                                                                                                                                                                                                                                                                                         </v>
      </c>
      <c r="F1917" s="199" t="str">
        <f>IF($B1917="COMPOSIÇÃO",VLOOKUP($D1917,'Comp. Sinapi'!B:F,3,0),VLOOKUP($D1917,Insumos!B:F,3,0))</f>
        <v>M     </v>
      </c>
      <c r="G1917" s="195">
        <v>10.5</v>
      </c>
      <c r="H1917" s="196">
        <f t="shared" si="280"/>
        <v>53.1</v>
      </c>
      <c r="I1917" s="197">
        <f t="shared" si="281"/>
        <v>557.55</v>
      </c>
      <c r="J1917" s="155"/>
      <c r="K1917" s="198">
        <f>IF($B1917="INSUMO",VLOOKUP($D1917,Insumos!$B:$F,5,0),VLOOKUP($D1917,'Comp. Sinapi'!$B:$F,5,0))</f>
        <v>112.64</v>
      </c>
      <c r="L1917" s="155"/>
    </row>
    <row r="1918" ht="15.75" customHeight="1">
      <c r="A1918" s="155"/>
      <c r="B1918" s="192" t="s">
        <v>1392</v>
      </c>
      <c r="C1918" s="192" t="s">
        <v>56</v>
      </c>
      <c r="D1918" s="204">
        <v>4460.0</v>
      </c>
      <c r="E1918" s="193" t="str">
        <f>IF($B1918="COMPOSIÇÃO",VLOOKUP($D1918,'Comp. Sinapi'!B:F,2,0),VLOOKUP($D1918,Insumos!B:F,2,0))</f>
        <v>SARRAFO NAO APARELHADO *2,5 X 10* CM, EM MACARANDUBA/MASSARANDUBA, ANGELIM OU EQUIVALENTE DA REGIAO - BRUTA                                                                                                                                                                                                                                                                                                                                                                                               </v>
      </c>
      <c r="F1918" s="199" t="str">
        <f>IF($B1918="COMPOSIÇÃO",VLOOKUP($D1918,'Comp. Sinapi'!B:F,3,0),VLOOKUP($D1918,Insumos!B:F,3,0))</f>
        <v>M     </v>
      </c>
      <c r="G1918" s="195">
        <v>2.25</v>
      </c>
      <c r="H1918" s="196">
        <f t="shared" si="280"/>
        <v>3.92</v>
      </c>
      <c r="I1918" s="197">
        <f t="shared" si="281"/>
        <v>8.82</v>
      </c>
      <c r="J1918" s="155"/>
      <c r="K1918" s="198">
        <f>IF($B1918="INSUMO",VLOOKUP($D1918,Insumos!$B:$F,5,0),VLOOKUP($D1918,'Comp. Sinapi'!$B:$F,5,0))</f>
        <v>8.32</v>
      </c>
      <c r="L1918" s="155"/>
    </row>
    <row r="1919" ht="15.75" customHeight="1">
      <c r="A1919" s="155"/>
      <c r="B1919" s="192" t="s">
        <v>1392</v>
      </c>
      <c r="C1919" s="192" t="s">
        <v>56</v>
      </c>
      <c r="D1919" s="204">
        <v>34.0</v>
      </c>
      <c r="E1919" s="193" t="str">
        <f>IF($B1919="COMPOSIÇÃO",VLOOKUP($D1919,'Comp. Sinapi'!B:F,2,0),VLOOKUP($D1919,Insumos!B:F,2,0))</f>
        <v>ACO CA-50, 10,0 MM, VERGALHAO                                                                                                                                                                                                                                                                                                                                                                                                                                                                             </v>
      </c>
      <c r="F1919" s="199" t="str">
        <f>IF($B1919="COMPOSIÇÃO",VLOOKUP($D1919,'Comp. Sinapi'!B:F,3,0),VLOOKUP($D1919,Insumos!B:F,3,0))</f>
        <v>KG    </v>
      </c>
      <c r="G1919" s="195">
        <v>33.5</v>
      </c>
      <c r="H1919" s="196">
        <f t="shared" si="280"/>
        <v>4.59</v>
      </c>
      <c r="I1919" s="197">
        <f t="shared" si="281"/>
        <v>153.765</v>
      </c>
      <c r="J1919" s="155"/>
      <c r="K1919" s="198">
        <f>IF($B1919="INSUMO",VLOOKUP($D1919,Insumos!$B:$F,5,0),VLOOKUP($D1919,'Comp. Sinapi'!$B:$F,5,0))</f>
        <v>9.75</v>
      </c>
      <c r="L1919" s="155"/>
    </row>
    <row r="1920" ht="15.75" customHeight="1">
      <c r="A1920" s="155"/>
      <c r="B1920" s="192" t="s">
        <v>1392</v>
      </c>
      <c r="C1920" s="192" t="s">
        <v>56</v>
      </c>
      <c r="D1920" s="204">
        <v>1347.0</v>
      </c>
      <c r="E1920" s="193" t="str">
        <f>IF($B1920="COMPOSIÇÃO",VLOOKUP($D1920,'Comp. Sinapi'!B:F,2,0),VLOOKUP($D1920,Insumos!B:F,2,0))</f>
        <v>CHAPA/PAINEL DE MADEIRA COMPENSADA PLASTIFICADA (MADEIRITE PLASTIFICADO) PARA FORMA DE CONCRETO, DE 2200 X 1100 MM, E = 12 MM                                                                                                                                                                                                                                                                                                                                                                             </v>
      </c>
      <c r="F1920" s="199" t="str">
        <f>IF($B1920="COMPOSIÇÃO",VLOOKUP($D1920,'Comp. Sinapi'!B:F,3,0),VLOOKUP($D1920,Insumos!B:F,3,0))</f>
        <v>M2    </v>
      </c>
      <c r="G1920" s="195">
        <v>3.3</v>
      </c>
      <c r="H1920" s="196">
        <f t="shared" si="280"/>
        <v>41.51</v>
      </c>
      <c r="I1920" s="197">
        <f t="shared" si="281"/>
        <v>136.983</v>
      </c>
      <c r="J1920" s="155"/>
      <c r="K1920" s="198">
        <f>IF($B1920="INSUMO",VLOOKUP($D1920,Insumos!$B:$F,5,0),VLOOKUP($D1920,'Comp. Sinapi'!$B:$F,5,0))</f>
        <v>88.05</v>
      </c>
      <c r="L1920" s="155"/>
    </row>
    <row r="1921" ht="15.75" customHeight="1">
      <c r="A1921" s="155"/>
      <c r="B1921" s="192" t="s">
        <v>1392</v>
      </c>
      <c r="C1921" s="192" t="s">
        <v>56</v>
      </c>
      <c r="D1921" s="204">
        <v>1106.0</v>
      </c>
      <c r="E1921" s="193" t="str">
        <f>IF($B1921="COMPOSIÇÃO",VLOOKUP($D1921,'Comp. Sinapi'!B:F,2,0),VLOOKUP($D1921,Insumos!B:F,2,0))</f>
        <v>CAL HIDRATADA CH-I PARA ARGAMASSAS                                                                                                                                                                                                                                                                                                                                                                                                                                                                        </v>
      </c>
      <c r="F1921" s="199" t="str">
        <f>IF($B1921="COMPOSIÇÃO",VLOOKUP($D1921,'Comp. Sinapi'!B:F,3,0),VLOOKUP($D1921,Insumos!B:F,3,0))</f>
        <v>KG    </v>
      </c>
      <c r="G1921" s="195">
        <v>7.28</v>
      </c>
      <c r="H1921" s="196">
        <f t="shared" si="280"/>
        <v>0.47</v>
      </c>
      <c r="I1921" s="197">
        <f t="shared" si="281"/>
        <v>3.4216</v>
      </c>
      <c r="J1921" s="155"/>
      <c r="K1921" s="198">
        <f>IF($B1921="INSUMO",VLOOKUP($D1921,Insumos!$B:$F,5,0),VLOOKUP($D1921,'Comp. Sinapi'!$B:$F,5,0))</f>
        <v>1</v>
      </c>
      <c r="L1921" s="155"/>
    </row>
    <row r="1922" ht="15.75" customHeight="1">
      <c r="A1922" s="155"/>
      <c r="B1922" s="192" t="s">
        <v>1392</v>
      </c>
      <c r="C1922" s="192" t="s">
        <v>56</v>
      </c>
      <c r="D1922" s="204">
        <v>4720.0</v>
      </c>
      <c r="E1922" s="193" t="str">
        <f>IF($B1922="COMPOSIÇÃO",VLOOKUP($D1922,'Comp. Sinapi'!B:F,2,0),VLOOKUP($D1922,Insumos!B:F,2,0))</f>
        <v>PEDRA BRITADA N. 0, OU PEDRISCO (4,8 A 9,5 MM) POSTO PEDREIRA/FORNECEDOR, SEM FRETE                                                                                                                                                                                                                                                                                                                                                                                                                       </v>
      </c>
      <c r="F1922" s="199" t="str">
        <f>IF($B1922="COMPOSIÇÃO",VLOOKUP($D1922,'Comp. Sinapi'!B:F,3,0),VLOOKUP($D1922,Insumos!B:F,3,0))</f>
        <v>M3    </v>
      </c>
      <c r="G1922" s="195">
        <v>0.38</v>
      </c>
      <c r="H1922" s="196">
        <f t="shared" si="280"/>
        <v>77.16</v>
      </c>
      <c r="I1922" s="197">
        <f t="shared" si="281"/>
        <v>29.3208</v>
      </c>
      <c r="J1922" s="155"/>
      <c r="K1922" s="198">
        <f>IF($B1922="INSUMO",VLOOKUP($D1922,Insumos!$B:$F,5,0),VLOOKUP($D1922,'Comp. Sinapi'!$B:$F,5,0))</f>
        <v>163.66</v>
      </c>
      <c r="L1922" s="155"/>
    </row>
    <row r="1923" ht="15.75" customHeight="1">
      <c r="A1923" s="155"/>
      <c r="B1923" s="175" t="s">
        <v>1431</v>
      </c>
      <c r="C1923" s="130"/>
      <c r="D1923" s="130"/>
      <c r="E1923" s="130"/>
      <c r="F1923" s="130"/>
      <c r="G1923" s="130"/>
      <c r="H1923" s="130"/>
      <c r="I1923" s="149"/>
      <c r="J1923" s="155"/>
      <c r="K1923" s="1"/>
      <c r="L1923" s="155"/>
    </row>
    <row r="1924" ht="15.75" customHeight="1">
      <c r="A1924" s="155"/>
      <c r="B1924" s="155"/>
      <c r="C1924" s="155"/>
      <c r="D1924" s="1"/>
      <c r="E1924" s="155"/>
      <c r="F1924" s="155"/>
      <c r="G1924" s="156"/>
      <c r="H1924" s="155"/>
      <c r="I1924" s="155"/>
      <c r="J1924" s="155"/>
      <c r="K1924" s="1"/>
      <c r="L1924" s="155"/>
    </row>
    <row r="1925" ht="59.25" customHeight="1">
      <c r="A1925" s="155"/>
      <c r="B1925" s="176" t="s">
        <v>1068</v>
      </c>
      <c r="C1925" s="177" t="s">
        <v>1630</v>
      </c>
      <c r="D1925" s="130"/>
      <c r="E1925" s="130"/>
      <c r="F1925" s="130"/>
      <c r="G1925" s="149"/>
      <c r="H1925" s="178" t="s">
        <v>1426</v>
      </c>
      <c r="I1925" s="179">
        <f>SUM(I1929:I1937)</f>
        <v>10.4235472</v>
      </c>
      <c r="J1925" s="155"/>
      <c r="K1925" s="198"/>
      <c r="L1925" s="155"/>
    </row>
    <row r="1926" ht="15.75" customHeight="1">
      <c r="A1926" s="155"/>
      <c r="B1926" s="180" t="s">
        <v>1386</v>
      </c>
      <c r="C1926" s="181">
        <f>TODAY()</f>
        <v>45764</v>
      </c>
      <c r="D1926" s="182"/>
      <c r="E1926" s="183"/>
      <c r="F1926" s="184"/>
      <c r="G1926" s="185" t="s">
        <v>1375</v>
      </c>
      <c r="H1926" s="186" t="str">
        <f>$H$8</f>
        <v>Eng. Gabriel Vitta</v>
      </c>
      <c r="I1926" s="149"/>
      <c r="J1926" s="155"/>
      <c r="K1926" s="198"/>
      <c r="L1926" s="155"/>
    </row>
    <row r="1927" ht="15.75" customHeight="1">
      <c r="A1927" s="155"/>
      <c r="B1927" s="180"/>
      <c r="C1927" s="181"/>
      <c r="D1927" s="182"/>
      <c r="E1927" s="183"/>
      <c r="F1927" s="184"/>
      <c r="G1927" s="185"/>
      <c r="H1927" s="186"/>
      <c r="I1927" s="187"/>
      <c r="J1927" s="155"/>
      <c r="K1927" s="198"/>
      <c r="L1927" s="155"/>
    </row>
    <row r="1928" ht="15.75" customHeight="1">
      <c r="A1928" s="155"/>
      <c r="B1928" s="188" t="s">
        <v>1387</v>
      </c>
      <c r="C1928" s="188" t="s">
        <v>1388</v>
      </c>
      <c r="D1928" s="188" t="s">
        <v>41</v>
      </c>
      <c r="E1928" s="188" t="s">
        <v>9</v>
      </c>
      <c r="F1928" s="188" t="s">
        <v>1389</v>
      </c>
      <c r="G1928" s="189" t="s">
        <v>1390</v>
      </c>
      <c r="H1928" s="190" t="s">
        <v>1391</v>
      </c>
      <c r="I1928" s="191" t="s">
        <v>47</v>
      </c>
      <c r="J1928" s="155"/>
      <c r="K1928" s="198"/>
      <c r="L1928" s="155"/>
    </row>
    <row r="1929" ht="15.75" customHeight="1">
      <c r="A1929" s="155"/>
      <c r="B1929" s="192" t="s">
        <v>1398</v>
      </c>
      <c r="C1929" s="192" t="s">
        <v>56</v>
      </c>
      <c r="D1929" s="204">
        <v>88240.0</v>
      </c>
      <c r="E1929" s="193" t="str">
        <f>IF($B1929="COMPOSIÇÃO",VLOOKUP($D1929,'Comp. Sinapi'!B:F,2,0),VLOOKUP($D1929,Insumos!B:F,2,0))</f>
        <v>AJUDANTE DE ESTRUTURA METÁLICA COM ENCARGOS COMPLEMENTARES</v>
      </c>
      <c r="F1929" s="199" t="str">
        <f>IF($B1929="COMPOSIÇÃO",VLOOKUP($D1929,'Comp. Sinapi'!B:F,3,0),VLOOKUP($D1929,Insumos!B:F,3,0))</f>
        <v>H</v>
      </c>
      <c r="G1929" s="195">
        <v>0.0018</v>
      </c>
      <c r="H1929" s="196">
        <f t="shared" ref="H1929:H1937" si="282">TRUNC((K1929*(1-$K$8)),2)</f>
        <v>9.57</v>
      </c>
      <c r="I1929" s="197">
        <f t="shared" ref="I1929:I1937" si="283">G1929*H1929</f>
        <v>0.017226</v>
      </c>
      <c r="J1929" s="155"/>
      <c r="K1929" s="198">
        <f>IF($B1929="INSUMO",VLOOKUP($D1929,Insumos!$B:$F,5,0),VLOOKUP($D1929,'Comp. Sinapi'!$B:$F,5,0))</f>
        <v>20.31</v>
      </c>
      <c r="L1929" s="155"/>
    </row>
    <row r="1930" ht="15.75" customHeight="1">
      <c r="A1930" s="155"/>
      <c r="B1930" s="192" t="s">
        <v>1398</v>
      </c>
      <c r="C1930" s="192" t="s">
        <v>56</v>
      </c>
      <c r="D1930" s="204">
        <v>88278.0</v>
      </c>
      <c r="E1930" s="193" t="str">
        <f>IF($B1930="COMPOSIÇÃO",VLOOKUP($D1930,'Comp. Sinapi'!B:F,2,0),VLOOKUP($D1930,Insumos!B:F,2,0))</f>
        <v>MONTADOR DE ESTRUTURA METÁLICA COM ENCARGOS COMPLEMENTARES</v>
      </c>
      <c r="F1930" s="199" t="str">
        <f>IF($B1930="COMPOSIÇÃO",VLOOKUP($D1930,'Comp. Sinapi'!B:F,3,0),VLOOKUP($D1930,Insumos!B:F,3,0))</f>
        <v>H</v>
      </c>
      <c r="G1930" s="195">
        <v>0.005</v>
      </c>
      <c r="H1930" s="196">
        <f t="shared" si="282"/>
        <v>10.58</v>
      </c>
      <c r="I1930" s="197">
        <f t="shared" si="283"/>
        <v>0.0529</v>
      </c>
      <c r="J1930" s="155"/>
      <c r="K1930" s="198">
        <f>IF($B1930="INSUMO",VLOOKUP($D1930,Insumos!$B:$F,5,0),VLOOKUP($D1930,'Comp. Sinapi'!$B:$F,5,0))</f>
        <v>22.44</v>
      </c>
      <c r="L1930" s="155"/>
    </row>
    <row r="1931" ht="15.75" customHeight="1">
      <c r="A1931" s="155"/>
      <c r="B1931" s="192" t="s">
        <v>1398</v>
      </c>
      <c r="C1931" s="192" t="s">
        <v>56</v>
      </c>
      <c r="D1931" s="204">
        <v>88317.0</v>
      </c>
      <c r="E1931" s="193" t="str">
        <f>IF($B1931="COMPOSIÇÃO",VLOOKUP($D1931,'Comp. Sinapi'!B:F,2,0),VLOOKUP($D1931,Insumos!B:F,2,0))</f>
        <v>SOLDADOR COM ENCARGOS COMPLEMENTARES</v>
      </c>
      <c r="F1931" s="199" t="str">
        <f>IF($B1931="COMPOSIÇÃO",VLOOKUP($D1931,'Comp. Sinapi'!B:F,3,0),VLOOKUP($D1931,Insumos!B:F,3,0))</f>
        <v>H</v>
      </c>
      <c r="G1931" s="195">
        <v>0.0068</v>
      </c>
      <c r="H1931" s="196">
        <f t="shared" si="282"/>
        <v>12.42</v>
      </c>
      <c r="I1931" s="197">
        <f t="shared" si="283"/>
        <v>0.084456</v>
      </c>
      <c r="J1931" s="155"/>
      <c r="K1931" s="198">
        <f>IF($B1931="INSUMO",VLOOKUP($D1931,Insumos!$B:$F,5,0),VLOOKUP($D1931,'Comp. Sinapi'!$B:$F,5,0))</f>
        <v>26.36</v>
      </c>
      <c r="L1931" s="155"/>
    </row>
    <row r="1932" ht="15.75" customHeight="1">
      <c r="A1932" s="155"/>
      <c r="B1932" s="192" t="s">
        <v>1398</v>
      </c>
      <c r="C1932" s="192" t="s">
        <v>56</v>
      </c>
      <c r="D1932" s="204">
        <v>93287.0</v>
      </c>
      <c r="E1932" s="193" t="str">
        <f>IF($B1932="COMPOSIÇÃO",VLOOKUP($D1932,'Comp. Sinapi'!B:F,2,0),VLOOKUP($D1932,Insumos!B:F,2,0))</f>
        <v>GUINDASTE HIDRÁULICO AUTOPROPELIDO, COM LANÇA TELESCÓPICA 40 M, CAPACIDADE MÁXIMA 60 T, POTÊNCIA 260 KW - CHP DIURNO. AF_03/2016</v>
      </c>
      <c r="F1932" s="199" t="str">
        <f>IF($B1932="COMPOSIÇÃO",VLOOKUP($D1932,'Comp. Sinapi'!B:F,3,0),VLOOKUP($D1932,Insumos!B:F,3,0))</f>
        <v>CHP</v>
      </c>
      <c r="G1932" s="195">
        <v>0.0014</v>
      </c>
      <c r="H1932" s="196">
        <f t="shared" si="282"/>
        <v>159.63</v>
      </c>
      <c r="I1932" s="197">
        <f t="shared" si="283"/>
        <v>0.223482</v>
      </c>
      <c r="J1932" s="155"/>
      <c r="K1932" s="198">
        <f>IF($B1932="INSUMO",VLOOKUP($D1932,Insumos!$B:$F,5,0),VLOOKUP($D1932,'Comp. Sinapi'!$B:$F,5,0))</f>
        <v>338.58</v>
      </c>
      <c r="L1932" s="155"/>
    </row>
    <row r="1933" ht="15.75" customHeight="1">
      <c r="A1933" s="155"/>
      <c r="B1933" s="192" t="s">
        <v>1398</v>
      </c>
      <c r="C1933" s="192" t="s">
        <v>56</v>
      </c>
      <c r="D1933" s="204">
        <v>93288.0</v>
      </c>
      <c r="E1933" s="193" t="str">
        <f>IF($B1933="COMPOSIÇÃO",VLOOKUP($D1933,'Comp. Sinapi'!B:F,2,0),VLOOKUP($D1933,Insumos!B:F,2,0))</f>
        <v>GUINDASTE HIDRÁULICO AUTOPROPELIDO, COM LANÇA TELESCÓPICA 40 M, CAPACIDADE MÁXIMA 60 T, POTÊNCIA 260 KW - CHI DIURNO. AF_03/2016</v>
      </c>
      <c r="F1933" s="199" t="str">
        <f>IF($B1933="COMPOSIÇÃO",VLOOKUP($D1933,'Comp. Sinapi'!B:F,3,0),VLOOKUP($D1933,Insumos!B:F,3,0))</f>
        <v>CHI</v>
      </c>
      <c r="G1933" s="195">
        <v>0.0012</v>
      </c>
      <c r="H1933" s="196">
        <f t="shared" si="282"/>
        <v>80.03</v>
      </c>
      <c r="I1933" s="197">
        <f t="shared" si="283"/>
        <v>0.096036</v>
      </c>
      <c r="J1933" s="155"/>
      <c r="K1933" s="198">
        <f>IF($B1933="INSUMO",VLOOKUP($D1933,Insumos!$B:$F,5,0),VLOOKUP($D1933,'Comp. Sinapi'!$B:$F,5,0))</f>
        <v>169.75</v>
      </c>
      <c r="L1933" s="155"/>
    </row>
    <row r="1934" ht="15.75" customHeight="1">
      <c r="A1934" s="155"/>
      <c r="B1934" s="192" t="s">
        <v>1392</v>
      </c>
      <c r="C1934" s="192" t="s">
        <v>56</v>
      </c>
      <c r="D1934" s="204">
        <v>10997.0</v>
      </c>
      <c r="E1934" s="193" t="str">
        <f>IF($B1934="COMPOSIÇÃO",VLOOKUP($D1934,'Comp. Sinapi'!B:F,2,0),VLOOKUP($D1934,Insumos!B:F,2,0))</f>
        <v>ELETRODO REVESTIDO AWS - E7018, DIAMETRO IGUAL A 4,00 MM                                                                                                                                                                                                                                                                                                                                                                                                                                                  </v>
      </c>
      <c r="F1934" s="199" t="str">
        <f>IF($B1934="COMPOSIÇÃO",VLOOKUP($D1934,'Comp. Sinapi'!B:F,3,0),VLOOKUP($D1934,Insumos!B:F,3,0))</f>
        <v>KG    </v>
      </c>
      <c r="G1934" s="195">
        <v>8.0E-4</v>
      </c>
      <c r="H1934" s="196">
        <f t="shared" si="282"/>
        <v>16.87</v>
      </c>
      <c r="I1934" s="197">
        <f t="shared" si="283"/>
        <v>0.013496</v>
      </c>
      <c r="J1934" s="155"/>
      <c r="K1934" s="198">
        <f>IF($B1934="INSUMO",VLOOKUP($D1934,Insumos!$B:$F,5,0),VLOOKUP($D1934,'Comp. Sinapi'!$B:$F,5,0))</f>
        <v>35.79</v>
      </c>
      <c r="L1934" s="155"/>
    </row>
    <row r="1935" ht="15.75" customHeight="1">
      <c r="A1935" s="155"/>
      <c r="B1935" s="192" t="s">
        <v>1392</v>
      </c>
      <c r="C1935" s="192" t="s">
        <v>56</v>
      </c>
      <c r="D1935" s="204" t="s">
        <v>1631</v>
      </c>
      <c r="E1935" s="193" t="str">
        <f>IF($B1935="COMPOSIÇÃO",VLOOKUP($D1935,'Comp. Sinapi'!B:F,2,0),VLOOKUP($D1935,Insumos!B:F,2,0))</f>
        <v>PERFIL  U100X50X2,25 AÇO DOBRADO ASTM-36</v>
      </c>
      <c r="F1935" s="199" t="str">
        <f>IF($B1935="COMPOSIÇÃO",VLOOKUP($D1935,'Comp. Sinapi'!B:F,3,0),VLOOKUP($D1935,Insumos!B:F,3,0))</f>
        <v>Kg</v>
      </c>
      <c r="G1935" s="195">
        <v>0.40663</v>
      </c>
      <c r="H1935" s="196">
        <f t="shared" si="282"/>
        <v>5.18</v>
      </c>
      <c r="I1935" s="197">
        <f t="shared" si="283"/>
        <v>2.1063434</v>
      </c>
      <c r="J1935" s="155"/>
      <c r="K1935" s="198">
        <f>IF($B1935="INSUMO",VLOOKUP($D1935,Insumos!$B:$F,5,0),VLOOKUP($D1935,'Comp. Sinapi'!$B:$F,5,0))</f>
        <v>10.99</v>
      </c>
      <c r="L1935" s="155"/>
    </row>
    <row r="1936" ht="15.75" customHeight="1">
      <c r="A1936" s="155"/>
      <c r="B1936" s="192" t="s">
        <v>1392</v>
      </c>
      <c r="C1936" s="192" t="s">
        <v>56</v>
      </c>
      <c r="D1936" s="204" t="s">
        <v>1632</v>
      </c>
      <c r="E1936" s="193" t="str">
        <f>IF($B1936="COMPOSIÇÃO",VLOOKUP($D1936,'Comp. Sinapi'!B:F,2,0),VLOOKUP($D1936,Insumos!B:F,2,0))</f>
        <v>PERFIL  L30x30x3  AÇO DOBRADO ASTM-36</v>
      </c>
      <c r="F1936" s="199" t="str">
        <f>IF($B1936="COMPOSIÇÃO",VLOOKUP($D1936,'Comp. Sinapi'!B:F,3,0),VLOOKUP($D1936,Insumos!B:F,3,0))</f>
        <v>unidade</v>
      </c>
      <c r="G1936" s="195">
        <v>0.58142</v>
      </c>
      <c r="H1936" s="196">
        <f t="shared" si="282"/>
        <v>12.94</v>
      </c>
      <c r="I1936" s="197">
        <f t="shared" si="283"/>
        <v>7.5235748</v>
      </c>
      <c r="J1936" s="155"/>
      <c r="K1936" s="198">
        <f>IF($B1936="INSUMO",VLOOKUP($D1936,Insumos!$B:$F,5,0),VLOOKUP($D1936,'Comp. Sinapi'!$B:$F,5,0))</f>
        <v>27.45</v>
      </c>
      <c r="L1936" s="155"/>
    </row>
    <row r="1937" ht="15.75" customHeight="1">
      <c r="A1937" s="155"/>
      <c r="B1937" s="192" t="s">
        <v>1392</v>
      </c>
      <c r="C1937" s="192" t="s">
        <v>56</v>
      </c>
      <c r="D1937" s="204">
        <v>43054.0</v>
      </c>
      <c r="E1937" s="193" t="str">
        <f>IF($B1937="COMPOSIÇÃO",VLOOKUP($D1937,'Comp. Sinapi'!B:F,2,0),VLOOKUP($D1937,Insumos!B:F,2,0))</f>
        <v>ACO CA-25, 10,0 MM, OU 12,5 MM, OU 16,0 MM, OU 20,0 MM, OU 25,0 MM, VERGALHAO                                                                                                                                                                                                                                                                                                                                                                                                                             </v>
      </c>
      <c r="F1937" s="199" t="str">
        <f>IF($B1937="COMPOSIÇÃO",VLOOKUP($D1937,'Comp. Sinapi'!B:F,3,0),VLOOKUP($D1937,Insumos!B:F,3,0))</f>
        <v>KG    </v>
      </c>
      <c r="G1937" s="195">
        <v>0.06195</v>
      </c>
      <c r="H1937" s="196">
        <f t="shared" si="282"/>
        <v>4.94</v>
      </c>
      <c r="I1937" s="197">
        <f t="shared" si="283"/>
        <v>0.306033</v>
      </c>
      <c r="J1937" s="155"/>
      <c r="K1937" s="198">
        <f>IF($B1937="INSUMO",VLOOKUP($D1937,Insumos!$B:$F,5,0),VLOOKUP($D1937,'Comp. Sinapi'!$B:$F,5,0))</f>
        <v>10.48</v>
      </c>
      <c r="L1937" s="155"/>
    </row>
    <row r="1938" ht="15.75" customHeight="1">
      <c r="A1938" s="155"/>
      <c r="B1938" s="175" t="s">
        <v>1431</v>
      </c>
      <c r="C1938" s="130"/>
      <c r="D1938" s="130"/>
      <c r="E1938" s="130"/>
      <c r="F1938" s="130"/>
      <c r="G1938" s="130"/>
      <c r="H1938" s="130"/>
      <c r="I1938" s="149"/>
      <c r="J1938" s="155"/>
      <c r="K1938" s="1"/>
      <c r="L1938" s="155"/>
    </row>
    <row r="1939" ht="15.75" customHeight="1">
      <c r="A1939" s="155"/>
      <c r="B1939" s="155"/>
      <c r="C1939" s="155"/>
      <c r="D1939" s="1"/>
      <c r="E1939" s="155"/>
      <c r="F1939" s="155"/>
      <c r="G1939" s="156"/>
      <c r="H1939" s="155"/>
      <c r="I1939" s="155"/>
      <c r="J1939" s="155"/>
      <c r="K1939" s="1"/>
      <c r="L1939" s="155"/>
    </row>
    <row r="1940" ht="15.75" customHeight="1">
      <c r="A1940" s="155"/>
      <c r="B1940" s="176" t="s">
        <v>1071</v>
      </c>
      <c r="C1940" s="177" t="s">
        <v>1633</v>
      </c>
      <c r="D1940" s="130"/>
      <c r="E1940" s="130"/>
      <c r="F1940" s="130"/>
      <c r="G1940" s="149"/>
      <c r="H1940" s="178" t="s">
        <v>1403</v>
      </c>
      <c r="I1940" s="179">
        <f>SUM(I1944:I1946)</f>
        <v>2119.4324</v>
      </c>
      <c r="J1940" s="155"/>
      <c r="K1940" s="198"/>
      <c r="L1940" s="155"/>
    </row>
    <row r="1941" ht="15.75" customHeight="1">
      <c r="A1941" s="155"/>
      <c r="B1941" s="180" t="s">
        <v>1386</v>
      </c>
      <c r="C1941" s="181">
        <f>TODAY()</f>
        <v>45764</v>
      </c>
      <c r="D1941" s="182"/>
      <c r="E1941" s="183"/>
      <c r="F1941" s="184"/>
      <c r="G1941" s="185" t="s">
        <v>1375</v>
      </c>
      <c r="H1941" s="186" t="str">
        <f>$H$8</f>
        <v>Eng. Gabriel Vitta</v>
      </c>
      <c r="I1941" s="149"/>
      <c r="J1941" s="155"/>
      <c r="K1941" s="198"/>
      <c r="L1941" s="155"/>
    </row>
    <row r="1942" ht="15.75" customHeight="1">
      <c r="A1942" s="155"/>
      <c r="B1942" s="180"/>
      <c r="C1942" s="181"/>
      <c r="D1942" s="182"/>
      <c r="E1942" s="183"/>
      <c r="F1942" s="184"/>
      <c r="G1942" s="185"/>
      <c r="H1942" s="186"/>
      <c r="I1942" s="187"/>
      <c r="J1942" s="155"/>
      <c r="K1942" s="198"/>
      <c r="L1942" s="155"/>
    </row>
    <row r="1943" ht="15.75" customHeight="1">
      <c r="A1943" s="155"/>
      <c r="B1943" s="188" t="s">
        <v>1387</v>
      </c>
      <c r="C1943" s="188" t="s">
        <v>1388</v>
      </c>
      <c r="D1943" s="188" t="s">
        <v>41</v>
      </c>
      <c r="E1943" s="188" t="s">
        <v>9</v>
      </c>
      <c r="F1943" s="188" t="s">
        <v>1389</v>
      </c>
      <c r="G1943" s="189" t="s">
        <v>1390</v>
      </c>
      <c r="H1943" s="190" t="s">
        <v>1391</v>
      </c>
      <c r="I1943" s="191" t="s">
        <v>47</v>
      </c>
      <c r="J1943" s="155"/>
      <c r="K1943" s="198"/>
      <c r="L1943" s="155"/>
    </row>
    <row r="1944" ht="15.75" customHeight="1">
      <c r="A1944" s="155"/>
      <c r="B1944" s="192" t="s">
        <v>1398</v>
      </c>
      <c r="C1944" s="192" t="s">
        <v>56</v>
      </c>
      <c r="D1944" s="204">
        <v>88316.0</v>
      </c>
      <c r="E1944" s="193" t="str">
        <f>IF($B1944="COMPOSIÇÃO",VLOOKUP($D1944,'Comp. Sinapi'!B:F,2,0),VLOOKUP($D1944,Insumos!B:F,2,0))</f>
        <v>SERVENTE COM ENCARGOS COMPLEMENTARES</v>
      </c>
      <c r="F1944" s="199" t="str">
        <f>IF($B1944="COMPOSIÇÃO",VLOOKUP($D1944,'Comp. Sinapi'!B:F,3,0),VLOOKUP($D1944,Insumos!B:F,3,0))</f>
        <v>H</v>
      </c>
      <c r="G1944" s="195">
        <v>1.2</v>
      </c>
      <c r="H1944" s="196">
        <f t="shared" ref="H1944:H1946" si="284">TRUNC((K1944*(1-$K$8)),2)</f>
        <v>9.58</v>
      </c>
      <c r="I1944" s="197">
        <f t="shared" ref="I1944:I1946" si="285">G1944*H1944</f>
        <v>11.496</v>
      </c>
      <c r="J1944" s="155"/>
      <c r="K1944" s="198">
        <f>IF($B1944="INSUMO",VLOOKUP($D1944,Insumos!$B:$F,5,0),VLOOKUP($D1944,'Comp. Sinapi'!$B:$F,5,0))</f>
        <v>20.32</v>
      </c>
      <c r="L1944" s="155"/>
    </row>
    <row r="1945" ht="15.75" customHeight="1">
      <c r="A1945" s="155"/>
      <c r="B1945" s="192" t="s">
        <v>1392</v>
      </c>
      <c r="C1945" s="192" t="s">
        <v>56</v>
      </c>
      <c r="D1945" s="204">
        <v>25400.0</v>
      </c>
      <c r="E1945" s="193" t="str">
        <f>IF($B1945="COMPOSIÇÃO",VLOOKUP($D1945,'Comp. Sinapi'!B:F,2,0),VLOOKUP($D1945,Insumos!B:F,2,0))</f>
        <v>PAR DE TABELAS DE BASQUETE EM COMPENSADO NAVAL, OFICIAL, 1800 X 1200 MM, INCLUINDO ARO DE METAL E REDE EM POLIPROPILENO 100% (SEM SUPORTE DE FIXACAO)                                                                                                                                                                                                                                                                                                                                                     </v>
      </c>
      <c r="F1945" s="199" t="str">
        <f>IF($B1945="COMPOSIÇÃO",VLOOKUP($D1945,'Comp. Sinapi'!B:F,3,0),VLOOKUP($D1945,Insumos!B:F,3,0))</f>
        <v>UN    </v>
      </c>
      <c r="G1945" s="195">
        <v>1.0</v>
      </c>
      <c r="H1945" s="196">
        <f t="shared" si="284"/>
        <v>2092.49</v>
      </c>
      <c r="I1945" s="197">
        <f t="shared" si="285"/>
        <v>2092.49</v>
      </c>
      <c r="J1945" s="155"/>
      <c r="K1945" s="198">
        <f>IF($B1945="INSUMO",VLOOKUP($D1945,Insumos!$B:$F,5,0),VLOOKUP($D1945,'Comp. Sinapi'!$B:$F,5,0))</f>
        <v>4438.1</v>
      </c>
      <c r="L1945" s="155"/>
    </row>
    <row r="1946" ht="15.75" customHeight="1">
      <c r="A1946" s="155"/>
      <c r="B1946" s="192" t="s">
        <v>1392</v>
      </c>
      <c r="C1946" s="192" t="s">
        <v>56</v>
      </c>
      <c r="D1946" s="204">
        <v>40549.0</v>
      </c>
      <c r="E1946" s="193" t="str">
        <f>IF($B1946="COMPOSIÇÃO",VLOOKUP($D1946,'Comp. Sinapi'!B:F,2,0),VLOOKUP($D1946,Insumos!B:F,2,0))</f>
        <v>PARAFUSO, COMUM, ASTM A307, SEXTAVADO, DIAMETRO 1/2" (12,7 MM), COMPRIMENTO 1" (25,4 MM)                                                                                                                                                                                                                                                                                                                                                                                                                  </v>
      </c>
      <c r="F1946" s="199" t="str">
        <f>IF($B1946="COMPOSIÇÃO",VLOOKUP($D1946,'Comp. Sinapi'!B:F,3,0),VLOOKUP($D1946,Insumos!B:F,3,0))</f>
        <v>CENTO </v>
      </c>
      <c r="G1946" s="195">
        <v>0.16</v>
      </c>
      <c r="H1946" s="196">
        <f t="shared" si="284"/>
        <v>96.54</v>
      </c>
      <c r="I1946" s="197">
        <f t="shared" si="285"/>
        <v>15.4464</v>
      </c>
      <c r="J1946" s="155"/>
      <c r="K1946" s="198">
        <f>IF($B1946="INSUMO",VLOOKUP($D1946,Insumos!$B:$F,5,0),VLOOKUP($D1946,'Comp. Sinapi'!$B:$F,5,0))</f>
        <v>204.77</v>
      </c>
      <c r="L1946" s="155"/>
    </row>
    <row r="1947" ht="15.75" customHeight="1">
      <c r="A1947" s="155"/>
      <c r="B1947" s="175" t="s">
        <v>1431</v>
      </c>
      <c r="C1947" s="130"/>
      <c r="D1947" s="130"/>
      <c r="E1947" s="130"/>
      <c r="F1947" s="130"/>
      <c r="G1947" s="130"/>
      <c r="H1947" s="130"/>
      <c r="I1947" s="149"/>
      <c r="J1947" s="155"/>
      <c r="K1947" s="1"/>
      <c r="L1947" s="155"/>
    </row>
    <row r="1948" ht="15.75" customHeight="1">
      <c r="A1948" s="155"/>
      <c r="B1948" s="155"/>
      <c r="C1948" s="155"/>
      <c r="D1948" s="1"/>
      <c r="E1948" s="155"/>
      <c r="F1948" s="155"/>
      <c r="G1948" s="156"/>
      <c r="H1948" s="155"/>
      <c r="I1948" s="155"/>
      <c r="J1948" s="155"/>
      <c r="K1948" s="1"/>
      <c r="L1948" s="155"/>
    </row>
    <row r="1949" ht="36.0" customHeight="1">
      <c r="A1949" s="155"/>
      <c r="B1949" s="176" t="s">
        <v>1073</v>
      </c>
      <c r="C1949" s="177" t="s">
        <v>1634</v>
      </c>
      <c r="D1949" s="130"/>
      <c r="E1949" s="130"/>
      <c r="F1949" s="130"/>
      <c r="G1949" s="149"/>
      <c r="H1949" s="178" t="s">
        <v>1635</v>
      </c>
      <c r="I1949" s="179">
        <f>SUM(I1953:I1954)</f>
        <v>1749.98</v>
      </c>
      <c r="J1949" s="155"/>
      <c r="K1949" s="198"/>
      <c r="L1949" s="155"/>
    </row>
    <row r="1950" ht="15.75" customHeight="1">
      <c r="A1950" s="155"/>
      <c r="B1950" s="180" t="s">
        <v>1386</v>
      </c>
      <c r="C1950" s="181">
        <f>TODAY()</f>
        <v>45764</v>
      </c>
      <c r="D1950" s="182"/>
      <c r="E1950" s="183"/>
      <c r="F1950" s="184"/>
      <c r="G1950" s="185" t="s">
        <v>1375</v>
      </c>
      <c r="H1950" s="186" t="str">
        <f>$H$8</f>
        <v>Eng. Gabriel Vitta</v>
      </c>
      <c r="I1950" s="149"/>
      <c r="J1950" s="155"/>
      <c r="K1950" s="198"/>
      <c r="L1950" s="155"/>
    </row>
    <row r="1951" ht="15.75" customHeight="1">
      <c r="A1951" s="155"/>
      <c r="B1951" s="180"/>
      <c r="C1951" s="181"/>
      <c r="D1951" s="182"/>
      <c r="E1951" s="183"/>
      <c r="F1951" s="184"/>
      <c r="G1951" s="185"/>
      <c r="H1951" s="186"/>
      <c r="I1951" s="187"/>
      <c r="J1951" s="155"/>
      <c r="K1951" s="198"/>
      <c r="L1951" s="155"/>
    </row>
    <row r="1952" ht="15.75" customHeight="1">
      <c r="A1952" s="155"/>
      <c r="B1952" s="188" t="s">
        <v>1387</v>
      </c>
      <c r="C1952" s="188" t="s">
        <v>1388</v>
      </c>
      <c r="D1952" s="188" t="s">
        <v>41</v>
      </c>
      <c r="E1952" s="188" t="s">
        <v>9</v>
      </c>
      <c r="F1952" s="188" t="s">
        <v>1389</v>
      </c>
      <c r="G1952" s="189" t="s">
        <v>1390</v>
      </c>
      <c r="H1952" s="190" t="s">
        <v>1391</v>
      </c>
      <c r="I1952" s="191" t="s">
        <v>47</v>
      </c>
      <c r="J1952" s="155"/>
      <c r="K1952" s="198"/>
      <c r="L1952" s="155"/>
    </row>
    <row r="1953" ht="15.75" customHeight="1">
      <c r="A1953" s="155"/>
      <c r="B1953" s="192" t="s">
        <v>1398</v>
      </c>
      <c r="C1953" s="192" t="s">
        <v>56</v>
      </c>
      <c r="D1953" s="204">
        <v>88316.0</v>
      </c>
      <c r="E1953" s="193" t="str">
        <f>IF($B1953="COMPOSIÇÃO",VLOOKUP($D1953,'Comp. Sinapi'!B:F,2,0),VLOOKUP($D1953,Insumos!B:F,2,0))</f>
        <v>SERVENTE COM ENCARGOS COMPLEMENTARES</v>
      </c>
      <c r="F1953" s="199" t="str">
        <f>IF($B1953="COMPOSIÇÃO",VLOOKUP($D1953,'Comp. Sinapi'!B:F,3,0),VLOOKUP($D1953,Insumos!B:F,3,0))</f>
        <v>H</v>
      </c>
      <c r="G1953" s="195">
        <v>1.0</v>
      </c>
      <c r="H1953" s="196">
        <f t="shared" ref="H1953:H1954" si="286">TRUNC((K1953*(1-$K$8)),2)</f>
        <v>9.58</v>
      </c>
      <c r="I1953" s="197">
        <f t="shared" ref="I1953:I1954" si="287">G1953*H1953</f>
        <v>9.58</v>
      </c>
      <c r="J1953" s="155"/>
      <c r="K1953" s="198">
        <f>IF($B1953="INSUMO",VLOOKUP($D1953,Insumos!$B:$F,5,0),VLOOKUP($D1953,'Comp. Sinapi'!$B:$F,5,0))</f>
        <v>20.32</v>
      </c>
      <c r="L1953" s="155"/>
    </row>
    <row r="1954" ht="15.75" customHeight="1">
      <c r="A1954" s="155"/>
      <c r="B1954" s="192" t="s">
        <v>1392</v>
      </c>
      <c r="C1954" s="192" t="s">
        <v>56</v>
      </c>
      <c r="D1954" s="204">
        <v>25398.0</v>
      </c>
      <c r="E1954" s="193" t="str">
        <f>IF($B1954="COMPOSIÇÃO",VLOOKUP($D1954,'Comp. Sinapi'!B:F,2,0),VLOOKUP($D1954,Insumos!B:F,2,0))</f>
        <v>CONJUNTO PARA FUTSAL COM PAR DE TRAVES OFICIAIS DE 3,00 X 2,00 M EM TUBO DE ACO GALVANIZADO 3" COM REQUADROS EM TUBO DE 1", PINTURA EM PRIMER COM TINTA ESMALTE SINTETICO E REDES DE POLIETILENO FIO 4 MM                                                                                                                                                                                                                                                                                                 </v>
      </c>
      <c r="F1954" s="199" t="str">
        <f>IF($B1954="COMPOSIÇÃO",VLOOKUP($D1954,'Comp. Sinapi'!B:F,3,0),VLOOKUP($D1954,Insumos!B:F,3,0))</f>
        <v>UN    </v>
      </c>
      <c r="G1954" s="195">
        <v>1.0</v>
      </c>
      <c r="H1954" s="196">
        <f t="shared" si="286"/>
        <v>1740.4</v>
      </c>
      <c r="I1954" s="197">
        <f t="shared" si="287"/>
        <v>1740.4</v>
      </c>
      <c r="J1954" s="155"/>
      <c r="K1954" s="198">
        <f>IF($B1954="INSUMO",VLOOKUP($D1954,Insumos!$B:$F,5,0),VLOOKUP($D1954,'Comp. Sinapi'!$B:$F,5,0))</f>
        <v>3691.33</v>
      </c>
      <c r="L1954" s="155"/>
    </row>
    <row r="1955" ht="15.75" customHeight="1">
      <c r="A1955" s="155"/>
      <c r="B1955" s="175" t="s">
        <v>1431</v>
      </c>
      <c r="C1955" s="130"/>
      <c r="D1955" s="130"/>
      <c r="E1955" s="130"/>
      <c r="F1955" s="130"/>
      <c r="G1955" s="130"/>
      <c r="H1955" s="130"/>
      <c r="I1955" s="149"/>
      <c r="J1955" s="155"/>
      <c r="K1955" s="1"/>
      <c r="L1955" s="155"/>
    </row>
    <row r="1956" ht="15.75" customHeight="1">
      <c r="A1956" s="155"/>
      <c r="B1956" s="207"/>
      <c r="C1956" s="207"/>
      <c r="D1956" s="207"/>
      <c r="E1956" s="207"/>
      <c r="F1956" s="207"/>
      <c r="G1956" s="207"/>
      <c r="H1956" s="207"/>
      <c r="I1956" s="207"/>
      <c r="J1956" s="155"/>
      <c r="K1956" s="1"/>
      <c r="L1956" s="155"/>
    </row>
    <row r="1957" ht="48.0" customHeight="1">
      <c r="A1957" s="155"/>
      <c r="B1957" s="176" t="s">
        <v>1075</v>
      </c>
      <c r="C1957" s="177" t="s">
        <v>1636</v>
      </c>
      <c r="D1957" s="130"/>
      <c r="E1957" s="130"/>
      <c r="F1957" s="130"/>
      <c r="G1957" s="149"/>
      <c r="H1957" s="178" t="s">
        <v>1635</v>
      </c>
      <c r="I1957" s="179">
        <f>SUM(I1961:I1962)</f>
        <v>1066.15</v>
      </c>
      <c r="J1957" s="155"/>
      <c r="K1957" s="198"/>
      <c r="L1957" s="155"/>
    </row>
    <row r="1958" ht="15.75" customHeight="1">
      <c r="A1958" s="155"/>
      <c r="B1958" s="180" t="s">
        <v>1386</v>
      </c>
      <c r="C1958" s="181">
        <f>TODAY()</f>
        <v>45764</v>
      </c>
      <c r="D1958" s="182"/>
      <c r="E1958" s="183"/>
      <c r="F1958" s="184"/>
      <c r="G1958" s="185" t="s">
        <v>1375</v>
      </c>
      <c r="H1958" s="186" t="str">
        <f>$H$8</f>
        <v>Eng. Gabriel Vitta</v>
      </c>
      <c r="I1958" s="149"/>
      <c r="J1958" s="155"/>
      <c r="K1958" s="198"/>
      <c r="L1958" s="155"/>
    </row>
    <row r="1959" ht="15.75" customHeight="1">
      <c r="A1959" s="155"/>
      <c r="B1959" s="180"/>
      <c r="C1959" s="181"/>
      <c r="D1959" s="182"/>
      <c r="E1959" s="183"/>
      <c r="F1959" s="184"/>
      <c r="G1959" s="185"/>
      <c r="H1959" s="186"/>
      <c r="I1959" s="187"/>
      <c r="J1959" s="155"/>
      <c r="K1959" s="198"/>
      <c r="L1959" s="155"/>
    </row>
    <row r="1960" ht="15.75" customHeight="1">
      <c r="A1960" s="155"/>
      <c r="B1960" s="188" t="s">
        <v>1387</v>
      </c>
      <c r="C1960" s="188" t="s">
        <v>1388</v>
      </c>
      <c r="D1960" s="188" t="s">
        <v>41</v>
      </c>
      <c r="E1960" s="188" t="s">
        <v>9</v>
      </c>
      <c r="F1960" s="188" t="s">
        <v>1389</v>
      </c>
      <c r="G1960" s="189" t="s">
        <v>1390</v>
      </c>
      <c r="H1960" s="190" t="s">
        <v>1391</v>
      </c>
      <c r="I1960" s="191" t="s">
        <v>47</v>
      </c>
      <c r="J1960" s="155"/>
      <c r="K1960" s="198"/>
      <c r="L1960" s="155"/>
    </row>
    <row r="1961" ht="15.75" customHeight="1">
      <c r="A1961" s="155"/>
      <c r="B1961" s="192" t="s">
        <v>1398</v>
      </c>
      <c r="C1961" s="192" t="s">
        <v>56</v>
      </c>
      <c r="D1961" s="204">
        <v>88316.0</v>
      </c>
      <c r="E1961" s="193" t="str">
        <f>IF($B1961="COMPOSIÇÃO",VLOOKUP($D1961,'Comp. Sinapi'!B:F,2,0),VLOOKUP($D1961,Insumos!B:F,2,0))</f>
        <v>SERVENTE COM ENCARGOS COMPLEMENTARES</v>
      </c>
      <c r="F1961" s="199" t="str">
        <f>IF($B1961="COMPOSIÇÃO",VLOOKUP($D1961,'Comp. Sinapi'!B:F,3,0),VLOOKUP($D1961,Insumos!B:F,3,0))</f>
        <v>H</v>
      </c>
      <c r="G1961" s="195">
        <v>1.0</v>
      </c>
      <c r="H1961" s="196">
        <f t="shared" ref="H1961:H1962" si="288">TRUNC((K1961*(1-$K$8)),2)</f>
        <v>9.58</v>
      </c>
      <c r="I1961" s="197">
        <f t="shared" ref="I1961:I1962" si="289">G1961*H1961</f>
        <v>9.58</v>
      </c>
      <c r="J1961" s="155"/>
      <c r="K1961" s="198">
        <f>IF($B1961="INSUMO",VLOOKUP($D1961,Insumos!$B:$F,5,0),VLOOKUP($D1961,'Comp. Sinapi'!$B:$F,5,0))</f>
        <v>20.32</v>
      </c>
      <c r="L1961" s="155"/>
    </row>
    <row r="1962" ht="15.75" customHeight="1">
      <c r="A1962" s="155"/>
      <c r="B1962" s="192" t="s">
        <v>1392</v>
      </c>
      <c r="C1962" s="192" t="s">
        <v>56</v>
      </c>
      <c r="D1962" s="204">
        <v>25399.0</v>
      </c>
      <c r="E1962" s="193" t="str">
        <f>IF($B1962="COMPOSIÇÃO",VLOOKUP($D1962,'Comp. Sinapi'!B:F,2,0),VLOOKUP($D1962,Insumos!B:F,2,0))</f>
        <v>CONJUNTO PARA QUADRA DE VOLEI COM POSTES EM TUBO DE ACO GALVANIZADO 3", H = *255* CM, PINTURA EM TINTA ESMALTE SINTETICO, REDE DE NYLON COM 2 MM, MALHA 10 X 10 CM E ANTENAS OFICIAIS EM FIBRA DE VIDRO                                                                                                                                                                                                                                                                                                   </v>
      </c>
      <c r="F1962" s="199" t="str">
        <f>IF($B1962="COMPOSIÇÃO",VLOOKUP($D1962,'Comp. Sinapi'!B:F,3,0),VLOOKUP($D1962,Insumos!B:F,3,0))</f>
        <v>UN    </v>
      </c>
      <c r="G1962" s="195">
        <v>1.0</v>
      </c>
      <c r="H1962" s="196">
        <f t="shared" si="288"/>
        <v>1056.57</v>
      </c>
      <c r="I1962" s="197">
        <f t="shared" si="289"/>
        <v>1056.57</v>
      </c>
      <c r="J1962" s="155"/>
      <c r="K1962" s="198">
        <f>IF($B1962="INSUMO",VLOOKUP($D1962,Insumos!$B:$F,5,0),VLOOKUP($D1962,'Comp. Sinapi'!$B:$F,5,0))</f>
        <v>2240.96</v>
      </c>
      <c r="L1962" s="155"/>
    </row>
    <row r="1963" ht="15.75" customHeight="1">
      <c r="A1963" s="155"/>
      <c r="B1963" s="175" t="s">
        <v>1431</v>
      </c>
      <c r="C1963" s="130"/>
      <c r="D1963" s="130"/>
      <c r="E1963" s="130"/>
      <c r="F1963" s="130"/>
      <c r="G1963" s="130"/>
      <c r="H1963" s="130"/>
      <c r="I1963" s="149"/>
      <c r="J1963" s="155"/>
      <c r="K1963" s="1"/>
      <c r="L1963" s="155"/>
    </row>
    <row r="1964" ht="15.75" customHeight="1">
      <c r="A1964" s="155"/>
      <c r="B1964" s="155"/>
      <c r="C1964" s="155"/>
      <c r="D1964" s="1"/>
      <c r="E1964" s="155"/>
      <c r="F1964" s="155"/>
      <c r="G1964" s="156"/>
      <c r="H1964" s="155"/>
      <c r="I1964" s="155"/>
      <c r="J1964" s="155"/>
      <c r="K1964" s="1"/>
      <c r="L1964" s="155"/>
    </row>
    <row r="1965" ht="31.5" customHeight="1">
      <c r="A1965" s="155"/>
      <c r="B1965" s="176" t="s">
        <v>1080</v>
      </c>
      <c r="C1965" s="177" t="s">
        <v>1637</v>
      </c>
      <c r="D1965" s="130"/>
      <c r="E1965" s="130"/>
      <c r="F1965" s="130"/>
      <c r="G1965" s="149"/>
      <c r="H1965" s="178" t="s">
        <v>1403</v>
      </c>
      <c r="I1965" s="179">
        <f>SUM(I1969:I1977)</f>
        <v>3094.18632</v>
      </c>
      <c r="J1965" s="155"/>
      <c r="K1965" s="198"/>
      <c r="L1965" s="155"/>
    </row>
    <row r="1966" ht="15.75" customHeight="1">
      <c r="A1966" s="155"/>
      <c r="B1966" s="180" t="s">
        <v>1386</v>
      </c>
      <c r="C1966" s="181">
        <f>TODAY()</f>
        <v>45764</v>
      </c>
      <c r="D1966" s="182"/>
      <c r="E1966" s="183"/>
      <c r="F1966" s="184"/>
      <c r="G1966" s="185" t="s">
        <v>1375</v>
      </c>
      <c r="H1966" s="186" t="str">
        <f>$H$8</f>
        <v>Eng. Gabriel Vitta</v>
      </c>
      <c r="I1966" s="149"/>
      <c r="J1966" s="155"/>
      <c r="K1966" s="198"/>
      <c r="L1966" s="155"/>
    </row>
    <row r="1967" ht="15.75" customHeight="1">
      <c r="A1967" s="155"/>
      <c r="B1967" s="180"/>
      <c r="C1967" s="181"/>
      <c r="D1967" s="182"/>
      <c r="E1967" s="183"/>
      <c r="F1967" s="184"/>
      <c r="G1967" s="185"/>
      <c r="H1967" s="186"/>
      <c r="I1967" s="187"/>
      <c r="J1967" s="155"/>
      <c r="K1967" s="198"/>
      <c r="L1967" s="155"/>
    </row>
    <row r="1968" ht="15.75" customHeight="1">
      <c r="A1968" s="155"/>
      <c r="B1968" s="188" t="s">
        <v>1387</v>
      </c>
      <c r="C1968" s="188" t="s">
        <v>1388</v>
      </c>
      <c r="D1968" s="188" t="s">
        <v>41</v>
      </c>
      <c r="E1968" s="188" t="s">
        <v>9</v>
      </c>
      <c r="F1968" s="188" t="s">
        <v>1389</v>
      </c>
      <c r="G1968" s="189" t="s">
        <v>1390</v>
      </c>
      <c r="H1968" s="190" t="s">
        <v>1391</v>
      </c>
      <c r="I1968" s="191" t="s">
        <v>47</v>
      </c>
      <c r="J1968" s="155"/>
      <c r="K1968" s="198"/>
      <c r="L1968" s="155"/>
    </row>
    <row r="1969" ht="15.75" customHeight="1">
      <c r="A1969" s="155"/>
      <c r="B1969" s="192" t="s">
        <v>1398</v>
      </c>
      <c r="C1969" s="192" t="s">
        <v>56</v>
      </c>
      <c r="D1969" s="204">
        <v>88251.0</v>
      </c>
      <c r="E1969" s="193" t="str">
        <f>IF($B1969="COMPOSIÇÃO",VLOOKUP($D1969,'Comp. Sinapi'!B:F,2,0),VLOOKUP($D1969,Insumos!B:F,2,0))</f>
        <v>AUXILIAR DE SERRALHEIRO COM ENCARGOS COMPLEMENTARES</v>
      </c>
      <c r="F1969" s="199" t="str">
        <f>IF($B1969="COMPOSIÇÃO",VLOOKUP($D1969,'Comp. Sinapi'!B:F,3,0),VLOOKUP($D1969,Insumos!B:F,3,0))</f>
        <v>H</v>
      </c>
      <c r="G1969" s="195">
        <v>8.0</v>
      </c>
      <c r="H1969" s="196">
        <f t="shared" ref="H1969:H1977" si="290">TRUNC((K1969*(1-$K$8)),2)</f>
        <v>10.13</v>
      </c>
      <c r="I1969" s="197">
        <f t="shared" ref="I1969:I1977" si="291">G1969*H1969</f>
        <v>81.04</v>
      </c>
      <c r="J1969" s="155"/>
      <c r="K1969" s="198">
        <f>IF($B1969="INSUMO",VLOOKUP($D1969,Insumos!$B:$F,5,0),VLOOKUP($D1969,'Comp. Sinapi'!$B:$F,5,0))</f>
        <v>21.5</v>
      </c>
      <c r="L1969" s="155"/>
    </row>
    <row r="1970" ht="15.75" customHeight="1">
      <c r="A1970" s="155"/>
      <c r="B1970" s="192" t="s">
        <v>1398</v>
      </c>
      <c r="C1970" s="192" t="s">
        <v>56</v>
      </c>
      <c r="D1970" s="204">
        <v>88315.0</v>
      </c>
      <c r="E1970" s="193" t="str">
        <f>IF($B1970="COMPOSIÇÃO",VLOOKUP($D1970,'Comp. Sinapi'!B:F,2,0),VLOOKUP($D1970,Insumos!B:F,2,0))</f>
        <v>SERRALHEIRO COM ENCARGOS COMPLEMENTARES</v>
      </c>
      <c r="F1970" s="199" t="str">
        <f>IF($B1970="COMPOSIÇÃO",VLOOKUP($D1970,'Comp. Sinapi'!B:F,3,0),VLOOKUP($D1970,Insumos!B:F,3,0))</f>
        <v>H</v>
      </c>
      <c r="G1970" s="195">
        <v>8.0</v>
      </c>
      <c r="H1970" s="196">
        <f t="shared" si="290"/>
        <v>11.97</v>
      </c>
      <c r="I1970" s="197">
        <f t="shared" si="291"/>
        <v>95.76</v>
      </c>
      <c r="J1970" s="155"/>
      <c r="K1970" s="198">
        <f>IF($B1970="INSUMO",VLOOKUP($D1970,Insumos!$B:$F,5,0),VLOOKUP($D1970,'Comp. Sinapi'!$B:$F,5,0))</f>
        <v>25.4</v>
      </c>
      <c r="L1970" s="155"/>
    </row>
    <row r="1971" ht="15.75" customHeight="1">
      <c r="A1971" s="155"/>
      <c r="B1971" s="192" t="s">
        <v>1392</v>
      </c>
      <c r="C1971" s="192" t="s">
        <v>56</v>
      </c>
      <c r="D1971" s="204">
        <v>11002.0</v>
      </c>
      <c r="E1971" s="193" t="str">
        <f>IF($B1971="COMPOSIÇÃO",VLOOKUP($D1971,'Comp. Sinapi'!B:F,2,0),VLOOKUP($D1971,Insumos!B:F,2,0))</f>
        <v>ELETRODO REVESTIDO AWS - E6013, DIAMETRO IGUAL A 2,50 MM                                                                                                                                                                                                                                                                                                                                                                                                                                                  </v>
      </c>
      <c r="F1971" s="199" t="str">
        <f>IF($B1971="COMPOSIÇÃO",VLOOKUP($D1971,'Comp. Sinapi'!B:F,3,0),VLOOKUP($D1971,Insumos!B:F,3,0))</f>
        <v>KG    </v>
      </c>
      <c r="G1971" s="195">
        <v>0.7636</v>
      </c>
      <c r="H1971" s="196">
        <f t="shared" si="290"/>
        <v>16.2</v>
      </c>
      <c r="I1971" s="197">
        <f t="shared" si="291"/>
        <v>12.37032</v>
      </c>
      <c r="J1971" s="155"/>
      <c r="K1971" s="198">
        <f>IF($B1971="INSUMO",VLOOKUP($D1971,Insumos!$B:$F,5,0),VLOOKUP($D1971,'Comp. Sinapi'!$B:$F,5,0))</f>
        <v>34.37</v>
      </c>
      <c r="L1971" s="155"/>
    </row>
    <row r="1972" ht="15.75" customHeight="1">
      <c r="A1972" s="155"/>
      <c r="B1972" s="192" t="s">
        <v>1392</v>
      </c>
      <c r="C1972" s="192" t="s">
        <v>56</v>
      </c>
      <c r="D1972" s="204">
        <v>11964.0</v>
      </c>
      <c r="E1972" s="193" t="str">
        <f>IF($B1972="COMPOSIÇÃO",VLOOKUP($D1972,'Comp. Sinapi'!B:F,2,0),VLOOKUP($D1972,Insumos!B:F,2,0))</f>
        <v>PARAFUSO DE ACO ZINCADO, TIPO CHUMBADOR PARABOLT, DIAMETRO 3/8", COMPRIMENTO 75 MM                                                                                                                                                                                                                                                                                                                                                                                                                        </v>
      </c>
      <c r="F1972" s="199" t="str">
        <f>IF($B1972="COMPOSIÇÃO",VLOOKUP($D1972,'Comp. Sinapi'!B:F,3,0),VLOOKUP($D1972,Insumos!B:F,3,0))</f>
        <v>UN    </v>
      </c>
      <c r="G1972" s="195">
        <v>6.0</v>
      </c>
      <c r="H1972" s="196">
        <f t="shared" si="290"/>
        <v>1.24</v>
      </c>
      <c r="I1972" s="197">
        <f t="shared" si="291"/>
        <v>7.44</v>
      </c>
      <c r="J1972" s="155"/>
      <c r="K1972" s="198">
        <f>IF($B1972="INSUMO",VLOOKUP($D1972,Insumos!$B:$F,5,0),VLOOKUP($D1972,'Comp. Sinapi'!$B:$F,5,0))</f>
        <v>2.63</v>
      </c>
      <c r="L1972" s="155"/>
    </row>
    <row r="1973" ht="15.75" customHeight="1">
      <c r="A1973" s="155"/>
      <c r="B1973" s="192" t="s">
        <v>1392</v>
      </c>
      <c r="C1973" s="192" t="s">
        <v>56</v>
      </c>
      <c r="D1973" s="204">
        <v>2432.0</v>
      </c>
      <c r="E1973" s="193" t="str">
        <f>IF($B1973="COMPOSIÇÃO",VLOOKUP($D1973,'Comp. Sinapi'!B:F,2,0),VLOOKUP($D1973,Insumos!B:F,2,0))</f>
        <v>DOBRADICA EM ACO/FERRO, 3 1/2" X 3", E= 1,9 A 2 MM, COM ANEL, CROMADO OU ZINCADO, TAMPA BOLA, COM PARAFUSOS                                                                                                                                                                                                                                                                                                                                                                                               </v>
      </c>
      <c r="F1973" s="199" t="str">
        <f>IF($B1973="COMPOSIÇÃO",VLOOKUP($D1973,'Comp. Sinapi'!B:F,3,0),VLOOKUP($D1973,Insumos!B:F,3,0))</f>
        <v>UN    </v>
      </c>
      <c r="G1973" s="195">
        <v>6.0</v>
      </c>
      <c r="H1973" s="196">
        <f t="shared" si="290"/>
        <v>8.46</v>
      </c>
      <c r="I1973" s="197">
        <f t="shared" si="291"/>
        <v>50.76</v>
      </c>
      <c r="J1973" s="155"/>
      <c r="K1973" s="198">
        <f>IF($B1973="INSUMO",VLOOKUP($D1973,Insumos!$B:$F,5,0),VLOOKUP($D1973,'Comp. Sinapi'!$B:$F,5,0))</f>
        <v>17.95</v>
      </c>
      <c r="L1973" s="155"/>
    </row>
    <row r="1974" ht="15.75" customHeight="1">
      <c r="A1974" s="155"/>
      <c r="B1974" s="192" t="s">
        <v>1392</v>
      </c>
      <c r="C1974" s="192" t="s">
        <v>56</v>
      </c>
      <c r="D1974" s="204">
        <v>43583.0</v>
      </c>
      <c r="E1974" s="193" t="str">
        <f>IF($B1974="COMPOSIÇÃO",VLOOKUP($D1974,'Comp. Sinapi'!B:F,2,0),VLOOKUP($D1974,Insumos!B:F,2,0))</f>
        <v>FERROLHO COM FECHO CHATO E PORTA CADEADO, EM ACO GALVANIZADO / ZINCADO, DE SOBREPOR, COM COMPRIMENTO DE 3" A 4", CHAPA COM ESPESSURA MINIMA DE 1,70 MM E LARGURA MINIMA DE 5,00 CM (FECHO REFORCADO)                                                                                                                                                                                                                                                                                                      </v>
      </c>
      <c r="F1974" s="199" t="str">
        <f>IF($B1974="COMPOSIÇÃO",VLOOKUP($D1974,'Comp. Sinapi'!B:F,3,0),VLOOKUP($D1974,Insumos!B:F,3,0))</f>
        <v>UN    </v>
      </c>
      <c r="G1974" s="195">
        <v>1.0</v>
      </c>
      <c r="H1974" s="196">
        <f t="shared" si="290"/>
        <v>5.14</v>
      </c>
      <c r="I1974" s="197">
        <f t="shared" si="291"/>
        <v>5.14</v>
      </c>
      <c r="J1974" s="155"/>
      <c r="K1974" s="198">
        <f>IF($B1974="INSUMO",VLOOKUP($D1974,Insumos!$B:$F,5,0),VLOOKUP($D1974,'Comp. Sinapi'!$B:$F,5,0))</f>
        <v>10.92</v>
      </c>
      <c r="L1974" s="155"/>
    </row>
    <row r="1975" ht="15.75" customHeight="1">
      <c r="A1975" s="155"/>
      <c r="B1975" s="192" t="s">
        <v>1392</v>
      </c>
      <c r="C1975" s="192" t="s">
        <v>56</v>
      </c>
      <c r="D1975" s="204">
        <v>5085.0</v>
      </c>
      <c r="E1975" s="193" t="str">
        <f>IF($B1975="COMPOSIÇÃO",VLOOKUP($D1975,'Comp. Sinapi'!B:F,2,0),VLOOKUP($D1975,Insumos!B:F,2,0))</f>
        <v>CADEADO SIMPLES, CORPO EM LATAO MACICO, COM LARGURA DE 35 MM E ALTURA DE APROX 30 MM, HASTE CEMENTADA (NAO LONGA), EM ACO TEMPERADO COM DIAMETRO DE APROX 6,0 MM, INCLUINDO 2 CHAVES                                                                                                                                                                                                                                                                                                                      </v>
      </c>
      <c r="F1975" s="199" t="str">
        <f>IF($B1975="COMPOSIÇÃO",VLOOKUP($D1975,'Comp. Sinapi'!B:F,3,0),VLOOKUP($D1975,Insumos!B:F,3,0))</f>
        <v>UN    </v>
      </c>
      <c r="G1975" s="195">
        <v>1.0</v>
      </c>
      <c r="H1975" s="196">
        <f t="shared" si="290"/>
        <v>16.08</v>
      </c>
      <c r="I1975" s="197">
        <f t="shared" si="291"/>
        <v>16.08</v>
      </c>
      <c r="J1975" s="155"/>
      <c r="K1975" s="198">
        <f>IF($B1975="INSUMO",VLOOKUP($D1975,Insumos!$B:$F,5,0),VLOOKUP($D1975,'Comp. Sinapi'!$B:$F,5,0))</f>
        <v>34.12</v>
      </c>
      <c r="L1975" s="155"/>
    </row>
    <row r="1976" ht="15.75" customHeight="1">
      <c r="A1976" s="155"/>
      <c r="B1976" s="192" t="s">
        <v>1392</v>
      </c>
      <c r="C1976" s="192" t="s">
        <v>56</v>
      </c>
      <c r="D1976" s="204" t="s">
        <v>1638</v>
      </c>
      <c r="E1976" s="193" t="str">
        <f>IF($B1976="COMPOSIÇÃO",VLOOKUP($D1976,'Comp. Sinapi'!B:F,2,0),VLOOKUP($D1976,Insumos!B:F,2,0))</f>
        <v>METALON 50X50MM CHAPA #14</v>
      </c>
      <c r="F1976" s="199" t="str">
        <f>IF($B1976="COMPOSIÇÃO",VLOOKUP($D1976,'Comp. Sinapi'!B:F,3,0),VLOOKUP($D1976,Insumos!B:F,3,0))</f>
        <v>unidade</v>
      </c>
      <c r="G1976" s="195">
        <v>31.6</v>
      </c>
      <c r="H1976" s="196">
        <f t="shared" si="290"/>
        <v>57.51</v>
      </c>
      <c r="I1976" s="197">
        <f t="shared" si="291"/>
        <v>1817.316</v>
      </c>
      <c r="J1976" s="155"/>
      <c r="K1976" s="198">
        <f>IF($B1976="INSUMO",VLOOKUP($D1976,Insumos!$B:$F,5,0),VLOOKUP($D1976,'Comp. Sinapi'!$B:$F,5,0))</f>
        <v>121.98</v>
      </c>
      <c r="L1976" s="155"/>
    </row>
    <row r="1977" ht="15.75" customHeight="1">
      <c r="A1977" s="155"/>
      <c r="B1977" s="192" t="s">
        <v>1392</v>
      </c>
      <c r="C1977" s="192" t="s">
        <v>56</v>
      </c>
      <c r="D1977" s="204" t="s">
        <v>1639</v>
      </c>
      <c r="E1977" s="193" t="str">
        <f>IF($B1977="COMPOSIÇÃO",VLOOKUP($D1977,'Comp. Sinapi'!B:F,2,0),VLOOKUP($D1977,Insumos!B:F,2,0))</f>
        <v>METALON 20X20 MM CHAPA #18 (1,20 MM)</v>
      </c>
      <c r="F1977" s="199" t="str">
        <f>IF($B1977="COMPOSIÇÃO",VLOOKUP($D1977,'Comp. Sinapi'!B:F,3,0),VLOOKUP($D1977,Insumos!B:F,3,0))</f>
        <v>unidade</v>
      </c>
      <c r="G1977" s="195">
        <v>52.0</v>
      </c>
      <c r="H1977" s="196">
        <f t="shared" si="290"/>
        <v>19.39</v>
      </c>
      <c r="I1977" s="197">
        <f t="shared" si="291"/>
        <v>1008.28</v>
      </c>
      <c r="J1977" s="155"/>
      <c r="K1977" s="198">
        <f>IF($B1977="INSUMO",VLOOKUP($D1977,Insumos!$B:$F,5,0),VLOOKUP($D1977,'Comp. Sinapi'!$B:$F,5,0))</f>
        <v>41.14</v>
      </c>
      <c r="L1977" s="155"/>
    </row>
    <row r="1978" ht="15.75" customHeight="1">
      <c r="A1978" s="155"/>
      <c r="B1978" s="175" t="s">
        <v>1431</v>
      </c>
      <c r="C1978" s="130"/>
      <c r="D1978" s="130"/>
      <c r="E1978" s="130"/>
      <c r="F1978" s="130"/>
      <c r="G1978" s="130"/>
      <c r="H1978" s="130"/>
      <c r="I1978" s="149"/>
      <c r="J1978" s="155"/>
      <c r="K1978" s="1"/>
      <c r="L1978" s="155"/>
    </row>
    <row r="1979" ht="15.75" customHeight="1">
      <c r="A1979" s="155"/>
      <c r="B1979" s="155"/>
      <c r="C1979" s="155"/>
      <c r="D1979" s="1"/>
      <c r="E1979" s="155"/>
      <c r="F1979" s="155"/>
      <c r="G1979" s="156"/>
      <c r="H1979" s="155"/>
      <c r="I1979" s="155"/>
      <c r="J1979" s="155"/>
      <c r="K1979" s="1"/>
      <c r="L1979" s="155"/>
    </row>
    <row r="1980" ht="15.75" customHeight="1">
      <c r="A1980" s="155"/>
      <c r="B1980" s="176" t="s">
        <v>1082</v>
      </c>
      <c r="C1980" s="177" t="s">
        <v>1640</v>
      </c>
      <c r="D1980" s="130"/>
      <c r="E1980" s="130"/>
      <c r="F1980" s="130"/>
      <c r="G1980" s="149"/>
      <c r="H1980" s="178" t="s">
        <v>1401</v>
      </c>
      <c r="I1980" s="179">
        <f>SUM(I1984:I1986)</f>
        <v>1483.85058</v>
      </c>
      <c r="J1980" s="155"/>
      <c r="K1980" s="198"/>
      <c r="L1980" s="155"/>
    </row>
    <row r="1981" ht="15.75" customHeight="1">
      <c r="A1981" s="155"/>
      <c r="B1981" s="180" t="s">
        <v>1386</v>
      </c>
      <c r="C1981" s="181">
        <f>TODAY()</f>
        <v>45764</v>
      </c>
      <c r="D1981" s="182"/>
      <c r="E1981" s="183"/>
      <c r="F1981" s="184"/>
      <c r="G1981" s="185" t="s">
        <v>1375</v>
      </c>
      <c r="H1981" s="186" t="str">
        <f>$H$8</f>
        <v>Eng. Gabriel Vitta</v>
      </c>
      <c r="I1981" s="149"/>
      <c r="J1981" s="155"/>
      <c r="K1981" s="198"/>
      <c r="L1981" s="155"/>
    </row>
    <row r="1982" ht="15.75" customHeight="1">
      <c r="A1982" s="155"/>
      <c r="B1982" s="180"/>
      <c r="C1982" s="181"/>
      <c r="D1982" s="182"/>
      <c r="E1982" s="183"/>
      <c r="F1982" s="184"/>
      <c r="G1982" s="185"/>
      <c r="H1982" s="186"/>
      <c r="I1982" s="187"/>
      <c r="J1982" s="155"/>
      <c r="K1982" s="198"/>
      <c r="L1982" s="155"/>
    </row>
    <row r="1983" ht="15.75" customHeight="1">
      <c r="A1983" s="155"/>
      <c r="B1983" s="188" t="s">
        <v>1387</v>
      </c>
      <c r="C1983" s="188" t="s">
        <v>1388</v>
      </c>
      <c r="D1983" s="188" t="s">
        <v>41</v>
      </c>
      <c r="E1983" s="188" t="s">
        <v>9</v>
      </c>
      <c r="F1983" s="188" t="s">
        <v>1389</v>
      </c>
      <c r="G1983" s="189" t="s">
        <v>1390</v>
      </c>
      <c r="H1983" s="190" t="s">
        <v>1391</v>
      </c>
      <c r="I1983" s="191" t="s">
        <v>47</v>
      </c>
      <c r="J1983" s="155"/>
      <c r="K1983" s="198"/>
      <c r="L1983" s="155"/>
    </row>
    <row r="1984" ht="15.75" customHeight="1">
      <c r="A1984" s="155"/>
      <c r="B1984" s="192" t="s">
        <v>1398</v>
      </c>
      <c r="C1984" s="192" t="s">
        <v>56</v>
      </c>
      <c r="D1984" s="204">
        <v>88309.0</v>
      </c>
      <c r="E1984" s="193" t="str">
        <f>IF($B1984="COMPOSIÇÃO",VLOOKUP($D1984,'Comp. Sinapi'!B:F,2,0),VLOOKUP($D1984,Insumos!B:F,2,0))</f>
        <v>PEDREIRO COM ENCARGOS COMPLEMENTARES</v>
      </c>
      <c r="F1984" s="199" t="str">
        <f>IF($B1984="COMPOSIÇÃO",VLOOKUP($D1984,'Comp. Sinapi'!B:F,3,0),VLOOKUP($D1984,Insumos!B:F,3,0))</f>
        <v>H</v>
      </c>
      <c r="G1984" s="195">
        <v>0.25</v>
      </c>
      <c r="H1984" s="196">
        <f t="shared" ref="H1984:H1986" si="292">TRUNC((K1984*(1-$K$8)),2)</f>
        <v>12.07</v>
      </c>
      <c r="I1984" s="197">
        <f t="shared" ref="I1984:I1986" si="293">G1984*H1984</f>
        <v>3.0175</v>
      </c>
      <c r="J1984" s="155"/>
      <c r="K1984" s="198">
        <f>IF($B1984="INSUMO",VLOOKUP($D1984,Insumos!$B:$F,5,0),VLOOKUP($D1984,'Comp. Sinapi'!$B:$F,5,0))</f>
        <v>25.62</v>
      </c>
      <c r="L1984" s="155"/>
    </row>
    <row r="1985" ht="15.75" customHeight="1">
      <c r="A1985" s="155"/>
      <c r="B1985" s="192" t="s">
        <v>1392</v>
      </c>
      <c r="C1985" s="192" t="s">
        <v>56</v>
      </c>
      <c r="D1985" s="204">
        <v>11950.0</v>
      </c>
      <c r="E1985" s="193" t="str">
        <f>IF($B1985="COMPOSIÇÃO",VLOOKUP($D1985,'Comp. Sinapi'!B:F,2,0),VLOOKUP($D1985,Insumos!B:F,2,0))</f>
        <v>BUCHA DE NYLON SEM ABA S6, COM PARAFUSO DE 4,20 X 40 MM EM ACO ZINCADO COM ROSCA SOBERBA, CABECA CHATA E FENDA PHILLIPS                                                                                                                                                                                                                                                                                                                                                                                   </v>
      </c>
      <c r="F1985" s="199" t="str">
        <f>IF($B1985="COMPOSIÇÃO",VLOOKUP($D1985,'Comp. Sinapi'!B:F,3,0),VLOOKUP($D1985,Insumos!B:F,3,0))</f>
        <v>UN    </v>
      </c>
      <c r="G1985" s="195">
        <v>4.0</v>
      </c>
      <c r="H1985" s="196">
        <f t="shared" si="292"/>
        <v>0.08</v>
      </c>
      <c r="I1985" s="197">
        <f t="shared" si="293"/>
        <v>0.32</v>
      </c>
      <c r="J1985" s="155"/>
      <c r="K1985" s="198">
        <f>IF($B1985="INSUMO",VLOOKUP($D1985,Insumos!$B:$F,5,0),VLOOKUP($D1985,'Comp. Sinapi'!$B:$F,5,0))</f>
        <v>0.18</v>
      </c>
      <c r="L1985" s="155"/>
    </row>
    <row r="1986" ht="15.75" customHeight="1">
      <c r="A1986" s="155"/>
      <c r="B1986" s="192" t="s">
        <v>1392</v>
      </c>
      <c r="C1986" s="192" t="s">
        <v>56</v>
      </c>
      <c r="D1986" s="204">
        <v>10848.0</v>
      </c>
      <c r="E1986" s="193" t="str">
        <f>IF($B1986="COMPOSIÇÃO",VLOOKUP($D1986,'Comp. Sinapi'!B:F,2,0),VLOOKUP($D1986,Insumos!B:F,2,0))</f>
        <v>PLACA DE INAUGURACAO METALICA, *40* CM X *60* CM                                                                                                                                                                                                                                                                                                                                                                                                                                                          </v>
      </c>
      <c r="F1986" s="199" t="str">
        <f>IF($B1986="COMPOSIÇÃO",VLOOKUP($D1986,'Comp. Sinapi'!B:F,3,0),VLOOKUP($D1986,Insumos!B:F,3,0))</f>
        <v>UN    </v>
      </c>
      <c r="G1986" s="195">
        <v>4.166</v>
      </c>
      <c r="H1986" s="196">
        <f t="shared" si="292"/>
        <v>355.38</v>
      </c>
      <c r="I1986" s="197">
        <f t="shared" si="293"/>
        <v>1480.51308</v>
      </c>
      <c r="J1986" s="155"/>
      <c r="K1986" s="198">
        <f>IF($B1986="INSUMO",VLOOKUP($D1986,Insumos!$B:$F,5,0),VLOOKUP($D1986,'Comp. Sinapi'!$B:$F,5,0))</f>
        <v>753.75</v>
      </c>
      <c r="L1986" s="155"/>
    </row>
    <row r="1987" ht="15.75" customHeight="1">
      <c r="A1987" s="155"/>
      <c r="B1987" s="175" t="s">
        <v>1431</v>
      </c>
      <c r="C1987" s="130"/>
      <c r="D1987" s="130"/>
      <c r="E1987" s="130"/>
      <c r="F1987" s="130"/>
      <c r="G1987" s="130"/>
      <c r="H1987" s="130"/>
      <c r="I1987" s="149"/>
      <c r="J1987" s="155"/>
      <c r="K1987" s="1"/>
      <c r="L1987" s="155"/>
    </row>
    <row r="1988" ht="15.75" customHeight="1">
      <c r="A1988" s="155"/>
      <c r="B1988" s="155"/>
      <c r="C1988" s="155"/>
      <c r="D1988" s="1"/>
      <c r="E1988" s="155"/>
      <c r="F1988" s="155"/>
      <c r="G1988" s="156"/>
      <c r="H1988" s="155"/>
      <c r="I1988" s="155"/>
      <c r="J1988" s="155"/>
      <c r="K1988" s="1"/>
      <c r="L1988" s="155"/>
    </row>
    <row r="1989" ht="15.75" customHeight="1">
      <c r="A1989" s="155"/>
      <c r="B1989" s="176" t="s">
        <v>1084</v>
      </c>
      <c r="C1989" s="177" t="s">
        <v>1641</v>
      </c>
      <c r="D1989" s="130"/>
      <c r="E1989" s="130"/>
      <c r="F1989" s="130"/>
      <c r="G1989" s="149"/>
      <c r="H1989" s="178" t="s">
        <v>1403</v>
      </c>
      <c r="I1989" s="179">
        <f>SUM(I1993:I1995)</f>
        <v>1593.535</v>
      </c>
      <c r="J1989" s="155"/>
      <c r="K1989" s="198"/>
      <c r="L1989" s="155"/>
    </row>
    <row r="1990" ht="15.75" customHeight="1">
      <c r="A1990" s="155"/>
      <c r="B1990" s="180" t="s">
        <v>1386</v>
      </c>
      <c r="C1990" s="181">
        <f>TODAY()</f>
        <v>45764</v>
      </c>
      <c r="D1990" s="182"/>
      <c r="E1990" s="183"/>
      <c r="F1990" s="184"/>
      <c r="G1990" s="185" t="s">
        <v>1375</v>
      </c>
      <c r="H1990" s="186" t="str">
        <f>$H$8</f>
        <v>Eng. Gabriel Vitta</v>
      </c>
      <c r="I1990" s="149"/>
      <c r="J1990" s="155"/>
      <c r="K1990" s="198"/>
      <c r="L1990" s="155"/>
    </row>
    <row r="1991" ht="15.75" customHeight="1">
      <c r="A1991" s="155"/>
      <c r="B1991" s="180"/>
      <c r="C1991" s="181"/>
      <c r="D1991" s="182"/>
      <c r="E1991" s="183"/>
      <c r="F1991" s="184"/>
      <c r="G1991" s="185"/>
      <c r="H1991" s="186"/>
      <c r="I1991" s="187"/>
      <c r="J1991" s="155"/>
      <c r="K1991" s="198"/>
      <c r="L1991" s="155"/>
    </row>
    <row r="1992" ht="15.75" customHeight="1">
      <c r="A1992" s="155"/>
      <c r="B1992" s="188" t="s">
        <v>1387</v>
      </c>
      <c r="C1992" s="188" t="s">
        <v>1388</v>
      </c>
      <c r="D1992" s="188" t="s">
        <v>41</v>
      </c>
      <c r="E1992" s="188" t="s">
        <v>9</v>
      </c>
      <c r="F1992" s="188" t="s">
        <v>1389</v>
      </c>
      <c r="G1992" s="189" t="s">
        <v>1390</v>
      </c>
      <c r="H1992" s="190" t="s">
        <v>1391</v>
      </c>
      <c r="I1992" s="191" t="s">
        <v>47</v>
      </c>
      <c r="J1992" s="155"/>
      <c r="K1992" s="198"/>
      <c r="L1992" s="155"/>
    </row>
    <row r="1993" ht="15.75" customHeight="1">
      <c r="A1993" s="155"/>
      <c r="B1993" s="192" t="s">
        <v>1398</v>
      </c>
      <c r="C1993" s="192" t="s">
        <v>56</v>
      </c>
      <c r="D1993" s="204">
        <v>88277.0</v>
      </c>
      <c r="E1993" s="193" t="str">
        <f>IF($B1993="COMPOSIÇÃO",VLOOKUP($D1993,'Comp. Sinapi'!B:F,2,0),VLOOKUP($D1993,Insumos!B:F,2,0))</f>
        <v>MONTADOR (TUBO AÇO/EQUIPAMENTOS) COM ENCARGOS COMPLEMENTARES</v>
      </c>
      <c r="F1993" s="199" t="str">
        <f>IF($B1993="COMPOSIÇÃO",VLOOKUP($D1993,'Comp. Sinapi'!B:F,3,0),VLOOKUP($D1993,Insumos!B:F,3,0))</f>
        <v>H</v>
      </c>
      <c r="G1993" s="195">
        <v>3.5</v>
      </c>
      <c r="H1993" s="196">
        <f t="shared" ref="H1993:H1995" si="294">TRUNC((K1993*(1-$K$8)),2)</f>
        <v>7.49</v>
      </c>
      <c r="I1993" s="197">
        <f t="shared" ref="I1993:I1995" si="295">G1993*H1993</f>
        <v>26.215</v>
      </c>
      <c r="J1993" s="155"/>
      <c r="K1993" s="198">
        <f>IF($B1993="INSUMO",VLOOKUP($D1993,Insumos!$B:$F,5,0),VLOOKUP($D1993,'Comp. Sinapi'!$B:$F,5,0))</f>
        <v>15.89</v>
      </c>
      <c r="L1993" s="155"/>
    </row>
    <row r="1994" ht="15.75" customHeight="1">
      <c r="A1994" s="155"/>
      <c r="B1994" s="192" t="s">
        <v>1398</v>
      </c>
      <c r="C1994" s="192" t="s">
        <v>56</v>
      </c>
      <c r="D1994" s="204">
        <v>88243.0</v>
      </c>
      <c r="E1994" s="193" t="str">
        <f>IF($B1994="COMPOSIÇÃO",VLOOKUP($D1994,'Comp. Sinapi'!B:F,2,0),VLOOKUP($D1994,Insumos!B:F,2,0))</f>
        <v>AJUDANTE ESPECIALIZADO COM ENCARGOS COMPLEMENTARES</v>
      </c>
      <c r="F1994" s="199" t="str">
        <f>IF($B1994="COMPOSIÇÃO",VLOOKUP($D1994,'Comp. Sinapi'!B:F,3,0),VLOOKUP($D1994,Insumos!B:F,3,0))</f>
        <v>H</v>
      </c>
      <c r="G1994" s="195">
        <v>3.5</v>
      </c>
      <c r="H1994" s="196">
        <f t="shared" si="294"/>
        <v>10</v>
      </c>
      <c r="I1994" s="197">
        <f t="shared" si="295"/>
        <v>35</v>
      </c>
      <c r="J1994" s="155"/>
      <c r="K1994" s="198">
        <f>IF($B1994="INSUMO",VLOOKUP($D1994,Insumos!$B:$F,5,0),VLOOKUP($D1994,'Comp. Sinapi'!$B:$F,5,0))</f>
        <v>21.21</v>
      </c>
      <c r="L1994" s="155"/>
    </row>
    <row r="1995" ht="15.75" customHeight="1">
      <c r="A1995" s="155"/>
      <c r="B1995" s="192" t="s">
        <v>1392</v>
      </c>
      <c r="C1995" s="192" t="s">
        <v>56</v>
      </c>
      <c r="D1995" s="204" t="s">
        <v>1642</v>
      </c>
      <c r="E1995" s="193" t="str">
        <f>IF($B1995="COMPOSIÇÃO",VLOOKUP($D1995,'Comp. Sinapi'!B:F,2,0),VLOOKUP($D1995,Insumos!B:F,2,0))</f>
        <v>COIFA EM INOX (1,65X1,40 M) - CONFORME CADERNO DE DETALHES</v>
      </c>
      <c r="F1995" s="199" t="str">
        <f>IF($B1995="COMPOSIÇÃO",VLOOKUP($D1995,'Comp. Sinapi'!B:F,3,0),VLOOKUP($D1995,Insumos!B:F,3,0))</f>
        <v>unidade</v>
      </c>
      <c r="G1995" s="195">
        <v>1.0</v>
      </c>
      <c r="H1995" s="196">
        <f t="shared" si="294"/>
        <v>1532.32</v>
      </c>
      <c r="I1995" s="197">
        <f t="shared" si="295"/>
        <v>1532.32</v>
      </c>
      <c r="J1995" s="155"/>
      <c r="K1995" s="198">
        <f>IF($B1995="INSUMO",VLOOKUP($D1995,Insumos!$B:$F,5,0),VLOOKUP($D1995,'Comp. Sinapi'!$B:$F,5,0))</f>
        <v>3250</v>
      </c>
      <c r="L1995" s="155"/>
    </row>
    <row r="1996" ht="15.75" customHeight="1">
      <c r="A1996" s="155"/>
      <c r="B1996" s="175" t="s">
        <v>1431</v>
      </c>
      <c r="C1996" s="130"/>
      <c r="D1996" s="130"/>
      <c r="E1996" s="130"/>
      <c r="F1996" s="130"/>
      <c r="G1996" s="130"/>
      <c r="H1996" s="130"/>
      <c r="I1996" s="149"/>
      <c r="J1996" s="155"/>
      <c r="K1996" s="1"/>
      <c r="L1996" s="155"/>
    </row>
    <row r="1997" ht="15.75" customHeight="1">
      <c r="A1997" s="155"/>
      <c r="B1997" s="155"/>
      <c r="C1997" s="155"/>
      <c r="D1997" s="1"/>
      <c r="E1997" s="155"/>
      <c r="F1997" s="155"/>
      <c r="G1997" s="156"/>
      <c r="H1997" s="155"/>
      <c r="I1997" s="155"/>
      <c r="J1997" s="155"/>
      <c r="K1997" s="1"/>
      <c r="L1997" s="155"/>
    </row>
    <row r="1998" ht="33.0" customHeight="1">
      <c r="A1998" s="155"/>
      <c r="B1998" s="176" t="s">
        <v>1090</v>
      </c>
      <c r="C1998" s="177" t="s">
        <v>1643</v>
      </c>
      <c r="D1998" s="130"/>
      <c r="E1998" s="130"/>
      <c r="F1998" s="130"/>
      <c r="G1998" s="149"/>
      <c r="H1998" s="178" t="s">
        <v>1426</v>
      </c>
      <c r="I1998" s="179">
        <f>SUM(I2002:I2012)</f>
        <v>23.942048</v>
      </c>
      <c r="J1998" s="155"/>
      <c r="K1998" s="198"/>
      <c r="L1998" s="155"/>
    </row>
    <row r="1999" ht="15.75" customHeight="1">
      <c r="A1999" s="155"/>
      <c r="B1999" s="180" t="s">
        <v>1386</v>
      </c>
      <c r="C1999" s="181">
        <f>TODAY()</f>
        <v>45764</v>
      </c>
      <c r="D1999" s="182"/>
      <c r="E1999" s="183"/>
      <c r="F1999" s="184"/>
      <c r="G1999" s="185" t="s">
        <v>1375</v>
      </c>
      <c r="H1999" s="186" t="str">
        <f>$H$8</f>
        <v>Eng. Gabriel Vitta</v>
      </c>
      <c r="I1999" s="149"/>
      <c r="J1999" s="155"/>
      <c r="K1999" s="198"/>
      <c r="L1999" s="155"/>
    </row>
    <row r="2000" ht="15.75" customHeight="1">
      <c r="A2000" s="155"/>
      <c r="B2000" s="180"/>
      <c r="C2000" s="181"/>
      <c r="D2000" s="182"/>
      <c r="E2000" s="183"/>
      <c r="F2000" s="184"/>
      <c r="G2000" s="185"/>
      <c r="H2000" s="186"/>
      <c r="I2000" s="187"/>
      <c r="J2000" s="155"/>
      <c r="K2000" s="198"/>
      <c r="L2000" s="155"/>
    </row>
    <row r="2001" ht="15.75" customHeight="1">
      <c r="A2001" s="155"/>
      <c r="B2001" s="188" t="s">
        <v>1387</v>
      </c>
      <c r="C2001" s="188" t="s">
        <v>1388</v>
      </c>
      <c r="D2001" s="188" t="s">
        <v>41</v>
      </c>
      <c r="E2001" s="188" t="s">
        <v>9</v>
      </c>
      <c r="F2001" s="188" t="s">
        <v>1389</v>
      </c>
      <c r="G2001" s="189" t="s">
        <v>1390</v>
      </c>
      <c r="H2001" s="190" t="s">
        <v>1391</v>
      </c>
      <c r="I2001" s="191" t="s">
        <v>47</v>
      </c>
      <c r="J2001" s="155"/>
      <c r="K2001" s="198"/>
      <c r="L2001" s="155"/>
    </row>
    <row r="2002" ht="15.75" customHeight="1">
      <c r="A2002" s="155"/>
      <c r="B2002" s="192" t="s">
        <v>1398</v>
      </c>
      <c r="C2002" s="192" t="s">
        <v>56</v>
      </c>
      <c r="D2002" s="204">
        <v>93282.0</v>
      </c>
      <c r="E2002" s="193" t="str">
        <f>IF($B2002="COMPOSIÇÃO",VLOOKUP($D2002,'Comp. Sinapi'!B:F,2,0),VLOOKUP($D2002,Insumos!B:F,2,0))</f>
        <v>GUINCHO ELÉTRICO DE COLUNA, CAPACIDADE 400 KG, COM MOTO FREIO, MOTOR TRIFÁSICO DE 1,25 CV - CHI DIURNO. AF_03/2016</v>
      </c>
      <c r="F2002" s="199" t="str">
        <f>IF($B2002="COMPOSIÇÃO",VLOOKUP($D2002,'Comp. Sinapi'!B:F,3,0),VLOOKUP($D2002,Insumos!B:F,3,0))</f>
        <v>CHI</v>
      </c>
      <c r="G2002" s="195">
        <v>0.0011</v>
      </c>
      <c r="H2002" s="196">
        <f t="shared" ref="H2002:H2012" si="296">TRUNC((K2002*(1-$K$8)),2)</f>
        <v>10.06</v>
      </c>
      <c r="I2002" s="197">
        <f t="shared" ref="I2002:I2012" si="297">G2002*H2002</f>
        <v>0.011066</v>
      </c>
      <c r="J2002" s="155"/>
      <c r="K2002" s="198">
        <f>IF($B2002="INSUMO",VLOOKUP($D2002,Insumos!$B:$F,5,0),VLOOKUP($D2002,'Comp. Sinapi'!$B:$F,5,0))</f>
        <v>21.34</v>
      </c>
      <c r="L2002" s="155"/>
    </row>
    <row r="2003" ht="15.75" customHeight="1">
      <c r="A2003" s="155"/>
      <c r="B2003" s="192" t="s">
        <v>1398</v>
      </c>
      <c r="C2003" s="192" t="s">
        <v>56</v>
      </c>
      <c r="D2003" s="204">
        <v>93281.0</v>
      </c>
      <c r="E2003" s="193" t="str">
        <f>IF($B2003="COMPOSIÇÃO",VLOOKUP($D2003,'Comp. Sinapi'!B:F,2,0),VLOOKUP($D2003,Insumos!B:F,2,0))</f>
        <v>GUINCHO ELÉTRICO DE COLUNA, CAPACIDADE 400 KG, COM MOTO FREIO, MOTOR TRIFÁSICO DE 1,25 CV - CHP DIURNO. AF_03/2016</v>
      </c>
      <c r="F2003" s="199" t="str">
        <f>IF($B2003="COMPOSIÇÃO",VLOOKUP($D2003,'Comp. Sinapi'!B:F,3,0),VLOOKUP($D2003,Insumos!B:F,3,0))</f>
        <v>CHP</v>
      </c>
      <c r="G2003" s="195">
        <v>0.09</v>
      </c>
      <c r="H2003" s="196">
        <f t="shared" si="296"/>
        <v>10.56</v>
      </c>
      <c r="I2003" s="197">
        <f t="shared" si="297"/>
        <v>0.9504</v>
      </c>
      <c r="J2003" s="155"/>
      <c r="K2003" s="198">
        <f>IF($B2003="INSUMO",VLOOKUP($D2003,Insumos!$B:$F,5,0),VLOOKUP($D2003,'Comp. Sinapi'!$B:$F,5,0))</f>
        <v>22.4</v>
      </c>
      <c r="L2003" s="155"/>
    </row>
    <row r="2004" ht="15.75" customHeight="1">
      <c r="A2004" s="155"/>
      <c r="B2004" s="192" t="s">
        <v>1398</v>
      </c>
      <c r="C2004" s="192" t="s">
        <v>56</v>
      </c>
      <c r="D2004" s="204">
        <v>88240.0</v>
      </c>
      <c r="E2004" s="193" t="str">
        <f>IF($B2004="COMPOSIÇÃO",VLOOKUP($D2004,'Comp. Sinapi'!B:F,2,0),VLOOKUP($D2004,Insumos!B:F,2,0))</f>
        <v>AJUDANTE DE ESTRUTURA METÁLICA COM ENCARGOS COMPLEMENTARES</v>
      </c>
      <c r="F2004" s="199" t="str">
        <f>IF($B2004="COMPOSIÇÃO",VLOOKUP($D2004,'Comp. Sinapi'!B:F,3,0),VLOOKUP($D2004,Insumos!B:F,3,0))</f>
        <v>H</v>
      </c>
      <c r="G2004" s="195">
        <v>0.07</v>
      </c>
      <c r="H2004" s="196">
        <f t="shared" si="296"/>
        <v>9.57</v>
      </c>
      <c r="I2004" s="197">
        <f t="shared" si="297"/>
        <v>0.6699</v>
      </c>
      <c r="J2004" s="155"/>
      <c r="K2004" s="198">
        <f>IF($B2004="INSUMO",VLOOKUP($D2004,Insumos!$B:$F,5,0),VLOOKUP($D2004,'Comp. Sinapi'!$B:$F,5,0))</f>
        <v>20.31</v>
      </c>
      <c r="L2004" s="155"/>
    </row>
    <row r="2005" ht="15.75" customHeight="1">
      <c r="A2005" s="155"/>
      <c r="B2005" s="192" t="s">
        <v>1398</v>
      </c>
      <c r="C2005" s="192" t="s">
        <v>56</v>
      </c>
      <c r="D2005" s="204">
        <v>88278.0</v>
      </c>
      <c r="E2005" s="193" t="str">
        <f>IF($B2005="COMPOSIÇÃO",VLOOKUP($D2005,'Comp. Sinapi'!B:F,2,0),VLOOKUP($D2005,Insumos!B:F,2,0))</f>
        <v>MONTADOR DE ESTRUTURA METÁLICA COM ENCARGOS COMPLEMENTARES</v>
      </c>
      <c r="F2005" s="199" t="str">
        <f>IF($B2005="COMPOSIÇÃO",VLOOKUP($D2005,'Comp. Sinapi'!B:F,3,0),VLOOKUP($D2005,Insumos!B:F,3,0))</f>
        <v>H</v>
      </c>
      <c r="G2005" s="195">
        <v>0.065</v>
      </c>
      <c r="H2005" s="196">
        <f t="shared" si="296"/>
        <v>10.58</v>
      </c>
      <c r="I2005" s="197">
        <f t="shared" si="297"/>
        <v>0.6877</v>
      </c>
      <c r="J2005" s="155"/>
      <c r="K2005" s="198">
        <f>IF($B2005="INSUMO",VLOOKUP($D2005,Insumos!$B:$F,5,0),VLOOKUP($D2005,'Comp. Sinapi'!$B:$F,5,0))</f>
        <v>22.44</v>
      </c>
      <c r="L2005" s="155"/>
    </row>
    <row r="2006" ht="15.75" customHeight="1">
      <c r="A2006" s="155"/>
      <c r="B2006" s="192" t="s">
        <v>1398</v>
      </c>
      <c r="C2006" s="192" t="s">
        <v>56</v>
      </c>
      <c r="D2006" s="204">
        <v>88317.0</v>
      </c>
      <c r="E2006" s="193" t="str">
        <f>IF($B2006="COMPOSIÇÃO",VLOOKUP($D2006,'Comp. Sinapi'!B:F,2,0),VLOOKUP($D2006,Insumos!B:F,2,0))</f>
        <v>SOLDADOR COM ENCARGOS COMPLEMENTARES</v>
      </c>
      <c r="F2006" s="199" t="str">
        <f>IF($B2006="COMPOSIÇÃO",VLOOKUP($D2006,'Comp. Sinapi'!B:F,3,0),VLOOKUP($D2006,Insumos!B:F,3,0))</f>
        <v>H</v>
      </c>
      <c r="G2006" s="195">
        <v>0.005</v>
      </c>
      <c r="H2006" s="196">
        <f t="shared" si="296"/>
        <v>12.42</v>
      </c>
      <c r="I2006" s="197">
        <f t="shared" si="297"/>
        <v>0.0621</v>
      </c>
      <c r="J2006" s="155"/>
      <c r="K2006" s="198">
        <f>IF($B2006="INSUMO",VLOOKUP($D2006,Insumos!$B:$F,5,0),VLOOKUP($D2006,'Comp. Sinapi'!$B:$F,5,0))</f>
        <v>26.36</v>
      </c>
      <c r="L2006" s="155"/>
    </row>
    <row r="2007" ht="15.75" customHeight="1">
      <c r="A2007" s="155"/>
      <c r="B2007" s="192" t="s">
        <v>1392</v>
      </c>
      <c r="C2007" s="192" t="s">
        <v>56</v>
      </c>
      <c r="D2007" s="204">
        <v>10997.0</v>
      </c>
      <c r="E2007" s="193" t="str">
        <f>IF($B2007="COMPOSIÇÃO",VLOOKUP($D2007,'Comp. Sinapi'!B:F,2,0),VLOOKUP($D2007,Insumos!B:F,2,0))</f>
        <v>ELETRODO REVESTIDO AWS - E7018, DIAMETRO IGUAL A 4,00 MM                                                                                                                                                                                                                                                                                                                                                                                                                                                  </v>
      </c>
      <c r="F2007" s="199" t="str">
        <f>IF($B2007="COMPOSIÇÃO",VLOOKUP($D2007,'Comp. Sinapi'!B:F,3,0),VLOOKUP($D2007,Insumos!B:F,3,0))</f>
        <v>KG    </v>
      </c>
      <c r="G2007" s="195">
        <v>0.003</v>
      </c>
      <c r="H2007" s="196">
        <f t="shared" si="296"/>
        <v>16.87</v>
      </c>
      <c r="I2007" s="197">
        <f t="shared" si="297"/>
        <v>0.05061</v>
      </c>
      <c r="J2007" s="155"/>
      <c r="K2007" s="198">
        <f>IF($B2007="INSUMO",VLOOKUP($D2007,Insumos!$B:$F,5,0),VLOOKUP($D2007,'Comp. Sinapi'!$B:$F,5,0))</f>
        <v>35.79</v>
      </c>
      <c r="L2007" s="155"/>
    </row>
    <row r="2008" ht="15.75" customHeight="1">
      <c r="A2008" s="155"/>
      <c r="B2008" s="192" t="s">
        <v>1392</v>
      </c>
      <c r="C2008" s="192" t="s">
        <v>56</v>
      </c>
      <c r="D2008" s="204" t="s">
        <v>1644</v>
      </c>
      <c r="E2008" s="193" t="str">
        <f>IF($B2008="COMPOSIÇÃO",VLOOKUP($D2008,'Comp. Sinapi'!B:F,2,0),VLOOKUP($D2008,Insumos!B:F,2,0))</f>
        <v>PERFIL C100X40X20X2.00</v>
      </c>
      <c r="F2008" s="199" t="str">
        <f>IF($B2008="COMPOSIÇÃO",VLOOKUP($D2008,'Comp. Sinapi'!B:F,3,0),VLOOKUP($D2008,Insumos!B:F,3,0))</f>
        <v>m</v>
      </c>
      <c r="G2008" s="195">
        <v>0.9234</v>
      </c>
      <c r="H2008" s="196">
        <f t="shared" si="296"/>
        <v>21.13</v>
      </c>
      <c r="I2008" s="197">
        <f t="shared" si="297"/>
        <v>19.511442</v>
      </c>
      <c r="J2008" s="155"/>
      <c r="K2008" s="198">
        <f>IF($B2008="INSUMO",VLOOKUP($D2008,Insumos!$B:$F,5,0),VLOOKUP($D2008,'Comp. Sinapi'!$B:$F,5,0))</f>
        <v>44.83</v>
      </c>
      <c r="L2008" s="155"/>
    </row>
    <row r="2009" ht="15.75" customHeight="1">
      <c r="A2009" s="155"/>
      <c r="B2009" s="192" t="s">
        <v>1392</v>
      </c>
      <c r="C2009" s="192" t="s">
        <v>56</v>
      </c>
      <c r="D2009" s="204">
        <v>1332.0</v>
      </c>
      <c r="E2009" s="193" t="str">
        <f>IF($B2009="COMPOSIÇÃO",VLOOKUP($D2009,'Comp. Sinapi'!B:F,2,0),VLOOKUP($D2009,Insumos!B:F,2,0))</f>
        <v>CHAPA DE ACO GROSSA, ASTM A36, E = 3/8" (9,53 MM) 74,69 KG/M2                                                                                                                                                                                                                                                                                                                                                                                                                                             </v>
      </c>
      <c r="F2009" s="199" t="str">
        <f>IF($B2009="COMPOSIÇÃO",VLOOKUP($D2009,'Comp. Sinapi'!B:F,3,0),VLOOKUP($D2009,Insumos!B:F,3,0))</f>
        <v>KG    </v>
      </c>
      <c r="G2009" s="195">
        <v>0.0769</v>
      </c>
      <c r="H2009" s="196">
        <f t="shared" si="296"/>
        <v>5.34</v>
      </c>
      <c r="I2009" s="197">
        <f t="shared" si="297"/>
        <v>0.410646</v>
      </c>
      <c r="J2009" s="155"/>
      <c r="K2009" s="198">
        <f>IF($B2009="INSUMO",VLOOKUP($D2009,Insumos!$B:$F,5,0),VLOOKUP($D2009,'Comp. Sinapi'!$B:$F,5,0))</f>
        <v>11.34</v>
      </c>
      <c r="L2009" s="155"/>
    </row>
    <row r="2010" ht="15.75" customHeight="1">
      <c r="A2010" s="155"/>
      <c r="B2010" s="192" t="s">
        <v>1392</v>
      </c>
      <c r="C2010" s="192" t="s">
        <v>56</v>
      </c>
      <c r="D2010" s="204" t="s">
        <v>1645</v>
      </c>
      <c r="E2010" s="193" t="str">
        <f>IF($B2010="COMPOSIÇÃO",VLOOKUP($D2010,'Comp. Sinapi'!B:F,2,0),VLOOKUP($D2010,Insumos!B:F,2,0))</f>
        <v>PERFIL CANTONEIRA 100X100 #4,75MM</v>
      </c>
      <c r="F2010" s="199" t="str">
        <f>IF($B2010="COMPOSIÇÃO",VLOOKUP($D2010,'Comp. Sinapi'!B:F,3,0),VLOOKUP($D2010,Insumos!B:F,3,0))</f>
        <v>unidade</v>
      </c>
      <c r="G2010" s="195">
        <v>0.046</v>
      </c>
      <c r="H2010" s="196">
        <f t="shared" si="296"/>
        <v>28.99</v>
      </c>
      <c r="I2010" s="197">
        <f t="shared" si="297"/>
        <v>1.33354</v>
      </c>
      <c r="J2010" s="155"/>
      <c r="K2010" s="198">
        <f>IF($B2010="INSUMO",VLOOKUP($D2010,Insumos!$B:$F,5,0),VLOOKUP($D2010,'Comp. Sinapi'!$B:$F,5,0))</f>
        <v>61.5</v>
      </c>
      <c r="L2010" s="155"/>
    </row>
    <row r="2011" ht="15.75" customHeight="1">
      <c r="A2011" s="155"/>
      <c r="B2011" s="192" t="s">
        <v>1392</v>
      </c>
      <c r="C2011" s="192" t="s">
        <v>56</v>
      </c>
      <c r="D2011" s="204" t="s">
        <v>1646</v>
      </c>
      <c r="E2011" s="193" t="str">
        <f>IF($B2011="COMPOSIÇÃO",VLOOKUP($D2011,'Comp. Sinapi'!B:F,2,0),VLOOKUP($D2011,Insumos!B:F,2,0))</f>
        <v>CHUMBADOR CB14200 - TAM.: Ø1/4 Ø3/8 X 2" - PARABOULT</v>
      </c>
      <c r="F2011" s="199" t="str">
        <f>IF($B2011="COMPOSIÇÃO",VLOOKUP($D2011,'Comp. Sinapi'!B:F,3,0),VLOOKUP($D2011,Insumos!B:F,3,0))</f>
        <v>unidade</v>
      </c>
      <c r="G2011" s="195">
        <v>0.1512</v>
      </c>
      <c r="H2011" s="196">
        <f t="shared" si="296"/>
        <v>1.56</v>
      </c>
      <c r="I2011" s="197">
        <f t="shared" si="297"/>
        <v>0.235872</v>
      </c>
      <c r="J2011" s="155"/>
      <c r="K2011" s="198">
        <f>IF($B2011="INSUMO",VLOOKUP($D2011,Insumos!$B:$F,5,0),VLOOKUP($D2011,'Comp. Sinapi'!$B:$F,5,0))</f>
        <v>3.32</v>
      </c>
      <c r="L2011" s="155"/>
    </row>
    <row r="2012" ht="15.75" customHeight="1">
      <c r="A2012" s="155"/>
      <c r="B2012" s="192" t="s">
        <v>1392</v>
      </c>
      <c r="C2012" s="192" t="s">
        <v>56</v>
      </c>
      <c r="D2012" s="204">
        <v>43054.0</v>
      </c>
      <c r="E2012" s="193" t="str">
        <f>IF($B2012="COMPOSIÇÃO",VLOOKUP($D2012,'Comp. Sinapi'!B:F,2,0),VLOOKUP($D2012,Insumos!B:F,2,0))</f>
        <v>ACO CA-25, 10,0 MM, OU 12,5 MM, OU 16,0 MM, OU 20,0 MM, OU 25,0 MM, VERGALHAO                                                                                                                                                                                                                                                                                                                                                                                                                             </v>
      </c>
      <c r="F2012" s="199" t="str">
        <f>IF($B2012="COMPOSIÇÃO",VLOOKUP($D2012,'Comp. Sinapi'!B:F,3,0),VLOOKUP($D2012,Insumos!B:F,3,0))</f>
        <v>KG    </v>
      </c>
      <c r="G2012" s="195">
        <v>0.0038</v>
      </c>
      <c r="H2012" s="196">
        <f t="shared" si="296"/>
        <v>4.94</v>
      </c>
      <c r="I2012" s="197">
        <f t="shared" si="297"/>
        <v>0.018772</v>
      </c>
      <c r="J2012" s="155"/>
      <c r="K2012" s="198">
        <f>IF($B2012="INSUMO",VLOOKUP($D2012,Insumos!$B:$F,5,0),VLOOKUP($D2012,'Comp. Sinapi'!$B:$F,5,0))</f>
        <v>10.48</v>
      </c>
      <c r="L2012" s="155"/>
    </row>
    <row r="2013" ht="15.75" customHeight="1">
      <c r="A2013" s="155"/>
      <c r="B2013" s="175" t="s">
        <v>1431</v>
      </c>
      <c r="C2013" s="130"/>
      <c r="D2013" s="130"/>
      <c r="E2013" s="130"/>
      <c r="F2013" s="130"/>
      <c r="G2013" s="130"/>
      <c r="H2013" s="130"/>
      <c r="I2013" s="149"/>
      <c r="J2013" s="155"/>
      <c r="K2013" s="1"/>
      <c r="L2013" s="155"/>
    </row>
    <row r="2014" ht="15.75" customHeight="1">
      <c r="A2014" s="155"/>
      <c r="B2014" s="155"/>
      <c r="C2014" s="155"/>
      <c r="D2014" s="1"/>
      <c r="E2014" s="155"/>
      <c r="F2014" s="155"/>
      <c r="G2014" s="156"/>
      <c r="H2014" s="155"/>
      <c r="I2014" s="155"/>
      <c r="J2014" s="155"/>
      <c r="K2014" s="1"/>
      <c r="L2014" s="155"/>
    </row>
    <row r="2015" ht="29.25" customHeight="1">
      <c r="A2015" s="155"/>
      <c r="B2015" s="176" t="s">
        <v>1092</v>
      </c>
      <c r="C2015" s="177" t="s">
        <v>1647</v>
      </c>
      <c r="D2015" s="130"/>
      <c r="E2015" s="130"/>
      <c r="F2015" s="130"/>
      <c r="G2015" s="149"/>
      <c r="H2015" s="178" t="s">
        <v>1401</v>
      </c>
      <c r="I2015" s="179">
        <f>SUM(I2019:I2022)</f>
        <v>132.7819875</v>
      </c>
      <c r="J2015" s="155"/>
      <c r="K2015" s="198"/>
      <c r="L2015" s="155"/>
    </row>
    <row r="2016" ht="15.75" customHeight="1">
      <c r="A2016" s="155"/>
      <c r="B2016" s="180" t="s">
        <v>1386</v>
      </c>
      <c r="C2016" s="181">
        <f>TODAY()</f>
        <v>45764</v>
      </c>
      <c r="D2016" s="182"/>
      <c r="E2016" s="183"/>
      <c r="F2016" s="184"/>
      <c r="G2016" s="185" t="s">
        <v>1375</v>
      </c>
      <c r="H2016" s="186" t="str">
        <f>$H$8</f>
        <v>Eng. Gabriel Vitta</v>
      </c>
      <c r="I2016" s="149"/>
      <c r="J2016" s="155"/>
      <c r="K2016" s="198"/>
      <c r="L2016" s="155"/>
    </row>
    <row r="2017" ht="15.75" customHeight="1">
      <c r="A2017" s="155"/>
      <c r="B2017" s="180"/>
      <c r="C2017" s="181"/>
      <c r="D2017" s="182"/>
      <c r="E2017" s="183"/>
      <c r="F2017" s="184"/>
      <c r="G2017" s="185"/>
      <c r="H2017" s="186"/>
      <c r="I2017" s="187"/>
      <c r="J2017" s="155"/>
      <c r="K2017" s="198"/>
      <c r="L2017" s="155"/>
    </row>
    <row r="2018" ht="15.75" customHeight="1">
      <c r="A2018" s="155"/>
      <c r="B2018" s="188" t="s">
        <v>1387</v>
      </c>
      <c r="C2018" s="188" t="s">
        <v>1388</v>
      </c>
      <c r="D2018" s="188" t="s">
        <v>41</v>
      </c>
      <c r="E2018" s="188" t="s">
        <v>9</v>
      </c>
      <c r="F2018" s="188" t="s">
        <v>1389</v>
      </c>
      <c r="G2018" s="189" t="s">
        <v>1390</v>
      </c>
      <c r="H2018" s="190" t="s">
        <v>1391</v>
      </c>
      <c r="I2018" s="191" t="s">
        <v>47</v>
      </c>
      <c r="J2018" s="155"/>
      <c r="K2018" s="198"/>
      <c r="L2018" s="155"/>
    </row>
    <row r="2019" ht="15.75" customHeight="1">
      <c r="A2019" s="155"/>
      <c r="B2019" s="192" t="s">
        <v>1398</v>
      </c>
      <c r="C2019" s="192" t="s">
        <v>56</v>
      </c>
      <c r="D2019" s="204">
        <v>88309.0</v>
      </c>
      <c r="E2019" s="193" t="str">
        <f>IF($B2019="COMPOSIÇÃO",VLOOKUP($D2019,'Comp. Sinapi'!B:F,2,0),VLOOKUP($D2019,Insumos!B:F,2,0))</f>
        <v>PEDREIRO COM ENCARGOS COMPLEMENTARES</v>
      </c>
      <c r="F2019" s="199" t="str">
        <f>IF($B2019="COMPOSIÇÃO",VLOOKUP($D2019,'Comp. Sinapi'!B:F,3,0),VLOOKUP($D2019,Insumos!B:F,3,0))</f>
        <v>H</v>
      </c>
      <c r="G2019" s="195">
        <v>2.05505</v>
      </c>
      <c r="H2019" s="196">
        <f t="shared" ref="H2019:H2022" si="298">TRUNC((K2019*(1-$K$8)),2)</f>
        <v>12.07</v>
      </c>
      <c r="I2019" s="197">
        <f t="shared" ref="I2019:I2022" si="299">G2019*H2019</f>
        <v>24.8044535</v>
      </c>
      <c r="J2019" s="155"/>
      <c r="K2019" s="198">
        <f>IF($B2019="INSUMO",VLOOKUP($D2019,Insumos!$B:$F,5,0),VLOOKUP($D2019,'Comp. Sinapi'!$B:$F,5,0))</f>
        <v>25.62</v>
      </c>
      <c r="L2019" s="155"/>
    </row>
    <row r="2020" ht="15.75" customHeight="1">
      <c r="A2020" s="155"/>
      <c r="B2020" s="192" t="s">
        <v>1398</v>
      </c>
      <c r="C2020" s="192" t="s">
        <v>56</v>
      </c>
      <c r="D2020" s="204">
        <v>88316.0</v>
      </c>
      <c r="E2020" s="193" t="str">
        <f>IF($B2020="COMPOSIÇÃO",VLOOKUP($D2020,'Comp. Sinapi'!B:F,2,0),VLOOKUP($D2020,Insumos!B:F,2,0))</f>
        <v>SERVENTE COM ENCARGOS COMPLEMENTARES</v>
      </c>
      <c r="F2020" s="199" t="str">
        <f>IF($B2020="COMPOSIÇÃO",VLOOKUP($D2020,'Comp. Sinapi'!B:F,3,0),VLOOKUP($D2020,Insumos!B:F,3,0))</f>
        <v>H</v>
      </c>
      <c r="G2020" s="195">
        <v>1.02805</v>
      </c>
      <c r="H2020" s="196">
        <f t="shared" si="298"/>
        <v>9.58</v>
      </c>
      <c r="I2020" s="197">
        <f t="shared" si="299"/>
        <v>9.848719</v>
      </c>
      <c r="J2020" s="155"/>
      <c r="K2020" s="198">
        <f>IF($B2020="INSUMO",VLOOKUP($D2020,Insumos!$B:$F,5,0),VLOOKUP($D2020,'Comp. Sinapi'!$B:$F,5,0))</f>
        <v>20.32</v>
      </c>
      <c r="L2020" s="155"/>
    </row>
    <row r="2021" ht="15.75" customHeight="1">
      <c r="A2021" s="155"/>
      <c r="B2021" s="192" t="s">
        <v>1398</v>
      </c>
      <c r="C2021" s="192" t="s">
        <v>56</v>
      </c>
      <c r="D2021" s="204">
        <v>100489.0</v>
      </c>
      <c r="E2021" s="193" t="str">
        <f>IF($B2021="COMPOSIÇÃO",VLOOKUP($D2021,'Comp. Sinapi'!B:F,2,0),VLOOKUP($D2021,Insumos!B:F,2,0))</f>
        <v>ARGAMASSA TRAÇO 1:3 (EM VOLUME DE CIMENTO E AREIA MÉDIA ÚMIDA), PREPARO MECÂNICO COM BETONEIRA 600 L. AF_08/2019</v>
      </c>
      <c r="F2021" s="199" t="str">
        <f>IF($B2021="COMPOSIÇÃO",VLOOKUP($D2021,'Comp. Sinapi'!B:F,3,0),VLOOKUP($D2021,Insumos!B:F,3,0))</f>
        <v>M3</v>
      </c>
      <c r="G2021" s="195">
        <v>0.0105</v>
      </c>
      <c r="H2021" s="196">
        <f t="shared" si="298"/>
        <v>292.81</v>
      </c>
      <c r="I2021" s="197">
        <f t="shared" si="299"/>
        <v>3.074505</v>
      </c>
      <c r="J2021" s="155"/>
      <c r="K2021" s="198">
        <f>IF($B2021="INSUMO",VLOOKUP($D2021,Insumos!$B:$F,5,0),VLOOKUP($D2021,'Comp. Sinapi'!$B:$F,5,0))</f>
        <v>621.04</v>
      </c>
      <c r="L2021" s="155"/>
    </row>
    <row r="2022" ht="15.75" customHeight="1">
      <c r="A2022" s="155"/>
      <c r="B2022" s="192" t="s">
        <v>1392</v>
      </c>
      <c r="C2022" s="192" t="s">
        <v>56</v>
      </c>
      <c r="D2022" s="204">
        <v>666.0</v>
      </c>
      <c r="E2022" s="193" t="str">
        <f>IF($B2022="COMPOSIÇÃO",VLOOKUP($D2022,'Comp. Sinapi'!B:F,2,0),VLOOKUP($D2022,Insumos!B:F,2,0))</f>
        <v>ELEMENTO VAZADO DE CONCRETO, QUADRICULADO, 16 FUROS *40 X 40 X 7* CM                                                                                                                                                                                                                                                                                                                                                                                                                                      </v>
      </c>
      <c r="F2022" s="199" t="str">
        <f>IF($B2022="COMPOSIÇÃO",VLOOKUP($D2022,'Comp. Sinapi'!B:F,3,0),VLOOKUP($D2022,Insumos!B:F,3,0))</f>
        <v>UN    </v>
      </c>
      <c r="G2022" s="195">
        <v>6.903</v>
      </c>
      <c r="H2022" s="196">
        <f t="shared" si="298"/>
        <v>13.77</v>
      </c>
      <c r="I2022" s="197">
        <f t="shared" si="299"/>
        <v>95.05431</v>
      </c>
      <c r="J2022" s="155"/>
      <c r="K2022" s="198">
        <f>IF($B2022="INSUMO",VLOOKUP($D2022,Insumos!$B:$F,5,0),VLOOKUP($D2022,'Comp. Sinapi'!$B:$F,5,0))</f>
        <v>29.22</v>
      </c>
      <c r="L2022" s="155"/>
    </row>
    <row r="2023" ht="15.75" customHeight="1">
      <c r="A2023" s="155"/>
      <c r="B2023" s="175" t="s">
        <v>1431</v>
      </c>
      <c r="C2023" s="130"/>
      <c r="D2023" s="130"/>
      <c r="E2023" s="130"/>
      <c r="F2023" s="130"/>
      <c r="G2023" s="130"/>
      <c r="H2023" s="130"/>
      <c r="I2023" s="149"/>
      <c r="J2023" s="155"/>
      <c r="K2023" s="1"/>
      <c r="L2023" s="155"/>
    </row>
    <row r="2024" ht="15.75" customHeight="1">
      <c r="A2024" s="155"/>
      <c r="B2024" s="155"/>
      <c r="C2024" s="155"/>
      <c r="D2024" s="1"/>
      <c r="E2024" s="155"/>
      <c r="F2024" s="155"/>
      <c r="G2024" s="156"/>
      <c r="H2024" s="155"/>
      <c r="I2024" s="155"/>
      <c r="J2024" s="155"/>
      <c r="K2024" s="1"/>
      <c r="L2024" s="155"/>
    </row>
    <row r="2025" ht="33.75" customHeight="1">
      <c r="A2025" s="155"/>
      <c r="B2025" s="176" t="s">
        <v>1094</v>
      </c>
      <c r="C2025" s="177" t="s">
        <v>1648</v>
      </c>
      <c r="D2025" s="130"/>
      <c r="E2025" s="130"/>
      <c r="F2025" s="130"/>
      <c r="G2025" s="149"/>
      <c r="H2025" s="178" t="s">
        <v>1401</v>
      </c>
      <c r="I2025" s="179">
        <f>SUM(I2029:I2032)</f>
        <v>76.055737</v>
      </c>
      <c r="J2025" s="155"/>
      <c r="K2025" s="198"/>
      <c r="L2025" s="155"/>
    </row>
    <row r="2026" ht="15.75" customHeight="1">
      <c r="A2026" s="155"/>
      <c r="B2026" s="180" t="s">
        <v>1386</v>
      </c>
      <c r="C2026" s="181">
        <f>TODAY()</f>
        <v>45764</v>
      </c>
      <c r="D2026" s="182"/>
      <c r="E2026" s="183"/>
      <c r="F2026" s="184"/>
      <c r="G2026" s="185" t="s">
        <v>1375</v>
      </c>
      <c r="H2026" s="186" t="str">
        <f>$H$8</f>
        <v>Eng. Gabriel Vitta</v>
      </c>
      <c r="I2026" s="149"/>
      <c r="J2026" s="155"/>
      <c r="K2026" s="198"/>
      <c r="L2026" s="155"/>
    </row>
    <row r="2027" ht="15.75" customHeight="1">
      <c r="A2027" s="155"/>
      <c r="B2027" s="180"/>
      <c r="C2027" s="181"/>
      <c r="D2027" s="182"/>
      <c r="E2027" s="183"/>
      <c r="F2027" s="184"/>
      <c r="G2027" s="185"/>
      <c r="H2027" s="186"/>
      <c r="I2027" s="187"/>
      <c r="J2027" s="155"/>
      <c r="K2027" s="198"/>
      <c r="L2027" s="155"/>
    </row>
    <row r="2028" ht="15.75" customHeight="1">
      <c r="A2028" s="155"/>
      <c r="B2028" s="188" t="s">
        <v>1387</v>
      </c>
      <c r="C2028" s="188" t="s">
        <v>1388</v>
      </c>
      <c r="D2028" s="188" t="s">
        <v>41</v>
      </c>
      <c r="E2028" s="188" t="s">
        <v>9</v>
      </c>
      <c r="F2028" s="188" t="s">
        <v>1389</v>
      </c>
      <c r="G2028" s="189" t="s">
        <v>1390</v>
      </c>
      <c r="H2028" s="190" t="s">
        <v>1391</v>
      </c>
      <c r="I2028" s="191" t="s">
        <v>47</v>
      </c>
      <c r="J2028" s="155"/>
      <c r="K2028" s="198"/>
      <c r="L2028" s="155"/>
    </row>
    <row r="2029" ht="15.75" customHeight="1">
      <c r="A2029" s="155"/>
      <c r="B2029" s="192" t="s">
        <v>1398</v>
      </c>
      <c r="C2029" s="192" t="s">
        <v>56</v>
      </c>
      <c r="D2029" s="204">
        <v>87292.0</v>
      </c>
      <c r="E2029" s="193" t="str">
        <f>IF($B2029="COMPOSIÇÃO",VLOOKUP($D2029,'Comp. Sinapi'!B:F,2,0),VLOOKUP($D2029,Insumos!B:F,2,0))</f>
        <v>ARGAMASSA TRAÇO 1:2:8 (EM VOLUME DE CIMENTO, CAL E AREIA MÉDIA ÚMIDA) PARA EMBOÇO/MASSA ÚNICA/ASSENTAMENTO DE ALVENARIA DE VEDAÇÃO, PREPARO MECÂNICO COM BETONEIRA 400 L. AF_08/2019</v>
      </c>
      <c r="F2029" s="199" t="str">
        <f>IF($B2029="COMPOSIÇÃO",VLOOKUP($D2029,'Comp. Sinapi'!B:F,3,0),VLOOKUP($D2029,Insumos!B:F,3,0))</f>
        <v>M3</v>
      </c>
      <c r="G2029" s="195">
        <v>0.05419</v>
      </c>
      <c r="H2029" s="196">
        <f t="shared" ref="H2029:H2032" si="300">TRUNC((K2029*(1-$K$8)),2)</f>
        <v>280.3</v>
      </c>
      <c r="I2029" s="197">
        <f t="shared" ref="I2029:I2032" si="301">G2029*H2029</f>
        <v>15.189457</v>
      </c>
      <c r="J2029" s="155"/>
      <c r="K2029" s="198">
        <f>IF($B2029="INSUMO",VLOOKUP($D2029,Insumos!$B:$F,5,0),VLOOKUP($D2029,'Comp. Sinapi'!$B:$F,5,0))</f>
        <v>594.52</v>
      </c>
      <c r="L2029" s="155"/>
    </row>
    <row r="2030" ht="15.75" customHeight="1">
      <c r="A2030" s="155"/>
      <c r="B2030" s="192" t="s">
        <v>1398</v>
      </c>
      <c r="C2030" s="192" t="s">
        <v>56</v>
      </c>
      <c r="D2030" s="204">
        <v>88309.0</v>
      </c>
      <c r="E2030" s="193" t="str">
        <f>IF($B2030="COMPOSIÇÃO",VLOOKUP($D2030,'Comp. Sinapi'!B:F,2,0),VLOOKUP($D2030,Insumos!B:F,2,0))</f>
        <v>PEDREIRO COM ENCARGOS COMPLEMENTARES</v>
      </c>
      <c r="F2030" s="199" t="str">
        <f>IF($B2030="COMPOSIÇÃO",VLOOKUP($D2030,'Comp. Sinapi'!B:F,3,0),VLOOKUP($D2030,Insumos!B:F,3,0))</f>
        <v>H</v>
      </c>
      <c r="G2030" s="195">
        <v>2.998</v>
      </c>
      <c r="H2030" s="196">
        <f t="shared" si="300"/>
        <v>12.07</v>
      </c>
      <c r="I2030" s="197">
        <f t="shared" si="301"/>
        <v>36.18586</v>
      </c>
      <c r="J2030" s="155"/>
      <c r="K2030" s="198">
        <f>IF($B2030="INSUMO",VLOOKUP($D2030,Insumos!$B:$F,5,0),VLOOKUP($D2030,'Comp. Sinapi'!$B:$F,5,0))</f>
        <v>25.62</v>
      </c>
      <c r="L2030" s="155"/>
    </row>
    <row r="2031" ht="15.75" customHeight="1">
      <c r="A2031" s="155"/>
      <c r="B2031" s="192" t="s">
        <v>1398</v>
      </c>
      <c r="C2031" s="192" t="s">
        <v>56</v>
      </c>
      <c r="D2031" s="204">
        <v>88316.0</v>
      </c>
      <c r="E2031" s="193" t="str">
        <f>IF($B2031="COMPOSIÇÃO",VLOOKUP($D2031,'Comp. Sinapi'!B:F,2,0),VLOOKUP($D2031,Insumos!B:F,2,0))</f>
        <v>SERVENTE COM ENCARGOS COMPLEMENTARES</v>
      </c>
      <c r="F2031" s="199" t="str">
        <f>IF($B2031="COMPOSIÇÃO",VLOOKUP($D2031,'Comp. Sinapi'!B:F,3,0),VLOOKUP($D2031,Insumos!B:F,3,0))</f>
        <v>H</v>
      </c>
      <c r="G2031" s="195">
        <v>1.499</v>
      </c>
      <c r="H2031" s="196">
        <f t="shared" si="300"/>
        <v>9.58</v>
      </c>
      <c r="I2031" s="197">
        <f t="shared" si="301"/>
        <v>14.36042</v>
      </c>
      <c r="J2031" s="155"/>
      <c r="K2031" s="198">
        <f>IF($B2031="INSUMO",VLOOKUP($D2031,Insumos!$B:$F,5,0),VLOOKUP($D2031,'Comp. Sinapi'!$B:$F,5,0))</f>
        <v>20.32</v>
      </c>
      <c r="L2031" s="155"/>
    </row>
    <row r="2032" ht="15.75" customHeight="1">
      <c r="A2032" s="155"/>
      <c r="B2032" s="192" t="s">
        <v>1392</v>
      </c>
      <c r="C2032" s="192" t="s">
        <v>56</v>
      </c>
      <c r="D2032" s="204">
        <v>7267.0</v>
      </c>
      <c r="E2032" s="193" t="str">
        <f>IF($B2032="COMPOSIÇÃO",VLOOKUP($D2032,'Comp. Sinapi'!B:F,2,0),VLOOKUP($D2032,Insumos!B:F,2,0))</f>
        <v>BLOCO CERAMICO / TIJOLO VAZADO PARA ALVENARIA DE VEDACAO, 6 FUROS NA HORIZONTAL DE 9 X 14 X 19 CM (L X A X C)                                                                                                                                                                                                                                                                                                                                                                                             </v>
      </c>
      <c r="F2032" s="199" t="str">
        <f>IF($B2032="COMPOSIÇÃO",VLOOKUP($D2032,'Comp. Sinapi'!B:F,3,0),VLOOKUP($D2032,Insumos!B:F,3,0))</f>
        <v>UN    </v>
      </c>
      <c r="G2032" s="195">
        <v>24.0</v>
      </c>
      <c r="H2032" s="196">
        <f t="shared" si="300"/>
        <v>0.43</v>
      </c>
      <c r="I2032" s="197">
        <f t="shared" si="301"/>
        <v>10.32</v>
      </c>
      <c r="J2032" s="155"/>
      <c r="K2032" s="198">
        <f>IF($B2032="INSUMO",VLOOKUP($D2032,Insumos!$B:$F,5,0),VLOOKUP($D2032,'Comp. Sinapi'!$B:$F,5,0))</f>
        <v>0.93</v>
      </c>
      <c r="L2032" s="155"/>
    </row>
    <row r="2033" ht="15.75" customHeight="1">
      <c r="A2033" s="155"/>
      <c r="B2033" s="175" t="s">
        <v>1431</v>
      </c>
      <c r="C2033" s="130"/>
      <c r="D2033" s="130"/>
      <c r="E2033" s="130"/>
      <c r="F2033" s="130"/>
      <c r="G2033" s="130"/>
      <c r="H2033" s="130"/>
      <c r="I2033" s="149"/>
      <c r="J2033" s="155"/>
      <c r="K2033" s="1"/>
      <c r="L2033" s="155"/>
    </row>
    <row r="2034" ht="15.75" customHeight="1">
      <c r="A2034" s="155"/>
      <c r="B2034" s="155"/>
      <c r="C2034" s="155"/>
      <c r="D2034" s="1"/>
      <c r="E2034" s="155"/>
      <c r="F2034" s="155"/>
      <c r="G2034" s="156"/>
      <c r="H2034" s="155"/>
      <c r="I2034" s="155"/>
      <c r="J2034" s="155"/>
      <c r="K2034" s="1"/>
      <c r="L2034" s="155"/>
    </row>
    <row r="2035" ht="36.75" customHeight="1">
      <c r="A2035" s="155"/>
      <c r="B2035" s="176" t="s">
        <v>1096</v>
      </c>
      <c r="C2035" s="177" t="s">
        <v>1649</v>
      </c>
      <c r="D2035" s="130"/>
      <c r="E2035" s="130"/>
      <c r="F2035" s="130"/>
      <c r="G2035" s="149"/>
      <c r="H2035" s="178" t="s">
        <v>1403</v>
      </c>
      <c r="I2035" s="179">
        <f>SUM(I2039:I2041)</f>
        <v>119.199865</v>
      </c>
      <c r="J2035" s="155"/>
      <c r="K2035" s="198"/>
      <c r="L2035" s="155"/>
    </row>
    <row r="2036" ht="15.75" customHeight="1">
      <c r="A2036" s="155"/>
      <c r="B2036" s="180" t="s">
        <v>1386</v>
      </c>
      <c r="C2036" s="181">
        <f>TODAY()</f>
        <v>45764</v>
      </c>
      <c r="D2036" s="182"/>
      <c r="E2036" s="183"/>
      <c r="F2036" s="184"/>
      <c r="G2036" s="185" t="s">
        <v>1375</v>
      </c>
      <c r="H2036" s="186" t="str">
        <f>$H$8</f>
        <v>Eng. Gabriel Vitta</v>
      </c>
      <c r="I2036" s="149"/>
      <c r="J2036" s="155"/>
      <c r="K2036" s="198"/>
      <c r="L2036" s="155"/>
    </row>
    <row r="2037" ht="15.75" customHeight="1">
      <c r="A2037" s="155"/>
      <c r="B2037" s="180"/>
      <c r="C2037" s="181"/>
      <c r="D2037" s="182"/>
      <c r="E2037" s="183"/>
      <c r="F2037" s="184"/>
      <c r="G2037" s="185"/>
      <c r="H2037" s="186"/>
      <c r="I2037" s="187"/>
      <c r="J2037" s="155"/>
      <c r="K2037" s="198"/>
      <c r="L2037" s="155"/>
    </row>
    <row r="2038" ht="15.75" customHeight="1">
      <c r="A2038" s="155"/>
      <c r="B2038" s="188" t="s">
        <v>1387</v>
      </c>
      <c r="C2038" s="188" t="s">
        <v>1388</v>
      </c>
      <c r="D2038" s="188" t="s">
        <v>41</v>
      </c>
      <c r="E2038" s="188" t="s">
        <v>9</v>
      </c>
      <c r="F2038" s="188" t="s">
        <v>1389</v>
      </c>
      <c r="G2038" s="189" t="s">
        <v>1390</v>
      </c>
      <c r="H2038" s="190" t="s">
        <v>1391</v>
      </c>
      <c r="I2038" s="191" t="s">
        <v>47</v>
      </c>
      <c r="J2038" s="155"/>
      <c r="K2038" s="198"/>
      <c r="L2038" s="155"/>
    </row>
    <row r="2039" ht="15.75" customHeight="1">
      <c r="A2039" s="155"/>
      <c r="B2039" s="192" t="s">
        <v>1398</v>
      </c>
      <c r="C2039" s="192" t="s">
        <v>56</v>
      </c>
      <c r="D2039" s="204">
        <v>88315.0</v>
      </c>
      <c r="E2039" s="193" t="str">
        <f>IF($B2039="COMPOSIÇÃO",VLOOKUP($D2039,'Comp. Sinapi'!B:F,2,0),VLOOKUP($D2039,Insumos!B:F,2,0))</f>
        <v>SERRALHEIRO COM ENCARGOS COMPLEMENTARES</v>
      </c>
      <c r="F2039" s="199" t="str">
        <f>IF($B2039="COMPOSIÇÃO",VLOOKUP($D2039,'Comp. Sinapi'!B:F,3,0),VLOOKUP($D2039,Insumos!B:F,3,0))</f>
        <v>H</v>
      </c>
      <c r="G2039" s="195">
        <v>0.21</v>
      </c>
      <c r="H2039" s="196">
        <f t="shared" ref="H2039:H2041" si="302">TRUNC((K2039*(1-$K$8)),2)</f>
        <v>11.97</v>
      </c>
      <c r="I2039" s="197">
        <f t="shared" ref="I2039:I2041" si="303">G2039*H2039</f>
        <v>2.5137</v>
      </c>
      <c r="J2039" s="155"/>
      <c r="K2039" s="198">
        <f>IF($B2039="INSUMO",VLOOKUP($D2039,Insumos!$B:$F,5,0),VLOOKUP($D2039,'Comp. Sinapi'!$B:$F,5,0))</f>
        <v>25.4</v>
      </c>
      <c r="L2039" s="155"/>
    </row>
    <row r="2040" ht="15.75" customHeight="1">
      <c r="A2040" s="155"/>
      <c r="B2040" s="192" t="s">
        <v>1398</v>
      </c>
      <c r="C2040" s="192" t="s">
        <v>56</v>
      </c>
      <c r="D2040" s="204">
        <v>88251.0</v>
      </c>
      <c r="E2040" s="193" t="str">
        <f>IF($B2040="COMPOSIÇÃO",VLOOKUP($D2040,'Comp. Sinapi'!B:F,2,0),VLOOKUP($D2040,Insumos!B:F,2,0))</f>
        <v>AUXILIAR DE SERRALHEIRO COM ENCARGOS COMPLEMENTARES</v>
      </c>
      <c r="F2040" s="199" t="str">
        <f>IF($B2040="COMPOSIÇÃO",VLOOKUP($D2040,'Comp. Sinapi'!B:F,3,0),VLOOKUP($D2040,Insumos!B:F,3,0))</f>
        <v>H</v>
      </c>
      <c r="G2040" s="195">
        <v>0.2205</v>
      </c>
      <c r="H2040" s="196">
        <f t="shared" si="302"/>
        <v>10.13</v>
      </c>
      <c r="I2040" s="197">
        <f t="shared" si="303"/>
        <v>2.233665</v>
      </c>
      <c r="J2040" s="155"/>
      <c r="K2040" s="198">
        <f>IF($B2040="INSUMO",VLOOKUP($D2040,Insumos!$B:$F,5,0),VLOOKUP($D2040,'Comp. Sinapi'!$B:$F,5,0))</f>
        <v>21.5</v>
      </c>
      <c r="L2040" s="155"/>
    </row>
    <row r="2041" ht="15.75" customHeight="1">
      <c r="A2041" s="155"/>
      <c r="B2041" s="192" t="s">
        <v>1392</v>
      </c>
      <c r="C2041" s="192" t="s">
        <v>56</v>
      </c>
      <c r="D2041" s="204" t="s">
        <v>1650</v>
      </c>
      <c r="E2041" s="193" t="str">
        <f>IF($B2041="COMPOSIÇÃO",VLOOKUP($D2041,'Comp. Sinapi'!B:F,2,0),VLOOKUP($D2041,Insumos!B:F,2,0))</f>
        <v>LETRA EM ACM NA COR BRANCA, RETROILUMINADA COM LED - H= 25 CM, INCLUSO ACESSÓRIOS DE FIXAÇÃO EM DIVERSAS SUPERFICIES</v>
      </c>
      <c r="F2041" s="199" t="str">
        <f>IF($B2041="COMPOSIÇÃO",VLOOKUP($D2041,'Comp. Sinapi'!B:F,3,0),VLOOKUP($D2041,Insumos!B:F,3,0))</f>
        <v>unidade</v>
      </c>
      <c r="G2041" s="208">
        <f>1/60</f>
        <v>0.01666666667</v>
      </c>
      <c r="H2041" s="196">
        <f t="shared" si="302"/>
        <v>6867.15</v>
      </c>
      <c r="I2041" s="197">
        <f t="shared" si="303"/>
        <v>114.4525</v>
      </c>
      <c r="J2041" s="155"/>
      <c r="K2041" s="198">
        <f>IF($B2041="INSUMO",VLOOKUP($D2041,Insumos!$B:$F,5,0),VLOOKUP($D2041,'Comp. Sinapi'!$B:$F,5,0))</f>
        <v>14565</v>
      </c>
      <c r="L2041" s="155"/>
    </row>
    <row r="2042" ht="15.75" customHeight="1">
      <c r="A2042" s="155"/>
      <c r="B2042" s="175" t="s">
        <v>1431</v>
      </c>
      <c r="C2042" s="130"/>
      <c r="D2042" s="130"/>
      <c r="E2042" s="130"/>
      <c r="F2042" s="130"/>
      <c r="G2042" s="130"/>
      <c r="H2042" s="130"/>
      <c r="I2042" s="149"/>
      <c r="J2042" s="155"/>
      <c r="K2042" s="1"/>
      <c r="L2042" s="155"/>
    </row>
    <row r="2043" ht="15.75" customHeight="1">
      <c r="A2043" s="155"/>
      <c r="B2043" s="155"/>
      <c r="C2043" s="155"/>
      <c r="D2043" s="1"/>
      <c r="E2043" s="155"/>
      <c r="F2043" s="155"/>
      <c r="G2043" s="156"/>
      <c r="H2043" s="155"/>
      <c r="I2043" s="155"/>
      <c r="J2043" s="155"/>
      <c r="K2043" s="1"/>
      <c r="L2043" s="155"/>
    </row>
    <row r="2044" ht="15.75" customHeight="1">
      <c r="A2044" s="155"/>
      <c r="B2044" s="176" t="s">
        <v>1098</v>
      </c>
      <c r="C2044" s="177" t="s">
        <v>1651</v>
      </c>
      <c r="D2044" s="130"/>
      <c r="E2044" s="130"/>
      <c r="F2044" s="130"/>
      <c r="G2044" s="149"/>
      <c r="H2044" s="178" t="s">
        <v>1403</v>
      </c>
      <c r="I2044" s="179">
        <f>SUM(I2048:I2049)</f>
        <v>552.993</v>
      </c>
      <c r="J2044" s="155"/>
      <c r="K2044" s="198"/>
      <c r="L2044" s="155"/>
    </row>
    <row r="2045" ht="15.75" customHeight="1">
      <c r="A2045" s="155"/>
      <c r="B2045" s="180" t="s">
        <v>1386</v>
      </c>
      <c r="C2045" s="181">
        <f>TODAY()</f>
        <v>45764</v>
      </c>
      <c r="D2045" s="182"/>
      <c r="E2045" s="183"/>
      <c r="F2045" s="184"/>
      <c r="G2045" s="185" t="s">
        <v>1375</v>
      </c>
      <c r="H2045" s="186" t="str">
        <f>$H$8</f>
        <v>Eng. Gabriel Vitta</v>
      </c>
      <c r="I2045" s="149"/>
      <c r="J2045" s="155"/>
      <c r="K2045" s="198"/>
      <c r="L2045" s="155"/>
    </row>
    <row r="2046" ht="15.75" customHeight="1">
      <c r="A2046" s="155"/>
      <c r="B2046" s="180"/>
      <c r="C2046" s="181"/>
      <c r="D2046" s="182"/>
      <c r="E2046" s="183"/>
      <c r="F2046" s="184"/>
      <c r="G2046" s="185"/>
      <c r="H2046" s="186"/>
      <c r="I2046" s="187"/>
      <c r="J2046" s="155"/>
      <c r="K2046" s="198"/>
      <c r="L2046" s="155"/>
    </row>
    <row r="2047" ht="15.75" customHeight="1">
      <c r="A2047" s="155"/>
      <c r="B2047" s="188" t="s">
        <v>1387</v>
      </c>
      <c r="C2047" s="188" t="s">
        <v>1388</v>
      </c>
      <c r="D2047" s="188" t="s">
        <v>41</v>
      </c>
      <c r="E2047" s="188" t="s">
        <v>9</v>
      </c>
      <c r="F2047" s="188" t="s">
        <v>1389</v>
      </c>
      <c r="G2047" s="189" t="s">
        <v>1390</v>
      </c>
      <c r="H2047" s="190" t="s">
        <v>1391</v>
      </c>
      <c r="I2047" s="191" t="s">
        <v>47</v>
      </c>
      <c r="J2047" s="155"/>
      <c r="K2047" s="198"/>
      <c r="L2047" s="155"/>
    </row>
    <row r="2048" ht="15.75" customHeight="1">
      <c r="A2048" s="155"/>
      <c r="B2048" s="192" t="s">
        <v>1398</v>
      </c>
      <c r="C2048" s="192" t="s">
        <v>56</v>
      </c>
      <c r="D2048" s="204">
        <v>88309.0</v>
      </c>
      <c r="E2048" s="193" t="str">
        <f>IF($B2048="COMPOSIÇÃO",VLOOKUP($D2048,'Comp. Sinapi'!B:F,2,0),VLOOKUP($D2048,Insumos!B:F,2,0))</f>
        <v>PEDREIRO COM ENCARGOS COMPLEMENTARES</v>
      </c>
      <c r="F2048" s="199" t="str">
        <f>IF($B2048="COMPOSIÇÃO",VLOOKUP($D2048,'Comp. Sinapi'!B:F,3,0),VLOOKUP($D2048,Insumos!B:F,3,0))</f>
        <v>H</v>
      </c>
      <c r="G2048" s="195">
        <v>0.3</v>
      </c>
      <c r="H2048" s="196">
        <f t="shared" ref="H2048:H2049" si="304">TRUNC((K2048*(1-$K$8)),2)</f>
        <v>12.07</v>
      </c>
      <c r="I2048" s="197">
        <f t="shared" ref="I2048:I2049" si="305">G2048*H2048</f>
        <v>3.621</v>
      </c>
      <c r="J2048" s="155"/>
      <c r="K2048" s="198">
        <f>IF($B2048="INSUMO",VLOOKUP($D2048,Insumos!$B:$F,5,0),VLOOKUP($D2048,'Comp. Sinapi'!$B:$F,5,0))</f>
        <v>25.62</v>
      </c>
      <c r="L2048" s="155"/>
    </row>
    <row r="2049" ht="15.75" customHeight="1">
      <c r="A2049" s="155"/>
      <c r="B2049" s="192" t="s">
        <v>1392</v>
      </c>
      <c r="C2049" s="192" t="s">
        <v>56</v>
      </c>
      <c r="D2049" s="204" t="s">
        <v>1652</v>
      </c>
      <c r="E2049" s="193" t="str">
        <f>IF($B2049="COMPOSIÇÃO",VLOOKUP($D2049,'Comp. Sinapi'!B:F,2,0),VLOOKUP($D2049,Insumos!B:F,2,0))</f>
        <v>LOGO DO GOVERNO EM ACM CONFORME MODELO (0,80x0,80M)</v>
      </c>
      <c r="F2049" s="199" t="str">
        <f>IF($B2049="COMPOSIÇÃO",VLOOKUP($D2049,'Comp. Sinapi'!B:F,3,0),VLOOKUP($D2049,Insumos!B:F,3,0))</f>
        <v>unidade</v>
      </c>
      <c r="G2049" s="195">
        <v>0.08</v>
      </c>
      <c r="H2049" s="196">
        <f t="shared" si="304"/>
        <v>6867.15</v>
      </c>
      <c r="I2049" s="197">
        <f t="shared" si="305"/>
        <v>549.372</v>
      </c>
      <c r="J2049" s="155"/>
      <c r="K2049" s="198">
        <f>IF($B2049="INSUMO",VLOOKUP($D2049,Insumos!$B:$F,5,0),VLOOKUP($D2049,'Comp. Sinapi'!$B:$F,5,0))</f>
        <v>14565</v>
      </c>
      <c r="L2049" s="155"/>
    </row>
    <row r="2050" ht="15.75" customHeight="1">
      <c r="A2050" s="155"/>
      <c r="B2050" s="175" t="s">
        <v>1431</v>
      </c>
      <c r="C2050" s="130"/>
      <c r="D2050" s="130"/>
      <c r="E2050" s="130"/>
      <c r="F2050" s="130"/>
      <c r="G2050" s="130"/>
      <c r="H2050" s="130"/>
      <c r="I2050" s="149"/>
      <c r="J2050" s="155"/>
      <c r="K2050" s="1"/>
      <c r="L2050" s="155"/>
    </row>
    <row r="2051" ht="15.75" customHeight="1">
      <c r="A2051" s="155"/>
      <c r="B2051" s="155"/>
      <c r="C2051" s="155"/>
      <c r="D2051" s="1"/>
      <c r="E2051" s="155"/>
      <c r="F2051" s="155"/>
      <c r="G2051" s="156"/>
      <c r="H2051" s="155"/>
      <c r="I2051" s="155"/>
      <c r="J2051" s="155"/>
      <c r="K2051" s="1"/>
      <c r="L2051" s="155"/>
    </row>
    <row r="2052" ht="15.75" customHeight="1">
      <c r="A2052" s="155"/>
      <c r="B2052" s="176" t="s">
        <v>1100</v>
      </c>
      <c r="C2052" s="177" t="s">
        <v>1653</v>
      </c>
      <c r="D2052" s="130"/>
      <c r="E2052" s="130"/>
      <c r="F2052" s="130"/>
      <c r="G2052" s="149"/>
      <c r="H2052" s="178" t="s">
        <v>1403</v>
      </c>
      <c r="I2052" s="179">
        <f>SUM(I2056:I2059)</f>
        <v>1084.7975</v>
      </c>
      <c r="J2052" s="155"/>
      <c r="K2052" s="198"/>
      <c r="L2052" s="155"/>
    </row>
    <row r="2053" ht="15.75" customHeight="1">
      <c r="A2053" s="155"/>
      <c r="B2053" s="180" t="s">
        <v>1386</v>
      </c>
      <c r="C2053" s="181">
        <f>TODAY()</f>
        <v>45764</v>
      </c>
      <c r="D2053" s="182"/>
      <c r="E2053" s="183"/>
      <c r="F2053" s="184"/>
      <c r="G2053" s="185" t="s">
        <v>1375</v>
      </c>
      <c r="H2053" s="186" t="str">
        <f>$H$8</f>
        <v>Eng. Gabriel Vitta</v>
      </c>
      <c r="I2053" s="149"/>
      <c r="J2053" s="155"/>
      <c r="K2053" s="198"/>
      <c r="L2053" s="155"/>
    </row>
    <row r="2054" ht="15.75" customHeight="1">
      <c r="A2054" s="155"/>
      <c r="B2054" s="180"/>
      <c r="C2054" s="181"/>
      <c r="D2054" s="182"/>
      <c r="E2054" s="183"/>
      <c r="F2054" s="184"/>
      <c r="G2054" s="185"/>
      <c r="H2054" s="186"/>
      <c r="I2054" s="187"/>
      <c r="J2054" s="155"/>
      <c r="K2054" s="198"/>
      <c r="L2054" s="155"/>
    </row>
    <row r="2055" ht="15.75" customHeight="1">
      <c r="A2055" s="155"/>
      <c r="B2055" s="188" t="s">
        <v>1387</v>
      </c>
      <c r="C2055" s="188" t="s">
        <v>1388</v>
      </c>
      <c r="D2055" s="188" t="s">
        <v>41</v>
      </c>
      <c r="E2055" s="188" t="s">
        <v>9</v>
      </c>
      <c r="F2055" s="188" t="s">
        <v>1389</v>
      </c>
      <c r="G2055" s="189" t="s">
        <v>1390</v>
      </c>
      <c r="H2055" s="190" t="s">
        <v>1391</v>
      </c>
      <c r="I2055" s="191" t="s">
        <v>47</v>
      </c>
      <c r="J2055" s="155"/>
      <c r="K2055" s="198"/>
      <c r="L2055" s="155"/>
    </row>
    <row r="2056" ht="15.75" customHeight="1">
      <c r="A2056" s="155"/>
      <c r="B2056" s="192" t="s">
        <v>1398</v>
      </c>
      <c r="C2056" s="192" t="s">
        <v>56</v>
      </c>
      <c r="D2056" s="204">
        <v>88315.0</v>
      </c>
      <c r="E2056" s="193" t="str">
        <f>IF($B2056="COMPOSIÇÃO",VLOOKUP($D2056,'Comp. Sinapi'!B:F,2,0),VLOOKUP($D2056,Insumos!B:F,2,0))</f>
        <v>SERRALHEIRO COM ENCARGOS COMPLEMENTARES</v>
      </c>
      <c r="F2056" s="199" t="str">
        <f>IF($B2056="COMPOSIÇÃO",VLOOKUP($D2056,'Comp. Sinapi'!B:F,3,0),VLOOKUP($D2056,Insumos!B:F,3,0))</f>
        <v>H</v>
      </c>
      <c r="G2056" s="195">
        <v>0.5</v>
      </c>
      <c r="H2056" s="196">
        <f t="shared" ref="H2056:H2059" si="306">TRUNC((K2056*(1-$K$8)),2)</f>
        <v>11.97</v>
      </c>
      <c r="I2056" s="197">
        <f t="shared" ref="I2056:I2059" si="307">G2056*H2056</f>
        <v>5.985</v>
      </c>
      <c r="J2056" s="155"/>
      <c r="K2056" s="198">
        <f>IF($B2056="INSUMO",VLOOKUP($D2056,Insumos!$B:$F,5,0),VLOOKUP($D2056,'Comp. Sinapi'!$B:$F,5,0))</f>
        <v>25.4</v>
      </c>
      <c r="L2056" s="155"/>
    </row>
    <row r="2057" ht="15.75" customHeight="1">
      <c r="A2057" s="155"/>
      <c r="B2057" s="192" t="s">
        <v>1398</v>
      </c>
      <c r="C2057" s="192" t="s">
        <v>56</v>
      </c>
      <c r="D2057" s="204">
        <v>88251.0</v>
      </c>
      <c r="E2057" s="193" t="str">
        <f>IF($B2057="COMPOSIÇÃO",VLOOKUP($D2057,'Comp. Sinapi'!B:F,2,0),VLOOKUP($D2057,Insumos!B:F,2,0))</f>
        <v>AUXILIAR DE SERRALHEIRO COM ENCARGOS COMPLEMENTARES</v>
      </c>
      <c r="F2057" s="199" t="str">
        <f>IF($B2057="COMPOSIÇÃO",VLOOKUP($D2057,'Comp. Sinapi'!B:F,3,0),VLOOKUP($D2057,Insumos!B:F,3,0))</f>
        <v>H</v>
      </c>
      <c r="G2057" s="195">
        <v>0.25</v>
      </c>
      <c r="H2057" s="196">
        <f t="shared" si="306"/>
        <v>10.13</v>
      </c>
      <c r="I2057" s="197">
        <f t="shared" si="307"/>
        <v>2.5325</v>
      </c>
      <c r="J2057" s="155"/>
      <c r="K2057" s="198">
        <f>IF($B2057="INSUMO",VLOOKUP($D2057,Insumos!$B:$F,5,0),VLOOKUP($D2057,'Comp. Sinapi'!$B:$F,5,0))</f>
        <v>21.5</v>
      </c>
      <c r="L2057" s="155"/>
    </row>
    <row r="2058" ht="15.75" customHeight="1">
      <c r="A2058" s="155"/>
      <c r="B2058" s="192" t="s">
        <v>1392</v>
      </c>
      <c r="C2058" s="192" t="s">
        <v>56</v>
      </c>
      <c r="D2058" s="204">
        <v>39961.0</v>
      </c>
      <c r="E2058" s="193" t="str">
        <f>IF($B2058="COMPOSIÇÃO",VLOOKUP($D2058,'Comp. Sinapi'!B:F,2,0),VLOOKUP($D2058,Insumos!B:F,2,0))</f>
        <v>SILICONE ACETICO USO GERAL INCOLOR 280 G                                                                                                                                                                                                                                                                                                                                                                                                                                                                  </v>
      </c>
      <c r="F2058" s="199" t="str">
        <f>IF($B2058="COMPOSIÇÃO",VLOOKUP($D2058,'Comp. Sinapi'!B:F,3,0),VLOOKUP($D2058,Insumos!B:F,3,0))</f>
        <v>UN    </v>
      </c>
      <c r="G2058" s="195">
        <v>1.0</v>
      </c>
      <c r="H2058" s="196">
        <f t="shared" si="306"/>
        <v>10.86</v>
      </c>
      <c r="I2058" s="197">
        <f t="shared" si="307"/>
        <v>10.86</v>
      </c>
      <c r="J2058" s="155"/>
      <c r="K2058" s="198">
        <f>IF($B2058="INSUMO",VLOOKUP($D2058,Insumos!$B:$F,5,0),VLOOKUP($D2058,'Comp. Sinapi'!$B:$F,5,0))</f>
        <v>23.04</v>
      </c>
      <c r="L2058" s="155"/>
    </row>
    <row r="2059" ht="15.75" customHeight="1">
      <c r="A2059" s="155"/>
      <c r="B2059" s="192" t="s">
        <v>1392</v>
      </c>
      <c r="C2059" s="192" t="s">
        <v>56</v>
      </c>
      <c r="D2059" s="204" t="s">
        <v>1654</v>
      </c>
      <c r="E2059" s="193" t="str">
        <f>IF($B2059="COMPOSIÇÃO",VLOOKUP($D2059,'Comp. Sinapi'!B:F,2,0),VLOOKUP($D2059,Insumos!B:F,2,0))</f>
        <v>LETREIRO  EM ACM GOVERNO DO ESTADO DE MATO GROSSO H=18cm (POR LETRA)</v>
      </c>
      <c r="F2059" s="199" t="str">
        <f>IF($B2059="COMPOSIÇÃO",VLOOKUP($D2059,'Comp. Sinapi'!B:F,3,0),VLOOKUP($D2059,Insumos!B:F,3,0))</f>
        <v>unidade</v>
      </c>
      <c r="G2059" s="195">
        <v>27.0</v>
      </c>
      <c r="H2059" s="196">
        <f t="shared" si="306"/>
        <v>39.46</v>
      </c>
      <c r="I2059" s="197">
        <f t="shared" si="307"/>
        <v>1065.42</v>
      </c>
      <c r="J2059" s="155"/>
      <c r="K2059" s="198">
        <f>IF($B2059="INSUMO",VLOOKUP($D2059,Insumos!$B:$F,5,0),VLOOKUP($D2059,'Comp. Sinapi'!$B:$F,5,0))</f>
        <v>83.7</v>
      </c>
      <c r="L2059" s="155"/>
    </row>
    <row r="2060" ht="15.75" customHeight="1">
      <c r="A2060" s="155"/>
      <c r="B2060" s="175" t="s">
        <v>1431</v>
      </c>
      <c r="C2060" s="130"/>
      <c r="D2060" s="130"/>
      <c r="E2060" s="130"/>
      <c r="F2060" s="130"/>
      <c r="G2060" s="130"/>
      <c r="H2060" s="130"/>
      <c r="I2060" s="149"/>
      <c r="J2060" s="155"/>
      <c r="K2060" s="1"/>
      <c r="L2060" s="155"/>
    </row>
    <row r="2061" ht="15.75" customHeight="1">
      <c r="A2061" s="155"/>
      <c r="B2061" s="155"/>
      <c r="C2061" s="155"/>
      <c r="D2061" s="1"/>
      <c r="E2061" s="155"/>
      <c r="F2061" s="155"/>
      <c r="G2061" s="156"/>
      <c r="H2061" s="155"/>
      <c r="I2061" s="155"/>
      <c r="J2061" s="155"/>
      <c r="K2061" s="1"/>
      <c r="L2061" s="155"/>
    </row>
    <row r="2062" ht="15.75" customHeight="1">
      <c r="A2062" s="155"/>
      <c r="B2062" s="176" t="s">
        <v>1103</v>
      </c>
      <c r="C2062" s="177" t="s">
        <v>1655</v>
      </c>
      <c r="D2062" s="130"/>
      <c r="E2062" s="130"/>
      <c r="F2062" s="130"/>
      <c r="G2062" s="149"/>
      <c r="H2062" s="178" t="s">
        <v>1401</v>
      </c>
      <c r="I2062" s="179">
        <f>SUM(I2066:I2069)</f>
        <v>972.3743</v>
      </c>
      <c r="J2062" s="155"/>
      <c r="K2062" s="198"/>
      <c r="L2062" s="155"/>
    </row>
    <row r="2063" ht="15.75" customHeight="1">
      <c r="A2063" s="155"/>
      <c r="B2063" s="180" t="s">
        <v>1386</v>
      </c>
      <c r="C2063" s="181">
        <f>TODAY()</f>
        <v>45764</v>
      </c>
      <c r="D2063" s="182"/>
      <c r="E2063" s="183"/>
      <c r="F2063" s="184"/>
      <c r="G2063" s="185" t="s">
        <v>1375</v>
      </c>
      <c r="H2063" s="186" t="str">
        <f>$H$8</f>
        <v>Eng. Gabriel Vitta</v>
      </c>
      <c r="I2063" s="149"/>
      <c r="J2063" s="155"/>
      <c r="K2063" s="198"/>
      <c r="L2063" s="155"/>
    </row>
    <row r="2064" ht="15.75" customHeight="1">
      <c r="A2064" s="155"/>
      <c r="B2064" s="180"/>
      <c r="C2064" s="181"/>
      <c r="D2064" s="182"/>
      <c r="E2064" s="183"/>
      <c r="F2064" s="184"/>
      <c r="G2064" s="185"/>
      <c r="H2064" s="186"/>
      <c r="I2064" s="187"/>
      <c r="J2064" s="155"/>
      <c r="K2064" s="198"/>
      <c r="L2064" s="155"/>
    </row>
    <row r="2065" ht="15.75" customHeight="1">
      <c r="A2065" s="155"/>
      <c r="B2065" s="188" t="s">
        <v>1387</v>
      </c>
      <c r="C2065" s="188" t="s">
        <v>1388</v>
      </c>
      <c r="D2065" s="188" t="s">
        <v>41</v>
      </c>
      <c r="E2065" s="188" t="s">
        <v>9</v>
      </c>
      <c r="F2065" s="188" t="s">
        <v>1389</v>
      </c>
      <c r="G2065" s="189" t="s">
        <v>1390</v>
      </c>
      <c r="H2065" s="190" t="s">
        <v>1391</v>
      </c>
      <c r="I2065" s="191" t="s">
        <v>47</v>
      </c>
      <c r="J2065" s="155"/>
      <c r="K2065" s="198"/>
      <c r="L2065" s="155"/>
    </row>
    <row r="2066" ht="15.75" customHeight="1">
      <c r="A2066" s="155"/>
      <c r="B2066" s="192" t="s">
        <v>1398</v>
      </c>
      <c r="C2066" s="192" t="s">
        <v>56</v>
      </c>
      <c r="D2066" s="204">
        <v>88315.0</v>
      </c>
      <c r="E2066" s="193" t="str">
        <f>IF($B2066="COMPOSIÇÃO",VLOOKUP($D2066,'Comp. Sinapi'!B:F,2,0),VLOOKUP($D2066,Insumos!B:F,2,0))</f>
        <v>SERRALHEIRO COM ENCARGOS COMPLEMENTARES</v>
      </c>
      <c r="F2066" s="199" t="str">
        <f>IF($B2066="COMPOSIÇÃO",VLOOKUP($D2066,'Comp. Sinapi'!B:F,3,0),VLOOKUP($D2066,Insumos!B:F,3,0))</f>
        <v>H</v>
      </c>
      <c r="G2066" s="195">
        <v>0.2</v>
      </c>
      <c r="H2066" s="196">
        <f t="shared" ref="H2066:H2069" si="308">TRUNC((K2066*(1-$K$8)),2)</f>
        <v>11.97</v>
      </c>
      <c r="I2066" s="197">
        <f t="shared" ref="I2066:I2069" si="309">G2066*H2066</f>
        <v>2.394</v>
      </c>
      <c r="J2066" s="155"/>
      <c r="K2066" s="198">
        <f>IF($B2066="INSUMO",VLOOKUP($D2066,Insumos!$B:$F,5,0),VLOOKUP($D2066,'Comp. Sinapi'!$B:$F,5,0))</f>
        <v>25.4</v>
      </c>
      <c r="L2066" s="155"/>
    </row>
    <row r="2067" ht="15.75" customHeight="1">
      <c r="A2067" s="155"/>
      <c r="B2067" s="192" t="s">
        <v>1398</v>
      </c>
      <c r="C2067" s="192" t="s">
        <v>56</v>
      </c>
      <c r="D2067" s="204">
        <v>88251.0</v>
      </c>
      <c r="E2067" s="193" t="str">
        <f>IF($B2067="COMPOSIÇÃO",VLOOKUP($D2067,'Comp. Sinapi'!B:F,2,0),VLOOKUP($D2067,Insumos!B:F,2,0))</f>
        <v>AUXILIAR DE SERRALHEIRO COM ENCARGOS COMPLEMENTARES</v>
      </c>
      <c r="F2067" s="199" t="str">
        <f>IF($B2067="COMPOSIÇÃO",VLOOKUP($D2067,'Comp. Sinapi'!B:F,3,0),VLOOKUP($D2067,Insumos!B:F,3,0))</f>
        <v>H</v>
      </c>
      <c r="G2067" s="195">
        <v>0.4</v>
      </c>
      <c r="H2067" s="196">
        <f t="shared" si="308"/>
        <v>10.13</v>
      </c>
      <c r="I2067" s="197">
        <f t="shared" si="309"/>
        <v>4.052</v>
      </c>
      <c r="J2067" s="155"/>
      <c r="K2067" s="198">
        <f>IF($B2067="INSUMO",VLOOKUP($D2067,Insumos!$B:$F,5,0),VLOOKUP($D2067,'Comp. Sinapi'!$B:$F,5,0))</f>
        <v>21.5</v>
      </c>
      <c r="L2067" s="155"/>
    </row>
    <row r="2068" ht="15.75" customHeight="1">
      <c r="A2068" s="155"/>
      <c r="B2068" s="192" t="s">
        <v>1392</v>
      </c>
      <c r="C2068" s="192" t="s">
        <v>56</v>
      </c>
      <c r="D2068" s="204">
        <v>40547.0</v>
      </c>
      <c r="E2068" s="193" t="str">
        <f>IF($B2068="COMPOSIÇÃO",VLOOKUP($D2068,'Comp. Sinapi'!B:F,2,0),VLOOKUP($D2068,Insumos!B:F,2,0))</f>
        <v>PARAFUSO ZINCADO, AUTOBROCANTE, FLANGEADO, 4,2 MM X 19 MM                                                                                                                                                                                                                                                                                                                                                                                                                                                 </v>
      </c>
      <c r="F2068" s="199" t="str">
        <f>IF($B2068="COMPOSIÇÃO",VLOOKUP($D2068,'Comp. Sinapi'!B:F,3,0),VLOOKUP($D2068,Insumos!B:F,3,0))</f>
        <v>CENTO </v>
      </c>
      <c r="G2068" s="195">
        <v>0.04</v>
      </c>
      <c r="H2068" s="196">
        <f t="shared" si="308"/>
        <v>14.22</v>
      </c>
      <c r="I2068" s="197">
        <f t="shared" si="309"/>
        <v>0.5688</v>
      </c>
      <c r="J2068" s="155"/>
      <c r="K2068" s="198">
        <f>IF($B2068="INSUMO",VLOOKUP($D2068,Insumos!$B:$F,5,0),VLOOKUP($D2068,'Comp. Sinapi'!$B:$F,5,0))</f>
        <v>30.17</v>
      </c>
      <c r="L2068" s="155"/>
    </row>
    <row r="2069" ht="15.75" customHeight="1">
      <c r="A2069" s="155"/>
      <c r="B2069" s="192" t="s">
        <v>1392</v>
      </c>
      <c r="C2069" s="192" t="s">
        <v>56</v>
      </c>
      <c r="D2069" s="204" t="s">
        <v>1656</v>
      </c>
      <c r="E2069" s="193" t="str">
        <f>IF($B2069="COMPOSIÇÃO",VLOOKUP($D2069,'Comp. Sinapi'!B:F,2,0),VLOOKUP($D2069,Insumos!B:F,2,0))</f>
        <v>PLACA EM ACM PARA FACHADA  1,22MX5M 3MM</v>
      </c>
      <c r="F2069" s="199" t="str">
        <f>IF($B2069="COMPOSIÇÃO",VLOOKUP($D2069,'Comp. Sinapi'!B:F,3,0),VLOOKUP($D2069,Insumos!B:F,3,0))</f>
        <v>unidade</v>
      </c>
      <c r="G2069" s="195">
        <v>1.05</v>
      </c>
      <c r="H2069" s="196">
        <f t="shared" si="308"/>
        <v>919.39</v>
      </c>
      <c r="I2069" s="197">
        <f t="shared" si="309"/>
        <v>965.3595</v>
      </c>
      <c r="J2069" s="155"/>
      <c r="K2069" s="198">
        <f>IF($B2069="INSUMO",VLOOKUP($D2069,Insumos!$B:$F,5,0),VLOOKUP($D2069,'Comp. Sinapi'!$B:$F,5,0))</f>
        <v>1950</v>
      </c>
      <c r="L2069" s="155"/>
    </row>
    <row r="2070" ht="15.75" customHeight="1">
      <c r="A2070" s="155"/>
      <c r="B2070" s="175" t="s">
        <v>1431</v>
      </c>
      <c r="C2070" s="130"/>
      <c r="D2070" s="130"/>
      <c r="E2070" s="130"/>
      <c r="F2070" s="130"/>
      <c r="G2070" s="130"/>
      <c r="H2070" s="130"/>
      <c r="I2070" s="149"/>
      <c r="J2070" s="155"/>
      <c r="K2070" s="1"/>
      <c r="L2070" s="155"/>
    </row>
    <row r="2071" ht="15.75" customHeight="1">
      <c r="A2071" s="155"/>
      <c r="B2071" s="155"/>
      <c r="C2071" s="155"/>
      <c r="D2071" s="1"/>
      <c r="E2071" s="155"/>
      <c r="F2071" s="155"/>
      <c r="G2071" s="156"/>
      <c r="H2071" s="155"/>
      <c r="I2071" s="155"/>
      <c r="J2071" s="155"/>
      <c r="K2071" s="1"/>
      <c r="L2071" s="155"/>
    </row>
    <row r="2072" ht="15.75" customHeight="1">
      <c r="A2072" s="155"/>
      <c r="B2072" s="176" t="s">
        <v>1105</v>
      </c>
      <c r="C2072" s="177" t="s">
        <v>1657</v>
      </c>
      <c r="D2072" s="130"/>
      <c r="E2072" s="130"/>
      <c r="F2072" s="130"/>
      <c r="G2072" s="149"/>
      <c r="H2072" s="178" t="s">
        <v>1403</v>
      </c>
      <c r="I2072" s="179">
        <f>SUM(I2076:I2077)</f>
        <v>13.319</v>
      </c>
      <c r="J2072" s="155"/>
      <c r="K2072" s="198"/>
      <c r="L2072" s="155"/>
    </row>
    <row r="2073" ht="15.75" customHeight="1">
      <c r="A2073" s="155"/>
      <c r="B2073" s="180" t="s">
        <v>1386</v>
      </c>
      <c r="C2073" s="181">
        <f>TODAY()</f>
        <v>45764</v>
      </c>
      <c r="D2073" s="182"/>
      <c r="E2073" s="183"/>
      <c r="F2073" s="184"/>
      <c r="G2073" s="185" t="s">
        <v>1375</v>
      </c>
      <c r="H2073" s="186" t="str">
        <f>$H$8</f>
        <v>Eng. Gabriel Vitta</v>
      </c>
      <c r="I2073" s="149"/>
      <c r="J2073" s="155"/>
      <c r="K2073" s="198"/>
      <c r="L2073" s="155"/>
    </row>
    <row r="2074" ht="15.75" customHeight="1">
      <c r="A2074" s="155"/>
      <c r="B2074" s="180"/>
      <c r="C2074" s="181"/>
      <c r="D2074" s="182"/>
      <c r="E2074" s="183"/>
      <c r="F2074" s="184"/>
      <c r="G2074" s="185"/>
      <c r="H2074" s="186"/>
      <c r="I2074" s="187"/>
      <c r="J2074" s="155"/>
      <c r="K2074" s="198"/>
      <c r="L2074" s="155"/>
    </row>
    <row r="2075" ht="15.75" customHeight="1">
      <c r="A2075" s="155"/>
      <c r="B2075" s="188" t="s">
        <v>1387</v>
      </c>
      <c r="C2075" s="188" t="s">
        <v>1388</v>
      </c>
      <c r="D2075" s="188" t="s">
        <v>41</v>
      </c>
      <c r="E2075" s="188" t="s">
        <v>9</v>
      </c>
      <c r="F2075" s="188" t="s">
        <v>1389</v>
      </c>
      <c r="G2075" s="189" t="s">
        <v>1390</v>
      </c>
      <c r="H2075" s="190" t="s">
        <v>1391</v>
      </c>
      <c r="I2075" s="191" t="s">
        <v>47</v>
      </c>
      <c r="J2075" s="155"/>
      <c r="K2075" s="198"/>
      <c r="L2075" s="155"/>
    </row>
    <row r="2076" ht="15.75" customHeight="1">
      <c r="A2076" s="155"/>
      <c r="B2076" s="192" t="s">
        <v>1398</v>
      </c>
      <c r="C2076" s="192" t="s">
        <v>56</v>
      </c>
      <c r="D2076" s="204">
        <v>88316.0</v>
      </c>
      <c r="E2076" s="193" t="str">
        <f>IF($B2076="COMPOSIÇÃO",VLOOKUP($D2076,'Comp. Sinapi'!B:F,2,0),VLOOKUP($D2076,Insumos!B:F,2,0))</f>
        <v>SERVENTE COM ENCARGOS COMPLEMENTARES</v>
      </c>
      <c r="F2076" s="199" t="str">
        <f>IF($B2076="COMPOSIÇÃO",VLOOKUP($D2076,'Comp. Sinapi'!B:F,3,0),VLOOKUP($D2076,Insumos!B:F,3,0))</f>
        <v>H</v>
      </c>
      <c r="G2076" s="195">
        <v>0.2</v>
      </c>
      <c r="H2076" s="196">
        <f t="shared" ref="H2076:H2077" si="310">TRUNC((K2076*(1-$K$8)),2)</f>
        <v>9.58</v>
      </c>
      <c r="I2076" s="197">
        <f t="shared" ref="I2076:I2077" si="311">G2076*H2076</f>
        <v>1.916</v>
      </c>
      <c r="J2076" s="155"/>
      <c r="K2076" s="198">
        <f>IF($B2076="INSUMO",VLOOKUP($D2076,Insumos!$B:$F,5,0),VLOOKUP($D2076,'Comp. Sinapi'!$B:$F,5,0))</f>
        <v>20.32</v>
      </c>
      <c r="L2076" s="155"/>
    </row>
    <row r="2077" ht="15.75" customHeight="1">
      <c r="A2077" s="155"/>
      <c r="B2077" s="192" t="s">
        <v>1392</v>
      </c>
      <c r="C2077" s="192" t="s">
        <v>56</v>
      </c>
      <c r="D2077" s="204">
        <v>39961.0</v>
      </c>
      <c r="E2077" s="193" t="str">
        <f>IF($B2077="COMPOSIÇÃO",VLOOKUP($D2077,'Comp. Sinapi'!B:F,2,0),VLOOKUP($D2077,Insumos!B:F,2,0))</f>
        <v>SILICONE ACETICO USO GERAL INCOLOR 280 G                                                                                                                                                                                                                                                                                                                                                                                                                                                                  </v>
      </c>
      <c r="F2077" s="199" t="str">
        <f>IF($B2077="COMPOSIÇÃO",VLOOKUP($D2077,'Comp. Sinapi'!B:F,3,0),VLOOKUP($D2077,Insumos!B:F,3,0))</f>
        <v>UN    </v>
      </c>
      <c r="G2077" s="195">
        <v>1.05</v>
      </c>
      <c r="H2077" s="196">
        <f t="shared" si="310"/>
        <v>10.86</v>
      </c>
      <c r="I2077" s="197">
        <f t="shared" si="311"/>
        <v>11.403</v>
      </c>
      <c r="J2077" s="155"/>
      <c r="K2077" s="198">
        <f>IF($B2077="INSUMO",VLOOKUP($D2077,Insumos!$B:$F,5,0),VLOOKUP($D2077,'Comp. Sinapi'!$B:$F,5,0))</f>
        <v>23.04</v>
      </c>
      <c r="L2077" s="155"/>
    </row>
    <row r="2078" ht="15.75" customHeight="1">
      <c r="A2078" s="155"/>
      <c r="B2078" s="175" t="s">
        <v>1431</v>
      </c>
      <c r="C2078" s="130"/>
      <c r="D2078" s="130"/>
      <c r="E2078" s="130"/>
      <c r="F2078" s="130"/>
      <c r="G2078" s="130"/>
      <c r="H2078" s="130"/>
      <c r="I2078" s="149"/>
      <c r="J2078" s="155"/>
      <c r="K2078" s="1"/>
      <c r="L2078" s="155"/>
    </row>
    <row r="2079" ht="15.75" customHeight="1">
      <c r="A2079" s="155"/>
      <c r="B2079" s="155"/>
      <c r="C2079" s="155"/>
      <c r="D2079" s="1"/>
      <c r="E2079" s="155"/>
      <c r="F2079" s="155"/>
      <c r="G2079" s="156"/>
      <c r="H2079" s="155"/>
      <c r="I2079" s="155"/>
      <c r="J2079" s="155"/>
      <c r="K2079" s="1"/>
      <c r="L2079" s="155"/>
    </row>
    <row r="2080" ht="28.5" customHeight="1">
      <c r="A2080" s="155"/>
      <c r="B2080" s="176" t="s">
        <v>1112</v>
      </c>
      <c r="C2080" s="177" t="s">
        <v>1658</v>
      </c>
      <c r="D2080" s="130"/>
      <c r="E2080" s="130"/>
      <c r="F2080" s="130"/>
      <c r="G2080" s="149"/>
      <c r="H2080" s="178" t="s">
        <v>1401</v>
      </c>
      <c r="I2080" s="179">
        <f>SUM(I2084:I2086)</f>
        <v>90.836572</v>
      </c>
      <c r="J2080" s="155"/>
      <c r="K2080" s="198"/>
      <c r="L2080" s="155"/>
    </row>
    <row r="2081" ht="15.75" customHeight="1">
      <c r="A2081" s="155"/>
      <c r="B2081" s="180" t="s">
        <v>1386</v>
      </c>
      <c r="C2081" s="181">
        <f>TODAY()</f>
        <v>45764</v>
      </c>
      <c r="D2081" s="182"/>
      <c r="E2081" s="183"/>
      <c r="F2081" s="184"/>
      <c r="G2081" s="185" t="s">
        <v>1375</v>
      </c>
      <c r="H2081" s="186" t="str">
        <f>$H$8</f>
        <v>Eng. Gabriel Vitta</v>
      </c>
      <c r="I2081" s="149"/>
      <c r="J2081" s="155"/>
      <c r="K2081" s="198"/>
      <c r="L2081" s="155"/>
    </row>
    <row r="2082" ht="15.75" customHeight="1">
      <c r="A2082" s="155"/>
      <c r="B2082" s="180"/>
      <c r="C2082" s="181"/>
      <c r="D2082" s="182"/>
      <c r="E2082" s="183"/>
      <c r="F2082" s="184"/>
      <c r="G2082" s="185"/>
      <c r="H2082" s="186"/>
      <c r="I2082" s="187"/>
      <c r="J2082" s="155"/>
      <c r="K2082" s="198"/>
      <c r="L2082" s="155"/>
    </row>
    <row r="2083" ht="15.75" customHeight="1">
      <c r="A2083" s="155"/>
      <c r="B2083" s="188" t="s">
        <v>1387</v>
      </c>
      <c r="C2083" s="188" t="s">
        <v>1388</v>
      </c>
      <c r="D2083" s="188" t="s">
        <v>41</v>
      </c>
      <c r="E2083" s="188" t="s">
        <v>9</v>
      </c>
      <c r="F2083" s="188" t="s">
        <v>1389</v>
      </c>
      <c r="G2083" s="189" t="s">
        <v>1390</v>
      </c>
      <c r="H2083" s="190" t="s">
        <v>1391</v>
      </c>
      <c r="I2083" s="191" t="s">
        <v>47</v>
      </c>
      <c r="J2083" s="155"/>
      <c r="K2083" s="198"/>
      <c r="L2083" s="155"/>
    </row>
    <row r="2084" ht="15.75" customHeight="1">
      <c r="A2084" s="155"/>
      <c r="B2084" s="192" t="s">
        <v>1398</v>
      </c>
      <c r="C2084" s="192" t="s">
        <v>56</v>
      </c>
      <c r="D2084" s="204">
        <v>88310.0</v>
      </c>
      <c r="E2084" s="193" t="str">
        <f>IF($B2084="COMPOSIÇÃO",VLOOKUP($D2084,'Comp. Sinapi'!B:F,2,0),VLOOKUP($D2084,Insumos!B:F,2,0))</f>
        <v>PINTOR COM ENCARGOS COMPLEMENTARES</v>
      </c>
      <c r="F2084" s="199" t="str">
        <f>IF($B2084="COMPOSIÇÃO",VLOOKUP($D2084,'Comp. Sinapi'!B:F,3,0),VLOOKUP($D2084,Insumos!B:F,3,0))</f>
        <v>H</v>
      </c>
      <c r="G2084" s="195">
        <v>1.0531</v>
      </c>
      <c r="H2084" s="196">
        <f t="shared" ref="H2084:H2086" si="312">TRUNC((K2084*(1-$K$8)),2)</f>
        <v>12.78</v>
      </c>
      <c r="I2084" s="197">
        <f t="shared" ref="I2084:I2086" si="313">G2084*H2084</f>
        <v>13.458618</v>
      </c>
      <c r="J2084" s="155"/>
      <c r="K2084" s="198">
        <f>IF($B2084="INSUMO",VLOOKUP($D2084,Insumos!$B:$F,5,0),VLOOKUP($D2084,'Comp. Sinapi'!$B:$F,5,0))</f>
        <v>27.11</v>
      </c>
      <c r="L2084" s="155"/>
    </row>
    <row r="2085" ht="15.75" customHeight="1">
      <c r="A2085" s="155"/>
      <c r="B2085" s="192" t="s">
        <v>1392</v>
      </c>
      <c r="C2085" s="192" t="s">
        <v>56</v>
      </c>
      <c r="D2085" s="204">
        <v>5318.0</v>
      </c>
      <c r="E2085" s="193" t="str">
        <f>IF($B2085="COMPOSIÇÃO",VLOOKUP($D2085,'Comp. Sinapi'!B:F,2,0),VLOOKUP($D2085,Insumos!B:F,2,0))</f>
        <v>DILUENTE AGUARRAS                                                                                                                                                                                                                                                                                                                                                                                                                                                                                         </v>
      </c>
      <c r="F2085" s="199" t="str">
        <f>IF($B2085="COMPOSIÇÃO",VLOOKUP($D2085,'Comp. Sinapi'!B:F,3,0),VLOOKUP($D2085,Insumos!B:F,3,0))</f>
        <v>L     </v>
      </c>
      <c r="G2085" s="195">
        <v>0.124</v>
      </c>
      <c r="H2085" s="196">
        <f t="shared" si="312"/>
        <v>9.55</v>
      </c>
      <c r="I2085" s="197">
        <f t="shared" si="313"/>
        <v>1.1842</v>
      </c>
      <c r="J2085" s="155"/>
      <c r="K2085" s="198">
        <f>IF($B2085="INSUMO",VLOOKUP($D2085,Insumos!$B:$F,5,0),VLOOKUP($D2085,'Comp. Sinapi'!$B:$F,5,0))</f>
        <v>20.26</v>
      </c>
      <c r="L2085" s="155"/>
    </row>
    <row r="2086" ht="15.75" customHeight="1">
      <c r="A2086" s="155"/>
      <c r="B2086" s="192" t="s">
        <v>1392</v>
      </c>
      <c r="C2086" s="192" t="s">
        <v>56</v>
      </c>
      <c r="D2086" s="204" t="s">
        <v>1659</v>
      </c>
      <c r="E2086" s="193" t="str">
        <f>IF($B2086="COMPOSIÇÃO",VLOOKUP($D2086,'Comp. Sinapi'!B:F,2,0),VLOOKUP($D2086,Insumos!B:F,2,0))</f>
        <v>TINTA ESMALTE SINTÉTICO PREMIUM, COR REF: VERDE BANDEIRA</v>
      </c>
      <c r="F2086" s="199" t="str">
        <f>IF($B2086="COMPOSIÇÃO",VLOOKUP($D2086,'Comp. Sinapi'!B:F,3,0),VLOOKUP($D2086,Insumos!B:F,3,0))</f>
        <v>L</v>
      </c>
      <c r="G2086" s="195">
        <v>0.4134</v>
      </c>
      <c r="H2086" s="196">
        <f t="shared" si="312"/>
        <v>184.31</v>
      </c>
      <c r="I2086" s="197">
        <f t="shared" si="313"/>
        <v>76.193754</v>
      </c>
      <c r="J2086" s="155"/>
      <c r="K2086" s="198">
        <f>IF($B2086="INSUMO",VLOOKUP($D2086,Insumos!$B:$F,5,0),VLOOKUP($D2086,'Comp. Sinapi'!$B:$F,5,0))</f>
        <v>390.92</v>
      </c>
      <c r="L2086" s="155"/>
    </row>
    <row r="2087" ht="15.75" customHeight="1">
      <c r="A2087" s="155"/>
      <c r="B2087" s="175" t="s">
        <v>1431</v>
      </c>
      <c r="C2087" s="130"/>
      <c r="D2087" s="130"/>
      <c r="E2087" s="130"/>
      <c r="F2087" s="130"/>
      <c r="G2087" s="130"/>
      <c r="H2087" s="130"/>
      <c r="I2087" s="149"/>
      <c r="J2087" s="155"/>
      <c r="K2087" s="1"/>
      <c r="L2087" s="155"/>
    </row>
    <row r="2088" ht="15.75" customHeight="1">
      <c r="A2088" s="155"/>
      <c r="B2088" s="155"/>
      <c r="C2088" s="155"/>
      <c r="D2088" s="1"/>
      <c r="E2088" s="155"/>
      <c r="F2088" s="155"/>
      <c r="G2088" s="156"/>
      <c r="H2088" s="155"/>
      <c r="I2088" s="155"/>
      <c r="J2088" s="155"/>
      <c r="K2088" s="1"/>
      <c r="L2088" s="155"/>
    </row>
    <row r="2089" ht="39.75" customHeight="1">
      <c r="A2089" s="155"/>
      <c r="B2089" s="176" t="s">
        <v>1114</v>
      </c>
      <c r="C2089" s="177" t="s">
        <v>1660</v>
      </c>
      <c r="D2089" s="130"/>
      <c r="E2089" s="130"/>
      <c r="F2089" s="130"/>
      <c r="G2089" s="149"/>
      <c r="H2089" s="178" t="s">
        <v>1401</v>
      </c>
      <c r="I2089" s="179">
        <f>SUM(I2093:I2095)</f>
        <v>46.606906</v>
      </c>
      <c r="J2089" s="155"/>
      <c r="K2089" s="198"/>
      <c r="L2089" s="155"/>
    </row>
    <row r="2090" ht="15.75" customHeight="1">
      <c r="A2090" s="155"/>
      <c r="B2090" s="180" t="s">
        <v>1386</v>
      </c>
      <c r="C2090" s="181">
        <f>TODAY()</f>
        <v>45764</v>
      </c>
      <c r="D2090" s="182"/>
      <c r="E2090" s="183"/>
      <c r="F2090" s="184"/>
      <c r="G2090" s="185" t="s">
        <v>1375</v>
      </c>
      <c r="H2090" s="186" t="str">
        <f>$H$8</f>
        <v>Eng. Gabriel Vitta</v>
      </c>
      <c r="I2090" s="149"/>
      <c r="J2090" s="155"/>
      <c r="K2090" s="198"/>
      <c r="L2090" s="155"/>
    </row>
    <row r="2091" ht="15.75" customHeight="1">
      <c r="A2091" s="155"/>
      <c r="B2091" s="180"/>
      <c r="C2091" s="181"/>
      <c r="D2091" s="182"/>
      <c r="E2091" s="183"/>
      <c r="F2091" s="184"/>
      <c r="G2091" s="185"/>
      <c r="H2091" s="186"/>
      <c r="I2091" s="187"/>
      <c r="J2091" s="155"/>
      <c r="K2091" s="198"/>
      <c r="L2091" s="155"/>
    </row>
    <row r="2092" ht="15.75" customHeight="1">
      <c r="A2092" s="155"/>
      <c r="B2092" s="188" t="s">
        <v>1387</v>
      </c>
      <c r="C2092" s="188" t="s">
        <v>1388</v>
      </c>
      <c r="D2092" s="188" t="s">
        <v>41</v>
      </c>
      <c r="E2092" s="188" t="s">
        <v>9</v>
      </c>
      <c r="F2092" s="188" t="s">
        <v>1389</v>
      </c>
      <c r="G2092" s="189" t="s">
        <v>1390</v>
      </c>
      <c r="H2092" s="190" t="s">
        <v>1391</v>
      </c>
      <c r="I2092" s="191" t="s">
        <v>47</v>
      </c>
      <c r="J2092" s="155"/>
      <c r="K2092" s="198"/>
      <c r="L2092" s="155"/>
    </row>
    <row r="2093" ht="15.75" customHeight="1">
      <c r="A2093" s="155"/>
      <c r="B2093" s="192" t="s">
        <v>1398</v>
      </c>
      <c r="C2093" s="192" t="s">
        <v>56</v>
      </c>
      <c r="D2093" s="204">
        <v>88310.0</v>
      </c>
      <c r="E2093" s="193" t="str">
        <f>IF($B2093="COMPOSIÇÃO",VLOOKUP($D2093,'Comp. Sinapi'!B:F,2,0),VLOOKUP($D2093,Insumos!B:F,2,0))</f>
        <v>PINTOR COM ENCARGOS COMPLEMENTARES</v>
      </c>
      <c r="F2093" s="199" t="str">
        <f>IF($B2093="COMPOSIÇÃO",VLOOKUP($D2093,'Comp. Sinapi'!B:F,3,0),VLOOKUP($D2093,Insumos!B:F,3,0))</f>
        <v>H</v>
      </c>
      <c r="G2093" s="195">
        <v>1.0531</v>
      </c>
      <c r="H2093" s="196">
        <f t="shared" ref="H2093:H2095" si="314">TRUNC((K2093*(1-$K$8)),2)</f>
        <v>12.78</v>
      </c>
      <c r="I2093" s="197">
        <f t="shared" ref="I2093:I2095" si="315">G2093*H2093</f>
        <v>13.458618</v>
      </c>
      <c r="J2093" s="155"/>
      <c r="K2093" s="198">
        <f>IF($B2093="INSUMO",VLOOKUP($D2093,Insumos!$B:$F,5,0),VLOOKUP($D2093,'Comp. Sinapi'!$B:$F,5,0))</f>
        <v>27.11</v>
      </c>
      <c r="L2093" s="155"/>
    </row>
    <row r="2094" ht="15.75" customHeight="1">
      <c r="A2094" s="155"/>
      <c r="B2094" s="192" t="s">
        <v>1392</v>
      </c>
      <c r="C2094" s="192" t="s">
        <v>56</v>
      </c>
      <c r="D2094" s="204">
        <v>5318.0</v>
      </c>
      <c r="E2094" s="193" t="str">
        <f>IF($B2094="COMPOSIÇÃO",VLOOKUP($D2094,'Comp. Sinapi'!B:F,2,0),VLOOKUP($D2094,Insumos!B:F,2,0))</f>
        <v>DILUENTE AGUARRAS                                                                                                                                                                                                                                                                                                                                                                                                                                                                                         </v>
      </c>
      <c r="F2094" s="199" t="str">
        <f>IF($B2094="COMPOSIÇÃO",VLOOKUP($D2094,'Comp. Sinapi'!B:F,3,0),VLOOKUP($D2094,Insumos!B:F,3,0))</f>
        <v>L     </v>
      </c>
      <c r="G2094" s="195">
        <v>0.124</v>
      </c>
      <c r="H2094" s="196">
        <f t="shared" si="314"/>
        <v>9.55</v>
      </c>
      <c r="I2094" s="197">
        <f t="shared" si="315"/>
        <v>1.1842</v>
      </c>
      <c r="J2094" s="155"/>
      <c r="K2094" s="198">
        <f>IF($B2094="INSUMO",VLOOKUP($D2094,Insumos!$B:$F,5,0),VLOOKUP($D2094,'Comp. Sinapi'!$B:$F,5,0))</f>
        <v>20.26</v>
      </c>
      <c r="L2094" s="155"/>
    </row>
    <row r="2095" ht="15.75" customHeight="1">
      <c r="A2095" s="155"/>
      <c r="B2095" s="192" t="s">
        <v>1392</v>
      </c>
      <c r="C2095" s="192" t="s">
        <v>56</v>
      </c>
      <c r="D2095" s="204" t="s">
        <v>1661</v>
      </c>
      <c r="E2095" s="193" t="str">
        <f>IF($B2095="COMPOSIÇÃO",VLOOKUP($D2095,'Comp. Sinapi'!B:F,2,0),VLOOKUP($D2095,Insumos!B:F,2,0))</f>
        <v>TINTA ESMALTE  SINTÉTICO PREMIUM, COR REF:  AMARELO OURO</v>
      </c>
      <c r="F2095" s="199" t="str">
        <f>IF($B2095="COMPOSIÇÃO",VLOOKUP($D2095,'Comp. Sinapi'!B:F,3,0),VLOOKUP($D2095,Insumos!B:F,3,0))</f>
        <v>L</v>
      </c>
      <c r="G2095" s="195">
        <v>0.4134</v>
      </c>
      <c r="H2095" s="196">
        <f t="shared" si="314"/>
        <v>77.32</v>
      </c>
      <c r="I2095" s="197">
        <f t="shared" si="315"/>
        <v>31.964088</v>
      </c>
      <c r="J2095" s="155"/>
      <c r="K2095" s="198">
        <f>IF($B2095="INSUMO",VLOOKUP($D2095,Insumos!$B:$F,5,0),VLOOKUP($D2095,'Comp. Sinapi'!$B:$F,5,0))</f>
        <v>164</v>
      </c>
      <c r="L2095" s="155"/>
    </row>
    <row r="2096" ht="15.75" customHeight="1">
      <c r="A2096" s="155"/>
      <c r="B2096" s="175" t="s">
        <v>1431</v>
      </c>
      <c r="C2096" s="130"/>
      <c r="D2096" s="130"/>
      <c r="E2096" s="130"/>
      <c r="F2096" s="130"/>
      <c r="G2096" s="130"/>
      <c r="H2096" s="130"/>
      <c r="I2096" s="149"/>
      <c r="J2096" s="155"/>
      <c r="K2096" s="1"/>
      <c r="L2096" s="155"/>
    </row>
    <row r="2097" ht="15.75" customHeight="1">
      <c r="A2097" s="155"/>
      <c r="B2097" s="155"/>
      <c r="C2097" s="155"/>
      <c r="D2097" s="1"/>
      <c r="E2097" s="155"/>
      <c r="F2097" s="155"/>
      <c r="G2097" s="156"/>
      <c r="H2097" s="155"/>
      <c r="I2097" s="155"/>
      <c r="J2097" s="155"/>
      <c r="K2097" s="1"/>
      <c r="L2097" s="155"/>
    </row>
    <row r="2098" ht="37.5" customHeight="1">
      <c r="A2098" s="155"/>
      <c r="B2098" s="176" t="s">
        <v>1118</v>
      </c>
      <c r="C2098" s="177" t="s">
        <v>1662</v>
      </c>
      <c r="D2098" s="130"/>
      <c r="E2098" s="130"/>
      <c r="F2098" s="130"/>
      <c r="G2098" s="149"/>
      <c r="H2098" s="178" t="s">
        <v>1403</v>
      </c>
      <c r="I2098" s="179">
        <f>SUM(I2102:I2115)</f>
        <v>3020.333225</v>
      </c>
      <c r="J2098" s="155"/>
      <c r="K2098" s="198"/>
      <c r="L2098" s="155"/>
    </row>
    <row r="2099" ht="15.75" customHeight="1">
      <c r="A2099" s="155"/>
      <c r="B2099" s="180" t="s">
        <v>1386</v>
      </c>
      <c r="C2099" s="181">
        <f>TODAY()</f>
        <v>45764</v>
      </c>
      <c r="D2099" s="182"/>
      <c r="E2099" s="183"/>
      <c r="F2099" s="184"/>
      <c r="G2099" s="185" t="s">
        <v>1375</v>
      </c>
      <c r="H2099" s="186" t="str">
        <f>$H$8</f>
        <v>Eng. Gabriel Vitta</v>
      </c>
      <c r="I2099" s="149"/>
      <c r="J2099" s="155"/>
      <c r="K2099" s="198"/>
      <c r="L2099" s="155"/>
    </row>
    <row r="2100" ht="15.75" customHeight="1">
      <c r="A2100" s="155"/>
      <c r="B2100" s="180"/>
      <c r="C2100" s="181"/>
      <c r="D2100" s="182"/>
      <c r="E2100" s="183"/>
      <c r="F2100" s="184"/>
      <c r="G2100" s="185"/>
      <c r="H2100" s="186"/>
      <c r="I2100" s="187"/>
      <c r="J2100" s="155"/>
      <c r="K2100" s="198"/>
      <c r="L2100" s="155"/>
    </row>
    <row r="2101" ht="15.75" customHeight="1">
      <c r="A2101" s="155"/>
      <c r="B2101" s="188" t="s">
        <v>1387</v>
      </c>
      <c r="C2101" s="188" t="s">
        <v>1388</v>
      </c>
      <c r="D2101" s="188" t="s">
        <v>41</v>
      </c>
      <c r="E2101" s="188" t="s">
        <v>9</v>
      </c>
      <c r="F2101" s="188" t="s">
        <v>1389</v>
      </c>
      <c r="G2101" s="189" t="s">
        <v>1390</v>
      </c>
      <c r="H2101" s="190" t="s">
        <v>1391</v>
      </c>
      <c r="I2101" s="191" t="s">
        <v>47</v>
      </c>
      <c r="J2101" s="155"/>
      <c r="K2101" s="198"/>
      <c r="L2101" s="155"/>
    </row>
    <row r="2102" ht="15.75" customHeight="1">
      <c r="A2102" s="155"/>
      <c r="B2102" s="192" t="s">
        <v>1398</v>
      </c>
      <c r="C2102" s="192" t="s">
        <v>56</v>
      </c>
      <c r="D2102" s="204">
        <v>88309.0</v>
      </c>
      <c r="E2102" s="193" t="str">
        <f>IF($B2102="COMPOSIÇÃO",VLOOKUP($D2102,'Comp. Sinapi'!B:F,2,0),VLOOKUP($D2102,Insumos!B:F,2,0))</f>
        <v>PEDREIRO COM ENCARGOS COMPLEMENTARES</v>
      </c>
      <c r="F2102" s="199" t="str">
        <f>IF($B2102="COMPOSIÇÃO",VLOOKUP($D2102,'Comp. Sinapi'!B:F,3,0),VLOOKUP($D2102,Insumos!B:F,3,0))</f>
        <v>H</v>
      </c>
      <c r="G2102" s="195">
        <v>4.725</v>
      </c>
      <c r="H2102" s="196">
        <f t="shared" ref="H2102:H2115" si="316">TRUNC((K2102*(1-$K$8)),2)</f>
        <v>12.07</v>
      </c>
      <c r="I2102" s="197">
        <f t="shared" ref="I2102:I2115" si="317">G2102*H2102</f>
        <v>57.03075</v>
      </c>
      <c r="J2102" s="155"/>
      <c r="K2102" s="198">
        <f>IF($B2102="INSUMO",VLOOKUP($D2102,Insumos!$B:$F,5,0),VLOOKUP($D2102,'Comp. Sinapi'!$B:$F,5,0))</f>
        <v>25.62</v>
      </c>
      <c r="L2102" s="155"/>
    </row>
    <row r="2103" ht="15.75" customHeight="1">
      <c r="A2103" s="155"/>
      <c r="B2103" s="192" t="s">
        <v>1398</v>
      </c>
      <c r="C2103" s="192" t="s">
        <v>56</v>
      </c>
      <c r="D2103" s="204">
        <v>88316.0</v>
      </c>
      <c r="E2103" s="193" t="str">
        <f>IF($B2103="COMPOSIÇÃO",VLOOKUP($D2103,'Comp. Sinapi'!B:F,2,0),VLOOKUP($D2103,Insumos!B:F,2,0))</f>
        <v>SERVENTE COM ENCARGOS COMPLEMENTARES</v>
      </c>
      <c r="F2103" s="199" t="str">
        <f>IF($B2103="COMPOSIÇÃO",VLOOKUP($D2103,'Comp. Sinapi'!B:F,3,0),VLOOKUP($D2103,Insumos!B:F,3,0))</f>
        <v>H</v>
      </c>
      <c r="G2103" s="195">
        <v>4.96125</v>
      </c>
      <c r="H2103" s="196">
        <f t="shared" si="316"/>
        <v>9.58</v>
      </c>
      <c r="I2103" s="197">
        <f t="shared" si="317"/>
        <v>47.528775</v>
      </c>
      <c r="J2103" s="155"/>
      <c r="K2103" s="198">
        <f>IF($B2103="INSUMO",VLOOKUP($D2103,Insumos!$B:$F,5,0),VLOOKUP($D2103,'Comp. Sinapi'!$B:$F,5,0))</f>
        <v>20.32</v>
      </c>
      <c r="L2103" s="155"/>
    </row>
    <row r="2104" ht="15.75" customHeight="1">
      <c r="A2104" s="155"/>
      <c r="B2104" s="192" t="s">
        <v>1398</v>
      </c>
      <c r="C2104" s="192" t="s">
        <v>56</v>
      </c>
      <c r="D2104" s="204">
        <v>88315.0</v>
      </c>
      <c r="E2104" s="193" t="str">
        <f>IF($B2104="COMPOSIÇÃO",VLOOKUP($D2104,'Comp. Sinapi'!B:F,2,0),VLOOKUP($D2104,Insumos!B:F,2,0))</f>
        <v>SERRALHEIRO COM ENCARGOS COMPLEMENTARES</v>
      </c>
      <c r="F2104" s="199" t="str">
        <f>IF($B2104="COMPOSIÇÃO",VLOOKUP($D2104,'Comp. Sinapi'!B:F,3,0),VLOOKUP($D2104,Insumos!B:F,3,0))</f>
        <v>H</v>
      </c>
      <c r="G2104" s="195">
        <v>12.6</v>
      </c>
      <c r="H2104" s="196">
        <f t="shared" si="316"/>
        <v>11.97</v>
      </c>
      <c r="I2104" s="197">
        <f t="shared" si="317"/>
        <v>150.822</v>
      </c>
      <c r="J2104" s="155"/>
      <c r="K2104" s="198">
        <f>IF($B2104="INSUMO",VLOOKUP($D2104,Insumos!$B:$F,5,0),VLOOKUP($D2104,'Comp. Sinapi'!$B:$F,5,0))</f>
        <v>25.4</v>
      </c>
      <c r="L2104" s="155"/>
    </row>
    <row r="2105" ht="15.75" customHeight="1">
      <c r="A2105" s="155"/>
      <c r="B2105" s="192" t="s">
        <v>1398</v>
      </c>
      <c r="C2105" s="192" t="s">
        <v>56</v>
      </c>
      <c r="D2105" s="204">
        <v>88251.0</v>
      </c>
      <c r="E2105" s="193" t="str">
        <f>IF($B2105="COMPOSIÇÃO",VLOOKUP($D2105,'Comp. Sinapi'!B:F,2,0),VLOOKUP($D2105,Insumos!B:F,2,0))</f>
        <v>AUXILIAR DE SERRALHEIRO COM ENCARGOS COMPLEMENTARES</v>
      </c>
      <c r="F2105" s="199" t="str">
        <f>IF($B2105="COMPOSIÇÃO",VLOOKUP($D2105,'Comp. Sinapi'!B:F,3,0),VLOOKUP($D2105,Insumos!B:F,3,0))</f>
        <v>H</v>
      </c>
      <c r="G2105" s="195">
        <v>13.23</v>
      </c>
      <c r="H2105" s="196">
        <f t="shared" si="316"/>
        <v>10.13</v>
      </c>
      <c r="I2105" s="197">
        <f t="shared" si="317"/>
        <v>134.0199</v>
      </c>
      <c r="J2105" s="155"/>
      <c r="K2105" s="198">
        <f>IF($B2105="INSUMO",VLOOKUP($D2105,Insumos!$B:$F,5,0),VLOOKUP($D2105,'Comp. Sinapi'!$B:$F,5,0))</f>
        <v>21.5</v>
      </c>
      <c r="L2105" s="155"/>
    </row>
    <row r="2106" ht="15.75" customHeight="1">
      <c r="A2106" s="155"/>
      <c r="B2106" s="192" t="s">
        <v>1398</v>
      </c>
      <c r="C2106" s="192" t="s">
        <v>56</v>
      </c>
      <c r="D2106" s="204">
        <v>94975.0</v>
      </c>
      <c r="E2106" s="193" t="str">
        <f>IF($B2106="COMPOSIÇÃO",VLOOKUP($D2106,'Comp. Sinapi'!B:F,2,0),VLOOKUP($D2106,Insumos!B:F,2,0))</f>
        <v>CONCRETO FCK = 15MPA, TRAÇO 1:3,4:3,5 (EM MASSA SECA DE CIMENTO/ AREIA MÉDIA/ BRITA 1) - PREPARO MANUAL. AF_05/2021</v>
      </c>
      <c r="F2106" s="199" t="str">
        <f>IF($B2106="COMPOSIÇÃO",VLOOKUP($D2106,'Comp. Sinapi'!B:F,3,0),VLOOKUP($D2106,Insumos!B:F,3,0))</f>
        <v>M3</v>
      </c>
      <c r="G2106" s="195">
        <v>0.2</v>
      </c>
      <c r="H2106" s="196">
        <f t="shared" si="316"/>
        <v>262.23</v>
      </c>
      <c r="I2106" s="197">
        <f t="shared" si="317"/>
        <v>52.446</v>
      </c>
      <c r="J2106" s="155"/>
      <c r="K2106" s="198">
        <f>IF($B2106="INSUMO",VLOOKUP($D2106,Insumos!$B:$F,5,0),VLOOKUP($D2106,'Comp. Sinapi'!$B:$F,5,0))</f>
        <v>556.2</v>
      </c>
      <c r="L2106" s="155"/>
    </row>
    <row r="2107" ht="15.75" customHeight="1">
      <c r="A2107" s="155"/>
      <c r="B2107" s="192" t="s">
        <v>1398</v>
      </c>
      <c r="C2107" s="192" t="s">
        <v>56</v>
      </c>
      <c r="D2107" s="204">
        <v>103670.0</v>
      </c>
      <c r="E2107" s="193" t="str">
        <f>IF($B2107="COMPOSIÇÃO",VLOOKUP($D2107,'Comp. Sinapi'!B:F,2,0),VLOOKUP($D2107,Insumos!B:F,2,0))</f>
        <v>LANÇAMENTO COM USO DE BALDES, ADENSAMENTO E ACABAMENTO DE CONCRETO EM ESTRUTURAS. AF_02/2022</v>
      </c>
      <c r="F2107" s="199" t="str">
        <f>IF($B2107="COMPOSIÇÃO",VLOOKUP($D2107,'Comp. Sinapi'!B:F,3,0),VLOOKUP($D2107,Insumos!B:F,3,0))</f>
        <v>M3</v>
      </c>
      <c r="G2107" s="195">
        <v>0.2</v>
      </c>
      <c r="H2107" s="196">
        <f t="shared" si="316"/>
        <v>130.66</v>
      </c>
      <c r="I2107" s="197">
        <f t="shared" si="317"/>
        <v>26.132</v>
      </c>
      <c r="J2107" s="155"/>
      <c r="K2107" s="198">
        <f>IF($B2107="INSUMO",VLOOKUP($D2107,Insumos!$B:$F,5,0),VLOOKUP($D2107,'Comp. Sinapi'!$B:$F,5,0))</f>
        <v>277.14</v>
      </c>
      <c r="L2107" s="155"/>
    </row>
    <row r="2108" ht="15.75" customHeight="1">
      <c r="A2108" s="155"/>
      <c r="B2108" s="192" t="s">
        <v>1392</v>
      </c>
      <c r="C2108" s="192" t="s">
        <v>56</v>
      </c>
      <c r="D2108" s="204" t="s">
        <v>1663</v>
      </c>
      <c r="E2108" s="193" t="str">
        <f>IF($B2108="COMPOSIÇÃO",VLOOKUP($D2108,'Comp. Sinapi'!B:F,2,0),VLOOKUP($D2108,Insumos!B:F,2,0))</f>
        <v>FIXADOR P/ POSTES DE GRADIL</v>
      </c>
      <c r="F2108" s="199" t="str">
        <f>IF($B2108="COMPOSIÇÃO",VLOOKUP($D2108,'Comp. Sinapi'!B:F,3,0),VLOOKUP($D2108,Insumos!B:F,3,0))</f>
        <v>unidade</v>
      </c>
      <c r="G2108" s="195">
        <v>24.0</v>
      </c>
      <c r="H2108" s="196">
        <f t="shared" si="316"/>
        <v>2.78</v>
      </c>
      <c r="I2108" s="197">
        <f t="shared" si="317"/>
        <v>66.72</v>
      </c>
      <c r="J2108" s="155"/>
      <c r="K2108" s="198">
        <f>IF($B2108="INSUMO",VLOOKUP($D2108,Insumos!$B:$F,5,0),VLOOKUP($D2108,'Comp. Sinapi'!$B:$F,5,0))</f>
        <v>5.9</v>
      </c>
      <c r="L2108" s="155"/>
    </row>
    <row r="2109" ht="15.75" customHeight="1">
      <c r="A2109" s="155"/>
      <c r="B2109" s="192" t="s">
        <v>1392</v>
      </c>
      <c r="C2109" s="192" t="s">
        <v>56</v>
      </c>
      <c r="D2109" s="204" t="s">
        <v>1664</v>
      </c>
      <c r="E2109" s="193" t="str">
        <f>IF($B2109="COMPOSIÇÃO",VLOOKUP($D2109,'Comp. Sinapi'!B:F,2,0),VLOOKUP($D2109,Insumos!B:F,2,0))</f>
        <v>GRADIL (MALHA 05X20CM FIO 4MM)</v>
      </c>
      <c r="F2109" s="199" t="str">
        <f>IF($B2109="COMPOSIÇÃO",VLOOKUP($D2109,'Comp. Sinapi'!B:F,3,0),VLOOKUP($D2109,Insumos!B:F,3,0))</f>
        <v>unidade</v>
      </c>
      <c r="G2109" s="195">
        <v>9.9</v>
      </c>
      <c r="H2109" s="196">
        <f t="shared" si="316"/>
        <v>155.58</v>
      </c>
      <c r="I2109" s="197">
        <f t="shared" si="317"/>
        <v>1540.242</v>
      </c>
      <c r="J2109" s="155"/>
      <c r="K2109" s="198">
        <f>IF($B2109="INSUMO",VLOOKUP($D2109,Insumos!$B:$F,5,0),VLOOKUP($D2109,'Comp. Sinapi'!$B:$F,5,0))</f>
        <v>330</v>
      </c>
      <c r="L2109" s="155"/>
    </row>
    <row r="2110" ht="15.75" customHeight="1">
      <c r="A2110" s="155"/>
      <c r="B2110" s="192" t="s">
        <v>1392</v>
      </c>
      <c r="C2110" s="192" t="s">
        <v>56</v>
      </c>
      <c r="D2110" s="204">
        <v>43603.0</v>
      </c>
      <c r="E2110" s="193" t="str">
        <f>IF($B2110="COMPOSIÇÃO",VLOOKUP($D2110,'Comp. Sinapi'!B:F,2,0),VLOOKUP($D2110,Insumos!B:F,2,0))</f>
        <v>CADEADO SIMPLES, CORPO EM LATAO MACICO, COM LARGURA DE 50 MM E ALTURA DE APROX 40 MM, HASTE CEMENTADA EM ACO TEMPERADO COM DIAMETRO DE APROX 8,0 MM, INCLUINDO 2 CHAVES                                                                                                                                                                                                                                                                                                                                   </v>
      </c>
      <c r="F2110" s="199" t="str">
        <f>IF($B2110="COMPOSIÇÃO",VLOOKUP($D2110,'Comp. Sinapi'!B:F,3,0),VLOOKUP($D2110,Insumos!B:F,3,0))</f>
        <v>UN    </v>
      </c>
      <c r="G2110" s="195">
        <v>1.0</v>
      </c>
      <c r="H2110" s="196">
        <f t="shared" si="316"/>
        <v>22.98</v>
      </c>
      <c r="I2110" s="197">
        <f t="shared" si="317"/>
        <v>22.98</v>
      </c>
      <c r="J2110" s="155"/>
      <c r="K2110" s="198">
        <f>IF($B2110="INSUMO",VLOOKUP($D2110,Insumos!$B:$F,5,0),VLOOKUP($D2110,'Comp. Sinapi'!$B:$F,5,0))</f>
        <v>48.75</v>
      </c>
      <c r="L2110" s="155"/>
    </row>
    <row r="2111" ht="15.75" customHeight="1">
      <c r="A2111" s="155"/>
      <c r="B2111" s="192" t="s">
        <v>1392</v>
      </c>
      <c r="C2111" s="192" t="s">
        <v>56</v>
      </c>
      <c r="D2111" s="204">
        <v>1318.0</v>
      </c>
      <c r="E2111" s="193" t="str">
        <f>IF($B2111="COMPOSIÇÃO",VLOOKUP($D2111,'Comp. Sinapi'!B:F,2,0),VLOOKUP($D2111,Insumos!B:F,2,0))</f>
        <v>CHAPA DE ACO FINA A QUENTE BITOLA MSG 14, E = 2,00 MM (16,0 KG/M2)                                                                                                                                                                                                                                                                                                                                                                                                                                        </v>
      </c>
      <c r="F2111" s="199" t="str">
        <f>IF($B2111="COMPOSIÇÃO",VLOOKUP($D2111,'Comp. Sinapi'!B:F,3,0),VLOOKUP($D2111,Insumos!B:F,3,0))</f>
        <v>KG    </v>
      </c>
      <c r="G2111" s="195">
        <v>23.4</v>
      </c>
      <c r="H2111" s="196">
        <f t="shared" si="316"/>
        <v>5.42</v>
      </c>
      <c r="I2111" s="197">
        <f t="shared" si="317"/>
        <v>126.828</v>
      </c>
      <c r="J2111" s="155"/>
      <c r="K2111" s="198">
        <f>IF($B2111="INSUMO",VLOOKUP($D2111,Insumos!$B:$F,5,0),VLOOKUP($D2111,'Comp. Sinapi'!$B:$F,5,0))</f>
        <v>11.51</v>
      </c>
      <c r="L2111" s="155"/>
    </row>
    <row r="2112" ht="15.75" customHeight="1">
      <c r="A2112" s="155"/>
      <c r="B2112" s="192" t="s">
        <v>1392</v>
      </c>
      <c r="C2112" s="192" t="s">
        <v>56</v>
      </c>
      <c r="D2112" s="204" t="s">
        <v>1665</v>
      </c>
      <c r="E2112" s="193" t="str">
        <f>IF($B2112="COMPOSIÇÃO",VLOOKUP($D2112,'Comp. Sinapi'!B:F,2,0),VLOOKUP($D2112,Insumos!B:F,2,0))</f>
        <v>ROLDANA ZINCADA Ø4"</v>
      </c>
      <c r="F2112" s="199" t="str">
        <f>IF($B2112="COMPOSIÇÃO",VLOOKUP($D2112,'Comp. Sinapi'!B:F,3,0),VLOOKUP($D2112,Insumos!B:F,3,0))</f>
        <v>unidade</v>
      </c>
      <c r="G2112" s="195">
        <v>3.0</v>
      </c>
      <c r="H2112" s="196">
        <f t="shared" si="316"/>
        <v>43.66</v>
      </c>
      <c r="I2112" s="197">
        <f t="shared" si="317"/>
        <v>130.98</v>
      </c>
      <c r="J2112" s="155"/>
      <c r="K2112" s="198">
        <f>IF($B2112="INSUMO",VLOOKUP($D2112,Insumos!$B:$F,5,0),VLOOKUP($D2112,'Comp. Sinapi'!$B:$F,5,0))</f>
        <v>92.61</v>
      </c>
      <c r="L2112" s="155"/>
    </row>
    <row r="2113" ht="15.75" customHeight="1">
      <c r="A2113" s="155"/>
      <c r="B2113" s="192" t="s">
        <v>1392</v>
      </c>
      <c r="C2113" s="192" t="s">
        <v>56</v>
      </c>
      <c r="D2113" s="204">
        <v>4777.0</v>
      </c>
      <c r="E2113" s="193" t="str">
        <f>IF($B2113="COMPOSIÇÃO",VLOOKUP($D2113,'Comp. Sinapi'!B:F,2,0),VLOOKUP($D2113,Insumos!B:F,2,0))</f>
        <v>CANTONEIRA ACO ABAS IGUAIS (QUALQUER BITOLA), ESPESSURA ENTRE 1/8" E 1/4"                                                                                                                                                                                                                                                                                                                                                                                                                                 </v>
      </c>
      <c r="F2113" s="199" t="str">
        <f>IF($B2113="COMPOSIÇÃO",VLOOKUP($D2113,'Comp. Sinapi'!B:F,3,0),VLOOKUP($D2113,Insumos!B:F,3,0))</f>
        <v>KG    </v>
      </c>
      <c r="G2113" s="195">
        <v>42.1</v>
      </c>
      <c r="H2113" s="196">
        <f t="shared" si="316"/>
        <v>3.78</v>
      </c>
      <c r="I2113" s="197">
        <f t="shared" si="317"/>
        <v>159.138</v>
      </c>
      <c r="J2113" s="155"/>
      <c r="K2113" s="198">
        <f>IF($B2113="INSUMO",VLOOKUP($D2113,Insumos!$B:$F,5,0),VLOOKUP($D2113,'Comp. Sinapi'!$B:$F,5,0))</f>
        <v>8.02</v>
      </c>
      <c r="L2113" s="155"/>
    </row>
    <row r="2114" ht="15.75" customHeight="1">
      <c r="A2114" s="155"/>
      <c r="B2114" s="192" t="s">
        <v>1392</v>
      </c>
      <c r="C2114" s="192" t="s">
        <v>56</v>
      </c>
      <c r="D2114" s="204">
        <v>43054.0</v>
      </c>
      <c r="E2114" s="193" t="str">
        <f>IF($B2114="COMPOSIÇÃO",VLOOKUP($D2114,'Comp. Sinapi'!B:F,2,0),VLOOKUP($D2114,Insumos!B:F,2,0))</f>
        <v>ACO CA-25, 10,0 MM, OU 12,5 MM, OU 16,0 MM, OU 20,0 MM, OU 25,0 MM, VERGALHAO                                                                                                                                                                                                                                                                                                                                                                                                                             </v>
      </c>
      <c r="F2114" s="199" t="str">
        <f>IF($B2114="COMPOSIÇÃO",VLOOKUP($D2114,'Comp. Sinapi'!B:F,3,0),VLOOKUP($D2114,Insumos!B:F,3,0))</f>
        <v>KG    </v>
      </c>
      <c r="G2114" s="195">
        <v>16.38</v>
      </c>
      <c r="H2114" s="196">
        <f t="shared" si="316"/>
        <v>4.94</v>
      </c>
      <c r="I2114" s="197">
        <f t="shared" si="317"/>
        <v>80.9172</v>
      </c>
      <c r="J2114" s="155"/>
      <c r="K2114" s="198">
        <f>IF($B2114="INSUMO",VLOOKUP($D2114,Insumos!$B:$F,5,0),VLOOKUP($D2114,'Comp. Sinapi'!$B:$F,5,0))</f>
        <v>10.48</v>
      </c>
      <c r="L2114" s="155"/>
    </row>
    <row r="2115" ht="15.75" customHeight="1">
      <c r="A2115" s="155"/>
      <c r="B2115" s="192" t="s">
        <v>1392</v>
      </c>
      <c r="C2115" s="192" t="s">
        <v>56</v>
      </c>
      <c r="D2115" s="204">
        <v>1318.0</v>
      </c>
      <c r="E2115" s="193" t="str">
        <f>IF($B2115="COMPOSIÇÃO",VLOOKUP($D2115,'Comp. Sinapi'!B:F,2,0),VLOOKUP($D2115,Insumos!B:F,2,0))</f>
        <v>CHAPA DE ACO FINA A QUENTE BITOLA MSG 14, E = 2,00 MM (16,0 KG/M2)                                                                                                                                                                                                                                                                                                                                                                                                                                        </v>
      </c>
      <c r="F2115" s="199" t="str">
        <f>IF($B2115="COMPOSIÇÃO",VLOOKUP($D2115,'Comp. Sinapi'!B:F,3,0),VLOOKUP($D2115,Insumos!B:F,3,0))</f>
        <v>KG    </v>
      </c>
      <c r="G2115" s="195">
        <v>78.33</v>
      </c>
      <c r="H2115" s="196">
        <f t="shared" si="316"/>
        <v>5.42</v>
      </c>
      <c r="I2115" s="197">
        <f t="shared" si="317"/>
        <v>424.5486</v>
      </c>
      <c r="J2115" s="155"/>
      <c r="K2115" s="198">
        <f>IF($B2115="INSUMO",VLOOKUP($D2115,Insumos!$B:$F,5,0),VLOOKUP($D2115,'Comp. Sinapi'!$B:$F,5,0))</f>
        <v>11.51</v>
      </c>
      <c r="L2115" s="155"/>
    </row>
    <row r="2116" ht="15.75" customHeight="1">
      <c r="A2116" s="155"/>
      <c r="B2116" s="175" t="s">
        <v>1431</v>
      </c>
      <c r="C2116" s="130"/>
      <c r="D2116" s="130"/>
      <c r="E2116" s="130"/>
      <c r="F2116" s="130"/>
      <c r="G2116" s="130"/>
      <c r="H2116" s="130"/>
      <c r="I2116" s="149"/>
      <c r="J2116" s="155"/>
      <c r="K2116" s="1"/>
      <c r="L2116" s="155"/>
    </row>
    <row r="2117" ht="15.75" customHeight="1">
      <c r="A2117" s="155"/>
      <c r="B2117" s="155"/>
      <c r="C2117" s="155"/>
      <c r="D2117" s="1"/>
      <c r="E2117" s="155"/>
      <c r="F2117" s="155"/>
      <c r="G2117" s="156"/>
      <c r="H2117" s="155"/>
      <c r="I2117" s="155"/>
      <c r="J2117" s="155"/>
      <c r="K2117" s="1"/>
      <c r="L2117" s="155"/>
    </row>
    <row r="2118" ht="31.5" customHeight="1">
      <c r="A2118" s="155"/>
      <c r="B2118" s="176" t="s">
        <v>1125</v>
      </c>
      <c r="C2118" s="177" t="s">
        <v>1666</v>
      </c>
      <c r="D2118" s="130"/>
      <c r="E2118" s="130"/>
      <c r="F2118" s="130"/>
      <c r="G2118" s="149"/>
      <c r="H2118" s="178" t="s">
        <v>1403</v>
      </c>
      <c r="I2118" s="179">
        <f>SUM(I2122:I2142)</f>
        <v>3833.4896</v>
      </c>
      <c r="J2118" s="155"/>
      <c r="K2118" s="198"/>
      <c r="L2118" s="155"/>
    </row>
    <row r="2119" ht="15.75" customHeight="1">
      <c r="A2119" s="155"/>
      <c r="B2119" s="180" t="s">
        <v>1386</v>
      </c>
      <c r="C2119" s="181">
        <f>TODAY()</f>
        <v>45764</v>
      </c>
      <c r="D2119" s="182"/>
      <c r="E2119" s="183"/>
      <c r="F2119" s="184"/>
      <c r="G2119" s="185" t="s">
        <v>1375</v>
      </c>
      <c r="H2119" s="186" t="str">
        <f>$H$8</f>
        <v>Eng. Gabriel Vitta</v>
      </c>
      <c r="I2119" s="149"/>
      <c r="J2119" s="155"/>
      <c r="K2119" s="198"/>
      <c r="L2119" s="155"/>
    </row>
    <row r="2120" ht="15.75" customHeight="1">
      <c r="A2120" s="155"/>
      <c r="B2120" s="180"/>
      <c r="C2120" s="181"/>
      <c r="D2120" s="182"/>
      <c r="E2120" s="183"/>
      <c r="F2120" s="184"/>
      <c r="G2120" s="185"/>
      <c r="H2120" s="186"/>
      <c r="I2120" s="187"/>
      <c r="J2120" s="155"/>
      <c r="K2120" s="198"/>
      <c r="L2120" s="155"/>
    </row>
    <row r="2121" ht="15.75" customHeight="1">
      <c r="A2121" s="155"/>
      <c r="B2121" s="188" t="s">
        <v>1387</v>
      </c>
      <c r="C2121" s="188" t="s">
        <v>1388</v>
      </c>
      <c r="D2121" s="188" t="s">
        <v>41</v>
      </c>
      <c r="E2121" s="188" t="s">
        <v>9</v>
      </c>
      <c r="F2121" s="188" t="s">
        <v>1389</v>
      </c>
      <c r="G2121" s="189" t="s">
        <v>1390</v>
      </c>
      <c r="H2121" s="190" t="s">
        <v>1391</v>
      </c>
      <c r="I2121" s="191" t="s">
        <v>47</v>
      </c>
      <c r="J2121" s="155"/>
      <c r="K2121" s="198"/>
      <c r="L2121" s="155"/>
    </row>
    <row r="2122" ht="15.75" customHeight="1">
      <c r="A2122" s="155"/>
      <c r="B2122" s="192" t="s">
        <v>1398</v>
      </c>
      <c r="C2122" s="192" t="s">
        <v>56</v>
      </c>
      <c r="D2122" s="204">
        <v>87879.0</v>
      </c>
      <c r="E2122" s="193" t="str">
        <f>IF($B2122="COMPOSIÇÃO",VLOOKUP($D2122,'Comp. Sinapi'!B:F,2,0),VLOOKUP($D2122,Insumos!B:F,2,0))</f>
        <v>CHAPISCO APLICADO EM ALVENARIAS E ESTRUTURAS DE CONCRETO INTERNAS, COM COLHER DE PEDREIRO.  ARGAMASSA TRAÇO 1:3 COM PREPARO EM BETONEIRA 400L. AF_10/2022</v>
      </c>
      <c r="F2122" s="199" t="str">
        <f>IF($B2122="COMPOSIÇÃO",VLOOKUP($D2122,'Comp. Sinapi'!B:F,3,0),VLOOKUP($D2122,Insumos!B:F,3,0))</f>
        <v>M2</v>
      </c>
      <c r="G2122" s="195">
        <v>13.44</v>
      </c>
      <c r="H2122" s="196">
        <f t="shared" ref="H2122:H2142" si="318">TRUNC((K2122*(1-$K$8)),2)</f>
        <v>2.06</v>
      </c>
      <c r="I2122" s="197">
        <f t="shared" ref="I2122:I2142" si="319">G2122*H2122</f>
        <v>27.6864</v>
      </c>
      <c r="J2122" s="155"/>
      <c r="K2122" s="198">
        <f>IF($B2122="INSUMO",VLOOKUP($D2122,Insumos!$B:$F,5,0),VLOOKUP($D2122,'Comp. Sinapi'!$B:$F,5,0))</f>
        <v>4.38</v>
      </c>
      <c r="L2122" s="155"/>
    </row>
    <row r="2123" ht="15.75" customHeight="1">
      <c r="A2123" s="155"/>
      <c r="B2123" s="192" t="s">
        <v>1398</v>
      </c>
      <c r="C2123" s="192" t="s">
        <v>56</v>
      </c>
      <c r="D2123" s="204">
        <v>87536.0</v>
      </c>
      <c r="E2123" s="193" t="str">
        <f>IF($B2123="COMPOSIÇÃO",VLOOKUP($D2123,'Comp. Sinapi'!B:F,2,0),VLOOKUP($D2123,Insumos!B:F,2,0))</f>
        <v>EMBOÇO, EM ARGAMASSA TRAÇO 1:2:8, PREPARO MANUAL, APLICADO MANUALMENTE EM PAREDES INTERNAS DE AMBIENTES COM ÁREA MAIOR QUE 10M², E = 17,5MM, COM TALISCAS. AF_03/2024</v>
      </c>
      <c r="F2123" s="199" t="str">
        <f>IF($B2123="COMPOSIÇÃO",VLOOKUP($D2123,'Comp. Sinapi'!B:F,3,0),VLOOKUP($D2123,Insumos!B:F,3,0))</f>
        <v>M2</v>
      </c>
      <c r="G2123" s="195">
        <v>13.44</v>
      </c>
      <c r="H2123" s="196">
        <f t="shared" si="318"/>
        <v>16.61</v>
      </c>
      <c r="I2123" s="197">
        <f t="shared" si="319"/>
        <v>223.2384</v>
      </c>
      <c r="J2123" s="155"/>
      <c r="K2123" s="198">
        <f>IF($B2123="INSUMO",VLOOKUP($D2123,Insumos!$B:$F,5,0),VLOOKUP($D2123,'Comp. Sinapi'!$B:$F,5,0))</f>
        <v>35.25</v>
      </c>
      <c r="L2123" s="155"/>
    </row>
    <row r="2124" ht="15.75" customHeight="1">
      <c r="A2124" s="155"/>
      <c r="B2124" s="192" t="s">
        <v>1398</v>
      </c>
      <c r="C2124" s="192" t="s">
        <v>56</v>
      </c>
      <c r="D2124" s="204">
        <v>94962.0</v>
      </c>
      <c r="E2124" s="193" t="str">
        <f>IF($B2124="COMPOSIÇÃO",VLOOKUP($D2124,'Comp. Sinapi'!B:F,2,0),VLOOKUP($D2124,Insumos!B:F,2,0))</f>
        <v>CONCRETO MAGRO PARA LASTRO, TRAÇO 1:4,5:4,5 (EM MASSA SECA DE CIMENTO/ AREIA MÉDIA/ BRITA 1) - PREPARO MECÂNICO COM BETONEIRA 400 L. AF_05/2021</v>
      </c>
      <c r="F2124" s="199" t="str">
        <f>IF($B2124="COMPOSIÇÃO",VLOOKUP($D2124,'Comp. Sinapi'!B:F,3,0),VLOOKUP($D2124,Insumos!B:F,3,0))</f>
        <v>M3</v>
      </c>
      <c r="G2124" s="195">
        <v>0.19</v>
      </c>
      <c r="H2124" s="196">
        <f t="shared" si="318"/>
        <v>214.11</v>
      </c>
      <c r="I2124" s="197">
        <f t="shared" si="319"/>
        <v>40.6809</v>
      </c>
      <c r="J2124" s="155"/>
      <c r="K2124" s="198">
        <f>IF($B2124="INSUMO",VLOOKUP($D2124,Insumos!$B:$F,5,0),VLOOKUP($D2124,'Comp. Sinapi'!$B:$F,5,0))</f>
        <v>454.13</v>
      </c>
      <c r="L2124" s="155"/>
    </row>
    <row r="2125" ht="15.75" customHeight="1">
      <c r="A2125" s="155"/>
      <c r="B2125" s="192" t="s">
        <v>1398</v>
      </c>
      <c r="C2125" s="192" t="s">
        <v>56</v>
      </c>
      <c r="D2125" s="204">
        <v>88485.0</v>
      </c>
      <c r="E2125" s="193" t="str">
        <f>IF($B2125="COMPOSIÇÃO",VLOOKUP($D2125,'Comp. Sinapi'!B:F,2,0),VLOOKUP($D2125,Insumos!B:F,2,0))</f>
        <v>FUNDO SELADOR ACRÍLICO, APLICAÇÃO MANUAL EM PAREDE, UMA DEMÃO. AF_04/2023</v>
      </c>
      <c r="F2125" s="199" t="str">
        <f>IF($B2125="COMPOSIÇÃO",VLOOKUP($D2125,'Comp. Sinapi'!B:F,3,0),VLOOKUP($D2125,Insumos!B:F,3,0))</f>
        <v>M2</v>
      </c>
      <c r="G2125" s="195">
        <v>13.44</v>
      </c>
      <c r="H2125" s="196">
        <f t="shared" si="318"/>
        <v>1.51</v>
      </c>
      <c r="I2125" s="197">
        <f t="shared" si="319"/>
        <v>20.2944</v>
      </c>
      <c r="J2125" s="155"/>
      <c r="K2125" s="198">
        <f>IF($B2125="INSUMO",VLOOKUP($D2125,Insumos!$B:$F,5,0),VLOOKUP($D2125,'Comp. Sinapi'!$B:$F,5,0))</f>
        <v>3.22</v>
      </c>
      <c r="L2125" s="155"/>
    </row>
    <row r="2126" ht="15.75" customHeight="1">
      <c r="A2126" s="155"/>
      <c r="B2126" s="192" t="s">
        <v>1398</v>
      </c>
      <c r="C2126" s="192" t="s">
        <v>56</v>
      </c>
      <c r="D2126" s="204">
        <v>88484.0</v>
      </c>
      <c r="E2126" s="193" t="str">
        <f>IF($B2126="COMPOSIÇÃO",VLOOKUP($D2126,'Comp. Sinapi'!B:F,2,0),VLOOKUP($D2126,Insumos!B:F,2,0))</f>
        <v>FUNDO SELADOR ACRÍLICO, APLICAÇÃO MANUAL EM TETO, UMA DEMÃO. AF_04/2023</v>
      </c>
      <c r="F2126" s="199" t="str">
        <f>IF($B2126="COMPOSIÇÃO",VLOOKUP($D2126,'Comp. Sinapi'!B:F,3,0),VLOOKUP($D2126,Insumos!B:F,3,0))</f>
        <v>M2</v>
      </c>
      <c r="G2126" s="195">
        <v>3.78</v>
      </c>
      <c r="H2126" s="196">
        <f t="shared" si="318"/>
        <v>1.93</v>
      </c>
      <c r="I2126" s="197">
        <f t="shared" si="319"/>
        <v>7.2954</v>
      </c>
      <c r="J2126" s="155"/>
      <c r="K2126" s="198">
        <f>IF($B2126="INSUMO",VLOOKUP($D2126,Insumos!$B:$F,5,0),VLOOKUP($D2126,'Comp. Sinapi'!$B:$F,5,0))</f>
        <v>4.1</v>
      </c>
      <c r="L2126" s="155"/>
    </row>
    <row r="2127" ht="15.75" customHeight="1">
      <c r="A2127" s="155"/>
      <c r="B2127" s="192" t="s">
        <v>1398</v>
      </c>
      <c r="C2127" s="192" t="s">
        <v>56</v>
      </c>
      <c r="D2127" s="204">
        <v>88489.0</v>
      </c>
      <c r="E2127" s="193" t="str">
        <f>IF($B2127="COMPOSIÇÃO",VLOOKUP($D2127,'Comp. Sinapi'!B:F,2,0),VLOOKUP($D2127,Insumos!B:F,2,0))</f>
        <v>PINTURA LÁTEX ACRÍLICA PREMIUM, APLICAÇÃO MANUAL EM PAREDES, DUAS DEMÃOS. AF_04/2023</v>
      </c>
      <c r="F2127" s="199" t="str">
        <f>IF($B2127="COMPOSIÇÃO",VLOOKUP($D2127,'Comp. Sinapi'!B:F,3,0),VLOOKUP($D2127,Insumos!B:F,3,0))</f>
        <v>M2</v>
      </c>
      <c r="G2127" s="195">
        <v>13.44</v>
      </c>
      <c r="H2127" s="196">
        <f t="shared" si="318"/>
        <v>5.67</v>
      </c>
      <c r="I2127" s="197">
        <f t="shared" si="319"/>
        <v>76.2048</v>
      </c>
      <c r="J2127" s="155"/>
      <c r="K2127" s="198">
        <f>IF($B2127="INSUMO",VLOOKUP($D2127,Insumos!$B:$F,5,0),VLOOKUP($D2127,'Comp. Sinapi'!$B:$F,5,0))</f>
        <v>12.04</v>
      </c>
      <c r="L2127" s="155"/>
    </row>
    <row r="2128" ht="15.75" customHeight="1">
      <c r="A2128" s="155"/>
      <c r="B2128" s="192" t="s">
        <v>1398</v>
      </c>
      <c r="C2128" s="192" t="s">
        <v>56</v>
      </c>
      <c r="D2128" s="204">
        <v>88488.0</v>
      </c>
      <c r="E2128" s="193" t="str">
        <f>IF($B2128="COMPOSIÇÃO",VLOOKUP($D2128,'Comp. Sinapi'!B:F,2,0),VLOOKUP($D2128,Insumos!B:F,2,0))</f>
        <v>PINTURA LÁTEX ACRÍLICA PREMIUM, APLICAÇÃO MANUAL EM TETO, DUAS DEMÃOS. AF_04/2023</v>
      </c>
      <c r="F2128" s="199" t="str">
        <f>IF($B2128="COMPOSIÇÃO",VLOOKUP($D2128,'Comp. Sinapi'!B:F,3,0),VLOOKUP($D2128,Insumos!B:F,3,0))</f>
        <v>M2</v>
      </c>
      <c r="G2128" s="195">
        <v>3.78</v>
      </c>
      <c r="H2128" s="196">
        <f t="shared" si="318"/>
        <v>6.69</v>
      </c>
      <c r="I2128" s="197">
        <f t="shared" si="319"/>
        <v>25.2882</v>
      </c>
      <c r="J2128" s="155"/>
      <c r="K2128" s="198">
        <f>IF($B2128="INSUMO",VLOOKUP($D2128,Insumos!$B:$F,5,0),VLOOKUP($D2128,'Comp. Sinapi'!$B:$F,5,0))</f>
        <v>14.2</v>
      </c>
      <c r="L2128" s="155"/>
    </row>
    <row r="2129" ht="15.75" customHeight="1">
      <c r="A2129" s="155"/>
      <c r="B2129" s="192" t="s">
        <v>1398</v>
      </c>
      <c r="C2129" s="192" t="s">
        <v>56</v>
      </c>
      <c r="D2129" s="204">
        <v>100739.0</v>
      </c>
      <c r="E2129" s="193" t="str">
        <f>IF($B2129="COMPOSIÇÃO",VLOOKUP($D2129,'Comp. Sinapi'!B:F,2,0),VLOOKUP($D2129,Insumos!B:F,2,0))</f>
        <v>PINTURA COM TINTA ALQUÍDICA DE ACABAMENTO (ESMALTE SINTÉTICO ACETINADO) PULVERIZADA SOBRE PERFIL METÁLICO EXECUTADO EM FÁBRICA (POR DEMÃO). AF_01/2020_PE</v>
      </c>
      <c r="F2129" s="199" t="str">
        <f>IF($B2129="COMPOSIÇÃO",VLOOKUP($D2129,'Comp. Sinapi'!B:F,3,0),VLOOKUP($D2129,Insumos!B:F,3,0))</f>
        <v>M2</v>
      </c>
      <c r="G2129" s="195">
        <v>51.44</v>
      </c>
      <c r="H2129" s="196">
        <f t="shared" si="318"/>
        <v>4.54</v>
      </c>
      <c r="I2129" s="197">
        <f t="shared" si="319"/>
        <v>233.5376</v>
      </c>
      <c r="J2129" s="155"/>
      <c r="K2129" s="198">
        <f>IF($B2129="INSUMO",VLOOKUP($D2129,Insumos!$B:$F,5,0),VLOOKUP($D2129,'Comp. Sinapi'!$B:$F,5,0))</f>
        <v>9.65</v>
      </c>
      <c r="L2129" s="155"/>
    </row>
    <row r="2130" ht="15.75" customHeight="1">
      <c r="A2130" s="155"/>
      <c r="B2130" s="192" t="s">
        <v>1398</v>
      </c>
      <c r="C2130" s="192" t="s">
        <v>56</v>
      </c>
      <c r="D2130" s="204">
        <v>98764.0</v>
      </c>
      <c r="E2130" s="193" t="str">
        <f>IF($B2130="COMPOSIÇÃO",VLOOKUP($D2130,'Comp. Sinapi'!B:F,2,0),VLOOKUP($D2130,Insumos!B:F,2,0))</f>
        <v>INVERSOR DE SOLDA MONOFÁSICO DE 160 A, POTÊNCIA DE 5400 W, TENSÃO DE 220 V, PARA SOLDA COM ELETRODOS DE 2,0 A 4,0 MM E PROCESSO TIG - CHP DIURNO. AF_06/2018</v>
      </c>
      <c r="F2130" s="199" t="str">
        <f>IF($B2130="COMPOSIÇÃO",VLOOKUP($D2130,'Comp. Sinapi'!B:F,3,0),VLOOKUP($D2130,Insumos!B:F,3,0))</f>
        <v>CHP</v>
      </c>
      <c r="G2130" s="195">
        <v>12.83</v>
      </c>
      <c r="H2130" s="196">
        <f t="shared" si="318"/>
        <v>2.29</v>
      </c>
      <c r="I2130" s="197">
        <f t="shared" si="319"/>
        <v>29.3807</v>
      </c>
      <c r="J2130" s="155"/>
      <c r="K2130" s="198">
        <f>IF($B2130="INSUMO",VLOOKUP($D2130,Insumos!$B:$F,5,0),VLOOKUP($D2130,'Comp. Sinapi'!$B:$F,5,0))</f>
        <v>4.87</v>
      </c>
      <c r="L2130" s="155"/>
    </row>
    <row r="2131" ht="15.75" customHeight="1">
      <c r="A2131" s="155"/>
      <c r="B2131" s="192" t="s">
        <v>1398</v>
      </c>
      <c r="C2131" s="192" t="s">
        <v>56</v>
      </c>
      <c r="D2131" s="204">
        <v>98765.0</v>
      </c>
      <c r="E2131" s="193" t="str">
        <f>IF($B2131="COMPOSIÇÃO",VLOOKUP($D2131,'Comp. Sinapi'!B:F,2,0),VLOOKUP($D2131,Insumos!B:F,2,0))</f>
        <v>INVERSOR DE SOLDA MONOFÁSICO DE 160 A, POTÊNCIA DE 5400 W, TENSÃO DE 220 V, PARA SOLDA COM ELETRODOS DE 2,0 A 4,0 MM E PROCESSO TIG - CHI DIURNO. AF_06/2018</v>
      </c>
      <c r="F2131" s="199" t="str">
        <f>IF($B2131="COMPOSIÇÃO",VLOOKUP($D2131,'Comp. Sinapi'!B:F,3,0),VLOOKUP($D2131,Insumos!B:F,3,0))</f>
        <v>CHI</v>
      </c>
      <c r="G2131" s="195">
        <v>2.25</v>
      </c>
      <c r="H2131" s="196">
        <f t="shared" si="318"/>
        <v>0.04</v>
      </c>
      <c r="I2131" s="197">
        <f t="shared" si="319"/>
        <v>0.09</v>
      </c>
      <c r="J2131" s="155"/>
      <c r="K2131" s="198">
        <f>IF($B2131="INSUMO",VLOOKUP($D2131,Insumos!$B:$F,5,0),VLOOKUP($D2131,'Comp. Sinapi'!$B:$F,5,0))</f>
        <v>0.09</v>
      </c>
      <c r="L2131" s="155"/>
    </row>
    <row r="2132" ht="15.75" customHeight="1">
      <c r="A2132" s="155"/>
      <c r="B2132" s="192" t="s">
        <v>1398</v>
      </c>
      <c r="C2132" s="192" t="s">
        <v>56</v>
      </c>
      <c r="D2132" s="204">
        <v>88315.0</v>
      </c>
      <c r="E2132" s="193" t="str">
        <f>IF($B2132="COMPOSIÇÃO",VLOOKUP($D2132,'Comp. Sinapi'!B:F,2,0),VLOOKUP($D2132,Insumos!B:F,2,0))</f>
        <v>SERRALHEIRO COM ENCARGOS COMPLEMENTARES</v>
      </c>
      <c r="F2132" s="199" t="str">
        <f>IF($B2132="COMPOSIÇÃO",VLOOKUP($D2132,'Comp. Sinapi'!B:F,3,0),VLOOKUP($D2132,Insumos!B:F,3,0))</f>
        <v>H</v>
      </c>
      <c r="G2132" s="195">
        <v>23.52</v>
      </c>
      <c r="H2132" s="196">
        <f t="shared" si="318"/>
        <v>11.97</v>
      </c>
      <c r="I2132" s="197">
        <f t="shared" si="319"/>
        <v>281.5344</v>
      </c>
      <c r="J2132" s="155"/>
      <c r="K2132" s="198">
        <f>IF($B2132="INSUMO",VLOOKUP($D2132,Insumos!$B:$F,5,0),VLOOKUP($D2132,'Comp. Sinapi'!$B:$F,5,0))</f>
        <v>25.4</v>
      </c>
      <c r="L2132" s="155"/>
    </row>
    <row r="2133" ht="15.75" customHeight="1">
      <c r="A2133" s="155"/>
      <c r="B2133" s="192" t="s">
        <v>1398</v>
      </c>
      <c r="C2133" s="192" t="s">
        <v>56</v>
      </c>
      <c r="D2133" s="204">
        <v>88316.0</v>
      </c>
      <c r="E2133" s="193" t="str">
        <f>IF($B2133="COMPOSIÇÃO",VLOOKUP($D2133,'Comp. Sinapi'!B:F,2,0),VLOOKUP($D2133,Insumos!B:F,2,0))</f>
        <v>SERVENTE COM ENCARGOS COMPLEMENTARES</v>
      </c>
      <c r="F2133" s="199" t="str">
        <f>IF($B2133="COMPOSIÇÃO",VLOOKUP($D2133,'Comp. Sinapi'!B:F,3,0),VLOOKUP($D2133,Insumos!B:F,3,0))</f>
        <v>H</v>
      </c>
      <c r="G2133" s="195">
        <v>35.2</v>
      </c>
      <c r="H2133" s="196">
        <f t="shared" si="318"/>
        <v>9.58</v>
      </c>
      <c r="I2133" s="197">
        <f t="shared" si="319"/>
        <v>337.216</v>
      </c>
      <c r="J2133" s="155"/>
      <c r="K2133" s="198">
        <f>IF($B2133="INSUMO",VLOOKUP($D2133,Insumos!$B:$F,5,0),VLOOKUP($D2133,'Comp. Sinapi'!$B:$F,5,0))</f>
        <v>20.32</v>
      </c>
      <c r="L2133" s="155"/>
    </row>
    <row r="2134" ht="15.75" customHeight="1">
      <c r="A2134" s="155"/>
      <c r="B2134" s="192" t="s">
        <v>1398</v>
      </c>
      <c r="C2134" s="192" t="s">
        <v>56</v>
      </c>
      <c r="D2134" s="204">
        <v>88317.0</v>
      </c>
      <c r="E2134" s="193" t="str">
        <f>IF($B2134="COMPOSIÇÃO",VLOOKUP($D2134,'Comp. Sinapi'!B:F,2,0),VLOOKUP($D2134,Insumos!B:F,2,0))</f>
        <v>SOLDADOR COM ENCARGOS COMPLEMENTARES</v>
      </c>
      <c r="F2134" s="199" t="str">
        <f>IF($B2134="COMPOSIÇÃO",VLOOKUP($D2134,'Comp. Sinapi'!B:F,3,0),VLOOKUP($D2134,Insumos!B:F,3,0))</f>
        <v>H</v>
      </c>
      <c r="G2134" s="195">
        <v>7.12</v>
      </c>
      <c r="H2134" s="196">
        <f t="shared" si="318"/>
        <v>12.42</v>
      </c>
      <c r="I2134" s="197">
        <f t="shared" si="319"/>
        <v>88.4304</v>
      </c>
      <c r="J2134" s="155"/>
      <c r="K2134" s="198">
        <f>IF($B2134="INSUMO",VLOOKUP($D2134,Insumos!$B:$F,5,0),VLOOKUP($D2134,'Comp. Sinapi'!$B:$F,5,0))</f>
        <v>26.36</v>
      </c>
      <c r="L2134" s="155"/>
    </row>
    <row r="2135" ht="15.75" customHeight="1">
      <c r="A2135" s="155"/>
      <c r="B2135" s="192" t="s">
        <v>1398</v>
      </c>
      <c r="C2135" s="192" t="s">
        <v>56</v>
      </c>
      <c r="D2135" s="204">
        <v>88309.0</v>
      </c>
      <c r="E2135" s="193" t="str">
        <f>IF($B2135="COMPOSIÇÃO",VLOOKUP($D2135,'Comp. Sinapi'!B:F,2,0),VLOOKUP($D2135,Insumos!B:F,2,0))</f>
        <v>PEDREIRO COM ENCARGOS COMPLEMENTARES</v>
      </c>
      <c r="F2135" s="199" t="str">
        <f>IF($B2135="COMPOSIÇÃO",VLOOKUP($D2135,'Comp. Sinapi'!B:F,3,0),VLOOKUP($D2135,Insumos!B:F,3,0))</f>
        <v>H</v>
      </c>
      <c r="G2135" s="195">
        <v>6.0</v>
      </c>
      <c r="H2135" s="196">
        <f t="shared" si="318"/>
        <v>12.07</v>
      </c>
      <c r="I2135" s="197">
        <f t="shared" si="319"/>
        <v>72.42</v>
      </c>
      <c r="J2135" s="155"/>
      <c r="K2135" s="198">
        <f>IF($B2135="INSUMO",VLOOKUP($D2135,Insumos!$B:$F,5,0),VLOOKUP($D2135,'Comp. Sinapi'!$B:$F,5,0))</f>
        <v>25.62</v>
      </c>
      <c r="L2135" s="155"/>
    </row>
    <row r="2136" ht="15.75" customHeight="1">
      <c r="A2136" s="155"/>
      <c r="B2136" s="192" t="s">
        <v>1398</v>
      </c>
      <c r="C2136" s="192" t="s">
        <v>56</v>
      </c>
      <c r="D2136" s="204">
        <v>101964.0</v>
      </c>
      <c r="E2136" s="193" t="str">
        <f>IF($B2136="COMPOSIÇÃO",VLOOKUP($D2136,'Comp. Sinapi'!B:F,2,0),VLOOKUP($D2136,Insumos!B:F,2,0))</f>
        <v>LAJE PRÉ-MOLDADA UNIDIRECIONAL, BIAPOIADA, PARA FORRO, ENCHIMENTO EM CERÂMICA, VIGOTA CONVENCIONAL, ALTURA TOTAL DA LAJE (ENCHIMENTO+CAPA) = (8+3). AF_11/2020_PA</v>
      </c>
      <c r="F2136" s="199" t="str">
        <f>IF($B2136="COMPOSIÇÃO",VLOOKUP($D2136,'Comp. Sinapi'!B:F,3,0),VLOOKUP($D2136,Insumos!B:F,3,0))</f>
        <v>M2</v>
      </c>
      <c r="G2136" s="195">
        <v>1.89</v>
      </c>
      <c r="H2136" s="196">
        <f t="shared" si="318"/>
        <v>88.97</v>
      </c>
      <c r="I2136" s="197">
        <f t="shared" si="319"/>
        <v>168.1533</v>
      </c>
      <c r="J2136" s="155"/>
      <c r="K2136" s="198">
        <f>IF($B2136="INSUMO",VLOOKUP($D2136,Insumos!$B:$F,5,0),VLOOKUP($D2136,'Comp. Sinapi'!$B:$F,5,0))</f>
        <v>188.72</v>
      </c>
      <c r="L2136" s="155"/>
    </row>
    <row r="2137" ht="15.75" customHeight="1">
      <c r="A2137" s="155"/>
      <c r="B2137" s="192" t="s">
        <v>1398</v>
      </c>
      <c r="C2137" s="192" t="s">
        <v>56</v>
      </c>
      <c r="D2137" s="204">
        <v>103350.0</v>
      </c>
      <c r="E2137" s="193" t="str">
        <f>IF($B2137="COMPOSIÇÃO",VLOOKUP($D2137,'Comp. Sinapi'!B:F,2,0),VLOOKUP($D2137,Insumos!B:F,2,0))</f>
        <v>ALVENARIA DE VEDAÇÃO DE BLOCOS CERÂMICOS FURADOS NA HORIZONTAL DE 9X9X19 CM (ESPESSURA 9 CM) E ARGAMASSA DE ASSENTAMENTO COM PREPARO EM BETONEIRA. AF_12/2021</v>
      </c>
      <c r="F2137" s="199" t="str">
        <f>IF($B2137="COMPOSIÇÃO",VLOOKUP($D2137,'Comp. Sinapi'!B:F,3,0),VLOOKUP($D2137,Insumos!B:F,3,0))</f>
        <v>M2</v>
      </c>
      <c r="G2137" s="195">
        <v>6.8</v>
      </c>
      <c r="H2137" s="196">
        <f t="shared" si="318"/>
        <v>87.91</v>
      </c>
      <c r="I2137" s="197">
        <f t="shared" si="319"/>
        <v>597.788</v>
      </c>
      <c r="J2137" s="155"/>
      <c r="K2137" s="198">
        <f>IF($B2137="INSUMO",VLOOKUP($D2137,Insumos!$B:$F,5,0),VLOOKUP($D2137,'Comp. Sinapi'!$B:$F,5,0))</f>
        <v>186.46</v>
      </c>
      <c r="L2137" s="155"/>
    </row>
    <row r="2138" ht="15.75" customHeight="1">
      <c r="A2138" s="155"/>
      <c r="B2138" s="192" t="s">
        <v>1392</v>
      </c>
      <c r="C2138" s="192" t="s">
        <v>56</v>
      </c>
      <c r="D2138" s="204">
        <v>10997.0</v>
      </c>
      <c r="E2138" s="193" t="str">
        <f>IF($B2138="COMPOSIÇÃO",VLOOKUP($D2138,'Comp. Sinapi'!B:F,2,0),VLOOKUP($D2138,Insumos!B:F,2,0))</f>
        <v>ELETRODO REVESTIDO AWS - E7018, DIAMETRO IGUAL A 4,00 MM                                                                                                                                                                                                                                                                                                                                                                                                                                                  </v>
      </c>
      <c r="F2138" s="199" t="str">
        <f>IF($B2138="COMPOSIÇÃO",VLOOKUP($D2138,'Comp. Sinapi'!B:F,3,0),VLOOKUP($D2138,Insumos!B:F,3,0))</f>
        <v>KG    </v>
      </c>
      <c r="G2138" s="195">
        <v>11.32</v>
      </c>
      <c r="H2138" s="196">
        <f t="shared" si="318"/>
        <v>16.87</v>
      </c>
      <c r="I2138" s="197">
        <f t="shared" si="319"/>
        <v>190.9684</v>
      </c>
      <c r="J2138" s="155"/>
      <c r="K2138" s="198">
        <f>IF($B2138="INSUMO",VLOOKUP($D2138,Insumos!$B:$F,5,0),VLOOKUP($D2138,'Comp. Sinapi'!$B:$F,5,0))</f>
        <v>35.79</v>
      </c>
      <c r="L2138" s="155"/>
    </row>
    <row r="2139" ht="15.75" customHeight="1">
      <c r="A2139" s="155"/>
      <c r="B2139" s="192" t="s">
        <v>1392</v>
      </c>
      <c r="C2139" s="192" t="s">
        <v>56</v>
      </c>
      <c r="D2139" s="204">
        <v>7167.0</v>
      </c>
      <c r="E2139" s="193" t="str">
        <f>IF($B2139="COMPOSIÇÃO",VLOOKUP($D2139,'Comp. Sinapi'!B:F,2,0),VLOOKUP($D2139,Insumos!B:F,2,0))</f>
        <v>TELA DE ARAME GALVANIZADA QUADRANGULAR / LOSANGULAR, FIO 2,11 MM (14 BWG), MALHA 5 X 5 CM, H = 2 M                                                                                                                                                                                                                                                                                                                                                                                                        </v>
      </c>
      <c r="F2139" s="199" t="str">
        <f>IF($B2139="COMPOSIÇÃO",VLOOKUP($D2139,'Comp. Sinapi'!B:F,3,0),VLOOKUP($D2139,Insumos!B:F,3,0))</f>
        <v>M2    </v>
      </c>
      <c r="G2139" s="195">
        <v>3.69</v>
      </c>
      <c r="H2139" s="196">
        <f t="shared" si="318"/>
        <v>11.73</v>
      </c>
      <c r="I2139" s="197">
        <f t="shared" si="319"/>
        <v>43.2837</v>
      </c>
      <c r="J2139" s="155"/>
      <c r="K2139" s="198">
        <f>IF($B2139="INSUMO",VLOOKUP($D2139,Insumos!$B:$F,5,0),VLOOKUP($D2139,'Comp. Sinapi'!$B:$F,5,0))</f>
        <v>24.88</v>
      </c>
      <c r="L2139" s="155"/>
    </row>
    <row r="2140" ht="15.75" customHeight="1">
      <c r="A2140" s="155"/>
      <c r="B2140" s="192" t="s">
        <v>1392</v>
      </c>
      <c r="C2140" s="192" t="s">
        <v>56</v>
      </c>
      <c r="D2140" s="204">
        <v>367.0</v>
      </c>
      <c r="E2140" s="193" t="str">
        <f>IF($B2140="COMPOSIÇÃO",VLOOKUP($D2140,'Comp. Sinapi'!B:F,2,0),VLOOKUP($D2140,Insumos!B:F,2,0))</f>
        <v>AREIA GROSSA - POSTO JAZIDA/FORNECEDOR (RETIRADO NA JAZIDA, SEM TRANSPORTE)                                                                                                                                                                                                                                                                                                                                                                                                                               </v>
      </c>
      <c r="F2140" s="199" t="str">
        <f>IF($B2140="COMPOSIÇÃO",VLOOKUP($D2140,'Comp. Sinapi'!B:F,3,0),VLOOKUP($D2140,Insumos!B:F,3,0))</f>
        <v>M3    </v>
      </c>
      <c r="G2140" s="195">
        <v>0.244</v>
      </c>
      <c r="H2140" s="196">
        <f t="shared" si="318"/>
        <v>69.25</v>
      </c>
      <c r="I2140" s="197">
        <f t="shared" si="319"/>
        <v>16.897</v>
      </c>
      <c r="J2140" s="155"/>
      <c r="K2140" s="198">
        <f>IF($B2140="INSUMO",VLOOKUP($D2140,Insumos!$B:$F,5,0),VLOOKUP($D2140,'Comp. Sinapi'!$B:$F,5,0))</f>
        <v>146.89</v>
      </c>
      <c r="L2140" s="155"/>
    </row>
    <row r="2141" ht="15.75" customHeight="1">
      <c r="A2141" s="155"/>
      <c r="B2141" s="192" t="s">
        <v>1392</v>
      </c>
      <c r="C2141" s="192" t="s">
        <v>56</v>
      </c>
      <c r="D2141" s="204">
        <v>1379.0</v>
      </c>
      <c r="E2141" s="193" t="str">
        <f>IF($B2141="COMPOSIÇÃO",VLOOKUP($D2141,'Comp. Sinapi'!B:F,2,0),VLOOKUP($D2141,Insumos!B:F,2,0))</f>
        <v>CIMENTO PORTLAND COMPOSTO CP II-32                                                                                                                                                                                                                                                                                                                                                                                                                                                                        </v>
      </c>
      <c r="F2141" s="199" t="str">
        <f>IF($B2141="COMPOSIÇÃO",VLOOKUP($D2141,'Comp. Sinapi'!B:F,3,0),VLOOKUP($D2141,Insumos!B:F,3,0))</f>
        <v>KG    </v>
      </c>
      <c r="G2141" s="195">
        <v>19.32</v>
      </c>
      <c r="H2141" s="196">
        <f t="shared" si="318"/>
        <v>0.38</v>
      </c>
      <c r="I2141" s="197">
        <f t="shared" si="319"/>
        <v>7.3416</v>
      </c>
      <c r="J2141" s="155"/>
      <c r="K2141" s="198">
        <f>IF($B2141="INSUMO",VLOOKUP($D2141,Insumos!$B:$F,5,0),VLOOKUP($D2141,'Comp. Sinapi'!$B:$F,5,0))</f>
        <v>0.82</v>
      </c>
      <c r="L2141" s="155"/>
    </row>
    <row r="2142" ht="15.75" customHeight="1">
      <c r="A2142" s="155"/>
      <c r="B2142" s="192" t="s">
        <v>1392</v>
      </c>
      <c r="C2142" s="192" t="s">
        <v>56</v>
      </c>
      <c r="D2142" s="204">
        <v>4948.0</v>
      </c>
      <c r="E2142" s="193" t="str">
        <f>IF($B2142="COMPOSIÇÃO",VLOOKUP($D2142,'Comp. Sinapi'!B:F,2,0),VLOOKUP($D2142,Insumos!B:F,2,0))</f>
        <v>PORTAO DE ABRIR / GIRO, EM GRADIL DE METALON REDONDO DE 3/4" VERTICAL, COM REQUADRO, ACABAMENTO NATURAL - COMPLETO                                                                                                                                                                                                                                                                                                                                                                                        </v>
      </c>
      <c r="F2142" s="199" t="str">
        <f>IF($B2142="COMPOSIÇÃO",VLOOKUP($D2142,'Comp. Sinapi'!B:F,3,0),VLOOKUP($D2142,Insumos!B:F,3,0))</f>
        <v>M2    </v>
      </c>
      <c r="G2142" s="195">
        <v>4.0</v>
      </c>
      <c r="H2142" s="196">
        <f t="shared" si="318"/>
        <v>336.44</v>
      </c>
      <c r="I2142" s="197">
        <f t="shared" si="319"/>
        <v>1345.76</v>
      </c>
      <c r="J2142" s="155"/>
      <c r="K2142" s="198">
        <f>IF($B2142="INSUMO",VLOOKUP($D2142,Insumos!$B:$F,5,0),VLOOKUP($D2142,'Comp. Sinapi'!$B:$F,5,0))</f>
        <v>713.59</v>
      </c>
      <c r="L2142" s="155"/>
    </row>
    <row r="2143" ht="15.75" customHeight="1">
      <c r="A2143" s="155"/>
      <c r="B2143" s="175" t="s">
        <v>1431</v>
      </c>
      <c r="C2143" s="130"/>
      <c r="D2143" s="130"/>
      <c r="E2143" s="130"/>
      <c r="F2143" s="130"/>
      <c r="G2143" s="130"/>
      <c r="H2143" s="130"/>
      <c r="I2143" s="149"/>
      <c r="J2143" s="155"/>
      <c r="K2143" s="1"/>
      <c r="L2143" s="155"/>
    </row>
    <row r="2144" ht="15.75" customHeight="1">
      <c r="A2144" s="155"/>
      <c r="B2144" s="155"/>
      <c r="C2144" s="155"/>
      <c r="D2144" s="1"/>
      <c r="E2144" s="155"/>
      <c r="F2144" s="155"/>
      <c r="G2144" s="156"/>
      <c r="H2144" s="155"/>
      <c r="I2144" s="155"/>
      <c r="J2144" s="155"/>
      <c r="K2144" s="1"/>
      <c r="L2144" s="155"/>
    </row>
    <row r="2145" ht="15.75" customHeight="1">
      <c r="A2145" s="155"/>
      <c r="B2145" s="176" t="s">
        <v>1130</v>
      </c>
      <c r="C2145" s="177" t="s">
        <v>1667</v>
      </c>
      <c r="D2145" s="130"/>
      <c r="E2145" s="130"/>
      <c r="F2145" s="130"/>
      <c r="G2145" s="149"/>
      <c r="H2145" s="178" t="s">
        <v>1403</v>
      </c>
      <c r="I2145" s="179">
        <f>SUM(I2149:I2151)</f>
        <v>27.24</v>
      </c>
      <c r="J2145" s="155"/>
      <c r="K2145" s="198"/>
      <c r="L2145" s="155"/>
    </row>
    <row r="2146" ht="15.75" customHeight="1">
      <c r="A2146" s="155"/>
      <c r="B2146" s="180" t="s">
        <v>1386</v>
      </c>
      <c r="C2146" s="181">
        <f>TODAY()</f>
        <v>45764</v>
      </c>
      <c r="D2146" s="182"/>
      <c r="E2146" s="183"/>
      <c r="F2146" s="184"/>
      <c r="G2146" s="185" t="s">
        <v>1375</v>
      </c>
      <c r="H2146" s="186" t="str">
        <f>$H$8</f>
        <v>Eng. Gabriel Vitta</v>
      </c>
      <c r="I2146" s="149"/>
      <c r="J2146" s="155"/>
      <c r="K2146" s="198"/>
      <c r="L2146" s="155"/>
    </row>
    <row r="2147" ht="15.75" customHeight="1">
      <c r="A2147" s="155"/>
      <c r="B2147" s="180"/>
      <c r="C2147" s="181"/>
      <c r="D2147" s="182"/>
      <c r="E2147" s="183"/>
      <c r="F2147" s="184"/>
      <c r="G2147" s="185"/>
      <c r="H2147" s="186"/>
      <c r="I2147" s="187"/>
      <c r="J2147" s="155"/>
      <c r="K2147" s="198"/>
      <c r="L2147" s="155"/>
    </row>
    <row r="2148" ht="15.75" customHeight="1">
      <c r="A2148" s="155"/>
      <c r="B2148" s="188" t="s">
        <v>1387</v>
      </c>
      <c r="C2148" s="188" t="s">
        <v>1388</v>
      </c>
      <c r="D2148" s="188" t="s">
        <v>41</v>
      </c>
      <c r="E2148" s="188" t="s">
        <v>9</v>
      </c>
      <c r="F2148" s="188" t="s">
        <v>1389</v>
      </c>
      <c r="G2148" s="189" t="s">
        <v>1390</v>
      </c>
      <c r="H2148" s="190" t="s">
        <v>1391</v>
      </c>
      <c r="I2148" s="191" t="s">
        <v>47</v>
      </c>
      <c r="J2148" s="155"/>
      <c r="K2148" s="198"/>
      <c r="L2148" s="155"/>
    </row>
    <row r="2149" ht="15.75" customHeight="1">
      <c r="A2149" s="155"/>
      <c r="B2149" s="192" t="s">
        <v>1398</v>
      </c>
      <c r="C2149" s="192" t="s">
        <v>56</v>
      </c>
      <c r="D2149" s="204">
        <v>88316.0</v>
      </c>
      <c r="E2149" s="193" t="str">
        <f>IF($B2149="COMPOSIÇÃO",VLOOKUP($D2149,'Comp. Sinapi'!B:F,2,0),VLOOKUP($D2149,Insumos!B:F,2,0))</f>
        <v>SERVENTE COM ENCARGOS COMPLEMENTARES</v>
      </c>
      <c r="F2149" s="199" t="str">
        <f>IF($B2149="COMPOSIÇÃO",VLOOKUP($D2149,'Comp. Sinapi'!B:F,3,0),VLOOKUP($D2149,Insumos!B:F,3,0))</f>
        <v>H</v>
      </c>
      <c r="G2149" s="195">
        <v>0.5</v>
      </c>
      <c r="H2149" s="196">
        <f t="shared" ref="H2149:H2151" si="320">TRUNC((K2149*(1-$K$8)),2)</f>
        <v>9.58</v>
      </c>
      <c r="I2149" s="197">
        <f t="shared" ref="I2149:I2151" si="321">G2149*H2149</f>
        <v>4.79</v>
      </c>
      <c r="J2149" s="155"/>
      <c r="K2149" s="198">
        <f>IF($B2149="INSUMO",VLOOKUP($D2149,Insumos!$B:$F,5,0),VLOOKUP($D2149,'Comp. Sinapi'!$B:$F,5,0))</f>
        <v>20.32</v>
      </c>
      <c r="L2149" s="155"/>
    </row>
    <row r="2150" ht="15.75" customHeight="1">
      <c r="A2150" s="155"/>
      <c r="B2150" s="192" t="s">
        <v>1398</v>
      </c>
      <c r="C2150" s="192" t="s">
        <v>56</v>
      </c>
      <c r="D2150" s="204">
        <v>88267.0</v>
      </c>
      <c r="E2150" s="193" t="str">
        <f>IF($B2150="COMPOSIÇÃO",VLOOKUP($D2150,'Comp. Sinapi'!B:F,2,0),VLOOKUP($D2150,Insumos!B:F,2,0))</f>
        <v>ENCANADOR OU BOMBEIRO HIDRÁULICO COM ENCARGOS COMPLEMENTARES</v>
      </c>
      <c r="F2150" s="199" t="str">
        <f>IF($B2150="COMPOSIÇÃO",VLOOKUP($D2150,'Comp. Sinapi'!B:F,3,0),VLOOKUP($D2150,Insumos!B:F,3,0))</f>
        <v>H</v>
      </c>
      <c r="G2150" s="195">
        <v>0.5</v>
      </c>
      <c r="H2150" s="196">
        <f t="shared" si="320"/>
        <v>12.04</v>
      </c>
      <c r="I2150" s="197">
        <f t="shared" si="321"/>
        <v>6.02</v>
      </c>
      <c r="J2150" s="155"/>
      <c r="K2150" s="198">
        <f>IF($B2150="INSUMO",VLOOKUP($D2150,Insumos!$B:$F,5,0),VLOOKUP($D2150,'Comp. Sinapi'!$B:$F,5,0))</f>
        <v>25.55</v>
      </c>
      <c r="L2150" s="155"/>
    </row>
    <row r="2151" ht="15.75" customHeight="1">
      <c r="A2151" s="155"/>
      <c r="B2151" s="192" t="s">
        <v>1392</v>
      </c>
      <c r="C2151" s="192" t="s">
        <v>56</v>
      </c>
      <c r="D2151" s="204">
        <v>11756.0</v>
      </c>
      <c r="E2151" s="193" t="str">
        <f>IF($B2151="COMPOSIÇÃO",VLOOKUP($D2151,'Comp. Sinapi'!B:F,2,0),VLOOKUP($D2151,Insumos!B:F,2,0))</f>
        <v>REGISTRO OU REGULADOR DE GAS COZINHA, VAZAO DE 2 KG/H, 2,8 KPA                                                                                                                                                                                                                                                                                                                                                                                                                                            </v>
      </c>
      <c r="F2151" s="199" t="str">
        <f>IF($B2151="COMPOSIÇÃO",VLOOKUP($D2151,'Comp. Sinapi'!B:F,3,0),VLOOKUP($D2151,Insumos!B:F,3,0))</f>
        <v>UN    </v>
      </c>
      <c r="G2151" s="195">
        <v>1.0</v>
      </c>
      <c r="H2151" s="196">
        <f t="shared" si="320"/>
        <v>16.43</v>
      </c>
      <c r="I2151" s="197">
        <f t="shared" si="321"/>
        <v>16.43</v>
      </c>
      <c r="J2151" s="155"/>
      <c r="K2151" s="198">
        <f>IF($B2151="INSUMO",VLOOKUP($D2151,Insumos!$B:$F,5,0),VLOOKUP($D2151,'Comp. Sinapi'!$B:$F,5,0))</f>
        <v>34.86</v>
      </c>
      <c r="L2151" s="155"/>
    </row>
    <row r="2152" ht="15.75" customHeight="1">
      <c r="A2152" s="155"/>
      <c r="B2152" s="175" t="s">
        <v>1431</v>
      </c>
      <c r="C2152" s="130"/>
      <c r="D2152" s="130"/>
      <c r="E2152" s="130"/>
      <c r="F2152" s="130"/>
      <c r="G2152" s="130"/>
      <c r="H2152" s="130"/>
      <c r="I2152" s="149"/>
      <c r="J2152" s="155"/>
      <c r="K2152" s="1"/>
      <c r="L2152" s="155"/>
    </row>
    <row r="2153" ht="15.75" customHeight="1">
      <c r="A2153" s="155"/>
      <c r="B2153" s="155"/>
      <c r="C2153" s="155"/>
      <c r="D2153" s="1"/>
      <c r="E2153" s="155"/>
      <c r="F2153" s="155"/>
      <c r="G2153" s="156"/>
      <c r="H2153" s="155"/>
      <c r="I2153" s="155"/>
      <c r="J2153" s="155"/>
      <c r="K2153" s="1"/>
      <c r="L2153" s="155"/>
    </row>
    <row r="2154" ht="15.75" customHeight="1">
      <c r="A2154" s="155"/>
      <c r="B2154" s="176" t="s">
        <v>1132</v>
      </c>
      <c r="C2154" s="177" t="s">
        <v>1668</v>
      </c>
      <c r="D2154" s="130"/>
      <c r="E2154" s="130"/>
      <c r="F2154" s="130"/>
      <c r="G2154" s="149"/>
      <c r="H2154" s="178" t="s">
        <v>1403</v>
      </c>
      <c r="I2154" s="179">
        <f>SUM(I2158:I2161)</f>
        <v>40.166245</v>
      </c>
      <c r="J2154" s="155"/>
      <c r="K2154" s="198"/>
      <c r="L2154" s="155"/>
    </row>
    <row r="2155" ht="15.75" customHeight="1">
      <c r="A2155" s="155"/>
      <c r="B2155" s="180" t="s">
        <v>1386</v>
      </c>
      <c r="C2155" s="181">
        <f>TODAY()</f>
        <v>45764</v>
      </c>
      <c r="D2155" s="182"/>
      <c r="E2155" s="183"/>
      <c r="F2155" s="184"/>
      <c r="G2155" s="185" t="s">
        <v>1375</v>
      </c>
      <c r="H2155" s="186" t="str">
        <f>$H$8</f>
        <v>Eng. Gabriel Vitta</v>
      </c>
      <c r="I2155" s="149"/>
      <c r="J2155" s="155"/>
      <c r="K2155" s="198"/>
      <c r="L2155" s="155"/>
    </row>
    <row r="2156" ht="15.75" customHeight="1">
      <c r="A2156" s="155"/>
      <c r="B2156" s="180"/>
      <c r="C2156" s="181"/>
      <c r="D2156" s="182"/>
      <c r="E2156" s="183"/>
      <c r="F2156" s="184"/>
      <c r="G2156" s="185"/>
      <c r="H2156" s="186"/>
      <c r="I2156" s="187"/>
      <c r="J2156" s="155"/>
      <c r="K2156" s="198"/>
      <c r="L2156" s="155"/>
    </row>
    <row r="2157" ht="15.75" customHeight="1">
      <c r="A2157" s="155"/>
      <c r="B2157" s="188" t="s">
        <v>1387</v>
      </c>
      <c r="C2157" s="188" t="s">
        <v>1388</v>
      </c>
      <c r="D2157" s="188" t="s">
        <v>41</v>
      </c>
      <c r="E2157" s="188" t="s">
        <v>9</v>
      </c>
      <c r="F2157" s="188" t="s">
        <v>1389</v>
      </c>
      <c r="G2157" s="189" t="s">
        <v>1390</v>
      </c>
      <c r="H2157" s="190" t="s">
        <v>1391</v>
      </c>
      <c r="I2157" s="191" t="s">
        <v>47</v>
      </c>
      <c r="J2157" s="155"/>
      <c r="K2157" s="198"/>
      <c r="L2157" s="155"/>
    </row>
    <row r="2158" ht="15.75" customHeight="1">
      <c r="A2158" s="155"/>
      <c r="B2158" s="192" t="s">
        <v>1398</v>
      </c>
      <c r="C2158" s="192" t="s">
        <v>56</v>
      </c>
      <c r="D2158" s="204">
        <v>88248.0</v>
      </c>
      <c r="E2158" s="193" t="str">
        <f>IF($B2158="COMPOSIÇÃO",VLOOKUP($D2158,'Comp. Sinapi'!B:F,2,0),VLOOKUP($D2158,Insumos!B:F,2,0))</f>
        <v>AUXILIAR DE ENCANADOR OU BOMBEIRO HIDRÁULICO COM ENCARGOS COMPLEMENTARES</v>
      </c>
      <c r="F2158" s="199" t="str">
        <f>IF($B2158="COMPOSIÇÃO",VLOOKUP($D2158,'Comp. Sinapi'!B:F,3,0),VLOOKUP($D2158,Insumos!B:F,3,0))</f>
        <v>H</v>
      </c>
      <c r="G2158" s="195">
        <v>0.7745</v>
      </c>
      <c r="H2158" s="196">
        <f t="shared" ref="H2158:H2161" si="322">TRUNC((K2158*(1-$K$8)),2)</f>
        <v>9.86</v>
      </c>
      <c r="I2158" s="197">
        <f t="shared" ref="I2158:I2161" si="323">G2158*H2158</f>
        <v>7.63657</v>
      </c>
      <c r="J2158" s="155"/>
      <c r="K2158" s="198">
        <f>IF($B2158="INSUMO",VLOOKUP($D2158,Insumos!$B:$F,5,0),VLOOKUP($D2158,'Comp. Sinapi'!$B:$F,5,0))</f>
        <v>20.92</v>
      </c>
      <c r="L2158" s="155"/>
    </row>
    <row r="2159" ht="15.75" customHeight="1">
      <c r="A2159" s="155"/>
      <c r="B2159" s="192" t="s">
        <v>1398</v>
      </c>
      <c r="C2159" s="192" t="s">
        <v>56</v>
      </c>
      <c r="D2159" s="204">
        <v>88267.0</v>
      </c>
      <c r="E2159" s="193" t="str">
        <f>IF($B2159="COMPOSIÇÃO",VLOOKUP($D2159,'Comp. Sinapi'!B:F,2,0),VLOOKUP($D2159,Insumos!B:F,2,0))</f>
        <v>ENCANADOR OU BOMBEIRO HIDRÁULICO COM ENCARGOS COMPLEMENTARES</v>
      </c>
      <c r="F2159" s="199" t="str">
        <f>IF($B2159="COMPOSIÇÃO",VLOOKUP($D2159,'Comp. Sinapi'!B:F,3,0),VLOOKUP($D2159,Insumos!B:F,3,0))</f>
        <v>H</v>
      </c>
      <c r="G2159" s="195">
        <v>0.7745</v>
      </c>
      <c r="H2159" s="196">
        <f t="shared" si="322"/>
        <v>12.04</v>
      </c>
      <c r="I2159" s="197">
        <f t="shared" si="323"/>
        <v>9.32498</v>
      </c>
      <c r="J2159" s="155"/>
      <c r="K2159" s="198">
        <f>IF($B2159="INSUMO",VLOOKUP($D2159,Insumos!$B:$F,5,0),VLOOKUP($D2159,'Comp. Sinapi'!$B:$F,5,0))</f>
        <v>25.55</v>
      </c>
      <c r="L2159" s="155"/>
    </row>
    <row r="2160" ht="15.75" customHeight="1">
      <c r="A2160" s="155"/>
      <c r="B2160" s="192" t="s">
        <v>1392</v>
      </c>
      <c r="C2160" s="192" t="s">
        <v>56</v>
      </c>
      <c r="D2160" s="204">
        <v>3148.0</v>
      </c>
      <c r="E2160" s="193" t="str">
        <f>IF($B2160="COMPOSIÇÃO",VLOOKUP($D2160,'Comp. Sinapi'!B:F,2,0),VLOOKUP($D2160,Insumos!B:F,2,0))</f>
        <v>FITA VEDA ROSCA EM ROLOS DE 18 MM X 50 M (L X C)                                                                                                                                                                                                                                                                                                                                                                                                                                                          </v>
      </c>
      <c r="F2160" s="199" t="str">
        <f>IF($B2160="COMPOSIÇÃO",VLOOKUP($D2160,'Comp. Sinapi'!B:F,3,0),VLOOKUP($D2160,Insumos!B:F,3,0))</f>
        <v>UN    </v>
      </c>
      <c r="G2160" s="195">
        <v>0.0095</v>
      </c>
      <c r="H2160" s="196">
        <f t="shared" si="322"/>
        <v>6.81</v>
      </c>
      <c r="I2160" s="197">
        <f t="shared" si="323"/>
        <v>0.064695</v>
      </c>
      <c r="J2160" s="155"/>
      <c r="K2160" s="198">
        <f>IF($B2160="INSUMO",VLOOKUP($D2160,Insumos!$B:$F,5,0),VLOOKUP($D2160,'Comp. Sinapi'!$B:$F,5,0))</f>
        <v>14.45</v>
      </c>
      <c r="L2160" s="155"/>
    </row>
    <row r="2161" ht="15.75" customHeight="1">
      <c r="A2161" s="155"/>
      <c r="B2161" s="192" t="s">
        <v>1392</v>
      </c>
      <c r="C2161" s="192" t="s">
        <v>56</v>
      </c>
      <c r="D2161" s="204">
        <v>11749.0</v>
      </c>
      <c r="E2161" s="193" t="str">
        <f>IF($B2161="COMPOSIÇÃO",VLOOKUP($D2161,'Comp. Sinapi'!B:F,2,0),VLOOKUP($D2161,Insumos!B:F,2,0))</f>
        <v>VALVULA DE ESFERA BRUTA EM BRONZE, BITOLA 3/4" (REF 1552-B)                                                                                                                                                                                                                                                                                                                                                                                                                                               </v>
      </c>
      <c r="F2161" s="199" t="str">
        <f>IF($B2161="COMPOSIÇÃO",VLOOKUP($D2161,'Comp. Sinapi'!B:F,3,0),VLOOKUP($D2161,Insumos!B:F,3,0))</f>
        <v>UN    </v>
      </c>
      <c r="G2161" s="195">
        <v>1.0</v>
      </c>
      <c r="H2161" s="196">
        <f t="shared" si="322"/>
        <v>23.14</v>
      </c>
      <c r="I2161" s="197">
        <f t="shared" si="323"/>
        <v>23.14</v>
      </c>
      <c r="J2161" s="155"/>
      <c r="K2161" s="198">
        <f>IF($B2161="INSUMO",VLOOKUP($D2161,Insumos!$B:$F,5,0),VLOOKUP($D2161,'Comp. Sinapi'!$B:$F,5,0))</f>
        <v>49.08</v>
      </c>
      <c r="L2161" s="155"/>
    </row>
    <row r="2162" ht="15.75" customHeight="1">
      <c r="A2162" s="155"/>
      <c r="B2162" s="175" t="s">
        <v>1431</v>
      </c>
      <c r="C2162" s="130"/>
      <c r="D2162" s="130"/>
      <c r="E2162" s="130"/>
      <c r="F2162" s="130"/>
      <c r="G2162" s="130"/>
      <c r="H2162" s="130"/>
      <c r="I2162" s="149"/>
      <c r="J2162" s="155"/>
      <c r="K2162" s="1"/>
      <c r="L2162" s="155"/>
    </row>
    <row r="2163" ht="15.75" customHeight="1">
      <c r="A2163" s="155"/>
      <c r="B2163" s="155"/>
      <c r="C2163" s="155"/>
      <c r="D2163" s="1"/>
      <c r="E2163" s="155"/>
      <c r="F2163" s="155"/>
      <c r="G2163" s="156"/>
      <c r="H2163" s="155"/>
      <c r="I2163" s="155"/>
      <c r="J2163" s="155"/>
      <c r="K2163" s="1"/>
      <c r="L2163" s="155"/>
    </row>
    <row r="2164" ht="15.75" customHeight="1">
      <c r="A2164" s="155"/>
      <c r="B2164" s="176" t="s">
        <v>1134</v>
      </c>
      <c r="C2164" s="177" t="s">
        <v>1669</v>
      </c>
      <c r="D2164" s="130"/>
      <c r="E2164" s="130"/>
      <c r="F2164" s="130"/>
      <c r="G2164" s="149"/>
      <c r="H2164" s="178" t="s">
        <v>1403</v>
      </c>
      <c r="I2164" s="179">
        <f>SUM(I2168:I2171)</f>
        <v>260.248</v>
      </c>
      <c r="J2164" s="155"/>
      <c r="K2164" s="198"/>
      <c r="L2164" s="155"/>
    </row>
    <row r="2165" ht="15.75" customHeight="1">
      <c r="A2165" s="155"/>
      <c r="B2165" s="180" t="s">
        <v>1386</v>
      </c>
      <c r="C2165" s="181">
        <f>TODAY()</f>
        <v>45764</v>
      </c>
      <c r="D2165" s="182"/>
      <c r="E2165" s="183"/>
      <c r="F2165" s="184"/>
      <c r="G2165" s="185" t="s">
        <v>1375</v>
      </c>
      <c r="H2165" s="186" t="str">
        <f>$H$8</f>
        <v>Eng. Gabriel Vitta</v>
      </c>
      <c r="I2165" s="149"/>
      <c r="J2165" s="155"/>
      <c r="K2165" s="198"/>
      <c r="L2165" s="155"/>
    </row>
    <row r="2166" ht="15.75" customHeight="1">
      <c r="A2166" s="155"/>
      <c r="B2166" s="180"/>
      <c r="C2166" s="181"/>
      <c r="D2166" s="182"/>
      <c r="E2166" s="183"/>
      <c r="F2166" s="184"/>
      <c r="G2166" s="185"/>
      <c r="H2166" s="186"/>
      <c r="I2166" s="187"/>
      <c r="J2166" s="155"/>
      <c r="K2166" s="198"/>
      <c r="L2166" s="155"/>
    </row>
    <row r="2167" ht="15.75" customHeight="1">
      <c r="A2167" s="155"/>
      <c r="B2167" s="188" t="s">
        <v>1387</v>
      </c>
      <c r="C2167" s="188" t="s">
        <v>1388</v>
      </c>
      <c r="D2167" s="188" t="s">
        <v>41</v>
      </c>
      <c r="E2167" s="188" t="s">
        <v>9</v>
      </c>
      <c r="F2167" s="188" t="s">
        <v>1389</v>
      </c>
      <c r="G2167" s="189" t="s">
        <v>1390</v>
      </c>
      <c r="H2167" s="190" t="s">
        <v>1391</v>
      </c>
      <c r="I2167" s="191" t="s">
        <v>47</v>
      </c>
      <c r="J2167" s="155"/>
      <c r="K2167" s="198"/>
      <c r="L2167" s="155"/>
    </row>
    <row r="2168" ht="15.75" customHeight="1">
      <c r="A2168" s="155"/>
      <c r="B2168" s="192" t="s">
        <v>1398</v>
      </c>
      <c r="C2168" s="192" t="s">
        <v>56</v>
      </c>
      <c r="D2168" s="204">
        <v>88248.0</v>
      </c>
      <c r="E2168" s="193" t="str">
        <f>IF($B2168="COMPOSIÇÃO",VLOOKUP($D2168,'Comp. Sinapi'!B:F,2,0),VLOOKUP($D2168,Insumos!B:F,2,0))</f>
        <v>AUXILIAR DE ENCANADOR OU BOMBEIRO HIDRÁULICO COM ENCARGOS COMPLEMENTARES</v>
      </c>
      <c r="F2168" s="199" t="str">
        <f>IF($B2168="COMPOSIÇÃO",VLOOKUP($D2168,'Comp. Sinapi'!B:F,3,0),VLOOKUP($D2168,Insumos!B:F,3,0))</f>
        <v>H</v>
      </c>
      <c r="G2168" s="195">
        <v>0.54</v>
      </c>
      <c r="H2168" s="196">
        <f t="shared" ref="H2168:H2171" si="324">TRUNC((K2168*(1-$K$8)),2)</f>
        <v>9.86</v>
      </c>
      <c r="I2168" s="197">
        <f t="shared" ref="I2168:I2171" si="325">G2168*H2168</f>
        <v>5.3244</v>
      </c>
      <c r="J2168" s="155"/>
      <c r="K2168" s="198">
        <f>IF($B2168="INSUMO",VLOOKUP($D2168,Insumos!$B:$F,5,0),VLOOKUP($D2168,'Comp. Sinapi'!$B:$F,5,0))</f>
        <v>20.92</v>
      </c>
      <c r="L2168" s="155"/>
    </row>
    <row r="2169" ht="15.75" customHeight="1">
      <c r="A2169" s="155"/>
      <c r="B2169" s="192" t="s">
        <v>1398</v>
      </c>
      <c r="C2169" s="192" t="s">
        <v>56</v>
      </c>
      <c r="D2169" s="204">
        <v>88267.0</v>
      </c>
      <c r="E2169" s="193" t="str">
        <f>IF($B2169="COMPOSIÇÃO",VLOOKUP($D2169,'Comp. Sinapi'!B:F,2,0),VLOOKUP($D2169,Insumos!B:F,2,0))</f>
        <v>ENCANADOR OU BOMBEIRO HIDRÁULICO COM ENCARGOS COMPLEMENTARES</v>
      </c>
      <c r="F2169" s="199" t="str">
        <f>IF($B2169="COMPOSIÇÃO",VLOOKUP($D2169,'Comp. Sinapi'!B:F,3,0),VLOOKUP($D2169,Insumos!B:F,3,0))</f>
        <v>H</v>
      </c>
      <c r="G2169" s="195">
        <v>0.54</v>
      </c>
      <c r="H2169" s="196">
        <f t="shared" si="324"/>
        <v>12.04</v>
      </c>
      <c r="I2169" s="197">
        <f t="shared" si="325"/>
        <v>6.5016</v>
      </c>
      <c r="J2169" s="155"/>
      <c r="K2169" s="198">
        <f>IF($B2169="INSUMO",VLOOKUP($D2169,Insumos!$B:$F,5,0),VLOOKUP($D2169,'Comp. Sinapi'!$B:$F,5,0))</f>
        <v>25.55</v>
      </c>
      <c r="L2169" s="155"/>
    </row>
    <row r="2170" ht="15.75" customHeight="1">
      <c r="A2170" s="155"/>
      <c r="B2170" s="192" t="s">
        <v>1392</v>
      </c>
      <c r="C2170" s="192" t="s">
        <v>56</v>
      </c>
      <c r="D2170" s="204">
        <v>3143.0</v>
      </c>
      <c r="E2170" s="193" t="str">
        <f>IF($B2170="COMPOSIÇÃO",VLOOKUP($D2170,'Comp. Sinapi'!B:F,2,0),VLOOKUP($D2170,Insumos!B:F,2,0))</f>
        <v>FITA VEDA ROSCA EM ROLOS DE 18 MM X 25 M (L X C)                                                                                                                                                                                                                                                                                                                                                                                                                                                          </v>
      </c>
      <c r="F2170" s="199" t="str">
        <f>IF($B2170="COMPOSIÇÃO",VLOOKUP($D2170,'Comp. Sinapi'!B:F,3,0),VLOOKUP($D2170,Insumos!B:F,3,0))</f>
        <v>UN    </v>
      </c>
      <c r="G2170" s="195">
        <v>0.56</v>
      </c>
      <c r="H2170" s="196">
        <f t="shared" si="324"/>
        <v>4.2</v>
      </c>
      <c r="I2170" s="197">
        <f t="shared" si="325"/>
        <v>2.352</v>
      </c>
      <c r="J2170" s="155"/>
      <c r="K2170" s="198">
        <f>IF($B2170="INSUMO",VLOOKUP($D2170,Insumos!$B:$F,5,0),VLOOKUP($D2170,'Comp. Sinapi'!$B:$F,5,0))</f>
        <v>8.91</v>
      </c>
      <c r="L2170" s="155"/>
    </row>
    <row r="2171" ht="15.75" customHeight="1">
      <c r="A2171" s="155"/>
      <c r="B2171" s="192" t="s">
        <v>1392</v>
      </c>
      <c r="C2171" s="192" t="s">
        <v>56</v>
      </c>
      <c r="D2171" s="204" t="s">
        <v>1670</v>
      </c>
      <c r="E2171" s="193" t="str">
        <f>IF($B2171="COMPOSIÇÃO",VLOOKUP($D2171,'Comp. Sinapi'!B:F,2,0),VLOOKUP($D2171,Insumos!B:F,2,0))</f>
        <v>VÁLVULA SOLENOIDE P BLOQUEIO AUTOMÁTICO - Ø3/4"</v>
      </c>
      <c r="F2171" s="199" t="str">
        <f>IF($B2171="COMPOSIÇÃO",VLOOKUP($D2171,'Comp. Sinapi'!B:F,3,0),VLOOKUP($D2171,Insumos!B:F,3,0))</f>
        <v>unidade</v>
      </c>
      <c r="G2171" s="195">
        <v>1.0</v>
      </c>
      <c r="H2171" s="196">
        <f t="shared" si="324"/>
        <v>246.07</v>
      </c>
      <c r="I2171" s="197">
        <f t="shared" si="325"/>
        <v>246.07</v>
      </c>
      <c r="J2171" s="155"/>
      <c r="K2171" s="198">
        <f>IF($B2171="INSUMO",VLOOKUP($D2171,Insumos!$B:$F,5,0),VLOOKUP($D2171,'Comp. Sinapi'!$B:$F,5,0))</f>
        <v>521.91</v>
      </c>
      <c r="L2171" s="155"/>
    </row>
    <row r="2172" ht="15.75" customHeight="1">
      <c r="A2172" s="155"/>
      <c r="B2172" s="175" t="s">
        <v>1431</v>
      </c>
      <c r="C2172" s="130"/>
      <c r="D2172" s="130"/>
      <c r="E2172" s="130"/>
      <c r="F2172" s="130"/>
      <c r="G2172" s="130"/>
      <c r="H2172" s="130"/>
      <c r="I2172" s="149"/>
      <c r="J2172" s="155"/>
      <c r="K2172" s="1"/>
      <c r="L2172" s="155"/>
    </row>
    <row r="2173" ht="15.75" customHeight="1">
      <c r="A2173" s="155"/>
      <c r="B2173" s="155"/>
      <c r="C2173" s="155"/>
      <c r="D2173" s="1"/>
      <c r="E2173" s="155"/>
      <c r="F2173" s="155"/>
      <c r="G2173" s="156"/>
      <c r="H2173" s="155"/>
      <c r="I2173" s="155"/>
      <c r="J2173" s="155"/>
      <c r="K2173" s="1"/>
      <c r="L2173" s="155"/>
    </row>
    <row r="2174" ht="15.75" customHeight="1">
      <c r="A2174" s="155"/>
      <c r="B2174" s="176" t="s">
        <v>1136</v>
      </c>
      <c r="C2174" s="177" t="s">
        <v>1671</v>
      </c>
      <c r="D2174" s="130"/>
      <c r="E2174" s="130"/>
      <c r="F2174" s="130"/>
      <c r="G2174" s="149"/>
      <c r="H2174" s="178" t="s">
        <v>1403</v>
      </c>
      <c r="I2174" s="179">
        <f>SUM(I2178:I2181)</f>
        <v>91.4418</v>
      </c>
      <c r="J2174" s="155"/>
      <c r="K2174" s="198"/>
      <c r="L2174" s="155"/>
    </row>
    <row r="2175" ht="15.75" customHeight="1">
      <c r="A2175" s="155"/>
      <c r="B2175" s="180" t="s">
        <v>1386</v>
      </c>
      <c r="C2175" s="181">
        <f>TODAY()</f>
        <v>45764</v>
      </c>
      <c r="D2175" s="182"/>
      <c r="E2175" s="183"/>
      <c r="F2175" s="184"/>
      <c r="G2175" s="185" t="s">
        <v>1375</v>
      </c>
      <c r="H2175" s="186" t="str">
        <f>$H$8</f>
        <v>Eng. Gabriel Vitta</v>
      </c>
      <c r="I2175" s="149"/>
      <c r="J2175" s="155"/>
      <c r="K2175" s="198"/>
      <c r="L2175" s="155"/>
    </row>
    <row r="2176" ht="15.75" customHeight="1">
      <c r="A2176" s="155"/>
      <c r="B2176" s="180"/>
      <c r="C2176" s="181"/>
      <c r="D2176" s="182"/>
      <c r="E2176" s="183"/>
      <c r="F2176" s="184"/>
      <c r="G2176" s="185"/>
      <c r="H2176" s="186"/>
      <c r="I2176" s="187"/>
      <c r="J2176" s="155"/>
      <c r="K2176" s="198"/>
      <c r="L2176" s="155"/>
    </row>
    <row r="2177" ht="15.75" customHeight="1">
      <c r="A2177" s="155"/>
      <c r="B2177" s="188" t="s">
        <v>1387</v>
      </c>
      <c r="C2177" s="188" t="s">
        <v>1388</v>
      </c>
      <c r="D2177" s="188" t="s">
        <v>41</v>
      </c>
      <c r="E2177" s="188" t="s">
        <v>9</v>
      </c>
      <c r="F2177" s="188" t="s">
        <v>1389</v>
      </c>
      <c r="G2177" s="189" t="s">
        <v>1390</v>
      </c>
      <c r="H2177" s="190" t="s">
        <v>1391</v>
      </c>
      <c r="I2177" s="191" t="s">
        <v>47</v>
      </c>
      <c r="J2177" s="155"/>
      <c r="K2177" s="198"/>
      <c r="L2177" s="155"/>
    </row>
    <row r="2178" ht="15.75" customHeight="1">
      <c r="A2178" s="155"/>
      <c r="B2178" s="192" t="s">
        <v>1398</v>
      </c>
      <c r="C2178" s="192" t="s">
        <v>56</v>
      </c>
      <c r="D2178" s="204">
        <v>88248.0</v>
      </c>
      <c r="E2178" s="193" t="str">
        <f>IF($B2178="COMPOSIÇÃO",VLOOKUP($D2178,'Comp. Sinapi'!B:F,2,0),VLOOKUP($D2178,Insumos!B:F,2,0))</f>
        <v>AUXILIAR DE ENCANADOR OU BOMBEIRO HIDRÁULICO COM ENCARGOS COMPLEMENTARES</v>
      </c>
      <c r="F2178" s="199" t="str">
        <f>IF($B2178="COMPOSIÇÃO",VLOOKUP($D2178,'Comp. Sinapi'!B:F,3,0),VLOOKUP($D2178,Insumos!B:F,3,0))</f>
        <v>H</v>
      </c>
      <c r="G2178" s="195">
        <v>0.65</v>
      </c>
      <c r="H2178" s="196">
        <f t="shared" ref="H2178:H2181" si="326">TRUNC((K2178*(1-$K$8)),2)</f>
        <v>9.86</v>
      </c>
      <c r="I2178" s="197">
        <f t="shared" ref="I2178:I2181" si="327">G2178*H2178</f>
        <v>6.409</v>
      </c>
      <c r="J2178" s="155"/>
      <c r="K2178" s="198">
        <f>IF($B2178="INSUMO",VLOOKUP($D2178,Insumos!$B:$F,5,0),VLOOKUP($D2178,'Comp. Sinapi'!$B:$F,5,0))</f>
        <v>20.92</v>
      </c>
      <c r="L2178" s="155"/>
    </row>
    <row r="2179" ht="15.75" customHeight="1">
      <c r="A2179" s="155"/>
      <c r="B2179" s="192" t="s">
        <v>1398</v>
      </c>
      <c r="C2179" s="192" t="s">
        <v>56</v>
      </c>
      <c r="D2179" s="204">
        <v>88267.0</v>
      </c>
      <c r="E2179" s="193" t="str">
        <f>IF($B2179="COMPOSIÇÃO",VLOOKUP($D2179,'Comp. Sinapi'!B:F,2,0),VLOOKUP($D2179,Insumos!B:F,2,0))</f>
        <v>ENCANADOR OU BOMBEIRO HIDRÁULICO COM ENCARGOS COMPLEMENTARES</v>
      </c>
      <c r="F2179" s="199" t="str">
        <f>IF($B2179="COMPOSIÇÃO",VLOOKUP($D2179,'Comp. Sinapi'!B:F,3,0),VLOOKUP($D2179,Insumos!B:F,3,0))</f>
        <v>H</v>
      </c>
      <c r="G2179" s="195">
        <v>0.65</v>
      </c>
      <c r="H2179" s="196">
        <f t="shared" si="326"/>
        <v>12.04</v>
      </c>
      <c r="I2179" s="197">
        <f t="shared" si="327"/>
        <v>7.826</v>
      </c>
      <c r="J2179" s="155"/>
      <c r="K2179" s="198">
        <f>IF($B2179="INSUMO",VLOOKUP($D2179,Insumos!$B:$F,5,0),VLOOKUP($D2179,'Comp. Sinapi'!$B:$F,5,0))</f>
        <v>25.55</v>
      </c>
      <c r="L2179" s="155"/>
    </row>
    <row r="2180" ht="15.75" customHeight="1">
      <c r="A2180" s="155"/>
      <c r="B2180" s="192" t="s">
        <v>1392</v>
      </c>
      <c r="C2180" s="192" t="s">
        <v>56</v>
      </c>
      <c r="D2180" s="204">
        <v>3146.0</v>
      </c>
      <c r="E2180" s="193" t="str">
        <f>IF($B2180="COMPOSIÇÃO",VLOOKUP($D2180,'Comp. Sinapi'!B:F,2,0),VLOOKUP($D2180,Insumos!B:F,2,0))</f>
        <v>FITA VEDA ROSCA EM ROLOS DE 18 MM X 10 M (L X C)                                                                                                                                                                                                                                                                                                                                                                                                                                                          </v>
      </c>
      <c r="F2180" s="199" t="str">
        <f>IF($B2180="COMPOSIÇÃO",VLOOKUP($D2180,'Comp. Sinapi'!B:F,3,0),VLOOKUP($D2180,Insumos!B:F,3,0))</f>
        <v>UN    </v>
      </c>
      <c r="G2180" s="195">
        <v>0.02</v>
      </c>
      <c r="H2180" s="196">
        <f t="shared" si="326"/>
        <v>1.84</v>
      </c>
      <c r="I2180" s="197">
        <f t="shared" si="327"/>
        <v>0.0368</v>
      </c>
      <c r="J2180" s="155"/>
      <c r="K2180" s="198">
        <f>IF($B2180="INSUMO",VLOOKUP($D2180,Insumos!$B:$F,5,0),VLOOKUP($D2180,'Comp. Sinapi'!$B:$F,5,0))</f>
        <v>3.92</v>
      </c>
      <c r="L2180" s="155"/>
    </row>
    <row r="2181" ht="15.75" customHeight="1">
      <c r="A2181" s="155"/>
      <c r="B2181" s="192" t="s">
        <v>1392</v>
      </c>
      <c r="C2181" s="192" t="s">
        <v>56</v>
      </c>
      <c r="D2181" s="204" t="s">
        <v>1672</v>
      </c>
      <c r="E2181" s="193" t="str">
        <f>IF($B2181="COMPOSIÇÃO",VLOOKUP($D2181,'Comp. Sinapi'!B:F,2,0),VLOOKUP($D2181,Insumos!B:F,2,0))</f>
        <v>MANÔMETRO 3/4"</v>
      </c>
      <c r="F2181" s="199" t="str">
        <f>IF($B2181="COMPOSIÇÃO",VLOOKUP($D2181,'Comp. Sinapi'!B:F,3,0),VLOOKUP($D2181,Insumos!B:F,3,0))</f>
        <v>unidade</v>
      </c>
      <c r="G2181" s="195">
        <v>1.0</v>
      </c>
      <c r="H2181" s="196">
        <f t="shared" si="326"/>
        <v>77.17</v>
      </c>
      <c r="I2181" s="197">
        <f t="shared" si="327"/>
        <v>77.17</v>
      </c>
      <c r="J2181" s="155"/>
      <c r="K2181" s="198">
        <f>IF($B2181="INSUMO",VLOOKUP($D2181,Insumos!$B:$F,5,0),VLOOKUP($D2181,'Comp. Sinapi'!$B:$F,5,0))</f>
        <v>163.69</v>
      </c>
      <c r="L2181" s="155"/>
    </row>
    <row r="2182" ht="15.75" customHeight="1">
      <c r="A2182" s="155"/>
      <c r="B2182" s="175" t="s">
        <v>1431</v>
      </c>
      <c r="C2182" s="130"/>
      <c r="D2182" s="130"/>
      <c r="E2182" s="130"/>
      <c r="F2182" s="130"/>
      <c r="G2182" s="130"/>
      <c r="H2182" s="130"/>
      <c r="I2182" s="149"/>
      <c r="J2182" s="155"/>
      <c r="K2182" s="1"/>
      <c r="L2182" s="155"/>
    </row>
    <row r="2183" ht="15.75" customHeight="1">
      <c r="A2183" s="155"/>
      <c r="B2183" s="155"/>
      <c r="C2183" s="155"/>
      <c r="D2183" s="1"/>
      <c r="E2183" s="155"/>
      <c r="F2183" s="155"/>
      <c r="G2183" s="156"/>
      <c r="H2183" s="155"/>
      <c r="I2183" s="155"/>
      <c r="J2183" s="155"/>
      <c r="K2183" s="1"/>
      <c r="L2183" s="155"/>
    </row>
    <row r="2184" ht="15.75" customHeight="1">
      <c r="A2184" s="155"/>
      <c r="B2184" s="176" t="s">
        <v>1138</v>
      </c>
      <c r="C2184" s="177" t="s">
        <v>1673</v>
      </c>
      <c r="D2184" s="130"/>
      <c r="E2184" s="130"/>
      <c r="F2184" s="130"/>
      <c r="G2184" s="149"/>
      <c r="H2184" s="178" t="s">
        <v>1403</v>
      </c>
      <c r="I2184" s="179">
        <f>SUM(I2188:I2190)</f>
        <v>4.86</v>
      </c>
      <c r="J2184" s="155"/>
      <c r="K2184" s="198"/>
      <c r="L2184" s="155"/>
    </row>
    <row r="2185" ht="15.75" customHeight="1">
      <c r="A2185" s="155"/>
      <c r="B2185" s="180" t="s">
        <v>1386</v>
      </c>
      <c r="C2185" s="181">
        <f>TODAY()</f>
        <v>45764</v>
      </c>
      <c r="D2185" s="182"/>
      <c r="E2185" s="183"/>
      <c r="F2185" s="184"/>
      <c r="G2185" s="185" t="s">
        <v>1375</v>
      </c>
      <c r="H2185" s="186" t="str">
        <f>$H$8</f>
        <v>Eng. Gabriel Vitta</v>
      </c>
      <c r="I2185" s="149"/>
      <c r="J2185" s="155"/>
      <c r="K2185" s="198"/>
      <c r="L2185" s="155"/>
    </row>
    <row r="2186" ht="15.75" customHeight="1">
      <c r="A2186" s="155"/>
      <c r="B2186" s="180"/>
      <c r="C2186" s="181"/>
      <c r="D2186" s="182"/>
      <c r="E2186" s="183"/>
      <c r="F2186" s="184"/>
      <c r="G2186" s="185"/>
      <c r="H2186" s="186"/>
      <c r="I2186" s="187"/>
      <c r="J2186" s="155"/>
      <c r="K2186" s="198"/>
      <c r="L2186" s="155"/>
    </row>
    <row r="2187" ht="15.75" customHeight="1">
      <c r="A2187" s="155"/>
      <c r="B2187" s="188" t="s">
        <v>1387</v>
      </c>
      <c r="C2187" s="188" t="s">
        <v>1388</v>
      </c>
      <c r="D2187" s="188" t="s">
        <v>41</v>
      </c>
      <c r="E2187" s="188" t="s">
        <v>9</v>
      </c>
      <c r="F2187" s="188" t="s">
        <v>1389</v>
      </c>
      <c r="G2187" s="189" t="s">
        <v>1390</v>
      </c>
      <c r="H2187" s="190" t="s">
        <v>1391</v>
      </c>
      <c r="I2187" s="191" t="s">
        <v>47</v>
      </c>
      <c r="J2187" s="155"/>
      <c r="K2187" s="198"/>
      <c r="L2187" s="155"/>
    </row>
    <row r="2188" ht="15.75" customHeight="1">
      <c r="A2188" s="155"/>
      <c r="B2188" s="192" t="s">
        <v>1398</v>
      </c>
      <c r="C2188" s="192" t="s">
        <v>56</v>
      </c>
      <c r="D2188" s="204">
        <v>88267.0</v>
      </c>
      <c r="E2188" s="193" t="str">
        <f>IF($B2188="COMPOSIÇÃO",VLOOKUP($D2188,'Comp. Sinapi'!B:F,2,0),VLOOKUP($D2188,Insumos!B:F,2,0))</f>
        <v>ENCANADOR OU BOMBEIRO HIDRÁULICO COM ENCARGOS COMPLEMENTARES</v>
      </c>
      <c r="F2188" s="199" t="str">
        <f>IF($B2188="COMPOSIÇÃO",VLOOKUP($D2188,'Comp. Sinapi'!B:F,3,0),VLOOKUP($D2188,Insumos!B:F,3,0))</f>
        <v>H</v>
      </c>
      <c r="G2188" s="195">
        <v>0.1</v>
      </c>
      <c r="H2188" s="196">
        <f t="shared" ref="H2188:H2190" si="328">TRUNC((K2188*(1-$K$8)),2)</f>
        <v>12.04</v>
      </c>
      <c r="I2188" s="197">
        <f t="shared" ref="I2188:I2190" si="329">G2188*H2188</f>
        <v>1.204</v>
      </c>
      <c r="J2188" s="155"/>
      <c r="K2188" s="198">
        <f>IF($B2188="INSUMO",VLOOKUP($D2188,Insumos!$B:$F,5,0),VLOOKUP($D2188,'Comp. Sinapi'!$B:$F,5,0))</f>
        <v>25.55</v>
      </c>
      <c r="L2188" s="155"/>
    </row>
    <row r="2189" ht="15.75" customHeight="1">
      <c r="A2189" s="155"/>
      <c r="B2189" s="192" t="s">
        <v>1398</v>
      </c>
      <c r="C2189" s="192" t="s">
        <v>56</v>
      </c>
      <c r="D2189" s="204">
        <v>88248.0</v>
      </c>
      <c r="E2189" s="193" t="str">
        <f>IF($B2189="COMPOSIÇÃO",VLOOKUP($D2189,'Comp. Sinapi'!B:F,2,0),VLOOKUP($D2189,Insumos!B:F,2,0))</f>
        <v>AUXILIAR DE ENCANADOR OU BOMBEIRO HIDRÁULICO COM ENCARGOS COMPLEMENTARES</v>
      </c>
      <c r="F2189" s="199" t="str">
        <f>IF($B2189="COMPOSIÇÃO",VLOOKUP($D2189,'Comp. Sinapi'!B:F,3,0),VLOOKUP($D2189,Insumos!B:F,3,0))</f>
        <v>H</v>
      </c>
      <c r="G2189" s="195">
        <v>0.1</v>
      </c>
      <c r="H2189" s="196">
        <f t="shared" si="328"/>
        <v>9.86</v>
      </c>
      <c r="I2189" s="197">
        <f t="shared" si="329"/>
        <v>0.986</v>
      </c>
      <c r="J2189" s="155"/>
      <c r="K2189" s="198">
        <f>IF($B2189="INSUMO",VLOOKUP($D2189,Insumos!$B:$F,5,0),VLOOKUP($D2189,'Comp. Sinapi'!$B:$F,5,0))</f>
        <v>20.92</v>
      </c>
      <c r="L2189" s="155"/>
    </row>
    <row r="2190" ht="15.75" customHeight="1">
      <c r="A2190" s="155"/>
      <c r="B2190" s="192" t="s">
        <v>1392</v>
      </c>
      <c r="C2190" s="192" t="s">
        <v>56</v>
      </c>
      <c r="D2190" s="204">
        <v>1163.0</v>
      </c>
      <c r="E2190" s="193" t="str">
        <f>IF($B2190="COMPOSIÇÃO",VLOOKUP($D2190,'Comp. Sinapi'!B:F,2,0),VLOOKUP($D2190,Insumos!B:F,2,0))</f>
        <v>CAP OU TAMPAO DE FERRO GALVANIZADO, COM ROSCA BSP, DE 3/4"                                                                                                                                                                                                                                                                                                                                                                                                                                                </v>
      </c>
      <c r="F2190" s="199" t="str">
        <f>IF($B2190="COMPOSIÇÃO",VLOOKUP($D2190,'Comp. Sinapi'!B:F,3,0),VLOOKUP($D2190,Insumos!B:F,3,0))</f>
        <v>UN    </v>
      </c>
      <c r="G2190" s="195">
        <v>1.0</v>
      </c>
      <c r="H2190" s="196">
        <f t="shared" si="328"/>
        <v>2.67</v>
      </c>
      <c r="I2190" s="197">
        <f t="shared" si="329"/>
        <v>2.67</v>
      </c>
      <c r="J2190" s="155"/>
      <c r="K2190" s="198">
        <f>IF($B2190="INSUMO",VLOOKUP($D2190,Insumos!$B:$F,5,0),VLOOKUP($D2190,'Comp. Sinapi'!$B:$F,5,0))</f>
        <v>5.67</v>
      </c>
      <c r="L2190" s="155"/>
    </row>
    <row r="2191" ht="15.75" customHeight="1">
      <c r="A2191" s="155"/>
      <c r="B2191" s="175" t="s">
        <v>1431</v>
      </c>
      <c r="C2191" s="130"/>
      <c r="D2191" s="130"/>
      <c r="E2191" s="130"/>
      <c r="F2191" s="130"/>
      <c r="G2191" s="130"/>
      <c r="H2191" s="130"/>
      <c r="I2191" s="149"/>
      <c r="J2191" s="155"/>
      <c r="K2191" s="1"/>
      <c r="L2191" s="155"/>
    </row>
    <row r="2192" ht="15.75" customHeight="1">
      <c r="A2192" s="155"/>
      <c r="B2192" s="155"/>
      <c r="C2192" s="155"/>
      <c r="D2192" s="1"/>
      <c r="E2192" s="155"/>
      <c r="F2192" s="155"/>
      <c r="G2192" s="156"/>
      <c r="H2192" s="155"/>
      <c r="I2192" s="155"/>
      <c r="J2192" s="155"/>
      <c r="K2192" s="1"/>
      <c r="L2192" s="155"/>
    </row>
    <row r="2193" ht="15.75" customHeight="1">
      <c r="A2193" s="155"/>
      <c r="B2193" s="176" t="s">
        <v>1140</v>
      </c>
      <c r="C2193" s="177" t="s">
        <v>1674</v>
      </c>
      <c r="D2193" s="130"/>
      <c r="E2193" s="130"/>
      <c r="F2193" s="130"/>
      <c r="G2193" s="149"/>
      <c r="H2193" s="178" t="s">
        <v>1403</v>
      </c>
      <c r="I2193" s="179">
        <f>SUM(I2197:I2199)</f>
        <v>195.57</v>
      </c>
      <c r="J2193" s="155"/>
      <c r="K2193" s="198"/>
      <c r="L2193" s="155"/>
    </row>
    <row r="2194" ht="15.75" customHeight="1">
      <c r="A2194" s="155"/>
      <c r="B2194" s="180" t="s">
        <v>1386</v>
      </c>
      <c r="C2194" s="181">
        <f>TODAY()</f>
        <v>45764</v>
      </c>
      <c r="D2194" s="182"/>
      <c r="E2194" s="183"/>
      <c r="F2194" s="184"/>
      <c r="G2194" s="185" t="s">
        <v>1375</v>
      </c>
      <c r="H2194" s="186" t="str">
        <f>$H$8</f>
        <v>Eng. Gabriel Vitta</v>
      </c>
      <c r="I2194" s="149"/>
      <c r="J2194" s="155"/>
      <c r="K2194" s="198"/>
      <c r="L2194" s="155"/>
    </row>
    <row r="2195" ht="15.75" customHeight="1">
      <c r="A2195" s="155"/>
      <c r="B2195" s="180"/>
      <c r="C2195" s="181"/>
      <c r="D2195" s="182"/>
      <c r="E2195" s="183"/>
      <c r="F2195" s="184"/>
      <c r="G2195" s="185"/>
      <c r="H2195" s="186"/>
      <c r="I2195" s="187"/>
      <c r="J2195" s="155"/>
      <c r="K2195" s="198"/>
      <c r="L2195" s="155"/>
    </row>
    <row r="2196" ht="15.75" customHeight="1">
      <c r="A2196" s="155"/>
      <c r="B2196" s="188" t="s">
        <v>1387</v>
      </c>
      <c r="C2196" s="188" t="s">
        <v>1388</v>
      </c>
      <c r="D2196" s="188" t="s">
        <v>41</v>
      </c>
      <c r="E2196" s="188" t="s">
        <v>9</v>
      </c>
      <c r="F2196" s="188" t="s">
        <v>1389</v>
      </c>
      <c r="G2196" s="189" t="s">
        <v>1390</v>
      </c>
      <c r="H2196" s="190" t="s">
        <v>1391</v>
      </c>
      <c r="I2196" s="191" t="s">
        <v>47</v>
      </c>
      <c r="J2196" s="155"/>
      <c r="K2196" s="198"/>
      <c r="L2196" s="155"/>
    </row>
    <row r="2197" ht="15.75" customHeight="1">
      <c r="A2197" s="155"/>
      <c r="B2197" s="192" t="s">
        <v>1398</v>
      </c>
      <c r="C2197" s="192" t="s">
        <v>56</v>
      </c>
      <c r="D2197" s="204">
        <v>88316.0</v>
      </c>
      <c r="E2197" s="193" t="str">
        <f>IF($B2197="COMPOSIÇÃO",VLOOKUP($D2197,'Comp. Sinapi'!B:F,2,0),VLOOKUP($D2197,Insumos!B:F,2,0))</f>
        <v>SERVENTE COM ENCARGOS COMPLEMENTARES</v>
      </c>
      <c r="F2197" s="199" t="str">
        <f>IF($B2197="COMPOSIÇÃO",VLOOKUP($D2197,'Comp. Sinapi'!B:F,3,0),VLOOKUP($D2197,Insumos!B:F,3,0))</f>
        <v>H</v>
      </c>
      <c r="G2197" s="195">
        <v>0.5</v>
      </c>
      <c r="H2197" s="196">
        <f t="shared" ref="H2197:H2199" si="330">TRUNC((K2197*(1-$K$8)),2)</f>
        <v>9.58</v>
      </c>
      <c r="I2197" s="197">
        <f t="shared" ref="I2197:I2199" si="331">G2197*H2197</f>
        <v>4.79</v>
      </c>
      <c r="J2197" s="155"/>
      <c r="K2197" s="198">
        <f>IF($B2197="INSUMO",VLOOKUP($D2197,Insumos!$B:$F,5,0),VLOOKUP($D2197,'Comp. Sinapi'!$B:$F,5,0))</f>
        <v>20.32</v>
      </c>
      <c r="L2197" s="155"/>
    </row>
    <row r="2198" ht="15.75" customHeight="1">
      <c r="A2198" s="155"/>
      <c r="B2198" s="192" t="s">
        <v>1398</v>
      </c>
      <c r="C2198" s="192" t="s">
        <v>56</v>
      </c>
      <c r="D2198" s="204">
        <v>88267.0</v>
      </c>
      <c r="E2198" s="193" t="str">
        <f>IF($B2198="COMPOSIÇÃO",VLOOKUP($D2198,'Comp. Sinapi'!B:F,2,0),VLOOKUP($D2198,Insumos!B:F,2,0))</f>
        <v>ENCANADOR OU BOMBEIRO HIDRÁULICO COM ENCARGOS COMPLEMENTARES</v>
      </c>
      <c r="F2198" s="199" t="str">
        <f>IF($B2198="COMPOSIÇÃO",VLOOKUP($D2198,'Comp. Sinapi'!B:F,3,0),VLOOKUP($D2198,Insumos!B:F,3,0))</f>
        <v>H</v>
      </c>
      <c r="G2198" s="195">
        <v>0.5</v>
      </c>
      <c r="H2198" s="196">
        <f t="shared" si="330"/>
        <v>12.04</v>
      </c>
      <c r="I2198" s="197">
        <f t="shared" si="331"/>
        <v>6.02</v>
      </c>
      <c r="J2198" s="155"/>
      <c r="K2198" s="198">
        <f>IF($B2198="INSUMO",VLOOKUP($D2198,Insumos!$B:$F,5,0),VLOOKUP($D2198,'Comp. Sinapi'!$B:$F,5,0))</f>
        <v>25.55</v>
      </c>
      <c r="L2198" s="155"/>
    </row>
    <row r="2199" ht="15.75" customHeight="1">
      <c r="A2199" s="155"/>
      <c r="B2199" s="192" t="s">
        <v>1392</v>
      </c>
      <c r="C2199" s="192" t="s">
        <v>56</v>
      </c>
      <c r="D2199" s="204" t="s">
        <v>1675</v>
      </c>
      <c r="E2199" s="193" t="str">
        <f>IF($B2199="COMPOSIÇÃO",VLOOKUP($D2199,'Comp. Sinapi'!B:F,2,0),VLOOKUP($D2199,Insumos!B:F,2,0))</f>
        <v>REGULADOR DE 1ª ESTÁGIO - AP40</v>
      </c>
      <c r="F2199" s="199" t="str">
        <f>IF($B2199="COMPOSIÇÃO",VLOOKUP($D2199,'Comp. Sinapi'!B:F,3,0),VLOOKUP($D2199,Insumos!B:F,3,0))</f>
        <v>unidade</v>
      </c>
      <c r="G2199" s="195">
        <v>1.0</v>
      </c>
      <c r="H2199" s="196">
        <f t="shared" si="330"/>
        <v>184.76</v>
      </c>
      <c r="I2199" s="197">
        <f t="shared" si="331"/>
        <v>184.76</v>
      </c>
      <c r="J2199" s="155"/>
      <c r="K2199" s="198">
        <f>IF($B2199="INSUMO",VLOOKUP($D2199,Insumos!$B:$F,5,0),VLOOKUP($D2199,'Comp. Sinapi'!$B:$F,5,0))</f>
        <v>391.89</v>
      </c>
      <c r="L2199" s="155"/>
    </row>
    <row r="2200" ht="15.75" customHeight="1">
      <c r="A2200" s="155"/>
      <c r="B2200" s="175" t="s">
        <v>1431</v>
      </c>
      <c r="C2200" s="130"/>
      <c r="D2200" s="130"/>
      <c r="E2200" s="130"/>
      <c r="F2200" s="130"/>
      <c r="G2200" s="130"/>
      <c r="H2200" s="130"/>
      <c r="I2200" s="149"/>
      <c r="J2200" s="155"/>
      <c r="K2200" s="1"/>
      <c r="L2200" s="155"/>
    </row>
    <row r="2201" ht="15.75" customHeight="1">
      <c r="A2201" s="155"/>
      <c r="B2201" s="155"/>
      <c r="C2201" s="155"/>
      <c r="D2201" s="1"/>
      <c r="E2201" s="155"/>
      <c r="F2201" s="155"/>
      <c r="G2201" s="156"/>
      <c r="H2201" s="155"/>
      <c r="I2201" s="155"/>
      <c r="J2201" s="155"/>
      <c r="K2201" s="1"/>
      <c r="L2201" s="155"/>
    </row>
    <row r="2202" ht="15.75" customHeight="1">
      <c r="A2202" s="155"/>
      <c r="B2202" s="176" t="s">
        <v>1142</v>
      </c>
      <c r="C2202" s="177" t="s">
        <v>1676</v>
      </c>
      <c r="D2202" s="130"/>
      <c r="E2202" s="130"/>
      <c r="F2202" s="130"/>
      <c r="G2202" s="149"/>
      <c r="H2202" s="178" t="s">
        <v>1403</v>
      </c>
      <c r="I2202" s="179">
        <f>SUM(I2206:I2208)</f>
        <v>19.824</v>
      </c>
      <c r="J2202" s="155"/>
      <c r="K2202" s="198"/>
      <c r="L2202" s="155"/>
    </row>
    <row r="2203" ht="15.75" customHeight="1">
      <c r="A2203" s="155"/>
      <c r="B2203" s="180" t="s">
        <v>1386</v>
      </c>
      <c r="C2203" s="181">
        <f>TODAY()</f>
        <v>45764</v>
      </c>
      <c r="D2203" s="182"/>
      <c r="E2203" s="183"/>
      <c r="F2203" s="184"/>
      <c r="G2203" s="185" t="s">
        <v>1375</v>
      </c>
      <c r="H2203" s="186" t="str">
        <f>$H$8</f>
        <v>Eng. Gabriel Vitta</v>
      </c>
      <c r="I2203" s="149"/>
      <c r="J2203" s="155"/>
      <c r="K2203" s="198"/>
      <c r="L2203" s="155"/>
    </row>
    <row r="2204" ht="15.75" customHeight="1">
      <c r="A2204" s="155"/>
      <c r="B2204" s="180"/>
      <c r="C2204" s="181"/>
      <c r="D2204" s="182"/>
      <c r="E2204" s="183"/>
      <c r="F2204" s="184"/>
      <c r="G2204" s="185"/>
      <c r="H2204" s="186"/>
      <c r="I2204" s="187"/>
      <c r="J2204" s="155"/>
      <c r="K2204" s="198"/>
      <c r="L2204" s="155"/>
    </row>
    <row r="2205" ht="15.75" customHeight="1">
      <c r="A2205" s="155"/>
      <c r="B2205" s="188" t="s">
        <v>1387</v>
      </c>
      <c r="C2205" s="188" t="s">
        <v>1388</v>
      </c>
      <c r="D2205" s="188" t="s">
        <v>41</v>
      </c>
      <c r="E2205" s="188" t="s">
        <v>9</v>
      </c>
      <c r="F2205" s="188" t="s">
        <v>1389</v>
      </c>
      <c r="G2205" s="189" t="s">
        <v>1390</v>
      </c>
      <c r="H2205" s="190" t="s">
        <v>1391</v>
      </c>
      <c r="I2205" s="191" t="s">
        <v>47</v>
      </c>
      <c r="J2205" s="155"/>
      <c r="K2205" s="198"/>
      <c r="L2205" s="155"/>
    </row>
    <row r="2206" ht="15.75" customHeight="1">
      <c r="A2206" s="155"/>
      <c r="B2206" s="192" t="s">
        <v>1398</v>
      </c>
      <c r="C2206" s="192" t="s">
        <v>56</v>
      </c>
      <c r="D2206" s="204">
        <v>88267.0</v>
      </c>
      <c r="E2206" s="193" t="str">
        <f>IF($B2206="COMPOSIÇÃO",VLOOKUP($D2206,'Comp. Sinapi'!B:F,2,0),VLOOKUP($D2206,Insumos!B:F,2,0))</f>
        <v>ENCANADOR OU BOMBEIRO HIDRÁULICO COM ENCARGOS COMPLEMENTARES</v>
      </c>
      <c r="F2206" s="199" t="str">
        <f>IF($B2206="COMPOSIÇÃO",VLOOKUP($D2206,'Comp. Sinapi'!B:F,3,0),VLOOKUP($D2206,Insumos!B:F,3,0))</f>
        <v>H</v>
      </c>
      <c r="G2206" s="195">
        <v>0.15</v>
      </c>
      <c r="H2206" s="196">
        <f t="shared" ref="H2206:H2208" si="332">TRUNC((K2206*(1-$K$8)),2)</f>
        <v>12.04</v>
      </c>
      <c r="I2206" s="197">
        <f t="shared" ref="I2206:I2208" si="333">G2206*H2206</f>
        <v>1.806</v>
      </c>
      <c r="J2206" s="155"/>
      <c r="K2206" s="198">
        <f>IF($B2206="INSUMO",VLOOKUP($D2206,Insumos!$B:$F,5,0),VLOOKUP($D2206,'Comp. Sinapi'!$B:$F,5,0))</f>
        <v>25.55</v>
      </c>
      <c r="L2206" s="155"/>
    </row>
    <row r="2207" ht="15.75" customHeight="1">
      <c r="A2207" s="155"/>
      <c r="B2207" s="192" t="s">
        <v>1398</v>
      </c>
      <c r="C2207" s="192" t="s">
        <v>56</v>
      </c>
      <c r="D2207" s="204">
        <v>88248.0</v>
      </c>
      <c r="E2207" s="193" t="str">
        <f>IF($B2207="COMPOSIÇÃO",VLOOKUP($D2207,'Comp. Sinapi'!B:F,2,0),VLOOKUP($D2207,Insumos!B:F,2,0))</f>
        <v>AUXILIAR DE ENCANADOR OU BOMBEIRO HIDRÁULICO COM ENCARGOS COMPLEMENTARES</v>
      </c>
      <c r="F2207" s="199" t="str">
        <f>IF($B2207="COMPOSIÇÃO",VLOOKUP($D2207,'Comp. Sinapi'!B:F,3,0),VLOOKUP($D2207,Insumos!B:F,3,0))</f>
        <v>H</v>
      </c>
      <c r="G2207" s="195">
        <v>0.3</v>
      </c>
      <c r="H2207" s="196">
        <f t="shared" si="332"/>
        <v>9.86</v>
      </c>
      <c r="I2207" s="197">
        <f t="shared" si="333"/>
        <v>2.958</v>
      </c>
      <c r="J2207" s="155"/>
      <c r="K2207" s="198">
        <f>IF($B2207="INSUMO",VLOOKUP($D2207,Insumos!$B:$F,5,0),VLOOKUP($D2207,'Comp. Sinapi'!$B:$F,5,0))</f>
        <v>20.92</v>
      </c>
      <c r="L2207" s="155"/>
    </row>
    <row r="2208" ht="15.75" customHeight="1">
      <c r="A2208" s="155"/>
      <c r="B2208" s="192" t="s">
        <v>1392</v>
      </c>
      <c r="C2208" s="192" t="s">
        <v>56</v>
      </c>
      <c r="D2208" s="204" t="s">
        <v>1677</v>
      </c>
      <c r="E2208" s="193" t="str">
        <f>IF($B2208="COMPOSIÇÃO",VLOOKUP($D2208,'Comp. Sinapi'!B:F,2,0),VLOOKUP($D2208,Insumos!B:F,2,0))</f>
        <v>PIGTAIL OU CHICOTE FLEXÍVEL DN 3/4" COMP. ATÉ 1 M</v>
      </c>
      <c r="F2208" s="199" t="str">
        <f>IF($B2208="COMPOSIÇÃO",VLOOKUP($D2208,'Comp. Sinapi'!B:F,3,0),VLOOKUP($D2208,Insumos!B:F,3,0))</f>
        <v>unidade</v>
      </c>
      <c r="G2208" s="195">
        <v>1.0</v>
      </c>
      <c r="H2208" s="196">
        <f t="shared" si="332"/>
        <v>15.06</v>
      </c>
      <c r="I2208" s="197">
        <f t="shared" si="333"/>
        <v>15.06</v>
      </c>
      <c r="J2208" s="155"/>
      <c r="K2208" s="198">
        <f>IF($B2208="INSUMO",VLOOKUP($D2208,Insumos!$B:$F,5,0),VLOOKUP($D2208,'Comp. Sinapi'!$B:$F,5,0))</f>
        <v>31.95</v>
      </c>
      <c r="L2208" s="155"/>
    </row>
    <row r="2209" ht="15.75" customHeight="1">
      <c r="A2209" s="155"/>
      <c r="B2209" s="175" t="s">
        <v>1431</v>
      </c>
      <c r="C2209" s="130"/>
      <c r="D2209" s="130"/>
      <c r="E2209" s="130"/>
      <c r="F2209" s="130"/>
      <c r="G2209" s="130"/>
      <c r="H2209" s="130"/>
      <c r="I2209" s="149"/>
      <c r="J2209" s="155"/>
      <c r="K2209" s="1"/>
      <c r="L2209" s="155"/>
    </row>
    <row r="2210" ht="15.75" customHeight="1">
      <c r="A2210" s="155"/>
      <c r="B2210" s="155"/>
      <c r="C2210" s="155"/>
      <c r="D2210" s="1"/>
      <c r="E2210" s="155"/>
      <c r="F2210" s="155"/>
      <c r="G2210" s="156"/>
      <c r="H2210" s="155"/>
      <c r="I2210" s="155"/>
      <c r="J2210" s="155"/>
      <c r="K2210" s="1"/>
      <c r="L2210" s="155"/>
    </row>
    <row r="2211" ht="33.75" customHeight="1">
      <c r="A2211" s="155"/>
      <c r="B2211" s="176" t="s">
        <v>1144</v>
      </c>
      <c r="C2211" s="177" t="s">
        <v>1448</v>
      </c>
      <c r="D2211" s="130"/>
      <c r="E2211" s="130"/>
      <c r="F2211" s="130"/>
      <c r="G2211" s="149"/>
      <c r="H2211" s="178" t="s">
        <v>1401</v>
      </c>
      <c r="I2211" s="179">
        <f>SUM(I2215:I2218)</f>
        <v>13.607267</v>
      </c>
      <c r="J2211" s="155"/>
      <c r="K2211" s="198"/>
      <c r="L2211" s="155"/>
    </row>
    <row r="2212" ht="15.75" customHeight="1">
      <c r="A2212" s="155"/>
      <c r="B2212" s="180" t="s">
        <v>1386</v>
      </c>
      <c r="C2212" s="181">
        <f>TODAY()</f>
        <v>45764</v>
      </c>
      <c r="D2212" s="182"/>
      <c r="E2212" s="183"/>
      <c r="F2212" s="184"/>
      <c r="G2212" s="185" t="s">
        <v>1375</v>
      </c>
      <c r="H2212" s="186" t="str">
        <f>$H$8</f>
        <v>Eng. Gabriel Vitta</v>
      </c>
      <c r="I2212" s="149"/>
      <c r="J2212" s="155"/>
      <c r="K2212" s="198"/>
      <c r="L2212" s="155"/>
    </row>
    <row r="2213" ht="15.75" customHeight="1">
      <c r="A2213" s="155"/>
      <c r="B2213" s="180"/>
      <c r="C2213" s="181"/>
      <c r="D2213" s="182"/>
      <c r="E2213" s="183"/>
      <c r="F2213" s="184"/>
      <c r="G2213" s="185"/>
      <c r="H2213" s="186"/>
      <c r="I2213" s="187"/>
      <c r="J2213" s="155"/>
      <c r="K2213" s="198"/>
      <c r="L2213" s="155"/>
    </row>
    <row r="2214" ht="15.75" customHeight="1">
      <c r="A2214" s="155"/>
      <c r="B2214" s="188" t="s">
        <v>1387</v>
      </c>
      <c r="C2214" s="188" t="s">
        <v>1388</v>
      </c>
      <c r="D2214" s="188" t="s">
        <v>41</v>
      </c>
      <c r="E2214" s="188" t="s">
        <v>9</v>
      </c>
      <c r="F2214" s="188" t="s">
        <v>1389</v>
      </c>
      <c r="G2214" s="189" t="s">
        <v>1390</v>
      </c>
      <c r="H2214" s="190" t="s">
        <v>1391</v>
      </c>
      <c r="I2214" s="191" t="s">
        <v>47</v>
      </c>
      <c r="J2214" s="155"/>
      <c r="K2214" s="198"/>
      <c r="L2214" s="155"/>
    </row>
    <row r="2215" ht="15.75" customHeight="1">
      <c r="A2215" s="155"/>
      <c r="B2215" s="192" t="s">
        <v>1398</v>
      </c>
      <c r="C2215" s="192" t="s">
        <v>56</v>
      </c>
      <c r="D2215" s="204">
        <v>88310.0</v>
      </c>
      <c r="E2215" s="193" t="str">
        <f>IF($B2215="COMPOSIÇÃO",VLOOKUP($D2215,'Comp. Sinapi'!B:F,2,0),VLOOKUP($D2215,Insumos!B:F,2,0))</f>
        <v>PINTOR COM ENCARGOS COMPLEMENTARES</v>
      </c>
      <c r="F2215" s="199" t="str">
        <f>IF($B2215="COMPOSIÇÃO",VLOOKUP($D2215,'Comp. Sinapi'!B:F,3,0),VLOOKUP($D2215,Insumos!B:F,3,0))</f>
        <v>H</v>
      </c>
      <c r="G2215" s="195">
        <v>0.1905</v>
      </c>
      <c r="H2215" s="196">
        <f t="shared" ref="H2215:H2218" si="334">TRUNC((K2215*(1-$K$8)),2)</f>
        <v>12.78</v>
      </c>
      <c r="I2215" s="197">
        <f t="shared" ref="I2215:I2218" si="335">G2215*H2215</f>
        <v>2.43459</v>
      </c>
      <c r="J2215" s="155"/>
      <c r="K2215" s="198">
        <f>IF($B2215="INSUMO",VLOOKUP($D2215,Insumos!$B:$F,5,0),VLOOKUP($D2215,'Comp. Sinapi'!$B:$F,5,0))</f>
        <v>27.11</v>
      </c>
      <c r="L2215" s="155"/>
    </row>
    <row r="2216" ht="15.75" customHeight="1">
      <c r="A2216" s="155"/>
      <c r="B2216" s="192" t="s">
        <v>1392</v>
      </c>
      <c r="C2216" s="192" t="s">
        <v>56</v>
      </c>
      <c r="D2216" s="204">
        <v>5318.0</v>
      </c>
      <c r="E2216" s="193" t="str">
        <f>IF($B2216="COMPOSIÇÃO",VLOOKUP($D2216,'Comp. Sinapi'!B:F,2,0),VLOOKUP($D2216,Insumos!B:F,2,0))</f>
        <v>DILUENTE AGUARRAS                                                                                                                                                                                                                                                                                                                                                                                                                                                                                         </v>
      </c>
      <c r="F2216" s="199" t="str">
        <f>IF($B2216="COMPOSIÇÃO",VLOOKUP($D2216,'Comp. Sinapi'!B:F,3,0),VLOOKUP($D2216,Insumos!B:F,3,0))</f>
        <v>L     </v>
      </c>
      <c r="G2216" s="195">
        <v>0.1743</v>
      </c>
      <c r="H2216" s="196">
        <f t="shared" si="334"/>
        <v>9.55</v>
      </c>
      <c r="I2216" s="197">
        <f t="shared" si="335"/>
        <v>1.664565</v>
      </c>
      <c r="J2216" s="155"/>
      <c r="K2216" s="198">
        <f>IF($B2216="INSUMO",VLOOKUP($D2216,Insumos!$B:$F,5,0),VLOOKUP($D2216,'Comp. Sinapi'!$B:$F,5,0))</f>
        <v>20.26</v>
      </c>
      <c r="L2216" s="155"/>
    </row>
    <row r="2217" ht="15.75" customHeight="1">
      <c r="A2217" s="155"/>
      <c r="B2217" s="192" t="s">
        <v>1392</v>
      </c>
      <c r="C2217" s="192" t="s">
        <v>56</v>
      </c>
      <c r="D2217" s="204">
        <v>7307.0</v>
      </c>
      <c r="E2217" s="193" t="str">
        <f>IF($B2217="COMPOSIÇÃO",VLOOKUP($D2217,'Comp. Sinapi'!B:F,2,0),VLOOKUP($D2217,Insumos!B:F,2,0))</f>
        <v>FUNDO ANTICORROSIVO PARA METAIS FERROSOS (ZARCAO)                                                                                                                                                                                                                                                                                                                                                                                                                                                         </v>
      </c>
      <c r="F2217" s="199" t="str">
        <f>IF($B2217="COMPOSIÇÃO",VLOOKUP($D2217,'Comp. Sinapi'!B:F,3,0),VLOOKUP($D2217,Insumos!B:F,3,0))</f>
        <v>L     </v>
      </c>
      <c r="G2217" s="195">
        <v>0.1908</v>
      </c>
      <c r="H2217" s="196">
        <f t="shared" si="334"/>
        <v>17.09</v>
      </c>
      <c r="I2217" s="197">
        <f t="shared" si="335"/>
        <v>3.260772</v>
      </c>
      <c r="J2217" s="155"/>
      <c r="K2217" s="198">
        <f>IF($B2217="INSUMO",VLOOKUP($D2217,Insumos!$B:$F,5,0),VLOOKUP($D2217,'Comp. Sinapi'!$B:$F,5,0))</f>
        <v>36.25</v>
      </c>
      <c r="L2217" s="155"/>
    </row>
    <row r="2218" ht="15.75" customHeight="1">
      <c r="A2218" s="155"/>
      <c r="B2218" s="192" t="s">
        <v>1392</v>
      </c>
      <c r="C2218" s="192" t="s">
        <v>56</v>
      </c>
      <c r="D2218" s="204">
        <v>7288.0</v>
      </c>
      <c r="E2218" s="193" t="str">
        <f>IF($B2218="COMPOSIÇÃO",VLOOKUP($D2218,'Comp. Sinapi'!B:F,2,0),VLOOKUP($D2218,Insumos!B:F,2,0))</f>
        <v>TINTA ESMALTE SINTETICO PREMIUM FOSCO                                                                                                                                                                                                                                                                                                                                                                                                                                                                     </v>
      </c>
      <c r="F2218" s="199" t="str">
        <f>IF($B2218="COMPOSIÇÃO",VLOOKUP($D2218,'Comp. Sinapi'!B:F,3,0),VLOOKUP($D2218,Insumos!B:F,3,0))</f>
        <v>L     </v>
      </c>
      <c r="G2218" s="195">
        <v>0.389</v>
      </c>
      <c r="H2218" s="196">
        <f t="shared" si="334"/>
        <v>16.06</v>
      </c>
      <c r="I2218" s="197">
        <f t="shared" si="335"/>
        <v>6.24734</v>
      </c>
      <c r="J2218" s="155"/>
      <c r="K2218" s="198">
        <f>IF($B2218="INSUMO",VLOOKUP($D2218,Insumos!$B:$F,5,0),VLOOKUP($D2218,'Comp. Sinapi'!$B:$F,5,0))</f>
        <v>34.07</v>
      </c>
      <c r="L2218" s="155"/>
    </row>
    <row r="2219" ht="15.75" customHeight="1">
      <c r="A2219" s="155"/>
      <c r="B2219" s="175" t="s">
        <v>1431</v>
      </c>
      <c r="C2219" s="130"/>
      <c r="D2219" s="130"/>
      <c r="E2219" s="130"/>
      <c r="F2219" s="130"/>
      <c r="G2219" s="130"/>
      <c r="H2219" s="130"/>
      <c r="I2219" s="149"/>
      <c r="J2219" s="155"/>
      <c r="K2219" s="1"/>
      <c r="L2219" s="155"/>
    </row>
    <row r="2220" ht="15.75" customHeight="1">
      <c r="A2220" s="155"/>
      <c r="B2220" s="155"/>
      <c r="C2220" s="155"/>
      <c r="D2220" s="1"/>
      <c r="E2220" s="155"/>
      <c r="F2220" s="155"/>
      <c r="G2220" s="156"/>
      <c r="H2220" s="155"/>
      <c r="I2220" s="155"/>
      <c r="J2220" s="155"/>
      <c r="K2220" s="1"/>
      <c r="L2220" s="155"/>
    </row>
    <row r="2221" ht="29.25" customHeight="1">
      <c r="A2221" s="155"/>
      <c r="B2221" s="176" t="s">
        <v>1147</v>
      </c>
      <c r="C2221" s="177" t="s">
        <v>1678</v>
      </c>
      <c r="D2221" s="130"/>
      <c r="E2221" s="130"/>
      <c r="F2221" s="130"/>
      <c r="G2221" s="149"/>
      <c r="H2221" s="178" t="s">
        <v>1401</v>
      </c>
      <c r="I2221" s="179">
        <f>SUM(I2225:I2232)</f>
        <v>148.239812</v>
      </c>
      <c r="J2221" s="155"/>
      <c r="K2221" s="198"/>
      <c r="L2221" s="155"/>
    </row>
    <row r="2222" ht="15.75" customHeight="1">
      <c r="A2222" s="155"/>
      <c r="B2222" s="180" t="s">
        <v>1386</v>
      </c>
      <c r="C2222" s="181">
        <f>TODAY()</f>
        <v>45764</v>
      </c>
      <c r="D2222" s="182"/>
      <c r="E2222" s="183"/>
      <c r="F2222" s="184"/>
      <c r="G2222" s="185" t="s">
        <v>1375</v>
      </c>
      <c r="H2222" s="186" t="str">
        <f>$H$8</f>
        <v>Eng. Gabriel Vitta</v>
      </c>
      <c r="I2222" s="149"/>
      <c r="J2222" s="155"/>
      <c r="K2222" s="198"/>
      <c r="L2222" s="155"/>
    </row>
    <row r="2223" ht="15.75" customHeight="1">
      <c r="A2223" s="155"/>
      <c r="B2223" s="180"/>
      <c r="C2223" s="181"/>
      <c r="D2223" s="182"/>
      <c r="E2223" s="183"/>
      <c r="F2223" s="184"/>
      <c r="G2223" s="185"/>
      <c r="H2223" s="186"/>
      <c r="I2223" s="187"/>
      <c r="J2223" s="155"/>
      <c r="K2223" s="198"/>
      <c r="L2223" s="155"/>
    </row>
    <row r="2224" ht="15.75" customHeight="1">
      <c r="A2224" s="155"/>
      <c r="B2224" s="188" t="s">
        <v>1387</v>
      </c>
      <c r="C2224" s="188" t="s">
        <v>1388</v>
      </c>
      <c r="D2224" s="188" t="s">
        <v>41</v>
      </c>
      <c r="E2224" s="188" t="s">
        <v>9</v>
      </c>
      <c r="F2224" s="188" t="s">
        <v>1389</v>
      </c>
      <c r="G2224" s="189" t="s">
        <v>1390</v>
      </c>
      <c r="H2224" s="190" t="s">
        <v>1391</v>
      </c>
      <c r="I2224" s="191" t="s">
        <v>47</v>
      </c>
      <c r="J2224" s="155"/>
      <c r="K2224" s="198"/>
      <c r="L2224" s="155"/>
    </row>
    <row r="2225" ht="15.75" customHeight="1">
      <c r="A2225" s="155"/>
      <c r="B2225" s="192" t="s">
        <v>1398</v>
      </c>
      <c r="C2225" s="192" t="s">
        <v>56</v>
      </c>
      <c r="D2225" s="204">
        <v>88315.0</v>
      </c>
      <c r="E2225" s="193" t="str">
        <f>IF($B2225="COMPOSIÇÃO",VLOOKUP($D2225,'Comp. Sinapi'!B:F,2,0),VLOOKUP($D2225,Insumos!B:F,2,0))</f>
        <v>SERRALHEIRO COM ENCARGOS COMPLEMENTARES</v>
      </c>
      <c r="F2225" s="199" t="str">
        <f>IF($B2225="COMPOSIÇÃO",VLOOKUP($D2225,'Comp. Sinapi'!B:F,3,0),VLOOKUP($D2225,Insumos!B:F,3,0))</f>
        <v>H</v>
      </c>
      <c r="G2225" s="195">
        <v>1.0</v>
      </c>
      <c r="H2225" s="196">
        <f t="shared" ref="H2225:H2232" si="336">TRUNC((K2225*(1-$K$8)),2)</f>
        <v>11.97</v>
      </c>
      <c r="I2225" s="197">
        <f t="shared" ref="I2225:I2232" si="337">G2225*H2225</f>
        <v>11.97</v>
      </c>
      <c r="J2225" s="155"/>
      <c r="K2225" s="198">
        <f>IF($B2225="INSUMO",VLOOKUP($D2225,Insumos!$B:$F,5,0),VLOOKUP($D2225,'Comp. Sinapi'!$B:$F,5,0))</f>
        <v>25.4</v>
      </c>
      <c r="L2225" s="155"/>
    </row>
    <row r="2226" ht="15.75" customHeight="1">
      <c r="A2226" s="155"/>
      <c r="B2226" s="192" t="s">
        <v>1398</v>
      </c>
      <c r="C2226" s="192" t="s">
        <v>56</v>
      </c>
      <c r="D2226" s="204">
        <v>88317.0</v>
      </c>
      <c r="E2226" s="193" t="str">
        <f>IF($B2226="COMPOSIÇÃO",VLOOKUP($D2226,'Comp. Sinapi'!B:F,2,0),VLOOKUP($D2226,Insumos!B:F,2,0))</f>
        <v>SOLDADOR COM ENCARGOS COMPLEMENTARES</v>
      </c>
      <c r="F2226" s="199" t="str">
        <f>IF($B2226="COMPOSIÇÃO",VLOOKUP($D2226,'Comp. Sinapi'!B:F,3,0),VLOOKUP($D2226,Insumos!B:F,3,0))</f>
        <v>H</v>
      </c>
      <c r="G2226" s="195">
        <v>1.5</v>
      </c>
      <c r="H2226" s="196">
        <f t="shared" si="336"/>
        <v>12.42</v>
      </c>
      <c r="I2226" s="197">
        <f t="shared" si="337"/>
        <v>18.63</v>
      </c>
      <c r="J2226" s="155"/>
      <c r="K2226" s="198">
        <f>IF($B2226="INSUMO",VLOOKUP($D2226,Insumos!$B:$F,5,0),VLOOKUP($D2226,'Comp. Sinapi'!$B:$F,5,0))</f>
        <v>26.36</v>
      </c>
      <c r="L2226" s="155"/>
    </row>
    <row r="2227" ht="15.75" customHeight="1">
      <c r="A2227" s="155"/>
      <c r="B2227" s="192" t="s">
        <v>1398</v>
      </c>
      <c r="C2227" s="192" t="s">
        <v>56</v>
      </c>
      <c r="D2227" s="204">
        <v>98764.0</v>
      </c>
      <c r="E2227" s="193" t="str">
        <f>IF($B2227="COMPOSIÇÃO",VLOOKUP($D2227,'Comp. Sinapi'!B:F,2,0),VLOOKUP($D2227,Insumos!B:F,2,0))</f>
        <v>INVERSOR DE SOLDA MONOFÁSICO DE 160 A, POTÊNCIA DE 5400 W, TENSÃO DE 220 V, PARA SOLDA COM ELETRODOS DE 2,0 A 4,0 MM E PROCESSO TIG - CHP DIURNO. AF_06/2018</v>
      </c>
      <c r="F2227" s="199" t="str">
        <f>IF($B2227="COMPOSIÇÃO",VLOOKUP($D2227,'Comp. Sinapi'!B:F,3,0),VLOOKUP($D2227,Insumos!B:F,3,0))</f>
        <v>CHP</v>
      </c>
      <c r="G2227" s="195">
        <v>3.82</v>
      </c>
      <c r="H2227" s="196">
        <f t="shared" si="336"/>
        <v>2.29</v>
      </c>
      <c r="I2227" s="197">
        <f t="shared" si="337"/>
        <v>8.7478</v>
      </c>
      <c r="J2227" s="155"/>
      <c r="K2227" s="198">
        <f>IF($B2227="INSUMO",VLOOKUP($D2227,Insumos!$B:$F,5,0),VLOOKUP($D2227,'Comp. Sinapi'!$B:$F,5,0))</f>
        <v>4.87</v>
      </c>
      <c r="L2227" s="155"/>
    </row>
    <row r="2228" ht="15.75" customHeight="1">
      <c r="A2228" s="155"/>
      <c r="B2228" s="192" t="s">
        <v>1398</v>
      </c>
      <c r="C2228" s="192" t="s">
        <v>56</v>
      </c>
      <c r="D2228" s="204">
        <v>98765.0</v>
      </c>
      <c r="E2228" s="193" t="str">
        <f>IF($B2228="COMPOSIÇÃO",VLOOKUP($D2228,'Comp. Sinapi'!B:F,2,0),VLOOKUP($D2228,Insumos!B:F,2,0))</f>
        <v>INVERSOR DE SOLDA MONOFÁSICO DE 160 A, POTÊNCIA DE 5400 W, TENSÃO DE 220 V, PARA SOLDA COM ELETRODOS DE 2,0 A 4,0 MM E PROCESSO TIG - CHI DIURNO. AF_06/2018</v>
      </c>
      <c r="F2228" s="199" t="str">
        <f>IF($B2228="COMPOSIÇÃO",VLOOKUP($D2228,'Comp. Sinapi'!B:F,3,0),VLOOKUP($D2228,Insumos!B:F,3,0))</f>
        <v>CHI</v>
      </c>
      <c r="G2228" s="195">
        <v>0.67</v>
      </c>
      <c r="H2228" s="196">
        <f t="shared" si="336"/>
        <v>0.04</v>
      </c>
      <c r="I2228" s="197">
        <f t="shared" si="337"/>
        <v>0.0268</v>
      </c>
      <c r="J2228" s="155"/>
      <c r="K2228" s="198">
        <f>IF($B2228="INSUMO",VLOOKUP($D2228,Insumos!$B:$F,5,0),VLOOKUP($D2228,'Comp. Sinapi'!$B:$F,5,0))</f>
        <v>0.09</v>
      </c>
      <c r="L2228" s="155"/>
    </row>
    <row r="2229" ht="15.75" customHeight="1">
      <c r="A2229" s="155"/>
      <c r="B2229" s="192" t="s">
        <v>1392</v>
      </c>
      <c r="C2229" s="192" t="s">
        <v>56</v>
      </c>
      <c r="D2229" s="204">
        <v>7697.0</v>
      </c>
      <c r="E2229" s="193" t="str">
        <f>IF($B2229="COMPOSIÇÃO",VLOOKUP($D2229,'Comp. Sinapi'!B:F,2,0),VLOOKUP($D2229,Insumos!B:F,2,0))</f>
        <v>TUBO ACO GALVANIZADO COM COSTURA, CLASSE MEDIA, DN 1.1/2", E = *3,25* MM, PESO *3,61* KG/M (NBR 5580)                                                                                                                                                                                                                                                                                                                                                                                                     </v>
      </c>
      <c r="F2229" s="199" t="str">
        <f>IF($B2229="COMPOSIÇÃO",VLOOKUP($D2229,'Comp. Sinapi'!B:F,3,0),VLOOKUP($D2229,Insumos!B:F,3,0))</f>
        <v>M     </v>
      </c>
      <c r="G2229" s="195">
        <v>2.4318</v>
      </c>
      <c r="H2229" s="196">
        <f t="shared" si="336"/>
        <v>25.34</v>
      </c>
      <c r="I2229" s="197">
        <f t="shared" si="337"/>
        <v>61.621812</v>
      </c>
      <c r="J2229" s="155"/>
      <c r="K2229" s="198">
        <f>IF($B2229="INSUMO",VLOOKUP($D2229,Insumos!$B:$F,5,0),VLOOKUP($D2229,'Comp. Sinapi'!$B:$F,5,0))</f>
        <v>53.75</v>
      </c>
      <c r="L2229" s="155"/>
    </row>
    <row r="2230" ht="15.75" customHeight="1">
      <c r="A2230" s="155"/>
      <c r="B2230" s="192" t="s">
        <v>1392</v>
      </c>
      <c r="C2230" s="192" t="s">
        <v>56</v>
      </c>
      <c r="D2230" s="204">
        <v>10997.0</v>
      </c>
      <c r="E2230" s="193" t="str">
        <f>IF($B2230="COMPOSIÇÃO",VLOOKUP($D2230,'Comp. Sinapi'!B:F,2,0),VLOOKUP($D2230,Insumos!B:F,2,0))</f>
        <v>ELETRODO REVESTIDO AWS - E7018, DIAMETRO IGUAL A 4,00 MM                                                                                                                                                                                                                                                                                                                                                                                                                                                  </v>
      </c>
      <c r="F2230" s="199" t="str">
        <f>IF($B2230="COMPOSIÇÃO",VLOOKUP($D2230,'Comp. Sinapi'!B:F,3,0),VLOOKUP($D2230,Insumos!B:F,3,0))</f>
        <v>KG    </v>
      </c>
      <c r="G2230" s="195">
        <v>1.5</v>
      </c>
      <c r="H2230" s="196">
        <f t="shared" si="336"/>
        <v>16.87</v>
      </c>
      <c r="I2230" s="197">
        <f t="shared" si="337"/>
        <v>25.305</v>
      </c>
      <c r="J2230" s="155"/>
      <c r="K2230" s="198">
        <f>IF($B2230="INSUMO",VLOOKUP($D2230,Insumos!$B:$F,5,0),VLOOKUP($D2230,'Comp. Sinapi'!$B:$F,5,0))</f>
        <v>35.79</v>
      </c>
      <c r="L2230" s="155"/>
    </row>
    <row r="2231" ht="15.75" customHeight="1">
      <c r="A2231" s="155"/>
      <c r="B2231" s="192" t="s">
        <v>1392</v>
      </c>
      <c r="C2231" s="192" t="s">
        <v>56</v>
      </c>
      <c r="D2231" s="204">
        <v>7158.0</v>
      </c>
      <c r="E2231" s="193" t="str">
        <f>IF($B2231="COMPOSIÇÃO",VLOOKUP($D2231,'Comp. Sinapi'!B:F,2,0),VLOOKUP($D2231,Insumos!B:F,2,0))</f>
        <v>TELA DE ARAME GALVANIZADA QUADRANGULAR / LOSANGULAR, FIO 2,77 MM (12 BWG), MALHA 5 X 5 CM, H = 2 M                                                                                                                                                                                                                                                                                                                                                                                                        </v>
      </c>
      <c r="F2231" s="199" t="str">
        <f>IF($B2231="COMPOSIÇÃO",VLOOKUP($D2231,'Comp. Sinapi'!B:F,3,0),VLOOKUP($D2231,Insumos!B:F,3,0))</f>
        <v>M2    </v>
      </c>
      <c r="G2231" s="195">
        <v>1.1</v>
      </c>
      <c r="H2231" s="196">
        <f t="shared" si="336"/>
        <v>17.24</v>
      </c>
      <c r="I2231" s="197">
        <f t="shared" si="337"/>
        <v>18.964</v>
      </c>
      <c r="J2231" s="155"/>
      <c r="K2231" s="198">
        <f>IF($B2231="INSUMO",VLOOKUP($D2231,Insumos!$B:$F,5,0),VLOOKUP($D2231,'Comp. Sinapi'!$B:$F,5,0))</f>
        <v>36.58</v>
      </c>
      <c r="L2231" s="155"/>
    </row>
    <row r="2232" ht="15.75" customHeight="1">
      <c r="A2232" s="155"/>
      <c r="B2232" s="192" t="s">
        <v>1392</v>
      </c>
      <c r="C2232" s="192" t="s">
        <v>56</v>
      </c>
      <c r="D2232" s="204">
        <v>2433.0</v>
      </c>
      <c r="E2232" s="193" t="str">
        <f>IF($B2232="COMPOSIÇÃO",VLOOKUP($D2232,'Comp. Sinapi'!B:F,2,0),VLOOKUP($D2232,Insumos!B:F,2,0))</f>
        <v>DOBRADICA EM ACO/FERRO, 3" X 2 1/2", E= 1,2 A 1,8 MM, SEM ANEL, CROMADO OU ZINCADO, TAMPA CHATA, COM PARAFUSOS                                                                                                                                                                                                                                                                                                                                                                                            </v>
      </c>
      <c r="F2232" s="199" t="str">
        <f>IF($B2232="COMPOSIÇÃO",VLOOKUP($D2232,'Comp. Sinapi'!B:F,3,0),VLOOKUP($D2232,Insumos!B:F,3,0))</f>
        <v>UN    </v>
      </c>
      <c r="G2232" s="195">
        <v>1.04</v>
      </c>
      <c r="H2232" s="196">
        <f t="shared" si="336"/>
        <v>2.86</v>
      </c>
      <c r="I2232" s="197">
        <f t="shared" si="337"/>
        <v>2.9744</v>
      </c>
      <c r="J2232" s="155"/>
      <c r="K2232" s="198">
        <f>IF($B2232="INSUMO",VLOOKUP($D2232,Insumos!$B:$F,5,0),VLOOKUP($D2232,'Comp. Sinapi'!$B:$F,5,0))</f>
        <v>6.08</v>
      </c>
      <c r="L2232" s="155"/>
    </row>
    <row r="2233" ht="15.75" customHeight="1">
      <c r="A2233" s="155"/>
      <c r="B2233" s="175" t="s">
        <v>1431</v>
      </c>
      <c r="C2233" s="130"/>
      <c r="D2233" s="130"/>
      <c r="E2233" s="130"/>
      <c r="F2233" s="130"/>
      <c r="G2233" s="130"/>
      <c r="H2233" s="130"/>
      <c r="I2233" s="149"/>
      <c r="J2233" s="155"/>
      <c r="K2233" s="1"/>
      <c r="L2233" s="155"/>
    </row>
    <row r="2234" ht="15.75" customHeight="1">
      <c r="A2234" s="155"/>
      <c r="B2234" s="155"/>
      <c r="C2234" s="155"/>
      <c r="D2234" s="1"/>
      <c r="E2234" s="155"/>
      <c r="F2234" s="155"/>
      <c r="G2234" s="156"/>
      <c r="H2234" s="155"/>
      <c r="I2234" s="155"/>
      <c r="J2234" s="155"/>
      <c r="K2234" s="1"/>
      <c r="L2234" s="155"/>
    </row>
    <row r="2235" ht="15.75" customHeight="1">
      <c r="A2235" s="155"/>
      <c r="B2235" s="176" t="s">
        <v>1149</v>
      </c>
      <c r="C2235" s="177" t="s">
        <v>1679</v>
      </c>
      <c r="D2235" s="130"/>
      <c r="E2235" s="130"/>
      <c r="F2235" s="130"/>
      <c r="G2235" s="149"/>
      <c r="H2235" s="178" t="s">
        <v>1403</v>
      </c>
      <c r="I2235" s="179">
        <f>SUM(I2239:I2241)</f>
        <v>140.65936</v>
      </c>
      <c r="J2235" s="155"/>
      <c r="K2235" s="198"/>
      <c r="L2235" s="155"/>
    </row>
    <row r="2236" ht="15.75" customHeight="1">
      <c r="A2236" s="155"/>
      <c r="B2236" s="180" t="s">
        <v>1386</v>
      </c>
      <c r="C2236" s="181">
        <f>TODAY()</f>
        <v>45764</v>
      </c>
      <c r="D2236" s="182"/>
      <c r="E2236" s="183"/>
      <c r="F2236" s="184"/>
      <c r="G2236" s="185" t="s">
        <v>1375</v>
      </c>
      <c r="H2236" s="186" t="str">
        <f>$H$8</f>
        <v>Eng. Gabriel Vitta</v>
      </c>
      <c r="I2236" s="149"/>
      <c r="J2236" s="155"/>
      <c r="K2236" s="198"/>
      <c r="L2236" s="155"/>
    </row>
    <row r="2237" ht="15.75" customHeight="1">
      <c r="A2237" s="155"/>
      <c r="B2237" s="180"/>
      <c r="C2237" s="181"/>
      <c r="D2237" s="182"/>
      <c r="E2237" s="183"/>
      <c r="F2237" s="184"/>
      <c r="G2237" s="185"/>
      <c r="H2237" s="186"/>
      <c r="I2237" s="187"/>
      <c r="J2237" s="155"/>
      <c r="K2237" s="198"/>
      <c r="L2237" s="155"/>
    </row>
    <row r="2238" ht="15.75" customHeight="1">
      <c r="A2238" s="155"/>
      <c r="B2238" s="188" t="s">
        <v>1387</v>
      </c>
      <c r="C2238" s="188" t="s">
        <v>1388</v>
      </c>
      <c r="D2238" s="188" t="s">
        <v>41</v>
      </c>
      <c r="E2238" s="188" t="s">
        <v>9</v>
      </c>
      <c r="F2238" s="188" t="s">
        <v>1389</v>
      </c>
      <c r="G2238" s="189" t="s">
        <v>1390</v>
      </c>
      <c r="H2238" s="190" t="s">
        <v>1391</v>
      </c>
      <c r="I2238" s="191" t="s">
        <v>47</v>
      </c>
      <c r="J2238" s="155"/>
      <c r="K2238" s="198"/>
      <c r="L2238" s="155"/>
    </row>
    <row r="2239" ht="15.75" customHeight="1">
      <c r="A2239" s="155"/>
      <c r="B2239" s="192" t="s">
        <v>1398</v>
      </c>
      <c r="C2239" s="192" t="s">
        <v>56</v>
      </c>
      <c r="D2239" s="204">
        <v>88248.0</v>
      </c>
      <c r="E2239" s="193" t="str">
        <f>IF($B2239="COMPOSIÇÃO",VLOOKUP($D2239,'Comp. Sinapi'!B:F,2,0),VLOOKUP($D2239,Insumos!B:F,2,0))</f>
        <v>AUXILIAR DE ENCANADOR OU BOMBEIRO HIDRÁULICO COM ENCARGOS COMPLEMENTARES</v>
      </c>
      <c r="F2239" s="199" t="str">
        <f>IF($B2239="COMPOSIÇÃO",VLOOKUP($D2239,'Comp. Sinapi'!B:F,3,0),VLOOKUP($D2239,Insumos!B:F,3,0))</f>
        <v>H</v>
      </c>
      <c r="G2239" s="195">
        <v>0.4744</v>
      </c>
      <c r="H2239" s="196">
        <f t="shared" ref="H2239:H2241" si="338">TRUNC((K2239*(1-$K$8)),2)</f>
        <v>9.86</v>
      </c>
      <c r="I2239" s="197">
        <f t="shared" ref="I2239:I2241" si="339">G2239*H2239</f>
        <v>4.677584</v>
      </c>
      <c r="J2239" s="155"/>
      <c r="K2239" s="198">
        <f>IF($B2239="INSUMO",VLOOKUP($D2239,Insumos!$B:$F,5,0),VLOOKUP($D2239,'Comp. Sinapi'!$B:$F,5,0))</f>
        <v>20.92</v>
      </c>
      <c r="L2239" s="155"/>
    </row>
    <row r="2240" ht="15.75" customHeight="1">
      <c r="A2240" s="155"/>
      <c r="B2240" s="192" t="s">
        <v>1398</v>
      </c>
      <c r="C2240" s="192" t="s">
        <v>56</v>
      </c>
      <c r="D2240" s="204">
        <v>88267.0</v>
      </c>
      <c r="E2240" s="193" t="str">
        <f>IF($B2240="COMPOSIÇÃO",VLOOKUP($D2240,'Comp. Sinapi'!B:F,2,0),VLOOKUP($D2240,Insumos!B:F,2,0))</f>
        <v>ENCANADOR OU BOMBEIRO HIDRÁULICO COM ENCARGOS COMPLEMENTARES</v>
      </c>
      <c r="F2240" s="199" t="str">
        <f>IF($B2240="COMPOSIÇÃO",VLOOKUP($D2240,'Comp. Sinapi'!B:F,3,0),VLOOKUP($D2240,Insumos!B:F,3,0))</f>
        <v>H</v>
      </c>
      <c r="G2240" s="195">
        <v>0.4744</v>
      </c>
      <c r="H2240" s="196">
        <f t="shared" si="338"/>
        <v>12.04</v>
      </c>
      <c r="I2240" s="197">
        <f t="shared" si="339"/>
        <v>5.711776</v>
      </c>
      <c r="J2240" s="155"/>
      <c r="K2240" s="198">
        <f>IF($B2240="INSUMO",VLOOKUP($D2240,Insumos!$B:$F,5,0),VLOOKUP($D2240,'Comp. Sinapi'!$B:$F,5,0))</f>
        <v>25.55</v>
      </c>
      <c r="L2240" s="155"/>
    </row>
    <row r="2241" ht="15.75" customHeight="1">
      <c r="A2241" s="155"/>
      <c r="B2241" s="192" t="s">
        <v>1392</v>
      </c>
      <c r="C2241" s="192" t="s">
        <v>56</v>
      </c>
      <c r="D2241" s="204" t="s">
        <v>1680</v>
      </c>
      <c r="E2241" s="193" t="str">
        <f>IF($B2241="COMPOSIÇÃO",VLOOKUP($D2241,'Comp. Sinapi'!B:F,2,0),VLOOKUP($D2241,Insumos!B:F,2,0))</f>
        <v>ABRIGO PARA EXTINTOR SOBREPOR (6kg)</v>
      </c>
      <c r="F2241" s="199" t="str">
        <f>IF($B2241="COMPOSIÇÃO",VLOOKUP($D2241,'Comp. Sinapi'!B:F,3,0),VLOOKUP($D2241,Insumos!B:F,3,0))</f>
        <v>unidade</v>
      </c>
      <c r="G2241" s="195">
        <v>1.0</v>
      </c>
      <c r="H2241" s="196">
        <f t="shared" si="338"/>
        <v>130.27</v>
      </c>
      <c r="I2241" s="197">
        <f t="shared" si="339"/>
        <v>130.27</v>
      </c>
      <c r="J2241" s="155"/>
      <c r="K2241" s="198">
        <f>IF($B2241="INSUMO",VLOOKUP($D2241,Insumos!$B:$F,5,0),VLOOKUP($D2241,'Comp. Sinapi'!$B:$F,5,0))</f>
        <v>276.31</v>
      </c>
      <c r="L2241" s="155"/>
    </row>
    <row r="2242" ht="15.75" customHeight="1">
      <c r="A2242" s="155"/>
      <c r="B2242" s="175" t="s">
        <v>1431</v>
      </c>
      <c r="C2242" s="130"/>
      <c r="D2242" s="130"/>
      <c r="E2242" s="130"/>
      <c r="F2242" s="130"/>
      <c r="G2242" s="130"/>
      <c r="H2242" s="130"/>
      <c r="I2242" s="149"/>
      <c r="J2242" s="155"/>
      <c r="K2242" s="1"/>
      <c r="L2242" s="155"/>
    </row>
    <row r="2243" ht="15.75" customHeight="1">
      <c r="A2243" s="155"/>
      <c r="B2243" s="155"/>
      <c r="C2243" s="155"/>
      <c r="D2243" s="1"/>
      <c r="E2243" s="155"/>
      <c r="F2243" s="155"/>
      <c r="G2243" s="156"/>
      <c r="H2243" s="155"/>
      <c r="I2243" s="155"/>
      <c r="J2243" s="155"/>
      <c r="K2243" s="1"/>
      <c r="L2243" s="155"/>
    </row>
    <row r="2244" ht="15.75" customHeight="1">
      <c r="A2244" s="155"/>
      <c r="B2244" s="176" t="s">
        <v>1151</v>
      </c>
      <c r="C2244" s="177" t="s">
        <v>1681</v>
      </c>
      <c r="D2244" s="130"/>
      <c r="E2244" s="130"/>
      <c r="F2244" s="130"/>
      <c r="G2244" s="149"/>
      <c r="H2244" s="178" t="s">
        <v>1403</v>
      </c>
      <c r="I2244" s="179">
        <f>SUM(I2248:I2249)</f>
        <v>16.13</v>
      </c>
      <c r="J2244" s="155"/>
      <c r="K2244" s="198"/>
      <c r="L2244" s="155"/>
    </row>
    <row r="2245" ht="15.75" customHeight="1">
      <c r="A2245" s="155"/>
      <c r="B2245" s="180" t="s">
        <v>1386</v>
      </c>
      <c r="C2245" s="181">
        <f>TODAY()</f>
        <v>45764</v>
      </c>
      <c r="D2245" s="182"/>
      <c r="E2245" s="183"/>
      <c r="F2245" s="184"/>
      <c r="G2245" s="185" t="s">
        <v>1375</v>
      </c>
      <c r="H2245" s="186" t="str">
        <f>$H$8</f>
        <v>Eng. Gabriel Vitta</v>
      </c>
      <c r="I2245" s="149"/>
      <c r="J2245" s="155"/>
      <c r="K2245" s="198"/>
      <c r="L2245" s="155"/>
    </row>
    <row r="2246" ht="15.75" customHeight="1">
      <c r="A2246" s="155"/>
      <c r="B2246" s="180"/>
      <c r="C2246" s="181"/>
      <c r="D2246" s="182"/>
      <c r="E2246" s="183"/>
      <c r="F2246" s="184"/>
      <c r="G2246" s="185"/>
      <c r="H2246" s="186"/>
      <c r="I2246" s="187"/>
      <c r="J2246" s="155"/>
      <c r="K2246" s="198"/>
      <c r="L2246" s="155"/>
    </row>
    <row r="2247" ht="15.75" customHeight="1">
      <c r="A2247" s="155"/>
      <c r="B2247" s="188" t="s">
        <v>1387</v>
      </c>
      <c r="C2247" s="188" t="s">
        <v>1388</v>
      </c>
      <c r="D2247" s="188" t="s">
        <v>41</v>
      </c>
      <c r="E2247" s="188" t="s">
        <v>9</v>
      </c>
      <c r="F2247" s="188" t="s">
        <v>1389</v>
      </c>
      <c r="G2247" s="189" t="s">
        <v>1390</v>
      </c>
      <c r="H2247" s="190" t="s">
        <v>1391</v>
      </c>
      <c r="I2247" s="191" t="s">
        <v>47</v>
      </c>
      <c r="J2247" s="155"/>
      <c r="K2247" s="198"/>
      <c r="L2247" s="155"/>
    </row>
    <row r="2248" ht="15.75" customHeight="1">
      <c r="A2248" s="155"/>
      <c r="B2248" s="192" t="s">
        <v>1398</v>
      </c>
      <c r="C2248" s="192" t="s">
        <v>56</v>
      </c>
      <c r="D2248" s="204">
        <v>88241.0</v>
      </c>
      <c r="E2248" s="193" t="str">
        <f>IF($B2248="COMPOSIÇÃO",VLOOKUP($D2248,'Comp. Sinapi'!B:F,2,0),VLOOKUP($D2248,Insumos!B:F,2,0))</f>
        <v>AJUDANTE DE OPERAÇÃO EM GERAL COM ENCARGOS COMPLEMENTARES</v>
      </c>
      <c r="F2248" s="199" t="str">
        <f>IF($B2248="COMPOSIÇÃO",VLOOKUP($D2248,'Comp. Sinapi'!B:F,3,0),VLOOKUP($D2248,Insumos!B:F,3,0))</f>
        <v>H</v>
      </c>
      <c r="G2248" s="195">
        <v>0.2</v>
      </c>
      <c r="H2248" s="196">
        <f t="shared" ref="H2248:H2249" si="340">TRUNC((K2248*(1-$K$8)),2)</f>
        <v>10.05</v>
      </c>
      <c r="I2248" s="197">
        <f t="shared" ref="I2248:I2249" si="341">G2248*H2248</f>
        <v>2.01</v>
      </c>
      <c r="J2248" s="155"/>
      <c r="K2248" s="198">
        <f>IF($B2248="INSUMO",VLOOKUP($D2248,Insumos!$B:$F,5,0),VLOOKUP($D2248,'Comp. Sinapi'!$B:$F,5,0))</f>
        <v>21.33</v>
      </c>
      <c r="L2248" s="155"/>
    </row>
    <row r="2249" ht="15.75" customHeight="1">
      <c r="A2249" s="155"/>
      <c r="B2249" s="192" t="s">
        <v>1392</v>
      </c>
      <c r="C2249" s="192" t="s">
        <v>56</v>
      </c>
      <c r="D2249" s="204">
        <v>37556.0</v>
      </c>
      <c r="E2249" s="193" t="str">
        <f>IF($B2249="COMPOSIÇÃO",VLOOKUP($D2249,'Comp. Sinapi'!B:F,2,0),VLOOKUP($D2249,Insumos!B:F,2,0))</f>
        <v>PLACA DE SINALIZACAO DE SEGURANCA CONTRA INCENDIO, FOTOLUMINESCENTE, QUADRADA, *20 X 20* CM, EM PVC *2* MM ANTI-CHAMAS (SIMBOLOS, CORES E PICTOGRAMAS CONFORME NBR 16820)                                                                                                                                                                                                                                                                                                                                 </v>
      </c>
      <c r="F2249" s="199" t="str">
        <f>IF($B2249="COMPOSIÇÃO",VLOOKUP($D2249,'Comp. Sinapi'!B:F,3,0),VLOOKUP($D2249,Insumos!B:F,3,0))</f>
        <v>UN    </v>
      </c>
      <c r="G2249" s="195">
        <v>1.0</v>
      </c>
      <c r="H2249" s="196">
        <f t="shared" si="340"/>
        <v>14.12</v>
      </c>
      <c r="I2249" s="197">
        <f t="shared" si="341"/>
        <v>14.12</v>
      </c>
      <c r="J2249" s="155"/>
      <c r="K2249" s="198">
        <f>IF($B2249="INSUMO",VLOOKUP($D2249,Insumos!$B:$F,5,0),VLOOKUP($D2249,'Comp. Sinapi'!$B:$F,5,0))</f>
        <v>29.95</v>
      </c>
      <c r="L2249" s="155"/>
    </row>
    <row r="2250" ht="15.75" customHeight="1">
      <c r="A2250" s="155"/>
      <c r="B2250" s="175" t="s">
        <v>1431</v>
      </c>
      <c r="C2250" s="130"/>
      <c r="D2250" s="130"/>
      <c r="E2250" s="130"/>
      <c r="F2250" s="130"/>
      <c r="G2250" s="130"/>
      <c r="H2250" s="130"/>
      <c r="I2250" s="149"/>
      <c r="J2250" s="155"/>
      <c r="K2250" s="1"/>
      <c r="L2250" s="155"/>
    </row>
    <row r="2251" ht="15.75" customHeight="1">
      <c r="A2251" s="155"/>
      <c r="B2251" s="155"/>
      <c r="C2251" s="155"/>
      <c r="D2251" s="1"/>
      <c r="E2251" s="155"/>
      <c r="F2251" s="155"/>
      <c r="G2251" s="156"/>
      <c r="H2251" s="155"/>
      <c r="I2251" s="155"/>
      <c r="J2251" s="155"/>
      <c r="K2251" s="1"/>
      <c r="L2251" s="155"/>
    </row>
    <row r="2252" ht="15.75" customHeight="1">
      <c r="A2252" s="155"/>
      <c r="B2252" s="176" t="s">
        <v>1153</v>
      </c>
      <c r="C2252" s="177" t="s">
        <v>1682</v>
      </c>
      <c r="D2252" s="130"/>
      <c r="E2252" s="130"/>
      <c r="F2252" s="130"/>
      <c r="G2252" s="149"/>
      <c r="H2252" s="178" t="s">
        <v>1403</v>
      </c>
      <c r="I2252" s="179">
        <f>SUM(I2256:I2258)</f>
        <v>23.697346</v>
      </c>
      <c r="J2252" s="155"/>
      <c r="K2252" s="198"/>
      <c r="L2252" s="155"/>
    </row>
    <row r="2253" ht="15.75" customHeight="1">
      <c r="A2253" s="155"/>
      <c r="B2253" s="180" t="s">
        <v>1386</v>
      </c>
      <c r="C2253" s="181">
        <f>TODAY()</f>
        <v>45764</v>
      </c>
      <c r="D2253" s="182"/>
      <c r="E2253" s="183"/>
      <c r="F2253" s="184"/>
      <c r="G2253" s="185" t="s">
        <v>1375</v>
      </c>
      <c r="H2253" s="186" t="str">
        <f>$H$8</f>
        <v>Eng. Gabriel Vitta</v>
      </c>
      <c r="I2253" s="149"/>
      <c r="J2253" s="155"/>
      <c r="K2253" s="198"/>
      <c r="L2253" s="155"/>
    </row>
    <row r="2254" ht="15.75" customHeight="1">
      <c r="A2254" s="155"/>
      <c r="B2254" s="180"/>
      <c r="C2254" s="181"/>
      <c r="D2254" s="182"/>
      <c r="E2254" s="183"/>
      <c r="F2254" s="184"/>
      <c r="G2254" s="185"/>
      <c r="H2254" s="186"/>
      <c r="I2254" s="187"/>
      <c r="J2254" s="155"/>
      <c r="K2254" s="198"/>
      <c r="L2254" s="155"/>
    </row>
    <row r="2255" ht="15.75" customHeight="1">
      <c r="A2255" s="155"/>
      <c r="B2255" s="188" t="s">
        <v>1387</v>
      </c>
      <c r="C2255" s="188" t="s">
        <v>1388</v>
      </c>
      <c r="D2255" s="188" t="s">
        <v>41</v>
      </c>
      <c r="E2255" s="188" t="s">
        <v>9</v>
      </c>
      <c r="F2255" s="188" t="s">
        <v>1389</v>
      </c>
      <c r="G2255" s="189" t="s">
        <v>1390</v>
      </c>
      <c r="H2255" s="190" t="s">
        <v>1391</v>
      </c>
      <c r="I2255" s="191" t="s">
        <v>47</v>
      </c>
      <c r="J2255" s="155"/>
      <c r="K2255" s="198"/>
      <c r="L2255" s="155"/>
    </row>
    <row r="2256" ht="15.75" customHeight="1">
      <c r="A2256" s="155"/>
      <c r="B2256" s="192" t="s">
        <v>1398</v>
      </c>
      <c r="C2256" s="192" t="s">
        <v>56</v>
      </c>
      <c r="D2256" s="204">
        <v>88241.0</v>
      </c>
      <c r="E2256" s="193" t="str">
        <f>IF($B2256="COMPOSIÇÃO",VLOOKUP($D2256,'Comp. Sinapi'!B:F,2,0),VLOOKUP($D2256,Insumos!B:F,2,0))</f>
        <v>AJUDANTE DE OPERAÇÃO EM GERAL COM ENCARGOS COMPLEMENTARES</v>
      </c>
      <c r="F2256" s="199" t="str">
        <f>IF($B2256="COMPOSIÇÃO",VLOOKUP($D2256,'Comp. Sinapi'!B:F,3,0),VLOOKUP($D2256,Insumos!B:F,3,0))</f>
        <v>H</v>
      </c>
      <c r="G2256" s="195">
        <v>0.0833</v>
      </c>
      <c r="H2256" s="196">
        <f t="shared" ref="H2256:H2258" si="342">TRUNC((K2256*(1-$K$8)),2)</f>
        <v>10.05</v>
      </c>
      <c r="I2256" s="197">
        <f t="shared" ref="I2256:I2258" si="343">G2256*H2256</f>
        <v>0.837165</v>
      </c>
      <c r="J2256" s="155"/>
      <c r="K2256" s="198">
        <f>IF($B2256="INSUMO",VLOOKUP($D2256,Insumos!$B:$F,5,0),VLOOKUP($D2256,'Comp. Sinapi'!$B:$F,5,0))</f>
        <v>21.33</v>
      </c>
      <c r="L2256" s="155"/>
    </row>
    <row r="2257" ht="15.75" customHeight="1">
      <c r="A2257" s="155"/>
      <c r="B2257" s="192" t="s">
        <v>1398</v>
      </c>
      <c r="C2257" s="192" t="s">
        <v>56</v>
      </c>
      <c r="D2257" s="204">
        <v>88309.0</v>
      </c>
      <c r="E2257" s="193" t="str">
        <f>IF($B2257="COMPOSIÇÃO",VLOOKUP($D2257,'Comp. Sinapi'!B:F,2,0),VLOOKUP($D2257,Insumos!B:F,2,0))</f>
        <v>PEDREIRO COM ENCARGOS COMPLEMENTARES</v>
      </c>
      <c r="F2257" s="199" t="str">
        <f>IF($B2257="COMPOSIÇÃO",VLOOKUP($D2257,'Comp. Sinapi'!B:F,3,0),VLOOKUP($D2257,Insumos!B:F,3,0))</f>
        <v>H</v>
      </c>
      <c r="G2257" s="195">
        <v>0.0083</v>
      </c>
      <c r="H2257" s="196">
        <f t="shared" si="342"/>
        <v>12.07</v>
      </c>
      <c r="I2257" s="197">
        <f t="shared" si="343"/>
        <v>0.100181</v>
      </c>
      <c r="J2257" s="155"/>
      <c r="K2257" s="198">
        <f>IF($B2257="INSUMO",VLOOKUP($D2257,Insumos!$B:$F,5,0),VLOOKUP($D2257,'Comp. Sinapi'!$B:$F,5,0))</f>
        <v>25.62</v>
      </c>
      <c r="L2257" s="155"/>
    </row>
    <row r="2258" ht="15.75" customHeight="1">
      <c r="A2258" s="155"/>
      <c r="B2258" s="192" t="s">
        <v>1392</v>
      </c>
      <c r="C2258" s="192" t="s">
        <v>56</v>
      </c>
      <c r="D2258" s="204">
        <v>37558.0</v>
      </c>
      <c r="E2258" s="193" t="str">
        <f>IF($B2258="COMPOSIÇÃO",VLOOKUP($D2258,'Comp. Sinapi'!B:F,2,0),VLOOKUP($D2258,Insumos!B:F,2,0))</f>
        <v>PLACA DE SINALIZACAO DE SEGURANCA CONTRA INCENDIO, FOTOLUMINESCENTE, RETANGULAR, *20 X 40* CM, EM PVC *2* MM ANTI-CHAMAS (SIMBOLOS, CORES E PICTOGRAMAS CONFORME NBR 16820)                                                                                                                                                                                                                                                                                                                               </v>
      </c>
      <c r="F2258" s="199" t="str">
        <f>IF($B2258="COMPOSIÇÃO",VLOOKUP($D2258,'Comp. Sinapi'!B:F,3,0),VLOOKUP($D2258,Insumos!B:F,3,0))</f>
        <v>UN    </v>
      </c>
      <c r="G2258" s="195">
        <v>1.0</v>
      </c>
      <c r="H2258" s="196">
        <f t="shared" si="342"/>
        <v>22.76</v>
      </c>
      <c r="I2258" s="197">
        <f t="shared" si="343"/>
        <v>22.76</v>
      </c>
      <c r="J2258" s="155"/>
      <c r="K2258" s="198">
        <f>IF($B2258="INSUMO",VLOOKUP($D2258,Insumos!$B:$F,5,0),VLOOKUP($D2258,'Comp. Sinapi'!$B:$F,5,0))</f>
        <v>48.29</v>
      </c>
      <c r="L2258" s="155"/>
    </row>
    <row r="2259" ht="15.75" customHeight="1">
      <c r="A2259" s="155"/>
      <c r="B2259" s="175" t="s">
        <v>1431</v>
      </c>
      <c r="C2259" s="130"/>
      <c r="D2259" s="130"/>
      <c r="E2259" s="130"/>
      <c r="F2259" s="130"/>
      <c r="G2259" s="130"/>
      <c r="H2259" s="130"/>
      <c r="I2259" s="149"/>
      <c r="J2259" s="155"/>
      <c r="K2259" s="1"/>
      <c r="L2259" s="155"/>
    </row>
    <row r="2260" ht="15.75" customHeight="1">
      <c r="A2260" s="155"/>
      <c r="B2260" s="155"/>
      <c r="C2260" s="155"/>
      <c r="D2260" s="1"/>
      <c r="E2260" s="155"/>
      <c r="F2260" s="155"/>
      <c r="G2260" s="156"/>
      <c r="H2260" s="155"/>
      <c r="I2260" s="155"/>
      <c r="J2260" s="155"/>
      <c r="K2260" s="1"/>
      <c r="L2260" s="155"/>
    </row>
    <row r="2261" ht="34.5" customHeight="1">
      <c r="A2261" s="155"/>
      <c r="B2261" s="176" t="s">
        <v>1168</v>
      </c>
      <c r="C2261" s="177" t="s">
        <v>1683</v>
      </c>
      <c r="D2261" s="130"/>
      <c r="E2261" s="130"/>
      <c r="F2261" s="130"/>
      <c r="G2261" s="149"/>
      <c r="H2261" s="178" t="s">
        <v>1423</v>
      </c>
      <c r="I2261" s="179">
        <f>SUM(I2265:I2266)</f>
        <v>404.804</v>
      </c>
      <c r="J2261" s="155"/>
      <c r="K2261" s="198"/>
      <c r="L2261" s="155"/>
    </row>
    <row r="2262" ht="15.75" customHeight="1">
      <c r="A2262" s="155"/>
      <c r="B2262" s="180" t="s">
        <v>1386</v>
      </c>
      <c r="C2262" s="181">
        <f>TODAY()</f>
        <v>45764</v>
      </c>
      <c r="D2262" s="182"/>
      <c r="E2262" s="183"/>
      <c r="F2262" s="184"/>
      <c r="G2262" s="185" t="s">
        <v>1375</v>
      </c>
      <c r="H2262" s="186" t="str">
        <f>$H$8</f>
        <v>Eng. Gabriel Vitta</v>
      </c>
      <c r="I2262" s="149"/>
      <c r="J2262" s="155"/>
      <c r="K2262" s="198"/>
      <c r="L2262" s="155"/>
    </row>
    <row r="2263" ht="15.75" customHeight="1">
      <c r="A2263" s="155"/>
      <c r="B2263" s="180"/>
      <c r="C2263" s="181"/>
      <c r="D2263" s="182"/>
      <c r="E2263" s="183"/>
      <c r="F2263" s="184"/>
      <c r="G2263" s="185"/>
      <c r="H2263" s="186"/>
      <c r="I2263" s="187"/>
      <c r="J2263" s="155"/>
      <c r="K2263" s="198"/>
      <c r="L2263" s="155"/>
    </row>
    <row r="2264" ht="15.75" customHeight="1">
      <c r="A2264" s="155"/>
      <c r="B2264" s="188" t="s">
        <v>1387</v>
      </c>
      <c r="C2264" s="188" t="s">
        <v>1388</v>
      </c>
      <c r="D2264" s="188" t="s">
        <v>41</v>
      </c>
      <c r="E2264" s="188" t="s">
        <v>9</v>
      </c>
      <c r="F2264" s="188" t="s">
        <v>1389</v>
      </c>
      <c r="G2264" s="189" t="s">
        <v>1390</v>
      </c>
      <c r="H2264" s="190" t="s">
        <v>1391</v>
      </c>
      <c r="I2264" s="191" t="s">
        <v>47</v>
      </c>
      <c r="J2264" s="155"/>
      <c r="K2264" s="198"/>
      <c r="L2264" s="155"/>
    </row>
    <row r="2265" ht="15.75" customHeight="1">
      <c r="A2265" s="155"/>
      <c r="B2265" s="192" t="s">
        <v>1398</v>
      </c>
      <c r="C2265" s="192" t="s">
        <v>56</v>
      </c>
      <c r="D2265" s="204">
        <v>103673.0</v>
      </c>
      <c r="E2265" s="193" t="str">
        <f>IF($B2265="COMPOSIÇÃO",VLOOKUP($D2265,'Comp. Sinapi'!B:F,2,0),VLOOKUP($D2265,Insumos!B:F,2,0))</f>
        <v>LANÇAMENTO COM USO DE BOMBA, ADENSAMENTO E ACABAMENTO DE CONCRETO EM ESTRUTURAS. AF_02/2022</v>
      </c>
      <c r="F2265" s="199" t="str">
        <f>IF($B2265="COMPOSIÇÃO",VLOOKUP($D2265,'Comp. Sinapi'!B:F,3,0),VLOOKUP($D2265,Insumos!B:F,3,0))</f>
        <v>M3</v>
      </c>
      <c r="G2265" s="195">
        <v>1.0</v>
      </c>
      <c r="H2265" s="196">
        <f t="shared" ref="H2265:H2266" si="344">TRUNC((K2265*(1-$K$8)),2)</f>
        <v>18.33</v>
      </c>
      <c r="I2265" s="197">
        <f t="shared" ref="I2265:I2266" si="345">G2265*H2265</f>
        <v>18.33</v>
      </c>
      <c r="J2265" s="155"/>
      <c r="K2265" s="198">
        <f>IF($B2265="INSUMO",VLOOKUP($D2265,Insumos!$B:$F,5,0),VLOOKUP($D2265,'Comp. Sinapi'!$B:$F,5,0))</f>
        <v>38.89</v>
      </c>
      <c r="L2265" s="155"/>
    </row>
    <row r="2266" ht="15.75" customHeight="1">
      <c r="A2266" s="155"/>
      <c r="B2266" s="192" t="s">
        <v>1392</v>
      </c>
      <c r="C2266" s="192" t="s">
        <v>56</v>
      </c>
      <c r="D2266" s="204">
        <v>1527.0</v>
      </c>
      <c r="E2266" s="193" t="str">
        <f>IF($B2266="COMPOSIÇÃO",VLOOKUP($D2266,'Comp. Sinapi'!B:F,2,0),VLOOKUP($D2266,Insumos!B:F,2,0))</f>
        <v>CONCRETO USINADO BOMBEAVEL, CLASSE DE RESISTENCIA C25, BRITA 0 E 1, SLUMP = 100 +/- 20 MM, COM BOMBEAMENTO (DISPONIBILIZACAO DE BOMBA), SEM O LANCAMENTO (NBR 8953)                                                                                                                                                                                                                                                                                                                                       </v>
      </c>
      <c r="F2266" s="199" t="str">
        <f>IF($B2266="COMPOSIÇÃO",VLOOKUP($D2266,'Comp. Sinapi'!B:F,3,0),VLOOKUP($D2266,Insumos!B:F,3,0))</f>
        <v>M3    </v>
      </c>
      <c r="G2266" s="195">
        <v>1.1</v>
      </c>
      <c r="H2266" s="196">
        <f t="shared" si="344"/>
        <v>351.34</v>
      </c>
      <c r="I2266" s="197">
        <f t="shared" si="345"/>
        <v>386.474</v>
      </c>
      <c r="J2266" s="155"/>
      <c r="K2266" s="198">
        <f>IF($B2266="INSUMO",VLOOKUP($D2266,Insumos!$B:$F,5,0),VLOOKUP($D2266,'Comp. Sinapi'!$B:$F,5,0))</f>
        <v>745.18</v>
      </c>
      <c r="L2266" s="155"/>
    </row>
    <row r="2267" ht="15.75" customHeight="1">
      <c r="A2267" s="155"/>
      <c r="B2267" s="175" t="s">
        <v>1431</v>
      </c>
      <c r="C2267" s="130"/>
      <c r="D2267" s="130"/>
      <c r="E2267" s="130"/>
      <c r="F2267" s="130"/>
      <c r="G2267" s="130"/>
      <c r="H2267" s="130"/>
      <c r="I2267" s="149"/>
      <c r="J2267" s="155"/>
      <c r="K2267" s="1"/>
      <c r="L2267" s="155"/>
    </row>
    <row r="2268" ht="15.75" customHeight="1">
      <c r="A2268" s="155"/>
      <c r="B2268" s="155"/>
      <c r="C2268" s="155"/>
      <c r="D2268" s="1"/>
      <c r="E2268" s="155"/>
      <c r="F2268" s="155"/>
      <c r="G2268" s="156"/>
      <c r="H2268" s="155"/>
      <c r="I2268" s="155"/>
      <c r="J2268" s="155"/>
      <c r="K2268" s="1"/>
      <c r="L2268" s="155"/>
    </row>
    <row r="2269" ht="15.75" customHeight="1">
      <c r="A2269" s="155"/>
      <c r="B2269" s="176" t="s">
        <v>1193</v>
      </c>
      <c r="C2269" s="177" t="s">
        <v>1684</v>
      </c>
      <c r="D2269" s="130"/>
      <c r="E2269" s="130"/>
      <c r="F2269" s="130"/>
      <c r="G2269" s="149"/>
      <c r="H2269" s="178" t="s">
        <v>1403</v>
      </c>
      <c r="I2269" s="179">
        <f>SUM(I2273:I2277)</f>
        <v>28737.2</v>
      </c>
      <c r="J2269" s="155"/>
      <c r="K2269" s="198"/>
      <c r="L2269" s="155"/>
    </row>
    <row r="2270" ht="15.75" customHeight="1">
      <c r="A2270" s="155"/>
      <c r="B2270" s="180" t="s">
        <v>1386</v>
      </c>
      <c r="C2270" s="181">
        <f>TODAY()</f>
        <v>45764</v>
      </c>
      <c r="D2270" s="182"/>
      <c r="E2270" s="183"/>
      <c r="F2270" s="184"/>
      <c r="G2270" s="185" t="s">
        <v>1375</v>
      </c>
      <c r="H2270" s="186" t="str">
        <f>$H$8</f>
        <v>Eng. Gabriel Vitta</v>
      </c>
      <c r="I2270" s="149"/>
      <c r="J2270" s="155"/>
      <c r="K2270" s="198"/>
      <c r="L2270" s="155"/>
    </row>
    <row r="2271" ht="15.75" customHeight="1">
      <c r="A2271" s="155"/>
      <c r="B2271" s="180"/>
      <c r="C2271" s="181"/>
      <c r="D2271" s="182"/>
      <c r="E2271" s="183"/>
      <c r="F2271" s="184"/>
      <c r="G2271" s="185"/>
      <c r="H2271" s="186"/>
      <c r="I2271" s="187"/>
      <c r="J2271" s="155"/>
      <c r="K2271" s="198"/>
      <c r="L2271" s="155"/>
    </row>
    <row r="2272" ht="15.75" customHeight="1">
      <c r="A2272" s="155"/>
      <c r="B2272" s="188" t="s">
        <v>1387</v>
      </c>
      <c r="C2272" s="188" t="s">
        <v>1388</v>
      </c>
      <c r="D2272" s="188" t="s">
        <v>41</v>
      </c>
      <c r="E2272" s="188" t="s">
        <v>9</v>
      </c>
      <c r="F2272" s="188" t="s">
        <v>1389</v>
      </c>
      <c r="G2272" s="189" t="s">
        <v>1390</v>
      </c>
      <c r="H2272" s="190" t="s">
        <v>1391</v>
      </c>
      <c r="I2272" s="191" t="s">
        <v>47</v>
      </c>
      <c r="J2272" s="155"/>
      <c r="K2272" s="198"/>
      <c r="L2272" s="155"/>
    </row>
    <row r="2273" ht="15.75" customHeight="1">
      <c r="A2273" s="155"/>
      <c r="B2273" s="192" t="s">
        <v>1398</v>
      </c>
      <c r="C2273" s="192" t="s">
        <v>56</v>
      </c>
      <c r="D2273" s="204">
        <v>88316.0</v>
      </c>
      <c r="E2273" s="193" t="str">
        <f>IF($B2273="COMPOSIÇÃO",VLOOKUP($D2273,'Comp. Sinapi'!B:F,2,0),VLOOKUP($D2273,Insumos!B:F,2,0))</f>
        <v>SERVENTE COM ENCARGOS COMPLEMENTARES</v>
      </c>
      <c r="F2273" s="199" t="str">
        <f>IF($B2273="COMPOSIÇÃO",VLOOKUP($D2273,'Comp. Sinapi'!B:F,3,0),VLOOKUP($D2273,Insumos!B:F,3,0))</f>
        <v>H</v>
      </c>
      <c r="G2273" s="195">
        <v>12.0</v>
      </c>
      <c r="H2273" s="196">
        <f t="shared" ref="H2273:H2277" si="346">TRUNC((K2273*(1-$K$8)),2)</f>
        <v>9.58</v>
      </c>
      <c r="I2273" s="197">
        <f t="shared" ref="I2273:I2277" si="347">G2273*H2273</f>
        <v>114.96</v>
      </c>
      <c r="J2273" s="155"/>
      <c r="K2273" s="198">
        <f>IF($B2273="INSUMO",VLOOKUP($D2273,Insumos!$B:$F,5,0),VLOOKUP($D2273,'Comp. Sinapi'!$B:$F,5,0))</f>
        <v>20.32</v>
      </c>
      <c r="L2273" s="155"/>
    </row>
    <row r="2274" ht="15.75" customHeight="1">
      <c r="A2274" s="155"/>
      <c r="B2274" s="192" t="s">
        <v>1398</v>
      </c>
      <c r="C2274" s="192" t="s">
        <v>56</v>
      </c>
      <c r="D2274" s="204">
        <v>88309.0</v>
      </c>
      <c r="E2274" s="193" t="str">
        <f>IF($B2274="COMPOSIÇÃO",VLOOKUP($D2274,'Comp. Sinapi'!B:F,2,0),VLOOKUP($D2274,Insumos!B:F,2,0))</f>
        <v>PEDREIRO COM ENCARGOS COMPLEMENTARES</v>
      </c>
      <c r="F2274" s="199" t="str">
        <f>IF($B2274="COMPOSIÇÃO",VLOOKUP($D2274,'Comp. Sinapi'!B:F,3,0),VLOOKUP($D2274,Insumos!B:F,3,0))</f>
        <v>H</v>
      </c>
      <c r="G2274" s="195">
        <v>14.0</v>
      </c>
      <c r="H2274" s="196">
        <f t="shared" si="346"/>
        <v>12.07</v>
      </c>
      <c r="I2274" s="197">
        <f t="shared" si="347"/>
        <v>168.98</v>
      </c>
      <c r="J2274" s="155"/>
      <c r="K2274" s="198">
        <f>IF($B2274="INSUMO",VLOOKUP($D2274,Insumos!$B:$F,5,0),VLOOKUP($D2274,'Comp. Sinapi'!$B:$F,5,0))</f>
        <v>25.62</v>
      </c>
      <c r="L2274" s="155"/>
    </row>
    <row r="2275" ht="15.75" customHeight="1">
      <c r="A2275" s="155"/>
      <c r="B2275" s="192" t="s">
        <v>1398</v>
      </c>
      <c r="C2275" s="192" t="s">
        <v>56</v>
      </c>
      <c r="D2275" s="204">
        <v>5928.0</v>
      </c>
      <c r="E2275" s="193" t="str">
        <f>IF($B2275="COMPOSIÇÃO",VLOOKUP($D2275,'Comp. Sinapi'!B:F,2,0),VLOOKUP($D2275,Insumos!B:F,2,0))</f>
        <v>GUINDAUTO HIDRÁULICO, CAPACIDADE MÁXIMA DE CARGA 6200 KG, MOMENTO MÁXIMO DE CARGA 11,7 TM, ALCANCE MÁXIMO HORIZONTAL 9,70 M, INCLUSIVE CAMINHÃO TOCO PBT 16.000 KG, POTÊNCIA DE 189 CV - CHP DIURNO. AF_06/2014</v>
      </c>
      <c r="F2275" s="199" t="str">
        <f>IF($B2275="COMPOSIÇÃO",VLOOKUP($D2275,'Comp. Sinapi'!B:F,3,0),VLOOKUP($D2275,Insumos!B:F,3,0))</f>
        <v>CHP</v>
      </c>
      <c r="G2275" s="195">
        <v>3.0</v>
      </c>
      <c r="H2275" s="196">
        <f t="shared" si="346"/>
        <v>131.5</v>
      </c>
      <c r="I2275" s="197">
        <f t="shared" si="347"/>
        <v>394.5</v>
      </c>
      <c r="J2275" s="155"/>
      <c r="K2275" s="198">
        <f>IF($B2275="INSUMO",VLOOKUP($D2275,Insumos!$B:$F,5,0),VLOOKUP($D2275,'Comp. Sinapi'!$B:$F,5,0))</f>
        <v>278.91</v>
      </c>
      <c r="L2275" s="155"/>
    </row>
    <row r="2276" ht="15.75" customHeight="1">
      <c r="A2276" s="155"/>
      <c r="B2276" s="192" t="s">
        <v>1398</v>
      </c>
      <c r="C2276" s="192" t="s">
        <v>56</v>
      </c>
      <c r="D2276" s="204">
        <v>5930.0</v>
      </c>
      <c r="E2276" s="193" t="str">
        <f>IF($B2276="COMPOSIÇÃO",VLOOKUP($D2276,'Comp. Sinapi'!B:F,2,0),VLOOKUP($D2276,Insumos!B:F,2,0))</f>
        <v>GUINDAUTO HIDRÁULICO, CAPACIDADE MÁXIMA DE CARGA 6200 KG, MOMENTO MÁXIMO DE CARGA 11,7 TM, ALCANCE MÁXIMO HORIZONTAL 9,70 M, INCLUSIVE CAMINHÃO TOCO PBT 16.000 KG, POTÊNCIA DE 189 CV - CHI DIURNO. AF_06/2014</v>
      </c>
      <c r="F2276" s="199" t="str">
        <f>IF($B2276="COMPOSIÇÃO",VLOOKUP($D2276,'Comp. Sinapi'!B:F,3,0),VLOOKUP($D2276,Insumos!B:F,3,0))</f>
        <v>CHI</v>
      </c>
      <c r="G2276" s="195">
        <v>1.5</v>
      </c>
      <c r="H2276" s="196">
        <f t="shared" si="346"/>
        <v>35.1</v>
      </c>
      <c r="I2276" s="197">
        <f t="shared" si="347"/>
        <v>52.65</v>
      </c>
      <c r="J2276" s="155"/>
      <c r="K2276" s="198">
        <f>IF($B2276="INSUMO",VLOOKUP($D2276,Insumos!$B:$F,5,0),VLOOKUP($D2276,'Comp. Sinapi'!$B:$F,5,0))</f>
        <v>74.45</v>
      </c>
      <c r="L2276" s="155"/>
    </row>
    <row r="2277" ht="15.75" customHeight="1">
      <c r="A2277" s="155"/>
      <c r="B2277" s="192" t="s">
        <v>1392</v>
      </c>
      <c r="C2277" s="192" t="s">
        <v>56</v>
      </c>
      <c r="D2277" s="204" t="s">
        <v>1685</v>
      </c>
      <c r="E2277" s="193" t="str">
        <f>IF($B2277="COMPOSIÇÃO",VLOOKUP($D2277,'Comp. Sinapi'!B:F,2,0),VLOOKUP($D2277,Insumos!B:F,2,0))</f>
        <v>RESERVATÓRIO TUBULAR 45.000 L</v>
      </c>
      <c r="F2277" s="199" t="str">
        <f>IF($B2277="COMPOSIÇÃO",VLOOKUP($D2277,'Comp. Sinapi'!B:F,3,0),VLOOKUP($D2277,Insumos!B:F,3,0))</f>
        <v>unidade</v>
      </c>
      <c r="G2277" s="195">
        <v>1.0</v>
      </c>
      <c r="H2277" s="196">
        <f t="shared" si="346"/>
        <v>28006.11</v>
      </c>
      <c r="I2277" s="197">
        <f t="shared" si="347"/>
        <v>28006.11</v>
      </c>
      <c r="J2277" s="155"/>
      <c r="K2277" s="198">
        <f>IF($B2277="INSUMO",VLOOKUP($D2277,Insumos!$B:$F,5,0),VLOOKUP($D2277,'Comp. Sinapi'!$B:$F,5,0))</f>
        <v>59400</v>
      </c>
      <c r="L2277" s="155"/>
    </row>
    <row r="2278" ht="15.75" customHeight="1">
      <c r="A2278" s="155"/>
      <c r="B2278" s="175" t="s">
        <v>1431</v>
      </c>
      <c r="C2278" s="130"/>
      <c r="D2278" s="130"/>
      <c r="E2278" s="130"/>
      <c r="F2278" s="130"/>
      <c r="G2278" s="130"/>
      <c r="H2278" s="130"/>
      <c r="I2278" s="149"/>
      <c r="J2278" s="155"/>
      <c r="K2278" s="1"/>
      <c r="L2278" s="155"/>
    </row>
    <row r="2279" ht="15.75" customHeight="1">
      <c r="A2279" s="155"/>
      <c r="B2279" s="155"/>
      <c r="C2279" s="155"/>
      <c r="D2279" s="1"/>
      <c r="E2279" s="155"/>
      <c r="F2279" s="155"/>
      <c r="G2279" s="156"/>
      <c r="H2279" s="155"/>
      <c r="I2279" s="155"/>
      <c r="J2279" s="155"/>
      <c r="K2279" s="1"/>
      <c r="L2279" s="155"/>
    </row>
    <row r="2280" ht="30.75" customHeight="1">
      <c r="A2280" s="155"/>
      <c r="B2280" s="176" t="s">
        <v>1195</v>
      </c>
      <c r="C2280" s="177" t="s">
        <v>1686</v>
      </c>
      <c r="D2280" s="130"/>
      <c r="E2280" s="130"/>
      <c r="F2280" s="130"/>
      <c r="G2280" s="149"/>
      <c r="H2280" s="178" t="s">
        <v>1403</v>
      </c>
      <c r="I2280" s="179">
        <f>SUM(I2284:I2288)</f>
        <v>1439.8525</v>
      </c>
      <c r="J2280" s="155"/>
      <c r="K2280" s="198"/>
      <c r="L2280" s="155"/>
    </row>
    <row r="2281" ht="15.75" customHeight="1">
      <c r="A2281" s="155"/>
      <c r="B2281" s="180" t="s">
        <v>1386</v>
      </c>
      <c r="C2281" s="181">
        <f>TODAY()</f>
        <v>45764</v>
      </c>
      <c r="D2281" s="182"/>
      <c r="E2281" s="183"/>
      <c r="F2281" s="184"/>
      <c r="G2281" s="185" t="s">
        <v>1375</v>
      </c>
      <c r="H2281" s="186" t="str">
        <f>$H$8</f>
        <v>Eng. Gabriel Vitta</v>
      </c>
      <c r="I2281" s="149"/>
      <c r="J2281" s="155"/>
      <c r="K2281" s="198"/>
      <c r="L2281" s="155"/>
    </row>
    <row r="2282" ht="15.75" customHeight="1">
      <c r="A2282" s="155"/>
      <c r="B2282" s="180"/>
      <c r="C2282" s="181"/>
      <c r="D2282" s="182"/>
      <c r="E2282" s="183"/>
      <c r="F2282" s="184"/>
      <c r="G2282" s="185"/>
      <c r="H2282" s="186"/>
      <c r="I2282" s="187"/>
      <c r="J2282" s="155"/>
      <c r="K2282" s="198"/>
      <c r="L2282" s="155"/>
    </row>
    <row r="2283" ht="15.75" customHeight="1">
      <c r="A2283" s="155"/>
      <c r="B2283" s="188" t="s">
        <v>1387</v>
      </c>
      <c r="C2283" s="188" t="s">
        <v>1388</v>
      </c>
      <c r="D2283" s="188" t="s">
        <v>41</v>
      </c>
      <c r="E2283" s="188" t="s">
        <v>9</v>
      </c>
      <c r="F2283" s="188" t="s">
        <v>1389</v>
      </c>
      <c r="G2283" s="189" t="s">
        <v>1390</v>
      </c>
      <c r="H2283" s="190" t="s">
        <v>1391</v>
      </c>
      <c r="I2283" s="191" t="s">
        <v>47</v>
      </c>
      <c r="J2283" s="155"/>
      <c r="K2283" s="198"/>
      <c r="L2283" s="155"/>
    </row>
    <row r="2284" ht="15.75" customHeight="1">
      <c r="A2284" s="155"/>
      <c r="B2284" s="192" t="s">
        <v>1398</v>
      </c>
      <c r="C2284" s="192" t="s">
        <v>56</v>
      </c>
      <c r="D2284" s="204">
        <v>101964.0</v>
      </c>
      <c r="E2284" s="193" t="str">
        <f>IF($B2284="COMPOSIÇÃO",VLOOKUP($D2284,'Comp. Sinapi'!B:F,2,0),VLOOKUP($D2284,Insumos!B:F,2,0))</f>
        <v>LAJE PRÉ-MOLDADA UNIDIRECIONAL, BIAPOIADA, PARA FORRO, ENCHIMENTO EM CERÂMICA, VIGOTA CONVENCIONAL, ALTURA TOTAL DA LAJE (ENCHIMENTO+CAPA) = (8+3). AF_11/2020_PA</v>
      </c>
      <c r="F2284" s="199" t="str">
        <f>IF($B2284="COMPOSIÇÃO",VLOOKUP($D2284,'Comp. Sinapi'!B:F,3,0),VLOOKUP($D2284,Insumos!B:F,3,0))</f>
        <v>M2</v>
      </c>
      <c r="G2284" s="195">
        <v>4.0</v>
      </c>
      <c r="H2284" s="196">
        <f t="shared" ref="H2284:H2288" si="348">TRUNC((K2284*(1-$K$8)),2)</f>
        <v>88.97</v>
      </c>
      <c r="I2284" s="197">
        <f t="shared" ref="I2284:I2288" si="349">G2284*H2284</f>
        <v>355.88</v>
      </c>
      <c r="J2284" s="155"/>
      <c r="K2284" s="198">
        <f>IF($B2284="INSUMO",VLOOKUP($D2284,Insumos!$B:$F,5,0),VLOOKUP($D2284,'Comp. Sinapi'!$B:$F,5,0))</f>
        <v>188.72</v>
      </c>
      <c r="L2284" s="155"/>
    </row>
    <row r="2285" ht="15.75" customHeight="1">
      <c r="A2285" s="155"/>
      <c r="B2285" s="192" t="s">
        <v>1398</v>
      </c>
      <c r="C2285" s="192" t="s">
        <v>56</v>
      </c>
      <c r="D2285" s="204">
        <v>100701.0</v>
      </c>
      <c r="E2285" s="193" t="str">
        <f>IF($B2285="COMPOSIÇÃO",VLOOKUP($D2285,'Comp. Sinapi'!B:F,2,0),VLOOKUP($D2285,Insumos!B:F,2,0))</f>
        <v>PORTA DE FERRO, DE ABRIR, TIPO GRADE COM CHAPA, COM GUARNIÇÕES. AF_12/2019</v>
      </c>
      <c r="F2285" s="199" t="str">
        <f>IF($B2285="COMPOSIÇÃO",VLOOKUP($D2285,'Comp. Sinapi'!B:F,3,0),VLOOKUP($D2285,Insumos!B:F,3,0))</f>
        <v>M2</v>
      </c>
      <c r="G2285" s="195">
        <v>1.5</v>
      </c>
      <c r="H2285" s="196">
        <f t="shared" si="348"/>
        <v>363.08</v>
      </c>
      <c r="I2285" s="197">
        <f t="shared" si="349"/>
        <v>544.62</v>
      </c>
      <c r="J2285" s="155"/>
      <c r="K2285" s="198">
        <f>IF($B2285="INSUMO",VLOOKUP($D2285,Insumos!$B:$F,5,0),VLOOKUP($D2285,'Comp. Sinapi'!$B:$F,5,0))</f>
        <v>770.09</v>
      </c>
      <c r="L2285" s="155"/>
    </row>
    <row r="2286" ht="15.75" customHeight="1">
      <c r="A2286" s="155"/>
      <c r="B2286" s="192" t="s">
        <v>1398</v>
      </c>
      <c r="C2286" s="192" t="s">
        <v>56</v>
      </c>
      <c r="D2286" s="204">
        <v>103316.0</v>
      </c>
      <c r="E2286" s="193" t="str">
        <f>IF($B2286="COMPOSIÇÃO",VLOOKUP($D2286,'Comp. Sinapi'!B:F,2,0),VLOOKUP($D2286,Insumos!B:F,2,0))</f>
        <v>ALVENARIA DE VEDAÇÃO DE BLOCOS VAZADOS DE CONCRETO DE 9X19X39 CM (ESPESSURA 9 CM) E ARGAMASSA DE ASSENTAMENTO COM PREPARO EM BETONEIRA. AF_12/2021</v>
      </c>
      <c r="F2286" s="199" t="str">
        <f>IF($B2286="COMPOSIÇÃO",VLOOKUP($D2286,'Comp. Sinapi'!B:F,3,0),VLOOKUP($D2286,Insumos!B:F,3,0))</f>
        <v>M2</v>
      </c>
      <c r="G2286" s="195">
        <v>6.3</v>
      </c>
      <c r="H2286" s="196">
        <f t="shared" si="348"/>
        <v>36.76</v>
      </c>
      <c r="I2286" s="197">
        <f t="shared" si="349"/>
        <v>231.588</v>
      </c>
      <c r="J2286" s="155"/>
      <c r="K2286" s="198">
        <f>IF($B2286="INSUMO",VLOOKUP($D2286,Insumos!$B:$F,5,0),VLOOKUP($D2286,'Comp. Sinapi'!$B:$F,5,0))</f>
        <v>77.97</v>
      </c>
      <c r="L2286" s="155"/>
    </row>
    <row r="2287" ht="15.75" customHeight="1">
      <c r="A2287" s="155"/>
      <c r="B2287" s="192" t="s">
        <v>1398</v>
      </c>
      <c r="C2287" s="192" t="s">
        <v>56</v>
      </c>
      <c r="D2287" s="204">
        <v>98557.0</v>
      </c>
      <c r="E2287" s="193" t="str">
        <f>IF($B2287="COMPOSIÇÃO",VLOOKUP($D2287,'Comp. Sinapi'!B:F,2,0),VLOOKUP($D2287,Insumos!B:F,2,0))</f>
        <v>IMPERMEABILIZAÇÃO DE SUPERFÍCIE COM EMULSÃO ASFÁLTICA, 2 DEMÃOS. AF_09/2023</v>
      </c>
      <c r="F2287" s="199" t="str">
        <f>IF($B2287="COMPOSIÇÃO",VLOOKUP($D2287,'Comp. Sinapi'!B:F,3,0),VLOOKUP($D2287,Insumos!B:F,3,0))</f>
        <v>M2</v>
      </c>
      <c r="G2287" s="195">
        <v>4.65</v>
      </c>
      <c r="H2287" s="196">
        <f t="shared" si="348"/>
        <v>20.13</v>
      </c>
      <c r="I2287" s="197">
        <f t="shared" si="349"/>
        <v>93.6045</v>
      </c>
      <c r="J2287" s="155"/>
      <c r="K2287" s="198">
        <f>IF($B2287="INSUMO",VLOOKUP($D2287,Insumos!$B:$F,5,0),VLOOKUP($D2287,'Comp. Sinapi'!$B:$F,5,0))</f>
        <v>42.71</v>
      </c>
      <c r="L2287" s="155"/>
    </row>
    <row r="2288" ht="15.75" customHeight="1">
      <c r="A2288" s="155"/>
      <c r="B2288" s="192" t="s">
        <v>1398</v>
      </c>
      <c r="C2288" s="192" t="s">
        <v>56</v>
      </c>
      <c r="D2288" s="204">
        <v>94995.0</v>
      </c>
      <c r="E2288" s="193" t="str">
        <f>IF($B2288="COMPOSIÇÃO",VLOOKUP($D2288,'Comp. Sinapi'!B:F,2,0),VLOOKUP($D2288,Insumos!B:F,2,0))</f>
        <v>EXECUÇÃO DE PASSEIO (CALÇADA) OU PISO DE CONCRETO COM CONCRETO MOLDADO IN LOCO, USINADO, ACABAMENTO CONVENCIONAL, ESPESSURA 8 CM, ARMADO. AF_08/2022</v>
      </c>
      <c r="F2288" s="199" t="str">
        <f>IF($B2288="COMPOSIÇÃO",VLOOKUP($D2288,'Comp. Sinapi'!B:F,3,0),VLOOKUP($D2288,Insumos!B:F,3,0))</f>
        <v>M2</v>
      </c>
      <c r="G2288" s="195">
        <v>4.0</v>
      </c>
      <c r="H2288" s="196">
        <f t="shared" si="348"/>
        <v>53.54</v>
      </c>
      <c r="I2288" s="197">
        <f t="shared" si="349"/>
        <v>214.16</v>
      </c>
      <c r="J2288" s="155"/>
      <c r="K2288" s="198">
        <f>IF($B2288="INSUMO",VLOOKUP($D2288,Insumos!$B:$F,5,0),VLOOKUP($D2288,'Comp. Sinapi'!$B:$F,5,0))</f>
        <v>113.56</v>
      </c>
      <c r="L2288" s="155"/>
    </row>
    <row r="2289" ht="15.75" customHeight="1">
      <c r="A2289" s="155"/>
      <c r="B2289" s="175" t="s">
        <v>1431</v>
      </c>
      <c r="C2289" s="130"/>
      <c r="D2289" s="130"/>
      <c r="E2289" s="130"/>
      <c r="F2289" s="130"/>
      <c r="G2289" s="130"/>
      <c r="H2289" s="130"/>
      <c r="I2289" s="149"/>
      <c r="J2289" s="155"/>
      <c r="K2289" s="1"/>
      <c r="L2289" s="155"/>
    </row>
    <row r="2290" ht="15.75" customHeight="1">
      <c r="A2290" s="155"/>
      <c r="B2290" s="155"/>
      <c r="C2290" s="155"/>
      <c r="D2290" s="1"/>
      <c r="E2290" s="155"/>
      <c r="F2290" s="155"/>
      <c r="G2290" s="156"/>
      <c r="H2290" s="155"/>
      <c r="I2290" s="155"/>
      <c r="J2290" s="155"/>
      <c r="K2290" s="1"/>
      <c r="L2290" s="155"/>
    </row>
    <row r="2291" ht="30.75" customHeight="1">
      <c r="A2291" s="155"/>
      <c r="B2291" s="176" t="s">
        <v>1198</v>
      </c>
      <c r="C2291" s="177" t="s">
        <v>1686</v>
      </c>
      <c r="D2291" s="130"/>
      <c r="E2291" s="130"/>
      <c r="F2291" s="130"/>
      <c r="G2291" s="149"/>
      <c r="H2291" s="178" t="s">
        <v>1403</v>
      </c>
      <c r="I2291" s="179">
        <f>SUM(I2295:I2296)</f>
        <v>475.71</v>
      </c>
      <c r="J2291" s="155"/>
      <c r="K2291" s="198"/>
      <c r="L2291" s="155"/>
    </row>
    <row r="2292" ht="15.75" customHeight="1">
      <c r="A2292" s="155"/>
      <c r="B2292" s="180" t="s">
        <v>1386</v>
      </c>
      <c r="C2292" s="181">
        <f>TODAY()</f>
        <v>45764</v>
      </c>
      <c r="D2292" s="182"/>
      <c r="E2292" s="183"/>
      <c r="F2292" s="184"/>
      <c r="G2292" s="185" t="s">
        <v>1375</v>
      </c>
      <c r="H2292" s="186" t="str">
        <f>$H$8</f>
        <v>Eng. Gabriel Vitta</v>
      </c>
      <c r="I2292" s="149"/>
      <c r="J2292" s="155"/>
      <c r="K2292" s="198"/>
      <c r="L2292" s="155"/>
    </row>
    <row r="2293" ht="15.75" customHeight="1">
      <c r="A2293" s="155"/>
      <c r="B2293" s="180"/>
      <c r="C2293" s="181"/>
      <c r="D2293" s="182"/>
      <c r="E2293" s="183"/>
      <c r="F2293" s="184"/>
      <c r="G2293" s="185"/>
      <c r="H2293" s="186"/>
      <c r="I2293" s="187"/>
      <c r="J2293" s="155"/>
      <c r="K2293" s="198"/>
      <c r="L2293" s="155"/>
    </row>
    <row r="2294" ht="15.75" customHeight="1">
      <c r="A2294" s="155"/>
      <c r="B2294" s="188" t="s">
        <v>1387</v>
      </c>
      <c r="C2294" s="188" t="s">
        <v>1388</v>
      </c>
      <c r="D2294" s="188" t="s">
        <v>41</v>
      </c>
      <c r="E2294" s="188" t="s">
        <v>9</v>
      </c>
      <c r="F2294" s="188" t="s">
        <v>1389</v>
      </c>
      <c r="G2294" s="189" t="s">
        <v>1390</v>
      </c>
      <c r="H2294" s="190" t="s">
        <v>1391</v>
      </c>
      <c r="I2294" s="191" t="s">
        <v>47</v>
      </c>
      <c r="J2294" s="155"/>
      <c r="K2294" s="198"/>
      <c r="L2294" s="155"/>
    </row>
    <row r="2295" ht="15.75" customHeight="1">
      <c r="A2295" s="155"/>
      <c r="B2295" s="192" t="s">
        <v>1398</v>
      </c>
      <c r="C2295" s="192" t="s">
        <v>56</v>
      </c>
      <c r="D2295" s="204">
        <v>102136.0</v>
      </c>
      <c r="E2295" s="193" t="str">
        <f>IF($B2295="COMPOSIÇÃO",VLOOKUP($D2295,'Comp. Sinapi'!B:F,2,0),VLOOKUP($D2295,Insumos!B:F,2,0))</f>
        <v>INSTALAÇÃO DE QUADRO ELÉTRICO PARA BOMBAS TRIFÁSICAS ATÉ 25 CV (NÃO INCLUI O FORNECIMENTO DO QUADRO). AF_12/2020</v>
      </c>
      <c r="F2295" s="199" t="str">
        <f>IF($B2295="COMPOSIÇÃO",VLOOKUP($D2295,'Comp. Sinapi'!B:F,3,0),VLOOKUP($D2295,Insumos!B:F,3,0))</f>
        <v>UN</v>
      </c>
      <c r="G2295" s="195">
        <v>1.0</v>
      </c>
      <c r="H2295" s="196">
        <f t="shared" ref="H2295:H2296" si="350">TRUNC((K2295*(1-$K$8)),2)</f>
        <v>32.52</v>
      </c>
      <c r="I2295" s="197">
        <f t="shared" ref="I2295:I2296" si="351">G2295*H2295</f>
        <v>32.52</v>
      </c>
      <c r="J2295" s="155"/>
      <c r="K2295" s="198">
        <f>IF($B2295="INSUMO",VLOOKUP($D2295,Insumos!$B:$F,5,0),VLOOKUP($D2295,'Comp. Sinapi'!$B:$F,5,0))</f>
        <v>68.99</v>
      </c>
      <c r="L2295" s="155"/>
    </row>
    <row r="2296" ht="15.75" customHeight="1">
      <c r="A2296" s="155"/>
      <c r="B2296" s="192" t="s">
        <v>1392</v>
      </c>
      <c r="C2296" s="192" t="s">
        <v>56</v>
      </c>
      <c r="D2296" s="204" t="s">
        <v>1687</v>
      </c>
      <c r="E2296" s="193" t="str">
        <f>IF($B2296="COMPOSIÇÃO",VLOOKUP($D2296,'Comp. Sinapi'!B:F,2,0),VLOOKUP($D2296,Insumos!B:F,2,0))</f>
        <v>QUADRO DE COMANDO PARA BOMBA TRIFÁSICA 1,5CV</v>
      </c>
      <c r="F2296" s="199" t="str">
        <f>IF($B2296="COMPOSIÇÃO",VLOOKUP($D2296,'Comp. Sinapi'!B:F,3,0),VLOOKUP($D2296,Insumos!B:F,3,0))</f>
        <v>unidade</v>
      </c>
      <c r="G2296" s="195">
        <v>1.0</v>
      </c>
      <c r="H2296" s="196">
        <f t="shared" si="350"/>
        <v>443.19</v>
      </c>
      <c r="I2296" s="197">
        <f t="shared" si="351"/>
        <v>443.19</v>
      </c>
      <c r="J2296" s="155"/>
      <c r="K2296" s="198">
        <f>IF($B2296="INSUMO",VLOOKUP($D2296,Insumos!$B:$F,5,0),VLOOKUP($D2296,'Comp. Sinapi'!$B:$F,5,0))</f>
        <v>940</v>
      </c>
      <c r="L2296" s="155"/>
    </row>
    <row r="2297" ht="15.75" customHeight="1">
      <c r="A2297" s="155"/>
      <c r="B2297" s="175" t="s">
        <v>1431</v>
      </c>
      <c r="C2297" s="130"/>
      <c r="D2297" s="130"/>
      <c r="E2297" s="130"/>
      <c r="F2297" s="130"/>
      <c r="G2297" s="130"/>
      <c r="H2297" s="130"/>
      <c r="I2297" s="149"/>
      <c r="J2297" s="155"/>
      <c r="K2297" s="1"/>
      <c r="L2297" s="155"/>
    </row>
    <row r="2298" ht="15.75" customHeight="1">
      <c r="A2298" s="155"/>
      <c r="B2298" s="155"/>
      <c r="C2298" s="155"/>
      <c r="D2298" s="1"/>
      <c r="E2298" s="155"/>
      <c r="F2298" s="155"/>
      <c r="G2298" s="156"/>
      <c r="H2298" s="155"/>
      <c r="I2298" s="155"/>
      <c r="J2298" s="155"/>
      <c r="K2298" s="1"/>
      <c r="L2298" s="155"/>
    </row>
    <row r="2299" ht="32.25" customHeight="1">
      <c r="A2299" s="155"/>
      <c r="B2299" s="176" t="s">
        <v>1206</v>
      </c>
      <c r="C2299" s="177" t="s">
        <v>1688</v>
      </c>
      <c r="D2299" s="130"/>
      <c r="E2299" s="130"/>
      <c r="F2299" s="130"/>
      <c r="G2299" s="149"/>
      <c r="H2299" s="178" t="s">
        <v>1403</v>
      </c>
      <c r="I2299" s="179">
        <f>SUM(I2303:I2308)</f>
        <v>95.83965</v>
      </c>
      <c r="J2299" s="155"/>
      <c r="K2299" s="198"/>
      <c r="L2299" s="155"/>
    </row>
    <row r="2300" ht="15.75" customHeight="1">
      <c r="A2300" s="155"/>
      <c r="B2300" s="180" t="s">
        <v>1386</v>
      </c>
      <c r="C2300" s="181">
        <f>TODAY()</f>
        <v>45764</v>
      </c>
      <c r="D2300" s="182"/>
      <c r="E2300" s="183"/>
      <c r="F2300" s="184"/>
      <c r="G2300" s="185" t="s">
        <v>1375</v>
      </c>
      <c r="H2300" s="186" t="str">
        <f>$H$8</f>
        <v>Eng. Gabriel Vitta</v>
      </c>
      <c r="I2300" s="149"/>
      <c r="J2300" s="155"/>
      <c r="K2300" s="198"/>
      <c r="L2300" s="155"/>
    </row>
    <row r="2301" ht="15.75" customHeight="1">
      <c r="A2301" s="155"/>
      <c r="B2301" s="180"/>
      <c r="C2301" s="181"/>
      <c r="D2301" s="182"/>
      <c r="E2301" s="183"/>
      <c r="F2301" s="184"/>
      <c r="G2301" s="185"/>
      <c r="H2301" s="186"/>
      <c r="I2301" s="187"/>
      <c r="J2301" s="155"/>
      <c r="K2301" s="198"/>
      <c r="L2301" s="155"/>
    </row>
    <row r="2302" ht="15.75" customHeight="1">
      <c r="A2302" s="155"/>
      <c r="B2302" s="188" t="s">
        <v>1387</v>
      </c>
      <c r="C2302" s="188" t="s">
        <v>1388</v>
      </c>
      <c r="D2302" s="188" t="s">
        <v>41</v>
      </c>
      <c r="E2302" s="188" t="s">
        <v>9</v>
      </c>
      <c r="F2302" s="188" t="s">
        <v>1389</v>
      </c>
      <c r="G2302" s="189" t="s">
        <v>1390</v>
      </c>
      <c r="H2302" s="190" t="s">
        <v>1391</v>
      </c>
      <c r="I2302" s="191" t="s">
        <v>47</v>
      </c>
      <c r="J2302" s="155"/>
      <c r="K2302" s="198"/>
      <c r="L2302" s="155"/>
    </row>
    <row r="2303" ht="15.75" customHeight="1">
      <c r="A2303" s="155"/>
      <c r="B2303" s="192" t="s">
        <v>1398</v>
      </c>
      <c r="C2303" s="192" t="s">
        <v>56</v>
      </c>
      <c r="D2303" s="204">
        <v>88248.0</v>
      </c>
      <c r="E2303" s="193" t="str">
        <f>IF($B2303="COMPOSIÇÃO",VLOOKUP($D2303,'Comp. Sinapi'!B:F,2,0),VLOOKUP($D2303,Insumos!B:F,2,0))</f>
        <v>AUXILIAR DE ENCANADOR OU BOMBEIRO HIDRÁULICO COM ENCARGOS COMPLEMENTARES</v>
      </c>
      <c r="F2303" s="199" t="str">
        <f>IF($B2303="COMPOSIÇÃO",VLOOKUP($D2303,'Comp. Sinapi'!B:F,3,0),VLOOKUP($D2303,Insumos!B:F,3,0))</f>
        <v>H</v>
      </c>
      <c r="G2303" s="195">
        <v>0.308</v>
      </c>
      <c r="H2303" s="196">
        <f t="shared" ref="H2303:H2308" si="352">TRUNC((K2303*(1-$K$8)),2)</f>
        <v>9.86</v>
      </c>
      <c r="I2303" s="197">
        <f t="shared" ref="I2303:I2308" si="353">G2303*H2303</f>
        <v>3.03688</v>
      </c>
      <c r="J2303" s="155"/>
      <c r="K2303" s="198">
        <f>IF($B2303="INSUMO",VLOOKUP($D2303,Insumos!$B:$F,5,0),VLOOKUP($D2303,'Comp. Sinapi'!$B:$F,5,0))</f>
        <v>20.92</v>
      </c>
      <c r="L2303" s="155"/>
    </row>
    <row r="2304" ht="15.75" customHeight="1">
      <c r="A2304" s="155"/>
      <c r="B2304" s="192" t="s">
        <v>1398</v>
      </c>
      <c r="C2304" s="192" t="s">
        <v>56</v>
      </c>
      <c r="D2304" s="204">
        <v>88267.0</v>
      </c>
      <c r="E2304" s="193" t="str">
        <f>IF($B2304="COMPOSIÇÃO",VLOOKUP($D2304,'Comp. Sinapi'!B:F,2,0),VLOOKUP($D2304,Insumos!B:F,2,0))</f>
        <v>ENCANADOR OU BOMBEIRO HIDRÁULICO COM ENCARGOS COMPLEMENTARES</v>
      </c>
      <c r="F2304" s="199" t="str">
        <f>IF($B2304="COMPOSIÇÃO",VLOOKUP($D2304,'Comp. Sinapi'!B:F,3,0),VLOOKUP($D2304,Insumos!B:F,3,0))</f>
        <v>H</v>
      </c>
      <c r="G2304" s="195">
        <v>0.308</v>
      </c>
      <c r="H2304" s="196">
        <f t="shared" si="352"/>
        <v>12.04</v>
      </c>
      <c r="I2304" s="197">
        <f t="shared" si="353"/>
        <v>3.70832</v>
      </c>
      <c r="J2304" s="155"/>
      <c r="K2304" s="198">
        <f>IF($B2304="INSUMO",VLOOKUP($D2304,Insumos!$B:$F,5,0),VLOOKUP($D2304,'Comp. Sinapi'!$B:$F,5,0))</f>
        <v>25.55</v>
      </c>
      <c r="L2304" s="155"/>
    </row>
    <row r="2305" ht="15.75" customHeight="1">
      <c r="A2305" s="155"/>
      <c r="B2305" s="192" t="s">
        <v>1392</v>
      </c>
      <c r="C2305" s="192" t="s">
        <v>56</v>
      </c>
      <c r="D2305" s="204">
        <v>82.0</v>
      </c>
      <c r="E2305" s="193" t="str">
        <f>IF($B2305="COMPOSIÇÃO",VLOOKUP($D2305,'Comp. Sinapi'!B:F,2,0),VLOOKUP($D2305,Insumos!B:F,2,0))</f>
        <v>ADAPTADOR PVC, SOLDAVEL, LONGO, COM FLANGE LIVRE, 75 MM X 2 1/2", PARA CAIXA D'AGUA                                                                                                                                                                                                                                                                                                                                                                                                                       </v>
      </c>
      <c r="F2305" s="199" t="str">
        <f>IF($B2305="COMPOSIÇÃO",VLOOKUP($D2305,'Comp. Sinapi'!B:F,3,0),VLOOKUP($D2305,Insumos!B:F,3,0))</f>
        <v>UN    </v>
      </c>
      <c r="G2305" s="195">
        <v>1.0</v>
      </c>
      <c r="H2305" s="196">
        <f t="shared" si="352"/>
        <v>85.11</v>
      </c>
      <c r="I2305" s="197">
        <f t="shared" si="353"/>
        <v>85.11</v>
      </c>
      <c r="J2305" s="155"/>
      <c r="K2305" s="198">
        <f>IF($B2305="INSUMO",VLOOKUP($D2305,Insumos!$B:$F,5,0),VLOOKUP($D2305,'Comp. Sinapi'!$B:$F,5,0))</f>
        <v>180.53</v>
      </c>
      <c r="L2305" s="155"/>
    </row>
    <row r="2306" ht="15.75" customHeight="1">
      <c r="A2306" s="155"/>
      <c r="B2306" s="192" t="s">
        <v>1392</v>
      </c>
      <c r="C2306" s="192" t="s">
        <v>56</v>
      </c>
      <c r="D2306" s="204">
        <v>20080.0</v>
      </c>
      <c r="E2306" s="193" t="str">
        <f>IF($B2306="COMPOSIÇÃO",VLOOKUP($D2306,'Comp. Sinapi'!B:F,2,0),VLOOKUP($D2306,Insumos!B:F,2,0))</f>
        <v>ADESIVO PLASTICO PARA PVC, FRASCO COM 175 GR                                                                                                                                                                                                                                                                                                                                                                                                                                                              </v>
      </c>
      <c r="F2306" s="199" t="str">
        <f>IF($B2306="COMPOSIÇÃO",VLOOKUP($D2306,'Comp. Sinapi'!B:F,3,0),VLOOKUP($D2306,Insumos!B:F,3,0))</f>
        <v>UN    </v>
      </c>
      <c r="G2306" s="195">
        <v>0.194</v>
      </c>
      <c r="H2306" s="196">
        <f t="shared" si="352"/>
        <v>10.53</v>
      </c>
      <c r="I2306" s="197">
        <f t="shared" si="353"/>
        <v>2.04282</v>
      </c>
      <c r="J2306" s="155"/>
      <c r="K2306" s="198">
        <f>IF($B2306="INSUMO",VLOOKUP($D2306,Insumos!$B:$F,5,0),VLOOKUP($D2306,'Comp. Sinapi'!$B:$F,5,0))</f>
        <v>22.35</v>
      </c>
      <c r="L2306" s="155"/>
    </row>
    <row r="2307" ht="15.75" customHeight="1">
      <c r="A2307" s="155"/>
      <c r="B2307" s="192" t="s">
        <v>1392</v>
      </c>
      <c r="C2307" s="192" t="s">
        <v>56</v>
      </c>
      <c r="D2307" s="204">
        <v>20083.0</v>
      </c>
      <c r="E2307" s="193" t="str">
        <f>IF($B2307="COMPOSIÇÃO",VLOOKUP($D2307,'Comp. Sinapi'!B:F,2,0),VLOOKUP($D2307,Insumos!B:F,2,0))</f>
        <v>SOLUCAO PREPARADORA / LIMPADORA PARA PVC, FRASCO COM 1000 CM3                                                                                                                                                                                                                                                                                                                                                                                                                                             </v>
      </c>
      <c r="F2307" s="199" t="str">
        <f>IF($B2307="COMPOSIÇÃO",VLOOKUP($D2307,'Comp. Sinapi'!B:F,3,0),VLOOKUP($D2307,Insumos!B:F,3,0))</f>
        <v>UN    </v>
      </c>
      <c r="G2307" s="195">
        <v>0.052</v>
      </c>
      <c r="H2307" s="196">
        <f t="shared" si="352"/>
        <v>36.57</v>
      </c>
      <c r="I2307" s="197">
        <f t="shared" si="353"/>
        <v>1.90164</v>
      </c>
      <c r="J2307" s="155"/>
      <c r="K2307" s="198">
        <f>IF($B2307="INSUMO",VLOOKUP($D2307,Insumos!$B:$F,5,0),VLOOKUP($D2307,'Comp. Sinapi'!$B:$F,5,0))</f>
        <v>77.58</v>
      </c>
      <c r="L2307" s="155"/>
    </row>
    <row r="2308" ht="15.75" customHeight="1">
      <c r="A2308" s="155"/>
      <c r="B2308" s="192" t="s">
        <v>1392</v>
      </c>
      <c r="C2308" s="192" t="s">
        <v>56</v>
      </c>
      <c r="D2308" s="204">
        <v>38383.0</v>
      </c>
      <c r="E2308" s="193" t="str">
        <f>IF($B2308="COMPOSIÇÃO",VLOOKUP($D2308,'Comp. Sinapi'!B:F,2,0),VLOOKUP($D2308,Insumos!B:F,2,0))</f>
        <v>LIXA D'AGUA EM FOLHA, GRAO 100                                                                                                                                                                                                                                                                                                                                                                                                                                                                            </v>
      </c>
      <c r="F2308" s="199" t="str">
        <f>IF($B2308="COMPOSIÇÃO",VLOOKUP($D2308,'Comp. Sinapi'!B:F,3,0),VLOOKUP($D2308,Insumos!B:F,3,0))</f>
        <v>UN    </v>
      </c>
      <c r="G2308" s="195">
        <v>0.031</v>
      </c>
      <c r="H2308" s="196">
        <f t="shared" si="352"/>
        <v>1.29</v>
      </c>
      <c r="I2308" s="197">
        <f t="shared" si="353"/>
        <v>0.03999</v>
      </c>
      <c r="J2308" s="155"/>
      <c r="K2308" s="198">
        <f>IF($B2308="INSUMO",VLOOKUP($D2308,Insumos!$B:$F,5,0),VLOOKUP($D2308,'Comp. Sinapi'!$B:$F,5,0))</f>
        <v>2.75</v>
      </c>
      <c r="L2308" s="155"/>
    </row>
    <row r="2309" ht="15.75" customHeight="1">
      <c r="A2309" s="155"/>
      <c r="B2309" s="175" t="s">
        <v>1689</v>
      </c>
      <c r="C2309" s="130"/>
      <c r="D2309" s="130"/>
      <c r="E2309" s="130"/>
      <c r="F2309" s="130"/>
      <c r="G2309" s="130"/>
      <c r="H2309" s="130"/>
      <c r="I2309" s="149"/>
      <c r="J2309" s="155"/>
      <c r="K2309" s="1"/>
      <c r="L2309" s="155"/>
    </row>
    <row r="2310" ht="15.75" customHeight="1">
      <c r="A2310" s="155"/>
      <c r="B2310" s="155"/>
      <c r="C2310" s="155"/>
      <c r="D2310" s="1"/>
      <c r="E2310" s="155"/>
      <c r="F2310" s="155"/>
      <c r="G2310" s="156"/>
      <c r="H2310" s="155"/>
      <c r="I2310" s="155"/>
      <c r="J2310" s="155"/>
      <c r="K2310" s="1"/>
      <c r="L2310" s="155"/>
    </row>
    <row r="2311" ht="31.5" customHeight="1">
      <c r="A2311" s="155"/>
      <c r="B2311" s="176" t="s">
        <v>1213</v>
      </c>
      <c r="C2311" s="177" t="s">
        <v>1690</v>
      </c>
      <c r="D2311" s="130"/>
      <c r="E2311" s="130"/>
      <c r="F2311" s="130"/>
      <c r="G2311" s="149"/>
      <c r="H2311" s="178" t="s">
        <v>1403</v>
      </c>
      <c r="I2311" s="179">
        <f>SUM(I2315:I2318)</f>
        <v>126.7228</v>
      </c>
      <c r="J2311" s="155"/>
      <c r="K2311" s="198"/>
      <c r="L2311" s="155"/>
    </row>
    <row r="2312" ht="15.75" customHeight="1">
      <c r="A2312" s="155"/>
      <c r="B2312" s="180" t="s">
        <v>1386</v>
      </c>
      <c r="C2312" s="181">
        <f>TODAY()</f>
        <v>45764</v>
      </c>
      <c r="D2312" s="182"/>
      <c r="E2312" s="183"/>
      <c r="F2312" s="184"/>
      <c r="G2312" s="185" t="s">
        <v>1375</v>
      </c>
      <c r="H2312" s="186" t="str">
        <f>$H$8</f>
        <v>Eng. Gabriel Vitta</v>
      </c>
      <c r="I2312" s="149"/>
      <c r="J2312" s="155"/>
      <c r="K2312" s="198"/>
      <c r="L2312" s="155"/>
    </row>
    <row r="2313" ht="15.75" customHeight="1">
      <c r="A2313" s="155"/>
      <c r="B2313" s="180"/>
      <c r="C2313" s="181"/>
      <c r="D2313" s="182"/>
      <c r="E2313" s="183"/>
      <c r="F2313" s="184"/>
      <c r="G2313" s="185"/>
      <c r="H2313" s="186"/>
      <c r="I2313" s="187"/>
      <c r="J2313" s="155"/>
      <c r="K2313" s="198"/>
      <c r="L2313" s="155"/>
    </row>
    <row r="2314" ht="15.75" customHeight="1">
      <c r="A2314" s="155"/>
      <c r="B2314" s="188" t="s">
        <v>1387</v>
      </c>
      <c r="C2314" s="188" t="s">
        <v>1388</v>
      </c>
      <c r="D2314" s="188" t="s">
        <v>41</v>
      </c>
      <c r="E2314" s="188" t="s">
        <v>9</v>
      </c>
      <c r="F2314" s="188" t="s">
        <v>1389</v>
      </c>
      <c r="G2314" s="189" t="s">
        <v>1390</v>
      </c>
      <c r="H2314" s="190" t="s">
        <v>1391</v>
      </c>
      <c r="I2314" s="191" t="s">
        <v>47</v>
      </c>
      <c r="J2314" s="155"/>
      <c r="K2314" s="198"/>
      <c r="L2314" s="155"/>
    </row>
    <row r="2315" ht="15.75" customHeight="1">
      <c r="A2315" s="155"/>
      <c r="B2315" s="192" t="s">
        <v>1398</v>
      </c>
      <c r="C2315" s="192" t="s">
        <v>56</v>
      </c>
      <c r="D2315" s="204">
        <v>88248.0</v>
      </c>
      <c r="E2315" s="193" t="str">
        <f>IF($B2315="COMPOSIÇÃO",VLOOKUP($D2315,'Comp. Sinapi'!B:F,2,0),VLOOKUP($D2315,Insumos!B:F,2,0))</f>
        <v>AUXILIAR DE ENCANADOR OU BOMBEIRO HIDRÁULICO COM ENCARGOS COMPLEMENTARES</v>
      </c>
      <c r="F2315" s="199" t="str">
        <f>IF($B2315="COMPOSIÇÃO",VLOOKUP($D2315,'Comp. Sinapi'!B:F,3,0),VLOOKUP($D2315,Insumos!B:F,3,0))</f>
        <v>H</v>
      </c>
      <c r="G2315" s="195">
        <v>2.82</v>
      </c>
      <c r="H2315" s="196">
        <f t="shared" ref="H2315:H2318" si="354">TRUNC((K2315*(1-$K$8)),2)</f>
        <v>9.86</v>
      </c>
      <c r="I2315" s="197">
        <f t="shared" ref="I2315:I2318" si="355">G2315*H2315</f>
        <v>27.8052</v>
      </c>
      <c r="J2315" s="155"/>
      <c r="K2315" s="198">
        <f>IF($B2315="INSUMO",VLOOKUP($D2315,Insumos!$B:$F,5,0),VLOOKUP($D2315,'Comp. Sinapi'!$B:$F,5,0))</f>
        <v>20.92</v>
      </c>
      <c r="L2315" s="155"/>
    </row>
    <row r="2316" ht="15.75" customHeight="1">
      <c r="A2316" s="155"/>
      <c r="B2316" s="192" t="s">
        <v>1398</v>
      </c>
      <c r="C2316" s="192" t="s">
        <v>56</v>
      </c>
      <c r="D2316" s="204">
        <v>88267.0</v>
      </c>
      <c r="E2316" s="193" t="str">
        <f>IF($B2316="COMPOSIÇÃO",VLOOKUP($D2316,'Comp. Sinapi'!B:F,2,0),VLOOKUP($D2316,Insumos!B:F,2,0))</f>
        <v>ENCANADOR OU BOMBEIRO HIDRÁULICO COM ENCARGOS COMPLEMENTARES</v>
      </c>
      <c r="F2316" s="199" t="str">
        <f>IF($B2316="COMPOSIÇÃO",VLOOKUP($D2316,'Comp. Sinapi'!B:F,3,0),VLOOKUP($D2316,Insumos!B:F,3,0))</f>
        <v>H</v>
      </c>
      <c r="G2316" s="195">
        <v>1.15</v>
      </c>
      <c r="H2316" s="196">
        <f t="shared" si="354"/>
        <v>12.04</v>
      </c>
      <c r="I2316" s="197">
        <f t="shared" si="355"/>
        <v>13.846</v>
      </c>
      <c r="J2316" s="155"/>
      <c r="K2316" s="198">
        <f>IF($B2316="INSUMO",VLOOKUP($D2316,Insumos!$B:$F,5,0),VLOOKUP($D2316,'Comp. Sinapi'!$B:$F,5,0))</f>
        <v>25.55</v>
      </c>
      <c r="L2316" s="155"/>
    </row>
    <row r="2317" ht="15.75" customHeight="1">
      <c r="A2317" s="155"/>
      <c r="B2317" s="192" t="s">
        <v>1392</v>
      </c>
      <c r="C2317" s="192" t="s">
        <v>56</v>
      </c>
      <c r="D2317" s="204">
        <v>3146.0</v>
      </c>
      <c r="E2317" s="193" t="str">
        <f>IF($B2317="COMPOSIÇÃO",VLOOKUP($D2317,'Comp. Sinapi'!B:F,2,0),VLOOKUP($D2317,Insumos!B:F,2,0))</f>
        <v>FITA VEDA ROSCA EM ROLOS DE 18 MM X 10 M (L X C)                                                                                                                                                                                                                                                                                                                                                                                                                                                          </v>
      </c>
      <c r="F2317" s="199" t="str">
        <f>IF($B2317="COMPOSIÇÃO",VLOOKUP($D2317,'Comp. Sinapi'!B:F,3,0),VLOOKUP($D2317,Insumos!B:F,3,0))</f>
        <v>UN    </v>
      </c>
      <c r="G2317" s="195">
        <v>0.115</v>
      </c>
      <c r="H2317" s="196">
        <f t="shared" si="354"/>
        <v>1.84</v>
      </c>
      <c r="I2317" s="197">
        <f t="shared" si="355"/>
        <v>0.2116</v>
      </c>
      <c r="J2317" s="155"/>
      <c r="K2317" s="198">
        <f>IF($B2317="INSUMO",VLOOKUP($D2317,Insumos!$B:$F,5,0),VLOOKUP($D2317,'Comp. Sinapi'!$B:$F,5,0))</f>
        <v>3.92</v>
      </c>
      <c r="L2317" s="155"/>
    </row>
    <row r="2318" ht="15.75" customHeight="1">
      <c r="A2318" s="155"/>
      <c r="B2318" s="192" t="s">
        <v>1392</v>
      </c>
      <c r="C2318" s="192" t="s">
        <v>56</v>
      </c>
      <c r="D2318" s="204">
        <v>10904.0</v>
      </c>
      <c r="E2318" s="193" t="str">
        <f>IF($B2318="COMPOSIÇÃO",VLOOKUP($D2318,'Comp. Sinapi'!B:F,2,0),VLOOKUP($D2318,Insumos!B:F,2,0))</f>
        <v>REGISTRO OU VALVULA GLOBO ANGULAR EM LATAO, PARA HIDRANTES EM INSTALACAO PREDIAL DE INCENDIO, 45 GRAUS, DIAMETRO DE 2 1/2", COM VOLANTE, CLASSE DE PRESSAO DE ATE 200 PSI                                                                                                                                                                                                                                                                                                                                 </v>
      </c>
      <c r="F2318" s="199" t="str">
        <f>IF($B2318="COMPOSIÇÃO",VLOOKUP($D2318,'Comp. Sinapi'!B:F,3,0),VLOOKUP($D2318,Insumos!B:F,3,0))</f>
        <v>UN    </v>
      </c>
      <c r="G2318" s="195">
        <v>1.0</v>
      </c>
      <c r="H2318" s="196">
        <f t="shared" si="354"/>
        <v>84.86</v>
      </c>
      <c r="I2318" s="197">
        <f t="shared" si="355"/>
        <v>84.86</v>
      </c>
      <c r="J2318" s="155"/>
      <c r="K2318" s="198">
        <f>IF($B2318="INSUMO",VLOOKUP($D2318,Insumos!$B:$F,5,0),VLOOKUP($D2318,'Comp. Sinapi'!$B:$F,5,0))</f>
        <v>180</v>
      </c>
      <c r="L2318" s="155"/>
    </row>
    <row r="2319" ht="15.75" customHeight="1">
      <c r="A2319" s="155"/>
      <c r="B2319" s="175" t="s">
        <v>1431</v>
      </c>
      <c r="C2319" s="130"/>
      <c r="D2319" s="130"/>
      <c r="E2319" s="130"/>
      <c r="F2319" s="130"/>
      <c r="G2319" s="130"/>
      <c r="H2319" s="130"/>
      <c r="I2319" s="149"/>
      <c r="J2319" s="155"/>
      <c r="K2319" s="1"/>
      <c r="L2319" s="155"/>
    </row>
    <row r="2320" ht="15.75" customHeight="1">
      <c r="A2320" s="155"/>
      <c r="B2320" s="155"/>
      <c r="C2320" s="155"/>
      <c r="D2320" s="1"/>
      <c r="E2320" s="155"/>
      <c r="F2320" s="155"/>
      <c r="G2320" s="156"/>
      <c r="H2320" s="155"/>
      <c r="I2320" s="155"/>
      <c r="J2320" s="155"/>
      <c r="K2320" s="1"/>
      <c r="L2320" s="155"/>
    </row>
    <row r="2321" ht="31.5" customHeight="1">
      <c r="A2321" s="155"/>
      <c r="B2321" s="176" t="s">
        <v>1247</v>
      </c>
      <c r="C2321" s="177" t="s">
        <v>1691</v>
      </c>
      <c r="D2321" s="130"/>
      <c r="E2321" s="130"/>
      <c r="F2321" s="130"/>
      <c r="G2321" s="149"/>
      <c r="H2321" s="178" t="s">
        <v>1403</v>
      </c>
      <c r="I2321" s="179">
        <f>SUM(I2325:I2333)</f>
        <v>3380.246133</v>
      </c>
      <c r="J2321" s="155"/>
      <c r="K2321" s="198"/>
      <c r="L2321" s="155"/>
    </row>
    <row r="2322" ht="15.75" customHeight="1">
      <c r="A2322" s="155"/>
      <c r="B2322" s="180" t="s">
        <v>1386</v>
      </c>
      <c r="C2322" s="181">
        <f>TODAY()</f>
        <v>45764</v>
      </c>
      <c r="D2322" s="182"/>
      <c r="E2322" s="183"/>
      <c r="F2322" s="184"/>
      <c r="G2322" s="185" t="s">
        <v>1375</v>
      </c>
      <c r="H2322" s="186" t="str">
        <f>$H$8</f>
        <v>Eng. Gabriel Vitta</v>
      </c>
      <c r="I2322" s="149"/>
      <c r="J2322" s="155"/>
      <c r="K2322" s="198"/>
      <c r="L2322" s="155"/>
    </row>
    <row r="2323" ht="15.75" customHeight="1">
      <c r="A2323" s="155"/>
      <c r="B2323" s="180"/>
      <c r="C2323" s="181"/>
      <c r="D2323" s="182"/>
      <c r="E2323" s="183"/>
      <c r="F2323" s="184"/>
      <c r="G2323" s="185"/>
      <c r="H2323" s="186"/>
      <c r="I2323" s="187"/>
      <c r="J2323" s="155"/>
      <c r="K2323" s="198"/>
      <c r="L2323" s="155"/>
    </row>
    <row r="2324" ht="15.75" customHeight="1">
      <c r="A2324" s="155"/>
      <c r="B2324" s="188" t="s">
        <v>1387</v>
      </c>
      <c r="C2324" s="188" t="s">
        <v>1388</v>
      </c>
      <c r="D2324" s="188" t="s">
        <v>41</v>
      </c>
      <c r="E2324" s="188" t="s">
        <v>9</v>
      </c>
      <c r="F2324" s="188" t="s">
        <v>1389</v>
      </c>
      <c r="G2324" s="189" t="s">
        <v>1390</v>
      </c>
      <c r="H2324" s="190" t="s">
        <v>1391</v>
      </c>
      <c r="I2324" s="191" t="s">
        <v>47</v>
      </c>
      <c r="J2324" s="155"/>
      <c r="K2324" s="198"/>
      <c r="L2324" s="155"/>
    </row>
    <row r="2325" ht="15.75" customHeight="1">
      <c r="A2325" s="155"/>
      <c r="B2325" s="192" t="s">
        <v>1398</v>
      </c>
      <c r="C2325" s="192" t="s">
        <v>56</v>
      </c>
      <c r="D2325" s="204">
        <v>5678.0</v>
      </c>
      <c r="E2325" s="193" t="str">
        <f>IF($B2325="COMPOSIÇÃO",VLOOKUP($D2325,'Comp. Sinapi'!B:F,2,0),VLOOKUP($D2325,Insumos!B:F,2,0))</f>
        <v>RETROESCAVADEIRA SOBRE RODAS COM CARREGADEIRA, TRAÇÃO 4X4, POTÊNCIA LÍQ. 88 HP, CAÇAMBA CARREG. CAP. MÍN. 1 M3, CAÇAMBA RETRO CAP. 0,26 M3, PESO OPERACIONAL MÍN. 6.674 KG, PROFUNDIDADE ESCAVAÇÃO MÁX. 4,37 M - CHP DIURNO. AF_06/2014</v>
      </c>
      <c r="F2325" s="199" t="str">
        <f>IF($B2325="COMPOSIÇÃO",VLOOKUP($D2325,'Comp. Sinapi'!B:F,3,0),VLOOKUP($D2325,Insumos!B:F,3,0))</f>
        <v>CHP</v>
      </c>
      <c r="G2325" s="195">
        <v>0.8942275</v>
      </c>
      <c r="H2325" s="196">
        <f t="shared" ref="H2325:H2333" si="356">TRUNC((K2325*(1-$K$8)),2)</f>
        <v>64.26</v>
      </c>
      <c r="I2325" s="197">
        <f t="shared" ref="I2325:I2333" si="357">G2325*H2325</f>
        <v>57.46305915</v>
      </c>
      <c r="J2325" s="155"/>
      <c r="K2325" s="198">
        <f>IF($B2325="INSUMO",VLOOKUP($D2325,Insumos!$B:$F,5,0),VLOOKUP($D2325,'Comp. Sinapi'!$B:$F,5,0))</f>
        <v>136.31</v>
      </c>
      <c r="L2325" s="155"/>
    </row>
    <row r="2326" ht="15.75" customHeight="1">
      <c r="A2326" s="155"/>
      <c r="B2326" s="192" t="s">
        <v>1398</v>
      </c>
      <c r="C2326" s="192" t="s">
        <v>56</v>
      </c>
      <c r="D2326" s="204">
        <v>5679.0</v>
      </c>
      <c r="E2326" s="193" t="str">
        <f>IF($B2326="COMPOSIÇÃO",VLOOKUP($D2326,'Comp. Sinapi'!B:F,2,0),VLOOKUP($D2326,Insumos!B:F,2,0))</f>
        <v>RETROESCAVADEIRA SOBRE RODAS COM CARREGADEIRA, TRAÇÃO 4X4, POTÊNCIA LÍQ. 88 HP, CAÇAMBA CARREG. CAP. MÍN. 1 M3, CAÇAMBA RETRO CAP. 0,26 M3, PESO OPERACIONAL MÍN. 6.674 KG, PROFUNDIDADE ESCAVAÇÃO MÁX. 4,37 M - CHI DIURNO. AF_06/2014</v>
      </c>
      <c r="F2326" s="199" t="str">
        <f>IF($B2326="COMPOSIÇÃO",VLOOKUP($D2326,'Comp. Sinapi'!B:F,3,0),VLOOKUP($D2326,Insumos!B:F,3,0))</f>
        <v>CHI</v>
      </c>
      <c r="G2326" s="195">
        <v>1.822275</v>
      </c>
      <c r="H2326" s="196">
        <f t="shared" si="356"/>
        <v>25.85</v>
      </c>
      <c r="I2326" s="197">
        <f t="shared" si="357"/>
        <v>47.10580875</v>
      </c>
      <c r="J2326" s="155"/>
      <c r="K2326" s="198">
        <f>IF($B2326="INSUMO",VLOOKUP($D2326,Insumos!$B:$F,5,0),VLOOKUP($D2326,'Comp. Sinapi'!$B:$F,5,0))</f>
        <v>54.84</v>
      </c>
      <c r="L2326" s="155"/>
    </row>
    <row r="2327" ht="15.75" customHeight="1">
      <c r="A2327" s="155"/>
      <c r="B2327" s="192" t="s">
        <v>1398</v>
      </c>
      <c r="C2327" s="192" t="s">
        <v>56</v>
      </c>
      <c r="D2327" s="204">
        <v>88309.0</v>
      </c>
      <c r="E2327" s="193" t="str">
        <f>IF($B2327="COMPOSIÇÃO",VLOOKUP($D2327,'Comp. Sinapi'!B:F,2,0),VLOOKUP($D2327,Insumos!B:F,2,0))</f>
        <v>PEDREIRO COM ENCARGOS COMPLEMENTARES</v>
      </c>
      <c r="F2327" s="199" t="str">
        <f>IF($B2327="COMPOSIÇÃO",VLOOKUP($D2327,'Comp. Sinapi'!B:F,3,0),VLOOKUP($D2327,Insumos!B:F,3,0))</f>
        <v>H</v>
      </c>
      <c r="G2327" s="195">
        <v>2.3249025</v>
      </c>
      <c r="H2327" s="196">
        <f t="shared" si="356"/>
        <v>12.07</v>
      </c>
      <c r="I2327" s="197">
        <f t="shared" si="357"/>
        <v>28.06157318</v>
      </c>
      <c r="J2327" s="155"/>
      <c r="K2327" s="198">
        <f>IF($B2327="INSUMO",VLOOKUP($D2327,Insumos!$B:$F,5,0),VLOOKUP($D2327,'Comp. Sinapi'!$B:$F,5,0))</f>
        <v>25.62</v>
      </c>
      <c r="L2327" s="155"/>
    </row>
    <row r="2328" ht="15.75" customHeight="1">
      <c r="A2328" s="155"/>
      <c r="B2328" s="192" t="s">
        <v>1398</v>
      </c>
      <c r="C2328" s="192" t="s">
        <v>56</v>
      </c>
      <c r="D2328" s="204">
        <v>88316.0</v>
      </c>
      <c r="E2328" s="193" t="str">
        <f>IF($B2328="COMPOSIÇÃO",VLOOKUP($D2328,'Comp. Sinapi'!B:F,2,0),VLOOKUP($D2328,Insumos!B:F,2,0))</f>
        <v>SERVENTE COM ENCARGOS COMPLEMENTARES</v>
      </c>
      <c r="F2328" s="199" t="str">
        <f>IF($B2328="COMPOSIÇÃO",VLOOKUP($D2328,'Comp. Sinapi'!B:F,3,0),VLOOKUP($D2328,Insumos!B:F,3,0))</f>
        <v>H</v>
      </c>
      <c r="G2328" s="195">
        <v>1.826725</v>
      </c>
      <c r="H2328" s="196">
        <f t="shared" si="356"/>
        <v>9.58</v>
      </c>
      <c r="I2328" s="197">
        <f t="shared" si="357"/>
        <v>17.5000255</v>
      </c>
      <c r="J2328" s="155"/>
      <c r="K2328" s="198">
        <f>IF($B2328="INSUMO",VLOOKUP($D2328,Insumos!$B:$F,5,0),VLOOKUP($D2328,'Comp. Sinapi'!$B:$F,5,0))</f>
        <v>20.32</v>
      </c>
      <c r="L2328" s="155"/>
    </row>
    <row r="2329" ht="15.75" customHeight="1">
      <c r="A2329" s="155"/>
      <c r="B2329" s="192" t="s">
        <v>1398</v>
      </c>
      <c r="C2329" s="192" t="s">
        <v>56</v>
      </c>
      <c r="D2329" s="204">
        <v>97738.0</v>
      </c>
      <c r="E2329" s="193" t="str">
        <f>IF($B2329="COMPOSIÇÃO",VLOOKUP($D2329,'Comp. Sinapi'!B:F,2,0),VLOOKUP($D2329,Insumos!B:F,2,0))</f>
        <v>PEÇA CIRCULAR PRÉ-MOLDADA, VOLUME DE CONCRETO DE 10 A 30 LITROS, TAXA DE FIBRA DE POLIPROPILENO APROXIMADA DE 6 KG/M³. AF_03/2024_PS</v>
      </c>
      <c r="F2329" s="199" t="str">
        <f>IF($B2329="COMPOSIÇÃO",VLOOKUP($D2329,'Comp. Sinapi'!B:F,3,0),VLOOKUP($D2329,Insumos!B:F,3,0))</f>
        <v>M3</v>
      </c>
      <c r="G2329" s="195">
        <v>0.034265</v>
      </c>
      <c r="H2329" s="196">
        <f t="shared" si="356"/>
        <v>1949.68</v>
      </c>
      <c r="I2329" s="197">
        <f t="shared" si="357"/>
        <v>66.8057852</v>
      </c>
      <c r="J2329" s="155"/>
      <c r="K2329" s="198">
        <f>IF($B2329="INSUMO",VLOOKUP($D2329,Insumos!$B:$F,5,0),VLOOKUP($D2329,'Comp. Sinapi'!$B:$F,5,0))</f>
        <v>4135.22</v>
      </c>
      <c r="L2329" s="155"/>
    </row>
    <row r="2330" ht="15.75" customHeight="1">
      <c r="A2330" s="155"/>
      <c r="B2330" s="192" t="s">
        <v>1398</v>
      </c>
      <c r="C2330" s="192" t="s">
        <v>56</v>
      </c>
      <c r="D2330" s="204">
        <v>97740.0</v>
      </c>
      <c r="E2330" s="193" t="str">
        <f>IF($B2330="COMPOSIÇÃO",VLOOKUP($D2330,'Comp. Sinapi'!B:F,2,0),VLOOKUP($D2330,Insumos!B:F,2,0))</f>
        <v>PEÇA CIRCULAR PRÉ-MOLDADA, VOLUME DE CONCRETO ACIMA DE 100 LITROS, TAXA DE AÇO APROXIMADA DE 30KG/M³. AF_03/2024</v>
      </c>
      <c r="F2330" s="199" t="str">
        <f>IF($B2330="COMPOSIÇÃO",VLOOKUP($D2330,'Comp. Sinapi'!B:F,3,0),VLOOKUP($D2330,Insumos!B:F,3,0))</f>
        <v>M3</v>
      </c>
      <c r="G2330" s="195">
        <v>0.5279925</v>
      </c>
      <c r="H2330" s="196">
        <f t="shared" si="356"/>
        <v>1076.87</v>
      </c>
      <c r="I2330" s="197">
        <f t="shared" si="357"/>
        <v>568.5792835</v>
      </c>
      <c r="J2330" s="155"/>
      <c r="K2330" s="198">
        <f>IF($B2330="INSUMO",VLOOKUP($D2330,Insumos!$B:$F,5,0),VLOOKUP($D2330,'Comp. Sinapi'!$B:$F,5,0))</f>
        <v>2284.02</v>
      </c>
      <c r="L2330" s="155"/>
    </row>
    <row r="2331" ht="15.75" customHeight="1">
      <c r="A2331" s="155"/>
      <c r="B2331" s="192" t="s">
        <v>1398</v>
      </c>
      <c r="C2331" s="192" t="s">
        <v>56</v>
      </c>
      <c r="D2331" s="204">
        <v>100475.0</v>
      </c>
      <c r="E2331" s="193" t="str">
        <f>IF($B2331="COMPOSIÇÃO",VLOOKUP($D2331,'Comp. Sinapi'!B:F,2,0),VLOOKUP($D2331,Insumos!B:F,2,0))</f>
        <v>ARGAMASSA TRAÇO 1:3 (EM VOLUME DE CIMENTO E AREIA MÉDIA ÚMIDA) COM ADIÇÃO DE IMPERMEABILIZANTE, PREPARO MECÂNICO COM BETONEIRA 400 L. AF_08/2019</v>
      </c>
      <c r="F2331" s="199" t="str">
        <f>IF($B2331="COMPOSIÇÃO",VLOOKUP($D2331,'Comp. Sinapi'!B:F,3,0),VLOOKUP($D2331,Insumos!B:F,3,0))</f>
        <v>M3</v>
      </c>
      <c r="G2331" s="195">
        <v>0.032485</v>
      </c>
      <c r="H2331" s="196">
        <f t="shared" si="356"/>
        <v>364.34</v>
      </c>
      <c r="I2331" s="197">
        <f t="shared" si="357"/>
        <v>11.8355849</v>
      </c>
      <c r="J2331" s="155"/>
      <c r="K2331" s="198">
        <f>IF($B2331="INSUMO",VLOOKUP($D2331,Insumos!$B:$F,5,0),VLOOKUP($D2331,'Comp. Sinapi'!$B:$F,5,0))</f>
        <v>772.77</v>
      </c>
      <c r="L2331" s="155"/>
    </row>
    <row r="2332" ht="15.75" customHeight="1">
      <c r="A2332" s="155"/>
      <c r="B2332" s="192" t="s">
        <v>1398</v>
      </c>
      <c r="C2332" s="192" t="s">
        <v>56</v>
      </c>
      <c r="D2332" s="204">
        <v>101624.0</v>
      </c>
      <c r="E2332" s="193" t="str">
        <f>IF($B2332="COMPOSIÇÃO",VLOOKUP($D2332,'Comp. Sinapi'!B:F,2,0),VLOOKUP($D2332,Insumos!B:F,2,0))</f>
        <v>PREPARO DE FUNDO DE VALA COM LARGURA MAIOR OU IGUAL A 1,5 M E MENOR QUE 2,5 M, COM CAMADA DE BRITA, LANÇAMENTO MECANIZADO. AF_08/2020</v>
      </c>
      <c r="F2332" s="199" t="str">
        <f>IF($B2332="COMPOSIÇÃO",VLOOKUP($D2332,'Comp. Sinapi'!B:F,3,0),VLOOKUP($D2332,Insumos!B:F,3,0))</f>
        <v>M3</v>
      </c>
      <c r="G2332" s="195">
        <v>0.8305925</v>
      </c>
      <c r="H2332" s="196">
        <f t="shared" si="356"/>
        <v>116.14</v>
      </c>
      <c r="I2332" s="197">
        <f t="shared" si="357"/>
        <v>96.46501295</v>
      </c>
      <c r="J2332" s="155"/>
      <c r="K2332" s="198">
        <f>IF($B2332="INSUMO",VLOOKUP($D2332,Insumos!$B:$F,5,0),VLOOKUP($D2332,'Comp. Sinapi'!$B:$F,5,0))</f>
        <v>246.34</v>
      </c>
      <c r="L2332" s="155"/>
    </row>
    <row r="2333" ht="15.75" customHeight="1">
      <c r="A2333" s="155"/>
      <c r="B2333" s="192" t="s">
        <v>1392</v>
      </c>
      <c r="C2333" s="192" t="s">
        <v>56</v>
      </c>
      <c r="D2333" s="204">
        <v>43446.0</v>
      </c>
      <c r="E2333" s="193" t="str">
        <f>IF($B2333="COMPOSIÇÃO",VLOOKUP($D2333,'Comp. Sinapi'!B:F,2,0),VLOOKUP($D2333,Insumos!B:F,2,0))</f>
        <v>ANEL EM CONCRETO ARMADO, PERFURADO, PARA FOSSAS SEPTICAS E SUMIDOUROS, SEM FUNDO, DIAMETRO INTERNO DE 2,00 M E ALTURA DE 0,50 M                                                                                                                                                                                                                                                                                                                                                                           </v>
      </c>
      <c r="F2333" s="199" t="str">
        <f>IF($B2333="COMPOSIÇÃO",VLOOKUP($D2333,'Comp. Sinapi'!B:F,3,0),VLOOKUP($D2333,Insumos!B:F,3,0))</f>
        <v>UN    </v>
      </c>
      <c r="G2333" s="195">
        <v>9.0</v>
      </c>
      <c r="H2333" s="196">
        <f t="shared" si="356"/>
        <v>276.27</v>
      </c>
      <c r="I2333" s="197">
        <f t="shared" si="357"/>
        <v>2486.43</v>
      </c>
      <c r="J2333" s="155"/>
      <c r="K2333" s="198">
        <f>IF($B2333="INSUMO",VLOOKUP($D2333,Insumos!$B:$F,5,0),VLOOKUP($D2333,'Comp. Sinapi'!$B:$F,5,0))</f>
        <v>585.97</v>
      </c>
      <c r="L2333" s="155"/>
    </row>
    <row r="2334" ht="15.75" customHeight="1">
      <c r="A2334" s="155"/>
      <c r="B2334" s="175" t="s">
        <v>1431</v>
      </c>
      <c r="C2334" s="130"/>
      <c r="D2334" s="130"/>
      <c r="E2334" s="130"/>
      <c r="F2334" s="130"/>
      <c r="G2334" s="130"/>
      <c r="H2334" s="130"/>
      <c r="I2334" s="149"/>
      <c r="J2334" s="155"/>
      <c r="K2334" s="1"/>
      <c r="L2334" s="155"/>
    </row>
    <row r="2335" ht="15.75" customHeight="1">
      <c r="A2335" s="155"/>
      <c r="B2335" s="155"/>
      <c r="C2335" s="155"/>
      <c r="D2335" s="1"/>
      <c r="E2335" s="155"/>
      <c r="F2335" s="155"/>
      <c r="G2335" s="156"/>
      <c r="H2335" s="155"/>
      <c r="I2335" s="155"/>
      <c r="J2335" s="155"/>
      <c r="K2335" s="1"/>
      <c r="L2335" s="155"/>
    </row>
    <row r="2336" ht="36.0" customHeight="1">
      <c r="A2336" s="155"/>
      <c r="B2336" s="176" t="s">
        <v>1289</v>
      </c>
      <c r="C2336" s="177" t="s">
        <v>1692</v>
      </c>
      <c r="D2336" s="130"/>
      <c r="E2336" s="130"/>
      <c r="F2336" s="130"/>
      <c r="G2336" s="149"/>
      <c r="H2336" s="178" t="s">
        <v>1440</v>
      </c>
      <c r="I2336" s="179">
        <f>SUM(I2340:I2347)</f>
        <v>380.7999453</v>
      </c>
      <c r="J2336" s="155"/>
      <c r="K2336" s="198"/>
      <c r="L2336" s="155"/>
    </row>
    <row r="2337" ht="15.75" customHeight="1">
      <c r="A2337" s="155"/>
      <c r="B2337" s="180" t="s">
        <v>1386</v>
      </c>
      <c r="C2337" s="181">
        <f>TODAY()</f>
        <v>45764</v>
      </c>
      <c r="D2337" s="182"/>
      <c r="E2337" s="183"/>
      <c r="F2337" s="184"/>
      <c r="G2337" s="185" t="s">
        <v>1375</v>
      </c>
      <c r="H2337" s="186" t="str">
        <f>$H$8</f>
        <v>Eng. Gabriel Vitta</v>
      </c>
      <c r="I2337" s="149"/>
      <c r="J2337" s="155"/>
      <c r="K2337" s="198"/>
      <c r="L2337" s="155"/>
    </row>
    <row r="2338" ht="15.75" customHeight="1">
      <c r="A2338" s="155"/>
      <c r="B2338" s="180"/>
      <c r="C2338" s="181"/>
      <c r="D2338" s="182"/>
      <c r="E2338" s="183"/>
      <c r="F2338" s="184"/>
      <c r="G2338" s="185"/>
      <c r="H2338" s="186"/>
      <c r="I2338" s="187"/>
      <c r="J2338" s="155"/>
      <c r="K2338" s="198"/>
      <c r="L2338" s="155"/>
    </row>
    <row r="2339" ht="15.75" customHeight="1">
      <c r="A2339" s="155"/>
      <c r="B2339" s="188" t="s">
        <v>1387</v>
      </c>
      <c r="C2339" s="188" t="s">
        <v>1388</v>
      </c>
      <c r="D2339" s="188" t="s">
        <v>41</v>
      </c>
      <c r="E2339" s="188" t="s">
        <v>9</v>
      </c>
      <c r="F2339" s="188" t="s">
        <v>1389</v>
      </c>
      <c r="G2339" s="189" t="s">
        <v>1390</v>
      </c>
      <c r="H2339" s="190" t="s">
        <v>1391</v>
      </c>
      <c r="I2339" s="191" t="s">
        <v>47</v>
      </c>
      <c r="J2339" s="155"/>
      <c r="K2339" s="198"/>
      <c r="L2339" s="155"/>
    </row>
    <row r="2340" ht="15.75" customHeight="1">
      <c r="A2340" s="155"/>
      <c r="B2340" s="192" t="s">
        <v>1398</v>
      </c>
      <c r="C2340" s="192" t="s">
        <v>56</v>
      </c>
      <c r="D2340" s="204">
        <v>88309.0</v>
      </c>
      <c r="E2340" s="193" t="str">
        <f>IF($B2340="COMPOSIÇÃO",VLOOKUP($D2340,'Comp. Sinapi'!B:F,2,0),VLOOKUP($D2340,Insumos!B:F,2,0))</f>
        <v>PEDREIRO COM ENCARGOS COMPLEMENTARES</v>
      </c>
      <c r="F2340" s="199" t="str">
        <f>IF($B2340="COMPOSIÇÃO",VLOOKUP($D2340,'Comp. Sinapi'!B:F,3,0),VLOOKUP($D2340,Insumos!B:F,3,0))</f>
        <v>H</v>
      </c>
      <c r="G2340" s="195">
        <v>0.3675</v>
      </c>
      <c r="H2340" s="196">
        <f t="shared" ref="H2340:H2347" si="358">TRUNC((K2340*(1-$K$8)),2)</f>
        <v>12.07</v>
      </c>
      <c r="I2340" s="197">
        <f t="shared" ref="I2340:I2347" si="359">G2340*H2340</f>
        <v>4.435725</v>
      </c>
      <c r="J2340" s="155"/>
      <c r="K2340" s="198">
        <f>IF($B2340="INSUMO",VLOOKUP($D2340,Insumos!$B:$F,5,0),VLOOKUP($D2340,'Comp. Sinapi'!$B:$F,5,0))</f>
        <v>25.62</v>
      </c>
      <c r="L2340" s="155"/>
    </row>
    <row r="2341" ht="15.75" customHeight="1">
      <c r="A2341" s="155"/>
      <c r="B2341" s="192" t="s">
        <v>1398</v>
      </c>
      <c r="C2341" s="192" t="s">
        <v>56</v>
      </c>
      <c r="D2341" s="204">
        <v>88316.0</v>
      </c>
      <c r="E2341" s="193" t="str">
        <f>IF($B2341="COMPOSIÇÃO",VLOOKUP($D2341,'Comp. Sinapi'!B:F,2,0),VLOOKUP($D2341,Insumos!B:F,2,0))</f>
        <v>SERVENTE COM ENCARGOS COMPLEMENTARES</v>
      </c>
      <c r="F2341" s="199" t="str">
        <f>IF($B2341="COMPOSIÇÃO",VLOOKUP($D2341,'Comp. Sinapi'!B:F,3,0),VLOOKUP($D2341,Insumos!B:F,3,0))</f>
        <v>H</v>
      </c>
      <c r="G2341" s="195">
        <v>0.385785</v>
      </c>
      <c r="H2341" s="196">
        <f t="shared" si="358"/>
        <v>9.58</v>
      </c>
      <c r="I2341" s="197">
        <f t="shared" si="359"/>
        <v>3.6958203</v>
      </c>
      <c r="J2341" s="155"/>
      <c r="K2341" s="198">
        <f>IF($B2341="INSUMO",VLOOKUP($D2341,Insumos!$B:$F,5,0),VLOOKUP($D2341,'Comp. Sinapi'!$B:$F,5,0))</f>
        <v>20.32</v>
      </c>
      <c r="L2341" s="155"/>
    </row>
    <row r="2342" ht="15.75" customHeight="1">
      <c r="A2342" s="155"/>
      <c r="B2342" s="192" t="s">
        <v>1398</v>
      </c>
      <c r="C2342" s="192" t="s">
        <v>56</v>
      </c>
      <c r="D2342" s="204">
        <v>94964.0</v>
      </c>
      <c r="E2342" s="193" t="str">
        <f>IF($B2342="COMPOSIÇÃO",VLOOKUP($D2342,'Comp. Sinapi'!B:F,2,0),VLOOKUP($D2342,Insumos!B:F,2,0))</f>
        <v>CONCRETO FCK = 20MPA, TRAÇO 1:2,7:3 (EM MASSA SECA DE CIMENTO/ AREIA MÉDIA/ BRITA 1) - PREPARO MECÂNICO COM BETONEIRA 400 L. AF_05/2021</v>
      </c>
      <c r="F2342" s="199" t="str">
        <f>IF($B2342="COMPOSIÇÃO",VLOOKUP($D2342,'Comp. Sinapi'!B:F,3,0),VLOOKUP($D2342,Insumos!B:F,3,0))</f>
        <v>M3</v>
      </c>
      <c r="G2342" s="195">
        <v>0.006</v>
      </c>
      <c r="H2342" s="196">
        <f t="shared" si="358"/>
        <v>255.79</v>
      </c>
      <c r="I2342" s="197">
        <f t="shared" si="359"/>
        <v>1.53474</v>
      </c>
      <c r="J2342" s="155"/>
      <c r="K2342" s="198">
        <f>IF($B2342="INSUMO",VLOOKUP($D2342,Insumos!$B:$F,5,0),VLOOKUP($D2342,'Comp. Sinapi'!$B:$F,5,0))</f>
        <v>542.53</v>
      </c>
      <c r="L2342" s="155"/>
    </row>
    <row r="2343" ht="15.75" customHeight="1">
      <c r="A2343" s="155"/>
      <c r="B2343" s="192" t="s">
        <v>1398</v>
      </c>
      <c r="C2343" s="192" t="s">
        <v>56</v>
      </c>
      <c r="D2343" s="204">
        <v>103670.0</v>
      </c>
      <c r="E2343" s="193" t="str">
        <f>IF($B2343="COMPOSIÇÃO",VLOOKUP($D2343,'Comp. Sinapi'!B:F,2,0),VLOOKUP($D2343,Insumos!B:F,2,0))</f>
        <v>LANÇAMENTO COM USO DE BALDES, ADENSAMENTO E ACABAMENTO DE CONCRETO EM ESTRUTURAS. AF_02/2022</v>
      </c>
      <c r="F2343" s="199" t="str">
        <f>IF($B2343="COMPOSIÇÃO",VLOOKUP($D2343,'Comp. Sinapi'!B:F,3,0),VLOOKUP($D2343,Insumos!B:F,3,0))</f>
        <v>M3</v>
      </c>
      <c r="G2343" s="195">
        <v>0.006</v>
      </c>
      <c r="H2343" s="196">
        <f t="shared" si="358"/>
        <v>130.66</v>
      </c>
      <c r="I2343" s="197">
        <f t="shared" si="359"/>
        <v>0.78396</v>
      </c>
      <c r="J2343" s="155"/>
      <c r="K2343" s="198">
        <f>IF($B2343="INSUMO",VLOOKUP($D2343,Insumos!$B:$F,5,0),VLOOKUP($D2343,'Comp. Sinapi'!$B:$F,5,0))</f>
        <v>277.14</v>
      </c>
      <c r="L2343" s="155"/>
    </row>
    <row r="2344" ht="15.75" customHeight="1">
      <c r="A2344" s="155"/>
      <c r="B2344" s="192" t="s">
        <v>1392</v>
      </c>
      <c r="C2344" s="192" t="s">
        <v>56</v>
      </c>
      <c r="D2344" s="204" t="s">
        <v>1693</v>
      </c>
      <c r="E2344" s="193" t="str">
        <f>IF($B2344="COMPOSIÇÃO",VLOOKUP($D2344,'Comp. Sinapi'!B:F,2,0),VLOOKUP($D2344,Insumos!B:F,2,0))</f>
        <v>POSTE GRADIL (BASE CHUMBADA) H:2,50M  - MONTANTE</v>
      </c>
      <c r="F2344" s="199" t="str">
        <f>IF($B2344="COMPOSIÇÃO",VLOOKUP($D2344,'Comp. Sinapi'!B:F,3,0),VLOOKUP($D2344,Insumos!B:F,3,0))</f>
        <v>unidade</v>
      </c>
      <c r="G2344" s="195">
        <v>0.4</v>
      </c>
      <c r="H2344" s="196">
        <f t="shared" si="358"/>
        <v>124.1</v>
      </c>
      <c r="I2344" s="197">
        <f t="shared" si="359"/>
        <v>49.64</v>
      </c>
      <c r="J2344" s="155"/>
      <c r="K2344" s="198">
        <f>IF($B2344="INSUMO",VLOOKUP($D2344,Insumos!$B:$F,5,0),VLOOKUP($D2344,'Comp. Sinapi'!$B:$F,5,0))</f>
        <v>263.22</v>
      </c>
      <c r="L2344" s="155"/>
    </row>
    <row r="2345" ht="15.75" customHeight="1">
      <c r="A2345" s="155"/>
      <c r="B2345" s="192" t="s">
        <v>1392</v>
      </c>
      <c r="C2345" s="192" t="s">
        <v>56</v>
      </c>
      <c r="D2345" s="204" t="s">
        <v>1663</v>
      </c>
      <c r="E2345" s="193" t="str">
        <f>IF($B2345="COMPOSIÇÃO",VLOOKUP($D2345,'Comp. Sinapi'!B:F,2,0),VLOOKUP($D2345,Insumos!B:F,2,0))</f>
        <v>FIXADOR P/ POSTES DE GRADIL</v>
      </c>
      <c r="F2345" s="199" t="str">
        <f>IF($B2345="COMPOSIÇÃO",VLOOKUP($D2345,'Comp. Sinapi'!B:F,3,0),VLOOKUP($D2345,Insumos!B:F,3,0))</f>
        <v>unidade</v>
      </c>
      <c r="G2345" s="195">
        <v>2.4</v>
      </c>
      <c r="H2345" s="196">
        <f t="shared" si="358"/>
        <v>2.78</v>
      </c>
      <c r="I2345" s="197">
        <f t="shared" si="359"/>
        <v>6.672</v>
      </c>
      <c r="J2345" s="155"/>
      <c r="K2345" s="198">
        <f>IF($B2345="INSUMO",VLOOKUP($D2345,Insumos!$B:$F,5,0),VLOOKUP($D2345,'Comp. Sinapi'!$B:$F,5,0))</f>
        <v>5.9</v>
      </c>
      <c r="L2345" s="155"/>
    </row>
    <row r="2346" ht="15.75" customHeight="1">
      <c r="A2346" s="155"/>
      <c r="B2346" s="192" t="s">
        <v>1392</v>
      </c>
      <c r="C2346" s="192" t="s">
        <v>56</v>
      </c>
      <c r="D2346" s="204" t="s">
        <v>1694</v>
      </c>
      <c r="E2346" s="193" t="str">
        <f>IF($B2346="COMPOSIÇÃO",VLOOKUP($D2346,'Comp. Sinapi'!B:F,2,0),VLOOKUP($D2346,Insumos!B:F,2,0))</f>
        <v>TAMPÃO PARA POSTE GRADIL</v>
      </c>
      <c r="F2346" s="199" t="str">
        <f>IF($B2346="COMPOSIÇÃO",VLOOKUP($D2346,'Comp. Sinapi'!B:F,3,0),VLOOKUP($D2346,Insumos!B:F,3,0))</f>
        <v>unidade</v>
      </c>
      <c r="G2346" s="195">
        <v>0.4</v>
      </c>
      <c r="H2346" s="196">
        <f t="shared" si="358"/>
        <v>1.36</v>
      </c>
      <c r="I2346" s="197">
        <f t="shared" si="359"/>
        <v>0.544</v>
      </c>
      <c r="J2346" s="155"/>
      <c r="K2346" s="198">
        <f>IF($B2346="INSUMO",VLOOKUP($D2346,Insumos!$B:$F,5,0),VLOOKUP($D2346,'Comp. Sinapi'!$B:$F,5,0))</f>
        <v>2.9</v>
      </c>
      <c r="L2346" s="155"/>
    </row>
    <row r="2347" ht="15.75" customHeight="1">
      <c r="A2347" s="155"/>
      <c r="B2347" s="192" t="s">
        <v>1392</v>
      </c>
      <c r="C2347" s="192" t="s">
        <v>56</v>
      </c>
      <c r="D2347" s="204" t="s">
        <v>1664</v>
      </c>
      <c r="E2347" s="193" t="str">
        <f>IF($B2347="COMPOSIÇÃO",VLOOKUP($D2347,'Comp. Sinapi'!B:F,2,0),VLOOKUP($D2347,Insumos!B:F,2,0))</f>
        <v>GRADIL (MALHA 05X20CM FIO 4MM)</v>
      </c>
      <c r="F2347" s="199" t="str">
        <f>IF($B2347="COMPOSIÇÃO",VLOOKUP($D2347,'Comp. Sinapi'!B:F,3,0),VLOOKUP($D2347,Insumos!B:F,3,0))</f>
        <v>unidade</v>
      </c>
      <c r="G2347" s="195">
        <v>2.015</v>
      </c>
      <c r="H2347" s="196">
        <f t="shared" si="358"/>
        <v>155.58</v>
      </c>
      <c r="I2347" s="197">
        <f t="shared" si="359"/>
        <v>313.4937</v>
      </c>
      <c r="J2347" s="155"/>
      <c r="K2347" s="198">
        <f>IF($B2347="INSUMO",VLOOKUP($D2347,Insumos!$B:$F,5,0),VLOOKUP($D2347,'Comp. Sinapi'!$B:$F,5,0))</f>
        <v>330</v>
      </c>
      <c r="L2347" s="155"/>
    </row>
    <row r="2348" ht="15.75" customHeight="1">
      <c r="A2348" s="155"/>
      <c r="B2348" s="175" t="s">
        <v>1431</v>
      </c>
      <c r="C2348" s="130"/>
      <c r="D2348" s="130"/>
      <c r="E2348" s="130"/>
      <c r="F2348" s="130"/>
      <c r="G2348" s="130"/>
      <c r="H2348" s="130"/>
      <c r="I2348" s="149"/>
      <c r="J2348" s="155"/>
      <c r="K2348" s="1"/>
      <c r="L2348" s="155"/>
    </row>
    <row r="2349" ht="15.75" customHeight="1">
      <c r="A2349" s="155"/>
      <c r="B2349" s="155"/>
      <c r="C2349" s="155"/>
      <c r="D2349" s="1"/>
      <c r="E2349" s="155"/>
      <c r="F2349" s="155"/>
      <c r="G2349" s="156"/>
      <c r="H2349" s="155"/>
      <c r="I2349" s="155"/>
      <c r="J2349" s="155"/>
      <c r="K2349" s="1"/>
      <c r="L2349" s="155"/>
    </row>
    <row r="2350" ht="15.75" customHeight="1">
      <c r="A2350" s="155"/>
      <c r="B2350" s="176" t="s">
        <v>1332</v>
      </c>
      <c r="C2350" s="177" t="s">
        <v>1695</v>
      </c>
      <c r="D2350" s="130"/>
      <c r="E2350" s="130"/>
      <c r="F2350" s="130"/>
      <c r="G2350" s="149"/>
      <c r="H2350" s="178" t="s">
        <v>1403</v>
      </c>
      <c r="I2350" s="179">
        <f>SUM(I2354:I2356)</f>
        <v>55.54674</v>
      </c>
      <c r="J2350" s="155"/>
      <c r="K2350" s="198"/>
      <c r="L2350" s="155"/>
    </row>
    <row r="2351" ht="15.75" customHeight="1">
      <c r="A2351" s="155"/>
      <c r="B2351" s="180" t="s">
        <v>1386</v>
      </c>
      <c r="C2351" s="181">
        <f>TODAY()</f>
        <v>45764</v>
      </c>
      <c r="D2351" s="182"/>
      <c r="E2351" s="183"/>
      <c r="F2351" s="184"/>
      <c r="G2351" s="185" t="s">
        <v>1375</v>
      </c>
      <c r="H2351" s="186" t="str">
        <f>$H$8</f>
        <v>Eng. Gabriel Vitta</v>
      </c>
      <c r="I2351" s="149"/>
      <c r="J2351" s="155"/>
      <c r="K2351" s="198"/>
      <c r="L2351" s="155"/>
    </row>
    <row r="2352" ht="15.75" customHeight="1">
      <c r="A2352" s="155"/>
      <c r="B2352" s="180"/>
      <c r="C2352" s="181"/>
      <c r="D2352" s="182"/>
      <c r="E2352" s="183"/>
      <c r="F2352" s="184"/>
      <c r="G2352" s="185"/>
      <c r="H2352" s="186"/>
      <c r="I2352" s="187"/>
      <c r="J2352" s="155"/>
      <c r="K2352" s="198"/>
      <c r="L2352" s="155"/>
    </row>
    <row r="2353" ht="15.75" customHeight="1">
      <c r="A2353" s="155"/>
      <c r="B2353" s="188" t="s">
        <v>1387</v>
      </c>
      <c r="C2353" s="188" t="s">
        <v>1388</v>
      </c>
      <c r="D2353" s="188" t="s">
        <v>41</v>
      </c>
      <c r="E2353" s="188" t="s">
        <v>9</v>
      </c>
      <c r="F2353" s="188" t="s">
        <v>1389</v>
      </c>
      <c r="G2353" s="189" t="s">
        <v>1390</v>
      </c>
      <c r="H2353" s="190" t="s">
        <v>1391</v>
      </c>
      <c r="I2353" s="191" t="s">
        <v>47</v>
      </c>
      <c r="J2353" s="155"/>
      <c r="K2353" s="198"/>
      <c r="L2353" s="155"/>
    </row>
    <row r="2354" ht="15.75" customHeight="1">
      <c r="A2354" s="155"/>
      <c r="B2354" s="192" t="s">
        <v>1398</v>
      </c>
      <c r="C2354" s="192" t="s">
        <v>56</v>
      </c>
      <c r="D2354" s="204">
        <v>88316.0</v>
      </c>
      <c r="E2354" s="193" t="str">
        <f>IF($B2354="COMPOSIÇÃO",VLOOKUP($D2354,'Comp. Sinapi'!B:F,2,0),VLOOKUP($D2354,Insumos!B:F,2,0))</f>
        <v>SERVENTE COM ENCARGOS COMPLEMENTARES</v>
      </c>
      <c r="F2354" s="199" t="str">
        <f>IF($B2354="COMPOSIÇÃO",VLOOKUP($D2354,'Comp. Sinapi'!B:F,3,0),VLOOKUP($D2354,Insumos!B:F,3,0))</f>
        <v>H</v>
      </c>
      <c r="G2354" s="195">
        <v>0.211</v>
      </c>
      <c r="H2354" s="196">
        <f t="shared" ref="H2354:H2356" si="360">TRUNC((K2354*(1-$K$8)),2)</f>
        <v>9.58</v>
      </c>
      <c r="I2354" s="197">
        <f t="shared" ref="I2354:I2356" si="361">G2354*H2354</f>
        <v>2.02138</v>
      </c>
      <c r="J2354" s="155"/>
      <c r="K2354" s="198">
        <f>IF($B2354="INSUMO",VLOOKUP($D2354,Insumos!$B:$F,5,0),VLOOKUP($D2354,'Comp. Sinapi'!$B:$F,5,0))</f>
        <v>20.32</v>
      </c>
      <c r="L2354" s="155"/>
    </row>
    <row r="2355" ht="15.75" customHeight="1">
      <c r="A2355" s="155"/>
      <c r="B2355" s="192" t="s">
        <v>1398</v>
      </c>
      <c r="C2355" s="192" t="s">
        <v>56</v>
      </c>
      <c r="D2355" s="204">
        <v>88441.0</v>
      </c>
      <c r="E2355" s="193" t="str">
        <f>IF($B2355="COMPOSIÇÃO",VLOOKUP($D2355,'Comp. Sinapi'!B:F,2,0),VLOOKUP($D2355,Insumos!B:F,2,0))</f>
        <v>JARDINEIRO COM ENCARGOS COMPLEMENTARES</v>
      </c>
      <c r="F2355" s="199" t="str">
        <f>IF($B2355="COMPOSIÇÃO",VLOOKUP($D2355,'Comp. Sinapi'!B:F,3,0),VLOOKUP($D2355,Insumos!B:F,3,0))</f>
        <v>H</v>
      </c>
      <c r="G2355" s="195">
        <v>0.0528</v>
      </c>
      <c r="H2355" s="196">
        <f t="shared" si="360"/>
        <v>9.95</v>
      </c>
      <c r="I2355" s="197">
        <f t="shared" si="361"/>
        <v>0.52536</v>
      </c>
      <c r="J2355" s="155"/>
      <c r="K2355" s="198">
        <f>IF($B2355="INSUMO",VLOOKUP($D2355,Insumos!$B:$F,5,0),VLOOKUP($D2355,'Comp. Sinapi'!$B:$F,5,0))</f>
        <v>21.11</v>
      </c>
      <c r="L2355" s="155"/>
    </row>
    <row r="2356" ht="15.75" customHeight="1">
      <c r="A2356" s="155"/>
      <c r="B2356" s="192" t="s">
        <v>1392</v>
      </c>
      <c r="C2356" s="192" t="s">
        <v>56</v>
      </c>
      <c r="D2356" s="204">
        <v>360.0</v>
      </c>
      <c r="E2356" s="193" t="str">
        <f>IF($B2356="COMPOSIÇÃO",VLOOKUP($D2356,'Comp. Sinapi'!B:F,2,0),VLOOKUP($D2356,Insumos!B:F,2,0))</f>
        <v>MUDA DE RASTEIRA/FORRACAO, AMENDOIM RASTEIRO/ONZE HORAS/AZULZINHA/IMPATIENS OU EQUIVALENTE DA REGIAO                                                                                                                                                                                                                                                                                                                                                                                                      </v>
      </c>
      <c r="F2356" s="199" t="str">
        <f>IF($B2356="COMPOSIÇÃO",VLOOKUP($D2356,'Comp. Sinapi'!B:F,3,0),VLOOKUP($D2356,Insumos!B:F,3,0))</f>
        <v>UN    </v>
      </c>
      <c r="G2356" s="195">
        <v>25.0</v>
      </c>
      <c r="H2356" s="196">
        <f t="shared" si="360"/>
        <v>2.12</v>
      </c>
      <c r="I2356" s="197">
        <f t="shared" si="361"/>
        <v>53</v>
      </c>
      <c r="J2356" s="155"/>
      <c r="K2356" s="198">
        <f>IF($B2356="INSUMO",VLOOKUP($D2356,Insumos!$B:$F,5,0),VLOOKUP($D2356,'Comp. Sinapi'!$B:$F,5,0))</f>
        <v>4.5</v>
      </c>
      <c r="L2356" s="155"/>
    </row>
    <row r="2357" ht="15.75" customHeight="1">
      <c r="A2357" s="155"/>
      <c r="B2357" s="175" t="s">
        <v>1431</v>
      </c>
      <c r="C2357" s="130"/>
      <c r="D2357" s="130"/>
      <c r="E2357" s="130"/>
      <c r="F2357" s="130"/>
      <c r="G2357" s="130"/>
      <c r="H2357" s="130"/>
      <c r="I2357" s="149"/>
      <c r="J2357" s="155"/>
      <c r="K2357" s="1"/>
      <c r="L2357" s="155"/>
    </row>
    <row r="2358" ht="15.75" customHeight="1">
      <c r="A2358" s="155"/>
      <c r="B2358" s="155"/>
      <c r="C2358" s="155"/>
      <c r="D2358" s="1"/>
      <c r="E2358" s="155"/>
      <c r="F2358" s="155"/>
      <c r="G2358" s="156"/>
      <c r="H2358" s="155"/>
      <c r="I2358" s="155"/>
      <c r="J2358" s="155"/>
      <c r="K2358" s="1"/>
      <c r="L2358" s="155"/>
    </row>
    <row r="2359" ht="15.75" customHeight="1">
      <c r="A2359" s="155"/>
      <c r="B2359" s="176" t="s">
        <v>1334</v>
      </c>
      <c r="C2359" s="177" t="s">
        <v>1696</v>
      </c>
      <c r="D2359" s="130"/>
      <c r="E2359" s="130"/>
      <c r="F2359" s="130"/>
      <c r="G2359" s="149"/>
      <c r="H2359" s="178" t="s">
        <v>1403</v>
      </c>
      <c r="I2359" s="179">
        <f>SUM(I2363:I2365)</f>
        <v>62.188969</v>
      </c>
      <c r="J2359" s="155"/>
      <c r="K2359" s="198"/>
      <c r="L2359" s="155"/>
    </row>
    <row r="2360" ht="15.75" customHeight="1">
      <c r="A2360" s="155"/>
      <c r="B2360" s="180" t="s">
        <v>1386</v>
      </c>
      <c r="C2360" s="181">
        <f>TODAY()</f>
        <v>45764</v>
      </c>
      <c r="D2360" s="182"/>
      <c r="E2360" s="183"/>
      <c r="F2360" s="184"/>
      <c r="G2360" s="185" t="s">
        <v>1375</v>
      </c>
      <c r="H2360" s="186" t="str">
        <f>$H$8</f>
        <v>Eng. Gabriel Vitta</v>
      </c>
      <c r="I2360" s="149"/>
      <c r="J2360" s="155"/>
      <c r="K2360" s="198"/>
      <c r="L2360" s="155"/>
    </row>
    <row r="2361" ht="15.75" customHeight="1">
      <c r="A2361" s="155"/>
      <c r="B2361" s="180"/>
      <c r="C2361" s="181"/>
      <c r="D2361" s="182"/>
      <c r="E2361" s="183"/>
      <c r="F2361" s="184"/>
      <c r="G2361" s="185"/>
      <c r="H2361" s="186"/>
      <c r="I2361" s="187"/>
      <c r="J2361" s="155"/>
      <c r="K2361" s="198"/>
      <c r="L2361" s="155"/>
    </row>
    <row r="2362" ht="15.75" customHeight="1">
      <c r="A2362" s="155"/>
      <c r="B2362" s="188" t="s">
        <v>1387</v>
      </c>
      <c r="C2362" s="188" t="s">
        <v>1388</v>
      </c>
      <c r="D2362" s="188" t="s">
        <v>41</v>
      </c>
      <c r="E2362" s="188" t="s">
        <v>9</v>
      </c>
      <c r="F2362" s="188" t="s">
        <v>1389</v>
      </c>
      <c r="G2362" s="195" t="s">
        <v>1390</v>
      </c>
      <c r="H2362" s="190" t="s">
        <v>1391</v>
      </c>
      <c r="I2362" s="191" t="s">
        <v>47</v>
      </c>
      <c r="J2362" s="155"/>
      <c r="K2362" s="198"/>
      <c r="L2362" s="155"/>
    </row>
    <row r="2363" ht="15.75" customHeight="1">
      <c r="A2363" s="155"/>
      <c r="B2363" s="192" t="s">
        <v>1398</v>
      </c>
      <c r="C2363" s="192" t="s">
        <v>56</v>
      </c>
      <c r="D2363" s="204">
        <v>88316.0</v>
      </c>
      <c r="E2363" s="193" t="str">
        <f>IF($B2363="COMPOSIÇÃO",VLOOKUP($D2363,'Comp. Sinapi'!B:F,2,0),VLOOKUP($D2363,Insumos!B:F,2,0))</f>
        <v>SERVENTE COM ENCARGOS COMPLEMENTARES</v>
      </c>
      <c r="F2363" s="199" t="str">
        <f>IF($B2363="COMPOSIÇÃO",VLOOKUP($D2363,'Comp. Sinapi'!B:F,3,0),VLOOKUP($D2363,Insumos!B:F,3,0))</f>
        <v>H</v>
      </c>
      <c r="G2363" s="195">
        <v>0.1018</v>
      </c>
      <c r="H2363" s="196">
        <f t="shared" ref="H2363:H2365" si="362">TRUNC((K2363*(1-$K$8)),2)</f>
        <v>9.58</v>
      </c>
      <c r="I2363" s="197">
        <f t="shared" ref="I2363:I2365" si="363">G2363*H2363</f>
        <v>0.975244</v>
      </c>
      <c r="J2363" s="155"/>
      <c r="K2363" s="198">
        <f>IF($B2363="INSUMO",VLOOKUP($D2363,Insumos!$B:$F,5,0),VLOOKUP($D2363,'Comp. Sinapi'!$B:$F,5,0))</f>
        <v>20.32</v>
      </c>
      <c r="L2363" s="155"/>
    </row>
    <row r="2364" ht="15.75" customHeight="1">
      <c r="A2364" s="155"/>
      <c r="B2364" s="192" t="s">
        <v>1398</v>
      </c>
      <c r="C2364" s="192" t="s">
        <v>56</v>
      </c>
      <c r="D2364" s="204">
        <v>88441.0</v>
      </c>
      <c r="E2364" s="193" t="str">
        <f>IF($B2364="COMPOSIÇÃO",VLOOKUP($D2364,'Comp. Sinapi'!B:F,2,0),VLOOKUP($D2364,Insumos!B:F,2,0))</f>
        <v>JARDINEIRO COM ENCARGOS COMPLEMENTARES</v>
      </c>
      <c r="F2364" s="199" t="str">
        <f>IF($B2364="COMPOSIÇÃO",VLOOKUP($D2364,'Comp. Sinapi'!B:F,3,0),VLOOKUP($D2364,Insumos!B:F,3,0))</f>
        <v>H</v>
      </c>
      <c r="G2364" s="195">
        <v>0.0255</v>
      </c>
      <c r="H2364" s="196">
        <f t="shared" si="362"/>
        <v>9.95</v>
      </c>
      <c r="I2364" s="197">
        <f t="shared" si="363"/>
        <v>0.253725</v>
      </c>
      <c r="J2364" s="155"/>
      <c r="K2364" s="198">
        <f>IF($B2364="INSUMO",VLOOKUP($D2364,Insumos!$B:$F,5,0),VLOOKUP($D2364,'Comp. Sinapi'!$B:$F,5,0))</f>
        <v>21.11</v>
      </c>
      <c r="L2364" s="155"/>
    </row>
    <row r="2365" ht="15.75" customHeight="1">
      <c r="A2365" s="155"/>
      <c r="B2365" s="192" t="s">
        <v>1392</v>
      </c>
      <c r="C2365" s="192" t="s">
        <v>56</v>
      </c>
      <c r="D2365" s="204">
        <v>10826.0</v>
      </c>
      <c r="E2365" s="193" t="str">
        <f>IF($B2365="COMPOSIÇÃO",VLOOKUP($D2365,'Comp. Sinapi'!B:F,2,0),VLOOKUP($D2365,Insumos!B:F,2,0))</f>
        <v>MUDA DE ARBUSTO FLORIFERO, CLUSIA/GARDENIA/MOREIA BRANCA/ AZALEIA OU EQUIVALENTE DA REGIAO, H= *50 A 70* CM                                                                                                                                                                                                                                                                                                                                                                                               </v>
      </c>
      <c r="F2365" s="199" t="str">
        <f>IF($B2365="COMPOSIÇÃO",VLOOKUP($D2365,'Comp. Sinapi'!B:F,3,0),VLOOKUP($D2365,Insumos!B:F,3,0))</f>
        <v>UN    </v>
      </c>
      <c r="G2365" s="195">
        <v>1.0</v>
      </c>
      <c r="H2365" s="196">
        <f t="shared" si="362"/>
        <v>60.96</v>
      </c>
      <c r="I2365" s="197">
        <f t="shared" si="363"/>
        <v>60.96</v>
      </c>
      <c r="J2365" s="155"/>
      <c r="K2365" s="198">
        <f>IF($B2365="INSUMO",VLOOKUP($D2365,Insumos!$B:$F,5,0),VLOOKUP($D2365,'Comp. Sinapi'!$B:$F,5,0))</f>
        <v>129.31</v>
      </c>
      <c r="L2365" s="155"/>
    </row>
    <row r="2366" ht="15.75" customHeight="1">
      <c r="A2366" s="155"/>
      <c r="B2366" s="175" t="s">
        <v>1431</v>
      </c>
      <c r="C2366" s="130"/>
      <c r="D2366" s="130"/>
      <c r="E2366" s="130"/>
      <c r="F2366" s="130"/>
      <c r="G2366" s="130"/>
      <c r="H2366" s="130"/>
      <c r="I2366" s="149"/>
      <c r="J2366" s="155"/>
      <c r="K2366" s="1"/>
      <c r="L2366" s="155"/>
    </row>
    <row r="2367" ht="15.75" customHeight="1">
      <c r="A2367" s="155"/>
      <c r="B2367" s="155"/>
      <c r="C2367" s="155"/>
      <c r="D2367" s="1"/>
      <c r="E2367" s="155"/>
      <c r="F2367" s="155"/>
      <c r="G2367" s="156"/>
      <c r="H2367" s="155"/>
      <c r="I2367" s="155"/>
      <c r="J2367" s="155"/>
      <c r="K2367" s="1"/>
      <c r="L2367" s="155"/>
    </row>
    <row r="2368" ht="15.75" customHeight="1">
      <c r="A2368" s="155"/>
      <c r="B2368" s="176" t="s">
        <v>1336</v>
      </c>
      <c r="C2368" s="177" t="s">
        <v>1697</v>
      </c>
      <c r="D2368" s="130"/>
      <c r="E2368" s="130"/>
      <c r="F2368" s="130"/>
      <c r="G2368" s="149"/>
      <c r="H2368" s="178" t="s">
        <v>1403</v>
      </c>
      <c r="I2368" s="179">
        <f>SUM(I2372:I2374)</f>
        <v>3.418969</v>
      </c>
      <c r="J2368" s="155"/>
      <c r="K2368" s="198"/>
      <c r="L2368" s="155"/>
    </row>
    <row r="2369" ht="15.75" customHeight="1">
      <c r="A2369" s="155"/>
      <c r="B2369" s="180" t="s">
        <v>1386</v>
      </c>
      <c r="C2369" s="181">
        <f>TODAY()</f>
        <v>45764</v>
      </c>
      <c r="D2369" s="182"/>
      <c r="E2369" s="183"/>
      <c r="F2369" s="184"/>
      <c r="G2369" s="185" t="s">
        <v>1375</v>
      </c>
      <c r="H2369" s="186" t="str">
        <f>$H$8</f>
        <v>Eng. Gabriel Vitta</v>
      </c>
      <c r="I2369" s="149"/>
      <c r="J2369" s="155"/>
      <c r="K2369" s="198"/>
      <c r="L2369" s="155"/>
    </row>
    <row r="2370" ht="15.75" customHeight="1">
      <c r="A2370" s="155"/>
      <c r="B2370" s="180"/>
      <c r="C2370" s="181"/>
      <c r="D2370" s="182"/>
      <c r="E2370" s="183"/>
      <c r="F2370" s="184"/>
      <c r="G2370" s="185"/>
      <c r="H2370" s="186"/>
      <c r="I2370" s="187"/>
      <c r="J2370" s="155"/>
      <c r="K2370" s="198"/>
      <c r="L2370" s="155"/>
    </row>
    <row r="2371" ht="15.75" customHeight="1">
      <c r="A2371" s="155"/>
      <c r="B2371" s="188" t="s">
        <v>1387</v>
      </c>
      <c r="C2371" s="188" t="s">
        <v>1388</v>
      </c>
      <c r="D2371" s="188" t="s">
        <v>41</v>
      </c>
      <c r="E2371" s="188" t="s">
        <v>9</v>
      </c>
      <c r="F2371" s="188" t="s">
        <v>1389</v>
      </c>
      <c r="G2371" s="195" t="s">
        <v>1390</v>
      </c>
      <c r="H2371" s="190" t="s">
        <v>1391</v>
      </c>
      <c r="I2371" s="191" t="s">
        <v>47</v>
      </c>
      <c r="J2371" s="155"/>
      <c r="K2371" s="198"/>
      <c r="L2371" s="155"/>
    </row>
    <row r="2372" ht="15.75" customHeight="1">
      <c r="A2372" s="155"/>
      <c r="B2372" s="192" t="s">
        <v>1398</v>
      </c>
      <c r="C2372" s="192" t="s">
        <v>56</v>
      </c>
      <c r="D2372" s="204">
        <v>88316.0</v>
      </c>
      <c r="E2372" s="193" t="str">
        <f>IF($B2372="COMPOSIÇÃO",VLOOKUP($D2372,'Comp. Sinapi'!B:F,2,0),VLOOKUP($D2372,Insumos!B:F,2,0))</f>
        <v>SERVENTE COM ENCARGOS COMPLEMENTARES</v>
      </c>
      <c r="F2372" s="199" t="str">
        <f>IF($B2372="COMPOSIÇÃO",VLOOKUP($D2372,'Comp. Sinapi'!B:F,3,0),VLOOKUP($D2372,Insumos!B:F,3,0))</f>
        <v>H</v>
      </c>
      <c r="G2372" s="195">
        <v>0.1018</v>
      </c>
      <c r="H2372" s="196">
        <f t="shared" ref="H2372:H2374" si="364">TRUNC((K2372*(1-$K$8)),2)</f>
        <v>9.58</v>
      </c>
      <c r="I2372" s="197">
        <f t="shared" ref="I2372:I2374" si="365">G2372*H2372</f>
        <v>0.975244</v>
      </c>
      <c r="J2372" s="155"/>
      <c r="K2372" s="198">
        <f>IF($B2372="INSUMO",VLOOKUP($D2372,Insumos!$B:$F,5,0),VLOOKUP($D2372,'Comp. Sinapi'!$B:$F,5,0))</f>
        <v>20.32</v>
      </c>
      <c r="L2372" s="155"/>
    </row>
    <row r="2373" ht="15.75" customHeight="1">
      <c r="A2373" s="155"/>
      <c r="B2373" s="192" t="s">
        <v>1398</v>
      </c>
      <c r="C2373" s="192" t="s">
        <v>56</v>
      </c>
      <c r="D2373" s="204">
        <v>88441.0</v>
      </c>
      <c r="E2373" s="193" t="str">
        <f>IF($B2373="COMPOSIÇÃO",VLOOKUP($D2373,'Comp. Sinapi'!B:F,2,0),VLOOKUP($D2373,Insumos!B:F,2,0))</f>
        <v>JARDINEIRO COM ENCARGOS COMPLEMENTARES</v>
      </c>
      <c r="F2373" s="199" t="str">
        <f>IF($B2373="COMPOSIÇÃO",VLOOKUP($D2373,'Comp. Sinapi'!B:F,3,0),VLOOKUP($D2373,Insumos!B:F,3,0))</f>
        <v>H</v>
      </c>
      <c r="G2373" s="195">
        <v>0.0255</v>
      </c>
      <c r="H2373" s="196">
        <f t="shared" si="364"/>
        <v>9.95</v>
      </c>
      <c r="I2373" s="197">
        <f t="shared" si="365"/>
        <v>0.253725</v>
      </c>
      <c r="J2373" s="155"/>
      <c r="K2373" s="198">
        <f>IF($B2373="INSUMO",VLOOKUP($D2373,Insumos!$B:$F,5,0),VLOOKUP($D2373,'Comp. Sinapi'!$B:$F,5,0))</f>
        <v>21.11</v>
      </c>
      <c r="L2373" s="155"/>
    </row>
    <row r="2374" ht="15.75" customHeight="1">
      <c r="A2374" s="155"/>
      <c r="B2374" s="192" t="s">
        <v>1392</v>
      </c>
      <c r="C2374" s="192" t="s">
        <v>56</v>
      </c>
      <c r="D2374" s="204">
        <v>38640.0</v>
      </c>
      <c r="E2374" s="193" t="str">
        <f>IF($B2374="COMPOSIÇÃO",VLOOKUP($D2374,'Comp. Sinapi'!B:F,2,0),VLOOKUP($D2374,Insumos!B:F,2,0))</f>
        <v>MUDA DE ARBUSTO, PINGO DE OURO/ VIOLETEIRA, H = *10 A 20* CM                                                                                                                                                                                                                                                                                                                                                                                                                                              </v>
      </c>
      <c r="F2374" s="199" t="str">
        <f>IF($B2374="COMPOSIÇÃO",VLOOKUP($D2374,'Comp. Sinapi'!B:F,3,0),VLOOKUP($D2374,Insumos!B:F,3,0))</f>
        <v>UN    </v>
      </c>
      <c r="G2374" s="195">
        <v>1.0</v>
      </c>
      <c r="H2374" s="196">
        <f t="shared" si="364"/>
        <v>2.19</v>
      </c>
      <c r="I2374" s="197">
        <f t="shared" si="365"/>
        <v>2.19</v>
      </c>
      <c r="J2374" s="155"/>
      <c r="K2374" s="198">
        <f>IF($B2374="INSUMO",VLOOKUP($D2374,Insumos!$B:$F,5,0),VLOOKUP($D2374,'Comp. Sinapi'!$B:$F,5,0))</f>
        <v>4.65</v>
      </c>
      <c r="L2374" s="155"/>
    </row>
    <row r="2375" ht="15.75" customHeight="1">
      <c r="A2375" s="155"/>
      <c r="B2375" s="175" t="s">
        <v>1431</v>
      </c>
      <c r="C2375" s="130"/>
      <c r="D2375" s="130"/>
      <c r="E2375" s="130"/>
      <c r="F2375" s="130"/>
      <c r="G2375" s="130"/>
      <c r="H2375" s="130"/>
      <c r="I2375" s="149"/>
      <c r="J2375" s="155"/>
      <c r="K2375" s="1"/>
      <c r="L2375" s="155"/>
    </row>
    <row r="2376" ht="15.75" customHeight="1">
      <c r="A2376" s="155"/>
      <c r="B2376" s="155"/>
      <c r="C2376" s="155"/>
      <c r="D2376" s="1"/>
      <c r="E2376" s="155"/>
      <c r="F2376" s="155"/>
      <c r="G2376" s="156"/>
      <c r="H2376" s="155"/>
      <c r="I2376" s="155"/>
      <c r="J2376" s="155"/>
      <c r="K2376" s="1"/>
      <c r="L2376" s="155"/>
    </row>
    <row r="2377" ht="15.75" customHeight="1">
      <c r="A2377" s="155"/>
      <c r="B2377" s="176" t="s">
        <v>1338</v>
      </c>
      <c r="C2377" s="177" t="s">
        <v>1698</v>
      </c>
      <c r="D2377" s="130"/>
      <c r="E2377" s="130"/>
      <c r="F2377" s="130"/>
      <c r="G2377" s="149"/>
      <c r="H2377" s="178" t="s">
        <v>1403</v>
      </c>
      <c r="I2377" s="179">
        <f>SUM(I2381:I2383)</f>
        <v>105.221158</v>
      </c>
      <c r="J2377" s="155"/>
      <c r="K2377" s="198"/>
      <c r="L2377" s="155"/>
    </row>
    <row r="2378" ht="15.75" customHeight="1">
      <c r="A2378" s="155"/>
      <c r="B2378" s="180" t="s">
        <v>1386</v>
      </c>
      <c r="C2378" s="181">
        <f>TODAY()</f>
        <v>45764</v>
      </c>
      <c r="D2378" s="182"/>
      <c r="E2378" s="183"/>
      <c r="F2378" s="184"/>
      <c r="G2378" s="185" t="s">
        <v>1375</v>
      </c>
      <c r="H2378" s="186" t="str">
        <f>$H$8</f>
        <v>Eng. Gabriel Vitta</v>
      </c>
      <c r="I2378" s="149"/>
      <c r="J2378" s="155"/>
      <c r="K2378" s="198"/>
      <c r="L2378" s="155"/>
    </row>
    <row r="2379" ht="15.75" customHeight="1">
      <c r="A2379" s="155"/>
      <c r="B2379" s="180"/>
      <c r="C2379" s="181"/>
      <c r="D2379" s="182"/>
      <c r="E2379" s="183"/>
      <c r="F2379" s="184"/>
      <c r="G2379" s="185"/>
      <c r="H2379" s="186"/>
      <c r="I2379" s="187"/>
      <c r="J2379" s="155"/>
      <c r="K2379" s="198"/>
      <c r="L2379" s="155"/>
    </row>
    <row r="2380" ht="15.75" customHeight="1">
      <c r="A2380" s="155"/>
      <c r="B2380" s="188" t="s">
        <v>1387</v>
      </c>
      <c r="C2380" s="188" t="s">
        <v>1388</v>
      </c>
      <c r="D2380" s="188" t="s">
        <v>41</v>
      </c>
      <c r="E2380" s="188" t="s">
        <v>9</v>
      </c>
      <c r="F2380" s="188" t="s">
        <v>1389</v>
      </c>
      <c r="G2380" s="195" t="s">
        <v>1390</v>
      </c>
      <c r="H2380" s="190" t="s">
        <v>1391</v>
      </c>
      <c r="I2380" s="191" t="s">
        <v>47</v>
      </c>
      <c r="J2380" s="155"/>
      <c r="K2380" s="198"/>
      <c r="L2380" s="155"/>
    </row>
    <row r="2381" ht="15.75" customHeight="1">
      <c r="A2381" s="155"/>
      <c r="B2381" s="192" t="s">
        <v>1398</v>
      </c>
      <c r="C2381" s="192" t="s">
        <v>56</v>
      </c>
      <c r="D2381" s="204">
        <v>88316.0</v>
      </c>
      <c r="E2381" s="193" t="str">
        <f>IF($B2381="COMPOSIÇÃO",VLOOKUP($D2381,'Comp. Sinapi'!B:F,2,0),VLOOKUP($D2381,Insumos!B:F,2,0))</f>
        <v>SERVENTE COM ENCARGOS COMPLEMENTARES</v>
      </c>
      <c r="F2381" s="199" t="str">
        <f>IF($B2381="COMPOSIÇÃO",VLOOKUP($D2381,'Comp. Sinapi'!B:F,3,0),VLOOKUP($D2381,Insumos!B:F,3,0))</f>
        <v>H</v>
      </c>
      <c r="G2381" s="195">
        <v>1.0401</v>
      </c>
      <c r="H2381" s="196">
        <f t="shared" ref="H2381:H2383" si="366">TRUNC((K2381*(1-$K$8)),2)</f>
        <v>9.58</v>
      </c>
      <c r="I2381" s="197">
        <f t="shared" ref="I2381:I2383" si="367">G2381*H2381</f>
        <v>9.964158</v>
      </c>
      <c r="J2381" s="155"/>
      <c r="K2381" s="198">
        <f>IF($B2381="INSUMO",VLOOKUP($D2381,Insumos!$B:$F,5,0),VLOOKUP($D2381,'Comp. Sinapi'!$B:$F,5,0))</f>
        <v>20.32</v>
      </c>
      <c r="L2381" s="155"/>
    </row>
    <row r="2382" ht="15.75" customHeight="1">
      <c r="A2382" s="155"/>
      <c r="B2382" s="192" t="s">
        <v>1398</v>
      </c>
      <c r="C2382" s="192" t="s">
        <v>56</v>
      </c>
      <c r="D2382" s="204">
        <v>88441.0</v>
      </c>
      <c r="E2382" s="193" t="str">
        <f>IF($B2382="COMPOSIÇÃO",VLOOKUP($D2382,'Comp. Sinapi'!B:F,2,0),VLOOKUP($D2382,Insumos!B:F,2,0))</f>
        <v>JARDINEIRO COM ENCARGOS COMPLEMENTARES</v>
      </c>
      <c r="F2382" s="199" t="str">
        <f>IF($B2382="COMPOSIÇÃO",VLOOKUP($D2382,'Comp. Sinapi'!B:F,3,0),VLOOKUP($D2382,Insumos!B:F,3,0))</f>
        <v>H</v>
      </c>
      <c r="G2382" s="195">
        <v>0.26</v>
      </c>
      <c r="H2382" s="196">
        <f t="shared" si="366"/>
        <v>9.95</v>
      </c>
      <c r="I2382" s="197">
        <f t="shared" si="367"/>
        <v>2.587</v>
      </c>
      <c r="J2382" s="155"/>
      <c r="K2382" s="198">
        <f>IF($B2382="INSUMO",VLOOKUP($D2382,Insumos!$B:$F,5,0),VLOOKUP($D2382,'Comp. Sinapi'!$B:$F,5,0))</f>
        <v>21.11</v>
      </c>
      <c r="L2382" s="155"/>
    </row>
    <row r="2383" ht="15.75" customHeight="1">
      <c r="A2383" s="155"/>
      <c r="B2383" s="192" t="s">
        <v>1392</v>
      </c>
      <c r="C2383" s="192" t="s">
        <v>56</v>
      </c>
      <c r="D2383" s="204">
        <v>359.0</v>
      </c>
      <c r="E2383" s="193" t="str">
        <f>IF($B2383="COMPOSIÇÃO",VLOOKUP($D2383,'Comp. Sinapi'!B:F,2,0),VLOOKUP($D2383,Insumos!B:F,2,0))</f>
        <v>MUDA DE ARVORE ORNAMENTAL, OITI/AROEIRA SALSA/ANGICO/IPE/JACARANDA OU EQUIVALENTE DA REGIAO, H= *2* M                                                                                                                                                                                                                                                                                                                                                                                                     </v>
      </c>
      <c r="F2383" s="199" t="str">
        <f>IF($B2383="COMPOSIÇÃO",VLOOKUP($D2383,'Comp. Sinapi'!B:F,3,0),VLOOKUP($D2383,Insumos!B:F,3,0))</f>
        <v>UN    </v>
      </c>
      <c r="G2383" s="195">
        <v>1.0</v>
      </c>
      <c r="H2383" s="196">
        <f t="shared" si="366"/>
        <v>92.67</v>
      </c>
      <c r="I2383" s="197">
        <f t="shared" si="367"/>
        <v>92.67</v>
      </c>
      <c r="J2383" s="155"/>
      <c r="K2383" s="198">
        <f>IF($B2383="INSUMO",VLOOKUP($D2383,Insumos!$B:$F,5,0),VLOOKUP($D2383,'Comp. Sinapi'!$B:$F,5,0))</f>
        <v>196.55</v>
      </c>
      <c r="L2383" s="155"/>
    </row>
    <row r="2384" ht="15.75" customHeight="1">
      <c r="A2384" s="155"/>
      <c r="B2384" s="175" t="s">
        <v>1431</v>
      </c>
      <c r="C2384" s="130"/>
      <c r="D2384" s="130"/>
      <c r="E2384" s="130"/>
      <c r="F2384" s="130"/>
      <c r="G2384" s="130"/>
      <c r="H2384" s="130"/>
      <c r="I2384" s="149"/>
      <c r="J2384" s="155"/>
      <c r="K2384" s="1"/>
      <c r="L2384" s="155"/>
    </row>
    <row r="2385" ht="15.75" customHeight="1">
      <c r="A2385" s="155"/>
      <c r="B2385" s="155"/>
      <c r="C2385" s="155"/>
      <c r="D2385" s="1"/>
      <c r="E2385" s="155"/>
      <c r="F2385" s="155"/>
      <c r="G2385" s="156"/>
      <c r="H2385" s="155"/>
      <c r="I2385" s="155"/>
      <c r="J2385" s="155"/>
      <c r="K2385" s="1"/>
      <c r="L2385" s="155"/>
    </row>
    <row r="2386" ht="15.75" customHeight="1">
      <c r="A2386" s="155"/>
      <c r="B2386" s="176" t="s">
        <v>1340</v>
      </c>
      <c r="C2386" s="177" t="s">
        <v>1699</v>
      </c>
      <c r="D2386" s="130"/>
      <c r="E2386" s="130"/>
      <c r="F2386" s="130"/>
      <c r="G2386" s="149"/>
      <c r="H2386" s="178" t="s">
        <v>1403</v>
      </c>
      <c r="I2386" s="179">
        <f>SUM(I2390:I2394)</f>
        <v>215.760239</v>
      </c>
      <c r="J2386" s="155"/>
      <c r="K2386" s="198"/>
      <c r="L2386" s="155"/>
    </row>
    <row r="2387" ht="15.75" customHeight="1">
      <c r="A2387" s="155"/>
      <c r="B2387" s="180" t="s">
        <v>1386</v>
      </c>
      <c r="C2387" s="181">
        <f>TODAY()</f>
        <v>45764</v>
      </c>
      <c r="D2387" s="182"/>
      <c r="E2387" s="183"/>
      <c r="F2387" s="184"/>
      <c r="G2387" s="185" t="s">
        <v>1375</v>
      </c>
      <c r="H2387" s="186" t="str">
        <f>$H$8</f>
        <v>Eng. Gabriel Vitta</v>
      </c>
      <c r="I2387" s="149"/>
      <c r="J2387" s="155"/>
      <c r="K2387" s="198"/>
      <c r="L2387" s="155"/>
    </row>
    <row r="2388" ht="15.75" customHeight="1">
      <c r="A2388" s="155"/>
      <c r="B2388" s="180"/>
      <c r="C2388" s="181"/>
      <c r="D2388" s="182"/>
      <c r="E2388" s="183"/>
      <c r="F2388" s="184"/>
      <c r="G2388" s="185"/>
      <c r="H2388" s="186"/>
      <c r="I2388" s="187"/>
      <c r="J2388" s="155"/>
      <c r="K2388" s="198"/>
      <c r="L2388" s="155"/>
    </row>
    <row r="2389" ht="15.75" customHeight="1">
      <c r="A2389" s="155"/>
      <c r="B2389" s="188" t="s">
        <v>1387</v>
      </c>
      <c r="C2389" s="188" t="s">
        <v>1388</v>
      </c>
      <c r="D2389" s="188" t="s">
        <v>41</v>
      </c>
      <c r="E2389" s="188" t="s">
        <v>9</v>
      </c>
      <c r="F2389" s="188" t="s">
        <v>1389</v>
      </c>
      <c r="G2389" s="195" t="s">
        <v>1390</v>
      </c>
      <c r="H2389" s="190" t="s">
        <v>1391</v>
      </c>
      <c r="I2389" s="191" t="s">
        <v>47</v>
      </c>
      <c r="J2389" s="155"/>
      <c r="K2389" s="198"/>
      <c r="L2389" s="155"/>
    </row>
    <row r="2390" ht="15.75" customHeight="1">
      <c r="A2390" s="155"/>
      <c r="B2390" s="192" t="s">
        <v>1398</v>
      </c>
      <c r="C2390" s="192" t="s">
        <v>56</v>
      </c>
      <c r="D2390" s="204">
        <v>88316.0</v>
      </c>
      <c r="E2390" s="193" t="str">
        <f>IF($B2390="COMPOSIÇÃO",VLOOKUP($D2390,'Comp. Sinapi'!B:F,2,0),VLOOKUP($D2390,Insumos!B:F,2,0))</f>
        <v>SERVENTE COM ENCARGOS COMPLEMENTARES</v>
      </c>
      <c r="F2390" s="199" t="str">
        <f>IF($B2390="COMPOSIÇÃO",VLOOKUP($D2390,'Comp. Sinapi'!B:F,3,0),VLOOKUP($D2390,Insumos!B:F,3,0))</f>
        <v>H</v>
      </c>
      <c r="G2390" s="195">
        <v>4.362</v>
      </c>
      <c r="H2390" s="196">
        <f t="shared" ref="H2390:H2394" si="368">TRUNC((K2390*(1-$K$8)),2)</f>
        <v>9.58</v>
      </c>
      <c r="I2390" s="197">
        <f t="shared" ref="I2390:I2394" si="369">G2390*H2390</f>
        <v>41.78796</v>
      </c>
      <c r="J2390" s="155"/>
      <c r="K2390" s="198">
        <f>IF($B2390="INSUMO",VLOOKUP($D2390,Insumos!$B:$F,5,0),VLOOKUP($D2390,'Comp. Sinapi'!$B:$F,5,0))</f>
        <v>20.32</v>
      </c>
      <c r="L2390" s="155"/>
    </row>
    <row r="2391" ht="15.75" customHeight="1">
      <c r="A2391" s="155"/>
      <c r="B2391" s="192" t="s">
        <v>1398</v>
      </c>
      <c r="C2391" s="192" t="s">
        <v>56</v>
      </c>
      <c r="D2391" s="204">
        <v>88441.0</v>
      </c>
      <c r="E2391" s="193" t="str">
        <f>IF($B2391="COMPOSIÇÃO",VLOOKUP($D2391,'Comp. Sinapi'!B:F,2,0),VLOOKUP($D2391,Insumos!B:F,2,0))</f>
        <v>JARDINEIRO COM ENCARGOS COMPLEMENTARES</v>
      </c>
      <c r="F2391" s="199" t="str">
        <f>IF($B2391="COMPOSIÇÃO",VLOOKUP($D2391,'Comp. Sinapi'!B:F,3,0),VLOOKUP($D2391,Insumos!B:F,3,0))</f>
        <v>H</v>
      </c>
      <c r="G2391" s="195">
        <v>1.0905</v>
      </c>
      <c r="H2391" s="196">
        <f t="shared" si="368"/>
        <v>9.95</v>
      </c>
      <c r="I2391" s="197">
        <f t="shared" si="369"/>
        <v>10.850475</v>
      </c>
      <c r="J2391" s="155"/>
      <c r="K2391" s="198">
        <f>IF($B2391="INSUMO",VLOOKUP($D2391,Insumos!$B:$F,5,0),VLOOKUP($D2391,'Comp. Sinapi'!$B:$F,5,0))</f>
        <v>21.11</v>
      </c>
      <c r="L2391" s="155"/>
    </row>
    <row r="2392" ht="15.75" customHeight="1">
      <c r="A2392" s="155"/>
      <c r="B2392" s="192" t="s">
        <v>1398</v>
      </c>
      <c r="C2392" s="192" t="s">
        <v>56</v>
      </c>
      <c r="D2392" s="204">
        <v>91634.0</v>
      </c>
      <c r="E2392" s="193" t="str">
        <f>IF($B2392="COMPOSIÇÃO",VLOOKUP($D2392,'Comp. Sinapi'!B:F,2,0),VLOOKUP($D2392,Insumos!B:F,2,0))</f>
        <v>GUINDAUTO HIDRÁULICO, CAPACIDADE MÁXIMA DE CARGA 6500 KG, MOMENTO MÁXIMO DE CARGA 5,8 TM, ALCANCE MÁXIMO HORIZONTAL 7,60 M, INCLUSIVE CAMINHÃO TOCO PBT 9.700 KG, POTÊNCIA DE 160 CV - CHP DIURNO. AF_08/2015</v>
      </c>
      <c r="F2392" s="199" t="str">
        <f>IF($B2392="COMPOSIÇÃO",VLOOKUP($D2392,'Comp. Sinapi'!B:F,3,0),VLOOKUP($D2392,Insumos!B:F,3,0))</f>
        <v>CHP</v>
      </c>
      <c r="G2392" s="195">
        <v>0.2999</v>
      </c>
      <c r="H2392" s="196">
        <f t="shared" si="368"/>
        <v>111.76</v>
      </c>
      <c r="I2392" s="197">
        <f t="shared" si="369"/>
        <v>33.516824</v>
      </c>
      <c r="J2392" s="155"/>
      <c r="K2392" s="198">
        <f>IF($B2392="INSUMO",VLOOKUP($D2392,Insumos!$B:$F,5,0),VLOOKUP($D2392,'Comp. Sinapi'!$B:$F,5,0))</f>
        <v>237.05</v>
      </c>
      <c r="L2392" s="155"/>
    </row>
    <row r="2393" ht="15.75" customHeight="1">
      <c r="A2393" s="155"/>
      <c r="B2393" s="192" t="s">
        <v>1398</v>
      </c>
      <c r="C2393" s="192" t="s">
        <v>56</v>
      </c>
      <c r="D2393" s="204">
        <v>91635.0</v>
      </c>
      <c r="E2393" s="193" t="str">
        <f>IF($B2393="COMPOSIÇÃO",VLOOKUP($D2393,'Comp. Sinapi'!B:F,2,0),VLOOKUP($D2393,Insumos!B:F,2,0))</f>
        <v>GUINDAUTO HIDRÁULICO, CAPACIDADE MÁXIMA DE CARGA 6500 KG, MOMENTO MÁXIMO DE CARGA 5,8 TM, ALCANCE MÁXIMO HORIZONTAL 7,60 M, INCLUSIVE CAMINHÃO TOCO PBT 9.700 KG, POTÊNCIA DE 160 CV - CHI DIURNO. AF_08/2015</v>
      </c>
      <c r="F2393" s="199" t="str">
        <f>IF($B2393="COMPOSIÇÃO",VLOOKUP($D2393,'Comp. Sinapi'!B:F,3,0),VLOOKUP($D2393,Insumos!B:F,3,0))</f>
        <v>CHI</v>
      </c>
      <c r="G2393" s="195">
        <v>1.2252</v>
      </c>
      <c r="H2393" s="196">
        <f t="shared" si="368"/>
        <v>31.15</v>
      </c>
      <c r="I2393" s="197">
        <f t="shared" si="369"/>
        <v>38.16498</v>
      </c>
      <c r="J2393" s="155"/>
      <c r="K2393" s="198">
        <f>IF($B2393="INSUMO",VLOOKUP($D2393,Insumos!$B:$F,5,0),VLOOKUP($D2393,'Comp. Sinapi'!$B:$F,5,0))</f>
        <v>66.07</v>
      </c>
      <c r="L2393" s="155"/>
    </row>
    <row r="2394" ht="15.75" customHeight="1">
      <c r="A2394" s="155"/>
      <c r="B2394" s="192" t="s">
        <v>1392</v>
      </c>
      <c r="C2394" s="192" t="s">
        <v>56</v>
      </c>
      <c r="D2394" s="204">
        <v>38641.0</v>
      </c>
      <c r="E2394" s="193" t="str">
        <f>IF($B2394="COMPOSIÇÃO",VLOOKUP($D2394,'Comp. Sinapi'!B:F,2,0),VLOOKUP($D2394,Insumos!B:F,2,0))</f>
        <v>MUDA DE PALMEIRA ARECA, H= *1,50* M                                                                                                                                                                                                                                                                                                                                                                                                                                                                       </v>
      </c>
      <c r="F2394" s="199" t="str">
        <f>IF($B2394="COMPOSIÇÃO",VLOOKUP($D2394,'Comp. Sinapi'!B:F,3,0),VLOOKUP($D2394,Insumos!B:F,3,0))</f>
        <v>UN    </v>
      </c>
      <c r="G2394" s="195">
        <v>1.0</v>
      </c>
      <c r="H2394" s="196">
        <f t="shared" si="368"/>
        <v>91.44</v>
      </c>
      <c r="I2394" s="197">
        <f t="shared" si="369"/>
        <v>91.44</v>
      </c>
      <c r="J2394" s="155"/>
      <c r="K2394" s="198">
        <f>IF($B2394="INSUMO",VLOOKUP($D2394,Insumos!$B:$F,5,0),VLOOKUP($D2394,'Comp. Sinapi'!$B:$F,5,0))</f>
        <v>193.96</v>
      </c>
      <c r="L2394" s="155"/>
    </row>
    <row r="2395" ht="15.75" customHeight="1">
      <c r="A2395" s="155"/>
      <c r="B2395" s="175" t="s">
        <v>1431</v>
      </c>
      <c r="C2395" s="130"/>
      <c r="D2395" s="130"/>
      <c r="E2395" s="130"/>
      <c r="F2395" s="130"/>
      <c r="G2395" s="130"/>
      <c r="H2395" s="130"/>
      <c r="I2395" s="149"/>
      <c r="J2395" s="155"/>
      <c r="K2395" s="1"/>
      <c r="L2395" s="155"/>
    </row>
    <row r="2396" ht="15.75" customHeight="1">
      <c r="A2396" s="155"/>
      <c r="B2396" s="155"/>
      <c r="C2396" s="155"/>
      <c r="D2396" s="1"/>
      <c r="E2396" s="155"/>
      <c r="F2396" s="155"/>
      <c r="G2396" s="156"/>
      <c r="H2396" s="155"/>
      <c r="I2396" s="155"/>
      <c r="J2396" s="155"/>
      <c r="K2396" s="1"/>
      <c r="L2396" s="155"/>
    </row>
    <row r="2397" ht="15.75" customHeight="1">
      <c r="A2397" s="155"/>
      <c r="B2397" s="176" t="s">
        <v>1348</v>
      </c>
      <c r="C2397" s="177" t="s">
        <v>1700</v>
      </c>
      <c r="D2397" s="130"/>
      <c r="E2397" s="130"/>
      <c r="F2397" s="130"/>
      <c r="G2397" s="149"/>
      <c r="H2397" s="178" t="s">
        <v>1401</v>
      </c>
      <c r="I2397" s="179">
        <f>SUM(I2401)</f>
        <v>0.42</v>
      </c>
      <c r="J2397" s="155"/>
      <c r="K2397" s="198"/>
      <c r="L2397" s="155"/>
    </row>
    <row r="2398" ht="15.75" customHeight="1">
      <c r="A2398" s="155"/>
      <c r="B2398" s="180" t="s">
        <v>1386</v>
      </c>
      <c r="C2398" s="181">
        <f>TODAY()</f>
        <v>45764</v>
      </c>
      <c r="D2398" s="182"/>
      <c r="E2398" s="183"/>
      <c r="F2398" s="184"/>
      <c r="G2398" s="185" t="s">
        <v>1375</v>
      </c>
      <c r="H2398" s="186" t="str">
        <f>$H$8</f>
        <v>Eng. Gabriel Vitta</v>
      </c>
      <c r="I2398" s="149"/>
      <c r="J2398" s="155"/>
      <c r="K2398" s="198"/>
      <c r="L2398" s="155"/>
    </row>
    <row r="2399" ht="15.75" customHeight="1">
      <c r="A2399" s="155"/>
      <c r="B2399" s="180"/>
      <c r="C2399" s="181"/>
      <c r="D2399" s="182"/>
      <c r="E2399" s="183"/>
      <c r="F2399" s="184"/>
      <c r="G2399" s="185"/>
      <c r="H2399" s="186"/>
      <c r="I2399" s="187"/>
      <c r="J2399" s="155"/>
      <c r="K2399" s="198"/>
      <c r="L2399" s="155"/>
    </row>
    <row r="2400" ht="15.75" customHeight="1">
      <c r="A2400" s="155"/>
      <c r="B2400" s="188" t="s">
        <v>1387</v>
      </c>
      <c r="C2400" s="188" t="s">
        <v>1388</v>
      </c>
      <c r="D2400" s="188" t="s">
        <v>41</v>
      </c>
      <c r="E2400" s="188" t="s">
        <v>9</v>
      </c>
      <c r="F2400" s="188" t="s">
        <v>1389</v>
      </c>
      <c r="G2400" s="195" t="s">
        <v>1390</v>
      </c>
      <c r="H2400" s="190" t="s">
        <v>1391</v>
      </c>
      <c r="I2400" s="191" t="s">
        <v>47</v>
      </c>
      <c r="J2400" s="155"/>
      <c r="K2400" s="198"/>
      <c r="L2400" s="155"/>
    </row>
    <row r="2401" ht="15.75" customHeight="1">
      <c r="A2401" s="155"/>
      <c r="B2401" s="192" t="s">
        <v>1392</v>
      </c>
      <c r="C2401" s="192" t="s">
        <v>95</v>
      </c>
      <c r="D2401" s="204" t="s">
        <v>1701</v>
      </c>
      <c r="E2401" s="193" t="str">
        <f>IF($B2401="COMPOSIÇÃO",VLOOKUP($D2401,'Comp. Sinapi'!B:F,2,0),VLOOKUP($D2401,Insumos!B:F,2,0))</f>
        <v>PROJETO DE GEOLOGIA</v>
      </c>
      <c r="F2401" s="199" t="str">
        <f>IF($B2401="COMPOSIÇÃO",VLOOKUP($D2401,'Comp. Sinapi'!B:F,3,0),VLOOKUP($D2401,Insumos!B:F,3,0))</f>
        <v>M2</v>
      </c>
      <c r="G2401" s="195">
        <v>1.0</v>
      </c>
      <c r="H2401" s="196">
        <f>TRUNC((K2401*(1-$K$8)),2)</f>
        <v>0.42</v>
      </c>
      <c r="I2401" s="197">
        <f>G2401*H2401</f>
        <v>0.42</v>
      </c>
      <c r="J2401" s="155"/>
      <c r="K2401" s="198">
        <f>IF($B2401="INSUMO",VLOOKUP($D2401,Insumos!$B:$F,5,0),VLOOKUP($D2401,'Comp. Sinapi'!$B:$F,5,0))</f>
        <v>0.9</v>
      </c>
      <c r="L2401" s="155"/>
    </row>
    <row r="2402" ht="15.75" customHeight="1">
      <c r="A2402" s="155"/>
      <c r="B2402" s="175" t="s">
        <v>1431</v>
      </c>
      <c r="C2402" s="130"/>
      <c r="D2402" s="130"/>
      <c r="E2402" s="130"/>
      <c r="F2402" s="130"/>
      <c r="G2402" s="130"/>
      <c r="H2402" s="130"/>
      <c r="I2402" s="149"/>
      <c r="J2402" s="155"/>
      <c r="K2402" s="1"/>
      <c r="L2402" s="155"/>
    </row>
    <row r="2403" ht="15.75" customHeight="1">
      <c r="A2403" s="155"/>
      <c r="B2403" s="155"/>
      <c r="C2403" s="155"/>
      <c r="D2403" s="1"/>
      <c r="E2403" s="155"/>
      <c r="F2403" s="155"/>
      <c r="G2403" s="156"/>
      <c r="H2403" s="155"/>
      <c r="I2403" s="155"/>
      <c r="J2403" s="155"/>
      <c r="K2403" s="1"/>
      <c r="L2403" s="155"/>
    </row>
    <row r="2404" ht="15.75" customHeight="1">
      <c r="A2404" s="155"/>
      <c r="B2404" s="176" t="s">
        <v>1350</v>
      </c>
      <c r="C2404" s="177" t="s">
        <v>1702</v>
      </c>
      <c r="D2404" s="130"/>
      <c r="E2404" s="130"/>
      <c r="F2404" s="130"/>
      <c r="G2404" s="149"/>
      <c r="H2404" s="178" t="s">
        <v>1401</v>
      </c>
      <c r="I2404" s="179">
        <f>SUM(I2408)</f>
        <v>0.61</v>
      </c>
      <c r="J2404" s="155"/>
      <c r="K2404" s="198"/>
      <c r="L2404" s="155"/>
    </row>
    <row r="2405" ht="15.75" customHeight="1">
      <c r="A2405" s="155"/>
      <c r="B2405" s="180" t="s">
        <v>1386</v>
      </c>
      <c r="C2405" s="181">
        <f>TODAY()</f>
        <v>45764</v>
      </c>
      <c r="D2405" s="182"/>
      <c r="E2405" s="183"/>
      <c r="F2405" s="184"/>
      <c r="G2405" s="185" t="s">
        <v>1375</v>
      </c>
      <c r="H2405" s="186" t="str">
        <f>$H$8</f>
        <v>Eng. Gabriel Vitta</v>
      </c>
      <c r="I2405" s="149"/>
      <c r="J2405" s="155"/>
      <c r="K2405" s="198"/>
      <c r="L2405" s="155"/>
    </row>
    <row r="2406" ht="15.75" customHeight="1">
      <c r="A2406" s="155"/>
      <c r="B2406" s="180"/>
      <c r="C2406" s="181"/>
      <c r="D2406" s="182"/>
      <c r="E2406" s="183"/>
      <c r="F2406" s="184"/>
      <c r="G2406" s="185"/>
      <c r="H2406" s="186"/>
      <c r="I2406" s="187"/>
      <c r="J2406" s="155"/>
      <c r="K2406" s="198"/>
      <c r="L2406" s="155"/>
    </row>
    <row r="2407" ht="15.75" customHeight="1">
      <c r="A2407" s="155"/>
      <c r="B2407" s="188" t="s">
        <v>1387</v>
      </c>
      <c r="C2407" s="188" t="s">
        <v>1388</v>
      </c>
      <c r="D2407" s="188" t="s">
        <v>41</v>
      </c>
      <c r="E2407" s="188" t="s">
        <v>9</v>
      </c>
      <c r="F2407" s="188" t="s">
        <v>1389</v>
      </c>
      <c r="G2407" s="195" t="s">
        <v>1390</v>
      </c>
      <c r="H2407" s="190" t="s">
        <v>1391</v>
      </c>
      <c r="I2407" s="191" t="s">
        <v>47</v>
      </c>
      <c r="J2407" s="155"/>
      <c r="K2407" s="198"/>
      <c r="L2407" s="155"/>
    </row>
    <row r="2408" ht="15.75" customHeight="1">
      <c r="A2408" s="155"/>
      <c r="B2408" s="192" t="s">
        <v>1392</v>
      </c>
      <c r="C2408" s="192" t="s">
        <v>95</v>
      </c>
      <c r="D2408" s="204" t="s">
        <v>1703</v>
      </c>
      <c r="E2408" s="193" t="str">
        <f>IF($B2408="COMPOSIÇÃO",VLOOKUP($D2408,'Comp. Sinapi'!B:F,2,0),VLOOKUP($D2408,Insumos!B:F,2,0))</f>
        <v>PROJETO DE TOPOGRAFIA</v>
      </c>
      <c r="F2408" s="199" t="str">
        <f>IF($B2408="COMPOSIÇÃO",VLOOKUP($D2408,'Comp. Sinapi'!B:F,3,0),VLOOKUP($D2408,Insumos!B:F,3,0))</f>
        <v>M2</v>
      </c>
      <c r="G2408" s="195">
        <v>1.0</v>
      </c>
      <c r="H2408" s="196">
        <f>TRUNC((K2408*(1-$K$8)),2)</f>
        <v>0.61</v>
      </c>
      <c r="I2408" s="197">
        <f>G2408*H2408</f>
        <v>0.61</v>
      </c>
      <c r="J2408" s="155"/>
      <c r="K2408" s="198">
        <f>IF($B2408="INSUMO",VLOOKUP($D2408,Insumos!$B:$F,5,0),VLOOKUP($D2408,'Comp. Sinapi'!$B:$F,5,0))</f>
        <v>1.3</v>
      </c>
      <c r="L2408" s="155"/>
    </row>
    <row r="2409" ht="15.75" customHeight="1">
      <c r="A2409" s="155"/>
      <c r="B2409" s="175" t="s">
        <v>1431</v>
      </c>
      <c r="C2409" s="130"/>
      <c r="D2409" s="130"/>
      <c r="E2409" s="130"/>
      <c r="F2409" s="130"/>
      <c r="G2409" s="130"/>
      <c r="H2409" s="130"/>
      <c r="I2409" s="149"/>
      <c r="J2409" s="155"/>
      <c r="K2409" s="1"/>
      <c r="L2409" s="155"/>
    </row>
    <row r="2410" ht="15.75" customHeight="1">
      <c r="A2410" s="155"/>
      <c r="B2410" s="155"/>
      <c r="C2410" s="155"/>
      <c r="D2410" s="1"/>
      <c r="E2410" s="155"/>
      <c r="F2410" s="155"/>
      <c r="G2410" s="156"/>
      <c r="H2410" s="155"/>
      <c r="I2410" s="155"/>
      <c r="J2410" s="155"/>
      <c r="K2410" s="1"/>
      <c r="L2410" s="155"/>
    </row>
    <row r="2411" ht="15.75" customHeight="1">
      <c r="A2411" s="155"/>
      <c r="B2411" s="176" t="s">
        <v>1352</v>
      </c>
      <c r="C2411" s="177" t="s">
        <v>1704</v>
      </c>
      <c r="D2411" s="130"/>
      <c r="E2411" s="130"/>
      <c r="F2411" s="130"/>
      <c r="G2411" s="149"/>
      <c r="H2411" s="178" t="s">
        <v>1401</v>
      </c>
      <c r="I2411" s="179">
        <f>SUM(I2415)</f>
        <v>9.99</v>
      </c>
      <c r="J2411" s="155"/>
      <c r="K2411" s="198"/>
      <c r="L2411" s="155"/>
    </row>
    <row r="2412" ht="15.75" customHeight="1">
      <c r="A2412" s="155"/>
      <c r="B2412" s="180" t="s">
        <v>1386</v>
      </c>
      <c r="C2412" s="181">
        <f>TODAY()</f>
        <v>45764</v>
      </c>
      <c r="D2412" s="182"/>
      <c r="E2412" s="183"/>
      <c r="F2412" s="184"/>
      <c r="G2412" s="185" t="s">
        <v>1375</v>
      </c>
      <c r="H2412" s="186" t="str">
        <f>$H$8</f>
        <v>Eng. Gabriel Vitta</v>
      </c>
      <c r="I2412" s="149"/>
      <c r="J2412" s="155"/>
      <c r="K2412" s="198"/>
      <c r="L2412" s="155"/>
    </row>
    <row r="2413" ht="15.75" customHeight="1">
      <c r="A2413" s="155"/>
      <c r="B2413" s="180"/>
      <c r="C2413" s="181"/>
      <c r="D2413" s="182"/>
      <c r="E2413" s="183"/>
      <c r="F2413" s="184"/>
      <c r="G2413" s="185"/>
      <c r="H2413" s="186"/>
      <c r="I2413" s="187"/>
      <c r="J2413" s="155"/>
      <c r="K2413" s="198"/>
      <c r="L2413" s="155"/>
    </row>
    <row r="2414" ht="15.75" customHeight="1">
      <c r="A2414" s="155"/>
      <c r="B2414" s="188" t="s">
        <v>1387</v>
      </c>
      <c r="C2414" s="188" t="s">
        <v>1388</v>
      </c>
      <c r="D2414" s="188" t="s">
        <v>41</v>
      </c>
      <c r="E2414" s="188" t="s">
        <v>9</v>
      </c>
      <c r="F2414" s="188" t="s">
        <v>1389</v>
      </c>
      <c r="G2414" s="195" t="s">
        <v>1390</v>
      </c>
      <c r="H2414" s="190" t="s">
        <v>1391</v>
      </c>
      <c r="I2414" s="191" t="s">
        <v>47</v>
      </c>
      <c r="J2414" s="155"/>
      <c r="K2414" s="198"/>
      <c r="L2414" s="155"/>
    </row>
    <row r="2415" ht="15.75" customHeight="1">
      <c r="A2415" s="155"/>
      <c r="B2415" s="192" t="s">
        <v>1392</v>
      </c>
      <c r="C2415" s="192" t="s">
        <v>95</v>
      </c>
      <c r="D2415" s="204" t="s">
        <v>1705</v>
      </c>
      <c r="E2415" s="193" t="str">
        <f>IF($B2415="COMPOSIÇÃO",VLOOKUP($D2415,'Comp. Sinapi'!B:F,2,0),VLOOKUP($D2415,Insumos!B:F,2,0))</f>
        <v>PROJETO DE ARQUITETURA</v>
      </c>
      <c r="F2415" s="199" t="str">
        <f>IF($B2415="COMPOSIÇÃO",VLOOKUP($D2415,'Comp. Sinapi'!B:F,3,0),VLOOKUP($D2415,Insumos!B:F,3,0))</f>
        <v>M2</v>
      </c>
      <c r="G2415" s="195">
        <v>1.0</v>
      </c>
      <c r="H2415" s="196">
        <f>TRUNC((K2415*(1-$K$8)),2)</f>
        <v>9.99</v>
      </c>
      <c r="I2415" s="197">
        <f>G2415*H2415</f>
        <v>9.99</v>
      </c>
      <c r="J2415" s="155"/>
      <c r="K2415" s="198">
        <f>IF($B2415="INSUMO",VLOOKUP($D2415,Insumos!$B:$F,5,0),VLOOKUP($D2415,'Comp. Sinapi'!$B:$F,5,0))</f>
        <v>21.2</v>
      </c>
      <c r="L2415" s="155"/>
    </row>
    <row r="2416" ht="15.75" customHeight="1">
      <c r="A2416" s="155"/>
      <c r="B2416" s="175" t="s">
        <v>1431</v>
      </c>
      <c r="C2416" s="130"/>
      <c r="D2416" s="130"/>
      <c r="E2416" s="130"/>
      <c r="F2416" s="130"/>
      <c r="G2416" s="130"/>
      <c r="H2416" s="130"/>
      <c r="I2416" s="149"/>
      <c r="J2416" s="155"/>
      <c r="K2416" s="1"/>
      <c r="L2416" s="155"/>
    </row>
    <row r="2417" ht="15.75" customHeight="1">
      <c r="A2417" s="155"/>
      <c r="B2417" s="155"/>
      <c r="C2417" s="155"/>
      <c r="D2417" s="1"/>
      <c r="E2417" s="155"/>
      <c r="F2417" s="155"/>
      <c r="G2417" s="156"/>
      <c r="H2417" s="155"/>
      <c r="I2417" s="155"/>
      <c r="J2417" s="155"/>
      <c r="K2417" s="1"/>
      <c r="L2417" s="155"/>
    </row>
    <row r="2418" ht="15.75" customHeight="1">
      <c r="A2418" s="155"/>
      <c r="B2418" s="176" t="s">
        <v>1354</v>
      </c>
      <c r="C2418" s="177" t="s">
        <v>1706</v>
      </c>
      <c r="D2418" s="130"/>
      <c r="E2418" s="130"/>
      <c r="F2418" s="130"/>
      <c r="G2418" s="149"/>
      <c r="H2418" s="178" t="s">
        <v>1401</v>
      </c>
      <c r="I2418" s="179">
        <f>SUM(I2422)</f>
        <v>0.23</v>
      </c>
      <c r="J2418" s="155"/>
      <c r="K2418" s="198"/>
      <c r="L2418" s="155"/>
    </row>
    <row r="2419" ht="15.75" customHeight="1">
      <c r="A2419" s="155"/>
      <c r="B2419" s="180" t="s">
        <v>1386</v>
      </c>
      <c r="C2419" s="181">
        <f>TODAY()</f>
        <v>45764</v>
      </c>
      <c r="D2419" s="182"/>
      <c r="E2419" s="183"/>
      <c r="F2419" s="184"/>
      <c r="G2419" s="185" t="s">
        <v>1375</v>
      </c>
      <c r="H2419" s="186" t="str">
        <f>$H$8</f>
        <v>Eng. Gabriel Vitta</v>
      </c>
      <c r="I2419" s="149"/>
      <c r="J2419" s="155"/>
      <c r="K2419" s="198"/>
      <c r="L2419" s="155"/>
    </row>
    <row r="2420" ht="15.75" customHeight="1">
      <c r="A2420" s="155"/>
      <c r="B2420" s="180"/>
      <c r="C2420" s="181"/>
      <c r="D2420" s="182"/>
      <c r="E2420" s="183"/>
      <c r="F2420" s="184"/>
      <c r="G2420" s="185"/>
      <c r="H2420" s="186"/>
      <c r="I2420" s="187"/>
      <c r="J2420" s="155"/>
      <c r="K2420" s="198"/>
      <c r="L2420" s="155"/>
    </row>
    <row r="2421" ht="15.75" customHeight="1">
      <c r="A2421" s="155"/>
      <c r="B2421" s="188" t="s">
        <v>1387</v>
      </c>
      <c r="C2421" s="188" t="s">
        <v>1388</v>
      </c>
      <c r="D2421" s="188" t="s">
        <v>41</v>
      </c>
      <c r="E2421" s="188" t="s">
        <v>9</v>
      </c>
      <c r="F2421" s="188" t="s">
        <v>1389</v>
      </c>
      <c r="G2421" s="195" t="s">
        <v>1390</v>
      </c>
      <c r="H2421" s="190" t="s">
        <v>1391</v>
      </c>
      <c r="I2421" s="191" t="s">
        <v>47</v>
      </c>
      <c r="J2421" s="155"/>
      <c r="K2421" s="198"/>
      <c r="L2421" s="155"/>
    </row>
    <row r="2422" ht="15.75" customHeight="1">
      <c r="A2422" s="155"/>
      <c r="B2422" s="192" t="s">
        <v>1392</v>
      </c>
      <c r="C2422" s="192" t="s">
        <v>95</v>
      </c>
      <c r="D2422" s="204" t="s">
        <v>1707</v>
      </c>
      <c r="E2422" s="193" t="str">
        <f>IF($B2422="COMPOSIÇÃO",VLOOKUP($D2422,'Comp. Sinapi'!B:F,2,0),VLOOKUP($D2422,Insumos!B:F,2,0))</f>
        <v>PROJETO DE PAISAGISMO</v>
      </c>
      <c r="F2422" s="199" t="str">
        <f>IF($B2422="COMPOSIÇÃO",VLOOKUP($D2422,'Comp. Sinapi'!B:F,3,0),VLOOKUP($D2422,Insumos!B:F,3,0))</f>
        <v>M2</v>
      </c>
      <c r="G2422" s="195">
        <v>1.0</v>
      </c>
      <c r="H2422" s="196">
        <f>TRUNC((K2422*(1-$K$8)),2)</f>
        <v>0.23</v>
      </c>
      <c r="I2422" s="197">
        <f>G2422*H2422</f>
        <v>0.23</v>
      </c>
      <c r="J2422" s="155"/>
      <c r="K2422" s="198">
        <f>IF($B2422="INSUMO",VLOOKUP($D2422,Insumos!$B:$F,5,0),VLOOKUP($D2422,'Comp. Sinapi'!$B:$F,5,0))</f>
        <v>0.5</v>
      </c>
      <c r="L2422" s="155"/>
    </row>
    <row r="2423" ht="15.75" customHeight="1">
      <c r="A2423" s="155"/>
      <c r="B2423" s="175" t="s">
        <v>1431</v>
      </c>
      <c r="C2423" s="130"/>
      <c r="D2423" s="130"/>
      <c r="E2423" s="130"/>
      <c r="F2423" s="130"/>
      <c r="G2423" s="130"/>
      <c r="H2423" s="130"/>
      <c r="I2423" s="149"/>
      <c r="J2423" s="155"/>
      <c r="K2423" s="1"/>
      <c r="L2423" s="155"/>
    </row>
    <row r="2424" ht="15.75" customHeight="1">
      <c r="A2424" s="155"/>
      <c r="B2424" s="155"/>
      <c r="C2424" s="155"/>
      <c r="D2424" s="1"/>
      <c r="E2424" s="155"/>
      <c r="F2424" s="155"/>
      <c r="G2424" s="156"/>
      <c r="H2424" s="155"/>
      <c r="I2424" s="155"/>
      <c r="J2424" s="155"/>
      <c r="K2424" s="1"/>
      <c r="L2424" s="155"/>
    </row>
    <row r="2425" ht="15.75" customHeight="1">
      <c r="A2425" s="155"/>
      <c r="B2425" s="176" t="s">
        <v>1356</v>
      </c>
      <c r="C2425" s="177" t="s">
        <v>1708</v>
      </c>
      <c r="D2425" s="130"/>
      <c r="E2425" s="130"/>
      <c r="F2425" s="130"/>
      <c r="G2425" s="149"/>
      <c r="H2425" s="178" t="s">
        <v>1401</v>
      </c>
      <c r="I2425" s="179">
        <f>SUM(I2429)</f>
        <v>8.01</v>
      </c>
      <c r="J2425" s="155"/>
      <c r="K2425" s="198"/>
      <c r="L2425" s="155"/>
    </row>
    <row r="2426" ht="15.75" customHeight="1">
      <c r="A2426" s="155"/>
      <c r="B2426" s="180" t="s">
        <v>1386</v>
      </c>
      <c r="C2426" s="181">
        <f>TODAY()</f>
        <v>45764</v>
      </c>
      <c r="D2426" s="182"/>
      <c r="E2426" s="183"/>
      <c r="F2426" s="184"/>
      <c r="G2426" s="185" t="s">
        <v>1375</v>
      </c>
      <c r="H2426" s="186" t="str">
        <f>$H$8</f>
        <v>Eng. Gabriel Vitta</v>
      </c>
      <c r="I2426" s="149"/>
      <c r="J2426" s="155"/>
      <c r="K2426" s="198"/>
      <c r="L2426" s="155"/>
    </row>
    <row r="2427" ht="15.75" customHeight="1">
      <c r="A2427" s="155"/>
      <c r="B2427" s="180"/>
      <c r="C2427" s="181"/>
      <c r="D2427" s="182"/>
      <c r="E2427" s="183"/>
      <c r="F2427" s="184"/>
      <c r="G2427" s="185"/>
      <c r="H2427" s="186"/>
      <c r="I2427" s="187"/>
      <c r="J2427" s="155"/>
      <c r="K2427" s="198"/>
      <c r="L2427" s="155"/>
    </row>
    <row r="2428" ht="15.75" customHeight="1">
      <c r="A2428" s="155"/>
      <c r="B2428" s="188" t="s">
        <v>1387</v>
      </c>
      <c r="C2428" s="188" t="s">
        <v>1388</v>
      </c>
      <c r="D2428" s="188" t="s">
        <v>41</v>
      </c>
      <c r="E2428" s="188" t="s">
        <v>9</v>
      </c>
      <c r="F2428" s="188" t="s">
        <v>1389</v>
      </c>
      <c r="G2428" s="195" t="s">
        <v>1390</v>
      </c>
      <c r="H2428" s="190" t="s">
        <v>1391</v>
      </c>
      <c r="I2428" s="191" t="s">
        <v>47</v>
      </c>
      <c r="J2428" s="155"/>
      <c r="K2428" s="198"/>
      <c r="L2428" s="155"/>
    </row>
    <row r="2429" ht="15.75" customHeight="1">
      <c r="A2429" s="155"/>
      <c r="B2429" s="192" t="s">
        <v>1392</v>
      </c>
      <c r="C2429" s="192" t="s">
        <v>95</v>
      </c>
      <c r="D2429" s="204" t="s">
        <v>1709</v>
      </c>
      <c r="E2429" s="193" t="str">
        <f>IF($B2429="COMPOSIÇÃO",VLOOKUP($D2429,'Comp. Sinapi'!B:F,2,0),VLOOKUP($D2429,Insumos!B:F,2,0))</f>
        <v>PROJETO ESTRUTURAL</v>
      </c>
      <c r="F2429" s="199" t="str">
        <f>IF($B2429="COMPOSIÇÃO",VLOOKUP($D2429,'Comp. Sinapi'!B:F,3,0),VLOOKUP($D2429,Insumos!B:F,3,0))</f>
        <v>M2</v>
      </c>
      <c r="G2429" s="195">
        <v>1.0</v>
      </c>
      <c r="H2429" s="196">
        <f>TRUNC((K2429*(1-$K$8)),2)</f>
        <v>8.01</v>
      </c>
      <c r="I2429" s="197">
        <f>G2429*H2429</f>
        <v>8.01</v>
      </c>
      <c r="J2429" s="155"/>
      <c r="K2429" s="198">
        <f>IF($B2429="INSUMO",VLOOKUP($D2429,Insumos!$B:$F,5,0),VLOOKUP($D2429,'Comp. Sinapi'!$B:$F,5,0))</f>
        <v>17</v>
      </c>
      <c r="L2429" s="155"/>
    </row>
    <row r="2430" ht="15.75" customHeight="1">
      <c r="A2430" s="155"/>
      <c r="B2430" s="175" t="s">
        <v>1431</v>
      </c>
      <c r="C2430" s="130"/>
      <c r="D2430" s="130"/>
      <c r="E2430" s="130"/>
      <c r="F2430" s="130"/>
      <c r="G2430" s="130"/>
      <c r="H2430" s="130"/>
      <c r="I2430" s="149"/>
      <c r="J2430" s="155"/>
      <c r="K2430" s="1"/>
      <c r="L2430" s="155"/>
    </row>
    <row r="2431" ht="15.75" customHeight="1">
      <c r="A2431" s="155"/>
      <c r="B2431" s="155"/>
      <c r="C2431" s="155"/>
      <c r="D2431" s="1"/>
      <c r="E2431" s="155"/>
      <c r="F2431" s="155"/>
      <c r="G2431" s="156"/>
      <c r="H2431" s="155"/>
      <c r="I2431" s="155"/>
      <c r="J2431" s="155"/>
      <c r="K2431" s="1"/>
      <c r="L2431" s="155"/>
    </row>
    <row r="2432" ht="15.75" customHeight="1">
      <c r="A2432" s="155"/>
      <c r="B2432" s="176" t="s">
        <v>1358</v>
      </c>
      <c r="C2432" s="177" t="s">
        <v>1710</v>
      </c>
      <c r="D2432" s="130"/>
      <c r="E2432" s="130"/>
      <c r="F2432" s="130"/>
      <c r="G2432" s="149"/>
      <c r="H2432" s="178" t="s">
        <v>1401</v>
      </c>
      <c r="I2432" s="179">
        <f>SUM(I2436)</f>
        <v>5.42</v>
      </c>
      <c r="J2432" s="155"/>
      <c r="K2432" s="198"/>
      <c r="L2432" s="155"/>
    </row>
    <row r="2433" ht="15.75" customHeight="1">
      <c r="A2433" s="155"/>
      <c r="B2433" s="180" t="s">
        <v>1386</v>
      </c>
      <c r="C2433" s="181">
        <f>TODAY()</f>
        <v>45764</v>
      </c>
      <c r="D2433" s="182"/>
      <c r="E2433" s="183"/>
      <c r="F2433" s="184"/>
      <c r="G2433" s="185" t="s">
        <v>1375</v>
      </c>
      <c r="H2433" s="186" t="str">
        <f>$H$8</f>
        <v>Eng. Gabriel Vitta</v>
      </c>
      <c r="I2433" s="149"/>
      <c r="J2433" s="155"/>
      <c r="K2433" s="198"/>
      <c r="L2433" s="155"/>
    </row>
    <row r="2434" ht="15.75" customHeight="1">
      <c r="A2434" s="155"/>
      <c r="B2434" s="180"/>
      <c r="C2434" s="181"/>
      <c r="D2434" s="182"/>
      <c r="E2434" s="183"/>
      <c r="F2434" s="184"/>
      <c r="G2434" s="185"/>
      <c r="H2434" s="186"/>
      <c r="I2434" s="187"/>
      <c r="J2434" s="155"/>
      <c r="K2434" s="198"/>
      <c r="L2434" s="155"/>
    </row>
    <row r="2435" ht="15.75" customHeight="1">
      <c r="A2435" s="155"/>
      <c r="B2435" s="188" t="s">
        <v>1387</v>
      </c>
      <c r="C2435" s="188" t="s">
        <v>1388</v>
      </c>
      <c r="D2435" s="188" t="s">
        <v>41</v>
      </c>
      <c r="E2435" s="188" t="s">
        <v>9</v>
      </c>
      <c r="F2435" s="188" t="s">
        <v>1389</v>
      </c>
      <c r="G2435" s="195" t="s">
        <v>1390</v>
      </c>
      <c r="H2435" s="190" t="s">
        <v>1391</v>
      </c>
      <c r="I2435" s="191" t="s">
        <v>47</v>
      </c>
      <c r="J2435" s="155"/>
      <c r="K2435" s="198"/>
      <c r="L2435" s="155"/>
    </row>
    <row r="2436" ht="15.75" customHeight="1">
      <c r="A2436" s="155"/>
      <c r="B2436" s="192" t="s">
        <v>1392</v>
      </c>
      <c r="C2436" s="192" t="s">
        <v>95</v>
      </c>
      <c r="D2436" s="204" t="s">
        <v>1711</v>
      </c>
      <c r="E2436" s="193" t="str">
        <f>IF($B2436="COMPOSIÇÃO",VLOOKUP($D2436,'Comp. Sinapi'!B:F,2,0),VLOOKUP($D2436,Insumos!B:F,2,0))</f>
        <v>PROJETO DE ESTRUTURA METÁLICA</v>
      </c>
      <c r="F2436" s="199" t="str">
        <f>IF($B2436="COMPOSIÇÃO",VLOOKUP($D2436,'Comp. Sinapi'!B:F,3,0),VLOOKUP($D2436,Insumos!B:F,3,0))</f>
        <v>M2</v>
      </c>
      <c r="G2436" s="195">
        <v>1.0</v>
      </c>
      <c r="H2436" s="196">
        <f>TRUNC((K2436*(1-$K$8)),2)</f>
        <v>5.42</v>
      </c>
      <c r="I2436" s="197">
        <f>G2436*H2436</f>
        <v>5.42</v>
      </c>
      <c r="J2436" s="155"/>
      <c r="K2436" s="198">
        <f>IF($B2436="INSUMO",VLOOKUP($D2436,Insumos!$B:$F,5,0),VLOOKUP($D2436,'Comp. Sinapi'!$B:$F,5,0))</f>
        <v>11.5</v>
      </c>
      <c r="L2436" s="155"/>
    </row>
    <row r="2437" ht="15.75" customHeight="1">
      <c r="A2437" s="155"/>
      <c r="B2437" s="175" t="s">
        <v>1431</v>
      </c>
      <c r="C2437" s="130"/>
      <c r="D2437" s="130"/>
      <c r="E2437" s="130"/>
      <c r="F2437" s="130"/>
      <c r="G2437" s="130"/>
      <c r="H2437" s="130"/>
      <c r="I2437" s="149"/>
      <c r="J2437" s="155"/>
      <c r="K2437" s="1"/>
      <c r="L2437" s="155"/>
    </row>
    <row r="2438" ht="15.75" customHeight="1">
      <c r="A2438" s="155"/>
      <c r="B2438" s="155"/>
      <c r="C2438" s="155"/>
      <c r="D2438" s="1"/>
      <c r="E2438" s="155"/>
      <c r="F2438" s="155"/>
      <c r="G2438" s="156"/>
      <c r="H2438" s="155"/>
      <c r="I2438" s="155"/>
      <c r="J2438" s="155"/>
      <c r="K2438" s="1"/>
      <c r="L2438" s="155"/>
    </row>
    <row r="2439" ht="15.75" customHeight="1">
      <c r="A2439" s="155"/>
      <c r="B2439" s="176" t="s">
        <v>1360</v>
      </c>
      <c r="C2439" s="177" t="s">
        <v>1712</v>
      </c>
      <c r="D2439" s="130"/>
      <c r="E2439" s="130"/>
      <c r="F2439" s="130"/>
      <c r="G2439" s="149"/>
      <c r="H2439" s="178" t="s">
        <v>1401</v>
      </c>
      <c r="I2439" s="179">
        <f>SUM(I2443)</f>
        <v>4.24</v>
      </c>
      <c r="J2439" s="155"/>
      <c r="K2439" s="198"/>
      <c r="L2439" s="155"/>
    </row>
    <row r="2440" ht="15.75" customHeight="1">
      <c r="A2440" s="155"/>
      <c r="B2440" s="180" t="s">
        <v>1386</v>
      </c>
      <c r="C2440" s="181">
        <f>TODAY()</f>
        <v>45764</v>
      </c>
      <c r="D2440" s="182"/>
      <c r="E2440" s="183"/>
      <c r="F2440" s="184"/>
      <c r="G2440" s="185" t="s">
        <v>1375</v>
      </c>
      <c r="H2440" s="186" t="str">
        <f>$H$8</f>
        <v>Eng. Gabriel Vitta</v>
      </c>
      <c r="I2440" s="149"/>
      <c r="J2440" s="155"/>
      <c r="K2440" s="198"/>
      <c r="L2440" s="155"/>
    </row>
    <row r="2441" ht="15.75" customHeight="1">
      <c r="A2441" s="155"/>
      <c r="B2441" s="180"/>
      <c r="C2441" s="181"/>
      <c r="D2441" s="182"/>
      <c r="E2441" s="183"/>
      <c r="F2441" s="184"/>
      <c r="G2441" s="185"/>
      <c r="H2441" s="186"/>
      <c r="I2441" s="187"/>
      <c r="J2441" s="155"/>
      <c r="K2441" s="198"/>
      <c r="L2441" s="155"/>
    </row>
    <row r="2442" ht="15.75" customHeight="1">
      <c r="A2442" s="155"/>
      <c r="B2442" s="188" t="s">
        <v>1387</v>
      </c>
      <c r="C2442" s="188" t="s">
        <v>1388</v>
      </c>
      <c r="D2442" s="188" t="s">
        <v>41</v>
      </c>
      <c r="E2442" s="188" t="s">
        <v>9</v>
      </c>
      <c r="F2442" s="188" t="s">
        <v>1389</v>
      </c>
      <c r="G2442" s="195" t="s">
        <v>1390</v>
      </c>
      <c r="H2442" s="190" t="s">
        <v>1391</v>
      </c>
      <c r="I2442" s="191" t="s">
        <v>47</v>
      </c>
      <c r="J2442" s="155"/>
      <c r="K2442" s="198"/>
      <c r="L2442" s="155"/>
    </row>
    <row r="2443" ht="15.75" customHeight="1">
      <c r="A2443" s="155"/>
      <c r="B2443" s="192" t="s">
        <v>1392</v>
      </c>
      <c r="C2443" s="192" t="s">
        <v>95</v>
      </c>
      <c r="D2443" s="204" t="s">
        <v>1713</v>
      </c>
      <c r="E2443" s="193" t="str">
        <f>IF($B2443="COMPOSIÇÃO",VLOOKUP($D2443,'Comp. Sinapi'!B:F,2,0),VLOOKUP($D2443,Insumos!B:F,2,0))</f>
        <v>PROJETO DE INSTALAÇÕES ELÉTRICAS</v>
      </c>
      <c r="F2443" s="199" t="str">
        <f>IF($B2443="COMPOSIÇÃO",VLOOKUP($D2443,'Comp. Sinapi'!B:F,3,0),VLOOKUP($D2443,Insumos!B:F,3,0))</f>
        <v>M2</v>
      </c>
      <c r="G2443" s="195">
        <v>1.0</v>
      </c>
      <c r="H2443" s="196">
        <f>TRUNC((K2443*(1-$K$8)),2)</f>
        <v>4.24</v>
      </c>
      <c r="I2443" s="197">
        <f>G2443*H2443</f>
        <v>4.24</v>
      </c>
      <c r="J2443" s="155"/>
      <c r="K2443" s="198">
        <f>IF($B2443="INSUMO",VLOOKUP($D2443,Insumos!$B:$F,5,0),VLOOKUP($D2443,'Comp. Sinapi'!$B:$F,5,0))</f>
        <v>9</v>
      </c>
      <c r="L2443" s="155"/>
    </row>
    <row r="2444" ht="15.75" customHeight="1">
      <c r="A2444" s="155"/>
      <c r="B2444" s="175" t="s">
        <v>1431</v>
      </c>
      <c r="C2444" s="130"/>
      <c r="D2444" s="130"/>
      <c r="E2444" s="130"/>
      <c r="F2444" s="130"/>
      <c r="G2444" s="130"/>
      <c r="H2444" s="130"/>
      <c r="I2444" s="149"/>
      <c r="J2444" s="155"/>
      <c r="K2444" s="1"/>
      <c r="L2444" s="155"/>
    </row>
    <row r="2445" ht="15.75" customHeight="1">
      <c r="A2445" s="155"/>
      <c r="B2445" s="155"/>
      <c r="C2445" s="155"/>
      <c r="D2445" s="1"/>
      <c r="E2445" s="155"/>
      <c r="F2445" s="155"/>
      <c r="G2445" s="156"/>
      <c r="H2445" s="155"/>
      <c r="I2445" s="155"/>
      <c r="J2445" s="155"/>
      <c r="K2445" s="1"/>
      <c r="L2445" s="155"/>
    </row>
    <row r="2446" ht="15.75" customHeight="1">
      <c r="A2446" s="155"/>
      <c r="B2446" s="176" t="s">
        <v>1362</v>
      </c>
      <c r="C2446" s="177" t="s">
        <v>1714</v>
      </c>
      <c r="D2446" s="130"/>
      <c r="E2446" s="130"/>
      <c r="F2446" s="130"/>
      <c r="G2446" s="149"/>
      <c r="H2446" s="178" t="s">
        <v>1401</v>
      </c>
      <c r="I2446" s="179">
        <f>SUM(I2450)</f>
        <v>2.45</v>
      </c>
      <c r="J2446" s="155"/>
      <c r="K2446" s="198"/>
      <c r="L2446" s="155"/>
    </row>
    <row r="2447" ht="15.75" customHeight="1">
      <c r="A2447" s="155"/>
      <c r="B2447" s="180" t="s">
        <v>1386</v>
      </c>
      <c r="C2447" s="181">
        <f>TODAY()</f>
        <v>45764</v>
      </c>
      <c r="D2447" s="182"/>
      <c r="E2447" s="183"/>
      <c r="F2447" s="184"/>
      <c r="G2447" s="185" t="s">
        <v>1375</v>
      </c>
      <c r="H2447" s="186" t="str">
        <f>$H$8</f>
        <v>Eng. Gabriel Vitta</v>
      </c>
      <c r="I2447" s="149"/>
      <c r="J2447" s="155"/>
      <c r="K2447" s="198"/>
      <c r="L2447" s="155"/>
    </row>
    <row r="2448" ht="15.75" customHeight="1">
      <c r="A2448" s="155"/>
      <c r="B2448" s="180"/>
      <c r="C2448" s="181"/>
      <c r="D2448" s="182"/>
      <c r="E2448" s="183"/>
      <c r="F2448" s="184"/>
      <c r="G2448" s="185"/>
      <c r="H2448" s="186"/>
      <c r="I2448" s="187"/>
      <c r="J2448" s="155"/>
      <c r="K2448" s="198"/>
      <c r="L2448" s="155"/>
    </row>
    <row r="2449" ht="15.75" customHeight="1">
      <c r="A2449" s="155"/>
      <c r="B2449" s="188" t="s">
        <v>1387</v>
      </c>
      <c r="C2449" s="188" t="s">
        <v>1388</v>
      </c>
      <c r="D2449" s="188" t="s">
        <v>41</v>
      </c>
      <c r="E2449" s="188" t="s">
        <v>9</v>
      </c>
      <c r="F2449" s="188" t="s">
        <v>1389</v>
      </c>
      <c r="G2449" s="195" t="s">
        <v>1390</v>
      </c>
      <c r="H2449" s="190" t="s">
        <v>1391</v>
      </c>
      <c r="I2449" s="191" t="s">
        <v>47</v>
      </c>
      <c r="J2449" s="155"/>
      <c r="K2449" s="198"/>
      <c r="L2449" s="155"/>
    </row>
    <row r="2450" ht="15.75" customHeight="1">
      <c r="A2450" s="155"/>
      <c r="B2450" s="192" t="s">
        <v>1392</v>
      </c>
      <c r="C2450" s="192" t="s">
        <v>95</v>
      </c>
      <c r="D2450" s="204" t="s">
        <v>1715</v>
      </c>
      <c r="E2450" s="193" t="str">
        <f>IF($B2450="COMPOSIÇÃO",VLOOKUP($D2450,'Comp. Sinapi'!B:F,2,0),VLOOKUP($D2450,Insumos!B:F,2,0))</f>
        <v>PROJETO DE INSTALAÇÕES HIDRAULICAS</v>
      </c>
      <c r="F2450" s="199" t="str">
        <f>IF($B2450="COMPOSIÇÃO",VLOOKUP($D2450,'Comp. Sinapi'!B:F,3,0),VLOOKUP($D2450,Insumos!B:F,3,0))</f>
        <v>M2</v>
      </c>
      <c r="G2450" s="195">
        <v>1.0</v>
      </c>
      <c r="H2450" s="196">
        <f>TRUNC((K2450*(1-$K$8)),2)</f>
        <v>2.45</v>
      </c>
      <c r="I2450" s="197">
        <f>G2450*H2450</f>
        <v>2.45</v>
      </c>
      <c r="J2450" s="155"/>
      <c r="K2450" s="198">
        <f>IF($B2450="INSUMO",VLOOKUP($D2450,Insumos!$B:$F,5,0),VLOOKUP($D2450,'Comp. Sinapi'!$B:$F,5,0))</f>
        <v>5.2</v>
      </c>
      <c r="L2450" s="155"/>
    </row>
    <row r="2451" ht="15.75" customHeight="1">
      <c r="A2451" s="155"/>
      <c r="B2451" s="175" t="s">
        <v>1431</v>
      </c>
      <c r="C2451" s="130"/>
      <c r="D2451" s="130"/>
      <c r="E2451" s="130"/>
      <c r="F2451" s="130"/>
      <c r="G2451" s="130"/>
      <c r="H2451" s="130"/>
      <c r="I2451" s="149"/>
      <c r="J2451" s="155"/>
      <c r="K2451" s="1"/>
      <c r="L2451" s="155"/>
    </row>
    <row r="2452" ht="15.75" customHeight="1">
      <c r="A2452" s="155"/>
      <c r="B2452" s="155"/>
      <c r="C2452" s="155"/>
      <c r="D2452" s="1"/>
      <c r="E2452" s="155"/>
      <c r="F2452" s="155"/>
      <c r="G2452" s="156"/>
      <c r="H2452" s="155"/>
      <c r="I2452" s="155"/>
      <c r="J2452" s="155"/>
      <c r="K2452" s="1"/>
      <c r="L2452" s="155"/>
    </row>
    <row r="2453" ht="15.75" customHeight="1">
      <c r="A2453" s="155"/>
      <c r="B2453" s="176" t="s">
        <v>1364</v>
      </c>
      <c r="C2453" s="177" t="s">
        <v>1716</v>
      </c>
      <c r="D2453" s="130"/>
      <c r="E2453" s="130"/>
      <c r="F2453" s="130"/>
      <c r="G2453" s="149"/>
      <c r="H2453" s="178" t="s">
        <v>1401</v>
      </c>
      <c r="I2453" s="179">
        <f>SUM(I2457)</f>
        <v>2.35</v>
      </c>
      <c r="J2453" s="155"/>
      <c r="K2453" s="198"/>
      <c r="L2453" s="155"/>
    </row>
    <row r="2454" ht="15.75" customHeight="1">
      <c r="A2454" s="155"/>
      <c r="B2454" s="180" t="s">
        <v>1386</v>
      </c>
      <c r="C2454" s="181">
        <f>TODAY()</f>
        <v>45764</v>
      </c>
      <c r="D2454" s="182"/>
      <c r="E2454" s="183"/>
      <c r="F2454" s="184"/>
      <c r="G2454" s="185" t="s">
        <v>1375</v>
      </c>
      <c r="H2454" s="186" t="str">
        <f>$H$8</f>
        <v>Eng. Gabriel Vitta</v>
      </c>
      <c r="I2454" s="149"/>
      <c r="J2454" s="155"/>
      <c r="K2454" s="198"/>
      <c r="L2454" s="155"/>
    </row>
    <row r="2455" ht="15.75" customHeight="1">
      <c r="A2455" s="155"/>
      <c r="B2455" s="180"/>
      <c r="C2455" s="181"/>
      <c r="D2455" s="182"/>
      <c r="E2455" s="183"/>
      <c r="F2455" s="184"/>
      <c r="G2455" s="185"/>
      <c r="H2455" s="186"/>
      <c r="I2455" s="187"/>
      <c r="J2455" s="155"/>
      <c r="K2455" s="198"/>
      <c r="L2455" s="155"/>
    </row>
    <row r="2456" ht="15.75" customHeight="1">
      <c r="A2456" s="155"/>
      <c r="B2456" s="188" t="s">
        <v>1387</v>
      </c>
      <c r="C2456" s="188" t="s">
        <v>1388</v>
      </c>
      <c r="D2456" s="188" t="s">
        <v>41</v>
      </c>
      <c r="E2456" s="188" t="s">
        <v>9</v>
      </c>
      <c r="F2456" s="188" t="s">
        <v>1389</v>
      </c>
      <c r="G2456" s="195" t="s">
        <v>1390</v>
      </c>
      <c r="H2456" s="190" t="s">
        <v>1391</v>
      </c>
      <c r="I2456" s="191" t="s">
        <v>47</v>
      </c>
      <c r="J2456" s="155"/>
      <c r="K2456" s="198"/>
      <c r="L2456" s="155"/>
    </row>
    <row r="2457" ht="15.75" customHeight="1">
      <c r="A2457" s="155"/>
      <c r="B2457" s="192" t="s">
        <v>1392</v>
      </c>
      <c r="C2457" s="192" t="s">
        <v>95</v>
      </c>
      <c r="D2457" s="204" t="s">
        <v>1717</v>
      </c>
      <c r="E2457" s="193" t="str">
        <f>IF($B2457="COMPOSIÇÃO",VLOOKUP($D2457,'Comp. Sinapi'!B:F,2,0),VLOOKUP($D2457,Insumos!B:F,2,0))</f>
        <v>PROJETO DE DRENAGEM PLUVIAL</v>
      </c>
      <c r="F2457" s="199" t="str">
        <f>IF($B2457="COMPOSIÇÃO",VLOOKUP($D2457,'Comp. Sinapi'!B:F,3,0),VLOOKUP($D2457,Insumos!B:F,3,0))</f>
        <v>M2</v>
      </c>
      <c r="G2457" s="195">
        <v>1.0</v>
      </c>
      <c r="H2457" s="196">
        <f>TRUNC((K2457*(1-$K$8)),2)</f>
        <v>2.35</v>
      </c>
      <c r="I2457" s="197">
        <f>G2457*H2457</f>
        <v>2.35</v>
      </c>
      <c r="J2457" s="155"/>
      <c r="K2457" s="198">
        <f>IF($B2457="INSUMO",VLOOKUP($D2457,Insumos!$B:$F,5,0),VLOOKUP($D2457,'Comp. Sinapi'!$B:$F,5,0))</f>
        <v>5</v>
      </c>
      <c r="L2457" s="155"/>
    </row>
    <row r="2458" ht="15.75" customHeight="1">
      <c r="A2458" s="155"/>
      <c r="B2458" s="175" t="s">
        <v>1431</v>
      </c>
      <c r="C2458" s="130"/>
      <c r="D2458" s="130"/>
      <c r="E2458" s="130"/>
      <c r="F2458" s="130"/>
      <c r="G2458" s="130"/>
      <c r="H2458" s="130"/>
      <c r="I2458" s="149"/>
      <c r="J2458" s="155"/>
      <c r="K2458" s="1"/>
      <c r="L2458" s="155"/>
    </row>
    <row r="2459" ht="15.75" customHeight="1">
      <c r="A2459" s="155"/>
      <c r="B2459" s="155"/>
      <c r="C2459" s="155"/>
      <c r="D2459" s="1"/>
      <c r="E2459" s="155"/>
      <c r="F2459" s="155"/>
      <c r="G2459" s="156"/>
      <c r="H2459" s="155"/>
      <c r="I2459" s="155"/>
      <c r="J2459" s="155"/>
      <c r="K2459" s="1"/>
      <c r="L2459" s="155"/>
    </row>
    <row r="2460" ht="15.75" customHeight="1">
      <c r="A2460" s="155"/>
      <c r="B2460" s="176" t="s">
        <v>1366</v>
      </c>
      <c r="C2460" s="177" t="s">
        <v>1718</v>
      </c>
      <c r="D2460" s="130"/>
      <c r="E2460" s="130"/>
      <c r="F2460" s="130"/>
      <c r="G2460" s="149"/>
      <c r="H2460" s="178" t="s">
        <v>1401</v>
      </c>
      <c r="I2460" s="179">
        <f>SUM(I2464)</f>
        <v>2.4</v>
      </c>
      <c r="J2460" s="155"/>
      <c r="K2460" s="198"/>
      <c r="L2460" s="155"/>
    </row>
    <row r="2461" ht="15.75" customHeight="1">
      <c r="A2461" s="155"/>
      <c r="B2461" s="180" t="s">
        <v>1386</v>
      </c>
      <c r="C2461" s="181">
        <f>TODAY()</f>
        <v>45764</v>
      </c>
      <c r="D2461" s="182"/>
      <c r="E2461" s="183"/>
      <c r="F2461" s="184"/>
      <c r="G2461" s="185" t="s">
        <v>1375</v>
      </c>
      <c r="H2461" s="186" t="str">
        <f>$H$8</f>
        <v>Eng. Gabriel Vitta</v>
      </c>
      <c r="I2461" s="149"/>
      <c r="J2461" s="155"/>
      <c r="K2461" s="198"/>
      <c r="L2461" s="155"/>
    </row>
    <row r="2462" ht="15.75" customHeight="1">
      <c r="A2462" s="155"/>
      <c r="B2462" s="180"/>
      <c r="C2462" s="181"/>
      <c r="D2462" s="182"/>
      <c r="E2462" s="183"/>
      <c r="F2462" s="184"/>
      <c r="G2462" s="185"/>
      <c r="H2462" s="186"/>
      <c r="I2462" s="187"/>
      <c r="J2462" s="155"/>
      <c r="K2462" s="198"/>
      <c r="L2462" s="155"/>
    </row>
    <row r="2463" ht="15.75" customHeight="1">
      <c r="A2463" s="155"/>
      <c r="B2463" s="188" t="s">
        <v>1387</v>
      </c>
      <c r="C2463" s="188" t="s">
        <v>1388</v>
      </c>
      <c r="D2463" s="188" t="s">
        <v>41</v>
      </c>
      <c r="E2463" s="188" t="s">
        <v>9</v>
      </c>
      <c r="F2463" s="188" t="s">
        <v>1389</v>
      </c>
      <c r="G2463" s="195" t="s">
        <v>1390</v>
      </c>
      <c r="H2463" s="190" t="s">
        <v>1391</v>
      </c>
      <c r="I2463" s="191" t="s">
        <v>47</v>
      </c>
      <c r="J2463" s="155"/>
      <c r="K2463" s="198"/>
      <c r="L2463" s="155"/>
    </row>
    <row r="2464" ht="15.75" customHeight="1">
      <c r="A2464" s="155"/>
      <c r="B2464" s="192" t="s">
        <v>1392</v>
      </c>
      <c r="C2464" s="192" t="s">
        <v>95</v>
      </c>
      <c r="D2464" s="204" t="s">
        <v>1719</v>
      </c>
      <c r="E2464" s="193" t="str">
        <f>IF($B2464="COMPOSIÇÃO",VLOOKUP($D2464,'Comp. Sinapi'!B:F,2,0),VLOOKUP($D2464,Insumos!B:F,2,0))</f>
        <v>PROJETO DE INSTALAÇÕES DE ESGOTO SANITÁRIO</v>
      </c>
      <c r="F2464" s="199" t="str">
        <f>IF($B2464="COMPOSIÇÃO",VLOOKUP($D2464,'Comp. Sinapi'!B:F,3,0),VLOOKUP($D2464,Insumos!B:F,3,0))</f>
        <v>M2</v>
      </c>
      <c r="G2464" s="195">
        <v>1.0</v>
      </c>
      <c r="H2464" s="196">
        <f>TRUNC((K2464*(1-$K$8)),2)</f>
        <v>2.4</v>
      </c>
      <c r="I2464" s="197">
        <f>G2464*H2464</f>
        <v>2.4</v>
      </c>
      <c r="J2464" s="155"/>
      <c r="K2464" s="198">
        <f>IF($B2464="INSUMO",VLOOKUP($D2464,Insumos!$B:$F,5,0),VLOOKUP($D2464,'Comp. Sinapi'!$B:$F,5,0))</f>
        <v>5.1</v>
      </c>
      <c r="L2464" s="155"/>
    </row>
    <row r="2465" ht="15.75" customHeight="1">
      <c r="A2465" s="155"/>
      <c r="B2465" s="175" t="s">
        <v>1431</v>
      </c>
      <c r="C2465" s="130"/>
      <c r="D2465" s="130"/>
      <c r="E2465" s="130"/>
      <c r="F2465" s="130"/>
      <c r="G2465" s="130"/>
      <c r="H2465" s="130"/>
      <c r="I2465" s="149"/>
      <c r="J2465" s="155"/>
      <c r="K2465" s="1"/>
      <c r="L2465" s="155"/>
    </row>
    <row r="2466" ht="15.75" customHeight="1">
      <c r="A2466" s="155"/>
      <c r="B2466" s="155"/>
      <c r="C2466" s="155"/>
      <c r="D2466" s="1"/>
      <c r="E2466" s="155"/>
      <c r="F2466" s="155"/>
      <c r="G2466" s="156"/>
      <c r="H2466" s="155"/>
      <c r="I2466" s="155"/>
      <c r="J2466" s="155"/>
      <c r="K2466" s="1"/>
      <c r="L2466" s="155"/>
    </row>
    <row r="2467" ht="15.75" customHeight="1">
      <c r="A2467" s="155"/>
      <c r="B2467" s="176" t="s">
        <v>1368</v>
      </c>
      <c r="C2467" s="177" t="s">
        <v>1720</v>
      </c>
      <c r="D2467" s="130"/>
      <c r="E2467" s="130"/>
      <c r="F2467" s="130"/>
      <c r="G2467" s="149"/>
      <c r="H2467" s="178" t="s">
        <v>1401</v>
      </c>
      <c r="I2467" s="179">
        <f>SUM(I2471)</f>
        <v>12.73</v>
      </c>
      <c r="J2467" s="155"/>
      <c r="K2467" s="198"/>
      <c r="L2467" s="155"/>
    </row>
    <row r="2468" ht="15.75" customHeight="1">
      <c r="A2468" s="155"/>
      <c r="B2468" s="180" t="s">
        <v>1386</v>
      </c>
      <c r="C2468" s="181">
        <f>TODAY()</f>
        <v>45764</v>
      </c>
      <c r="D2468" s="182"/>
      <c r="E2468" s="183"/>
      <c r="F2468" s="184"/>
      <c r="G2468" s="185" t="s">
        <v>1375</v>
      </c>
      <c r="H2468" s="186" t="str">
        <f>$H$8</f>
        <v>Eng. Gabriel Vitta</v>
      </c>
      <c r="I2468" s="149"/>
      <c r="J2468" s="155"/>
      <c r="K2468" s="198"/>
      <c r="L2468" s="155"/>
    </row>
    <row r="2469" ht="15.75" customHeight="1">
      <c r="A2469" s="155"/>
      <c r="B2469" s="180"/>
      <c r="C2469" s="181"/>
      <c r="D2469" s="182"/>
      <c r="E2469" s="183"/>
      <c r="F2469" s="184"/>
      <c r="G2469" s="185"/>
      <c r="H2469" s="186"/>
      <c r="I2469" s="187"/>
      <c r="J2469" s="155"/>
      <c r="K2469" s="198"/>
      <c r="L2469" s="155"/>
    </row>
    <row r="2470" ht="15.75" customHeight="1">
      <c r="A2470" s="155"/>
      <c r="B2470" s="188" t="s">
        <v>1387</v>
      </c>
      <c r="C2470" s="188" t="s">
        <v>1388</v>
      </c>
      <c r="D2470" s="188" t="s">
        <v>41</v>
      </c>
      <c r="E2470" s="188" t="s">
        <v>9</v>
      </c>
      <c r="F2470" s="188" t="s">
        <v>1389</v>
      </c>
      <c r="G2470" s="195" t="s">
        <v>1390</v>
      </c>
      <c r="H2470" s="190" t="s">
        <v>1391</v>
      </c>
      <c r="I2470" s="191" t="s">
        <v>47</v>
      </c>
      <c r="J2470" s="155"/>
      <c r="K2470" s="198"/>
      <c r="L2470" s="155"/>
    </row>
    <row r="2471" ht="15.75" customHeight="1">
      <c r="A2471" s="155"/>
      <c r="B2471" s="192" t="s">
        <v>1392</v>
      </c>
      <c r="C2471" s="192" t="s">
        <v>95</v>
      </c>
      <c r="D2471" s="204" t="s">
        <v>1721</v>
      </c>
      <c r="E2471" s="193" t="str">
        <f>IF($B2471="COMPOSIÇÃO",VLOOKUP($D2471,'Comp. Sinapi'!B:F,2,0),VLOOKUP($D2471,Insumos!B:F,2,0))</f>
        <v>PROJETO DE ABASTECIMENTO DE GLP</v>
      </c>
      <c r="F2471" s="199" t="str">
        <f>IF($B2471="COMPOSIÇÃO",VLOOKUP($D2471,'Comp. Sinapi'!B:F,3,0),VLOOKUP($D2471,Insumos!B:F,3,0))</f>
        <v>M2</v>
      </c>
      <c r="G2471" s="195">
        <v>1.0</v>
      </c>
      <c r="H2471" s="196">
        <f>TRUNC((K2471*(1-$K$8)),2)</f>
        <v>12.73</v>
      </c>
      <c r="I2471" s="197">
        <f>G2471*H2471</f>
        <v>12.73</v>
      </c>
      <c r="J2471" s="155"/>
      <c r="K2471" s="198">
        <f>IF($B2471="INSUMO",VLOOKUP($D2471,Insumos!$B:$F,5,0),VLOOKUP($D2471,'Comp. Sinapi'!$B:$F,5,0))</f>
        <v>27</v>
      </c>
      <c r="L2471" s="155"/>
    </row>
    <row r="2472" ht="15.75" customHeight="1">
      <c r="A2472" s="155"/>
      <c r="B2472" s="175" t="s">
        <v>1431</v>
      </c>
      <c r="C2472" s="130"/>
      <c r="D2472" s="130"/>
      <c r="E2472" s="130"/>
      <c r="F2472" s="130"/>
      <c r="G2472" s="130"/>
      <c r="H2472" s="130"/>
      <c r="I2472" s="149"/>
      <c r="J2472" s="155"/>
      <c r="K2472" s="1"/>
      <c r="L2472" s="155"/>
    </row>
    <row r="2473" ht="15.75" customHeight="1">
      <c r="A2473" s="155"/>
      <c r="B2473" s="155"/>
      <c r="C2473" s="155"/>
      <c r="D2473" s="1"/>
      <c r="E2473" s="155"/>
      <c r="F2473" s="155"/>
      <c r="G2473" s="156"/>
      <c r="H2473" s="155"/>
      <c r="I2473" s="155"/>
      <c r="J2473" s="155"/>
      <c r="K2473" s="1"/>
      <c r="L2473" s="155"/>
    </row>
    <row r="2474" ht="15.75" customHeight="1">
      <c r="A2474" s="155"/>
      <c r="B2474" s="176" t="s">
        <v>1370</v>
      </c>
      <c r="C2474" s="177" t="s">
        <v>1722</v>
      </c>
      <c r="D2474" s="130"/>
      <c r="E2474" s="130"/>
      <c r="F2474" s="130"/>
      <c r="G2474" s="149"/>
      <c r="H2474" s="178" t="s">
        <v>1401</v>
      </c>
      <c r="I2474" s="179">
        <f>SUM(I2478)</f>
        <v>3.3</v>
      </c>
      <c r="J2474" s="155"/>
      <c r="K2474" s="198"/>
      <c r="L2474" s="155"/>
    </row>
    <row r="2475" ht="15.75" customHeight="1">
      <c r="A2475" s="155"/>
      <c r="B2475" s="180" t="s">
        <v>1386</v>
      </c>
      <c r="C2475" s="181">
        <f>TODAY()</f>
        <v>45764</v>
      </c>
      <c r="D2475" s="182"/>
      <c r="E2475" s="183"/>
      <c r="F2475" s="184"/>
      <c r="G2475" s="185" t="s">
        <v>1375</v>
      </c>
      <c r="H2475" s="186" t="str">
        <f>$H$8</f>
        <v>Eng. Gabriel Vitta</v>
      </c>
      <c r="I2475" s="149"/>
      <c r="J2475" s="155"/>
      <c r="K2475" s="198"/>
      <c r="L2475" s="155"/>
    </row>
    <row r="2476" ht="15.75" customHeight="1">
      <c r="A2476" s="155"/>
      <c r="B2476" s="180"/>
      <c r="C2476" s="181"/>
      <c r="D2476" s="182"/>
      <c r="E2476" s="183"/>
      <c r="F2476" s="184"/>
      <c r="G2476" s="185"/>
      <c r="H2476" s="186"/>
      <c r="I2476" s="187"/>
      <c r="J2476" s="155"/>
      <c r="K2476" s="198"/>
      <c r="L2476" s="155"/>
    </row>
    <row r="2477" ht="15.75" customHeight="1">
      <c r="A2477" s="155"/>
      <c r="B2477" s="188" t="s">
        <v>1387</v>
      </c>
      <c r="C2477" s="188" t="s">
        <v>1388</v>
      </c>
      <c r="D2477" s="188" t="s">
        <v>41</v>
      </c>
      <c r="E2477" s="188" t="s">
        <v>9</v>
      </c>
      <c r="F2477" s="188" t="s">
        <v>1389</v>
      </c>
      <c r="G2477" s="195" t="s">
        <v>1390</v>
      </c>
      <c r="H2477" s="190" t="s">
        <v>1391</v>
      </c>
      <c r="I2477" s="191" t="s">
        <v>47</v>
      </c>
      <c r="J2477" s="155"/>
      <c r="K2477" s="198"/>
      <c r="L2477" s="155"/>
    </row>
    <row r="2478" ht="15.75" customHeight="1">
      <c r="A2478" s="155"/>
      <c r="B2478" s="192" t="s">
        <v>1392</v>
      </c>
      <c r="C2478" s="192" t="s">
        <v>95</v>
      </c>
      <c r="D2478" s="204" t="s">
        <v>1723</v>
      </c>
      <c r="E2478" s="193" t="str">
        <f>IF($B2478="COMPOSIÇÃO",VLOOKUP($D2478,'Comp. Sinapi'!B:F,2,0),VLOOKUP($D2478,Insumos!B:F,2,0))</f>
        <v>PROJETO DE SPDA</v>
      </c>
      <c r="F2478" s="199" t="str">
        <f>IF($B2478="COMPOSIÇÃO",VLOOKUP($D2478,'Comp. Sinapi'!B:F,3,0),VLOOKUP($D2478,Insumos!B:F,3,0))</f>
        <v>M2</v>
      </c>
      <c r="G2478" s="195">
        <v>1.0</v>
      </c>
      <c r="H2478" s="196">
        <f>TRUNC((K2478*(1-$K$8)),2)</f>
        <v>3.3</v>
      </c>
      <c r="I2478" s="197">
        <f>G2478*H2478</f>
        <v>3.3</v>
      </c>
      <c r="J2478" s="155"/>
      <c r="K2478" s="198">
        <f>IF($B2478="INSUMO",VLOOKUP($D2478,Insumos!$B:$F,5,0),VLOOKUP($D2478,'Comp. Sinapi'!$B:$F,5,0))</f>
        <v>7</v>
      </c>
      <c r="L2478" s="155"/>
    </row>
    <row r="2479" ht="15.75" customHeight="1">
      <c r="A2479" s="155"/>
      <c r="B2479" s="175" t="s">
        <v>1431</v>
      </c>
      <c r="C2479" s="130"/>
      <c r="D2479" s="130"/>
      <c r="E2479" s="130"/>
      <c r="F2479" s="130"/>
      <c r="G2479" s="130"/>
      <c r="H2479" s="130"/>
      <c r="I2479" s="149"/>
      <c r="J2479" s="155"/>
      <c r="K2479" s="1"/>
      <c r="L2479" s="155"/>
    </row>
    <row r="2480" ht="15.75" customHeight="1">
      <c r="A2480" s="155"/>
      <c r="B2480" s="155"/>
      <c r="C2480" s="155"/>
      <c r="D2480" s="1"/>
      <c r="E2480" s="155"/>
      <c r="F2480" s="155"/>
      <c r="G2480" s="156"/>
      <c r="H2480" s="155"/>
      <c r="I2480" s="155"/>
      <c r="J2480" s="155"/>
      <c r="K2480" s="1"/>
      <c r="L2480" s="155"/>
    </row>
    <row r="2481" ht="15.75" customHeight="1">
      <c r="A2481" s="155"/>
      <c r="B2481" s="176" t="s">
        <v>1372</v>
      </c>
      <c r="C2481" s="177" t="s">
        <v>1724</v>
      </c>
      <c r="D2481" s="130"/>
      <c r="E2481" s="130"/>
      <c r="F2481" s="130"/>
      <c r="G2481" s="149"/>
      <c r="H2481" s="178" t="s">
        <v>1401</v>
      </c>
      <c r="I2481" s="179">
        <f>SUM(I2485)</f>
        <v>8.01</v>
      </c>
      <c r="J2481" s="155"/>
      <c r="K2481" s="198"/>
      <c r="L2481" s="155"/>
    </row>
    <row r="2482" ht="15.75" customHeight="1">
      <c r="A2482" s="155"/>
      <c r="B2482" s="180" t="s">
        <v>1386</v>
      </c>
      <c r="C2482" s="181">
        <f>TODAY()</f>
        <v>45764</v>
      </c>
      <c r="D2482" s="182"/>
      <c r="E2482" s="183"/>
      <c r="F2482" s="184"/>
      <c r="G2482" s="185" t="s">
        <v>1375</v>
      </c>
      <c r="H2482" s="186" t="str">
        <f>$H$8</f>
        <v>Eng. Gabriel Vitta</v>
      </c>
      <c r="I2482" s="149"/>
      <c r="J2482" s="155"/>
      <c r="K2482" s="198"/>
      <c r="L2482" s="155"/>
    </row>
    <row r="2483" ht="15.75" customHeight="1">
      <c r="A2483" s="155"/>
      <c r="B2483" s="180"/>
      <c r="C2483" s="181"/>
      <c r="D2483" s="182"/>
      <c r="E2483" s="183"/>
      <c r="F2483" s="184"/>
      <c r="G2483" s="185"/>
      <c r="H2483" s="186"/>
      <c r="I2483" s="187"/>
      <c r="J2483" s="155"/>
      <c r="K2483" s="198"/>
      <c r="L2483" s="155"/>
    </row>
    <row r="2484" ht="15.75" customHeight="1">
      <c r="A2484" s="155"/>
      <c r="B2484" s="188" t="s">
        <v>1387</v>
      </c>
      <c r="C2484" s="188" t="s">
        <v>1388</v>
      </c>
      <c r="D2484" s="188" t="s">
        <v>41</v>
      </c>
      <c r="E2484" s="188" t="s">
        <v>9</v>
      </c>
      <c r="F2484" s="188" t="s">
        <v>1389</v>
      </c>
      <c r="G2484" s="195" t="s">
        <v>1390</v>
      </c>
      <c r="H2484" s="190" t="s">
        <v>1391</v>
      </c>
      <c r="I2484" s="191" t="s">
        <v>47</v>
      </c>
      <c r="J2484" s="155"/>
      <c r="K2484" s="198"/>
      <c r="L2484" s="155"/>
    </row>
    <row r="2485" ht="15.75" customHeight="1">
      <c r="A2485" s="155"/>
      <c r="B2485" s="192" t="s">
        <v>1392</v>
      </c>
      <c r="C2485" s="192" t="s">
        <v>95</v>
      </c>
      <c r="D2485" s="204" t="s">
        <v>1725</v>
      </c>
      <c r="E2485" s="193" t="str">
        <f>IF($B2485="COMPOSIÇÃO",VLOOKUP($D2485,'Comp. Sinapi'!B:F,2,0),VLOOKUP($D2485,Insumos!B:F,2,0))</f>
        <v>ORÇAMENTO DE OBRA</v>
      </c>
      <c r="F2485" s="199" t="str">
        <f>IF($B2485="COMPOSIÇÃO",VLOOKUP($D2485,'Comp. Sinapi'!B:F,3,0),VLOOKUP($D2485,Insumos!B:F,3,0))</f>
        <v>M2</v>
      </c>
      <c r="G2485" s="195">
        <v>1.0</v>
      </c>
      <c r="H2485" s="196">
        <f>TRUNC((K2485*(1-$K$8)),2)</f>
        <v>8.01</v>
      </c>
      <c r="I2485" s="197">
        <f>G2485*H2485</f>
        <v>8.01</v>
      </c>
      <c r="J2485" s="155"/>
      <c r="K2485" s="198">
        <f>IF($B2485="INSUMO",VLOOKUP($D2485,Insumos!$B:$F,5,0),VLOOKUP($D2485,'Comp. Sinapi'!$B:$F,5,0))</f>
        <v>17</v>
      </c>
      <c r="L2485" s="155"/>
    </row>
    <row r="2486" ht="15.75" customHeight="1">
      <c r="A2486" s="155"/>
      <c r="B2486" s="175" t="s">
        <v>1431</v>
      </c>
      <c r="C2486" s="130"/>
      <c r="D2486" s="130"/>
      <c r="E2486" s="130"/>
      <c r="F2486" s="130"/>
      <c r="G2486" s="130"/>
      <c r="H2486" s="130"/>
      <c r="I2486" s="149"/>
      <c r="J2486" s="155"/>
      <c r="K2486" s="1"/>
      <c r="L2486" s="155"/>
    </row>
    <row r="2487" ht="15.75" customHeight="1">
      <c r="A2487" s="155"/>
      <c r="B2487" s="155"/>
      <c r="C2487" s="155"/>
      <c r="D2487" s="1"/>
      <c r="E2487" s="155"/>
      <c r="F2487" s="155"/>
      <c r="G2487" s="156"/>
      <c r="H2487" s="155"/>
      <c r="I2487" s="155"/>
      <c r="J2487" s="155"/>
      <c r="K2487" s="1"/>
      <c r="L2487" s="155"/>
    </row>
    <row r="2488" ht="15.75" customHeight="1">
      <c r="A2488" s="155"/>
      <c r="B2488" s="176" t="s">
        <v>1343</v>
      </c>
      <c r="C2488" s="177" t="s">
        <v>1726</v>
      </c>
      <c r="D2488" s="130"/>
      <c r="E2488" s="130"/>
      <c r="F2488" s="130"/>
      <c r="G2488" s="149"/>
      <c r="H2488" s="178" t="s">
        <v>1401</v>
      </c>
      <c r="I2488" s="179">
        <f>SUM(I2492:I2493)</f>
        <v>0.875686608</v>
      </c>
      <c r="J2488" s="155"/>
      <c r="K2488" s="198"/>
      <c r="L2488" s="155"/>
    </row>
    <row r="2489" ht="15.75" customHeight="1">
      <c r="A2489" s="155"/>
      <c r="B2489" s="180" t="s">
        <v>1386</v>
      </c>
      <c r="C2489" s="181">
        <f>TODAY()</f>
        <v>45764</v>
      </c>
      <c r="D2489" s="182"/>
      <c r="E2489" s="183"/>
      <c r="F2489" s="184"/>
      <c r="G2489" s="185" t="s">
        <v>1375</v>
      </c>
      <c r="H2489" s="186" t="str">
        <f>$H$8</f>
        <v>Eng. Gabriel Vitta</v>
      </c>
      <c r="I2489" s="149"/>
      <c r="J2489" s="155"/>
      <c r="K2489" s="198"/>
      <c r="L2489" s="155"/>
    </row>
    <row r="2490" ht="15.75" customHeight="1">
      <c r="A2490" s="155"/>
      <c r="B2490" s="180"/>
      <c r="C2490" s="181"/>
      <c r="D2490" s="182"/>
      <c r="E2490" s="183"/>
      <c r="F2490" s="184"/>
      <c r="G2490" s="185"/>
      <c r="H2490" s="186"/>
      <c r="I2490" s="187"/>
      <c r="J2490" s="155"/>
      <c r="K2490" s="198"/>
      <c r="L2490" s="155"/>
    </row>
    <row r="2491" ht="15.75" customHeight="1">
      <c r="A2491" s="155"/>
      <c r="B2491" s="188" t="s">
        <v>1387</v>
      </c>
      <c r="C2491" s="188" t="s">
        <v>1388</v>
      </c>
      <c r="D2491" s="188" t="s">
        <v>41</v>
      </c>
      <c r="E2491" s="188" t="s">
        <v>9</v>
      </c>
      <c r="F2491" s="188" t="s">
        <v>1389</v>
      </c>
      <c r="G2491" s="195" t="s">
        <v>1390</v>
      </c>
      <c r="H2491" s="190" t="s">
        <v>1391</v>
      </c>
      <c r="I2491" s="191" t="s">
        <v>47</v>
      </c>
      <c r="J2491" s="155"/>
      <c r="K2491" s="198"/>
      <c r="L2491" s="155"/>
    </row>
    <row r="2492" ht="15.75" customHeight="1">
      <c r="A2492" s="155"/>
      <c r="B2492" s="192" t="s">
        <v>1398</v>
      </c>
      <c r="C2492" s="192" t="s">
        <v>56</v>
      </c>
      <c r="D2492" s="204">
        <v>90775.0</v>
      </c>
      <c r="E2492" s="193" t="str">
        <f>IF($B2492="COMPOSIÇÃO",VLOOKUP($D2492,'Comp. Sinapi'!B:F,2,0),VLOOKUP($D2492,Insumos!B:F,2,0))</f>
        <v>DESENHISTA PROJETISTA COM ENCARGOS COMPLEMENTARES</v>
      </c>
      <c r="F2492" s="199" t="str">
        <f>IF($B2492="COMPOSIÇÃO",VLOOKUP($D2492,'Comp. Sinapi'!B:F,3,0),VLOOKUP($D2492,Insumos!B:F,3,0))</f>
        <v>H</v>
      </c>
      <c r="G2492" s="195">
        <v>0.0031742</v>
      </c>
      <c r="H2492" s="196">
        <f t="shared" ref="H2492:H2493" si="370">TRUNC((K2492*(1-$K$8)),2)</f>
        <v>10.62</v>
      </c>
      <c r="I2492" s="197">
        <f t="shared" ref="I2492:I2493" si="371">G2492*H2492</f>
        <v>0.033710004</v>
      </c>
      <c r="J2492" s="155"/>
      <c r="K2492" s="198">
        <f>IF($B2492="INSUMO",VLOOKUP($D2492,Insumos!$B:$F,5,0),VLOOKUP($D2492,'Comp. Sinapi'!$B:$F,5,0))</f>
        <v>22.54</v>
      </c>
      <c r="L2492" s="155"/>
    </row>
    <row r="2493" ht="15.75" customHeight="1">
      <c r="A2493" s="155"/>
      <c r="B2493" s="192" t="s">
        <v>1398</v>
      </c>
      <c r="C2493" s="192" t="s">
        <v>56</v>
      </c>
      <c r="D2493" s="204">
        <v>90769.0</v>
      </c>
      <c r="E2493" s="193" t="str">
        <f>IF($B2493="COMPOSIÇÃO",VLOOKUP($D2493,'Comp. Sinapi'!B:F,2,0),VLOOKUP($D2493,Insumos!B:F,2,0))</f>
        <v>ARQUITETO DE OBRA PLENO COM ENCARGOS COMPLEMENTARES</v>
      </c>
      <c r="F2493" s="199" t="str">
        <f>IF($B2493="COMPOSIÇÃO",VLOOKUP($D2493,'Comp. Sinapi'!B:F,3,0),VLOOKUP($D2493,Insumos!B:F,3,0))</f>
        <v>H</v>
      </c>
      <c r="G2493" s="195">
        <v>0.0148131</v>
      </c>
      <c r="H2493" s="196">
        <f t="shared" si="370"/>
        <v>56.84</v>
      </c>
      <c r="I2493" s="197">
        <f t="shared" si="371"/>
        <v>0.841976604</v>
      </c>
      <c r="J2493" s="155"/>
      <c r="K2493" s="198">
        <f>IF($B2493="INSUMO",VLOOKUP($D2493,Insumos!$B:$F,5,0),VLOOKUP($D2493,'Comp. Sinapi'!$B:$F,5,0))</f>
        <v>120.56</v>
      </c>
      <c r="L2493" s="155"/>
    </row>
    <row r="2494" ht="15.75" customHeight="1">
      <c r="A2494" s="155"/>
      <c r="B2494" s="175" t="s">
        <v>1431</v>
      </c>
      <c r="C2494" s="130"/>
      <c r="D2494" s="130"/>
      <c r="E2494" s="130"/>
      <c r="F2494" s="130"/>
      <c r="G2494" s="130"/>
      <c r="H2494" s="130"/>
      <c r="I2494" s="149"/>
      <c r="J2494" s="155"/>
      <c r="K2494" s="1"/>
      <c r="L2494" s="155"/>
    </row>
    <row r="2495" ht="15.75" customHeight="1">
      <c r="A2495" s="155"/>
      <c r="B2495" s="155"/>
      <c r="C2495" s="155"/>
      <c r="D2495" s="1"/>
      <c r="E2495" s="155"/>
      <c r="F2495" s="155"/>
      <c r="G2495" s="156"/>
      <c r="H2495" s="155"/>
      <c r="I2495" s="155"/>
      <c r="J2495" s="155"/>
      <c r="K2495" s="1"/>
      <c r="L2495" s="155"/>
    </row>
    <row r="2496" ht="32.25" customHeight="1">
      <c r="A2496" s="155"/>
      <c r="B2496" s="176" t="s">
        <v>1345</v>
      </c>
      <c r="C2496" s="177" t="s">
        <v>1727</v>
      </c>
      <c r="D2496" s="130"/>
      <c r="E2496" s="130"/>
      <c r="F2496" s="130"/>
      <c r="G2496" s="149"/>
      <c r="H2496" s="178" t="s">
        <v>1401</v>
      </c>
      <c r="I2496" s="179">
        <f>SUM(I2500:I2505)</f>
        <v>2.04676</v>
      </c>
      <c r="J2496" s="155"/>
      <c r="K2496" s="198"/>
      <c r="L2496" s="155"/>
    </row>
    <row r="2497" ht="15.75" customHeight="1">
      <c r="A2497" s="155"/>
      <c r="B2497" s="180" t="s">
        <v>1386</v>
      </c>
      <c r="C2497" s="181">
        <f>TODAY()</f>
        <v>45764</v>
      </c>
      <c r="D2497" s="182"/>
      <c r="E2497" s="183"/>
      <c r="F2497" s="184"/>
      <c r="G2497" s="185" t="s">
        <v>1375</v>
      </c>
      <c r="H2497" s="186" t="str">
        <f>$H$8</f>
        <v>Eng. Gabriel Vitta</v>
      </c>
      <c r="I2497" s="149"/>
      <c r="J2497" s="155"/>
      <c r="K2497" s="198"/>
      <c r="L2497" s="155"/>
    </row>
    <row r="2498" ht="15.75" customHeight="1">
      <c r="A2498" s="155"/>
      <c r="B2498" s="180"/>
      <c r="C2498" s="181"/>
      <c r="D2498" s="182"/>
      <c r="E2498" s="183"/>
      <c r="F2498" s="184"/>
      <c r="G2498" s="185"/>
      <c r="H2498" s="186"/>
      <c r="I2498" s="187"/>
      <c r="J2498" s="155"/>
      <c r="K2498" s="198"/>
      <c r="L2498" s="155"/>
    </row>
    <row r="2499" ht="15.75" customHeight="1">
      <c r="A2499" s="155"/>
      <c r="B2499" s="188" t="s">
        <v>1387</v>
      </c>
      <c r="C2499" s="188" t="s">
        <v>1388</v>
      </c>
      <c r="D2499" s="188" t="s">
        <v>41</v>
      </c>
      <c r="E2499" s="188" t="s">
        <v>9</v>
      </c>
      <c r="F2499" s="188" t="s">
        <v>1389</v>
      </c>
      <c r="G2499" s="195" t="s">
        <v>1390</v>
      </c>
      <c r="H2499" s="190" t="s">
        <v>1391</v>
      </c>
      <c r="I2499" s="191" t="s">
        <v>47</v>
      </c>
      <c r="J2499" s="155"/>
      <c r="K2499" s="198"/>
      <c r="L2499" s="155"/>
    </row>
    <row r="2500" ht="15.75" customHeight="1">
      <c r="A2500" s="155"/>
      <c r="B2500" s="192" t="s">
        <v>1398</v>
      </c>
      <c r="C2500" s="192" t="s">
        <v>56</v>
      </c>
      <c r="D2500" s="204">
        <v>88316.0</v>
      </c>
      <c r="E2500" s="193" t="str">
        <f>IF($B2500="COMPOSIÇÃO",VLOOKUP($D2500,'Comp. Sinapi'!B:F,2,0),VLOOKUP($D2500,Insumos!B:F,2,0))</f>
        <v>SERVENTE COM ENCARGOS COMPLEMENTARES</v>
      </c>
      <c r="F2500" s="199" t="str">
        <f>IF($B2500="COMPOSIÇÃO",VLOOKUP($D2500,'Comp. Sinapi'!B:F,3,0),VLOOKUP($D2500,Insumos!B:F,3,0))</f>
        <v>H</v>
      </c>
      <c r="G2500" s="195">
        <v>0.17</v>
      </c>
      <c r="H2500" s="196">
        <f t="shared" ref="H2500:H2505" si="372">TRUNC((K2500*(1-$K$8)),2)</f>
        <v>9.58</v>
      </c>
      <c r="I2500" s="197">
        <f t="shared" ref="I2500:I2505" si="373">G2500*H2500</f>
        <v>1.6286</v>
      </c>
      <c r="J2500" s="155"/>
      <c r="K2500" s="198">
        <f>IF($B2500="INSUMO",VLOOKUP($D2500,Insumos!$B:$F,5,0),VLOOKUP($D2500,'Comp. Sinapi'!$B:$F,5,0))</f>
        <v>20.32</v>
      </c>
      <c r="L2500" s="155"/>
    </row>
    <row r="2501" ht="15.75" customHeight="1">
      <c r="A2501" s="155"/>
      <c r="B2501" s="192" t="s">
        <v>1398</v>
      </c>
      <c r="C2501" s="192" t="s">
        <v>56</v>
      </c>
      <c r="D2501" s="204">
        <v>99833.0</v>
      </c>
      <c r="E2501" s="193" t="str">
        <f>IF($B2501="COMPOSIÇÃO",VLOOKUP($D2501,'Comp. Sinapi'!B:F,2,0),VLOOKUP($D2501,Insumos!B:F,2,0))</f>
        <v>LAVADORA DE ALTA PRESSAO (LAVA-JATO) PARA AGUA FRIA, PRESSAO DE OPERACAO ENTRE 1400 E 1900 LIB/POL2, VAZAO MAXIMA ENTRE 400 E 700 L/H - CHP DIURNO. AF_05/2023</v>
      </c>
      <c r="F2501" s="199" t="str">
        <f>IF($B2501="COMPOSIÇÃO",VLOOKUP($D2501,'Comp. Sinapi'!B:F,3,0),VLOOKUP($D2501,Insumos!B:F,3,0))</f>
        <v>CHP</v>
      </c>
      <c r="G2501" s="195">
        <v>0.008</v>
      </c>
      <c r="H2501" s="196">
        <f t="shared" si="372"/>
        <v>1.07</v>
      </c>
      <c r="I2501" s="197">
        <f t="shared" si="373"/>
        <v>0.00856</v>
      </c>
      <c r="J2501" s="155"/>
      <c r="K2501" s="198">
        <f>IF($B2501="INSUMO",VLOOKUP($D2501,Insumos!$B:$F,5,0),VLOOKUP($D2501,'Comp. Sinapi'!$B:$F,5,0))</f>
        <v>2.27</v>
      </c>
      <c r="L2501" s="155"/>
    </row>
    <row r="2502" ht="15.75" customHeight="1">
      <c r="A2502" s="155"/>
      <c r="B2502" s="192" t="s">
        <v>1392</v>
      </c>
      <c r="C2502" s="192" t="s">
        <v>56</v>
      </c>
      <c r="D2502" s="204">
        <v>44329.0</v>
      </c>
      <c r="E2502" s="193" t="str">
        <f>IF($B2502="COMPOSIÇÃO",VLOOKUP($D2502,'Comp. Sinapi'!B:F,2,0),VLOOKUP($D2502,Insumos!B:F,2,0))</f>
        <v>DETERGENTE NEUTRO USO GERAL, CONCENTRADO                                                                                                                                                                                                                                                                                                                                                                                                                                                                  </v>
      </c>
      <c r="F2502" s="199" t="str">
        <f>IF($B2502="COMPOSIÇÃO",VLOOKUP($D2502,'Comp. Sinapi'!B:F,3,0),VLOOKUP($D2502,Insumos!B:F,3,0))</f>
        <v>L     </v>
      </c>
      <c r="G2502" s="195">
        <v>0.009</v>
      </c>
      <c r="H2502" s="196">
        <f t="shared" si="372"/>
        <v>5.9</v>
      </c>
      <c r="I2502" s="197">
        <f t="shared" si="373"/>
        <v>0.0531</v>
      </c>
      <c r="J2502" s="155"/>
      <c r="K2502" s="198">
        <f>IF($B2502="INSUMO",VLOOKUP($D2502,Insumos!$B:$F,5,0),VLOOKUP($D2502,'Comp. Sinapi'!$B:$F,5,0))</f>
        <v>12.53</v>
      </c>
      <c r="L2502" s="155"/>
    </row>
    <row r="2503" ht="15.75" customHeight="1">
      <c r="A2503" s="155"/>
      <c r="B2503" s="192" t="s">
        <v>1392</v>
      </c>
      <c r="C2503" s="192" t="s">
        <v>56</v>
      </c>
      <c r="D2503" s="204">
        <v>5318.0</v>
      </c>
      <c r="E2503" s="193" t="str">
        <f>IF($B2503="COMPOSIÇÃO",VLOOKUP($D2503,'Comp. Sinapi'!B:F,2,0),VLOOKUP($D2503,Insumos!B:F,2,0))</f>
        <v>DILUENTE AGUARRAS                                                                                                                                                                                                                                                                                                                                                                                                                                                                                         </v>
      </c>
      <c r="F2503" s="199" t="str">
        <f>IF($B2503="COMPOSIÇÃO",VLOOKUP($D2503,'Comp. Sinapi'!B:F,3,0),VLOOKUP($D2503,Insumos!B:F,3,0))</f>
        <v>L     </v>
      </c>
      <c r="G2503" s="195">
        <v>0.007</v>
      </c>
      <c r="H2503" s="196">
        <f t="shared" si="372"/>
        <v>9.55</v>
      </c>
      <c r="I2503" s="197">
        <f t="shared" si="373"/>
        <v>0.06685</v>
      </c>
      <c r="J2503" s="155"/>
      <c r="K2503" s="198">
        <f>IF($B2503="INSUMO",VLOOKUP($D2503,Insumos!$B:$F,5,0),VLOOKUP($D2503,'Comp. Sinapi'!$B:$F,5,0))</f>
        <v>20.26</v>
      </c>
      <c r="L2503" s="155"/>
    </row>
    <row r="2504" ht="15.75" customHeight="1">
      <c r="A2504" s="155"/>
      <c r="B2504" s="192" t="s">
        <v>1392</v>
      </c>
      <c r="C2504" s="192" t="s">
        <v>56</v>
      </c>
      <c r="D2504" s="204">
        <v>13.0</v>
      </c>
      <c r="E2504" s="193" t="str">
        <f>IF($B2504="COMPOSIÇÃO",VLOOKUP($D2504,'Comp. Sinapi'!B:F,2,0),VLOOKUP($D2504,Insumos!B:F,2,0))</f>
        <v>ESTOPA                                                                                                                                                                                                                                                                                                                                                                                                                                                                                                    </v>
      </c>
      <c r="F2504" s="199" t="str">
        <f>IF($B2504="COMPOSIÇÃO",VLOOKUP($D2504,'Comp. Sinapi'!B:F,3,0),VLOOKUP($D2504,Insumos!B:F,3,0))</f>
        <v>KG    </v>
      </c>
      <c r="G2504" s="195">
        <v>0.005</v>
      </c>
      <c r="H2504" s="196">
        <f t="shared" si="372"/>
        <v>14.43</v>
      </c>
      <c r="I2504" s="197">
        <f t="shared" si="373"/>
        <v>0.07215</v>
      </c>
      <c r="J2504" s="155"/>
      <c r="K2504" s="198">
        <f>IF($B2504="INSUMO",VLOOKUP($D2504,Insumos!$B:$F,5,0),VLOOKUP($D2504,'Comp. Sinapi'!$B:$F,5,0))</f>
        <v>30.62</v>
      </c>
      <c r="L2504" s="155"/>
    </row>
    <row r="2505" ht="15.75" customHeight="1">
      <c r="A2505" s="155"/>
      <c r="B2505" s="192" t="s">
        <v>1392</v>
      </c>
      <c r="C2505" s="192" t="s">
        <v>56</v>
      </c>
      <c r="D2505" s="204">
        <v>3.0</v>
      </c>
      <c r="E2505" s="193" t="str">
        <f>IF($B2505="COMPOSIÇÃO",VLOOKUP($D2505,'Comp. Sinapi'!B:F,2,0),VLOOKUP($D2505,Insumos!B:F,2,0))</f>
        <v>ACIDO CLORIDRICO / ACIDO MURIATICO, DILUICAO 10% A 12% PARA USO EM LIMPEZA                                                                                                                                                                                                                                                                                                                                                                                                                                </v>
      </c>
      <c r="F2505" s="199" t="str">
        <f>IF($B2505="COMPOSIÇÃO",VLOOKUP($D2505,'Comp. Sinapi'!B:F,3,0),VLOOKUP($D2505,Insumos!B:F,3,0))</f>
        <v>L     </v>
      </c>
      <c r="G2505" s="195">
        <v>0.03</v>
      </c>
      <c r="H2505" s="196">
        <f t="shared" si="372"/>
        <v>7.25</v>
      </c>
      <c r="I2505" s="197">
        <f t="shared" si="373"/>
        <v>0.2175</v>
      </c>
      <c r="J2505" s="155"/>
      <c r="K2505" s="198">
        <f>IF($B2505="INSUMO",VLOOKUP($D2505,Insumos!$B:$F,5,0),VLOOKUP($D2505,'Comp. Sinapi'!$B:$F,5,0))</f>
        <v>15.38</v>
      </c>
      <c r="L2505" s="155"/>
    </row>
    <row r="2506" ht="15.75" customHeight="1">
      <c r="A2506" s="155"/>
      <c r="B2506" s="175" t="s">
        <v>1431</v>
      </c>
      <c r="C2506" s="130"/>
      <c r="D2506" s="130"/>
      <c r="E2506" s="130"/>
      <c r="F2506" s="130"/>
      <c r="G2506" s="130"/>
      <c r="H2506" s="130"/>
      <c r="I2506" s="149"/>
      <c r="J2506" s="155"/>
      <c r="K2506" s="1"/>
      <c r="L2506" s="155"/>
    </row>
    <row r="2507" ht="19.5" customHeight="1">
      <c r="A2507" s="155"/>
      <c r="B2507" s="155"/>
      <c r="C2507" s="155"/>
      <c r="D2507" s="1"/>
      <c r="E2507" s="155"/>
      <c r="F2507" s="155"/>
      <c r="G2507" s="156"/>
      <c r="H2507" s="155"/>
      <c r="I2507" s="155"/>
      <c r="J2507" s="155"/>
      <c r="K2507" s="1"/>
      <c r="L2507" s="155"/>
    </row>
    <row r="2508" ht="19.5" customHeight="1">
      <c r="A2508" s="155"/>
      <c r="B2508" s="50" t="s">
        <v>1728</v>
      </c>
      <c r="J2508" s="155"/>
      <c r="K2508" s="1"/>
      <c r="L2508" s="155"/>
    </row>
    <row r="2509" ht="19.5" customHeight="1">
      <c r="A2509" s="155"/>
      <c r="J2509" s="155"/>
      <c r="K2509" s="1"/>
      <c r="L2509" s="155"/>
    </row>
    <row r="2510" ht="15.75" customHeight="1">
      <c r="A2510" s="155"/>
      <c r="J2510" s="155"/>
      <c r="K2510" s="1"/>
      <c r="L2510" s="155"/>
    </row>
    <row r="2511" ht="17.25" customHeight="1">
      <c r="A2511" s="155"/>
      <c r="J2511" s="155"/>
      <c r="K2511" s="1"/>
      <c r="L2511" s="155"/>
    </row>
    <row r="2512" ht="15.75" customHeight="1">
      <c r="A2512" s="155"/>
      <c r="J2512" s="155"/>
      <c r="K2512" s="1"/>
      <c r="L2512" s="155"/>
    </row>
  </sheetData>
  <mergeCells count="608">
    <mergeCell ref="C1197:G1197"/>
    <mergeCell ref="H1198:I1198"/>
    <mergeCell ref="B1212:I1212"/>
    <mergeCell ref="C1214:G1214"/>
    <mergeCell ref="H1215:I1215"/>
    <mergeCell ref="B1229:I1229"/>
    <mergeCell ref="C1231:G1231"/>
    <mergeCell ref="H1232:I1232"/>
    <mergeCell ref="B1246:I1246"/>
    <mergeCell ref="C1248:G1248"/>
    <mergeCell ref="H1249:I1249"/>
    <mergeCell ref="B1255:I1255"/>
    <mergeCell ref="C1257:G1257"/>
    <mergeCell ref="H1258:I1258"/>
    <mergeCell ref="C1037:G1037"/>
    <mergeCell ref="H1038:I1038"/>
    <mergeCell ref="B1045:I1045"/>
    <mergeCell ref="C1047:G1047"/>
    <mergeCell ref="H1048:I1048"/>
    <mergeCell ref="B1054:I1054"/>
    <mergeCell ref="C1056:G1056"/>
    <mergeCell ref="H1057:I1057"/>
    <mergeCell ref="B1065:I1065"/>
    <mergeCell ref="C1067:G1067"/>
    <mergeCell ref="H1068:I1068"/>
    <mergeCell ref="B1075:I1075"/>
    <mergeCell ref="C1077:G1077"/>
    <mergeCell ref="H1078:I1078"/>
    <mergeCell ref="B1085:I1085"/>
    <mergeCell ref="C1087:G1087"/>
    <mergeCell ref="H1088:I1088"/>
    <mergeCell ref="B1095:I1095"/>
    <mergeCell ref="C1097:G1097"/>
    <mergeCell ref="H1098:I1098"/>
    <mergeCell ref="B1107:I1107"/>
    <mergeCell ref="C1109:G1109"/>
    <mergeCell ref="H1110:I1110"/>
    <mergeCell ref="B1119:I1119"/>
    <mergeCell ref="C1121:G1121"/>
    <mergeCell ref="H1122:I1122"/>
    <mergeCell ref="B1131:I1131"/>
    <mergeCell ref="C1133:G1133"/>
    <mergeCell ref="H1134:I1134"/>
    <mergeCell ref="B1141:I1141"/>
    <mergeCell ref="C1143:G1143"/>
    <mergeCell ref="H1144:I1144"/>
    <mergeCell ref="B1155:I1155"/>
    <mergeCell ref="C1157:G1157"/>
    <mergeCell ref="H1158:I1158"/>
    <mergeCell ref="B1167:I1167"/>
    <mergeCell ref="C1169:G1169"/>
    <mergeCell ref="H1170:I1170"/>
    <mergeCell ref="B1178:I1178"/>
    <mergeCell ref="C1180:G1180"/>
    <mergeCell ref="H1181:I1181"/>
    <mergeCell ref="B1195:I1195"/>
    <mergeCell ref="B1264:I1264"/>
    <mergeCell ref="C1266:G1266"/>
    <mergeCell ref="H1267:I1267"/>
    <mergeCell ref="B1273:I1273"/>
    <mergeCell ref="C1275:G1275"/>
    <mergeCell ref="H1276:I1276"/>
    <mergeCell ref="B1286:I1286"/>
    <mergeCell ref="C1426:G1426"/>
    <mergeCell ref="H1427:I1427"/>
    <mergeCell ref="B1433:I1433"/>
    <mergeCell ref="C1435:G1435"/>
    <mergeCell ref="H1436:I1436"/>
    <mergeCell ref="B1443:I1443"/>
    <mergeCell ref="C1445:G1445"/>
    <mergeCell ref="H1446:I1446"/>
    <mergeCell ref="B1453:I1453"/>
    <mergeCell ref="C1455:G1455"/>
    <mergeCell ref="H1456:I1456"/>
    <mergeCell ref="B1463:I1463"/>
    <mergeCell ref="C1465:G1465"/>
    <mergeCell ref="H1466:I1466"/>
    <mergeCell ref="C1288:G1288"/>
    <mergeCell ref="H1289:I1289"/>
    <mergeCell ref="B1295:I1295"/>
    <mergeCell ref="C1297:G1297"/>
    <mergeCell ref="H1298:I1298"/>
    <mergeCell ref="B1304:I1304"/>
    <mergeCell ref="C1306:G1306"/>
    <mergeCell ref="H1307:I1307"/>
    <mergeCell ref="B1313:I1313"/>
    <mergeCell ref="C1315:G1315"/>
    <mergeCell ref="H1316:I1316"/>
    <mergeCell ref="B1323:I1323"/>
    <mergeCell ref="C1325:G1325"/>
    <mergeCell ref="H1326:I1326"/>
    <mergeCell ref="B1335:I1335"/>
    <mergeCell ref="C1337:G1337"/>
    <mergeCell ref="H1338:I1338"/>
    <mergeCell ref="B1345:I1345"/>
    <mergeCell ref="C1347:G1347"/>
    <mergeCell ref="H1348:I1348"/>
    <mergeCell ref="B1358:I1358"/>
    <mergeCell ref="C1360:G1360"/>
    <mergeCell ref="H1361:I1361"/>
    <mergeCell ref="B1368:I1368"/>
    <mergeCell ref="C1370:G1370"/>
    <mergeCell ref="H1371:I1371"/>
    <mergeCell ref="B1378:I1378"/>
    <mergeCell ref="C1380:G1380"/>
    <mergeCell ref="H1381:I1381"/>
    <mergeCell ref="B1388:I1388"/>
    <mergeCell ref="C1390:G1390"/>
    <mergeCell ref="H1391:I1391"/>
    <mergeCell ref="B1396:I1396"/>
    <mergeCell ref="C1398:G1398"/>
    <mergeCell ref="H1399:I1399"/>
    <mergeCell ref="B1406:I1406"/>
    <mergeCell ref="C1408:G1408"/>
    <mergeCell ref="H1409:I1409"/>
    <mergeCell ref="B1415:I1415"/>
    <mergeCell ref="C1417:G1417"/>
    <mergeCell ref="H1418:I1418"/>
    <mergeCell ref="B1424:I1424"/>
    <mergeCell ref="B1473:I1473"/>
    <mergeCell ref="C1475:G1475"/>
    <mergeCell ref="H1476:I1476"/>
    <mergeCell ref="B1483:I1483"/>
    <mergeCell ref="C1485:G1485"/>
    <mergeCell ref="H1486:I1486"/>
    <mergeCell ref="B1495:I1495"/>
    <mergeCell ref="C1629:G1629"/>
    <mergeCell ref="H1630:I1630"/>
    <mergeCell ref="B1636:I1636"/>
    <mergeCell ref="C1638:G1638"/>
    <mergeCell ref="H1639:I1639"/>
    <mergeCell ref="B1645:I1645"/>
    <mergeCell ref="C1647:G1647"/>
    <mergeCell ref="H1648:I1648"/>
    <mergeCell ref="B1654:I1654"/>
    <mergeCell ref="C1656:G1656"/>
    <mergeCell ref="H1657:I1657"/>
    <mergeCell ref="B1663:I1663"/>
    <mergeCell ref="C1665:G1665"/>
    <mergeCell ref="H1666:I1666"/>
    <mergeCell ref="C1497:G1497"/>
    <mergeCell ref="H1498:I1498"/>
    <mergeCell ref="B1505:I1505"/>
    <mergeCell ref="C1507:G1507"/>
    <mergeCell ref="H1508:I1508"/>
    <mergeCell ref="B1514:I1514"/>
    <mergeCell ref="C1516:G1516"/>
    <mergeCell ref="H1517:I1517"/>
    <mergeCell ref="B1524:I1524"/>
    <mergeCell ref="C1526:G1526"/>
    <mergeCell ref="H1527:I1527"/>
    <mergeCell ref="B1533:I1533"/>
    <mergeCell ref="C1535:G1535"/>
    <mergeCell ref="H1536:I1536"/>
    <mergeCell ref="B1542:I1542"/>
    <mergeCell ref="C1544:G1544"/>
    <mergeCell ref="H1545:I1545"/>
    <mergeCell ref="B1551:I1551"/>
    <mergeCell ref="C1553:G1553"/>
    <mergeCell ref="H1554:I1554"/>
    <mergeCell ref="B1560:I1560"/>
    <mergeCell ref="C1562:G1562"/>
    <mergeCell ref="H1563:I1563"/>
    <mergeCell ref="B1569:I1569"/>
    <mergeCell ref="C1571:G1571"/>
    <mergeCell ref="H1572:I1572"/>
    <mergeCell ref="B1578:I1578"/>
    <mergeCell ref="C1580:G1580"/>
    <mergeCell ref="H1581:I1581"/>
    <mergeCell ref="B1589:I1589"/>
    <mergeCell ref="C1591:G1591"/>
    <mergeCell ref="H1592:I1592"/>
    <mergeCell ref="B1598:I1598"/>
    <mergeCell ref="C1600:G1600"/>
    <mergeCell ref="H1601:I1601"/>
    <mergeCell ref="B1608:I1608"/>
    <mergeCell ref="C1610:G1610"/>
    <mergeCell ref="H1611:I1611"/>
    <mergeCell ref="B1618:I1618"/>
    <mergeCell ref="C1620:G1620"/>
    <mergeCell ref="H1621:I1621"/>
    <mergeCell ref="B1627:I1627"/>
    <mergeCell ref="B1672:I1672"/>
    <mergeCell ref="C1674:G1674"/>
    <mergeCell ref="H1675:I1675"/>
    <mergeCell ref="B1680:I1680"/>
    <mergeCell ref="C1682:G1682"/>
    <mergeCell ref="H1683:I1683"/>
    <mergeCell ref="B1689:I1689"/>
    <mergeCell ref="C1867:G1867"/>
    <mergeCell ref="H1868:I1868"/>
    <mergeCell ref="B1875:I1875"/>
    <mergeCell ref="C1877:G1877"/>
    <mergeCell ref="H1878:I1878"/>
    <mergeCell ref="B1891:I1891"/>
    <mergeCell ref="C1893:G1893"/>
    <mergeCell ref="H1894:I1894"/>
    <mergeCell ref="B1923:I1923"/>
    <mergeCell ref="C1925:G1925"/>
    <mergeCell ref="H1926:I1926"/>
    <mergeCell ref="B1938:I1938"/>
    <mergeCell ref="C1940:G1940"/>
    <mergeCell ref="H1941:I1941"/>
    <mergeCell ref="C1691:G1691"/>
    <mergeCell ref="H1692:I1692"/>
    <mergeCell ref="B1697:I1697"/>
    <mergeCell ref="C1699:G1699"/>
    <mergeCell ref="H1700:I1700"/>
    <mergeCell ref="B1709:I1709"/>
    <mergeCell ref="C1711:G1711"/>
    <mergeCell ref="H1712:I1712"/>
    <mergeCell ref="B1718:I1718"/>
    <mergeCell ref="C1720:G1720"/>
    <mergeCell ref="H1721:I1721"/>
    <mergeCell ref="B1727:I1727"/>
    <mergeCell ref="C1729:G1729"/>
    <mergeCell ref="H1730:I1730"/>
    <mergeCell ref="B1736:I1736"/>
    <mergeCell ref="C1738:G1738"/>
    <mergeCell ref="H1739:I1739"/>
    <mergeCell ref="B1745:I1745"/>
    <mergeCell ref="C1747:G1747"/>
    <mergeCell ref="H1748:I1748"/>
    <mergeCell ref="B1753:I1753"/>
    <mergeCell ref="C1755:G1755"/>
    <mergeCell ref="H1756:I1756"/>
    <mergeCell ref="B1762:I1762"/>
    <mergeCell ref="C1764:G1764"/>
    <mergeCell ref="H1765:I1765"/>
    <mergeCell ref="B1779:I1779"/>
    <mergeCell ref="C1781:G1781"/>
    <mergeCell ref="H1782:I1782"/>
    <mergeCell ref="B1789:I1789"/>
    <mergeCell ref="C1791:G1791"/>
    <mergeCell ref="H1792:I1792"/>
    <mergeCell ref="B1807:I1807"/>
    <mergeCell ref="C1809:G1809"/>
    <mergeCell ref="H1810:I1810"/>
    <mergeCell ref="B1829:I1829"/>
    <mergeCell ref="C1831:G1831"/>
    <mergeCell ref="H1832:I1832"/>
    <mergeCell ref="B1847:I1847"/>
    <mergeCell ref="C1849:G1849"/>
    <mergeCell ref="H1850:I1850"/>
    <mergeCell ref="B1865:I1865"/>
    <mergeCell ref="B1947:I1947"/>
    <mergeCell ref="C1949:G1949"/>
    <mergeCell ref="H1950:I1950"/>
    <mergeCell ref="B1955:I1955"/>
    <mergeCell ref="C1957:G1957"/>
    <mergeCell ref="H1958:I1958"/>
    <mergeCell ref="B1963:I1963"/>
    <mergeCell ref="C2118:G2118"/>
    <mergeCell ref="H2119:I2119"/>
    <mergeCell ref="B2143:I2143"/>
    <mergeCell ref="C2145:G2145"/>
    <mergeCell ref="H2146:I2146"/>
    <mergeCell ref="B2152:I2152"/>
    <mergeCell ref="C2154:G2154"/>
    <mergeCell ref="H2155:I2155"/>
    <mergeCell ref="B2162:I2162"/>
    <mergeCell ref="C2164:G2164"/>
    <mergeCell ref="H2165:I2165"/>
    <mergeCell ref="B2172:I2172"/>
    <mergeCell ref="C2174:G2174"/>
    <mergeCell ref="H2175:I2175"/>
    <mergeCell ref="C1965:G1965"/>
    <mergeCell ref="H1966:I1966"/>
    <mergeCell ref="B1978:I1978"/>
    <mergeCell ref="C1980:G1980"/>
    <mergeCell ref="H1981:I1981"/>
    <mergeCell ref="B1987:I1987"/>
    <mergeCell ref="C1989:G1989"/>
    <mergeCell ref="H1990:I1990"/>
    <mergeCell ref="B1996:I1996"/>
    <mergeCell ref="C1998:G1998"/>
    <mergeCell ref="H1999:I1999"/>
    <mergeCell ref="B2013:I2013"/>
    <mergeCell ref="C2015:G2015"/>
    <mergeCell ref="H2016:I2016"/>
    <mergeCell ref="B2023:I2023"/>
    <mergeCell ref="C2025:G2025"/>
    <mergeCell ref="H2026:I2026"/>
    <mergeCell ref="B2033:I2033"/>
    <mergeCell ref="C2035:G2035"/>
    <mergeCell ref="H2036:I2036"/>
    <mergeCell ref="B2042:I2042"/>
    <mergeCell ref="C2044:G2044"/>
    <mergeCell ref="H2045:I2045"/>
    <mergeCell ref="B2050:I2050"/>
    <mergeCell ref="C2052:G2052"/>
    <mergeCell ref="H2053:I2053"/>
    <mergeCell ref="B2060:I2060"/>
    <mergeCell ref="C2062:G2062"/>
    <mergeCell ref="H2063:I2063"/>
    <mergeCell ref="B2070:I2070"/>
    <mergeCell ref="C2072:G2072"/>
    <mergeCell ref="H2073:I2073"/>
    <mergeCell ref="B2078:I2078"/>
    <mergeCell ref="C2080:G2080"/>
    <mergeCell ref="H2081:I2081"/>
    <mergeCell ref="B2087:I2087"/>
    <mergeCell ref="C2089:G2089"/>
    <mergeCell ref="H2090:I2090"/>
    <mergeCell ref="B2096:I2096"/>
    <mergeCell ref="C2098:G2098"/>
    <mergeCell ref="H2099:I2099"/>
    <mergeCell ref="B2116:I2116"/>
    <mergeCell ref="B2182:I2182"/>
    <mergeCell ref="C2184:G2184"/>
    <mergeCell ref="H2185:I2185"/>
    <mergeCell ref="B2191:I2191"/>
    <mergeCell ref="C2193:G2193"/>
    <mergeCell ref="H2194:I2194"/>
    <mergeCell ref="B2200:I2200"/>
    <mergeCell ref="C2350:G2350"/>
    <mergeCell ref="H2351:I2351"/>
    <mergeCell ref="B2357:I2357"/>
    <mergeCell ref="C2359:G2359"/>
    <mergeCell ref="H2360:I2360"/>
    <mergeCell ref="B2366:I2366"/>
    <mergeCell ref="C2368:G2368"/>
    <mergeCell ref="H2369:I2369"/>
    <mergeCell ref="B2375:I2375"/>
    <mergeCell ref="C2377:G2377"/>
    <mergeCell ref="H2378:I2378"/>
    <mergeCell ref="B2384:I2384"/>
    <mergeCell ref="C2386:G2386"/>
    <mergeCell ref="H2387:I2387"/>
    <mergeCell ref="C2202:G2202"/>
    <mergeCell ref="H2203:I2203"/>
    <mergeCell ref="B2209:I2209"/>
    <mergeCell ref="C2211:G2211"/>
    <mergeCell ref="H2212:I2212"/>
    <mergeCell ref="B2219:I2219"/>
    <mergeCell ref="C2221:G2221"/>
    <mergeCell ref="H2222:I2222"/>
    <mergeCell ref="B2233:I2233"/>
    <mergeCell ref="C2235:G2235"/>
    <mergeCell ref="H2236:I2236"/>
    <mergeCell ref="B2242:I2242"/>
    <mergeCell ref="C2244:G2244"/>
    <mergeCell ref="H2245:I2245"/>
    <mergeCell ref="B2250:I2250"/>
    <mergeCell ref="C2252:G2252"/>
    <mergeCell ref="H2253:I2253"/>
    <mergeCell ref="B2259:I2259"/>
    <mergeCell ref="C2261:G2261"/>
    <mergeCell ref="H2262:I2262"/>
    <mergeCell ref="B2267:I2267"/>
    <mergeCell ref="C2269:G2269"/>
    <mergeCell ref="H2270:I2270"/>
    <mergeCell ref="B2278:I2278"/>
    <mergeCell ref="C2280:G2280"/>
    <mergeCell ref="H2281:I2281"/>
    <mergeCell ref="B2289:I2289"/>
    <mergeCell ref="C2291:G2291"/>
    <mergeCell ref="H2292:I2292"/>
    <mergeCell ref="B2297:I2297"/>
    <mergeCell ref="C2299:G2299"/>
    <mergeCell ref="H2300:I2300"/>
    <mergeCell ref="B2309:I2309"/>
    <mergeCell ref="C2311:G2311"/>
    <mergeCell ref="H2312:I2312"/>
    <mergeCell ref="B2319:I2319"/>
    <mergeCell ref="C2321:G2321"/>
    <mergeCell ref="H2322:I2322"/>
    <mergeCell ref="B2334:I2334"/>
    <mergeCell ref="C2336:G2336"/>
    <mergeCell ref="H2337:I2337"/>
    <mergeCell ref="B2348:I2348"/>
    <mergeCell ref="B2395:I2395"/>
    <mergeCell ref="C2397:G2397"/>
    <mergeCell ref="H2398:I2398"/>
    <mergeCell ref="B2402:I2402"/>
    <mergeCell ref="C2404:G2404"/>
    <mergeCell ref="H2405:I2405"/>
    <mergeCell ref="B2409:I2409"/>
    <mergeCell ref="C387:G387"/>
    <mergeCell ref="H388:I388"/>
    <mergeCell ref="B465:I465"/>
    <mergeCell ref="C467:G467"/>
    <mergeCell ref="H468:I468"/>
    <mergeCell ref="B475:I475"/>
    <mergeCell ref="C477:G477"/>
    <mergeCell ref="H478:I478"/>
    <mergeCell ref="B485:I485"/>
    <mergeCell ref="C487:G487"/>
    <mergeCell ref="H488:I488"/>
    <mergeCell ref="B496:I496"/>
    <mergeCell ref="C498:G498"/>
    <mergeCell ref="H499:I499"/>
    <mergeCell ref="B2:F5"/>
    <mergeCell ref="B7:I7"/>
    <mergeCell ref="F8:G8"/>
    <mergeCell ref="H8:I8"/>
    <mergeCell ref="C10:G10"/>
    <mergeCell ref="B11:I11"/>
    <mergeCell ref="C12:G12"/>
    <mergeCell ref="G2:I5"/>
    <mergeCell ref="H13:I13"/>
    <mergeCell ref="B24:I24"/>
    <mergeCell ref="C26:G26"/>
    <mergeCell ref="H27:I27"/>
    <mergeCell ref="B35:I35"/>
    <mergeCell ref="C37:G37"/>
    <mergeCell ref="H38:I38"/>
    <mergeCell ref="B48:I48"/>
    <mergeCell ref="C50:G50"/>
    <mergeCell ref="H51:I51"/>
    <mergeCell ref="B66:I66"/>
    <mergeCell ref="C68:G68"/>
    <mergeCell ref="H69:I69"/>
    <mergeCell ref="B91:I91"/>
    <mergeCell ref="C93:G93"/>
    <mergeCell ref="H94:I94"/>
    <mergeCell ref="B123:I123"/>
    <mergeCell ref="C125:G125"/>
    <mergeCell ref="H126:I126"/>
    <mergeCell ref="B155:I155"/>
    <mergeCell ref="C157:G157"/>
    <mergeCell ref="H158:I158"/>
    <mergeCell ref="B177:I177"/>
    <mergeCell ref="C179:G179"/>
    <mergeCell ref="H180:I180"/>
    <mergeCell ref="B225:I225"/>
    <mergeCell ref="C227:G227"/>
    <mergeCell ref="H228:I228"/>
    <mergeCell ref="B255:I255"/>
    <mergeCell ref="C257:G257"/>
    <mergeCell ref="H258:I258"/>
    <mergeCell ref="B304:I304"/>
    <mergeCell ref="C306:G306"/>
    <mergeCell ref="H307:I307"/>
    <mergeCell ref="B385:I385"/>
    <mergeCell ref="B507:I507"/>
    <mergeCell ref="C509:G509"/>
    <mergeCell ref="H510:I510"/>
    <mergeCell ref="B518:I518"/>
    <mergeCell ref="C520:G520"/>
    <mergeCell ref="H521:I521"/>
    <mergeCell ref="B529:I529"/>
    <mergeCell ref="C702:G702"/>
    <mergeCell ref="H703:I703"/>
    <mergeCell ref="B712:I712"/>
    <mergeCell ref="C714:G714"/>
    <mergeCell ref="H715:I715"/>
    <mergeCell ref="B730:I730"/>
    <mergeCell ref="C732:G732"/>
    <mergeCell ref="H733:I733"/>
    <mergeCell ref="B747:I747"/>
    <mergeCell ref="C749:G749"/>
    <mergeCell ref="H750:I750"/>
    <mergeCell ref="B757:I757"/>
    <mergeCell ref="C759:G759"/>
    <mergeCell ref="H760:I760"/>
    <mergeCell ref="C531:G531"/>
    <mergeCell ref="H532:I532"/>
    <mergeCell ref="B540:I540"/>
    <mergeCell ref="C542:G542"/>
    <mergeCell ref="H543:I543"/>
    <mergeCell ref="B550:I550"/>
    <mergeCell ref="C552:G552"/>
    <mergeCell ref="H553:I553"/>
    <mergeCell ref="B559:I559"/>
    <mergeCell ref="C561:G561"/>
    <mergeCell ref="H562:I562"/>
    <mergeCell ref="B570:I570"/>
    <mergeCell ref="C572:G572"/>
    <mergeCell ref="H573:I573"/>
    <mergeCell ref="B582:I582"/>
    <mergeCell ref="C584:G584"/>
    <mergeCell ref="H585:I585"/>
    <mergeCell ref="B594:I594"/>
    <mergeCell ref="C596:G596"/>
    <mergeCell ref="H597:I597"/>
    <mergeCell ref="B606:I606"/>
    <mergeCell ref="C608:G608"/>
    <mergeCell ref="H609:I609"/>
    <mergeCell ref="B619:I619"/>
    <mergeCell ref="C621:G621"/>
    <mergeCell ref="H622:I622"/>
    <mergeCell ref="B632:I632"/>
    <mergeCell ref="C634:G634"/>
    <mergeCell ref="H635:I635"/>
    <mergeCell ref="B650:I650"/>
    <mergeCell ref="C652:G652"/>
    <mergeCell ref="H653:I653"/>
    <mergeCell ref="B663:I663"/>
    <mergeCell ref="C665:G665"/>
    <mergeCell ref="H666:I666"/>
    <mergeCell ref="B673:I673"/>
    <mergeCell ref="C675:G675"/>
    <mergeCell ref="H676:I676"/>
    <mergeCell ref="B684:I684"/>
    <mergeCell ref="C686:G686"/>
    <mergeCell ref="H687:I687"/>
    <mergeCell ref="B700:I700"/>
    <mergeCell ref="B765:I765"/>
    <mergeCell ref="C767:G767"/>
    <mergeCell ref="H768:I768"/>
    <mergeCell ref="B776:I776"/>
    <mergeCell ref="C778:G778"/>
    <mergeCell ref="H779:I779"/>
    <mergeCell ref="B799:I799"/>
    <mergeCell ref="C965:G965"/>
    <mergeCell ref="H966:I966"/>
    <mergeCell ref="B972:I972"/>
    <mergeCell ref="C974:G974"/>
    <mergeCell ref="H975:I975"/>
    <mergeCell ref="B984:I984"/>
    <mergeCell ref="C986:G986"/>
    <mergeCell ref="H987:I987"/>
    <mergeCell ref="B996:I996"/>
    <mergeCell ref="C998:G998"/>
    <mergeCell ref="H999:I999"/>
    <mergeCell ref="B1008:I1008"/>
    <mergeCell ref="C1010:G1010"/>
    <mergeCell ref="H1011:I1011"/>
    <mergeCell ref="C801:G801"/>
    <mergeCell ref="H802:I802"/>
    <mergeCell ref="B810:I810"/>
    <mergeCell ref="C812:G812"/>
    <mergeCell ref="H813:I813"/>
    <mergeCell ref="B821:I821"/>
    <mergeCell ref="C823:G823"/>
    <mergeCell ref="H824:I824"/>
    <mergeCell ref="B832:I832"/>
    <mergeCell ref="C834:G834"/>
    <mergeCell ref="H835:I835"/>
    <mergeCell ref="B843:I843"/>
    <mergeCell ref="C845:G845"/>
    <mergeCell ref="H846:I846"/>
    <mergeCell ref="B854:I854"/>
    <mergeCell ref="C856:G856"/>
    <mergeCell ref="H857:I857"/>
    <mergeCell ref="B880:I880"/>
    <mergeCell ref="C882:G882"/>
    <mergeCell ref="H883:I883"/>
    <mergeCell ref="B893:I893"/>
    <mergeCell ref="C895:G895"/>
    <mergeCell ref="H896:I896"/>
    <mergeCell ref="B906:I906"/>
    <mergeCell ref="C908:G908"/>
    <mergeCell ref="H909:I909"/>
    <mergeCell ref="B918:I918"/>
    <mergeCell ref="C920:G920"/>
    <mergeCell ref="H921:I921"/>
    <mergeCell ref="B927:I927"/>
    <mergeCell ref="C929:G929"/>
    <mergeCell ref="H930:I930"/>
    <mergeCell ref="B936:I936"/>
    <mergeCell ref="C938:G938"/>
    <mergeCell ref="H939:I939"/>
    <mergeCell ref="B945:I945"/>
    <mergeCell ref="C947:G947"/>
    <mergeCell ref="H948:I948"/>
    <mergeCell ref="B954:I954"/>
    <mergeCell ref="C956:G956"/>
    <mergeCell ref="H957:I957"/>
    <mergeCell ref="B963:I963"/>
    <mergeCell ref="B1017:I1017"/>
    <mergeCell ref="C1019:G1019"/>
    <mergeCell ref="H1020:I1020"/>
    <mergeCell ref="B1026:I1026"/>
    <mergeCell ref="C1028:G1028"/>
    <mergeCell ref="H1029:I1029"/>
    <mergeCell ref="B1035:I1035"/>
    <mergeCell ref="C2411:G2411"/>
    <mergeCell ref="H2412:I2412"/>
    <mergeCell ref="B2416:I2416"/>
    <mergeCell ref="C2418:G2418"/>
    <mergeCell ref="H2419:I2419"/>
    <mergeCell ref="B2423:I2423"/>
    <mergeCell ref="C2425:G2425"/>
    <mergeCell ref="H2426:I2426"/>
    <mergeCell ref="B2430:I2430"/>
    <mergeCell ref="C2432:G2432"/>
    <mergeCell ref="H2433:I2433"/>
    <mergeCell ref="B2437:I2437"/>
    <mergeCell ref="C2439:G2439"/>
    <mergeCell ref="H2440:I2440"/>
    <mergeCell ref="B2444:I2444"/>
    <mergeCell ref="C2446:G2446"/>
    <mergeCell ref="H2447:I2447"/>
    <mergeCell ref="B2451:I2451"/>
    <mergeCell ref="C2453:G2453"/>
    <mergeCell ref="H2454:I2454"/>
    <mergeCell ref="B2458:I2458"/>
    <mergeCell ref="C2460:G2460"/>
    <mergeCell ref="H2461:I2461"/>
    <mergeCell ref="B2465:I2465"/>
    <mergeCell ref="C2467:G2467"/>
    <mergeCell ref="H2468:I2468"/>
    <mergeCell ref="B2472:I2472"/>
    <mergeCell ref="C2474:G2474"/>
    <mergeCell ref="B2494:I2494"/>
    <mergeCell ref="C2496:G2496"/>
    <mergeCell ref="H2497:I2497"/>
    <mergeCell ref="B2506:I2506"/>
    <mergeCell ref="B2508:I2512"/>
    <mergeCell ref="H2475:I2475"/>
    <mergeCell ref="B2479:I2479"/>
    <mergeCell ref="C2481:G2481"/>
    <mergeCell ref="H2482:I2482"/>
    <mergeCell ref="B2486:I2486"/>
    <mergeCell ref="C2488:G2488"/>
    <mergeCell ref="H2489:I2489"/>
  </mergeCells>
  <printOptions/>
  <pageMargins bottom="0.75" footer="0.0" header="0.0" left="0.25" right="0.25" top="0.75"/>
  <pageSetup fitToHeight="0" paperSize="9"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xSplit="5.0" ySplit="7.0" topLeftCell="F8" activePane="bottomRight" state="frozen"/>
      <selection activeCell="F1" sqref="F1" pane="topRight"/>
      <selection activeCell="A8" sqref="A8" pane="bottomLeft"/>
      <selection activeCell="F8" sqref="F8" pane="bottomRight"/>
    </sheetView>
  </sheetViews>
  <sheetFormatPr customHeight="1" defaultColWidth="14.43" defaultRowHeight="15.0"/>
  <cols>
    <col customWidth="1" min="1" max="1" width="9.14"/>
    <col customWidth="1" min="2" max="2" width="5.71"/>
    <col customWidth="1" min="3" max="3" width="9.86"/>
    <col customWidth="1" min="4" max="4" width="58.43"/>
    <col customWidth="1" min="5" max="5" width="18.0"/>
    <col customWidth="1" min="6" max="13" width="17.0"/>
    <col customWidth="1" min="14" max="14" width="21.0"/>
    <col customWidth="1" min="15" max="20" width="18.0"/>
    <col customWidth="1" min="21" max="21" width="17.0"/>
    <col customWidth="1" min="22" max="23" width="9.14"/>
    <col customWidth="1" min="24" max="26" width="8.71"/>
  </cols>
  <sheetData>
    <row r="1">
      <c r="A1" s="155"/>
      <c r="B1" s="1"/>
      <c r="C1" s="1"/>
      <c r="D1" s="209"/>
      <c r="E1" s="155"/>
      <c r="F1" s="1"/>
      <c r="G1" s="155"/>
      <c r="H1" s="155"/>
      <c r="I1" s="155"/>
      <c r="J1" s="155"/>
      <c r="K1" s="155"/>
      <c r="L1" s="155"/>
      <c r="M1" s="155"/>
      <c r="N1" s="155"/>
      <c r="O1" s="155"/>
      <c r="P1" s="155"/>
      <c r="Q1" s="155"/>
      <c r="R1" s="155"/>
      <c r="S1" s="155"/>
      <c r="T1" s="155"/>
      <c r="U1" s="155"/>
      <c r="V1" s="155"/>
      <c r="W1" s="155"/>
      <c r="X1" s="155"/>
      <c r="Y1" s="155"/>
      <c r="Z1" s="155"/>
    </row>
    <row r="2" ht="15.75" customHeight="1">
      <c r="A2" s="155"/>
      <c r="B2" s="210" t="s">
        <v>0</v>
      </c>
      <c r="C2" s="211"/>
      <c r="D2" s="211"/>
      <c r="E2" s="211"/>
      <c r="F2" s="211"/>
      <c r="G2" s="211"/>
      <c r="H2" s="211"/>
      <c r="I2" s="211"/>
      <c r="J2" s="212"/>
      <c r="K2" s="213"/>
      <c r="L2" s="213"/>
      <c r="M2" s="213"/>
      <c r="N2" s="214"/>
      <c r="O2" s="211"/>
      <c r="P2" s="211"/>
      <c r="Q2" s="211"/>
      <c r="R2" s="212"/>
      <c r="S2" s="213"/>
      <c r="T2" s="214"/>
      <c r="U2" s="212"/>
      <c r="V2" s="215"/>
      <c r="W2" s="215"/>
      <c r="X2" s="155"/>
      <c r="Y2" s="155"/>
      <c r="Z2" s="155"/>
    </row>
    <row r="3" ht="15.75" customHeight="1">
      <c r="A3" s="155"/>
      <c r="B3" s="6"/>
      <c r="J3" s="7"/>
      <c r="K3" s="213"/>
      <c r="L3" s="216"/>
      <c r="M3" s="213"/>
      <c r="N3" s="8"/>
      <c r="R3" s="7"/>
      <c r="S3" s="213"/>
      <c r="T3" s="8"/>
      <c r="U3" s="7"/>
      <c r="V3" s="216"/>
      <c r="W3" s="215"/>
      <c r="X3" s="155"/>
      <c r="Y3" s="155"/>
      <c r="Z3" s="155"/>
    </row>
    <row r="4" ht="15.75" customHeight="1">
      <c r="A4" s="155"/>
      <c r="B4" s="6"/>
      <c r="J4" s="7"/>
      <c r="K4" s="213"/>
      <c r="L4" s="213"/>
      <c r="M4" s="213"/>
      <c r="N4" s="8"/>
      <c r="R4" s="7"/>
      <c r="S4" s="213"/>
      <c r="T4" s="8"/>
      <c r="U4" s="7"/>
      <c r="V4" s="215"/>
      <c r="W4" s="215"/>
      <c r="X4" s="155"/>
      <c r="Y4" s="155"/>
      <c r="Z4" s="155"/>
    </row>
    <row r="5" ht="15.75" customHeight="1">
      <c r="A5" s="155"/>
      <c r="B5" s="157"/>
      <c r="C5" s="158"/>
      <c r="D5" s="158"/>
      <c r="E5" s="158"/>
      <c r="F5" s="158"/>
      <c r="G5" s="158"/>
      <c r="H5" s="158"/>
      <c r="I5" s="158"/>
      <c r="J5" s="217"/>
      <c r="K5" s="213"/>
      <c r="L5" s="213"/>
      <c r="M5" s="213"/>
      <c r="N5" s="160"/>
      <c r="O5" s="158"/>
      <c r="P5" s="158"/>
      <c r="Q5" s="158"/>
      <c r="R5" s="217"/>
      <c r="S5" s="213"/>
      <c r="T5" s="8"/>
      <c r="U5" s="7"/>
      <c r="V5" s="215"/>
      <c r="W5" s="215"/>
      <c r="X5" s="155"/>
      <c r="Y5" s="155"/>
      <c r="Z5" s="155"/>
    </row>
    <row r="6">
      <c r="A6" s="155"/>
      <c r="B6" s="1"/>
      <c r="C6" s="1"/>
      <c r="D6" s="209"/>
      <c r="E6" s="155"/>
      <c r="F6" s="1"/>
      <c r="G6" s="155"/>
      <c r="H6" s="155"/>
      <c r="I6" s="155"/>
      <c r="J6" s="155"/>
      <c r="K6" s="155"/>
      <c r="L6" s="155"/>
      <c r="M6" s="155"/>
      <c r="N6" s="155"/>
      <c r="O6" s="155"/>
      <c r="P6" s="155"/>
      <c r="Q6" s="155"/>
      <c r="R6" s="155"/>
      <c r="S6" s="155"/>
      <c r="T6" s="160"/>
      <c r="U6" s="217"/>
      <c r="V6" s="155"/>
      <c r="W6" s="155"/>
      <c r="X6" s="155"/>
      <c r="Y6" s="155"/>
      <c r="Z6" s="155"/>
    </row>
    <row r="7" ht="15.75" customHeight="1">
      <c r="A7" s="218"/>
      <c r="B7" s="219" t="s">
        <v>8</v>
      </c>
      <c r="C7" s="219" t="s">
        <v>1729</v>
      </c>
      <c r="D7" s="219" t="s">
        <v>9</v>
      </c>
      <c r="E7" s="219" t="s">
        <v>1730</v>
      </c>
      <c r="F7" s="219" t="s">
        <v>1731</v>
      </c>
      <c r="G7" s="219" t="s">
        <v>1732</v>
      </c>
      <c r="H7" s="219" t="s">
        <v>1733</v>
      </c>
      <c r="I7" s="219" t="s">
        <v>1734</v>
      </c>
      <c r="J7" s="219" t="s">
        <v>1735</v>
      </c>
      <c r="K7" s="219" t="s">
        <v>1736</v>
      </c>
      <c r="L7" s="219" t="s">
        <v>1737</v>
      </c>
      <c r="M7" s="219" t="s">
        <v>1738</v>
      </c>
      <c r="N7" s="219" t="s">
        <v>1739</v>
      </c>
      <c r="O7" s="219" t="s">
        <v>1740</v>
      </c>
      <c r="P7" s="219" t="s">
        <v>1741</v>
      </c>
      <c r="Q7" s="219" t="s">
        <v>1742</v>
      </c>
      <c r="R7" s="219" t="s">
        <v>1743</v>
      </c>
      <c r="S7" s="219" t="s">
        <v>1744</v>
      </c>
      <c r="T7" s="219" t="s">
        <v>1745</v>
      </c>
      <c r="U7" s="219" t="s">
        <v>47</v>
      </c>
      <c r="V7" s="218"/>
      <c r="W7" s="218"/>
      <c r="X7" s="218"/>
      <c r="Y7" s="218"/>
      <c r="Z7" s="218"/>
    </row>
    <row r="8">
      <c r="A8" s="155"/>
      <c r="B8" s="220" t="s">
        <v>12</v>
      </c>
      <c r="C8" s="221"/>
      <c r="D8" s="222" t="str">
        <f>VLOOKUP($B8,'Plan. Orç. - Sintética'!$B:$K,4,0)</f>
        <v>ADMINISTRAÇÃO</v>
      </c>
      <c r="E8" s="223">
        <f>VLOOKUP($B8,'Plan. Orç. - Sintética'!$B:$K,10,0)</f>
        <v>453045.29</v>
      </c>
      <c r="F8" s="224">
        <f t="shared" ref="F8:T8" si="1">$E$8*F9</f>
        <v>29447.94385</v>
      </c>
      <c r="G8" s="224">
        <f t="shared" si="1"/>
        <v>29447.94385</v>
      </c>
      <c r="H8" s="224">
        <f t="shared" si="1"/>
        <v>29447.94385</v>
      </c>
      <c r="I8" s="224">
        <f t="shared" si="1"/>
        <v>29447.94385</v>
      </c>
      <c r="J8" s="224">
        <f t="shared" si="1"/>
        <v>29447.94385</v>
      </c>
      <c r="K8" s="224">
        <f t="shared" si="1"/>
        <v>29447.94385</v>
      </c>
      <c r="L8" s="224">
        <f t="shared" si="1"/>
        <v>29447.94385</v>
      </c>
      <c r="M8" s="224">
        <f t="shared" si="1"/>
        <v>29447.94385</v>
      </c>
      <c r="N8" s="224">
        <f t="shared" si="1"/>
        <v>29447.94385</v>
      </c>
      <c r="O8" s="224">
        <f t="shared" si="1"/>
        <v>29447.94385</v>
      </c>
      <c r="P8" s="224">
        <f t="shared" si="1"/>
        <v>29447.94385</v>
      </c>
      <c r="Q8" s="224">
        <f t="shared" si="1"/>
        <v>29447.94385</v>
      </c>
      <c r="R8" s="224">
        <f t="shared" si="1"/>
        <v>29447.94385</v>
      </c>
      <c r="S8" s="224">
        <f t="shared" si="1"/>
        <v>29447.94385</v>
      </c>
      <c r="T8" s="224">
        <f t="shared" si="1"/>
        <v>40774.0761</v>
      </c>
      <c r="U8" s="225">
        <f t="shared" ref="U8:U53" si="3">TRUNC((SUM(F8:T8)),2)</f>
        <v>453045.29</v>
      </c>
      <c r="V8" s="155"/>
      <c r="W8" s="155"/>
      <c r="X8" s="155"/>
      <c r="Y8" s="155"/>
      <c r="Z8" s="155"/>
    </row>
    <row r="9">
      <c r="A9" s="155"/>
      <c r="B9" s="33"/>
      <c r="C9" s="33"/>
      <c r="D9" s="33"/>
      <c r="E9" s="33"/>
      <c r="F9" s="226">
        <v>0.065</v>
      </c>
      <c r="G9" s="226">
        <f t="shared" ref="G9:S9" si="2">F9</f>
        <v>0.065</v>
      </c>
      <c r="H9" s="226">
        <f t="shared" si="2"/>
        <v>0.065</v>
      </c>
      <c r="I9" s="226">
        <f t="shared" si="2"/>
        <v>0.065</v>
      </c>
      <c r="J9" s="226">
        <f t="shared" si="2"/>
        <v>0.065</v>
      </c>
      <c r="K9" s="226">
        <f t="shared" si="2"/>
        <v>0.065</v>
      </c>
      <c r="L9" s="226">
        <f t="shared" si="2"/>
        <v>0.065</v>
      </c>
      <c r="M9" s="226">
        <f t="shared" si="2"/>
        <v>0.065</v>
      </c>
      <c r="N9" s="226">
        <f t="shared" si="2"/>
        <v>0.065</v>
      </c>
      <c r="O9" s="226">
        <f t="shared" si="2"/>
        <v>0.065</v>
      </c>
      <c r="P9" s="226">
        <f t="shared" si="2"/>
        <v>0.065</v>
      </c>
      <c r="Q9" s="226">
        <f t="shared" si="2"/>
        <v>0.065</v>
      </c>
      <c r="R9" s="226">
        <f t="shared" si="2"/>
        <v>0.065</v>
      </c>
      <c r="S9" s="226">
        <f t="shared" si="2"/>
        <v>0.065</v>
      </c>
      <c r="T9" s="226">
        <v>0.09</v>
      </c>
      <c r="U9" s="226">
        <f t="shared" si="3"/>
        <v>1</v>
      </c>
      <c r="V9" s="155"/>
      <c r="W9" s="155"/>
      <c r="X9" s="155"/>
      <c r="Y9" s="155"/>
      <c r="Z9" s="155"/>
    </row>
    <row r="10">
      <c r="A10" s="155"/>
      <c r="B10" s="220" t="s">
        <v>13</v>
      </c>
      <c r="C10" s="227"/>
      <c r="D10" s="222" t="str">
        <f>VLOOKUP($B10,'Plan. Orç. - Sintética'!$B:$K,4,0)</f>
        <v>SERVIÇOS INICIAIS</v>
      </c>
      <c r="E10" s="223">
        <f>VLOOKUP($B10,'Plan. Orç. - Sintética'!$B:$K,10,0)</f>
        <v>680757.66</v>
      </c>
      <c r="F10" s="228">
        <f t="shared" ref="F10:H10" si="4">$E$10*F11</f>
        <v>204227.298</v>
      </c>
      <c r="G10" s="228">
        <f t="shared" si="4"/>
        <v>408454.596</v>
      </c>
      <c r="H10" s="228">
        <f t="shared" si="4"/>
        <v>68075.766</v>
      </c>
      <c r="I10" s="229"/>
      <c r="J10" s="229"/>
      <c r="K10" s="229"/>
      <c r="L10" s="229"/>
      <c r="M10" s="229"/>
      <c r="N10" s="229"/>
      <c r="O10" s="229"/>
      <c r="P10" s="229"/>
      <c r="Q10" s="229"/>
      <c r="R10" s="229"/>
      <c r="S10" s="229"/>
      <c r="T10" s="229"/>
      <c r="U10" s="225">
        <f t="shared" si="3"/>
        <v>680757.66</v>
      </c>
      <c r="V10" s="198"/>
      <c r="W10" s="155"/>
      <c r="X10" s="155"/>
      <c r="Y10" s="155"/>
      <c r="Z10" s="155"/>
    </row>
    <row r="11">
      <c r="A11" s="155"/>
      <c r="B11" s="33"/>
      <c r="C11" s="33"/>
      <c r="D11" s="33"/>
      <c r="E11" s="33"/>
      <c r="F11" s="226">
        <v>0.3</v>
      </c>
      <c r="G11" s="226">
        <v>0.6</v>
      </c>
      <c r="H11" s="226">
        <v>0.1</v>
      </c>
      <c r="I11" s="226"/>
      <c r="J11" s="226"/>
      <c r="K11" s="226"/>
      <c r="L11" s="226"/>
      <c r="M11" s="226"/>
      <c r="N11" s="226"/>
      <c r="O11" s="226"/>
      <c r="P11" s="226"/>
      <c r="Q11" s="226"/>
      <c r="R11" s="226"/>
      <c r="S11" s="226"/>
      <c r="T11" s="226"/>
      <c r="U11" s="226">
        <f t="shared" si="3"/>
        <v>1</v>
      </c>
      <c r="V11" s="230"/>
      <c r="W11" s="155"/>
      <c r="X11" s="155"/>
      <c r="Y11" s="155"/>
      <c r="Z11" s="155"/>
    </row>
    <row r="12">
      <c r="A12" s="155"/>
      <c r="B12" s="220" t="s">
        <v>14</v>
      </c>
      <c r="C12" s="231"/>
      <c r="D12" s="222" t="str">
        <f>VLOOKUP($B12,'Plan. Orç. - Sintética'!$B:$K,4,0)</f>
        <v>SERVIÇOS ESTRUTURAIS</v>
      </c>
      <c r="E12" s="223">
        <f>VLOOKUP($B12,'Plan. Orç. - Sintética'!$B:$K,10,0)</f>
        <v>2684179.1</v>
      </c>
      <c r="F12" s="229"/>
      <c r="G12" s="232">
        <f t="shared" ref="G12:L12" si="5">$E$12*G13</f>
        <v>268417.91</v>
      </c>
      <c r="H12" s="232">
        <f t="shared" si="5"/>
        <v>536835.82</v>
      </c>
      <c r="I12" s="232">
        <f t="shared" si="5"/>
        <v>536835.82</v>
      </c>
      <c r="J12" s="232">
        <f t="shared" si="5"/>
        <v>536835.82</v>
      </c>
      <c r="K12" s="232">
        <f t="shared" si="5"/>
        <v>536835.82</v>
      </c>
      <c r="L12" s="232">
        <f t="shared" si="5"/>
        <v>268417.91</v>
      </c>
      <c r="M12" s="229"/>
      <c r="N12" s="229"/>
      <c r="O12" s="229"/>
      <c r="P12" s="229"/>
      <c r="Q12" s="229"/>
      <c r="R12" s="229"/>
      <c r="S12" s="229"/>
      <c r="T12" s="229"/>
      <c r="U12" s="225">
        <f t="shared" si="3"/>
        <v>2684179.1</v>
      </c>
      <c r="V12" s="198"/>
      <c r="W12" s="155"/>
      <c r="X12" s="155"/>
      <c r="Y12" s="155"/>
      <c r="Z12" s="155"/>
    </row>
    <row r="13">
      <c r="A13" s="155"/>
      <c r="B13" s="33"/>
      <c r="C13" s="33"/>
      <c r="D13" s="33"/>
      <c r="E13" s="33"/>
      <c r="F13" s="226"/>
      <c r="G13" s="226">
        <v>0.1</v>
      </c>
      <c r="H13" s="226">
        <v>0.2</v>
      </c>
      <c r="I13" s="226">
        <v>0.2</v>
      </c>
      <c r="J13" s="226">
        <v>0.2</v>
      </c>
      <c r="K13" s="226">
        <v>0.2</v>
      </c>
      <c r="L13" s="226">
        <v>0.1</v>
      </c>
      <c r="M13" s="226"/>
      <c r="N13" s="226"/>
      <c r="O13" s="229"/>
      <c r="P13" s="229"/>
      <c r="Q13" s="229"/>
      <c r="R13" s="226"/>
      <c r="S13" s="226"/>
      <c r="T13" s="226"/>
      <c r="U13" s="226">
        <f t="shared" si="3"/>
        <v>1</v>
      </c>
      <c r="V13" s="230"/>
      <c r="W13" s="155"/>
      <c r="X13" s="155"/>
      <c r="Y13" s="155"/>
      <c r="Z13" s="155"/>
    </row>
    <row r="14">
      <c r="A14" s="155"/>
      <c r="B14" s="220" t="s">
        <v>15</v>
      </c>
      <c r="C14" s="233"/>
      <c r="D14" s="222" t="str">
        <f>VLOOKUP($B14,'Plan. Orç. - Sintética'!$B:$K,4,0)</f>
        <v>COBERTURA E TELHAMENTO</v>
      </c>
      <c r="E14" s="223">
        <f>VLOOKUP($B14,'Plan. Orç. - Sintética'!$B:$K,10,0)</f>
        <v>1028532.58</v>
      </c>
      <c r="F14" s="229"/>
      <c r="G14" s="229"/>
      <c r="H14" s="229"/>
      <c r="I14" s="229"/>
      <c r="J14" s="229"/>
      <c r="K14" s="234">
        <f t="shared" ref="K14:O14" si="6">$E$14*K15</f>
        <v>154279.887</v>
      </c>
      <c r="L14" s="234">
        <f t="shared" si="6"/>
        <v>257133.145</v>
      </c>
      <c r="M14" s="234">
        <f t="shared" si="6"/>
        <v>257133.145</v>
      </c>
      <c r="N14" s="234">
        <f t="shared" si="6"/>
        <v>257133.145</v>
      </c>
      <c r="O14" s="234">
        <f t="shared" si="6"/>
        <v>102853.258</v>
      </c>
      <c r="P14" s="229"/>
      <c r="Q14" s="229"/>
      <c r="R14" s="229"/>
      <c r="S14" s="229"/>
      <c r="T14" s="229"/>
      <c r="U14" s="225">
        <f t="shared" si="3"/>
        <v>1028532.58</v>
      </c>
      <c r="V14" s="198"/>
      <c r="W14" s="155"/>
      <c r="X14" s="155"/>
      <c r="Y14" s="155"/>
      <c r="Z14" s="155"/>
    </row>
    <row r="15">
      <c r="A15" s="155"/>
      <c r="B15" s="33"/>
      <c r="C15" s="33"/>
      <c r="D15" s="33"/>
      <c r="E15" s="33"/>
      <c r="F15" s="226"/>
      <c r="G15" s="226"/>
      <c r="H15" s="226"/>
      <c r="I15" s="226"/>
      <c r="J15" s="226"/>
      <c r="K15" s="226">
        <v>0.15</v>
      </c>
      <c r="L15" s="226">
        <v>0.25</v>
      </c>
      <c r="M15" s="226">
        <v>0.25</v>
      </c>
      <c r="N15" s="226">
        <v>0.25</v>
      </c>
      <c r="O15" s="235">
        <v>0.1</v>
      </c>
      <c r="P15" s="229"/>
      <c r="Q15" s="229"/>
      <c r="R15" s="226"/>
      <c r="S15" s="226"/>
      <c r="T15" s="226"/>
      <c r="U15" s="226">
        <f t="shared" si="3"/>
        <v>1</v>
      </c>
      <c r="V15" s="230"/>
      <c r="W15" s="155"/>
      <c r="X15" s="155"/>
      <c r="Y15" s="155"/>
      <c r="Z15" s="155"/>
    </row>
    <row r="16">
      <c r="A16" s="155"/>
      <c r="B16" s="220" t="s">
        <v>16</v>
      </c>
      <c r="C16" s="236"/>
      <c r="D16" s="222" t="str">
        <f>VLOOKUP($B16,'Plan. Orç. - Sintética'!$B:$K,4,0)</f>
        <v>ALVENARIA, REVESTIMENTO E FORROS</v>
      </c>
      <c r="E16" s="223">
        <f>VLOOKUP($B16,'Plan. Orç. - Sintética'!$B:$K,10,0)</f>
        <v>1141973.05</v>
      </c>
      <c r="F16" s="229"/>
      <c r="G16" s="226"/>
      <c r="H16" s="226"/>
      <c r="I16" s="237">
        <f t="shared" ref="I16:L16" si="7">$E$16*I17</f>
        <v>285493.2625</v>
      </c>
      <c r="J16" s="237">
        <f t="shared" si="7"/>
        <v>285493.2625</v>
      </c>
      <c r="K16" s="237">
        <f t="shared" si="7"/>
        <v>285493.2625</v>
      </c>
      <c r="L16" s="237">
        <f t="shared" si="7"/>
        <v>285493.2625</v>
      </c>
      <c r="M16" s="229"/>
      <c r="N16" s="229"/>
      <c r="O16" s="229"/>
      <c r="P16" s="229"/>
      <c r="Q16" s="229"/>
      <c r="R16" s="229"/>
      <c r="S16" s="229"/>
      <c r="T16" s="229"/>
      <c r="U16" s="225">
        <f t="shared" si="3"/>
        <v>1141973.05</v>
      </c>
      <c r="V16" s="198"/>
      <c r="W16" s="155"/>
      <c r="X16" s="155"/>
      <c r="Y16" s="155"/>
      <c r="Z16" s="155"/>
    </row>
    <row r="17">
      <c r="A17" s="155"/>
      <c r="B17" s="33"/>
      <c r="C17" s="33"/>
      <c r="D17" s="33"/>
      <c r="E17" s="33"/>
      <c r="F17" s="226"/>
      <c r="G17" s="226"/>
      <c r="H17" s="226"/>
      <c r="I17" s="226">
        <v>0.25</v>
      </c>
      <c r="J17" s="226">
        <v>0.25</v>
      </c>
      <c r="K17" s="226">
        <v>0.25</v>
      </c>
      <c r="L17" s="226">
        <v>0.25</v>
      </c>
      <c r="M17" s="226"/>
      <c r="N17" s="226"/>
      <c r="O17" s="226"/>
      <c r="P17" s="226"/>
      <c r="Q17" s="226"/>
      <c r="R17" s="226"/>
      <c r="S17" s="226"/>
      <c r="T17" s="226"/>
      <c r="U17" s="226">
        <f t="shared" si="3"/>
        <v>1</v>
      </c>
      <c r="V17" s="230"/>
      <c r="W17" s="155"/>
      <c r="X17" s="155"/>
      <c r="Y17" s="155"/>
      <c r="Z17" s="155"/>
    </row>
    <row r="18">
      <c r="A18" s="155"/>
      <c r="B18" s="220" t="s">
        <v>17</v>
      </c>
      <c r="C18" s="238"/>
      <c r="D18" s="222" t="str">
        <f>VLOOKUP($B18,'Plan. Orç. - Sintética'!$B:$K,4,0)</f>
        <v>ESQUADRIAS E FECHAMENTOS</v>
      </c>
      <c r="E18" s="223">
        <f>VLOOKUP($B18,'Plan. Orç. - Sintética'!$B:$K,10,0)</f>
        <v>249598.82</v>
      </c>
      <c r="F18" s="229"/>
      <c r="G18" s="229"/>
      <c r="H18" s="229"/>
      <c r="I18" s="229"/>
      <c r="J18" s="229"/>
      <c r="K18" s="239">
        <f t="shared" ref="K18:O18" si="8">$E$18*K19</f>
        <v>37439.823</v>
      </c>
      <c r="L18" s="239">
        <f t="shared" si="8"/>
        <v>62399.705</v>
      </c>
      <c r="M18" s="239">
        <f t="shared" si="8"/>
        <v>62399.705</v>
      </c>
      <c r="N18" s="239">
        <f t="shared" si="8"/>
        <v>62399.705</v>
      </c>
      <c r="O18" s="239">
        <f t="shared" si="8"/>
        <v>24959.882</v>
      </c>
      <c r="P18" s="226"/>
      <c r="Q18" s="226"/>
      <c r="R18" s="229"/>
      <c r="S18" s="229"/>
      <c r="T18" s="229"/>
      <c r="U18" s="225">
        <f t="shared" si="3"/>
        <v>249598.82</v>
      </c>
      <c r="V18" s="198"/>
      <c r="W18" s="155"/>
      <c r="X18" s="155"/>
      <c r="Y18" s="155"/>
      <c r="Z18" s="155"/>
    </row>
    <row r="19">
      <c r="A19" s="155"/>
      <c r="B19" s="33"/>
      <c r="C19" s="33"/>
      <c r="D19" s="33"/>
      <c r="E19" s="33"/>
      <c r="F19" s="226"/>
      <c r="G19" s="226"/>
      <c r="H19" s="226"/>
      <c r="I19" s="226"/>
      <c r="J19" s="226"/>
      <c r="K19" s="226">
        <v>0.15</v>
      </c>
      <c r="L19" s="226">
        <v>0.25</v>
      </c>
      <c r="M19" s="226">
        <v>0.25</v>
      </c>
      <c r="N19" s="226">
        <v>0.25</v>
      </c>
      <c r="O19" s="226">
        <v>0.1</v>
      </c>
      <c r="P19" s="226"/>
      <c r="Q19" s="226"/>
      <c r="R19" s="226"/>
      <c r="S19" s="226"/>
      <c r="T19" s="226"/>
      <c r="U19" s="226">
        <f t="shared" si="3"/>
        <v>1</v>
      </c>
      <c r="V19" s="230"/>
      <c r="W19" s="155"/>
      <c r="X19" s="155"/>
      <c r="Y19" s="155"/>
      <c r="Z19" s="155"/>
    </row>
    <row r="20">
      <c r="A20" s="155"/>
      <c r="B20" s="220" t="s">
        <v>18</v>
      </c>
      <c r="C20" s="240"/>
      <c r="D20" s="222" t="str">
        <f>VLOOKUP($B20,'Plan. Orç. - Sintética'!$B:$K,4,0)</f>
        <v>PINGADEIRAS / PEITORIL / DIVISÓRIAS / SOLEIRAS</v>
      </c>
      <c r="E20" s="223">
        <f>VLOOKUP($B20,'Plan. Orç. - Sintética'!$B:$K,10,0)</f>
        <v>137423.9</v>
      </c>
      <c r="F20" s="229"/>
      <c r="G20" s="229"/>
      <c r="H20" s="229"/>
      <c r="I20" s="229"/>
      <c r="J20" s="229"/>
      <c r="K20" s="229"/>
      <c r="L20" s="229"/>
      <c r="M20" s="229"/>
      <c r="N20" s="241">
        <f t="shared" ref="N20:O20" si="9">$E$20*N21</f>
        <v>41227.17</v>
      </c>
      <c r="O20" s="241">
        <f t="shared" si="9"/>
        <v>54969.56</v>
      </c>
      <c r="P20" s="226"/>
      <c r="Q20" s="226"/>
      <c r="R20" s="226"/>
      <c r="S20" s="226"/>
      <c r="T20" s="241">
        <f>$E$20*T21</f>
        <v>41227.17</v>
      </c>
      <c r="U20" s="225">
        <f t="shared" si="3"/>
        <v>137423.9</v>
      </c>
      <c r="V20" s="198"/>
      <c r="W20" s="155"/>
      <c r="X20" s="155"/>
      <c r="Y20" s="155"/>
      <c r="Z20" s="155"/>
    </row>
    <row r="21" ht="15.75" customHeight="1">
      <c r="A21" s="155"/>
      <c r="B21" s="33"/>
      <c r="C21" s="33"/>
      <c r="D21" s="33"/>
      <c r="E21" s="33"/>
      <c r="F21" s="226"/>
      <c r="G21" s="226"/>
      <c r="H21" s="226"/>
      <c r="I21" s="226"/>
      <c r="J21" s="226"/>
      <c r="K21" s="226"/>
      <c r="L21" s="226"/>
      <c r="M21" s="226"/>
      <c r="N21" s="226">
        <v>0.3</v>
      </c>
      <c r="O21" s="226">
        <v>0.4</v>
      </c>
      <c r="P21" s="226"/>
      <c r="Q21" s="226"/>
      <c r="R21" s="226"/>
      <c r="S21" s="226"/>
      <c r="T21" s="226">
        <v>0.3</v>
      </c>
      <c r="U21" s="226">
        <f t="shared" si="3"/>
        <v>1</v>
      </c>
      <c r="V21" s="230"/>
      <c r="W21" s="155"/>
      <c r="X21" s="155"/>
      <c r="Y21" s="155"/>
      <c r="Z21" s="155"/>
    </row>
    <row r="22" ht="15.75" customHeight="1">
      <c r="A22" s="155"/>
      <c r="B22" s="220" t="s">
        <v>19</v>
      </c>
      <c r="C22" s="242"/>
      <c r="D22" s="222" t="str">
        <f>VLOOKUP($B22,'Plan. Orç. - Sintética'!$B:$K,4,0)</f>
        <v>PINTURA E TEXTURAS</v>
      </c>
      <c r="E22" s="223">
        <f>VLOOKUP($B22,'Plan. Orç. - Sintética'!$B:$K,10,0)</f>
        <v>300335.97</v>
      </c>
      <c r="F22" s="229"/>
      <c r="G22" s="229"/>
      <c r="H22" s="229"/>
      <c r="I22" s="229"/>
      <c r="J22" s="229"/>
      <c r="K22" s="229"/>
      <c r="L22" s="229"/>
      <c r="M22" s="229"/>
      <c r="N22" s="229"/>
      <c r="O22" s="226"/>
      <c r="P22" s="243">
        <f t="shared" ref="P22:S22" si="10">$E$22*P23</f>
        <v>75083.9925</v>
      </c>
      <c r="Q22" s="243">
        <f t="shared" si="10"/>
        <v>75083.9925</v>
      </c>
      <c r="R22" s="243">
        <f t="shared" si="10"/>
        <v>75083.9925</v>
      </c>
      <c r="S22" s="243">
        <f t="shared" si="10"/>
        <v>75083.9925</v>
      </c>
      <c r="T22" s="226"/>
      <c r="U22" s="225">
        <f t="shared" si="3"/>
        <v>300335.97</v>
      </c>
      <c r="V22" s="198"/>
      <c r="W22" s="155"/>
      <c r="X22" s="155"/>
      <c r="Y22" s="155"/>
      <c r="Z22" s="155"/>
    </row>
    <row r="23" ht="15.75" customHeight="1">
      <c r="A23" s="155"/>
      <c r="B23" s="33"/>
      <c r="C23" s="33"/>
      <c r="D23" s="33"/>
      <c r="E23" s="33"/>
      <c r="F23" s="226"/>
      <c r="G23" s="226"/>
      <c r="H23" s="226"/>
      <c r="I23" s="226"/>
      <c r="J23" s="226"/>
      <c r="K23" s="226"/>
      <c r="L23" s="226"/>
      <c r="M23" s="226"/>
      <c r="N23" s="226"/>
      <c r="O23" s="226"/>
      <c r="P23" s="226">
        <v>0.25</v>
      </c>
      <c r="Q23" s="226">
        <v>0.25</v>
      </c>
      <c r="R23" s="226">
        <v>0.25</v>
      </c>
      <c r="S23" s="226">
        <v>0.25</v>
      </c>
      <c r="T23" s="226"/>
      <c r="U23" s="226">
        <f t="shared" si="3"/>
        <v>1</v>
      </c>
      <c r="V23" s="230"/>
      <c r="W23" s="155"/>
      <c r="X23" s="155"/>
      <c r="Y23" s="155"/>
      <c r="Z23" s="155"/>
    </row>
    <row r="24" ht="15.75" customHeight="1">
      <c r="A24" s="155"/>
      <c r="B24" s="220" t="s">
        <v>20</v>
      </c>
      <c r="C24" s="244"/>
      <c r="D24" s="222" t="str">
        <f>VLOOKUP($B24,'Plan. Orç. - Sintética'!$B:$K,4,0)</f>
        <v>INSTALAÇÕES HIDROSSANITÁRIAS</v>
      </c>
      <c r="E24" s="223">
        <f>VLOOKUP($B24,'Plan. Orç. - Sintética'!$B:$K,10,0)</f>
        <v>138351.22</v>
      </c>
      <c r="F24" s="229"/>
      <c r="G24" s="229"/>
      <c r="H24" s="229"/>
      <c r="I24" s="229"/>
      <c r="J24" s="229"/>
      <c r="K24" s="229"/>
      <c r="L24" s="245">
        <f t="shared" ref="L24:O24" si="11">$E$24*L25</f>
        <v>13835.122</v>
      </c>
      <c r="M24" s="245">
        <f t="shared" si="11"/>
        <v>41505.366</v>
      </c>
      <c r="N24" s="245">
        <f t="shared" si="11"/>
        <v>69175.61</v>
      </c>
      <c r="O24" s="245">
        <f t="shared" si="11"/>
        <v>13835.122</v>
      </c>
      <c r="P24" s="229"/>
      <c r="Q24" s="229"/>
      <c r="R24" s="229"/>
      <c r="S24" s="229"/>
      <c r="T24" s="229"/>
      <c r="U24" s="225">
        <f t="shared" si="3"/>
        <v>138351.22</v>
      </c>
      <c r="V24" s="198"/>
      <c r="W24" s="155"/>
      <c r="X24" s="155"/>
      <c r="Y24" s="155"/>
      <c r="Z24" s="155"/>
    </row>
    <row r="25" ht="15.75" customHeight="1">
      <c r="A25" s="155"/>
      <c r="B25" s="33"/>
      <c r="C25" s="33"/>
      <c r="D25" s="33"/>
      <c r="E25" s="33"/>
      <c r="F25" s="226"/>
      <c r="G25" s="226"/>
      <c r="H25" s="226"/>
      <c r="I25" s="226"/>
      <c r="J25" s="226"/>
      <c r="K25" s="226"/>
      <c r="L25" s="226">
        <v>0.1</v>
      </c>
      <c r="M25" s="226">
        <v>0.3</v>
      </c>
      <c r="N25" s="226">
        <v>0.5</v>
      </c>
      <c r="O25" s="226">
        <v>0.1</v>
      </c>
      <c r="P25" s="226"/>
      <c r="Q25" s="226"/>
      <c r="R25" s="226"/>
      <c r="S25" s="226"/>
      <c r="T25" s="226"/>
      <c r="U25" s="226">
        <f t="shared" si="3"/>
        <v>1</v>
      </c>
      <c r="V25" s="230"/>
      <c r="W25" s="155"/>
      <c r="X25" s="155"/>
      <c r="Y25" s="155"/>
      <c r="Z25" s="155"/>
    </row>
    <row r="26" ht="15.75" customHeight="1">
      <c r="A26" s="155"/>
      <c r="B26" s="220" t="s">
        <v>21</v>
      </c>
      <c r="C26" s="246"/>
      <c r="D26" s="222" t="str">
        <f>VLOOKUP($B26,'Plan. Orç. - Sintética'!$B:$K,4,0)</f>
        <v>INSTALAÇÕES ELÉTRICAS</v>
      </c>
      <c r="E26" s="223">
        <f>VLOOKUP($B26,'Plan. Orç. - Sintética'!$B:$K,10,0)</f>
        <v>844354.89</v>
      </c>
      <c r="F26" s="229"/>
      <c r="G26" s="229"/>
      <c r="H26" s="229"/>
      <c r="I26" s="229"/>
      <c r="J26" s="229"/>
      <c r="K26" s="229"/>
      <c r="L26" s="229"/>
      <c r="M26" s="247">
        <f t="shared" ref="M26:P26" si="12">$E$26*M27</f>
        <v>168870.978</v>
      </c>
      <c r="N26" s="247">
        <f t="shared" si="12"/>
        <v>168870.978</v>
      </c>
      <c r="O26" s="247">
        <f t="shared" si="12"/>
        <v>168870.978</v>
      </c>
      <c r="P26" s="247">
        <f t="shared" si="12"/>
        <v>168870.978</v>
      </c>
      <c r="Q26" s="226"/>
      <c r="R26" s="226"/>
      <c r="S26" s="226"/>
      <c r="T26" s="247">
        <f>$E$26*T27</f>
        <v>168870.978</v>
      </c>
      <c r="U26" s="225">
        <f t="shared" si="3"/>
        <v>844354.89</v>
      </c>
      <c r="V26" s="198"/>
      <c r="W26" s="155"/>
      <c r="X26" s="155"/>
      <c r="Y26" s="155"/>
      <c r="Z26" s="155"/>
    </row>
    <row r="27" ht="15.75" customHeight="1">
      <c r="A27" s="155"/>
      <c r="B27" s="33"/>
      <c r="C27" s="33"/>
      <c r="D27" s="33"/>
      <c r="E27" s="33"/>
      <c r="F27" s="226"/>
      <c r="G27" s="226"/>
      <c r="H27" s="226"/>
      <c r="I27" s="226"/>
      <c r="J27" s="226"/>
      <c r="K27" s="226"/>
      <c r="L27" s="226"/>
      <c r="M27" s="226">
        <v>0.2</v>
      </c>
      <c r="N27" s="226">
        <v>0.2</v>
      </c>
      <c r="O27" s="226">
        <v>0.2</v>
      </c>
      <c r="P27" s="226">
        <v>0.2</v>
      </c>
      <c r="Q27" s="226"/>
      <c r="R27" s="226"/>
      <c r="S27" s="226"/>
      <c r="T27" s="226">
        <v>0.2</v>
      </c>
      <c r="U27" s="226">
        <f t="shared" si="3"/>
        <v>1</v>
      </c>
      <c r="V27" s="230"/>
      <c r="W27" s="155"/>
      <c r="X27" s="155"/>
      <c r="Y27" s="155"/>
      <c r="Z27" s="155"/>
    </row>
    <row r="28" ht="15.75" customHeight="1">
      <c r="A28" s="155"/>
      <c r="B28" s="220" t="s">
        <v>22</v>
      </c>
      <c r="C28" s="248"/>
      <c r="D28" s="222" t="str">
        <f>VLOOKUP($B28,'Plan. Orç. - Sintética'!$B:$K,4,0)</f>
        <v>DRENAGEM PLUVIAL</v>
      </c>
      <c r="E28" s="223">
        <f>VLOOKUP($B28,'Plan. Orç. - Sintética'!$B:$K,10,0)</f>
        <v>18188.29</v>
      </c>
      <c r="F28" s="229"/>
      <c r="G28" s="229"/>
      <c r="H28" s="229"/>
      <c r="I28" s="229"/>
      <c r="J28" s="229"/>
      <c r="K28" s="229"/>
      <c r="L28" s="229"/>
      <c r="M28" s="229"/>
      <c r="N28" s="229"/>
      <c r="O28" s="249">
        <f t="shared" ref="O28:Q28" si="13">$E$28*O29</f>
        <v>5456.487</v>
      </c>
      <c r="P28" s="249">
        <f t="shared" si="13"/>
        <v>7275.316</v>
      </c>
      <c r="Q28" s="249">
        <f t="shared" si="13"/>
        <v>5456.487</v>
      </c>
      <c r="R28" s="229"/>
      <c r="S28" s="229"/>
      <c r="T28" s="229"/>
      <c r="U28" s="225">
        <f t="shared" si="3"/>
        <v>18188.29</v>
      </c>
      <c r="V28" s="198"/>
      <c r="W28" s="155"/>
      <c r="X28" s="155"/>
      <c r="Y28" s="155"/>
      <c r="Z28" s="155"/>
    </row>
    <row r="29" ht="15.75" customHeight="1">
      <c r="A29" s="155"/>
      <c r="B29" s="33"/>
      <c r="C29" s="33"/>
      <c r="D29" s="33"/>
      <c r="E29" s="33"/>
      <c r="F29" s="226"/>
      <c r="G29" s="226"/>
      <c r="H29" s="226"/>
      <c r="I29" s="226"/>
      <c r="J29" s="226"/>
      <c r="K29" s="226"/>
      <c r="L29" s="226"/>
      <c r="M29" s="226"/>
      <c r="N29" s="226"/>
      <c r="O29" s="226">
        <v>0.3</v>
      </c>
      <c r="P29" s="226">
        <v>0.4</v>
      </c>
      <c r="Q29" s="226">
        <v>0.3</v>
      </c>
      <c r="R29" s="226"/>
      <c r="S29" s="226"/>
      <c r="T29" s="226"/>
      <c r="U29" s="226">
        <f t="shared" si="3"/>
        <v>1</v>
      </c>
      <c r="V29" s="230"/>
      <c r="W29" s="155"/>
      <c r="X29" s="155"/>
      <c r="Y29" s="155"/>
      <c r="Z29" s="155"/>
    </row>
    <row r="30" ht="15.75" customHeight="1">
      <c r="A30" s="155"/>
      <c r="B30" s="220" t="s">
        <v>23</v>
      </c>
      <c r="C30" s="250"/>
      <c r="D30" s="222" t="str">
        <f>VLOOKUP($B30,'Plan. Orç. - Sintética'!$B:$K,4,0)</f>
        <v>SISTEMA DE PROTEÇÃO CONTRA DESCARGAS ATMOSFÉRICAS</v>
      </c>
      <c r="E30" s="223">
        <f>VLOOKUP($B30,'Plan. Orç. - Sintética'!$B:$K,10,0)</f>
        <v>49534.53</v>
      </c>
      <c r="F30" s="229"/>
      <c r="G30" s="229"/>
      <c r="H30" s="229"/>
      <c r="I30" s="229"/>
      <c r="J30" s="229"/>
      <c r="K30" s="229"/>
      <c r="L30" s="229"/>
      <c r="M30" s="229"/>
      <c r="N30" s="229"/>
      <c r="O30" s="229"/>
      <c r="P30" s="251">
        <f t="shared" ref="P30:S30" si="14">$E$30*P31</f>
        <v>9906.906</v>
      </c>
      <c r="Q30" s="251">
        <f t="shared" si="14"/>
        <v>14860.359</v>
      </c>
      <c r="R30" s="251">
        <f t="shared" si="14"/>
        <v>14860.359</v>
      </c>
      <c r="S30" s="251">
        <f t="shared" si="14"/>
        <v>9906.906</v>
      </c>
      <c r="T30" s="226"/>
      <c r="U30" s="225">
        <f t="shared" si="3"/>
        <v>49534.53</v>
      </c>
      <c r="V30" s="198"/>
      <c r="W30" s="155"/>
      <c r="X30" s="155"/>
      <c r="Y30" s="155"/>
      <c r="Z30" s="155"/>
    </row>
    <row r="31" ht="15.75" customHeight="1">
      <c r="A31" s="155"/>
      <c r="B31" s="33"/>
      <c r="C31" s="33"/>
      <c r="D31" s="33"/>
      <c r="E31" s="33"/>
      <c r="F31" s="226"/>
      <c r="G31" s="226"/>
      <c r="H31" s="226"/>
      <c r="I31" s="226"/>
      <c r="J31" s="226"/>
      <c r="K31" s="226"/>
      <c r="L31" s="226"/>
      <c r="M31" s="226"/>
      <c r="N31" s="226"/>
      <c r="O31" s="226"/>
      <c r="P31" s="226">
        <v>0.2</v>
      </c>
      <c r="Q31" s="226">
        <v>0.3</v>
      </c>
      <c r="R31" s="226">
        <v>0.3</v>
      </c>
      <c r="S31" s="226">
        <v>0.2</v>
      </c>
      <c r="T31" s="226"/>
      <c r="U31" s="226">
        <f t="shared" si="3"/>
        <v>1</v>
      </c>
      <c r="V31" s="230"/>
      <c r="W31" s="155"/>
      <c r="X31" s="155"/>
      <c r="Y31" s="155"/>
      <c r="Z31" s="155"/>
    </row>
    <row r="32" ht="15.75" customHeight="1">
      <c r="A32" s="155"/>
      <c r="B32" s="220" t="s">
        <v>24</v>
      </c>
      <c r="C32" s="252"/>
      <c r="D32" s="222" t="str">
        <f>VLOOKUP($B32,'Plan. Orç. - Sintética'!$B:$K,4,0)</f>
        <v>ACESSIBILIDADE</v>
      </c>
      <c r="E32" s="223">
        <f>VLOOKUP($B32,'Plan. Orç. - Sintética'!$B:$K,10,0)</f>
        <v>283288.63</v>
      </c>
      <c r="F32" s="226"/>
      <c r="G32" s="226"/>
      <c r="H32" s="226"/>
      <c r="I32" s="226"/>
      <c r="J32" s="226"/>
      <c r="K32" s="226"/>
      <c r="L32" s="226"/>
      <c r="M32" s="226"/>
      <c r="N32" s="226"/>
      <c r="O32" s="226"/>
      <c r="P32" s="226"/>
      <c r="Q32" s="226"/>
      <c r="R32" s="253">
        <f t="shared" ref="R32:T32" si="15">$E$32*R33</f>
        <v>84986.589</v>
      </c>
      <c r="S32" s="253">
        <f t="shared" si="15"/>
        <v>141644.315</v>
      </c>
      <c r="T32" s="253">
        <f t="shared" si="15"/>
        <v>56657.726</v>
      </c>
      <c r="U32" s="225">
        <f t="shared" si="3"/>
        <v>283288.63</v>
      </c>
      <c r="V32" s="198"/>
      <c r="W32" s="155"/>
      <c r="X32" s="155"/>
      <c r="Y32" s="155"/>
      <c r="Z32" s="155"/>
    </row>
    <row r="33" ht="15.75" customHeight="1">
      <c r="A33" s="155"/>
      <c r="B33" s="33"/>
      <c r="C33" s="33"/>
      <c r="D33" s="33"/>
      <c r="E33" s="33"/>
      <c r="F33" s="226"/>
      <c r="G33" s="226"/>
      <c r="H33" s="226"/>
      <c r="I33" s="226"/>
      <c r="J33" s="226"/>
      <c r="K33" s="226"/>
      <c r="L33" s="226"/>
      <c r="M33" s="226"/>
      <c r="N33" s="226"/>
      <c r="O33" s="226"/>
      <c r="P33" s="226"/>
      <c r="Q33" s="226"/>
      <c r="R33" s="226">
        <v>0.3</v>
      </c>
      <c r="S33" s="226">
        <v>0.5</v>
      </c>
      <c r="T33" s="226">
        <v>0.2</v>
      </c>
      <c r="U33" s="226">
        <f t="shared" si="3"/>
        <v>1</v>
      </c>
      <c r="V33" s="230"/>
      <c r="W33" s="155"/>
      <c r="X33" s="155"/>
      <c r="Y33" s="155"/>
      <c r="Z33" s="155"/>
    </row>
    <row r="34" ht="15.75" customHeight="1">
      <c r="A34" s="155"/>
      <c r="B34" s="220" t="s">
        <v>25</v>
      </c>
      <c r="C34" s="254"/>
      <c r="D34" s="222" t="str">
        <f>VLOOKUP($B34,'Plan. Orç. - Sintética'!$B:$K,4,0)</f>
        <v>INSTALAÇÕES DE PREVENÇÃO E COMBATE A INCÊNDIO</v>
      </c>
      <c r="E34" s="223">
        <f>VLOOKUP($B34,'Plan. Orç. - Sintética'!$B:$K,10,0)</f>
        <v>721.5</v>
      </c>
      <c r="F34" s="226"/>
      <c r="G34" s="226"/>
      <c r="H34" s="226"/>
      <c r="I34" s="226"/>
      <c r="J34" s="226"/>
      <c r="K34" s="226"/>
      <c r="L34" s="226"/>
      <c r="M34" s="226"/>
      <c r="N34" s="226"/>
      <c r="O34" s="226"/>
      <c r="P34" s="226"/>
      <c r="Q34" s="226"/>
      <c r="R34" s="226"/>
      <c r="S34" s="226"/>
      <c r="T34" s="255">
        <f>$E$34*T35</f>
        <v>721.5</v>
      </c>
      <c r="U34" s="225">
        <f t="shared" si="3"/>
        <v>721.5</v>
      </c>
      <c r="V34" s="198"/>
      <c r="W34" s="155"/>
      <c r="X34" s="155"/>
      <c r="Y34" s="155"/>
      <c r="Z34" s="155"/>
    </row>
    <row r="35" ht="15.75" customHeight="1">
      <c r="A35" s="155"/>
      <c r="B35" s="33"/>
      <c r="C35" s="33"/>
      <c r="D35" s="33"/>
      <c r="E35" s="33"/>
      <c r="F35" s="226"/>
      <c r="G35" s="226"/>
      <c r="H35" s="226"/>
      <c r="I35" s="226"/>
      <c r="J35" s="226"/>
      <c r="K35" s="226"/>
      <c r="L35" s="226"/>
      <c r="M35" s="226"/>
      <c r="N35" s="226"/>
      <c r="O35" s="226"/>
      <c r="P35" s="226"/>
      <c r="Q35" s="226"/>
      <c r="R35" s="226"/>
      <c r="S35" s="226"/>
      <c r="T35" s="226">
        <v>1.0</v>
      </c>
      <c r="U35" s="226">
        <f t="shared" si="3"/>
        <v>1</v>
      </c>
      <c r="V35" s="230"/>
      <c r="W35" s="155"/>
      <c r="X35" s="155"/>
      <c r="Y35" s="155"/>
      <c r="Z35" s="155"/>
    </row>
    <row r="36" ht="15.75" customHeight="1">
      <c r="A36" s="155"/>
      <c r="B36" s="220" t="s">
        <v>26</v>
      </c>
      <c r="C36" s="256"/>
      <c r="D36" s="222" t="str">
        <f>VLOOKUP($B36,'Plan. Orç. - Sintética'!$B:$K,4,0)</f>
        <v>LOUÇAS METAIS E ACESSÓRIOS</v>
      </c>
      <c r="E36" s="223">
        <f>VLOOKUP($B36,'Plan. Orç. - Sintética'!$B:$K,10,0)</f>
        <v>54757.84</v>
      </c>
      <c r="F36" s="229"/>
      <c r="G36" s="229"/>
      <c r="H36" s="229"/>
      <c r="I36" s="229"/>
      <c r="J36" s="229"/>
      <c r="K36" s="229"/>
      <c r="L36" s="229"/>
      <c r="M36" s="229"/>
      <c r="N36" s="229"/>
      <c r="O36" s="229"/>
      <c r="P36" s="229"/>
      <c r="Q36" s="229"/>
      <c r="R36" s="257">
        <f t="shared" ref="R36:T36" si="16">$E$36*R37</f>
        <v>21903.136</v>
      </c>
      <c r="S36" s="257">
        <f t="shared" si="16"/>
        <v>21903.136</v>
      </c>
      <c r="T36" s="257">
        <f t="shared" si="16"/>
        <v>10951.568</v>
      </c>
      <c r="U36" s="225">
        <f t="shared" si="3"/>
        <v>54757.84</v>
      </c>
      <c r="V36" s="198"/>
      <c r="W36" s="155"/>
      <c r="X36" s="155"/>
      <c r="Y36" s="155"/>
      <c r="Z36" s="155"/>
    </row>
    <row r="37" ht="15.75" customHeight="1">
      <c r="A37" s="155"/>
      <c r="B37" s="33"/>
      <c r="C37" s="33"/>
      <c r="D37" s="33"/>
      <c r="E37" s="33"/>
      <c r="F37" s="226"/>
      <c r="G37" s="226"/>
      <c r="H37" s="226"/>
      <c r="I37" s="226"/>
      <c r="J37" s="226"/>
      <c r="K37" s="226"/>
      <c r="L37" s="226"/>
      <c r="M37" s="226"/>
      <c r="N37" s="226"/>
      <c r="O37" s="226"/>
      <c r="P37" s="226"/>
      <c r="Q37" s="226"/>
      <c r="R37" s="226">
        <v>0.4</v>
      </c>
      <c r="S37" s="226">
        <v>0.4</v>
      </c>
      <c r="T37" s="226">
        <v>0.2</v>
      </c>
      <c r="U37" s="226">
        <f t="shared" si="3"/>
        <v>1</v>
      </c>
      <c r="V37" s="230"/>
      <c r="W37" s="155"/>
      <c r="X37" s="155"/>
      <c r="Y37" s="155"/>
      <c r="Z37" s="155"/>
    </row>
    <row r="38" ht="15.75" customHeight="1">
      <c r="A38" s="155"/>
      <c r="B38" s="220" t="s">
        <v>27</v>
      </c>
      <c r="C38" s="258"/>
      <c r="D38" s="222" t="str">
        <f>VLOOKUP($B38,'Plan. Orç. - Sintética'!$B:$K,4,0)</f>
        <v>MOBILIARIOS</v>
      </c>
      <c r="E38" s="223">
        <f>VLOOKUP($B38,'Plan. Orç. - Sintética'!$B:$K,10,0)</f>
        <v>103368</v>
      </c>
      <c r="F38" s="229"/>
      <c r="G38" s="229"/>
      <c r="H38" s="229"/>
      <c r="I38" s="229"/>
      <c r="J38" s="229"/>
      <c r="K38" s="229"/>
      <c r="L38" s="229"/>
      <c r="M38" s="229"/>
      <c r="N38" s="229"/>
      <c r="O38" s="229"/>
      <c r="P38" s="229"/>
      <c r="Q38" s="229"/>
      <c r="R38" s="226"/>
      <c r="S38" s="259">
        <f t="shared" ref="S38:T38" si="17">$E$38*S39</f>
        <v>51684</v>
      </c>
      <c r="T38" s="259">
        <f t="shared" si="17"/>
        <v>51684</v>
      </c>
      <c r="U38" s="225">
        <f t="shared" si="3"/>
        <v>103368</v>
      </c>
      <c r="V38" s="198"/>
      <c r="W38" s="155"/>
      <c r="X38" s="155"/>
      <c r="Y38" s="155"/>
      <c r="Z38" s="155"/>
    </row>
    <row r="39" ht="15.75" customHeight="1">
      <c r="A39" s="155"/>
      <c r="B39" s="33"/>
      <c r="C39" s="33"/>
      <c r="D39" s="33"/>
      <c r="E39" s="33"/>
      <c r="F39" s="226"/>
      <c r="G39" s="226"/>
      <c r="H39" s="226"/>
      <c r="I39" s="226"/>
      <c r="J39" s="226"/>
      <c r="K39" s="226"/>
      <c r="L39" s="226"/>
      <c r="M39" s="226"/>
      <c r="N39" s="226"/>
      <c r="O39" s="226"/>
      <c r="P39" s="226"/>
      <c r="Q39" s="226"/>
      <c r="R39" s="226"/>
      <c r="S39" s="226">
        <v>0.5</v>
      </c>
      <c r="T39" s="226">
        <v>0.5</v>
      </c>
      <c r="U39" s="226">
        <f t="shared" si="3"/>
        <v>1</v>
      </c>
      <c r="V39" s="230"/>
      <c r="W39" s="155"/>
      <c r="X39" s="155"/>
      <c r="Y39" s="155"/>
      <c r="Z39" s="155"/>
    </row>
    <row r="40" ht="15.75" customHeight="1">
      <c r="A40" s="155"/>
      <c r="B40" s="220" t="s">
        <v>28</v>
      </c>
      <c r="C40" s="260"/>
      <c r="D40" s="222" t="str">
        <f>VLOOKUP($B40,'Plan. Orç. - Sintética'!$B:$K,4,0)</f>
        <v>GÁS, CISTERNA, FOSSA E OUTROS</v>
      </c>
      <c r="E40" s="223">
        <f>VLOOKUP($B40,'Plan. Orç. - Sintética'!$B:$K,10,0)</f>
        <v>355153.25</v>
      </c>
      <c r="F40" s="229"/>
      <c r="G40" s="229"/>
      <c r="H40" s="229"/>
      <c r="I40" s="229"/>
      <c r="J40" s="229"/>
      <c r="K40" s="229"/>
      <c r="L40" s="229"/>
      <c r="M40" s="229"/>
      <c r="N40" s="229"/>
      <c r="O40" s="229"/>
      <c r="P40" s="229"/>
      <c r="Q40" s="261">
        <f t="shared" ref="Q40:S40" si="18">$E$40*Q41</f>
        <v>71030.65</v>
      </c>
      <c r="R40" s="261">
        <f t="shared" si="18"/>
        <v>142061.3</v>
      </c>
      <c r="S40" s="261">
        <f t="shared" si="18"/>
        <v>142061.3</v>
      </c>
      <c r="T40" s="226"/>
      <c r="U40" s="225">
        <f t="shared" si="3"/>
        <v>355153.25</v>
      </c>
      <c r="V40" s="198"/>
      <c r="W40" s="155"/>
      <c r="X40" s="155"/>
      <c r="Y40" s="155"/>
      <c r="Z40" s="155"/>
    </row>
    <row r="41" ht="15.75" customHeight="1">
      <c r="A41" s="155"/>
      <c r="B41" s="33"/>
      <c r="C41" s="33"/>
      <c r="D41" s="33"/>
      <c r="E41" s="33"/>
      <c r="F41" s="226"/>
      <c r="G41" s="226"/>
      <c r="H41" s="226"/>
      <c r="I41" s="226"/>
      <c r="J41" s="226"/>
      <c r="K41" s="226"/>
      <c r="L41" s="226"/>
      <c r="M41" s="226"/>
      <c r="N41" s="226"/>
      <c r="O41" s="226"/>
      <c r="P41" s="226"/>
      <c r="Q41" s="226">
        <v>0.2</v>
      </c>
      <c r="R41" s="226">
        <v>0.4</v>
      </c>
      <c r="S41" s="226">
        <v>0.4</v>
      </c>
      <c r="T41" s="226"/>
      <c r="U41" s="226">
        <f t="shared" si="3"/>
        <v>1</v>
      </c>
      <c r="V41" s="230"/>
      <c r="W41" s="155"/>
      <c r="X41" s="155"/>
      <c r="Y41" s="155"/>
      <c r="Z41" s="155"/>
    </row>
    <row r="42" ht="15.75" customHeight="1">
      <c r="A42" s="155"/>
      <c r="B42" s="220" t="s">
        <v>29</v>
      </c>
      <c r="C42" s="262"/>
      <c r="D42" s="222" t="str">
        <f>VLOOKUP($B42,'Plan. Orç. - Sintética'!$B:$K,4,0)</f>
        <v>CALÇADAS E PASSEIOS</v>
      </c>
      <c r="E42" s="223">
        <f>VLOOKUP($B42,'Plan. Orç. - Sintética'!$B:$K,10,0)</f>
        <v>424143.78</v>
      </c>
      <c r="F42" s="229"/>
      <c r="G42" s="229"/>
      <c r="H42" s="229"/>
      <c r="I42" s="229"/>
      <c r="J42" s="229"/>
      <c r="K42" s="229"/>
      <c r="L42" s="229"/>
      <c r="M42" s="229"/>
      <c r="N42" s="229"/>
      <c r="O42" s="229"/>
      <c r="P42" s="229"/>
      <c r="Q42" s="229"/>
      <c r="R42" s="263">
        <f t="shared" ref="R42:T42" si="19">$E$42*R43</f>
        <v>127243.134</v>
      </c>
      <c r="S42" s="263">
        <f t="shared" si="19"/>
        <v>169657.512</v>
      </c>
      <c r="T42" s="263">
        <f t="shared" si="19"/>
        <v>127243.134</v>
      </c>
      <c r="U42" s="225">
        <f t="shared" si="3"/>
        <v>424143.78</v>
      </c>
      <c r="V42" s="198"/>
      <c r="W42" s="155"/>
      <c r="X42" s="155"/>
      <c r="Y42" s="155"/>
      <c r="Z42" s="155"/>
    </row>
    <row r="43" ht="15.75" customHeight="1">
      <c r="A43" s="155"/>
      <c r="B43" s="33"/>
      <c r="C43" s="33"/>
      <c r="D43" s="33"/>
      <c r="E43" s="33"/>
      <c r="F43" s="226"/>
      <c r="G43" s="226"/>
      <c r="H43" s="226"/>
      <c r="I43" s="226"/>
      <c r="J43" s="226"/>
      <c r="K43" s="226"/>
      <c r="L43" s="226"/>
      <c r="M43" s="226"/>
      <c r="N43" s="226"/>
      <c r="O43" s="226"/>
      <c r="P43" s="226"/>
      <c r="Q43" s="226"/>
      <c r="R43" s="226">
        <v>0.3</v>
      </c>
      <c r="S43" s="226">
        <v>0.4</v>
      </c>
      <c r="T43" s="226">
        <v>0.3</v>
      </c>
      <c r="U43" s="226">
        <f t="shared" si="3"/>
        <v>1</v>
      </c>
      <c r="V43" s="230"/>
      <c r="W43" s="155"/>
      <c r="X43" s="155"/>
      <c r="Y43" s="155"/>
      <c r="Z43" s="155"/>
    </row>
    <row r="44" ht="15.75" customHeight="1">
      <c r="A44" s="155"/>
      <c r="B44" s="220" t="s">
        <v>30</v>
      </c>
      <c r="C44" s="264"/>
      <c r="D44" s="222" t="str">
        <f>VLOOKUP($B44,'Plan. Orç. - Sintética'!$B:$K,4,0)</f>
        <v>MUROS E CONTENÇÕES</v>
      </c>
      <c r="E44" s="223">
        <f>VLOOKUP($B44,'Plan. Orç. - Sintética'!$B:$K,10,0)</f>
        <v>889150.78</v>
      </c>
      <c r="F44" s="229"/>
      <c r="G44" s="229"/>
      <c r="H44" s="229"/>
      <c r="I44" s="229"/>
      <c r="J44" s="229"/>
      <c r="K44" s="229"/>
      <c r="L44" s="229"/>
      <c r="M44" s="229"/>
      <c r="N44" s="229"/>
      <c r="O44" s="265">
        <f t="shared" ref="O44:Q44" si="20">$E$44*O45</f>
        <v>266745.234</v>
      </c>
      <c r="P44" s="265">
        <f t="shared" si="20"/>
        <v>266745.234</v>
      </c>
      <c r="Q44" s="265">
        <f t="shared" si="20"/>
        <v>355660.312</v>
      </c>
      <c r="R44" s="226"/>
      <c r="S44" s="226"/>
      <c r="T44" s="226"/>
      <c r="U44" s="225">
        <f t="shared" si="3"/>
        <v>889150.78</v>
      </c>
      <c r="V44" s="198"/>
      <c r="W44" s="155"/>
      <c r="X44" s="155"/>
      <c r="Y44" s="155"/>
      <c r="Z44" s="155"/>
    </row>
    <row r="45" ht="15.75" customHeight="1">
      <c r="A45" s="155"/>
      <c r="B45" s="33"/>
      <c r="C45" s="33"/>
      <c r="D45" s="33"/>
      <c r="E45" s="33"/>
      <c r="F45" s="226"/>
      <c r="G45" s="226"/>
      <c r="H45" s="226"/>
      <c r="I45" s="226"/>
      <c r="J45" s="226"/>
      <c r="K45" s="226"/>
      <c r="L45" s="226"/>
      <c r="M45" s="226"/>
      <c r="N45" s="226"/>
      <c r="O45" s="226">
        <v>0.3</v>
      </c>
      <c r="P45" s="226">
        <v>0.3</v>
      </c>
      <c r="Q45" s="226">
        <v>0.4</v>
      </c>
      <c r="R45" s="226"/>
      <c r="S45" s="226"/>
      <c r="T45" s="226"/>
      <c r="U45" s="226">
        <f t="shared" si="3"/>
        <v>1</v>
      </c>
      <c r="V45" s="230"/>
      <c r="W45" s="155"/>
      <c r="X45" s="155"/>
      <c r="Y45" s="155"/>
      <c r="Z45" s="155"/>
    </row>
    <row r="46" ht="15.75" customHeight="1">
      <c r="A46" s="155"/>
      <c r="B46" s="220" t="s">
        <v>31</v>
      </c>
      <c r="C46" s="266"/>
      <c r="D46" s="222" t="str">
        <f>VLOOKUP($B46,'Plan. Orç. - Sintética'!$B:$K,4,0)</f>
        <v>ESTACIONAMENTO</v>
      </c>
      <c r="E46" s="223">
        <f>VLOOKUP($B46,'Plan. Orç. - Sintética'!$B:$K,10,0)</f>
        <v>263193.97</v>
      </c>
      <c r="F46" s="229"/>
      <c r="G46" s="229"/>
      <c r="H46" s="229"/>
      <c r="I46" s="229"/>
      <c r="J46" s="229"/>
      <c r="K46" s="229"/>
      <c r="L46" s="229"/>
      <c r="M46" s="229"/>
      <c r="N46" s="229"/>
      <c r="O46" s="267">
        <f t="shared" ref="O46:Q46" si="21">$E$46*O47</f>
        <v>78958.191</v>
      </c>
      <c r="P46" s="267">
        <f t="shared" si="21"/>
        <v>78958.191</v>
      </c>
      <c r="Q46" s="267">
        <f t="shared" si="21"/>
        <v>105277.588</v>
      </c>
      <c r="R46" s="226"/>
      <c r="S46" s="226"/>
      <c r="T46" s="226"/>
      <c r="U46" s="225">
        <f t="shared" si="3"/>
        <v>263193.97</v>
      </c>
      <c r="V46" s="198"/>
      <c r="W46" s="155"/>
      <c r="X46" s="155"/>
      <c r="Y46" s="155"/>
      <c r="Z46" s="155"/>
    </row>
    <row r="47" ht="15.75" customHeight="1">
      <c r="A47" s="155"/>
      <c r="B47" s="33"/>
      <c r="C47" s="33"/>
      <c r="D47" s="33"/>
      <c r="E47" s="33"/>
      <c r="F47" s="226"/>
      <c r="G47" s="226"/>
      <c r="H47" s="226"/>
      <c r="I47" s="226"/>
      <c r="J47" s="226"/>
      <c r="K47" s="226"/>
      <c r="L47" s="226"/>
      <c r="M47" s="226"/>
      <c r="N47" s="226"/>
      <c r="O47" s="226">
        <v>0.3</v>
      </c>
      <c r="P47" s="226">
        <v>0.3</v>
      </c>
      <c r="Q47" s="226">
        <v>0.4</v>
      </c>
      <c r="R47" s="226"/>
      <c r="S47" s="226"/>
      <c r="T47" s="226"/>
      <c r="U47" s="226">
        <f t="shared" si="3"/>
        <v>1</v>
      </c>
      <c r="V47" s="230"/>
      <c r="W47" s="155"/>
      <c r="X47" s="155"/>
      <c r="Y47" s="155"/>
      <c r="Z47" s="155"/>
    </row>
    <row r="48" ht="15.75" customHeight="1">
      <c r="A48" s="155"/>
      <c r="B48" s="220" t="s">
        <v>32</v>
      </c>
      <c r="C48" s="268"/>
      <c r="D48" s="222" t="str">
        <f>VLOOKUP($B48,'Plan. Orç. - Sintética'!$B:$K,4,0)</f>
        <v>PAISAGISMO</v>
      </c>
      <c r="E48" s="223">
        <f>VLOOKUP($B48,'Plan. Orç. - Sintética'!$B:$K,10,0)</f>
        <v>509564.75</v>
      </c>
      <c r="F48" s="269"/>
      <c r="G48" s="269"/>
      <c r="H48" s="269"/>
      <c r="I48" s="269"/>
      <c r="J48" s="269"/>
      <c r="K48" s="269"/>
      <c r="L48" s="269"/>
      <c r="M48" s="269"/>
      <c r="N48" s="269"/>
      <c r="O48" s="270">
        <f t="shared" ref="O48:S48" si="22">$E$48*O49</f>
        <v>101912.95</v>
      </c>
      <c r="P48" s="270">
        <f t="shared" si="22"/>
        <v>101912.95</v>
      </c>
      <c r="Q48" s="270">
        <f t="shared" si="22"/>
        <v>101912.95</v>
      </c>
      <c r="R48" s="270">
        <f t="shared" si="22"/>
        <v>101912.95</v>
      </c>
      <c r="S48" s="270">
        <f t="shared" si="22"/>
        <v>101912.95</v>
      </c>
      <c r="T48" s="226"/>
      <c r="U48" s="225">
        <f t="shared" si="3"/>
        <v>509564.75</v>
      </c>
      <c r="V48" s="198"/>
      <c r="W48" s="155"/>
      <c r="X48" s="155"/>
      <c r="Y48" s="155"/>
      <c r="Z48" s="155"/>
    </row>
    <row r="49" ht="15.75" customHeight="1">
      <c r="A49" s="155"/>
      <c r="B49" s="33"/>
      <c r="C49" s="33"/>
      <c r="D49" s="33"/>
      <c r="E49" s="33"/>
      <c r="F49" s="226"/>
      <c r="G49" s="226"/>
      <c r="H49" s="226"/>
      <c r="I49" s="226"/>
      <c r="J49" s="226"/>
      <c r="K49" s="226"/>
      <c r="L49" s="226"/>
      <c r="M49" s="226"/>
      <c r="N49" s="226"/>
      <c r="O49" s="226">
        <v>0.2</v>
      </c>
      <c r="P49" s="226">
        <v>0.2</v>
      </c>
      <c r="Q49" s="226">
        <v>0.2</v>
      </c>
      <c r="R49" s="226">
        <v>0.2</v>
      </c>
      <c r="S49" s="226">
        <v>0.2</v>
      </c>
      <c r="T49" s="226"/>
      <c r="U49" s="226">
        <f t="shared" si="3"/>
        <v>1</v>
      </c>
      <c r="V49" s="230"/>
      <c r="W49" s="155"/>
      <c r="X49" s="155"/>
      <c r="Y49" s="155"/>
      <c r="Z49" s="155"/>
    </row>
    <row r="50" ht="15.75" customHeight="1">
      <c r="A50" s="155"/>
      <c r="B50" s="220" t="s">
        <v>33</v>
      </c>
      <c r="C50" s="271"/>
      <c r="D50" s="222" t="str">
        <f>VLOOKUP($B50,'Plan. Orç. - Sintética'!$B:$K,4,0)</f>
        <v>SERVIÇOS AUXILIARES / LIMPEZA FINAL</v>
      </c>
      <c r="E50" s="223">
        <f>VLOOKUP($B50,'Plan. Orç. - Sintética'!$B:$K,10,0)</f>
        <v>20069.93</v>
      </c>
      <c r="F50" s="229"/>
      <c r="G50" s="229"/>
      <c r="H50" s="229"/>
      <c r="I50" s="229"/>
      <c r="J50" s="229"/>
      <c r="K50" s="229"/>
      <c r="L50" s="229"/>
      <c r="M50" s="229"/>
      <c r="N50" s="229"/>
      <c r="O50" s="229"/>
      <c r="P50" s="229"/>
      <c r="Q50" s="229"/>
      <c r="R50" s="229"/>
      <c r="S50" s="229"/>
      <c r="T50" s="272">
        <f>$E$50*T51</f>
        <v>20069.93</v>
      </c>
      <c r="U50" s="225">
        <f t="shared" si="3"/>
        <v>20069.93</v>
      </c>
      <c r="V50" s="198"/>
      <c r="W50" s="155"/>
      <c r="X50" s="155"/>
      <c r="Y50" s="155"/>
      <c r="Z50" s="155"/>
    </row>
    <row r="51" ht="15.75" customHeight="1">
      <c r="A51" s="155"/>
      <c r="B51" s="33"/>
      <c r="C51" s="33"/>
      <c r="D51" s="33"/>
      <c r="E51" s="33"/>
      <c r="F51" s="226"/>
      <c r="G51" s="226"/>
      <c r="H51" s="226"/>
      <c r="I51" s="226"/>
      <c r="J51" s="226"/>
      <c r="K51" s="226"/>
      <c r="L51" s="226"/>
      <c r="M51" s="226"/>
      <c r="N51" s="226"/>
      <c r="O51" s="226"/>
      <c r="P51" s="226"/>
      <c r="Q51" s="226"/>
      <c r="R51" s="226"/>
      <c r="S51" s="226"/>
      <c r="T51" s="226">
        <v>1.0</v>
      </c>
      <c r="U51" s="226">
        <f t="shared" si="3"/>
        <v>1</v>
      </c>
      <c r="V51" s="230"/>
      <c r="W51" s="155"/>
      <c r="X51" s="155"/>
      <c r="Y51" s="155"/>
      <c r="Z51" s="155"/>
    </row>
    <row r="52" ht="15.75" customHeight="1">
      <c r="A52" s="155"/>
      <c r="B52" s="220" t="s">
        <v>34</v>
      </c>
      <c r="C52" s="273"/>
      <c r="D52" s="222" t="str">
        <f>VLOOKUP($B52,'Plan. Orç. - Sintética'!$B:$K,4,0)</f>
        <v>PROJETOS</v>
      </c>
      <c r="E52" s="223">
        <f>VLOOKUP($B52,'Plan. Orç. - Sintética'!$B:$K,10,0)</f>
        <v>324657.81</v>
      </c>
      <c r="F52" s="274">
        <f>$E$52*F53</f>
        <v>324657.81</v>
      </c>
      <c r="G52" s="229"/>
      <c r="H52" s="229"/>
      <c r="I52" s="229"/>
      <c r="J52" s="229"/>
      <c r="K52" s="229"/>
      <c r="L52" s="229"/>
      <c r="M52" s="229"/>
      <c r="N52" s="229"/>
      <c r="O52" s="229"/>
      <c r="P52" s="229"/>
      <c r="Q52" s="229"/>
      <c r="R52" s="229"/>
      <c r="S52" s="229"/>
      <c r="T52" s="229"/>
      <c r="U52" s="225">
        <f t="shared" si="3"/>
        <v>324657.81</v>
      </c>
      <c r="V52" s="198"/>
      <c r="W52" s="155"/>
      <c r="X52" s="155"/>
      <c r="Y52" s="155"/>
      <c r="Z52" s="155"/>
    </row>
    <row r="53" ht="15.75" customHeight="1">
      <c r="A53" s="155"/>
      <c r="B53" s="33"/>
      <c r="C53" s="33"/>
      <c r="D53" s="33"/>
      <c r="E53" s="33"/>
      <c r="F53" s="226">
        <v>1.0</v>
      </c>
      <c r="G53" s="226"/>
      <c r="H53" s="226"/>
      <c r="I53" s="226"/>
      <c r="J53" s="226"/>
      <c r="K53" s="226"/>
      <c r="L53" s="226"/>
      <c r="M53" s="226"/>
      <c r="N53" s="226"/>
      <c r="O53" s="226"/>
      <c r="P53" s="226"/>
      <c r="Q53" s="226"/>
      <c r="R53" s="226"/>
      <c r="S53" s="226"/>
      <c r="T53" s="226"/>
      <c r="U53" s="226">
        <f t="shared" si="3"/>
        <v>1</v>
      </c>
      <c r="V53" s="230"/>
      <c r="W53" s="155"/>
      <c r="X53" s="155"/>
      <c r="Y53" s="155"/>
      <c r="Z53" s="155"/>
    </row>
    <row r="54" ht="15.75" customHeight="1">
      <c r="A54" s="155"/>
      <c r="B54" s="275" t="s">
        <v>1380</v>
      </c>
      <c r="C54" s="130"/>
      <c r="D54" s="149"/>
      <c r="E54" s="276">
        <f>SUM(E8:E53)</f>
        <v>10954345.54</v>
      </c>
      <c r="F54" s="277"/>
      <c r="G54" s="130"/>
      <c r="H54" s="130"/>
      <c r="I54" s="130"/>
      <c r="J54" s="130"/>
      <c r="K54" s="130"/>
      <c r="L54" s="130"/>
      <c r="M54" s="130"/>
      <c r="N54" s="130"/>
      <c r="O54" s="130"/>
      <c r="P54" s="130"/>
      <c r="Q54" s="130"/>
      <c r="R54" s="130"/>
      <c r="S54" s="130"/>
      <c r="T54" s="130"/>
      <c r="U54" s="149"/>
      <c r="V54" s="230"/>
      <c r="W54" s="155"/>
      <c r="X54" s="155"/>
      <c r="Y54" s="155"/>
      <c r="Z54" s="155"/>
    </row>
    <row r="55" ht="15.75" customHeight="1">
      <c r="A55" s="155"/>
      <c r="B55" s="275" t="s">
        <v>1746</v>
      </c>
      <c r="C55" s="130"/>
      <c r="D55" s="130"/>
      <c r="E55" s="149"/>
      <c r="F55" s="226">
        <f t="shared" ref="F55:T55" si="23">F56/$E$54</f>
        <v>0.05096909257</v>
      </c>
      <c r="G55" s="226">
        <f t="shared" si="23"/>
        <v>0.06447856216</v>
      </c>
      <c r="H55" s="226">
        <f t="shared" si="23"/>
        <v>0.05790939564</v>
      </c>
      <c r="I55" s="226">
        <f t="shared" si="23"/>
        <v>0.07775699819</v>
      </c>
      <c r="J55" s="226">
        <f t="shared" si="23"/>
        <v>0.07775699819</v>
      </c>
      <c r="K55" s="226">
        <f t="shared" si="23"/>
        <v>0.0952587019</v>
      </c>
      <c r="L55" s="226">
        <f t="shared" si="23"/>
        <v>0.0836861577</v>
      </c>
      <c r="M55" s="226">
        <f t="shared" si="23"/>
        <v>0.0510625793</v>
      </c>
      <c r="N55" s="226">
        <f t="shared" si="23"/>
        <v>0.05735208457</v>
      </c>
      <c r="O55" s="226">
        <f t="shared" si="23"/>
        <v>0.07741307801</v>
      </c>
      <c r="P55" s="226">
        <f t="shared" si="23"/>
        <v>0.06738891964</v>
      </c>
      <c r="Q55" s="226">
        <f t="shared" si="23"/>
        <v>0.06926294954</v>
      </c>
      <c r="R55" s="226">
        <f t="shared" si="23"/>
        <v>0.0545445095</v>
      </c>
      <c r="S55" s="226">
        <f t="shared" si="23"/>
        <v>0.06785453797</v>
      </c>
      <c r="T55" s="226">
        <f t="shared" si="23"/>
        <v>0.04730543511</v>
      </c>
      <c r="U55" s="278"/>
      <c r="V55" s="155"/>
      <c r="W55" s="155"/>
      <c r="X55" s="155"/>
      <c r="Y55" s="155"/>
      <c r="Z55" s="155"/>
    </row>
    <row r="56" ht="15.75" customHeight="1">
      <c r="A56" s="155"/>
      <c r="B56" s="275" t="s">
        <v>1747</v>
      </c>
      <c r="C56" s="130"/>
      <c r="D56" s="130"/>
      <c r="E56" s="149"/>
      <c r="F56" s="229">
        <f t="shared" ref="F56:T56" si="24">F8+F10+F12+F14+F16+F18+F20+F22+F24+F26+F28+F30+F32+F34+F36+F38+F40+F42+F44+F46+F48+F50+F52</f>
        <v>558333.0519</v>
      </c>
      <c r="G56" s="229">
        <f t="shared" si="24"/>
        <v>706320.4499</v>
      </c>
      <c r="H56" s="229">
        <f t="shared" si="24"/>
        <v>634359.5299</v>
      </c>
      <c r="I56" s="229">
        <f t="shared" si="24"/>
        <v>851777.0264</v>
      </c>
      <c r="J56" s="229">
        <f t="shared" si="24"/>
        <v>851777.0264</v>
      </c>
      <c r="K56" s="229">
        <f t="shared" si="24"/>
        <v>1043496.736</v>
      </c>
      <c r="L56" s="229">
        <f t="shared" si="24"/>
        <v>916727.0884</v>
      </c>
      <c r="M56" s="229">
        <f t="shared" si="24"/>
        <v>559357.1379</v>
      </c>
      <c r="N56" s="229">
        <f t="shared" si="24"/>
        <v>628254.5519</v>
      </c>
      <c r="O56" s="229">
        <f t="shared" si="24"/>
        <v>848009.6059</v>
      </c>
      <c r="P56" s="229">
        <f t="shared" si="24"/>
        <v>738201.5114</v>
      </c>
      <c r="Q56" s="229">
        <f t="shared" si="24"/>
        <v>758730.2824</v>
      </c>
      <c r="R56" s="229">
        <f t="shared" si="24"/>
        <v>597499.4044</v>
      </c>
      <c r="S56" s="229">
        <f t="shared" si="24"/>
        <v>743302.0554</v>
      </c>
      <c r="T56" s="229">
        <f t="shared" si="24"/>
        <v>518200.0821</v>
      </c>
      <c r="U56" s="279"/>
      <c r="V56" s="155"/>
      <c r="W56" s="155"/>
      <c r="X56" s="155"/>
      <c r="Y56" s="155"/>
      <c r="Z56" s="155"/>
    </row>
    <row r="57" ht="15.75" customHeight="1">
      <c r="A57" s="155"/>
      <c r="B57" s="275" t="s">
        <v>1748</v>
      </c>
      <c r="C57" s="130"/>
      <c r="D57" s="130"/>
      <c r="E57" s="149"/>
      <c r="F57" s="226">
        <f t="shared" ref="F57:F58" si="26">F55</f>
        <v>0.05096909257</v>
      </c>
      <c r="G57" s="226">
        <f t="shared" ref="G57:T57" si="25">F57+G55</f>
        <v>0.1154476547</v>
      </c>
      <c r="H57" s="226">
        <f t="shared" si="25"/>
        <v>0.1733570504</v>
      </c>
      <c r="I57" s="226">
        <f t="shared" si="25"/>
        <v>0.2511140486</v>
      </c>
      <c r="J57" s="226">
        <f t="shared" si="25"/>
        <v>0.3288710468</v>
      </c>
      <c r="K57" s="226">
        <f t="shared" si="25"/>
        <v>0.4241297487</v>
      </c>
      <c r="L57" s="226">
        <f t="shared" si="25"/>
        <v>0.5078159064</v>
      </c>
      <c r="M57" s="226">
        <f t="shared" si="25"/>
        <v>0.5588784857</v>
      </c>
      <c r="N57" s="226">
        <f t="shared" si="25"/>
        <v>0.6162305702</v>
      </c>
      <c r="O57" s="226">
        <f t="shared" si="25"/>
        <v>0.6936436482</v>
      </c>
      <c r="P57" s="226">
        <f t="shared" si="25"/>
        <v>0.7610325679</v>
      </c>
      <c r="Q57" s="226">
        <f t="shared" si="25"/>
        <v>0.8302955174</v>
      </c>
      <c r="R57" s="226">
        <f t="shared" si="25"/>
        <v>0.8848400269</v>
      </c>
      <c r="S57" s="226">
        <f t="shared" si="25"/>
        <v>0.9526945649</v>
      </c>
      <c r="T57" s="226">
        <f t="shared" si="25"/>
        <v>1</v>
      </c>
      <c r="U57" s="278"/>
      <c r="V57" s="155"/>
      <c r="W57" s="155"/>
      <c r="X57" s="155"/>
      <c r="Y57" s="155"/>
      <c r="Z57" s="155"/>
    </row>
    <row r="58" ht="15.75" customHeight="1">
      <c r="A58" s="280"/>
      <c r="B58" s="275" t="s">
        <v>1749</v>
      </c>
      <c r="C58" s="130"/>
      <c r="D58" s="130"/>
      <c r="E58" s="149"/>
      <c r="F58" s="276">
        <f t="shared" si="26"/>
        <v>558333.0519</v>
      </c>
      <c r="G58" s="276">
        <f t="shared" ref="G58:T58" si="27">F58+G56</f>
        <v>1264653.502</v>
      </c>
      <c r="H58" s="276">
        <f t="shared" si="27"/>
        <v>1899013.032</v>
      </c>
      <c r="I58" s="276">
        <f t="shared" si="27"/>
        <v>2750790.058</v>
      </c>
      <c r="J58" s="276">
        <f t="shared" si="27"/>
        <v>3602567.084</v>
      </c>
      <c r="K58" s="276">
        <f t="shared" si="27"/>
        <v>4646063.821</v>
      </c>
      <c r="L58" s="276">
        <f t="shared" si="27"/>
        <v>5562790.909</v>
      </c>
      <c r="M58" s="276">
        <f t="shared" si="27"/>
        <v>6122148.047</v>
      </c>
      <c r="N58" s="276">
        <f t="shared" si="27"/>
        <v>6750402.599</v>
      </c>
      <c r="O58" s="276">
        <f t="shared" si="27"/>
        <v>7598412.205</v>
      </c>
      <c r="P58" s="276">
        <f t="shared" si="27"/>
        <v>8336613.716</v>
      </c>
      <c r="Q58" s="276">
        <f t="shared" si="27"/>
        <v>9095343.998</v>
      </c>
      <c r="R58" s="276">
        <f t="shared" si="27"/>
        <v>9692843.403</v>
      </c>
      <c r="S58" s="276">
        <f t="shared" si="27"/>
        <v>10436145.46</v>
      </c>
      <c r="T58" s="276">
        <f t="shared" si="27"/>
        <v>10954345.54</v>
      </c>
      <c r="U58" s="281"/>
      <c r="V58" s="280"/>
      <c r="W58" s="280"/>
      <c r="X58" s="280"/>
      <c r="Y58" s="280"/>
      <c r="Z58" s="280"/>
    </row>
    <row r="59" ht="15.75" customHeight="1">
      <c r="A59" s="155"/>
      <c r="B59" s="1"/>
      <c r="C59" s="1"/>
      <c r="D59" s="209"/>
      <c r="E59" s="155"/>
      <c r="F59" s="1"/>
      <c r="G59" s="155"/>
      <c r="H59" s="155"/>
      <c r="I59" s="155"/>
      <c r="J59" s="155"/>
      <c r="K59" s="155"/>
      <c r="L59" s="155"/>
      <c r="M59" s="155"/>
      <c r="N59" s="155"/>
      <c r="O59" s="1"/>
      <c r="P59" s="155"/>
      <c r="Q59" s="155"/>
      <c r="R59" s="155"/>
      <c r="S59" s="155"/>
      <c r="T59" s="155"/>
      <c r="U59" s="155"/>
      <c r="V59" s="155"/>
      <c r="W59" s="155"/>
      <c r="X59" s="155"/>
      <c r="Y59" s="155"/>
      <c r="Z59" s="155"/>
    </row>
    <row r="60" ht="15.75" customHeight="1">
      <c r="A60" s="155"/>
      <c r="B60" s="1"/>
      <c r="C60" s="1"/>
      <c r="D60" s="209"/>
      <c r="E60" s="155"/>
      <c r="F60" s="1"/>
      <c r="G60" s="155"/>
      <c r="H60" s="155"/>
      <c r="I60" s="155"/>
      <c r="J60" s="155"/>
      <c r="K60" s="155"/>
      <c r="L60" s="155"/>
      <c r="M60" s="155"/>
      <c r="N60" s="155"/>
      <c r="O60" s="1"/>
      <c r="P60" s="155"/>
      <c r="Q60" s="155"/>
      <c r="R60" s="155"/>
      <c r="S60" s="155"/>
      <c r="T60" s="155"/>
      <c r="U60" s="155"/>
      <c r="V60" s="155"/>
      <c r="W60" s="155"/>
      <c r="X60" s="155"/>
      <c r="Y60" s="155"/>
      <c r="Z60" s="155"/>
    </row>
    <row r="61" ht="15.75" customHeight="1">
      <c r="A61" s="155"/>
      <c r="B61" s="1"/>
      <c r="C61" s="1"/>
      <c r="D61" s="209"/>
      <c r="E61" s="155"/>
      <c r="F61" s="1"/>
      <c r="G61" s="155"/>
      <c r="H61" s="155"/>
      <c r="I61" s="155"/>
      <c r="J61" s="155"/>
      <c r="K61" s="155"/>
      <c r="L61" s="155"/>
      <c r="M61" s="155"/>
      <c r="N61" s="155"/>
      <c r="O61" s="1"/>
      <c r="P61" s="155"/>
      <c r="Q61" s="155"/>
      <c r="R61" s="155"/>
      <c r="S61" s="155"/>
      <c r="T61" s="155"/>
      <c r="U61" s="155"/>
      <c r="V61" s="155"/>
      <c r="W61" s="155"/>
      <c r="X61" s="155"/>
      <c r="Y61" s="155"/>
      <c r="Z61" s="155"/>
    </row>
    <row r="62" ht="15.75" customHeight="1">
      <c r="A62" s="155"/>
      <c r="B62" s="1"/>
      <c r="C62" s="1"/>
      <c r="D62" s="209"/>
      <c r="E62" s="155"/>
      <c r="F62" s="1"/>
      <c r="G62" s="155"/>
      <c r="H62" s="155"/>
      <c r="I62" s="155"/>
      <c r="J62" s="155"/>
      <c r="K62" s="155"/>
      <c r="L62" s="155"/>
      <c r="M62" s="155"/>
      <c r="N62" s="155"/>
      <c r="O62" s="1"/>
      <c r="P62" s="155"/>
      <c r="Q62" s="155"/>
      <c r="R62" s="155"/>
      <c r="S62" s="155"/>
      <c r="T62" s="155"/>
      <c r="U62" s="155"/>
      <c r="V62" s="155"/>
      <c r="W62" s="155"/>
      <c r="X62" s="155"/>
      <c r="Y62" s="155"/>
      <c r="Z62" s="155"/>
    </row>
    <row r="63" ht="15.75" customHeight="1">
      <c r="A63" s="155"/>
      <c r="B63" s="1"/>
      <c r="C63" s="1"/>
      <c r="D63" s="209"/>
      <c r="E63" s="155"/>
      <c r="F63" s="282"/>
      <c r="G63" s="283" t="s">
        <v>1750</v>
      </c>
      <c r="H63" s="282"/>
      <c r="I63" s="284" t="s">
        <v>1728</v>
      </c>
      <c r="S63" s="155"/>
      <c r="T63" s="155"/>
      <c r="U63" s="155"/>
      <c r="V63" s="155"/>
      <c r="W63" s="155"/>
      <c r="X63" s="155"/>
      <c r="Y63" s="155"/>
      <c r="Z63" s="155"/>
    </row>
    <row r="64" ht="15.75" customHeight="1">
      <c r="A64" s="155"/>
      <c r="B64" s="1"/>
      <c r="C64" s="1"/>
      <c r="D64" s="209"/>
      <c r="E64" s="155"/>
      <c r="F64" s="282"/>
      <c r="G64" s="283"/>
      <c r="H64" s="282"/>
      <c r="S64" s="155"/>
      <c r="T64" s="155"/>
      <c r="U64" s="155"/>
      <c r="V64" s="155"/>
      <c r="W64" s="155"/>
      <c r="X64" s="155"/>
      <c r="Y64" s="155"/>
      <c r="Z64" s="155"/>
    </row>
    <row r="65" ht="15.75" customHeight="1">
      <c r="A65" s="155"/>
      <c r="B65" s="1"/>
      <c r="C65" s="1"/>
      <c r="D65" s="209"/>
      <c r="E65" s="155"/>
      <c r="F65" s="282"/>
      <c r="G65" s="283"/>
      <c r="H65" s="282"/>
      <c r="S65" s="155"/>
      <c r="T65" s="155"/>
      <c r="U65" s="155"/>
      <c r="V65" s="155"/>
      <c r="W65" s="155"/>
      <c r="X65" s="155"/>
      <c r="Y65" s="155"/>
      <c r="Z65" s="155"/>
    </row>
    <row r="66" ht="15.75" customHeight="1">
      <c r="A66" s="155"/>
      <c r="B66" s="1"/>
      <c r="C66" s="1"/>
      <c r="D66" s="209"/>
      <c r="E66" s="155"/>
      <c r="F66" s="1"/>
      <c r="G66" s="155"/>
      <c r="H66" s="155"/>
      <c r="S66" s="155"/>
      <c r="T66" s="155"/>
      <c r="U66" s="155"/>
      <c r="V66" s="155"/>
      <c r="W66" s="155"/>
      <c r="X66" s="155"/>
      <c r="Y66" s="155"/>
      <c r="Z66" s="155"/>
    </row>
    <row r="67" ht="15.75" customHeight="1">
      <c r="A67" s="155"/>
      <c r="B67" s="1"/>
      <c r="C67" s="1"/>
      <c r="D67" s="209"/>
      <c r="E67" s="155"/>
      <c r="F67" s="1"/>
      <c r="G67" s="155"/>
      <c r="H67" s="155"/>
      <c r="S67" s="155"/>
      <c r="T67" s="155"/>
      <c r="U67" s="155"/>
      <c r="V67" s="155"/>
      <c r="W67" s="155"/>
      <c r="X67" s="155"/>
      <c r="Y67" s="155"/>
      <c r="Z67" s="155"/>
    </row>
    <row r="68" ht="15.75" customHeight="1">
      <c r="A68" s="155"/>
      <c r="B68" s="1"/>
      <c r="C68" s="1"/>
      <c r="D68" s="209"/>
      <c r="E68" s="155"/>
      <c r="F68" s="1"/>
      <c r="G68" s="155"/>
      <c r="H68" s="155"/>
      <c r="I68" s="155"/>
      <c r="J68" s="155"/>
      <c r="K68" s="155"/>
      <c r="L68" s="155"/>
      <c r="M68" s="155"/>
      <c r="N68" s="155"/>
      <c r="O68" s="155"/>
      <c r="P68" s="155"/>
      <c r="Q68" s="155"/>
      <c r="R68" s="155"/>
      <c r="S68" s="155"/>
      <c r="T68" s="155"/>
      <c r="U68" s="155"/>
      <c r="V68" s="155"/>
      <c r="W68" s="155"/>
      <c r="X68" s="155"/>
      <c r="Y68" s="155"/>
      <c r="Z68" s="155"/>
    </row>
    <row r="69" ht="15.75" customHeight="1">
      <c r="A69" s="155"/>
      <c r="B69" s="1"/>
      <c r="C69" s="1"/>
      <c r="D69" s="209"/>
      <c r="E69" s="155"/>
      <c r="F69" s="1"/>
      <c r="G69" s="155"/>
      <c r="H69" s="155"/>
      <c r="I69" s="155"/>
      <c r="J69" s="155"/>
      <c r="K69" s="155"/>
      <c r="L69" s="155"/>
      <c r="M69" s="155"/>
      <c r="N69" s="155"/>
      <c r="O69" s="155"/>
      <c r="P69" s="155"/>
      <c r="Q69" s="155"/>
      <c r="R69" s="155"/>
      <c r="S69" s="155"/>
      <c r="T69" s="155"/>
      <c r="U69" s="155"/>
      <c r="V69" s="155"/>
      <c r="W69" s="155"/>
      <c r="X69" s="155"/>
      <c r="Y69" s="155"/>
      <c r="Z69" s="155"/>
    </row>
    <row r="70" ht="15.75" customHeight="1">
      <c r="A70" s="155"/>
      <c r="B70" s="1"/>
      <c r="C70" s="1"/>
      <c r="D70" s="209"/>
      <c r="E70" s="155"/>
      <c r="F70" s="1"/>
      <c r="G70" s="155"/>
      <c r="H70" s="155"/>
      <c r="I70" s="155"/>
      <c r="J70" s="155"/>
      <c r="K70" s="155"/>
      <c r="L70" s="155"/>
      <c r="M70" s="155"/>
      <c r="N70" s="155"/>
      <c r="O70" s="155"/>
      <c r="P70" s="155"/>
      <c r="Q70" s="155"/>
      <c r="R70" s="155"/>
      <c r="S70" s="155"/>
      <c r="T70" s="155"/>
      <c r="U70" s="155"/>
      <c r="V70" s="155"/>
      <c r="W70" s="155"/>
      <c r="X70" s="155"/>
      <c r="Y70" s="155"/>
      <c r="Z70" s="155"/>
    </row>
    <row r="71" ht="15.75" customHeight="1">
      <c r="A71" s="155"/>
      <c r="B71" s="1"/>
      <c r="C71" s="1"/>
      <c r="D71" s="209"/>
      <c r="E71" s="155"/>
      <c r="F71" s="1"/>
      <c r="G71" s="155"/>
      <c r="H71" s="155"/>
      <c r="I71" s="155"/>
      <c r="J71" s="155"/>
      <c r="K71" s="155"/>
      <c r="L71" s="155"/>
      <c r="M71" s="155"/>
      <c r="N71" s="155"/>
      <c r="O71" s="155"/>
      <c r="P71" s="155"/>
      <c r="Q71" s="155"/>
      <c r="R71" s="155"/>
      <c r="S71" s="155"/>
      <c r="T71" s="155"/>
      <c r="U71" s="155"/>
      <c r="V71" s="155"/>
      <c r="W71" s="155"/>
      <c r="X71" s="155"/>
      <c r="Y71" s="155"/>
      <c r="Z71" s="155"/>
    </row>
    <row r="72" ht="15.75" customHeight="1">
      <c r="A72" s="155"/>
      <c r="B72" s="1"/>
      <c r="C72" s="1"/>
      <c r="D72" s="209"/>
      <c r="E72" s="155"/>
      <c r="F72" s="1"/>
      <c r="G72" s="155"/>
      <c r="H72" s="155"/>
      <c r="I72" s="155"/>
      <c r="J72" s="155"/>
      <c r="K72" s="155"/>
      <c r="L72" s="155"/>
      <c r="M72" s="155"/>
      <c r="N72" s="155"/>
      <c r="O72" s="155"/>
      <c r="P72" s="155"/>
      <c r="Q72" s="155"/>
      <c r="R72" s="155"/>
      <c r="S72" s="155"/>
      <c r="T72" s="155"/>
      <c r="U72" s="155"/>
      <c r="V72" s="155"/>
      <c r="W72" s="155"/>
      <c r="X72" s="155"/>
      <c r="Y72" s="155"/>
      <c r="Z72" s="155"/>
    </row>
    <row r="73" ht="15.75" customHeight="1">
      <c r="A73" s="155"/>
      <c r="B73" s="1"/>
      <c r="C73" s="1"/>
      <c r="D73" s="209"/>
      <c r="E73" s="155"/>
      <c r="F73" s="1"/>
      <c r="G73" s="155"/>
      <c r="H73" s="155"/>
      <c r="I73" s="155"/>
      <c r="J73" s="155"/>
      <c r="K73" s="155"/>
      <c r="L73" s="155"/>
      <c r="M73" s="155"/>
      <c r="N73" s="155"/>
      <c r="O73" s="155"/>
      <c r="P73" s="155"/>
      <c r="Q73" s="155"/>
      <c r="R73" s="155"/>
      <c r="S73" s="155"/>
      <c r="T73" s="155"/>
      <c r="U73" s="155"/>
      <c r="V73" s="155"/>
      <c r="W73" s="155"/>
      <c r="X73" s="155"/>
      <c r="Y73" s="155"/>
      <c r="Z73" s="155"/>
    </row>
    <row r="74" ht="15.75" customHeight="1">
      <c r="A74" s="155"/>
      <c r="B74" s="1"/>
      <c r="C74" s="1"/>
      <c r="D74" s="209"/>
      <c r="E74" s="155"/>
      <c r="F74" s="1"/>
      <c r="G74" s="155"/>
      <c r="H74" s="155"/>
      <c r="I74" s="155"/>
      <c r="J74" s="155"/>
      <c r="K74" s="155"/>
      <c r="L74" s="155"/>
      <c r="M74" s="155"/>
      <c r="N74" s="155"/>
      <c r="O74" s="155"/>
      <c r="P74" s="155"/>
      <c r="Q74" s="155"/>
      <c r="R74" s="155"/>
      <c r="S74" s="155"/>
      <c r="T74" s="155"/>
      <c r="U74" s="155"/>
      <c r="V74" s="155"/>
      <c r="W74" s="155"/>
      <c r="X74" s="155"/>
      <c r="Y74" s="155"/>
      <c r="Z74" s="155"/>
    </row>
    <row r="75" ht="15.75" customHeight="1">
      <c r="A75" s="155"/>
      <c r="B75" s="1"/>
      <c r="C75" s="1"/>
      <c r="D75" s="209"/>
      <c r="E75" s="155"/>
      <c r="F75" s="1"/>
      <c r="G75" s="155"/>
      <c r="H75" s="155"/>
      <c r="I75" s="155"/>
      <c r="J75" s="155"/>
      <c r="K75" s="155"/>
      <c r="L75" s="155"/>
      <c r="M75" s="155"/>
      <c r="N75" s="155"/>
      <c r="O75" s="155"/>
      <c r="P75" s="155"/>
      <c r="Q75" s="155"/>
      <c r="R75" s="155"/>
      <c r="S75" s="155"/>
      <c r="T75" s="155"/>
      <c r="U75" s="155"/>
      <c r="V75" s="155"/>
      <c r="W75" s="155"/>
      <c r="X75" s="155"/>
      <c r="Y75" s="155"/>
      <c r="Z75" s="155"/>
    </row>
    <row r="76" ht="15.75" customHeight="1">
      <c r="A76" s="155"/>
      <c r="B76" s="1"/>
      <c r="C76" s="1"/>
      <c r="D76" s="209"/>
      <c r="E76" s="155"/>
      <c r="F76" s="1"/>
      <c r="G76" s="155"/>
      <c r="H76" s="155"/>
      <c r="I76" s="155"/>
      <c r="J76" s="155"/>
      <c r="K76" s="155"/>
      <c r="L76" s="155"/>
      <c r="M76" s="155"/>
      <c r="N76" s="155"/>
      <c r="O76" s="155"/>
      <c r="P76" s="155"/>
      <c r="Q76" s="155"/>
      <c r="R76" s="155"/>
      <c r="S76" s="155"/>
      <c r="T76" s="155"/>
      <c r="U76" s="155"/>
      <c r="V76" s="155"/>
      <c r="W76" s="155"/>
      <c r="X76" s="155"/>
      <c r="Y76" s="155"/>
      <c r="Z76" s="155"/>
    </row>
    <row r="77" ht="15.75" customHeight="1">
      <c r="A77" s="155"/>
      <c r="B77" s="1"/>
      <c r="C77" s="1"/>
      <c r="D77" s="209"/>
      <c r="E77" s="155"/>
      <c r="F77" s="1"/>
      <c r="G77" s="155"/>
      <c r="H77" s="155"/>
      <c r="I77" s="155"/>
      <c r="J77" s="155"/>
      <c r="K77" s="155"/>
      <c r="L77" s="155"/>
      <c r="M77" s="155"/>
      <c r="N77" s="155"/>
      <c r="O77" s="155"/>
      <c r="P77" s="155"/>
      <c r="Q77" s="155"/>
      <c r="R77" s="155"/>
      <c r="S77" s="155"/>
      <c r="T77" s="155"/>
      <c r="U77" s="155"/>
      <c r="V77" s="155"/>
      <c r="W77" s="155"/>
      <c r="X77" s="155"/>
      <c r="Y77" s="155"/>
      <c r="Z77" s="155"/>
    </row>
    <row r="78" ht="15.75" customHeight="1">
      <c r="A78" s="155"/>
      <c r="B78" s="1"/>
      <c r="C78" s="1"/>
      <c r="D78" s="209"/>
      <c r="E78" s="155"/>
      <c r="F78" s="1"/>
      <c r="G78" s="155"/>
      <c r="H78" s="155"/>
      <c r="I78" s="155"/>
      <c r="J78" s="155"/>
      <c r="K78" s="155"/>
      <c r="L78" s="155"/>
      <c r="M78" s="155"/>
      <c r="N78" s="155"/>
      <c r="O78" s="155"/>
      <c r="P78" s="155"/>
      <c r="Q78" s="155"/>
      <c r="R78" s="155"/>
      <c r="S78" s="155"/>
      <c r="T78" s="155"/>
      <c r="U78" s="155"/>
      <c r="V78" s="155"/>
      <c r="W78" s="155"/>
      <c r="X78" s="155"/>
      <c r="Y78" s="155"/>
      <c r="Z78" s="155"/>
    </row>
    <row r="79" ht="15.75" customHeight="1">
      <c r="A79" s="155"/>
      <c r="B79" s="1"/>
      <c r="C79" s="1"/>
      <c r="D79" s="209"/>
      <c r="E79" s="155"/>
      <c r="F79" s="1"/>
      <c r="G79" s="155"/>
      <c r="H79" s="155"/>
      <c r="I79" s="155"/>
      <c r="J79" s="155"/>
      <c r="K79" s="155"/>
      <c r="L79" s="155"/>
      <c r="M79" s="155"/>
      <c r="N79" s="155"/>
      <c r="O79" s="155"/>
      <c r="P79" s="155"/>
      <c r="Q79" s="155"/>
      <c r="R79" s="155"/>
      <c r="S79" s="155"/>
      <c r="T79" s="155"/>
      <c r="U79" s="155"/>
      <c r="V79" s="155"/>
      <c r="W79" s="155"/>
      <c r="X79" s="155"/>
      <c r="Y79" s="155"/>
      <c r="Z79" s="155"/>
    </row>
    <row r="80" ht="15.75" customHeight="1">
      <c r="A80" s="155"/>
      <c r="B80" s="1"/>
      <c r="C80" s="1"/>
      <c r="D80" s="209"/>
      <c r="E80" s="155"/>
      <c r="F80" s="1"/>
      <c r="G80" s="155"/>
      <c r="H80" s="155"/>
      <c r="I80" s="155"/>
      <c r="J80" s="155"/>
      <c r="K80" s="155"/>
      <c r="L80" s="155"/>
      <c r="M80" s="155"/>
      <c r="N80" s="155"/>
      <c r="O80" s="155"/>
      <c r="P80" s="155"/>
      <c r="Q80" s="155"/>
      <c r="R80" s="155"/>
      <c r="S80" s="155"/>
      <c r="T80" s="155"/>
      <c r="U80" s="155"/>
      <c r="V80" s="155"/>
      <c r="W80" s="155"/>
      <c r="X80" s="155"/>
      <c r="Y80" s="155"/>
      <c r="Z80" s="155"/>
    </row>
    <row r="81" ht="15.75" customHeight="1">
      <c r="A81" s="155"/>
      <c r="B81" s="1"/>
      <c r="C81" s="1"/>
      <c r="D81" s="209"/>
      <c r="E81" s="155"/>
      <c r="F81" s="1"/>
      <c r="G81" s="155"/>
      <c r="H81" s="155"/>
      <c r="I81" s="155"/>
      <c r="J81" s="155"/>
      <c r="K81" s="155"/>
      <c r="L81" s="155"/>
      <c r="M81" s="155"/>
      <c r="N81" s="155"/>
      <c r="O81" s="155"/>
      <c r="P81" s="155"/>
      <c r="Q81" s="155"/>
      <c r="R81" s="155"/>
      <c r="S81" s="155"/>
      <c r="T81" s="155"/>
      <c r="U81" s="155"/>
      <c r="V81" s="155"/>
      <c r="W81" s="155"/>
      <c r="X81" s="155"/>
      <c r="Y81" s="155"/>
      <c r="Z81" s="155"/>
    </row>
    <row r="82" ht="15.75" customHeight="1">
      <c r="A82" s="155"/>
      <c r="B82" s="1"/>
      <c r="C82" s="1"/>
      <c r="D82" s="209"/>
      <c r="E82" s="155"/>
      <c r="F82" s="1"/>
      <c r="G82" s="155"/>
      <c r="H82" s="155"/>
      <c r="I82" s="155"/>
      <c r="J82" s="155"/>
      <c r="K82" s="155"/>
      <c r="L82" s="155"/>
      <c r="M82" s="155"/>
      <c r="N82" s="155"/>
      <c r="O82" s="155"/>
      <c r="P82" s="155"/>
      <c r="Q82" s="155"/>
      <c r="R82" s="155"/>
      <c r="S82" s="155"/>
      <c r="T82" s="155"/>
      <c r="U82" s="155"/>
      <c r="V82" s="155"/>
      <c r="W82" s="155"/>
      <c r="X82" s="155"/>
      <c r="Y82" s="155"/>
      <c r="Z82" s="155"/>
    </row>
    <row r="83" ht="15.75" customHeight="1">
      <c r="A83" s="155"/>
      <c r="B83" s="1"/>
      <c r="C83" s="1"/>
      <c r="D83" s="209"/>
      <c r="E83" s="155"/>
      <c r="F83" s="1"/>
      <c r="G83" s="155"/>
      <c r="H83" s="155"/>
      <c r="I83" s="155"/>
      <c r="J83" s="155"/>
      <c r="K83" s="155"/>
      <c r="L83" s="155"/>
      <c r="M83" s="155"/>
      <c r="N83" s="155"/>
      <c r="O83" s="155"/>
      <c r="P83" s="155"/>
      <c r="Q83" s="155"/>
      <c r="R83" s="155"/>
      <c r="S83" s="155"/>
      <c r="T83" s="155"/>
      <c r="U83" s="155"/>
      <c r="V83" s="155"/>
      <c r="W83" s="155"/>
      <c r="X83" s="155"/>
      <c r="Y83" s="155"/>
      <c r="Z83" s="155"/>
    </row>
    <row r="84" ht="15.75" customHeight="1">
      <c r="A84" s="155"/>
      <c r="B84" s="1"/>
      <c r="C84" s="1"/>
      <c r="D84" s="209"/>
      <c r="E84" s="155"/>
      <c r="F84" s="1"/>
      <c r="G84" s="155"/>
      <c r="H84" s="155"/>
      <c r="I84" s="155"/>
      <c r="J84" s="155"/>
      <c r="K84" s="155"/>
      <c r="L84" s="155"/>
      <c r="M84" s="155"/>
      <c r="N84" s="155"/>
      <c r="O84" s="155"/>
      <c r="P84" s="155"/>
      <c r="Q84" s="155"/>
      <c r="R84" s="155"/>
      <c r="S84" s="155"/>
      <c r="T84" s="155"/>
      <c r="U84" s="155"/>
      <c r="V84" s="155"/>
      <c r="W84" s="155"/>
      <c r="X84" s="155"/>
      <c r="Y84" s="155"/>
      <c r="Z84" s="155"/>
    </row>
    <row r="85" ht="15.75" customHeight="1">
      <c r="A85" s="155"/>
      <c r="B85" s="1"/>
      <c r="C85" s="1"/>
      <c r="D85" s="209"/>
      <c r="E85" s="155"/>
      <c r="F85" s="1"/>
      <c r="G85" s="155"/>
      <c r="H85" s="155"/>
      <c r="I85" s="155"/>
      <c r="J85" s="155"/>
      <c r="K85" s="155"/>
      <c r="L85" s="155"/>
      <c r="M85" s="155"/>
      <c r="N85" s="155"/>
      <c r="O85" s="155"/>
      <c r="P85" s="155"/>
      <c r="Q85" s="155"/>
      <c r="R85" s="155"/>
      <c r="S85" s="155"/>
      <c r="T85" s="155"/>
      <c r="U85" s="155"/>
      <c r="V85" s="155"/>
      <c r="W85" s="155"/>
      <c r="X85" s="155"/>
      <c r="Y85" s="155"/>
      <c r="Z85" s="155"/>
    </row>
    <row r="86" ht="15.75" customHeight="1">
      <c r="A86" s="155"/>
      <c r="B86" s="1"/>
      <c r="C86" s="1"/>
      <c r="D86" s="209"/>
      <c r="E86" s="155"/>
      <c r="F86" s="1"/>
      <c r="G86" s="155"/>
      <c r="H86" s="155"/>
      <c r="I86" s="155"/>
      <c r="J86" s="155"/>
      <c r="K86" s="155"/>
      <c r="L86" s="155"/>
      <c r="M86" s="155"/>
      <c r="N86" s="155"/>
      <c r="O86" s="155"/>
      <c r="P86" s="155"/>
      <c r="Q86" s="155"/>
      <c r="R86" s="155"/>
      <c r="S86" s="155"/>
      <c r="T86" s="155"/>
      <c r="U86" s="155"/>
      <c r="V86" s="155"/>
      <c r="W86" s="155"/>
      <c r="X86" s="155"/>
      <c r="Y86" s="155"/>
      <c r="Z86" s="155"/>
    </row>
    <row r="87" ht="15.75" customHeight="1">
      <c r="A87" s="155"/>
      <c r="B87" s="1"/>
      <c r="C87" s="1"/>
      <c r="D87" s="209"/>
      <c r="E87" s="155"/>
      <c r="F87" s="1"/>
      <c r="G87" s="155"/>
      <c r="H87" s="155"/>
      <c r="I87" s="155"/>
      <c r="J87" s="155"/>
      <c r="K87" s="155"/>
      <c r="L87" s="155"/>
      <c r="M87" s="155"/>
      <c r="N87" s="155"/>
      <c r="O87" s="155"/>
      <c r="P87" s="155"/>
      <c r="Q87" s="155"/>
      <c r="R87" s="155"/>
      <c r="S87" s="155"/>
      <c r="T87" s="155"/>
      <c r="U87" s="155"/>
      <c r="V87" s="155"/>
      <c r="W87" s="155"/>
      <c r="X87" s="155"/>
      <c r="Y87" s="155"/>
      <c r="Z87" s="155"/>
    </row>
    <row r="88" ht="15.75" customHeight="1">
      <c r="A88" s="155"/>
      <c r="B88" s="1"/>
      <c r="C88" s="1"/>
      <c r="D88" s="209"/>
      <c r="E88" s="155"/>
      <c r="F88" s="1"/>
      <c r="G88" s="155"/>
      <c r="H88" s="155"/>
      <c r="I88" s="155"/>
      <c r="J88" s="155"/>
      <c r="K88" s="155"/>
      <c r="L88" s="155"/>
      <c r="M88" s="155"/>
      <c r="N88" s="155"/>
      <c r="O88" s="155"/>
      <c r="P88" s="155"/>
      <c r="Q88" s="155"/>
      <c r="R88" s="155"/>
      <c r="S88" s="155"/>
      <c r="T88" s="155"/>
      <c r="U88" s="155"/>
      <c r="V88" s="155"/>
      <c r="W88" s="155"/>
      <c r="X88" s="155"/>
      <c r="Y88" s="155"/>
      <c r="Z88" s="155"/>
    </row>
    <row r="89" ht="15.75" customHeight="1">
      <c r="A89" s="155"/>
      <c r="B89" s="1"/>
      <c r="C89" s="1"/>
      <c r="D89" s="209"/>
      <c r="E89" s="155"/>
      <c r="F89" s="1"/>
      <c r="G89" s="155"/>
      <c r="H89" s="155"/>
      <c r="I89" s="155"/>
      <c r="J89" s="155"/>
      <c r="K89" s="155"/>
      <c r="L89" s="155"/>
      <c r="M89" s="155"/>
      <c r="N89" s="155"/>
      <c r="O89" s="155"/>
      <c r="P89" s="155"/>
      <c r="Q89" s="155"/>
      <c r="R89" s="155"/>
      <c r="S89" s="155"/>
      <c r="T89" s="155"/>
      <c r="U89" s="155"/>
      <c r="V89" s="155"/>
      <c r="W89" s="155"/>
      <c r="X89" s="155"/>
      <c r="Y89" s="155"/>
      <c r="Z89" s="155"/>
    </row>
    <row r="90" ht="15.75" customHeight="1">
      <c r="A90" s="155"/>
      <c r="B90" s="1"/>
      <c r="C90" s="1"/>
      <c r="D90" s="209"/>
      <c r="E90" s="155"/>
      <c r="F90" s="1"/>
      <c r="G90" s="155"/>
      <c r="H90" s="155"/>
      <c r="I90" s="155"/>
      <c r="J90" s="155"/>
      <c r="K90" s="155"/>
      <c r="L90" s="155"/>
      <c r="M90" s="155"/>
      <c r="N90" s="155"/>
      <c r="O90" s="155"/>
      <c r="P90" s="155"/>
      <c r="Q90" s="155"/>
      <c r="R90" s="155"/>
      <c r="S90" s="155"/>
      <c r="T90" s="155"/>
      <c r="U90" s="155"/>
      <c r="V90" s="155"/>
      <c r="W90" s="155"/>
      <c r="X90" s="155"/>
      <c r="Y90" s="155"/>
      <c r="Z90" s="155"/>
    </row>
    <row r="91" ht="15.75" customHeight="1">
      <c r="A91" s="155"/>
      <c r="B91" s="1"/>
      <c r="C91" s="1"/>
      <c r="D91" s="209"/>
      <c r="E91" s="155"/>
      <c r="F91" s="1"/>
      <c r="G91" s="155"/>
      <c r="H91" s="155"/>
      <c r="I91" s="155"/>
      <c r="J91" s="155"/>
      <c r="K91" s="155"/>
      <c r="L91" s="155"/>
      <c r="M91" s="155"/>
      <c r="N91" s="155"/>
      <c r="O91" s="155"/>
      <c r="P91" s="155"/>
      <c r="Q91" s="155"/>
      <c r="R91" s="155"/>
      <c r="S91" s="155"/>
      <c r="T91" s="155"/>
      <c r="U91" s="155"/>
      <c r="V91" s="155"/>
      <c r="W91" s="155"/>
      <c r="X91" s="155"/>
      <c r="Y91" s="155"/>
      <c r="Z91" s="155"/>
    </row>
    <row r="92" ht="15.75" customHeight="1">
      <c r="A92" s="155"/>
      <c r="B92" s="1"/>
      <c r="C92" s="1"/>
      <c r="D92" s="209"/>
      <c r="E92" s="155"/>
      <c r="F92" s="1"/>
      <c r="G92" s="155"/>
      <c r="H92" s="155"/>
      <c r="I92" s="155"/>
      <c r="J92" s="155"/>
      <c r="K92" s="155"/>
      <c r="L92" s="155"/>
      <c r="M92" s="155"/>
      <c r="N92" s="155"/>
      <c r="O92" s="155"/>
      <c r="P92" s="155"/>
      <c r="Q92" s="155"/>
      <c r="R92" s="155"/>
      <c r="S92" s="155"/>
      <c r="T92" s="155"/>
      <c r="U92" s="155"/>
      <c r="V92" s="155"/>
      <c r="W92" s="155"/>
      <c r="X92" s="155"/>
      <c r="Y92" s="155"/>
      <c r="Z92" s="155"/>
    </row>
    <row r="93" ht="15.75" customHeight="1">
      <c r="A93" s="155"/>
      <c r="B93" s="1"/>
      <c r="C93" s="1"/>
      <c r="D93" s="209"/>
      <c r="E93" s="155"/>
      <c r="F93" s="1"/>
      <c r="G93" s="155"/>
      <c r="H93" s="155"/>
      <c r="I93" s="155"/>
      <c r="J93" s="155"/>
      <c r="K93" s="155"/>
      <c r="L93" s="155"/>
      <c r="M93" s="155"/>
      <c r="N93" s="155"/>
      <c r="O93" s="155"/>
      <c r="P93" s="155"/>
      <c r="Q93" s="155"/>
      <c r="R93" s="155"/>
      <c r="S93" s="155"/>
      <c r="T93" s="155"/>
      <c r="U93" s="155"/>
      <c r="V93" s="155"/>
      <c r="W93" s="155"/>
      <c r="X93" s="155"/>
      <c r="Y93" s="155"/>
      <c r="Z93" s="155"/>
    </row>
    <row r="94" ht="15.75" customHeight="1">
      <c r="A94" s="155"/>
      <c r="B94" s="1"/>
      <c r="C94" s="1"/>
      <c r="D94" s="209"/>
      <c r="E94" s="155"/>
      <c r="F94" s="1"/>
      <c r="G94" s="155"/>
      <c r="H94" s="155"/>
      <c r="I94" s="155"/>
      <c r="J94" s="155"/>
      <c r="K94" s="155"/>
      <c r="L94" s="155"/>
      <c r="M94" s="155"/>
      <c r="N94" s="155"/>
      <c r="O94" s="155"/>
      <c r="P94" s="155"/>
      <c r="Q94" s="155"/>
      <c r="R94" s="155"/>
      <c r="S94" s="155"/>
      <c r="T94" s="155"/>
      <c r="U94" s="155"/>
      <c r="V94" s="155"/>
      <c r="W94" s="155"/>
      <c r="X94" s="155"/>
      <c r="Y94" s="155"/>
      <c r="Z94" s="155"/>
    </row>
    <row r="95" ht="15.75" customHeight="1">
      <c r="A95" s="155"/>
      <c r="B95" s="1"/>
      <c r="C95" s="1"/>
      <c r="D95" s="209"/>
      <c r="E95" s="155"/>
      <c r="F95" s="1"/>
      <c r="G95" s="155"/>
      <c r="H95" s="155"/>
      <c r="I95" s="155"/>
      <c r="J95" s="155"/>
      <c r="K95" s="155"/>
      <c r="L95" s="155"/>
      <c r="M95" s="155"/>
      <c r="N95" s="155"/>
      <c r="O95" s="155"/>
      <c r="P95" s="155"/>
      <c r="Q95" s="155"/>
      <c r="R95" s="155"/>
      <c r="S95" s="155"/>
      <c r="T95" s="155"/>
      <c r="U95" s="155"/>
      <c r="V95" s="155"/>
      <c r="W95" s="155"/>
      <c r="X95" s="155"/>
      <c r="Y95" s="155"/>
      <c r="Z95" s="155"/>
    </row>
    <row r="96" ht="15.75" customHeight="1">
      <c r="A96" s="155"/>
      <c r="B96" s="1"/>
      <c r="C96" s="1"/>
      <c r="D96" s="209"/>
      <c r="E96" s="155"/>
      <c r="F96" s="1"/>
      <c r="G96" s="155"/>
      <c r="H96" s="155"/>
      <c r="I96" s="155"/>
      <c r="J96" s="155"/>
      <c r="K96" s="155"/>
      <c r="L96" s="155"/>
      <c r="M96" s="155"/>
      <c r="N96" s="155"/>
      <c r="O96" s="155"/>
      <c r="P96" s="155"/>
      <c r="Q96" s="155"/>
      <c r="R96" s="155"/>
      <c r="S96" s="155"/>
      <c r="T96" s="155"/>
      <c r="U96" s="155"/>
      <c r="V96" s="155"/>
      <c r="W96" s="155"/>
      <c r="X96" s="155"/>
      <c r="Y96" s="155"/>
      <c r="Z96" s="155"/>
    </row>
    <row r="97" ht="15.75" customHeight="1">
      <c r="A97" s="155"/>
      <c r="B97" s="1"/>
      <c r="C97" s="1"/>
      <c r="D97" s="209"/>
      <c r="E97" s="155"/>
      <c r="F97" s="1"/>
      <c r="G97" s="155"/>
      <c r="H97" s="155"/>
      <c r="I97" s="155"/>
      <c r="J97" s="155"/>
      <c r="K97" s="155"/>
      <c r="L97" s="155"/>
      <c r="M97" s="155"/>
      <c r="N97" s="155"/>
      <c r="O97" s="155"/>
      <c r="P97" s="155"/>
      <c r="Q97" s="155"/>
      <c r="R97" s="155"/>
      <c r="S97" s="155"/>
      <c r="T97" s="155"/>
      <c r="U97" s="155"/>
      <c r="V97" s="155"/>
      <c r="W97" s="155"/>
      <c r="X97" s="155"/>
      <c r="Y97" s="155"/>
      <c r="Z97" s="155"/>
    </row>
    <row r="98" ht="15.75" customHeight="1">
      <c r="A98" s="155"/>
      <c r="B98" s="1"/>
      <c r="C98" s="1"/>
      <c r="D98" s="209"/>
      <c r="E98" s="155"/>
      <c r="F98" s="1"/>
      <c r="G98" s="155"/>
      <c r="H98" s="155"/>
      <c r="I98" s="155"/>
      <c r="J98" s="155"/>
      <c r="K98" s="155"/>
      <c r="L98" s="155"/>
      <c r="M98" s="155"/>
      <c r="N98" s="155"/>
      <c r="O98" s="155"/>
      <c r="P98" s="155"/>
      <c r="Q98" s="155"/>
      <c r="R98" s="155"/>
      <c r="S98" s="155"/>
      <c r="T98" s="155"/>
      <c r="U98" s="155"/>
      <c r="V98" s="155"/>
      <c r="W98" s="155"/>
      <c r="X98" s="155"/>
      <c r="Y98" s="155"/>
      <c r="Z98" s="155"/>
    </row>
    <row r="99" ht="15.75" customHeight="1">
      <c r="A99" s="155"/>
      <c r="B99" s="1"/>
      <c r="C99" s="1"/>
      <c r="D99" s="209"/>
      <c r="E99" s="155"/>
      <c r="F99" s="1"/>
      <c r="G99" s="155"/>
      <c r="H99" s="155"/>
      <c r="I99" s="155"/>
      <c r="J99" s="155"/>
      <c r="K99" s="155"/>
      <c r="L99" s="155"/>
      <c r="M99" s="155"/>
      <c r="N99" s="155"/>
      <c r="O99" s="155"/>
      <c r="P99" s="155"/>
      <c r="Q99" s="155"/>
      <c r="R99" s="155"/>
      <c r="S99" s="155"/>
      <c r="T99" s="155"/>
      <c r="U99" s="155"/>
      <c r="V99" s="155"/>
      <c r="W99" s="155"/>
      <c r="X99" s="155"/>
      <c r="Y99" s="155"/>
      <c r="Z99" s="155"/>
    </row>
    <row r="100" ht="15.75" customHeight="1">
      <c r="A100" s="155"/>
      <c r="B100" s="1"/>
      <c r="C100" s="1"/>
      <c r="D100" s="209"/>
      <c r="E100" s="155"/>
      <c r="F100" s="1"/>
      <c r="G100" s="155"/>
      <c r="H100" s="155"/>
      <c r="I100" s="155"/>
      <c r="J100" s="155"/>
      <c r="K100" s="155"/>
      <c r="L100" s="155"/>
      <c r="M100" s="155"/>
      <c r="N100" s="155"/>
      <c r="O100" s="155"/>
      <c r="P100" s="155"/>
      <c r="Q100" s="155"/>
      <c r="R100" s="155"/>
      <c r="S100" s="155"/>
      <c r="T100" s="155"/>
      <c r="U100" s="155"/>
      <c r="V100" s="155"/>
      <c r="W100" s="155"/>
      <c r="X100" s="155"/>
      <c r="Y100" s="155"/>
      <c r="Z100" s="155"/>
    </row>
    <row r="101" ht="15.75" customHeight="1">
      <c r="A101" s="155"/>
      <c r="B101" s="1"/>
      <c r="C101" s="1"/>
      <c r="D101" s="209"/>
      <c r="E101" s="155"/>
      <c r="F101" s="1"/>
      <c r="G101" s="155"/>
      <c r="H101" s="155"/>
      <c r="I101" s="155"/>
      <c r="J101" s="155"/>
      <c r="K101" s="155"/>
      <c r="L101" s="155"/>
      <c r="M101" s="155"/>
      <c r="N101" s="155"/>
      <c r="O101" s="155"/>
      <c r="P101" s="155"/>
      <c r="Q101" s="155"/>
      <c r="R101" s="155"/>
      <c r="S101" s="155"/>
      <c r="T101" s="155"/>
      <c r="U101" s="155"/>
      <c r="V101" s="155"/>
      <c r="W101" s="155"/>
      <c r="X101" s="155"/>
      <c r="Y101" s="155"/>
      <c r="Z101" s="155"/>
    </row>
    <row r="102" ht="15.75" customHeight="1">
      <c r="A102" s="155"/>
      <c r="B102" s="1"/>
      <c r="C102" s="1"/>
      <c r="D102" s="209"/>
      <c r="E102" s="155"/>
      <c r="F102" s="1"/>
      <c r="G102" s="155"/>
      <c r="H102" s="155"/>
      <c r="I102" s="155"/>
      <c r="J102" s="155"/>
      <c r="K102" s="155"/>
      <c r="L102" s="155"/>
      <c r="M102" s="155"/>
      <c r="N102" s="155"/>
      <c r="O102" s="155"/>
      <c r="P102" s="155"/>
      <c r="Q102" s="155"/>
      <c r="R102" s="155"/>
      <c r="S102" s="155"/>
      <c r="T102" s="155"/>
      <c r="U102" s="155"/>
      <c r="V102" s="155"/>
      <c r="W102" s="155"/>
      <c r="X102" s="155"/>
      <c r="Y102" s="155"/>
      <c r="Z102" s="155"/>
    </row>
    <row r="103" ht="15.75" customHeight="1">
      <c r="A103" s="155"/>
      <c r="B103" s="1"/>
      <c r="C103" s="1"/>
      <c r="D103" s="209"/>
      <c r="E103" s="155"/>
      <c r="F103" s="1"/>
      <c r="G103" s="155"/>
      <c r="H103" s="155"/>
      <c r="I103" s="155"/>
      <c r="J103" s="155"/>
      <c r="K103" s="155"/>
      <c r="L103" s="155"/>
      <c r="M103" s="155"/>
      <c r="N103" s="155"/>
      <c r="O103" s="155"/>
      <c r="P103" s="155"/>
      <c r="Q103" s="155"/>
      <c r="R103" s="155"/>
      <c r="S103" s="155"/>
      <c r="T103" s="155"/>
      <c r="U103" s="155"/>
      <c r="V103" s="155"/>
      <c r="W103" s="155"/>
      <c r="X103" s="155"/>
      <c r="Y103" s="155"/>
      <c r="Z103" s="155"/>
    </row>
    <row r="104" ht="15.75" customHeight="1">
      <c r="A104" s="155"/>
      <c r="B104" s="1"/>
      <c r="C104" s="1"/>
      <c r="D104" s="209"/>
      <c r="E104" s="155"/>
      <c r="F104" s="1"/>
      <c r="G104" s="155"/>
      <c r="H104" s="155"/>
      <c r="I104" s="155"/>
      <c r="J104" s="155"/>
      <c r="K104" s="155"/>
      <c r="L104" s="155"/>
      <c r="M104" s="155"/>
      <c r="N104" s="155"/>
      <c r="O104" s="155"/>
      <c r="P104" s="155"/>
      <c r="Q104" s="155"/>
      <c r="R104" s="155"/>
      <c r="S104" s="155"/>
      <c r="T104" s="155"/>
      <c r="U104" s="155"/>
      <c r="V104" s="155"/>
      <c r="W104" s="155"/>
      <c r="X104" s="155"/>
      <c r="Y104" s="155"/>
      <c r="Z104" s="155"/>
    </row>
    <row r="105" ht="15.75" customHeight="1">
      <c r="A105" s="155"/>
      <c r="B105" s="1"/>
      <c r="C105" s="1"/>
      <c r="D105" s="209"/>
      <c r="E105" s="155"/>
      <c r="F105" s="1"/>
      <c r="G105" s="155"/>
      <c r="H105" s="155"/>
      <c r="I105" s="155"/>
      <c r="J105" s="155"/>
      <c r="K105" s="155"/>
      <c r="L105" s="155"/>
      <c r="M105" s="155"/>
      <c r="N105" s="155"/>
      <c r="O105" s="155"/>
      <c r="P105" s="155"/>
      <c r="Q105" s="155"/>
      <c r="R105" s="155"/>
      <c r="S105" s="155"/>
      <c r="T105" s="155"/>
      <c r="U105" s="155"/>
      <c r="V105" s="155"/>
      <c r="W105" s="155"/>
      <c r="X105" s="155"/>
      <c r="Y105" s="155"/>
      <c r="Z105" s="155"/>
    </row>
    <row r="106" ht="15.75" customHeight="1">
      <c r="A106" s="155"/>
      <c r="B106" s="1"/>
      <c r="C106" s="1"/>
      <c r="D106" s="209"/>
      <c r="E106" s="155"/>
      <c r="F106" s="1"/>
      <c r="G106" s="155"/>
      <c r="H106" s="155"/>
      <c r="I106" s="155"/>
      <c r="J106" s="155"/>
      <c r="K106" s="155"/>
      <c r="L106" s="155"/>
      <c r="M106" s="155"/>
      <c r="N106" s="155"/>
      <c r="O106" s="155"/>
      <c r="P106" s="155"/>
      <c r="Q106" s="155"/>
      <c r="R106" s="155"/>
      <c r="S106" s="155"/>
      <c r="T106" s="155"/>
      <c r="U106" s="155"/>
      <c r="V106" s="155"/>
      <c r="W106" s="155"/>
      <c r="X106" s="155"/>
      <c r="Y106" s="155"/>
      <c r="Z106" s="155"/>
    </row>
    <row r="107" ht="15.75" customHeight="1">
      <c r="A107" s="155"/>
      <c r="B107" s="1"/>
      <c r="C107" s="1"/>
      <c r="D107" s="209"/>
      <c r="E107" s="155"/>
      <c r="F107" s="1"/>
      <c r="G107" s="155"/>
      <c r="H107" s="155"/>
      <c r="I107" s="155"/>
      <c r="J107" s="155"/>
      <c r="K107" s="155"/>
      <c r="L107" s="155"/>
      <c r="M107" s="155"/>
      <c r="N107" s="155"/>
      <c r="O107" s="155"/>
      <c r="P107" s="155"/>
      <c r="Q107" s="155"/>
      <c r="R107" s="155"/>
      <c r="S107" s="155"/>
      <c r="T107" s="155"/>
      <c r="U107" s="155"/>
      <c r="V107" s="155"/>
      <c r="W107" s="155"/>
      <c r="X107" s="155"/>
      <c r="Y107" s="155"/>
      <c r="Z107" s="155"/>
    </row>
    <row r="108" ht="15.75" customHeight="1">
      <c r="A108" s="155"/>
      <c r="B108" s="1"/>
      <c r="C108" s="1"/>
      <c r="D108" s="209"/>
      <c r="E108" s="155"/>
      <c r="F108" s="1"/>
      <c r="G108" s="155"/>
      <c r="H108" s="155"/>
      <c r="I108" s="155"/>
      <c r="J108" s="155"/>
      <c r="K108" s="155"/>
      <c r="L108" s="155"/>
      <c r="M108" s="155"/>
      <c r="N108" s="155"/>
      <c r="O108" s="155"/>
      <c r="P108" s="155"/>
      <c r="Q108" s="155"/>
      <c r="R108" s="155"/>
      <c r="S108" s="155"/>
      <c r="T108" s="155"/>
      <c r="U108" s="155"/>
      <c r="V108" s="155"/>
      <c r="W108" s="155"/>
      <c r="X108" s="155"/>
      <c r="Y108" s="155"/>
      <c r="Z108" s="155"/>
    </row>
    <row r="109" ht="15.75" customHeight="1">
      <c r="A109" s="155"/>
      <c r="B109" s="1"/>
      <c r="C109" s="1"/>
      <c r="D109" s="209"/>
      <c r="E109" s="155"/>
      <c r="F109" s="1"/>
      <c r="G109" s="155"/>
      <c r="H109" s="155"/>
      <c r="I109" s="155"/>
      <c r="J109" s="155"/>
      <c r="K109" s="155"/>
      <c r="L109" s="155"/>
      <c r="M109" s="155"/>
      <c r="N109" s="155"/>
      <c r="O109" s="155"/>
      <c r="P109" s="155"/>
      <c r="Q109" s="155"/>
      <c r="R109" s="155"/>
      <c r="S109" s="155"/>
      <c r="T109" s="155"/>
      <c r="U109" s="155"/>
      <c r="V109" s="155"/>
      <c r="W109" s="155"/>
      <c r="X109" s="155"/>
      <c r="Y109" s="155"/>
      <c r="Z109" s="155"/>
    </row>
    <row r="110" ht="15.75" customHeight="1">
      <c r="A110" s="155"/>
      <c r="B110" s="1"/>
      <c r="C110" s="1"/>
      <c r="D110" s="209"/>
      <c r="E110" s="155"/>
      <c r="F110" s="1"/>
      <c r="G110" s="155"/>
      <c r="H110" s="155"/>
      <c r="I110" s="155"/>
      <c r="J110" s="155"/>
      <c r="K110" s="155"/>
      <c r="L110" s="155"/>
      <c r="M110" s="155"/>
      <c r="N110" s="155"/>
      <c r="O110" s="155"/>
      <c r="P110" s="155"/>
      <c r="Q110" s="155"/>
      <c r="R110" s="155"/>
      <c r="S110" s="155"/>
      <c r="T110" s="155"/>
      <c r="U110" s="155"/>
      <c r="V110" s="155"/>
      <c r="W110" s="155"/>
      <c r="X110" s="155"/>
      <c r="Y110" s="155"/>
      <c r="Z110" s="155"/>
    </row>
    <row r="111" ht="15.75" customHeight="1">
      <c r="A111" s="155"/>
      <c r="B111" s="1"/>
      <c r="C111" s="1"/>
      <c r="D111" s="209"/>
      <c r="E111" s="155"/>
      <c r="F111" s="1"/>
      <c r="G111" s="155"/>
      <c r="H111" s="155"/>
      <c r="I111" s="155"/>
      <c r="J111" s="155"/>
      <c r="K111" s="155"/>
      <c r="L111" s="155"/>
      <c r="M111" s="155"/>
      <c r="N111" s="155"/>
      <c r="O111" s="155"/>
      <c r="P111" s="155"/>
      <c r="Q111" s="155"/>
      <c r="R111" s="155"/>
      <c r="S111" s="155"/>
      <c r="T111" s="155"/>
      <c r="U111" s="155"/>
      <c r="V111" s="155"/>
      <c r="W111" s="155"/>
      <c r="X111" s="155"/>
      <c r="Y111" s="155"/>
      <c r="Z111" s="155"/>
    </row>
    <row r="112" ht="15.75" customHeight="1">
      <c r="A112" s="155"/>
      <c r="B112" s="1"/>
      <c r="C112" s="1"/>
      <c r="D112" s="209"/>
      <c r="E112" s="155"/>
      <c r="F112" s="1"/>
      <c r="G112" s="155"/>
      <c r="H112" s="155"/>
      <c r="I112" s="155"/>
      <c r="J112" s="155"/>
      <c r="K112" s="155"/>
      <c r="L112" s="155"/>
      <c r="M112" s="155"/>
      <c r="N112" s="155"/>
      <c r="O112" s="155"/>
      <c r="P112" s="155"/>
      <c r="Q112" s="155"/>
      <c r="R112" s="155"/>
      <c r="S112" s="155"/>
      <c r="T112" s="155"/>
      <c r="U112" s="155"/>
      <c r="V112" s="155"/>
      <c r="W112" s="155"/>
      <c r="X112" s="155"/>
      <c r="Y112" s="155"/>
      <c r="Z112" s="155"/>
    </row>
    <row r="113" ht="15.75" customHeight="1">
      <c r="A113" s="155"/>
      <c r="B113" s="1"/>
      <c r="C113" s="1"/>
      <c r="D113" s="209"/>
      <c r="E113" s="155"/>
      <c r="F113" s="1"/>
      <c r="G113" s="155"/>
      <c r="H113" s="155"/>
      <c r="I113" s="155"/>
      <c r="J113" s="155"/>
      <c r="K113" s="155"/>
      <c r="L113" s="155"/>
      <c r="M113" s="155"/>
      <c r="N113" s="155"/>
      <c r="O113" s="155"/>
      <c r="P113" s="155"/>
      <c r="Q113" s="155"/>
      <c r="R113" s="155"/>
      <c r="S113" s="155"/>
      <c r="T113" s="155"/>
      <c r="U113" s="155"/>
      <c r="V113" s="155"/>
      <c r="W113" s="155"/>
      <c r="X113" s="155"/>
      <c r="Y113" s="155"/>
      <c r="Z113" s="155"/>
    </row>
    <row r="114" ht="15.75" customHeight="1">
      <c r="A114" s="155"/>
      <c r="B114" s="1"/>
      <c r="C114" s="1"/>
      <c r="D114" s="209"/>
      <c r="E114" s="155"/>
      <c r="F114" s="1"/>
      <c r="G114" s="155"/>
      <c r="H114" s="155"/>
      <c r="I114" s="155"/>
      <c r="J114" s="155"/>
      <c r="K114" s="155"/>
      <c r="L114" s="155"/>
      <c r="M114" s="155"/>
      <c r="N114" s="155"/>
      <c r="O114" s="155"/>
      <c r="P114" s="155"/>
      <c r="Q114" s="155"/>
      <c r="R114" s="155"/>
      <c r="S114" s="155"/>
      <c r="T114" s="155"/>
      <c r="U114" s="155"/>
      <c r="V114" s="155"/>
      <c r="W114" s="155"/>
      <c r="X114" s="155"/>
      <c r="Y114" s="155"/>
      <c r="Z114" s="155"/>
    </row>
    <row r="115" ht="15.75" customHeight="1">
      <c r="A115" s="155"/>
      <c r="B115" s="1"/>
      <c r="C115" s="1"/>
      <c r="D115" s="209"/>
      <c r="E115" s="155"/>
      <c r="F115" s="1"/>
      <c r="G115" s="155"/>
      <c r="H115" s="155"/>
      <c r="I115" s="155"/>
      <c r="J115" s="155"/>
      <c r="K115" s="155"/>
      <c r="L115" s="155"/>
      <c r="M115" s="155"/>
      <c r="N115" s="155"/>
      <c r="O115" s="155"/>
      <c r="P115" s="155"/>
      <c r="Q115" s="155"/>
      <c r="R115" s="155"/>
      <c r="S115" s="155"/>
      <c r="T115" s="155"/>
      <c r="U115" s="155"/>
      <c r="V115" s="155"/>
      <c r="W115" s="155"/>
      <c r="X115" s="155"/>
      <c r="Y115" s="155"/>
      <c r="Z115" s="155"/>
    </row>
    <row r="116" ht="15.75" customHeight="1">
      <c r="A116" s="155"/>
      <c r="B116" s="1"/>
      <c r="C116" s="1"/>
      <c r="D116" s="209"/>
      <c r="E116" s="155"/>
      <c r="F116" s="1"/>
      <c r="G116" s="155"/>
      <c r="H116" s="155"/>
      <c r="I116" s="155"/>
      <c r="J116" s="155"/>
      <c r="K116" s="155"/>
      <c r="L116" s="155"/>
      <c r="M116" s="155"/>
      <c r="N116" s="155"/>
      <c r="O116" s="155"/>
      <c r="P116" s="155"/>
      <c r="Q116" s="155"/>
      <c r="R116" s="155"/>
      <c r="S116" s="155"/>
      <c r="T116" s="155"/>
      <c r="U116" s="155"/>
      <c r="V116" s="155"/>
      <c r="W116" s="155"/>
      <c r="X116" s="155"/>
      <c r="Y116" s="155"/>
      <c r="Z116" s="155"/>
    </row>
    <row r="117" ht="15.75" customHeight="1">
      <c r="A117" s="155"/>
      <c r="B117" s="1"/>
      <c r="C117" s="1"/>
      <c r="D117" s="209"/>
      <c r="E117" s="155"/>
      <c r="F117" s="1"/>
      <c r="G117" s="155"/>
      <c r="H117" s="155"/>
      <c r="I117" s="155"/>
      <c r="J117" s="155"/>
      <c r="K117" s="155"/>
      <c r="L117" s="155"/>
      <c r="M117" s="155"/>
      <c r="N117" s="155"/>
      <c r="O117" s="155"/>
      <c r="P117" s="155"/>
      <c r="Q117" s="155"/>
      <c r="R117" s="155"/>
      <c r="S117" s="155"/>
      <c r="T117" s="155"/>
      <c r="U117" s="155"/>
      <c r="V117" s="155"/>
      <c r="W117" s="155"/>
      <c r="X117" s="155"/>
      <c r="Y117" s="155"/>
      <c r="Z117" s="155"/>
    </row>
    <row r="118" ht="15.75" customHeight="1">
      <c r="A118" s="155"/>
      <c r="B118" s="1"/>
      <c r="C118" s="1"/>
      <c r="D118" s="209"/>
      <c r="E118" s="155"/>
      <c r="F118" s="1"/>
      <c r="G118" s="155"/>
      <c r="H118" s="155"/>
      <c r="I118" s="155"/>
      <c r="J118" s="155"/>
      <c r="K118" s="155"/>
      <c r="L118" s="155"/>
      <c r="M118" s="155"/>
      <c r="N118" s="155"/>
      <c r="O118" s="155"/>
      <c r="P118" s="155"/>
      <c r="Q118" s="155"/>
      <c r="R118" s="155"/>
      <c r="S118" s="155"/>
      <c r="T118" s="155"/>
      <c r="U118" s="155"/>
      <c r="V118" s="155"/>
      <c r="W118" s="155"/>
      <c r="X118" s="155"/>
      <c r="Y118" s="155"/>
      <c r="Z118" s="155"/>
    </row>
    <row r="119" ht="15.75" customHeight="1">
      <c r="A119" s="155"/>
      <c r="B119" s="1"/>
      <c r="C119" s="1"/>
      <c r="D119" s="209"/>
      <c r="E119" s="155"/>
      <c r="F119" s="1"/>
      <c r="G119" s="155"/>
      <c r="H119" s="155"/>
      <c r="I119" s="155"/>
      <c r="J119" s="155"/>
      <c r="K119" s="155"/>
      <c r="L119" s="155"/>
      <c r="M119" s="155"/>
      <c r="N119" s="155"/>
      <c r="O119" s="155"/>
      <c r="P119" s="155"/>
      <c r="Q119" s="155"/>
      <c r="R119" s="155"/>
      <c r="S119" s="155"/>
      <c r="T119" s="155"/>
      <c r="U119" s="155"/>
      <c r="V119" s="155"/>
      <c r="W119" s="155"/>
      <c r="X119" s="155"/>
      <c r="Y119" s="155"/>
      <c r="Z119" s="155"/>
    </row>
    <row r="120" ht="15.75" customHeight="1">
      <c r="A120" s="155"/>
      <c r="B120" s="1"/>
      <c r="C120" s="1"/>
      <c r="D120" s="209"/>
      <c r="E120" s="155"/>
      <c r="F120" s="1"/>
      <c r="G120" s="155"/>
      <c r="H120" s="155"/>
      <c r="I120" s="155"/>
      <c r="J120" s="155"/>
      <c r="K120" s="155"/>
      <c r="L120" s="155"/>
      <c r="M120" s="155"/>
      <c r="N120" s="155"/>
      <c r="O120" s="155"/>
      <c r="P120" s="155"/>
      <c r="Q120" s="155"/>
      <c r="R120" s="155"/>
      <c r="S120" s="155"/>
      <c r="T120" s="155"/>
      <c r="U120" s="155"/>
      <c r="V120" s="155"/>
      <c r="W120" s="155"/>
      <c r="X120" s="155"/>
      <c r="Y120" s="155"/>
      <c r="Z120" s="155"/>
    </row>
    <row r="121" ht="15.75" customHeight="1">
      <c r="A121" s="155"/>
      <c r="B121" s="1"/>
      <c r="C121" s="1"/>
      <c r="D121" s="209"/>
      <c r="E121" s="155"/>
      <c r="F121" s="1"/>
      <c r="G121" s="155"/>
      <c r="H121" s="155"/>
      <c r="I121" s="155"/>
      <c r="J121" s="155"/>
      <c r="K121" s="155"/>
      <c r="L121" s="155"/>
      <c r="M121" s="155"/>
      <c r="N121" s="155"/>
      <c r="O121" s="155"/>
      <c r="P121" s="155"/>
      <c r="Q121" s="155"/>
      <c r="R121" s="155"/>
      <c r="S121" s="155"/>
      <c r="T121" s="155"/>
      <c r="U121" s="155"/>
      <c r="V121" s="155"/>
      <c r="W121" s="155"/>
      <c r="X121" s="155"/>
      <c r="Y121" s="155"/>
      <c r="Z121" s="155"/>
    </row>
    <row r="122" ht="15.75" customHeight="1">
      <c r="A122" s="155"/>
      <c r="B122" s="1"/>
      <c r="C122" s="1"/>
      <c r="D122" s="209"/>
      <c r="E122" s="155"/>
      <c r="F122" s="1"/>
      <c r="G122" s="155"/>
      <c r="H122" s="155"/>
      <c r="I122" s="155"/>
      <c r="J122" s="155"/>
      <c r="K122" s="155"/>
      <c r="L122" s="155"/>
      <c r="M122" s="155"/>
      <c r="N122" s="155"/>
      <c r="O122" s="155"/>
      <c r="P122" s="155"/>
      <c r="Q122" s="155"/>
      <c r="R122" s="155"/>
      <c r="S122" s="155"/>
      <c r="T122" s="155"/>
      <c r="U122" s="155"/>
      <c r="V122" s="155"/>
      <c r="W122" s="155"/>
      <c r="X122" s="155"/>
      <c r="Y122" s="155"/>
      <c r="Z122" s="155"/>
    </row>
    <row r="123" ht="15.75" customHeight="1">
      <c r="A123" s="155"/>
      <c r="B123" s="1"/>
      <c r="C123" s="1"/>
      <c r="D123" s="209"/>
      <c r="E123" s="155"/>
      <c r="F123" s="1"/>
      <c r="G123" s="155"/>
      <c r="H123" s="155"/>
      <c r="I123" s="155"/>
      <c r="J123" s="155"/>
      <c r="K123" s="155"/>
      <c r="L123" s="155"/>
      <c r="M123" s="155"/>
      <c r="N123" s="155"/>
      <c r="O123" s="155"/>
      <c r="P123" s="155"/>
      <c r="Q123" s="155"/>
      <c r="R123" s="155"/>
      <c r="S123" s="155"/>
      <c r="T123" s="155"/>
      <c r="U123" s="155"/>
      <c r="V123" s="155"/>
      <c r="W123" s="155"/>
      <c r="X123" s="155"/>
      <c r="Y123" s="155"/>
      <c r="Z123" s="155"/>
    </row>
    <row r="124" ht="15.75" customHeight="1">
      <c r="A124" s="155"/>
      <c r="B124" s="1"/>
      <c r="C124" s="1"/>
      <c r="D124" s="209"/>
      <c r="E124" s="155"/>
      <c r="F124" s="1"/>
      <c r="G124" s="155"/>
      <c r="H124" s="155"/>
      <c r="I124" s="155"/>
      <c r="J124" s="155"/>
      <c r="K124" s="155"/>
      <c r="L124" s="155"/>
      <c r="M124" s="155"/>
      <c r="N124" s="155"/>
      <c r="O124" s="155"/>
      <c r="P124" s="155"/>
      <c r="Q124" s="155"/>
      <c r="R124" s="155"/>
      <c r="S124" s="155"/>
      <c r="T124" s="155"/>
      <c r="U124" s="155"/>
      <c r="V124" s="155"/>
      <c r="W124" s="155"/>
      <c r="X124" s="155"/>
      <c r="Y124" s="155"/>
      <c r="Z124" s="155"/>
    </row>
    <row r="125" ht="15.75" customHeight="1">
      <c r="A125" s="155"/>
      <c r="B125" s="1"/>
      <c r="C125" s="1"/>
      <c r="D125" s="209"/>
      <c r="E125" s="155"/>
      <c r="F125" s="1"/>
      <c r="G125" s="155"/>
      <c r="H125" s="155"/>
      <c r="I125" s="155"/>
      <c r="J125" s="155"/>
      <c r="K125" s="155"/>
      <c r="L125" s="155"/>
      <c r="M125" s="155"/>
      <c r="N125" s="155"/>
      <c r="O125" s="155"/>
      <c r="P125" s="155"/>
      <c r="Q125" s="155"/>
      <c r="R125" s="155"/>
      <c r="S125" s="155"/>
      <c r="T125" s="155"/>
      <c r="U125" s="155"/>
      <c r="V125" s="155"/>
      <c r="W125" s="155"/>
      <c r="X125" s="155"/>
      <c r="Y125" s="155"/>
      <c r="Z125" s="155"/>
    </row>
    <row r="126" ht="15.75" customHeight="1">
      <c r="A126" s="155"/>
      <c r="B126" s="1"/>
      <c r="C126" s="1"/>
      <c r="D126" s="209"/>
      <c r="E126" s="155"/>
      <c r="F126" s="1"/>
      <c r="G126" s="155"/>
      <c r="H126" s="155"/>
      <c r="I126" s="155"/>
      <c r="J126" s="155"/>
      <c r="K126" s="155"/>
      <c r="L126" s="155"/>
      <c r="M126" s="155"/>
      <c r="N126" s="155"/>
      <c r="O126" s="155"/>
      <c r="P126" s="155"/>
      <c r="Q126" s="155"/>
      <c r="R126" s="155"/>
      <c r="S126" s="155"/>
      <c r="T126" s="155"/>
      <c r="U126" s="155"/>
      <c r="V126" s="155"/>
      <c r="W126" s="155"/>
      <c r="X126" s="155"/>
      <c r="Y126" s="155"/>
      <c r="Z126" s="155"/>
    </row>
    <row r="127" ht="15.75" customHeight="1">
      <c r="A127" s="155"/>
      <c r="B127" s="1"/>
      <c r="C127" s="1"/>
      <c r="D127" s="209"/>
      <c r="E127" s="155"/>
      <c r="F127" s="1"/>
      <c r="G127" s="155"/>
      <c r="H127" s="155"/>
      <c r="I127" s="155"/>
      <c r="J127" s="155"/>
      <c r="K127" s="155"/>
      <c r="L127" s="155"/>
      <c r="M127" s="155"/>
      <c r="N127" s="155"/>
      <c r="O127" s="155"/>
      <c r="P127" s="155"/>
      <c r="Q127" s="155"/>
      <c r="R127" s="155"/>
      <c r="S127" s="155"/>
      <c r="T127" s="155"/>
      <c r="U127" s="155"/>
      <c r="V127" s="155"/>
      <c r="W127" s="155"/>
      <c r="X127" s="155"/>
      <c r="Y127" s="155"/>
      <c r="Z127" s="155"/>
    </row>
    <row r="128" ht="15.75" customHeight="1">
      <c r="A128" s="155"/>
      <c r="B128" s="1"/>
      <c r="C128" s="1"/>
      <c r="D128" s="209"/>
      <c r="E128" s="155"/>
      <c r="F128" s="1"/>
      <c r="G128" s="155"/>
      <c r="H128" s="155"/>
      <c r="I128" s="155"/>
      <c r="J128" s="155"/>
      <c r="K128" s="155"/>
      <c r="L128" s="155"/>
      <c r="M128" s="155"/>
      <c r="N128" s="155"/>
      <c r="O128" s="155"/>
      <c r="P128" s="155"/>
      <c r="Q128" s="155"/>
      <c r="R128" s="155"/>
      <c r="S128" s="155"/>
      <c r="T128" s="155"/>
      <c r="U128" s="155"/>
      <c r="V128" s="155"/>
      <c r="W128" s="155"/>
      <c r="X128" s="155"/>
      <c r="Y128" s="155"/>
      <c r="Z128" s="155"/>
    </row>
    <row r="129" ht="15.75" customHeight="1">
      <c r="A129" s="155"/>
      <c r="B129" s="1"/>
      <c r="C129" s="1"/>
      <c r="D129" s="209"/>
      <c r="E129" s="155"/>
      <c r="F129" s="1"/>
      <c r="G129" s="155"/>
      <c r="H129" s="155"/>
      <c r="I129" s="155"/>
      <c r="J129" s="155"/>
      <c r="K129" s="155"/>
      <c r="L129" s="155"/>
      <c r="M129" s="155"/>
      <c r="N129" s="155"/>
      <c r="O129" s="155"/>
      <c r="P129" s="155"/>
      <c r="Q129" s="155"/>
      <c r="R129" s="155"/>
      <c r="S129" s="155"/>
      <c r="T129" s="155"/>
      <c r="U129" s="155"/>
      <c r="V129" s="155"/>
      <c r="W129" s="155"/>
      <c r="X129" s="155"/>
      <c r="Y129" s="155"/>
      <c r="Z129" s="155"/>
    </row>
    <row r="130" ht="15.75" customHeight="1">
      <c r="A130" s="155"/>
      <c r="B130" s="1"/>
      <c r="C130" s="1"/>
      <c r="D130" s="209"/>
      <c r="E130" s="155"/>
      <c r="F130" s="1"/>
      <c r="G130" s="155"/>
      <c r="H130" s="155"/>
      <c r="I130" s="155"/>
      <c r="J130" s="155"/>
      <c r="K130" s="155"/>
      <c r="L130" s="155"/>
      <c r="M130" s="155"/>
      <c r="N130" s="155"/>
      <c r="O130" s="155"/>
      <c r="P130" s="155"/>
      <c r="Q130" s="155"/>
      <c r="R130" s="155"/>
      <c r="S130" s="155"/>
      <c r="T130" s="155"/>
      <c r="U130" s="155"/>
      <c r="V130" s="155"/>
      <c r="W130" s="155"/>
      <c r="X130" s="155"/>
      <c r="Y130" s="155"/>
      <c r="Z130" s="155"/>
    </row>
    <row r="131" ht="15.75" customHeight="1">
      <c r="A131" s="155"/>
      <c r="B131" s="1"/>
      <c r="C131" s="1"/>
      <c r="D131" s="209"/>
      <c r="E131" s="155"/>
      <c r="F131" s="1"/>
      <c r="G131" s="155"/>
      <c r="H131" s="155"/>
      <c r="I131" s="155"/>
      <c r="J131" s="155"/>
      <c r="K131" s="155"/>
      <c r="L131" s="155"/>
      <c r="M131" s="155"/>
      <c r="N131" s="155"/>
      <c r="O131" s="155"/>
      <c r="P131" s="155"/>
      <c r="Q131" s="155"/>
      <c r="R131" s="155"/>
      <c r="S131" s="155"/>
      <c r="T131" s="155"/>
      <c r="U131" s="155"/>
      <c r="V131" s="155"/>
      <c r="W131" s="155"/>
      <c r="X131" s="155"/>
      <c r="Y131" s="155"/>
      <c r="Z131" s="155"/>
    </row>
    <row r="132" ht="15.75" customHeight="1">
      <c r="A132" s="155"/>
      <c r="B132" s="1"/>
      <c r="C132" s="1"/>
      <c r="D132" s="209"/>
      <c r="E132" s="155"/>
      <c r="F132" s="1"/>
      <c r="G132" s="155"/>
      <c r="H132" s="155"/>
      <c r="I132" s="155"/>
      <c r="J132" s="155"/>
      <c r="K132" s="155"/>
      <c r="L132" s="155"/>
      <c r="M132" s="155"/>
      <c r="N132" s="155"/>
      <c r="O132" s="155"/>
      <c r="P132" s="155"/>
      <c r="Q132" s="155"/>
      <c r="R132" s="155"/>
      <c r="S132" s="155"/>
      <c r="T132" s="155"/>
      <c r="U132" s="155"/>
      <c r="V132" s="155"/>
      <c r="W132" s="155"/>
      <c r="X132" s="155"/>
      <c r="Y132" s="155"/>
      <c r="Z132" s="155"/>
    </row>
    <row r="133" ht="15.75" customHeight="1">
      <c r="A133" s="155"/>
      <c r="B133" s="1"/>
      <c r="C133" s="1"/>
      <c r="D133" s="209"/>
      <c r="E133" s="155"/>
      <c r="F133" s="1"/>
      <c r="G133" s="155"/>
      <c r="H133" s="155"/>
      <c r="I133" s="155"/>
      <c r="J133" s="155"/>
      <c r="K133" s="155"/>
      <c r="L133" s="155"/>
      <c r="M133" s="155"/>
      <c r="N133" s="155"/>
      <c r="O133" s="155"/>
      <c r="P133" s="155"/>
      <c r="Q133" s="155"/>
      <c r="R133" s="155"/>
      <c r="S133" s="155"/>
      <c r="T133" s="155"/>
      <c r="U133" s="155"/>
      <c r="V133" s="155"/>
      <c r="W133" s="155"/>
      <c r="X133" s="155"/>
      <c r="Y133" s="155"/>
      <c r="Z133" s="155"/>
    </row>
    <row r="134" ht="15.75" customHeight="1">
      <c r="A134" s="155"/>
      <c r="B134" s="1"/>
      <c r="C134" s="1"/>
      <c r="D134" s="209"/>
      <c r="E134" s="155"/>
      <c r="F134" s="1"/>
      <c r="G134" s="155"/>
      <c r="H134" s="155"/>
      <c r="I134" s="155"/>
      <c r="J134" s="155"/>
      <c r="K134" s="155"/>
      <c r="L134" s="155"/>
      <c r="M134" s="155"/>
      <c r="N134" s="155"/>
      <c r="O134" s="155"/>
      <c r="P134" s="155"/>
      <c r="Q134" s="155"/>
      <c r="R134" s="155"/>
      <c r="S134" s="155"/>
      <c r="T134" s="155"/>
      <c r="U134" s="155"/>
      <c r="V134" s="155"/>
      <c r="W134" s="155"/>
      <c r="X134" s="155"/>
      <c r="Y134" s="155"/>
      <c r="Z134" s="155"/>
    </row>
    <row r="135" ht="15.75" customHeight="1">
      <c r="A135" s="155"/>
      <c r="B135" s="1"/>
      <c r="C135" s="1"/>
      <c r="D135" s="209"/>
      <c r="E135" s="155"/>
      <c r="F135" s="1"/>
      <c r="G135" s="155"/>
      <c r="H135" s="155"/>
      <c r="I135" s="155"/>
      <c r="J135" s="155"/>
      <c r="K135" s="155"/>
      <c r="L135" s="155"/>
      <c r="M135" s="155"/>
      <c r="N135" s="155"/>
      <c r="O135" s="155"/>
      <c r="P135" s="155"/>
      <c r="Q135" s="155"/>
      <c r="R135" s="155"/>
      <c r="S135" s="155"/>
      <c r="T135" s="155"/>
      <c r="U135" s="155"/>
      <c r="V135" s="155"/>
      <c r="W135" s="155"/>
      <c r="X135" s="155"/>
      <c r="Y135" s="155"/>
      <c r="Z135" s="155"/>
    </row>
    <row r="136" ht="15.75" customHeight="1">
      <c r="A136" s="155"/>
      <c r="B136" s="1"/>
      <c r="C136" s="1"/>
      <c r="D136" s="209"/>
      <c r="E136" s="155"/>
      <c r="F136" s="1"/>
      <c r="G136" s="155"/>
      <c r="H136" s="155"/>
      <c r="I136" s="155"/>
      <c r="J136" s="155"/>
      <c r="K136" s="155"/>
      <c r="L136" s="155"/>
      <c r="M136" s="155"/>
      <c r="N136" s="155"/>
      <c r="O136" s="155"/>
      <c r="P136" s="155"/>
      <c r="Q136" s="155"/>
      <c r="R136" s="155"/>
      <c r="S136" s="155"/>
      <c r="T136" s="155"/>
      <c r="U136" s="155"/>
      <c r="V136" s="155"/>
      <c r="W136" s="155"/>
      <c r="X136" s="155"/>
      <c r="Y136" s="155"/>
      <c r="Z136" s="155"/>
    </row>
    <row r="137" ht="15.75" customHeight="1">
      <c r="A137" s="155"/>
      <c r="B137" s="1"/>
      <c r="C137" s="1"/>
      <c r="D137" s="209"/>
      <c r="E137" s="155"/>
      <c r="F137" s="1"/>
      <c r="G137" s="155"/>
      <c r="H137" s="155"/>
      <c r="I137" s="155"/>
      <c r="J137" s="155"/>
      <c r="K137" s="155"/>
      <c r="L137" s="155"/>
      <c r="M137" s="155"/>
      <c r="N137" s="155"/>
      <c r="O137" s="155"/>
      <c r="P137" s="155"/>
      <c r="Q137" s="155"/>
      <c r="R137" s="155"/>
      <c r="S137" s="155"/>
      <c r="T137" s="155"/>
      <c r="U137" s="155"/>
      <c r="V137" s="155"/>
      <c r="W137" s="155"/>
      <c r="X137" s="155"/>
      <c r="Y137" s="155"/>
      <c r="Z137" s="155"/>
    </row>
    <row r="138" ht="15.75" customHeight="1">
      <c r="A138" s="155"/>
      <c r="B138" s="1"/>
      <c r="C138" s="1"/>
      <c r="D138" s="209"/>
      <c r="E138" s="155"/>
      <c r="F138" s="1"/>
      <c r="G138" s="155"/>
      <c r="H138" s="155"/>
      <c r="I138" s="155"/>
      <c r="J138" s="155"/>
      <c r="K138" s="155"/>
      <c r="L138" s="155"/>
      <c r="M138" s="155"/>
      <c r="N138" s="155"/>
      <c r="O138" s="155"/>
      <c r="P138" s="155"/>
      <c r="Q138" s="155"/>
      <c r="R138" s="155"/>
      <c r="S138" s="155"/>
      <c r="T138" s="155"/>
      <c r="U138" s="155"/>
      <c r="V138" s="155"/>
      <c r="W138" s="155"/>
      <c r="X138" s="155"/>
      <c r="Y138" s="155"/>
      <c r="Z138" s="155"/>
    </row>
    <row r="139" ht="15.75" customHeight="1">
      <c r="A139" s="155"/>
      <c r="B139" s="1"/>
      <c r="C139" s="1"/>
      <c r="D139" s="209"/>
      <c r="E139" s="155"/>
      <c r="F139" s="1"/>
      <c r="G139" s="155"/>
      <c r="H139" s="155"/>
      <c r="I139" s="155"/>
      <c r="J139" s="155"/>
      <c r="K139" s="155"/>
      <c r="L139" s="155"/>
      <c r="M139" s="155"/>
      <c r="N139" s="155"/>
      <c r="O139" s="155"/>
      <c r="P139" s="155"/>
      <c r="Q139" s="155"/>
      <c r="R139" s="155"/>
      <c r="S139" s="155"/>
      <c r="T139" s="155"/>
      <c r="U139" s="155"/>
      <c r="V139" s="155"/>
      <c r="W139" s="155"/>
      <c r="X139" s="155"/>
      <c r="Y139" s="155"/>
      <c r="Z139" s="155"/>
    </row>
    <row r="140" ht="15.75" customHeight="1">
      <c r="A140" s="155"/>
      <c r="B140" s="1"/>
      <c r="C140" s="1"/>
      <c r="D140" s="209"/>
      <c r="E140" s="155"/>
      <c r="F140" s="1"/>
      <c r="G140" s="155"/>
      <c r="H140" s="155"/>
      <c r="I140" s="155"/>
      <c r="J140" s="155"/>
      <c r="K140" s="155"/>
      <c r="L140" s="155"/>
      <c r="M140" s="155"/>
      <c r="N140" s="155"/>
      <c r="O140" s="155"/>
      <c r="P140" s="155"/>
      <c r="Q140" s="155"/>
      <c r="R140" s="155"/>
      <c r="S140" s="155"/>
      <c r="T140" s="155"/>
      <c r="U140" s="155"/>
      <c r="V140" s="155"/>
      <c r="W140" s="155"/>
      <c r="X140" s="155"/>
      <c r="Y140" s="155"/>
      <c r="Z140" s="155"/>
    </row>
    <row r="141" ht="15.75" customHeight="1">
      <c r="A141" s="155"/>
      <c r="B141" s="1"/>
      <c r="C141" s="1"/>
      <c r="D141" s="209"/>
      <c r="E141" s="155"/>
      <c r="F141" s="1"/>
      <c r="G141" s="155"/>
      <c r="H141" s="155"/>
      <c r="I141" s="155"/>
      <c r="J141" s="155"/>
      <c r="K141" s="155"/>
      <c r="L141" s="155"/>
      <c r="M141" s="155"/>
      <c r="N141" s="155"/>
      <c r="O141" s="155"/>
      <c r="P141" s="155"/>
      <c r="Q141" s="155"/>
      <c r="R141" s="155"/>
      <c r="S141" s="155"/>
      <c r="T141" s="155"/>
      <c r="U141" s="155"/>
      <c r="V141" s="155"/>
      <c r="W141" s="155"/>
      <c r="X141" s="155"/>
      <c r="Y141" s="155"/>
      <c r="Z141" s="155"/>
    </row>
    <row r="142" ht="15.75" customHeight="1">
      <c r="A142" s="155"/>
      <c r="B142" s="1"/>
      <c r="C142" s="1"/>
      <c r="D142" s="209"/>
      <c r="E142" s="155"/>
      <c r="F142" s="1"/>
      <c r="G142" s="155"/>
      <c r="H142" s="155"/>
      <c r="I142" s="155"/>
      <c r="J142" s="155"/>
      <c r="K142" s="155"/>
      <c r="L142" s="155"/>
      <c r="M142" s="155"/>
      <c r="N142" s="155"/>
      <c r="O142" s="155"/>
      <c r="P142" s="155"/>
      <c r="Q142" s="155"/>
      <c r="R142" s="155"/>
      <c r="S142" s="155"/>
      <c r="T142" s="155"/>
      <c r="U142" s="155"/>
      <c r="V142" s="155"/>
      <c r="W142" s="155"/>
      <c r="X142" s="155"/>
      <c r="Y142" s="155"/>
      <c r="Z142" s="155"/>
    </row>
    <row r="143" ht="15.75" customHeight="1">
      <c r="A143" s="155"/>
      <c r="B143" s="1"/>
      <c r="C143" s="1"/>
      <c r="D143" s="209"/>
      <c r="E143" s="155"/>
      <c r="F143" s="1"/>
      <c r="G143" s="155"/>
      <c r="H143" s="155"/>
      <c r="I143" s="155"/>
      <c r="J143" s="155"/>
      <c r="K143" s="155"/>
      <c r="L143" s="155"/>
      <c r="M143" s="155"/>
      <c r="N143" s="155"/>
      <c r="O143" s="155"/>
      <c r="P143" s="155"/>
      <c r="Q143" s="155"/>
      <c r="R143" s="155"/>
      <c r="S143" s="155"/>
      <c r="T143" s="155"/>
      <c r="U143" s="155"/>
      <c r="V143" s="155"/>
      <c r="W143" s="155"/>
      <c r="X143" s="155"/>
      <c r="Y143" s="155"/>
      <c r="Z143" s="155"/>
    </row>
    <row r="144" ht="15.75" customHeight="1">
      <c r="A144" s="155"/>
      <c r="B144" s="1"/>
      <c r="C144" s="1"/>
      <c r="D144" s="209"/>
      <c r="E144" s="155"/>
      <c r="F144" s="1"/>
      <c r="G144" s="155"/>
      <c r="H144" s="155"/>
      <c r="I144" s="155"/>
      <c r="J144" s="155"/>
      <c r="K144" s="155"/>
      <c r="L144" s="155"/>
      <c r="M144" s="155"/>
      <c r="N144" s="155"/>
      <c r="O144" s="155"/>
      <c r="P144" s="155"/>
      <c r="Q144" s="155"/>
      <c r="R144" s="155"/>
      <c r="S144" s="155"/>
      <c r="T144" s="155"/>
      <c r="U144" s="155"/>
      <c r="V144" s="155"/>
      <c r="W144" s="155"/>
      <c r="X144" s="155"/>
      <c r="Y144" s="155"/>
      <c r="Z144" s="155"/>
    </row>
    <row r="145" ht="15.75" customHeight="1">
      <c r="A145" s="155"/>
      <c r="B145" s="1"/>
      <c r="C145" s="1"/>
      <c r="D145" s="209"/>
      <c r="E145" s="155"/>
      <c r="F145" s="1"/>
      <c r="G145" s="155"/>
      <c r="H145" s="155"/>
      <c r="I145" s="155"/>
      <c r="J145" s="155"/>
      <c r="K145" s="155"/>
      <c r="L145" s="155"/>
      <c r="M145" s="155"/>
      <c r="N145" s="155"/>
      <c r="O145" s="155"/>
      <c r="P145" s="155"/>
      <c r="Q145" s="155"/>
      <c r="R145" s="155"/>
      <c r="S145" s="155"/>
      <c r="T145" s="155"/>
      <c r="U145" s="155"/>
      <c r="V145" s="155"/>
      <c r="W145" s="155"/>
      <c r="X145" s="155"/>
      <c r="Y145" s="155"/>
      <c r="Z145" s="155"/>
    </row>
    <row r="146" ht="15.75" customHeight="1">
      <c r="A146" s="155"/>
      <c r="B146" s="1"/>
      <c r="C146" s="1"/>
      <c r="D146" s="209"/>
      <c r="E146" s="155"/>
      <c r="F146" s="1"/>
      <c r="G146" s="155"/>
      <c r="H146" s="155"/>
      <c r="I146" s="155"/>
      <c r="J146" s="155"/>
      <c r="K146" s="155"/>
      <c r="L146" s="155"/>
      <c r="M146" s="155"/>
      <c r="N146" s="155"/>
      <c r="O146" s="155"/>
      <c r="P146" s="155"/>
      <c r="Q146" s="155"/>
      <c r="R146" s="155"/>
      <c r="S146" s="155"/>
      <c r="T146" s="155"/>
      <c r="U146" s="155"/>
      <c r="V146" s="155"/>
      <c r="W146" s="155"/>
      <c r="X146" s="155"/>
      <c r="Y146" s="155"/>
      <c r="Z146" s="155"/>
    </row>
    <row r="147" ht="15.75" customHeight="1">
      <c r="A147" s="155"/>
      <c r="B147" s="1"/>
      <c r="C147" s="1"/>
      <c r="D147" s="209"/>
      <c r="E147" s="155"/>
      <c r="F147" s="1"/>
      <c r="G147" s="155"/>
      <c r="H147" s="155"/>
      <c r="I147" s="155"/>
      <c r="J147" s="155"/>
      <c r="K147" s="155"/>
      <c r="L147" s="155"/>
      <c r="M147" s="155"/>
      <c r="N147" s="155"/>
      <c r="O147" s="155"/>
      <c r="P147" s="155"/>
      <c r="Q147" s="155"/>
      <c r="R147" s="155"/>
      <c r="S147" s="155"/>
      <c r="T147" s="155"/>
      <c r="U147" s="155"/>
      <c r="V147" s="155"/>
      <c r="W147" s="155"/>
      <c r="X147" s="155"/>
      <c r="Y147" s="155"/>
      <c r="Z147" s="155"/>
    </row>
    <row r="148" ht="15.75" customHeight="1">
      <c r="A148" s="155"/>
      <c r="B148" s="1"/>
      <c r="C148" s="1"/>
      <c r="D148" s="209"/>
      <c r="E148" s="155"/>
      <c r="F148" s="1"/>
      <c r="G148" s="155"/>
      <c r="H148" s="155"/>
      <c r="I148" s="155"/>
      <c r="J148" s="155"/>
      <c r="K148" s="155"/>
      <c r="L148" s="155"/>
      <c r="M148" s="155"/>
      <c r="N148" s="155"/>
      <c r="O148" s="155"/>
      <c r="P148" s="155"/>
      <c r="Q148" s="155"/>
      <c r="R148" s="155"/>
      <c r="S148" s="155"/>
      <c r="T148" s="155"/>
      <c r="U148" s="155"/>
      <c r="V148" s="155"/>
      <c r="W148" s="155"/>
      <c r="X148" s="155"/>
      <c r="Y148" s="155"/>
      <c r="Z148" s="155"/>
    </row>
    <row r="149" ht="15.75" customHeight="1">
      <c r="A149" s="155"/>
      <c r="B149" s="1"/>
      <c r="C149" s="1"/>
      <c r="D149" s="209"/>
      <c r="E149" s="155"/>
      <c r="F149" s="1"/>
      <c r="G149" s="155"/>
      <c r="H149" s="155"/>
      <c r="I149" s="155"/>
      <c r="J149" s="155"/>
      <c r="K149" s="155"/>
      <c r="L149" s="155"/>
      <c r="M149" s="155"/>
      <c r="N149" s="155"/>
      <c r="O149" s="155"/>
      <c r="P149" s="155"/>
      <c r="Q149" s="155"/>
      <c r="R149" s="155"/>
      <c r="S149" s="155"/>
      <c r="T149" s="155"/>
      <c r="U149" s="155"/>
      <c r="V149" s="155"/>
      <c r="W149" s="155"/>
      <c r="X149" s="155"/>
      <c r="Y149" s="155"/>
      <c r="Z149" s="155"/>
    </row>
    <row r="150" ht="15.75" customHeight="1">
      <c r="A150" s="155"/>
      <c r="B150" s="1"/>
      <c r="C150" s="1"/>
      <c r="D150" s="209"/>
      <c r="E150" s="155"/>
      <c r="F150" s="1"/>
      <c r="G150" s="155"/>
      <c r="H150" s="155"/>
      <c r="I150" s="155"/>
      <c r="J150" s="155"/>
      <c r="K150" s="155"/>
      <c r="L150" s="155"/>
      <c r="M150" s="155"/>
      <c r="N150" s="155"/>
      <c r="O150" s="155"/>
      <c r="P150" s="155"/>
      <c r="Q150" s="155"/>
      <c r="R150" s="155"/>
      <c r="S150" s="155"/>
      <c r="T150" s="155"/>
      <c r="U150" s="155"/>
      <c r="V150" s="155"/>
      <c r="W150" s="155"/>
      <c r="X150" s="155"/>
      <c r="Y150" s="155"/>
      <c r="Z150" s="155"/>
    </row>
    <row r="151" ht="15.75" customHeight="1">
      <c r="A151" s="155"/>
      <c r="B151" s="1"/>
      <c r="C151" s="1"/>
      <c r="D151" s="209"/>
      <c r="E151" s="155"/>
      <c r="F151" s="1"/>
      <c r="G151" s="155"/>
      <c r="H151" s="155"/>
      <c r="I151" s="155"/>
      <c r="J151" s="155"/>
      <c r="K151" s="155"/>
      <c r="L151" s="155"/>
      <c r="M151" s="155"/>
      <c r="N151" s="155"/>
      <c r="O151" s="155"/>
      <c r="P151" s="155"/>
      <c r="Q151" s="155"/>
      <c r="R151" s="155"/>
      <c r="S151" s="155"/>
      <c r="T151" s="155"/>
      <c r="U151" s="155"/>
      <c r="V151" s="155"/>
      <c r="W151" s="155"/>
      <c r="X151" s="155"/>
      <c r="Y151" s="155"/>
      <c r="Z151" s="155"/>
    </row>
    <row r="152" ht="15.75" customHeight="1">
      <c r="A152" s="155"/>
      <c r="B152" s="1"/>
      <c r="C152" s="1"/>
      <c r="D152" s="209"/>
      <c r="E152" s="155"/>
      <c r="F152" s="1"/>
      <c r="G152" s="155"/>
      <c r="H152" s="155"/>
      <c r="I152" s="155"/>
      <c r="J152" s="155"/>
      <c r="K152" s="155"/>
      <c r="L152" s="155"/>
      <c r="M152" s="155"/>
      <c r="N152" s="155"/>
      <c r="O152" s="155"/>
      <c r="P152" s="155"/>
      <c r="Q152" s="155"/>
      <c r="R152" s="155"/>
      <c r="S152" s="155"/>
      <c r="T152" s="155"/>
      <c r="U152" s="155"/>
      <c r="V152" s="155"/>
      <c r="W152" s="155"/>
      <c r="X152" s="155"/>
      <c r="Y152" s="155"/>
      <c r="Z152" s="155"/>
    </row>
    <row r="153" ht="15.75" customHeight="1">
      <c r="A153" s="155"/>
      <c r="B153" s="1"/>
      <c r="C153" s="1"/>
      <c r="D153" s="209"/>
      <c r="E153" s="155"/>
      <c r="F153" s="1"/>
      <c r="G153" s="155"/>
      <c r="H153" s="155"/>
      <c r="I153" s="155"/>
      <c r="J153" s="155"/>
      <c r="K153" s="155"/>
      <c r="L153" s="155"/>
      <c r="M153" s="155"/>
      <c r="N153" s="155"/>
      <c r="O153" s="155"/>
      <c r="P153" s="155"/>
      <c r="Q153" s="155"/>
      <c r="R153" s="155"/>
      <c r="S153" s="155"/>
      <c r="T153" s="155"/>
      <c r="U153" s="155"/>
      <c r="V153" s="155"/>
      <c r="W153" s="155"/>
      <c r="X153" s="155"/>
      <c r="Y153" s="155"/>
      <c r="Z153" s="155"/>
    </row>
    <row r="154" ht="15.75" customHeight="1">
      <c r="A154" s="155"/>
      <c r="B154" s="1"/>
      <c r="C154" s="1"/>
      <c r="D154" s="209"/>
      <c r="E154" s="155"/>
      <c r="F154" s="1"/>
      <c r="G154" s="155"/>
      <c r="H154" s="155"/>
      <c r="I154" s="155"/>
      <c r="J154" s="155"/>
      <c r="K154" s="155"/>
      <c r="L154" s="155"/>
      <c r="M154" s="155"/>
      <c r="N154" s="155"/>
      <c r="O154" s="155"/>
      <c r="P154" s="155"/>
      <c r="Q154" s="155"/>
      <c r="R154" s="155"/>
      <c r="S154" s="155"/>
      <c r="T154" s="155"/>
      <c r="U154" s="155"/>
      <c r="V154" s="155"/>
      <c r="W154" s="155"/>
      <c r="X154" s="155"/>
      <c r="Y154" s="155"/>
      <c r="Z154" s="155"/>
    </row>
    <row r="155" ht="15.75" customHeight="1">
      <c r="A155" s="155"/>
      <c r="B155" s="1"/>
      <c r="C155" s="1"/>
      <c r="D155" s="209"/>
      <c r="E155" s="155"/>
      <c r="F155" s="1"/>
      <c r="G155" s="155"/>
      <c r="H155" s="155"/>
      <c r="I155" s="155"/>
      <c r="J155" s="155"/>
      <c r="K155" s="155"/>
      <c r="L155" s="155"/>
      <c r="M155" s="155"/>
      <c r="N155" s="155"/>
      <c r="O155" s="155"/>
      <c r="P155" s="155"/>
      <c r="Q155" s="155"/>
      <c r="R155" s="155"/>
      <c r="S155" s="155"/>
      <c r="T155" s="155"/>
      <c r="U155" s="155"/>
      <c r="V155" s="155"/>
      <c r="W155" s="155"/>
      <c r="X155" s="155"/>
      <c r="Y155" s="155"/>
      <c r="Z155" s="155"/>
    </row>
    <row r="156" ht="15.75" customHeight="1">
      <c r="A156" s="155"/>
      <c r="B156" s="1"/>
      <c r="C156" s="1"/>
      <c r="D156" s="209"/>
      <c r="E156" s="155"/>
      <c r="F156" s="1"/>
      <c r="G156" s="155"/>
      <c r="H156" s="155"/>
      <c r="I156" s="155"/>
      <c r="J156" s="155"/>
      <c r="K156" s="155"/>
      <c r="L156" s="155"/>
      <c r="M156" s="155"/>
      <c r="N156" s="155"/>
      <c r="O156" s="155"/>
      <c r="P156" s="155"/>
      <c r="Q156" s="155"/>
      <c r="R156" s="155"/>
      <c r="S156" s="155"/>
      <c r="T156" s="155"/>
      <c r="U156" s="155"/>
      <c r="V156" s="155"/>
      <c r="W156" s="155"/>
      <c r="X156" s="155"/>
      <c r="Y156" s="155"/>
      <c r="Z156" s="155"/>
    </row>
    <row r="157" ht="15.75" customHeight="1">
      <c r="A157" s="155"/>
      <c r="B157" s="1"/>
      <c r="C157" s="1"/>
      <c r="D157" s="209"/>
      <c r="E157" s="155"/>
      <c r="F157" s="1"/>
      <c r="G157" s="155"/>
      <c r="H157" s="155"/>
      <c r="I157" s="155"/>
      <c r="J157" s="155"/>
      <c r="K157" s="155"/>
      <c r="L157" s="155"/>
      <c r="M157" s="155"/>
      <c r="N157" s="155"/>
      <c r="O157" s="155"/>
      <c r="P157" s="155"/>
      <c r="Q157" s="155"/>
      <c r="R157" s="155"/>
      <c r="S157" s="155"/>
      <c r="T157" s="155"/>
      <c r="U157" s="155"/>
      <c r="V157" s="155"/>
      <c r="W157" s="155"/>
      <c r="X157" s="155"/>
      <c r="Y157" s="155"/>
      <c r="Z157" s="155"/>
    </row>
    <row r="158" ht="15.75" customHeight="1">
      <c r="A158" s="155"/>
      <c r="B158" s="1"/>
      <c r="C158" s="1"/>
      <c r="D158" s="209"/>
      <c r="E158" s="155"/>
      <c r="F158" s="1"/>
      <c r="G158" s="155"/>
      <c r="H158" s="155"/>
      <c r="I158" s="155"/>
      <c r="J158" s="155"/>
      <c r="K158" s="155"/>
      <c r="L158" s="155"/>
      <c r="M158" s="155"/>
      <c r="N158" s="155"/>
      <c r="O158" s="155"/>
      <c r="P158" s="155"/>
      <c r="Q158" s="155"/>
      <c r="R158" s="155"/>
      <c r="S158" s="155"/>
      <c r="T158" s="155"/>
      <c r="U158" s="155"/>
      <c r="V158" s="155"/>
      <c r="W158" s="155"/>
      <c r="X158" s="155"/>
      <c r="Y158" s="155"/>
      <c r="Z158" s="155"/>
    </row>
    <row r="159" ht="15.75" customHeight="1">
      <c r="A159" s="155"/>
      <c r="B159" s="1"/>
      <c r="C159" s="1"/>
      <c r="D159" s="209"/>
      <c r="E159" s="155"/>
      <c r="F159" s="1"/>
      <c r="G159" s="155"/>
      <c r="H159" s="155"/>
      <c r="I159" s="155"/>
      <c r="J159" s="155"/>
      <c r="K159" s="155"/>
      <c r="L159" s="155"/>
      <c r="M159" s="155"/>
      <c r="N159" s="155"/>
      <c r="O159" s="155"/>
      <c r="P159" s="155"/>
      <c r="Q159" s="155"/>
      <c r="R159" s="155"/>
      <c r="S159" s="155"/>
      <c r="T159" s="155"/>
      <c r="U159" s="155"/>
      <c r="V159" s="155"/>
      <c r="W159" s="155"/>
      <c r="X159" s="155"/>
      <c r="Y159" s="155"/>
      <c r="Z159" s="155"/>
    </row>
    <row r="160" ht="15.75" customHeight="1">
      <c r="A160" s="155"/>
      <c r="B160" s="1"/>
      <c r="C160" s="1"/>
      <c r="D160" s="209"/>
      <c r="E160" s="155"/>
      <c r="F160" s="1"/>
      <c r="G160" s="155"/>
      <c r="H160" s="155"/>
      <c r="I160" s="155"/>
      <c r="J160" s="155"/>
      <c r="K160" s="155"/>
      <c r="L160" s="155"/>
      <c r="M160" s="155"/>
      <c r="N160" s="155"/>
      <c r="O160" s="155"/>
      <c r="P160" s="155"/>
      <c r="Q160" s="155"/>
      <c r="R160" s="155"/>
      <c r="S160" s="155"/>
      <c r="T160" s="155"/>
      <c r="U160" s="155"/>
      <c r="V160" s="155"/>
      <c r="W160" s="155"/>
      <c r="X160" s="155"/>
      <c r="Y160" s="155"/>
      <c r="Z160" s="155"/>
    </row>
    <row r="161" ht="15.75" customHeight="1">
      <c r="A161" s="155"/>
      <c r="B161" s="1"/>
      <c r="C161" s="1"/>
      <c r="D161" s="209"/>
      <c r="E161" s="155"/>
      <c r="F161" s="1"/>
      <c r="G161" s="155"/>
      <c r="H161" s="155"/>
      <c r="I161" s="155"/>
      <c r="J161" s="155"/>
      <c r="K161" s="155"/>
      <c r="L161" s="155"/>
      <c r="M161" s="155"/>
      <c r="N161" s="155"/>
      <c r="O161" s="155"/>
      <c r="P161" s="155"/>
      <c r="Q161" s="155"/>
      <c r="R161" s="155"/>
      <c r="S161" s="155"/>
      <c r="T161" s="155"/>
      <c r="U161" s="155"/>
      <c r="V161" s="155"/>
      <c r="W161" s="155"/>
      <c r="X161" s="155"/>
      <c r="Y161" s="155"/>
      <c r="Z161" s="155"/>
    </row>
    <row r="162" ht="15.75" customHeight="1">
      <c r="A162" s="155"/>
      <c r="B162" s="1"/>
      <c r="C162" s="1"/>
      <c r="D162" s="209"/>
      <c r="E162" s="155"/>
      <c r="F162" s="1"/>
      <c r="G162" s="155"/>
      <c r="H162" s="155"/>
      <c r="I162" s="155"/>
      <c r="J162" s="155"/>
      <c r="K162" s="155"/>
      <c r="L162" s="155"/>
      <c r="M162" s="155"/>
      <c r="N162" s="155"/>
      <c r="O162" s="155"/>
      <c r="P162" s="155"/>
      <c r="Q162" s="155"/>
      <c r="R162" s="155"/>
      <c r="S162" s="155"/>
      <c r="T162" s="155"/>
      <c r="U162" s="155"/>
      <c r="V162" s="155"/>
      <c r="W162" s="155"/>
      <c r="X162" s="155"/>
      <c r="Y162" s="155"/>
      <c r="Z162" s="155"/>
    </row>
    <row r="163" ht="15.75" customHeight="1">
      <c r="A163" s="155"/>
      <c r="B163" s="1"/>
      <c r="C163" s="1"/>
      <c r="D163" s="209"/>
      <c r="E163" s="155"/>
      <c r="F163" s="1"/>
      <c r="G163" s="155"/>
      <c r="H163" s="155"/>
      <c r="I163" s="155"/>
      <c r="J163" s="155"/>
      <c r="K163" s="155"/>
      <c r="L163" s="155"/>
      <c r="M163" s="155"/>
      <c r="N163" s="155"/>
      <c r="O163" s="155"/>
      <c r="P163" s="155"/>
      <c r="Q163" s="155"/>
      <c r="R163" s="155"/>
      <c r="S163" s="155"/>
      <c r="T163" s="155"/>
      <c r="U163" s="155"/>
      <c r="V163" s="155"/>
      <c r="W163" s="155"/>
      <c r="X163" s="155"/>
      <c r="Y163" s="155"/>
      <c r="Z163" s="155"/>
    </row>
    <row r="164" ht="15.75" customHeight="1">
      <c r="A164" s="155"/>
      <c r="B164" s="1"/>
      <c r="C164" s="1"/>
      <c r="D164" s="209"/>
      <c r="E164" s="155"/>
      <c r="F164" s="1"/>
      <c r="G164" s="155"/>
      <c r="H164" s="155"/>
      <c r="I164" s="155"/>
      <c r="J164" s="155"/>
      <c r="K164" s="155"/>
      <c r="L164" s="155"/>
      <c r="M164" s="155"/>
      <c r="N164" s="155"/>
      <c r="O164" s="155"/>
      <c r="P164" s="155"/>
      <c r="Q164" s="155"/>
      <c r="R164" s="155"/>
      <c r="S164" s="155"/>
      <c r="T164" s="155"/>
      <c r="U164" s="155"/>
      <c r="V164" s="155"/>
      <c r="W164" s="155"/>
      <c r="X164" s="155"/>
      <c r="Y164" s="155"/>
      <c r="Z164" s="155"/>
    </row>
    <row r="165" ht="15.75" customHeight="1">
      <c r="A165" s="155"/>
      <c r="B165" s="1"/>
      <c r="C165" s="1"/>
      <c r="D165" s="209"/>
      <c r="E165" s="155"/>
      <c r="F165" s="1"/>
      <c r="G165" s="155"/>
      <c r="H165" s="155"/>
      <c r="I165" s="155"/>
      <c r="J165" s="155"/>
      <c r="K165" s="155"/>
      <c r="L165" s="155"/>
      <c r="M165" s="155"/>
      <c r="N165" s="155"/>
      <c r="O165" s="155"/>
      <c r="P165" s="155"/>
      <c r="Q165" s="155"/>
      <c r="R165" s="155"/>
      <c r="S165" s="155"/>
      <c r="T165" s="155"/>
      <c r="U165" s="155"/>
      <c r="V165" s="155"/>
      <c r="W165" s="155"/>
      <c r="X165" s="155"/>
      <c r="Y165" s="155"/>
      <c r="Z165" s="155"/>
    </row>
    <row r="166" ht="15.75" customHeight="1">
      <c r="A166" s="155"/>
      <c r="B166" s="1"/>
      <c r="C166" s="1"/>
      <c r="D166" s="209"/>
      <c r="E166" s="155"/>
      <c r="F166" s="1"/>
      <c r="G166" s="155"/>
      <c r="H166" s="155"/>
      <c r="I166" s="155"/>
      <c r="J166" s="155"/>
      <c r="K166" s="155"/>
      <c r="L166" s="155"/>
      <c r="M166" s="155"/>
      <c r="N166" s="155"/>
      <c r="O166" s="155"/>
      <c r="P166" s="155"/>
      <c r="Q166" s="155"/>
      <c r="R166" s="155"/>
      <c r="S166" s="155"/>
      <c r="T166" s="155"/>
      <c r="U166" s="155"/>
      <c r="V166" s="155"/>
      <c r="W166" s="155"/>
      <c r="X166" s="155"/>
      <c r="Y166" s="155"/>
      <c r="Z166" s="155"/>
    </row>
    <row r="167" ht="15.75" customHeight="1">
      <c r="A167" s="155"/>
      <c r="B167" s="1"/>
      <c r="C167" s="1"/>
      <c r="D167" s="209"/>
      <c r="E167" s="155"/>
      <c r="F167" s="1"/>
      <c r="G167" s="155"/>
      <c r="H167" s="155"/>
      <c r="I167" s="155"/>
      <c r="J167" s="155"/>
      <c r="K167" s="155"/>
      <c r="L167" s="155"/>
      <c r="M167" s="155"/>
      <c r="N167" s="155"/>
      <c r="O167" s="155"/>
      <c r="P167" s="155"/>
      <c r="Q167" s="155"/>
      <c r="R167" s="155"/>
      <c r="S167" s="155"/>
      <c r="T167" s="155"/>
      <c r="U167" s="155"/>
      <c r="V167" s="155"/>
      <c r="W167" s="155"/>
      <c r="X167" s="155"/>
      <c r="Y167" s="155"/>
      <c r="Z167" s="155"/>
    </row>
    <row r="168" ht="15.75" customHeight="1">
      <c r="A168" s="155"/>
      <c r="B168" s="1"/>
      <c r="C168" s="1"/>
      <c r="D168" s="209"/>
      <c r="E168" s="155"/>
      <c r="F168" s="1"/>
      <c r="G168" s="155"/>
      <c r="H168" s="155"/>
      <c r="I168" s="155"/>
      <c r="J168" s="155"/>
      <c r="K168" s="155"/>
      <c r="L168" s="155"/>
      <c r="M168" s="155"/>
      <c r="N168" s="155"/>
      <c r="O168" s="155"/>
      <c r="P168" s="155"/>
      <c r="Q168" s="155"/>
      <c r="R168" s="155"/>
      <c r="S168" s="155"/>
      <c r="T168" s="155"/>
      <c r="U168" s="155"/>
      <c r="V168" s="155"/>
      <c r="W168" s="155"/>
      <c r="X168" s="155"/>
      <c r="Y168" s="155"/>
      <c r="Z168" s="155"/>
    </row>
    <row r="169" ht="15.75" customHeight="1">
      <c r="A169" s="155"/>
      <c r="B169" s="1"/>
      <c r="C169" s="1"/>
      <c r="D169" s="209"/>
      <c r="E169" s="155"/>
      <c r="F169" s="1"/>
      <c r="G169" s="155"/>
      <c r="H169" s="155"/>
      <c r="I169" s="155"/>
      <c r="J169" s="155"/>
      <c r="K169" s="155"/>
      <c r="L169" s="155"/>
      <c r="M169" s="155"/>
      <c r="N169" s="155"/>
      <c r="O169" s="155"/>
      <c r="P169" s="155"/>
      <c r="Q169" s="155"/>
      <c r="R169" s="155"/>
      <c r="S169" s="155"/>
      <c r="T169" s="155"/>
      <c r="U169" s="155"/>
      <c r="V169" s="155"/>
      <c r="W169" s="155"/>
      <c r="X169" s="155"/>
      <c r="Y169" s="155"/>
      <c r="Z169" s="155"/>
    </row>
    <row r="170" ht="15.75" customHeight="1">
      <c r="A170" s="155"/>
      <c r="B170" s="1"/>
      <c r="C170" s="1"/>
      <c r="D170" s="209"/>
      <c r="E170" s="155"/>
      <c r="F170" s="1"/>
      <c r="G170" s="155"/>
      <c r="H170" s="155"/>
      <c r="I170" s="155"/>
      <c r="J170" s="155"/>
      <c r="K170" s="155"/>
      <c r="L170" s="155"/>
      <c r="M170" s="155"/>
      <c r="N170" s="155"/>
      <c r="O170" s="155"/>
      <c r="P170" s="155"/>
      <c r="Q170" s="155"/>
      <c r="R170" s="155"/>
      <c r="S170" s="155"/>
      <c r="T170" s="155"/>
      <c r="U170" s="155"/>
      <c r="V170" s="155"/>
      <c r="W170" s="155"/>
      <c r="X170" s="155"/>
      <c r="Y170" s="155"/>
      <c r="Z170" s="155"/>
    </row>
    <row r="171" ht="15.75" customHeight="1">
      <c r="A171" s="155"/>
      <c r="B171" s="1"/>
      <c r="C171" s="1"/>
      <c r="D171" s="209"/>
      <c r="E171" s="155"/>
      <c r="F171" s="1"/>
      <c r="G171" s="155"/>
      <c r="H171" s="155"/>
      <c r="I171" s="155"/>
      <c r="J171" s="155"/>
      <c r="K171" s="155"/>
      <c r="L171" s="155"/>
      <c r="M171" s="155"/>
      <c r="N171" s="155"/>
      <c r="O171" s="155"/>
      <c r="P171" s="155"/>
      <c r="Q171" s="155"/>
      <c r="R171" s="155"/>
      <c r="S171" s="155"/>
      <c r="T171" s="155"/>
      <c r="U171" s="155"/>
      <c r="V171" s="155"/>
      <c r="W171" s="155"/>
      <c r="X171" s="155"/>
      <c r="Y171" s="155"/>
      <c r="Z171" s="155"/>
    </row>
    <row r="172" ht="15.75" customHeight="1">
      <c r="A172" s="155"/>
      <c r="B172" s="1"/>
      <c r="C172" s="1"/>
      <c r="D172" s="209"/>
      <c r="E172" s="155"/>
      <c r="F172" s="1"/>
      <c r="G172" s="155"/>
      <c r="H172" s="155"/>
      <c r="I172" s="155"/>
      <c r="J172" s="155"/>
      <c r="K172" s="155"/>
      <c r="L172" s="155"/>
      <c r="M172" s="155"/>
      <c r="N172" s="155"/>
      <c r="O172" s="155"/>
      <c r="P172" s="155"/>
      <c r="Q172" s="155"/>
      <c r="R172" s="155"/>
      <c r="S172" s="155"/>
      <c r="T172" s="155"/>
      <c r="U172" s="155"/>
      <c r="V172" s="155"/>
      <c r="W172" s="155"/>
      <c r="X172" s="155"/>
      <c r="Y172" s="155"/>
      <c r="Z172" s="155"/>
    </row>
    <row r="173" ht="15.75" customHeight="1">
      <c r="A173" s="155"/>
      <c r="B173" s="1"/>
      <c r="C173" s="1"/>
      <c r="D173" s="209"/>
      <c r="E173" s="155"/>
      <c r="F173" s="1"/>
      <c r="G173" s="155"/>
      <c r="H173" s="155"/>
      <c r="I173" s="155"/>
      <c r="J173" s="155"/>
      <c r="K173" s="155"/>
      <c r="L173" s="155"/>
      <c r="M173" s="155"/>
      <c r="N173" s="155"/>
      <c r="O173" s="155"/>
      <c r="P173" s="155"/>
      <c r="Q173" s="155"/>
      <c r="R173" s="155"/>
      <c r="S173" s="155"/>
      <c r="T173" s="155"/>
      <c r="U173" s="155"/>
      <c r="V173" s="155"/>
      <c r="W173" s="155"/>
      <c r="X173" s="155"/>
      <c r="Y173" s="155"/>
      <c r="Z173" s="155"/>
    </row>
    <row r="174" ht="15.75" customHeight="1">
      <c r="A174" s="155"/>
      <c r="B174" s="1"/>
      <c r="C174" s="1"/>
      <c r="D174" s="209"/>
      <c r="E174" s="155"/>
      <c r="F174" s="1"/>
      <c r="G174" s="155"/>
      <c r="H174" s="155"/>
      <c r="I174" s="155"/>
      <c r="J174" s="155"/>
      <c r="K174" s="155"/>
      <c r="L174" s="155"/>
      <c r="M174" s="155"/>
      <c r="N174" s="155"/>
      <c r="O174" s="155"/>
      <c r="P174" s="155"/>
      <c r="Q174" s="155"/>
      <c r="R174" s="155"/>
      <c r="S174" s="155"/>
      <c r="T174" s="155"/>
      <c r="U174" s="155"/>
      <c r="V174" s="155"/>
      <c r="W174" s="155"/>
      <c r="X174" s="155"/>
      <c r="Y174" s="155"/>
      <c r="Z174" s="155"/>
    </row>
    <row r="175" ht="15.75" customHeight="1">
      <c r="A175" s="155"/>
      <c r="B175" s="1"/>
      <c r="C175" s="1"/>
      <c r="D175" s="209"/>
      <c r="E175" s="155"/>
      <c r="F175" s="1"/>
      <c r="G175" s="155"/>
      <c r="H175" s="155"/>
      <c r="I175" s="155"/>
      <c r="J175" s="155"/>
      <c r="K175" s="155"/>
      <c r="L175" s="155"/>
      <c r="M175" s="155"/>
      <c r="N175" s="155"/>
      <c r="O175" s="155"/>
      <c r="P175" s="155"/>
      <c r="Q175" s="155"/>
      <c r="R175" s="155"/>
      <c r="S175" s="155"/>
      <c r="T175" s="155"/>
      <c r="U175" s="155"/>
      <c r="V175" s="155"/>
      <c r="W175" s="155"/>
      <c r="X175" s="155"/>
      <c r="Y175" s="155"/>
      <c r="Z175" s="155"/>
    </row>
    <row r="176" ht="15.75" customHeight="1">
      <c r="A176" s="155"/>
      <c r="B176" s="1"/>
      <c r="C176" s="1"/>
      <c r="D176" s="209"/>
      <c r="E176" s="155"/>
      <c r="F176" s="1"/>
      <c r="G176" s="155"/>
      <c r="H176" s="155"/>
      <c r="I176" s="155"/>
      <c r="J176" s="155"/>
      <c r="K176" s="155"/>
      <c r="L176" s="155"/>
      <c r="M176" s="155"/>
      <c r="N176" s="155"/>
      <c r="O176" s="155"/>
      <c r="P176" s="155"/>
      <c r="Q176" s="155"/>
      <c r="R176" s="155"/>
      <c r="S176" s="155"/>
      <c r="T176" s="155"/>
      <c r="U176" s="155"/>
      <c r="V176" s="155"/>
      <c r="W176" s="155"/>
      <c r="X176" s="155"/>
      <c r="Y176" s="155"/>
      <c r="Z176" s="155"/>
    </row>
    <row r="177" ht="15.75" customHeight="1">
      <c r="A177" s="155"/>
      <c r="B177" s="1"/>
      <c r="C177" s="1"/>
      <c r="D177" s="209"/>
      <c r="E177" s="155"/>
      <c r="F177" s="1"/>
      <c r="G177" s="155"/>
      <c r="H177" s="155"/>
      <c r="I177" s="155"/>
      <c r="J177" s="155"/>
      <c r="K177" s="155"/>
      <c r="L177" s="155"/>
      <c r="M177" s="155"/>
      <c r="N177" s="155"/>
      <c r="O177" s="155"/>
      <c r="P177" s="155"/>
      <c r="Q177" s="155"/>
      <c r="R177" s="155"/>
      <c r="S177" s="155"/>
      <c r="T177" s="155"/>
      <c r="U177" s="155"/>
      <c r="V177" s="155"/>
      <c r="W177" s="155"/>
      <c r="X177" s="155"/>
      <c r="Y177" s="155"/>
      <c r="Z177" s="155"/>
    </row>
    <row r="178" ht="15.75" customHeight="1">
      <c r="A178" s="155"/>
      <c r="B178" s="1"/>
      <c r="C178" s="1"/>
      <c r="D178" s="209"/>
      <c r="E178" s="155"/>
      <c r="F178" s="1"/>
      <c r="G178" s="155"/>
      <c r="H178" s="155"/>
      <c r="I178" s="155"/>
      <c r="J178" s="155"/>
      <c r="K178" s="155"/>
      <c r="L178" s="155"/>
      <c r="M178" s="155"/>
      <c r="N178" s="155"/>
      <c r="O178" s="155"/>
      <c r="P178" s="155"/>
      <c r="Q178" s="155"/>
      <c r="R178" s="155"/>
      <c r="S178" s="155"/>
      <c r="T178" s="155"/>
      <c r="U178" s="155"/>
      <c r="V178" s="155"/>
      <c r="W178" s="155"/>
      <c r="X178" s="155"/>
      <c r="Y178" s="155"/>
      <c r="Z178" s="155"/>
    </row>
    <row r="179" ht="15.75" customHeight="1">
      <c r="A179" s="155"/>
      <c r="B179" s="1"/>
      <c r="C179" s="1"/>
      <c r="D179" s="209"/>
      <c r="E179" s="155"/>
      <c r="F179" s="1"/>
      <c r="G179" s="155"/>
      <c r="H179" s="155"/>
      <c r="I179" s="155"/>
      <c r="J179" s="155"/>
      <c r="K179" s="155"/>
      <c r="L179" s="155"/>
      <c r="M179" s="155"/>
      <c r="N179" s="155"/>
      <c r="O179" s="155"/>
      <c r="P179" s="155"/>
      <c r="Q179" s="155"/>
      <c r="R179" s="155"/>
      <c r="S179" s="155"/>
      <c r="T179" s="155"/>
      <c r="U179" s="155"/>
      <c r="V179" s="155"/>
      <c r="W179" s="155"/>
      <c r="X179" s="155"/>
      <c r="Y179" s="155"/>
      <c r="Z179" s="155"/>
    </row>
    <row r="180" ht="15.75" customHeight="1">
      <c r="A180" s="155"/>
      <c r="B180" s="1"/>
      <c r="C180" s="1"/>
      <c r="D180" s="209"/>
      <c r="E180" s="155"/>
      <c r="F180" s="1"/>
      <c r="G180" s="155"/>
      <c r="H180" s="155"/>
      <c r="I180" s="155"/>
      <c r="J180" s="155"/>
      <c r="K180" s="155"/>
      <c r="L180" s="155"/>
      <c r="M180" s="155"/>
      <c r="N180" s="155"/>
      <c r="O180" s="155"/>
      <c r="P180" s="155"/>
      <c r="Q180" s="155"/>
      <c r="R180" s="155"/>
      <c r="S180" s="155"/>
      <c r="T180" s="155"/>
      <c r="U180" s="155"/>
      <c r="V180" s="155"/>
      <c r="W180" s="155"/>
      <c r="X180" s="155"/>
      <c r="Y180" s="155"/>
      <c r="Z180" s="155"/>
    </row>
    <row r="181" ht="15.75" customHeight="1">
      <c r="A181" s="155"/>
      <c r="B181" s="1"/>
      <c r="C181" s="1"/>
      <c r="D181" s="209"/>
      <c r="E181" s="155"/>
      <c r="F181" s="1"/>
      <c r="G181" s="155"/>
      <c r="H181" s="155"/>
      <c r="I181" s="155"/>
      <c r="J181" s="155"/>
      <c r="K181" s="155"/>
      <c r="L181" s="155"/>
      <c r="M181" s="155"/>
      <c r="N181" s="155"/>
      <c r="O181" s="155"/>
      <c r="P181" s="155"/>
      <c r="Q181" s="155"/>
      <c r="R181" s="155"/>
      <c r="S181" s="155"/>
      <c r="T181" s="155"/>
      <c r="U181" s="155"/>
      <c r="V181" s="155"/>
      <c r="W181" s="155"/>
      <c r="X181" s="155"/>
      <c r="Y181" s="155"/>
      <c r="Z181" s="155"/>
    </row>
    <row r="182" ht="15.75" customHeight="1">
      <c r="A182" s="155"/>
      <c r="B182" s="1"/>
      <c r="C182" s="1"/>
      <c r="D182" s="209"/>
      <c r="E182" s="155"/>
      <c r="F182" s="1"/>
      <c r="G182" s="155"/>
      <c r="H182" s="155"/>
      <c r="I182" s="155"/>
      <c r="J182" s="155"/>
      <c r="K182" s="155"/>
      <c r="L182" s="155"/>
      <c r="M182" s="155"/>
      <c r="N182" s="155"/>
      <c r="O182" s="155"/>
      <c r="P182" s="155"/>
      <c r="Q182" s="155"/>
      <c r="R182" s="155"/>
      <c r="S182" s="155"/>
      <c r="T182" s="155"/>
      <c r="U182" s="155"/>
      <c r="V182" s="155"/>
      <c r="W182" s="155"/>
      <c r="X182" s="155"/>
      <c r="Y182" s="155"/>
      <c r="Z182" s="155"/>
    </row>
    <row r="183" ht="15.75" customHeight="1">
      <c r="A183" s="155"/>
      <c r="B183" s="1"/>
      <c r="C183" s="1"/>
      <c r="D183" s="209"/>
      <c r="E183" s="155"/>
      <c r="F183" s="1"/>
      <c r="G183" s="155"/>
      <c r="H183" s="155"/>
      <c r="I183" s="155"/>
      <c r="J183" s="155"/>
      <c r="K183" s="155"/>
      <c r="L183" s="155"/>
      <c r="M183" s="155"/>
      <c r="N183" s="155"/>
      <c r="O183" s="155"/>
      <c r="P183" s="155"/>
      <c r="Q183" s="155"/>
      <c r="R183" s="155"/>
      <c r="S183" s="155"/>
      <c r="T183" s="155"/>
      <c r="U183" s="155"/>
      <c r="V183" s="155"/>
      <c r="W183" s="155"/>
      <c r="X183" s="155"/>
      <c r="Y183" s="155"/>
      <c r="Z183" s="155"/>
    </row>
    <row r="184" ht="15.75" customHeight="1">
      <c r="A184" s="155"/>
      <c r="B184" s="1"/>
      <c r="C184" s="1"/>
      <c r="D184" s="209"/>
      <c r="E184" s="155"/>
      <c r="F184" s="1"/>
      <c r="G184" s="155"/>
      <c r="H184" s="155"/>
      <c r="I184" s="155"/>
      <c r="J184" s="155"/>
      <c r="K184" s="155"/>
      <c r="L184" s="155"/>
      <c r="M184" s="155"/>
      <c r="N184" s="155"/>
      <c r="O184" s="155"/>
      <c r="P184" s="155"/>
      <c r="Q184" s="155"/>
      <c r="R184" s="155"/>
      <c r="S184" s="155"/>
      <c r="T184" s="155"/>
      <c r="U184" s="155"/>
      <c r="V184" s="155"/>
      <c r="W184" s="155"/>
      <c r="X184" s="155"/>
      <c r="Y184" s="155"/>
      <c r="Z184" s="155"/>
    </row>
    <row r="185" ht="15.75" customHeight="1">
      <c r="A185" s="155"/>
      <c r="B185" s="1"/>
      <c r="C185" s="1"/>
      <c r="D185" s="209"/>
      <c r="E185" s="155"/>
      <c r="F185" s="1"/>
      <c r="G185" s="155"/>
      <c r="H185" s="155"/>
      <c r="I185" s="155"/>
      <c r="J185" s="155"/>
      <c r="K185" s="155"/>
      <c r="L185" s="155"/>
      <c r="M185" s="155"/>
      <c r="N185" s="155"/>
      <c r="O185" s="155"/>
      <c r="P185" s="155"/>
      <c r="Q185" s="155"/>
      <c r="R185" s="155"/>
      <c r="S185" s="155"/>
      <c r="T185" s="155"/>
      <c r="U185" s="155"/>
      <c r="V185" s="155"/>
      <c r="W185" s="155"/>
      <c r="X185" s="155"/>
      <c r="Y185" s="155"/>
      <c r="Z185" s="155"/>
    </row>
    <row r="186" ht="15.75" customHeight="1">
      <c r="A186" s="155"/>
      <c r="B186" s="1"/>
      <c r="C186" s="1"/>
      <c r="D186" s="209"/>
      <c r="E186" s="155"/>
      <c r="F186" s="1"/>
      <c r="G186" s="155"/>
      <c r="H186" s="155"/>
      <c r="I186" s="155"/>
      <c r="J186" s="155"/>
      <c r="K186" s="155"/>
      <c r="L186" s="155"/>
      <c r="M186" s="155"/>
      <c r="N186" s="155"/>
      <c r="O186" s="155"/>
      <c r="P186" s="155"/>
      <c r="Q186" s="155"/>
      <c r="R186" s="155"/>
      <c r="S186" s="155"/>
      <c r="T186" s="155"/>
      <c r="U186" s="155"/>
      <c r="V186" s="155"/>
      <c r="W186" s="155"/>
      <c r="X186" s="155"/>
      <c r="Y186" s="155"/>
      <c r="Z186" s="155"/>
    </row>
    <row r="187" ht="15.75" customHeight="1">
      <c r="A187" s="155"/>
      <c r="B187" s="1"/>
      <c r="C187" s="1"/>
      <c r="D187" s="209"/>
      <c r="E187" s="155"/>
      <c r="F187" s="1"/>
      <c r="G187" s="155"/>
      <c r="H187" s="155"/>
      <c r="I187" s="155"/>
      <c r="J187" s="155"/>
      <c r="K187" s="155"/>
      <c r="L187" s="155"/>
      <c r="M187" s="155"/>
      <c r="N187" s="155"/>
      <c r="O187" s="155"/>
      <c r="P187" s="155"/>
      <c r="Q187" s="155"/>
      <c r="R187" s="155"/>
      <c r="S187" s="155"/>
      <c r="T187" s="155"/>
      <c r="U187" s="155"/>
      <c r="V187" s="155"/>
      <c r="W187" s="155"/>
      <c r="X187" s="155"/>
      <c r="Y187" s="155"/>
      <c r="Z187" s="155"/>
    </row>
    <row r="188" ht="15.75" customHeight="1">
      <c r="A188" s="155"/>
      <c r="B188" s="1"/>
      <c r="C188" s="1"/>
      <c r="D188" s="209"/>
      <c r="E188" s="155"/>
      <c r="F188" s="1"/>
      <c r="G188" s="155"/>
      <c r="H188" s="155"/>
      <c r="I188" s="155"/>
      <c r="J188" s="155"/>
      <c r="K188" s="155"/>
      <c r="L188" s="155"/>
      <c r="M188" s="155"/>
      <c r="N188" s="155"/>
      <c r="O188" s="155"/>
      <c r="P188" s="155"/>
      <c r="Q188" s="155"/>
      <c r="R188" s="155"/>
      <c r="S188" s="155"/>
      <c r="T188" s="155"/>
      <c r="U188" s="155"/>
      <c r="V188" s="155"/>
      <c r="W188" s="155"/>
      <c r="X188" s="155"/>
      <c r="Y188" s="155"/>
      <c r="Z188" s="155"/>
    </row>
    <row r="189" ht="15.75" customHeight="1">
      <c r="A189" s="155"/>
      <c r="B189" s="1"/>
      <c r="C189" s="1"/>
      <c r="D189" s="209"/>
      <c r="E189" s="155"/>
      <c r="F189" s="1"/>
      <c r="G189" s="155"/>
      <c r="H189" s="155"/>
      <c r="I189" s="155"/>
      <c r="J189" s="155"/>
      <c r="K189" s="155"/>
      <c r="L189" s="155"/>
      <c r="M189" s="155"/>
      <c r="N189" s="155"/>
      <c r="O189" s="155"/>
      <c r="P189" s="155"/>
      <c r="Q189" s="155"/>
      <c r="R189" s="155"/>
      <c r="S189" s="155"/>
      <c r="T189" s="155"/>
      <c r="U189" s="155"/>
      <c r="V189" s="155"/>
      <c r="W189" s="155"/>
      <c r="X189" s="155"/>
      <c r="Y189" s="155"/>
      <c r="Z189" s="155"/>
    </row>
    <row r="190" ht="15.75" customHeight="1">
      <c r="A190" s="155"/>
      <c r="B190" s="1"/>
      <c r="C190" s="1"/>
      <c r="D190" s="209"/>
      <c r="E190" s="155"/>
      <c r="F190" s="1"/>
      <c r="G190" s="155"/>
      <c r="H190" s="155"/>
      <c r="I190" s="155"/>
      <c r="J190" s="155"/>
      <c r="K190" s="155"/>
      <c r="L190" s="155"/>
      <c r="M190" s="155"/>
      <c r="N190" s="155"/>
      <c r="O190" s="155"/>
      <c r="P190" s="155"/>
      <c r="Q190" s="155"/>
      <c r="R190" s="155"/>
      <c r="S190" s="155"/>
      <c r="T190" s="155"/>
      <c r="U190" s="155"/>
      <c r="V190" s="155"/>
      <c r="W190" s="155"/>
      <c r="X190" s="155"/>
      <c r="Y190" s="155"/>
      <c r="Z190" s="155"/>
    </row>
    <row r="191" ht="15.75" customHeight="1">
      <c r="A191" s="155"/>
      <c r="B191" s="1"/>
      <c r="C191" s="1"/>
      <c r="D191" s="209"/>
      <c r="E191" s="155"/>
      <c r="F191" s="1"/>
      <c r="G191" s="155"/>
      <c r="H191" s="155"/>
      <c r="I191" s="155"/>
      <c r="J191" s="155"/>
      <c r="K191" s="155"/>
      <c r="L191" s="155"/>
      <c r="M191" s="155"/>
      <c r="N191" s="155"/>
      <c r="O191" s="155"/>
      <c r="P191" s="155"/>
      <c r="Q191" s="155"/>
      <c r="R191" s="155"/>
      <c r="S191" s="155"/>
      <c r="T191" s="155"/>
      <c r="U191" s="155"/>
      <c r="V191" s="155"/>
      <c r="W191" s="155"/>
      <c r="X191" s="155"/>
      <c r="Y191" s="155"/>
      <c r="Z191" s="155"/>
    </row>
    <row r="192" ht="15.75" customHeight="1">
      <c r="A192" s="155"/>
      <c r="B192" s="1"/>
      <c r="C192" s="1"/>
      <c r="D192" s="209"/>
      <c r="E192" s="155"/>
      <c r="F192" s="1"/>
      <c r="G192" s="155"/>
      <c r="H192" s="155"/>
      <c r="I192" s="155"/>
      <c r="J192" s="155"/>
      <c r="K192" s="155"/>
      <c r="L192" s="155"/>
      <c r="M192" s="155"/>
      <c r="N192" s="155"/>
      <c r="O192" s="155"/>
      <c r="P192" s="155"/>
      <c r="Q192" s="155"/>
      <c r="R192" s="155"/>
      <c r="S192" s="155"/>
      <c r="T192" s="155"/>
      <c r="U192" s="155"/>
      <c r="V192" s="155"/>
      <c r="W192" s="155"/>
      <c r="X192" s="155"/>
      <c r="Y192" s="155"/>
      <c r="Z192" s="155"/>
    </row>
    <row r="193" ht="15.75" customHeight="1">
      <c r="A193" s="155"/>
      <c r="B193" s="1"/>
      <c r="C193" s="1"/>
      <c r="D193" s="209"/>
      <c r="E193" s="155"/>
      <c r="F193" s="1"/>
      <c r="G193" s="155"/>
      <c r="H193" s="155"/>
      <c r="I193" s="155"/>
      <c r="J193" s="155"/>
      <c r="K193" s="155"/>
      <c r="L193" s="155"/>
      <c r="M193" s="155"/>
      <c r="N193" s="155"/>
      <c r="O193" s="155"/>
      <c r="P193" s="155"/>
      <c r="Q193" s="155"/>
      <c r="R193" s="155"/>
      <c r="S193" s="155"/>
      <c r="T193" s="155"/>
      <c r="U193" s="155"/>
      <c r="V193" s="155"/>
      <c r="W193" s="155"/>
      <c r="X193" s="155"/>
      <c r="Y193" s="155"/>
      <c r="Z193" s="155"/>
    </row>
    <row r="194" ht="15.75" customHeight="1">
      <c r="A194" s="155"/>
      <c r="B194" s="1"/>
      <c r="C194" s="1"/>
      <c r="D194" s="209"/>
      <c r="E194" s="155"/>
      <c r="F194" s="1"/>
      <c r="G194" s="155"/>
      <c r="H194" s="155"/>
      <c r="I194" s="155"/>
      <c r="J194" s="155"/>
      <c r="K194" s="155"/>
      <c r="L194" s="155"/>
      <c r="M194" s="155"/>
      <c r="N194" s="155"/>
      <c r="O194" s="155"/>
      <c r="P194" s="155"/>
      <c r="Q194" s="155"/>
      <c r="R194" s="155"/>
      <c r="S194" s="155"/>
      <c r="T194" s="155"/>
      <c r="U194" s="155"/>
      <c r="V194" s="155"/>
      <c r="W194" s="155"/>
      <c r="X194" s="155"/>
      <c r="Y194" s="155"/>
      <c r="Z194" s="155"/>
    </row>
    <row r="195" ht="15.75" customHeight="1">
      <c r="A195" s="155"/>
      <c r="B195" s="1"/>
      <c r="C195" s="1"/>
      <c r="D195" s="209"/>
      <c r="E195" s="155"/>
      <c r="F195" s="1"/>
      <c r="G195" s="155"/>
      <c r="H195" s="155"/>
      <c r="I195" s="155"/>
      <c r="J195" s="155"/>
      <c r="K195" s="155"/>
      <c r="L195" s="155"/>
      <c r="M195" s="155"/>
      <c r="N195" s="155"/>
      <c r="O195" s="155"/>
      <c r="P195" s="155"/>
      <c r="Q195" s="155"/>
      <c r="R195" s="155"/>
      <c r="S195" s="155"/>
      <c r="T195" s="155"/>
      <c r="U195" s="155"/>
      <c r="V195" s="155"/>
      <c r="W195" s="155"/>
      <c r="X195" s="155"/>
      <c r="Y195" s="155"/>
      <c r="Z195" s="155"/>
    </row>
    <row r="196" ht="15.75" customHeight="1">
      <c r="A196" s="155"/>
      <c r="B196" s="1"/>
      <c r="C196" s="1"/>
      <c r="D196" s="209"/>
      <c r="E196" s="155"/>
      <c r="F196" s="1"/>
      <c r="G196" s="155"/>
      <c r="H196" s="155"/>
      <c r="I196" s="155"/>
      <c r="J196" s="155"/>
      <c r="K196" s="155"/>
      <c r="L196" s="155"/>
      <c r="M196" s="155"/>
      <c r="N196" s="155"/>
      <c r="O196" s="155"/>
      <c r="P196" s="155"/>
      <c r="Q196" s="155"/>
      <c r="R196" s="155"/>
      <c r="S196" s="155"/>
      <c r="T196" s="155"/>
      <c r="U196" s="155"/>
      <c r="V196" s="155"/>
      <c r="W196" s="155"/>
      <c r="X196" s="155"/>
      <c r="Y196" s="155"/>
      <c r="Z196" s="155"/>
    </row>
    <row r="197" ht="15.75" customHeight="1">
      <c r="A197" s="155"/>
      <c r="B197" s="1"/>
      <c r="C197" s="1"/>
      <c r="D197" s="209"/>
      <c r="E197" s="155"/>
      <c r="F197" s="1"/>
      <c r="G197" s="155"/>
      <c r="H197" s="155"/>
      <c r="I197" s="155"/>
      <c r="J197" s="155"/>
      <c r="K197" s="155"/>
      <c r="L197" s="155"/>
      <c r="M197" s="155"/>
      <c r="N197" s="155"/>
      <c r="O197" s="155"/>
      <c r="P197" s="155"/>
      <c r="Q197" s="155"/>
      <c r="R197" s="155"/>
      <c r="S197" s="155"/>
      <c r="T197" s="155"/>
      <c r="U197" s="155"/>
      <c r="V197" s="155"/>
      <c r="W197" s="155"/>
      <c r="X197" s="155"/>
      <c r="Y197" s="155"/>
      <c r="Z197" s="155"/>
    </row>
    <row r="198" ht="15.75" customHeight="1">
      <c r="A198" s="155"/>
      <c r="B198" s="1"/>
      <c r="C198" s="1"/>
      <c r="D198" s="209"/>
      <c r="E198" s="155"/>
      <c r="F198" s="1"/>
      <c r="G198" s="155"/>
      <c r="H198" s="155"/>
      <c r="I198" s="155"/>
      <c r="J198" s="155"/>
      <c r="K198" s="155"/>
      <c r="L198" s="155"/>
      <c r="M198" s="155"/>
      <c r="N198" s="155"/>
      <c r="O198" s="155"/>
      <c r="P198" s="155"/>
      <c r="Q198" s="155"/>
      <c r="R198" s="155"/>
      <c r="S198" s="155"/>
      <c r="T198" s="155"/>
      <c r="U198" s="155"/>
      <c r="V198" s="155"/>
      <c r="W198" s="155"/>
      <c r="X198" s="155"/>
      <c r="Y198" s="155"/>
      <c r="Z198" s="155"/>
    </row>
    <row r="199" ht="15.75" customHeight="1">
      <c r="A199" s="155"/>
      <c r="B199" s="1"/>
      <c r="C199" s="1"/>
      <c r="D199" s="209"/>
      <c r="E199" s="155"/>
      <c r="F199" s="1"/>
      <c r="G199" s="155"/>
      <c r="H199" s="155"/>
      <c r="I199" s="155"/>
      <c r="J199" s="155"/>
      <c r="K199" s="155"/>
      <c r="L199" s="155"/>
      <c r="M199" s="155"/>
      <c r="N199" s="155"/>
      <c r="O199" s="155"/>
      <c r="P199" s="155"/>
      <c r="Q199" s="155"/>
      <c r="R199" s="155"/>
      <c r="S199" s="155"/>
      <c r="T199" s="155"/>
      <c r="U199" s="155"/>
      <c r="V199" s="155"/>
      <c r="W199" s="155"/>
      <c r="X199" s="155"/>
      <c r="Y199" s="155"/>
      <c r="Z199" s="155"/>
    </row>
    <row r="200" ht="15.75" customHeight="1">
      <c r="A200" s="155"/>
      <c r="B200" s="1"/>
      <c r="C200" s="1"/>
      <c r="D200" s="209"/>
      <c r="E200" s="155"/>
      <c r="F200" s="1"/>
      <c r="G200" s="155"/>
      <c r="H200" s="155"/>
      <c r="I200" s="155"/>
      <c r="J200" s="155"/>
      <c r="K200" s="155"/>
      <c r="L200" s="155"/>
      <c r="M200" s="155"/>
      <c r="N200" s="155"/>
      <c r="O200" s="155"/>
      <c r="P200" s="155"/>
      <c r="Q200" s="155"/>
      <c r="R200" s="155"/>
      <c r="S200" s="155"/>
      <c r="T200" s="155"/>
      <c r="U200" s="155"/>
      <c r="V200" s="155"/>
      <c r="W200" s="155"/>
      <c r="X200" s="155"/>
      <c r="Y200" s="155"/>
      <c r="Z200" s="155"/>
    </row>
    <row r="201" ht="15.75" customHeight="1">
      <c r="A201" s="155"/>
      <c r="B201" s="1"/>
      <c r="C201" s="1"/>
      <c r="D201" s="209"/>
      <c r="E201" s="155"/>
      <c r="F201" s="1"/>
      <c r="G201" s="155"/>
      <c r="H201" s="155"/>
      <c r="I201" s="155"/>
      <c r="J201" s="155"/>
      <c r="K201" s="155"/>
      <c r="L201" s="155"/>
      <c r="M201" s="155"/>
      <c r="N201" s="155"/>
      <c r="O201" s="155"/>
      <c r="P201" s="155"/>
      <c r="Q201" s="155"/>
      <c r="R201" s="155"/>
      <c r="S201" s="155"/>
      <c r="T201" s="155"/>
      <c r="U201" s="155"/>
      <c r="V201" s="155"/>
      <c r="W201" s="155"/>
      <c r="X201" s="155"/>
      <c r="Y201" s="155"/>
      <c r="Z201" s="155"/>
    </row>
    <row r="202" ht="15.75" customHeight="1">
      <c r="A202" s="155"/>
      <c r="B202" s="1"/>
      <c r="C202" s="1"/>
      <c r="D202" s="209"/>
      <c r="E202" s="155"/>
      <c r="F202" s="1"/>
      <c r="G202" s="155"/>
      <c r="H202" s="155"/>
      <c r="I202" s="155"/>
      <c r="J202" s="155"/>
      <c r="K202" s="155"/>
      <c r="L202" s="155"/>
      <c r="M202" s="155"/>
      <c r="N202" s="155"/>
      <c r="O202" s="155"/>
      <c r="P202" s="155"/>
      <c r="Q202" s="155"/>
      <c r="R202" s="155"/>
      <c r="S202" s="155"/>
      <c r="T202" s="155"/>
      <c r="U202" s="155"/>
      <c r="V202" s="155"/>
      <c r="W202" s="155"/>
      <c r="X202" s="155"/>
      <c r="Y202" s="155"/>
      <c r="Z202" s="155"/>
    </row>
    <row r="203" ht="15.75" customHeight="1">
      <c r="A203" s="155"/>
      <c r="B203" s="1"/>
      <c r="C203" s="1"/>
      <c r="D203" s="209"/>
      <c r="E203" s="155"/>
      <c r="F203" s="1"/>
      <c r="G203" s="155"/>
      <c r="H203" s="155"/>
      <c r="I203" s="155"/>
      <c r="J203" s="155"/>
      <c r="K203" s="155"/>
      <c r="L203" s="155"/>
      <c r="M203" s="155"/>
      <c r="N203" s="155"/>
      <c r="O203" s="155"/>
      <c r="P203" s="155"/>
      <c r="Q203" s="155"/>
      <c r="R203" s="155"/>
      <c r="S203" s="155"/>
      <c r="T203" s="155"/>
      <c r="U203" s="155"/>
      <c r="V203" s="155"/>
      <c r="W203" s="155"/>
      <c r="X203" s="155"/>
      <c r="Y203" s="155"/>
      <c r="Z203" s="155"/>
    </row>
    <row r="204" ht="15.75" customHeight="1">
      <c r="A204" s="155"/>
      <c r="B204" s="1"/>
      <c r="C204" s="1"/>
      <c r="D204" s="209"/>
      <c r="E204" s="155"/>
      <c r="F204" s="1"/>
      <c r="G204" s="155"/>
      <c r="H204" s="155"/>
      <c r="I204" s="155"/>
      <c r="J204" s="155"/>
      <c r="K204" s="155"/>
      <c r="L204" s="155"/>
      <c r="M204" s="155"/>
      <c r="N204" s="155"/>
      <c r="O204" s="155"/>
      <c r="P204" s="155"/>
      <c r="Q204" s="155"/>
      <c r="R204" s="155"/>
      <c r="S204" s="155"/>
      <c r="T204" s="155"/>
      <c r="U204" s="155"/>
      <c r="V204" s="155"/>
      <c r="W204" s="155"/>
      <c r="X204" s="155"/>
      <c r="Y204" s="155"/>
      <c r="Z204" s="155"/>
    </row>
    <row r="205" ht="15.75" customHeight="1">
      <c r="A205" s="155"/>
      <c r="B205" s="1"/>
      <c r="C205" s="1"/>
      <c r="D205" s="209"/>
      <c r="E205" s="155"/>
      <c r="F205" s="1"/>
      <c r="G205" s="155"/>
      <c r="H205" s="155"/>
      <c r="I205" s="155"/>
      <c r="J205" s="155"/>
      <c r="K205" s="155"/>
      <c r="L205" s="155"/>
      <c r="M205" s="155"/>
      <c r="N205" s="155"/>
      <c r="O205" s="155"/>
      <c r="P205" s="155"/>
      <c r="Q205" s="155"/>
      <c r="R205" s="155"/>
      <c r="S205" s="155"/>
      <c r="T205" s="155"/>
      <c r="U205" s="155"/>
      <c r="V205" s="155"/>
      <c r="W205" s="155"/>
      <c r="X205" s="155"/>
      <c r="Y205" s="155"/>
      <c r="Z205" s="155"/>
    </row>
    <row r="206" ht="15.75" customHeight="1">
      <c r="A206" s="155"/>
      <c r="B206" s="1"/>
      <c r="C206" s="1"/>
      <c r="D206" s="209"/>
      <c r="E206" s="155"/>
      <c r="F206" s="1"/>
      <c r="G206" s="155"/>
      <c r="H206" s="155"/>
      <c r="I206" s="155"/>
      <c r="J206" s="155"/>
      <c r="K206" s="155"/>
      <c r="L206" s="155"/>
      <c r="M206" s="155"/>
      <c r="N206" s="155"/>
      <c r="O206" s="155"/>
      <c r="P206" s="155"/>
      <c r="Q206" s="155"/>
      <c r="R206" s="155"/>
      <c r="S206" s="155"/>
      <c r="T206" s="155"/>
      <c r="U206" s="155"/>
      <c r="V206" s="155"/>
      <c r="W206" s="155"/>
      <c r="X206" s="155"/>
      <c r="Y206" s="155"/>
      <c r="Z206" s="155"/>
    </row>
    <row r="207" ht="15.75" customHeight="1">
      <c r="A207" s="155"/>
      <c r="B207" s="1"/>
      <c r="C207" s="1"/>
      <c r="D207" s="209"/>
      <c r="E207" s="155"/>
      <c r="F207" s="1"/>
      <c r="G207" s="155"/>
      <c r="H207" s="155"/>
      <c r="I207" s="155"/>
      <c r="J207" s="155"/>
      <c r="K207" s="155"/>
      <c r="L207" s="155"/>
      <c r="M207" s="155"/>
      <c r="N207" s="155"/>
      <c r="O207" s="155"/>
      <c r="P207" s="155"/>
      <c r="Q207" s="155"/>
      <c r="R207" s="155"/>
      <c r="S207" s="155"/>
      <c r="T207" s="155"/>
      <c r="U207" s="155"/>
      <c r="V207" s="155"/>
      <c r="W207" s="155"/>
      <c r="X207" s="155"/>
      <c r="Y207" s="155"/>
      <c r="Z207" s="155"/>
    </row>
    <row r="208" ht="15.75" customHeight="1">
      <c r="A208" s="155"/>
      <c r="B208" s="1"/>
      <c r="C208" s="1"/>
      <c r="D208" s="209"/>
      <c r="E208" s="155"/>
      <c r="F208" s="1"/>
      <c r="G208" s="155"/>
      <c r="H208" s="155"/>
      <c r="I208" s="155"/>
      <c r="J208" s="155"/>
      <c r="K208" s="155"/>
      <c r="L208" s="155"/>
      <c r="M208" s="155"/>
      <c r="N208" s="155"/>
      <c r="O208" s="155"/>
      <c r="P208" s="155"/>
      <c r="Q208" s="155"/>
      <c r="R208" s="155"/>
      <c r="S208" s="155"/>
      <c r="T208" s="155"/>
      <c r="U208" s="155"/>
      <c r="V208" s="155"/>
      <c r="W208" s="155"/>
      <c r="X208" s="155"/>
      <c r="Y208" s="155"/>
      <c r="Z208" s="155"/>
    </row>
    <row r="209" ht="15.75" customHeight="1">
      <c r="A209" s="155"/>
      <c r="B209" s="1"/>
      <c r="C209" s="1"/>
      <c r="D209" s="209"/>
      <c r="E209" s="155"/>
      <c r="F209" s="1"/>
      <c r="G209" s="155"/>
      <c r="H209" s="155"/>
      <c r="I209" s="155"/>
      <c r="J209" s="155"/>
      <c r="K209" s="155"/>
      <c r="L209" s="155"/>
      <c r="M209" s="155"/>
      <c r="N209" s="155"/>
      <c r="O209" s="155"/>
      <c r="P209" s="155"/>
      <c r="Q209" s="155"/>
      <c r="R209" s="155"/>
      <c r="S209" s="155"/>
      <c r="T209" s="155"/>
      <c r="U209" s="155"/>
      <c r="V209" s="155"/>
      <c r="W209" s="155"/>
      <c r="X209" s="155"/>
      <c r="Y209" s="155"/>
      <c r="Z209" s="155"/>
    </row>
    <row r="210" ht="15.75" customHeight="1">
      <c r="A210" s="155"/>
      <c r="B210" s="1"/>
      <c r="C210" s="1"/>
      <c r="D210" s="209"/>
      <c r="E210" s="155"/>
      <c r="F210" s="1"/>
      <c r="G210" s="155"/>
      <c r="H210" s="155"/>
      <c r="I210" s="155"/>
      <c r="J210" s="155"/>
      <c r="K210" s="155"/>
      <c r="L210" s="155"/>
      <c r="M210" s="155"/>
      <c r="N210" s="155"/>
      <c r="O210" s="155"/>
      <c r="P210" s="155"/>
      <c r="Q210" s="155"/>
      <c r="R210" s="155"/>
      <c r="S210" s="155"/>
      <c r="T210" s="155"/>
      <c r="U210" s="155"/>
      <c r="V210" s="155"/>
      <c r="W210" s="155"/>
      <c r="X210" s="155"/>
      <c r="Y210" s="155"/>
      <c r="Z210" s="155"/>
    </row>
    <row r="211" ht="15.75" customHeight="1">
      <c r="A211" s="155"/>
      <c r="B211" s="1"/>
      <c r="C211" s="1"/>
      <c r="D211" s="209"/>
      <c r="E211" s="155"/>
      <c r="F211" s="1"/>
      <c r="G211" s="155"/>
      <c r="H211" s="155"/>
      <c r="I211" s="155"/>
      <c r="J211" s="155"/>
      <c r="K211" s="155"/>
      <c r="L211" s="155"/>
      <c r="M211" s="155"/>
      <c r="N211" s="155"/>
      <c r="O211" s="155"/>
      <c r="P211" s="155"/>
      <c r="Q211" s="155"/>
      <c r="R211" s="155"/>
      <c r="S211" s="155"/>
      <c r="T211" s="155"/>
      <c r="U211" s="155"/>
      <c r="V211" s="155"/>
      <c r="W211" s="155"/>
      <c r="X211" s="155"/>
      <c r="Y211" s="155"/>
      <c r="Z211" s="155"/>
    </row>
    <row r="212" ht="15.75" customHeight="1">
      <c r="A212" s="155"/>
      <c r="B212" s="1"/>
      <c r="C212" s="1"/>
      <c r="D212" s="209"/>
      <c r="E212" s="155"/>
      <c r="F212" s="1"/>
      <c r="G212" s="155"/>
      <c r="H212" s="155"/>
      <c r="I212" s="155"/>
      <c r="J212" s="155"/>
      <c r="K212" s="155"/>
      <c r="L212" s="155"/>
      <c r="M212" s="155"/>
      <c r="N212" s="155"/>
      <c r="O212" s="155"/>
      <c r="P212" s="155"/>
      <c r="Q212" s="155"/>
      <c r="R212" s="155"/>
      <c r="S212" s="155"/>
      <c r="T212" s="155"/>
      <c r="U212" s="155"/>
      <c r="V212" s="155"/>
      <c r="W212" s="155"/>
      <c r="X212" s="155"/>
      <c r="Y212" s="155"/>
      <c r="Z212" s="155"/>
    </row>
    <row r="213" ht="15.75" customHeight="1">
      <c r="A213" s="155"/>
      <c r="B213" s="1"/>
      <c r="C213" s="1"/>
      <c r="D213" s="209"/>
      <c r="E213" s="155"/>
      <c r="F213" s="1"/>
      <c r="G213" s="155"/>
      <c r="H213" s="155"/>
      <c r="I213" s="155"/>
      <c r="J213" s="155"/>
      <c r="K213" s="155"/>
      <c r="L213" s="155"/>
      <c r="M213" s="155"/>
      <c r="N213" s="155"/>
      <c r="O213" s="155"/>
      <c r="P213" s="155"/>
      <c r="Q213" s="155"/>
      <c r="R213" s="155"/>
      <c r="S213" s="155"/>
      <c r="T213" s="155"/>
      <c r="U213" s="155"/>
      <c r="V213" s="155"/>
      <c r="W213" s="155"/>
      <c r="X213" s="155"/>
      <c r="Y213" s="155"/>
      <c r="Z213" s="155"/>
    </row>
    <row r="214" ht="15.75" customHeight="1">
      <c r="A214" s="155"/>
      <c r="B214" s="1"/>
      <c r="C214" s="1"/>
      <c r="D214" s="209"/>
      <c r="E214" s="155"/>
      <c r="F214" s="1"/>
      <c r="G214" s="155"/>
      <c r="H214" s="155"/>
      <c r="I214" s="155"/>
      <c r="J214" s="155"/>
      <c r="K214" s="155"/>
      <c r="L214" s="155"/>
      <c r="M214" s="155"/>
      <c r="N214" s="155"/>
      <c r="O214" s="155"/>
      <c r="P214" s="155"/>
      <c r="Q214" s="155"/>
      <c r="R214" s="155"/>
      <c r="S214" s="155"/>
      <c r="T214" s="155"/>
      <c r="U214" s="155"/>
      <c r="V214" s="155"/>
      <c r="W214" s="155"/>
      <c r="X214" s="155"/>
      <c r="Y214" s="155"/>
      <c r="Z214" s="155"/>
    </row>
    <row r="215" ht="15.75" customHeight="1">
      <c r="A215" s="155"/>
      <c r="B215" s="1"/>
      <c r="C215" s="1"/>
      <c r="D215" s="209"/>
      <c r="E215" s="155"/>
      <c r="F215" s="1"/>
      <c r="G215" s="155"/>
      <c r="H215" s="155"/>
      <c r="I215" s="155"/>
      <c r="J215" s="155"/>
      <c r="K215" s="155"/>
      <c r="L215" s="155"/>
      <c r="M215" s="155"/>
      <c r="N215" s="155"/>
      <c r="O215" s="155"/>
      <c r="P215" s="155"/>
      <c r="Q215" s="155"/>
      <c r="R215" s="155"/>
      <c r="S215" s="155"/>
      <c r="T215" s="155"/>
      <c r="U215" s="155"/>
      <c r="V215" s="155"/>
      <c r="W215" s="155"/>
      <c r="X215" s="155"/>
      <c r="Y215" s="155"/>
      <c r="Z215" s="155"/>
    </row>
    <row r="216" ht="15.75" customHeight="1">
      <c r="A216" s="155"/>
      <c r="B216" s="1"/>
      <c r="C216" s="1"/>
      <c r="D216" s="209"/>
      <c r="E216" s="155"/>
      <c r="F216" s="1"/>
      <c r="G216" s="155"/>
      <c r="H216" s="155"/>
      <c r="I216" s="155"/>
      <c r="J216" s="155"/>
      <c r="K216" s="155"/>
      <c r="L216" s="155"/>
      <c r="M216" s="155"/>
      <c r="N216" s="155"/>
      <c r="O216" s="155"/>
      <c r="P216" s="155"/>
      <c r="Q216" s="155"/>
      <c r="R216" s="155"/>
      <c r="S216" s="155"/>
      <c r="T216" s="155"/>
      <c r="U216" s="155"/>
      <c r="V216" s="155"/>
      <c r="W216" s="155"/>
      <c r="X216" s="155"/>
      <c r="Y216" s="155"/>
      <c r="Z216" s="155"/>
    </row>
    <row r="217" ht="15.75" customHeight="1">
      <c r="A217" s="155"/>
      <c r="B217" s="1"/>
      <c r="C217" s="1"/>
      <c r="D217" s="209"/>
      <c r="E217" s="155"/>
      <c r="F217" s="1"/>
      <c r="G217" s="155"/>
      <c r="H217" s="155"/>
      <c r="I217" s="155"/>
      <c r="J217" s="155"/>
      <c r="K217" s="155"/>
      <c r="L217" s="155"/>
      <c r="M217" s="155"/>
      <c r="N217" s="155"/>
      <c r="O217" s="155"/>
      <c r="P217" s="155"/>
      <c r="Q217" s="155"/>
      <c r="R217" s="155"/>
      <c r="S217" s="155"/>
      <c r="T217" s="155"/>
      <c r="U217" s="155"/>
      <c r="V217" s="155"/>
      <c r="W217" s="155"/>
      <c r="X217" s="155"/>
      <c r="Y217" s="155"/>
      <c r="Z217" s="155"/>
    </row>
    <row r="218" ht="15.75" customHeight="1">
      <c r="A218" s="155"/>
      <c r="B218" s="1"/>
      <c r="C218" s="1"/>
      <c r="D218" s="209"/>
      <c r="E218" s="155"/>
      <c r="F218" s="1"/>
      <c r="G218" s="155"/>
      <c r="H218" s="155"/>
      <c r="I218" s="155"/>
      <c r="J218" s="155"/>
      <c r="K218" s="155"/>
      <c r="L218" s="155"/>
      <c r="M218" s="155"/>
      <c r="N218" s="155"/>
      <c r="O218" s="155"/>
      <c r="P218" s="155"/>
      <c r="Q218" s="155"/>
      <c r="R218" s="155"/>
      <c r="S218" s="155"/>
      <c r="T218" s="155"/>
      <c r="U218" s="155"/>
      <c r="V218" s="155"/>
      <c r="W218" s="155"/>
      <c r="X218" s="155"/>
      <c r="Y218" s="155"/>
      <c r="Z218" s="155"/>
    </row>
    <row r="219" ht="15.75" customHeight="1">
      <c r="A219" s="155"/>
      <c r="B219" s="1"/>
      <c r="C219" s="1"/>
      <c r="D219" s="209"/>
      <c r="E219" s="155"/>
      <c r="F219" s="1"/>
      <c r="G219" s="155"/>
      <c r="H219" s="155"/>
      <c r="I219" s="155"/>
      <c r="J219" s="155"/>
      <c r="K219" s="155"/>
      <c r="L219" s="155"/>
      <c r="M219" s="155"/>
      <c r="N219" s="155"/>
      <c r="O219" s="155"/>
      <c r="P219" s="155"/>
      <c r="Q219" s="155"/>
      <c r="R219" s="155"/>
      <c r="S219" s="155"/>
      <c r="T219" s="155"/>
      <c r="U219" s="155"/>
      <c r="V219" s="155"/>
      <c r="W219" s="155"/>
      <c r="X219" s="155"/>
      <c r="Y219" s="155"/>
      <c r="Z219" s="155"/>
    </row>
    <row r="220" ht="15.75" customHeight="1">
      <c r="A220" s="155"/>
      <c r="B220" s="1"/>
      <c r="C220" s="1"/>
      <c r="D220" s="209"/>
      <c r="E220" s="155"/>
      <c r="F220" s="1"/>
      <c r="G220" s="155"/>
      <c r="H220" s="155"/>
      <c r="I220" s="155"/>
      <c r="J220" s="155"/>
      <c r="K220" s="155"/>
      <c r="L220" s="155"/>
      <c r="M220" s="155"/>
      <c r="N220" s="155"/>
      <c r="O220" s="155"/>
      <c r="P220" s="155"/>
      <c r="Q220" s="155"/>
      <c r="R220" s="155"/>
      <c r="S220" s="155"/>
      <c r="T220" s="155"/>
      <c r="U220" s="155"/>
      <c r="V220" s="155"/>
      <c r="W220" s="155"/>
      <c r="X220" s="155"/>
      <c r="Y220" s="155"/>
      <c r="Z220" s="155"/>
    </row>
    <row r="221" ht="15.75" customHeight="1">
      <c r="A221" s="155"/>
      <c r="B221" s="1"/>
      <c r="C221" s="1"/>
      <c r="D221" s="209"/>
      <c r="E221" s="155"/>
      <c r="F221" s="1"/>
      <c r="G221" s="155"/>
      <c r="H221" s="155"/>
      <c r="I221" s="155"/>
      <c r="J221" s="155"/>
      <c r="K221" s="155"/>
      <c r="L221" s="155"/>
      <c r="M221" s="155"/>
      <c r="N221" s="155"/>
      <c r="O221" s="155"/>
      <c r="P221" s="155"/>
      <c r="Q221" s="155"/>
      <c r="R221" s="155"/>
      <c r="S221" s="155"/>
      <c r="T221" s="155"/>
      <c r="U221" s="155"/>
      <c r="V221" s="155"/>
      <c r="W221" s="155"/>
      <c r="X221" s="155"/>
      <c r="Y221" s="155"/>
      <c r="Z221" s="155"/>
    </row>
    <row r="222" ht="15.75" customHeight="1">
      <c r="A222" s="155"/>
      <c r="B222" s="1"/>
      <c r="C222" s="1"/>
      <c r="D222" s="209"/>
      <c r="E222" s="155"/>
      <c r="F222" s="1"/>
      <c r="G222" s="155"/>
      <c r="H222" s="155"/>
      <c r="I222" s="155"/>
      <c r="J222" s="155"/>
      <c r="K222" s="155"/>
      <c r="L222" s="155"/>
      <c r="M222" s="155"/>
      <c r="N222" s="155"/>
      <c r="O222" s="155"/>
      <c r="P222" s="155"/>
      <c r="Q222" s="155"/>
      <c r="R222" s="155"/>
      <c r="S222" s="155"/>
      <c r="T222" s="155"/>
      <c r="U222" s="155"/>
      <c r="V222" s="155"/>
      <c r="W222" s="155"/>
      <c r="X222" s="155"/>
      <c r="Y222" s="155"/>
      <c r="Z222" s="155"/>
    </row>
    <row r="223" ht="15.75" customHeight="1">
      <c r="A223" s="155"/>
      <c r="B223" s="1"/>
      <c r="C223" s="1"/>
      <c r="D223" s="209"/>
      <c r="E223" s="155"/>
      <c r="F223" s="1"/>
      <c r="G223" s="155"/>
      <c r="H223" s="155"/>
      <c r="I223" s="155"/>
      <c r="J223" s="155"/>
      <c r="K223" s="155"/>
      <c r="L223" s="155"/>
      <c r="M223" s="155"/>
      <c r="N223" s="155"/>
      <c r="O223" s="155"/>
      <c r="P223" s="155"/>
      <c r="Q223" s="155"/>
      <c r="R223" s="155"/>
      <c r="S223" s="155"/>
      <c r="T223" s="155"/>
      <c r="U223" s="155"/>
      <c r="V223" s="155"/>
      <c r="W223" s="155"/>
      <c r="X223" s="155"/>
      <c r="Y223" s="155"/>
      <c r="Z223" s="155"/>
    </row>
    <row r="224" ht="15.75" customHeight="1">
      <c r="A224" s="155"/>
      <c r="B224" s="1"/>
      <c r="C224" s="1"/>
      <c r="D224" s="209"/>
      <c r="E224" s="155"/>
      <c r="F224" s="1"/>
      <c r="G224" s="155"/>
      <c r="H224" s="155"/>
      <c r="I224" s="155"/>
      <c r="J224" s="155"/>
      <c r="K224" s="155"/>
      <c r="L224" s="155"/>
      <c r="M224" s="155"/>
      <c r="N224" s="155"/>
      <c r="O224" s="155"/>
      <c r="P224" s="155"/>
      <c r="Q224" s="155"/>
      <c r="R224" s="155"/>
      <c r="S224" s="155"/>
      <c r="T224" s="155"/>
      <c r="U224" s="155"/>
      <c r="V224" s="155"/>
      <c r="W224" s="155"/>
      <c r="X224" s="155"/>
      <c r="Y224" s="155"/>
      <c r="Z224" s="155"/>
    </row>
    <row r="225" ht="15.75" customHeight="1">
      <c r="A225" s="155"/>
      <c r="B225" s="1"/>
      <c r="C225" s="1"/>
      <c r="D225" s="209"/>
      <c r="E225" s="155"/>
      <c r="F225" s="1"/>
      <c r="G225" s="155"/>
      <c r="H225" s="155"/>
      <c r="I225" s="155"/>
      <c r="J225" s="155"/>
      <c r="K225" s="155"/>
      <c r="L225" s="155"/>
      <c r="M225" s="155"/>
      <c r="N225" s="155"/>
      <c r="O225" s="155"/>
      <c r="P225" s="155"/>
      <c r="Q225" s="155"/>
      <c r="R225" s="155"/>
      <c r="S225" s="155"/>
      <c r="T225" s="155"/>
      <c r="U225" s="155"/>
      <c r="V225" s="155"/>
      <c r="W225" s="155"/>
      <c r="X225" s="155"/>
      <c r="Y225" s="155"/>
      <c r="Z225" s="155"/>
    </row>
    <row r="226" ht="15.75" customHeight="1">
      <c r="A226" s="155"/>
      <c r="B226" s="1"/>
      <c r="C226" s="1"/>
      <c r="D226" s="209"/>
      <c r="E226" s="155"/>
      <c r="F226" s="1"/>
      <c r="G226" s="155"/>
      <c r="H226" s="155"/>
      <c r="I226" s="155"/>
      <c r="J226" s="155"/>
      <c r="K226" s="155"/>
      <c r="L226" s="155"/>
      <c r="M226" s="155"/>
      <c r="N226" s="155"/>
      <c r="O226" s="155"/>
      <c r="P226" s="155"/>
      <c r="Q226" s="155"/>
      <c r="R226" s="155"/>
      <c r="S226" s="155"/>
      <c r="T226" s="155"/>
      <c r="U226" s="155"/>
      <c r="V226" s="155"/>
      <c r="W226" s="155"/>
      <c r="X226" s="155"/>
      <c r="Y226" s="155"/>
      <c r="Z226" s="155"/>
    </row>
    <row r="227" ht="15.75" customHeight="1">
      <c r="A227" s="155"/>
      <c r="B227" s="1"/>
      <c r="C227" s="1"/>
      <c r="D227" s="209"/>
      <c r="E227" s="155"/>
      <c r="F227" s="1"/>
      <c r="G227" s="155"/>
      <c r="H227" s="155"/>
      <c r="I227" s="155"/>
      <c r="J227" s="155"/>
      <c r="K227" s="155"/>
      <c r="L227" s="155"/>
      <c r="M227" s="155"/>
      <c r="N227" s="155"/>
      <c r="O227" s="155"/>
      <c r="P227" s="155"/>
      <c r="Q227" s="155"/>
      <c r="R227" s="155"/>
      <c r="S227" s="155"/>
      <c r="T227" s="155"/>
      <c r="U227" s="155"/>
      <c r="V227" s="155"/>
      <c r="W227" s="155"/>
      <c r="X227" s="155"/>
      <c r="Y227" s="155"/>
      <c r="Z227" s="155"/>
    </row>
    <row r="228" ht="15.75" customHeight="1">
      <c r="A228" s="155"/>
      <c r="B228" s="1"/>
      <c r="C228" s="1"/>
      <c r="D228" s="209"/>
      <c r="E228" s="155"/>
      <c r="F228" s="1"/>
      <c r="G228" s="155"/>
      <c r="H228" s="155"/>
      <c r="I228" s="155"/>
      <c r="J228" s="155"/>
      <c r="K228" s="155"/>
      <c r="L228" s="155"/>
      <c r="M228" s="155"/>
      <c r="N228" s="155"/>
      <c r="O228" s="155"/>
      <c r="P228" s="155"/>
      <c r="Q228" s="155"/>
      <c r="R228" s="155"/>
      <c r="S228" s="155"/>
      <c r="T228" s="155"/>
      <c r="U228" s="155"/>
      <c r="V228" s="155"/>
      <c r="W228" s="155"/>
      <c r="X228" s="155"/>
      <c r="Y228" s="155"/>
      <c r="Z228" s="155"/>
    </row>
    <row r="229" ht="15.75" customHeight="1">
      <c r="A229" s="155"/>
      <c r="B229" s="1"/>
      <c r="C229" s="1"/>
      <c r="D229" s="209"/>
      <c r="E229" s="155"/>
      <c r="F229" s="1"/>
      <c r="G229" s="155"/>
      <c r="H229" s="155"/>
      <c r="I229" s="155"/>
      <c r="J229" s="155"/>
      <c r="K229" s="155"/>
      <c r="L229" s="155"/>
      <c r="M229" s="155"/>
      <c r="N229" s="155"/>
      <c r="O229" s="155"/>
      <c r="P229" s="155"/>
      <c r="Q229" s="155"/>
      <c r="R229" s="155"/>
      <c r="S229" s="155"/>
      <c r="T229" s="155"/>
      <c r="U229" s="155"/>
      <c r="V229" s="155"/>
      <c r="W229" s="155"/>
      <c r="X229" s="155"/>
      <c r="Y229" s="155"/>
      <c r="Z229" s="155"/>
    </row>
    <row r="230" ht="15.75" customHeight="1">
      <c r="A230" s="155"/>
      <c r="B230" s="1"/>
      <c r="C230" s="1"/>
      <c r="D230" s="209"/>
      <c r="E230" s="155"/>
      <c r="F230" s="1"/>
      <c r="G230" s="155"/>
      <c r="H230" s="155"/>
      <c r="I230" s="155"/>
      <c r="J230" s="155"/>
      <c r="K230" s="155"/>
      <c r="L230" s="155"/>
      <c r="M230" s="155"/>
      <c r="N230" s="155"/>
      <c r="O230" s="155"/>
      <c r="P230" s="155"/>
      <c r="Q230" s="155"/>
      <c r="R230" s="155"/>
      <c r="S230" s="155"/>
      <c r="T230" s="155"/>
      <c r="U230" s="155"/>
      <c r="V230" s="155"/>
      <c r="W230" s="155"/>
      <c r="X230" s="155"/>
      <c r="Y230" s="155"/>
      <c r="Z230" s="155"/>
    </row>
    <row r="231" ht="15.75" customHeight="1">
      <c r="A231" s="155"/>
      <c r="B231" s="1"/>
      <c r="C231" s="1"/>
      <c r="D231" s="209"/>
      <c r="E231" s="155"/>
      <c r="F231" s="1"/>
      <c r="G231" s="155"/>
      <c r="H231" s="155"/>
      <c r="I231" s="155"/>
      <c r="J231" s="155"/>
      <c r="K231" s="155"/>
      <c r="L231" s="155"/>
      <c r="M231" s="155"/>
      <c r="N231" s="155"/>
      <c r="O231" s="155"/>
      <c r="P231" s="155"/>
      <c r="Q231" s="155"/>
      <c r="R231" s="155"/>
      <c r="S231" s="155"/>
      <c r="T231" s="155"/>
      <c r="U231" s="155"/>
      <c r="V231" s="155"/>
      <c r="W231" s="155"/>
      <c r="X231" s="155"/>
      <c r="Y231" s="155"/>
      <c r="Z231" s="155"/>
    </row>
    <row r="232" ht="15.75" customHeight="1">
      <c r="A232" s="155"/>
      <c r="B232" s="1"/>
      <c r="C232" s="1"/>
      <c r="D232" s="209"/>
      <c r="E232" s="155"/>
      <c r="F232" s="1"/>
      <c r="G232" s="155"/>
      <c r="H232" s="155"/>
      <c r="I232" s="155"/>
      <c r="J232" s="155"/>
      <c r="K232" s="155"/>
      <c r="L232" s="155"/>
      <c r="M232" s="155"/>
      <c r="N232" s="155"/>
      <c r="O232" s="155"/>
      <c r="P232" s="155"/>
      <c r="Q232" s="155"/>
      <c r="R232" s="155"/>
      <c r="S232" s="155"/>
      <c r="T232" s="155"/>
      <c r="U232" s="155"/>
      <c r="V232" s="155"/>
      <c r="W232" s="155"/>
      <c r="X232" s="155"/>
      <c r="Y232" s="155"/>
      <c r="Z232" s="155"/>
    </row>
    <row r="233" ht="15.75" customHeight="1">
      <c r="A233" s="155"/>
      <c r="B233" s="1"/>
      <c r="C233" s="1"/>
      <c r="D233" s="209"/>
      <c r="E233" s="155"/>
      <c r="F233" s="1"/>
      <c r="G233" s="155"/>
      <c r="H233" s="155"/>
      <c r="I233" s="155"/>
      <c r="J233" s="155"/>
      <c r="K233" s="155"/>
      <c r="L233" s="155"/>
      <c r="M233" s="155"/>
      <c r="N233" s="155"/>
      <c r="O233" s="155"/>
      <c r="P233" s="155"/>
      <c r="Q233" s="155"/>
      <c r="R233" s="155"/>
      <c r="S233" s="155"/>
      <c r="T233" s="155"/>
      <c r="U233" s="155"/>
      <c r="V233" s="155"/>
      <c r="W233" s="155"/>
      <c r="X233" s="155"/>
      <c r="Y233" s="155"/>
      <c r="Z233" s="155"/>
    </row>
    <row r="234" ht="15.75" customHeight="1">
      <c r="A234" s="155"/>
      <c r="B234" s="1"/>
      <c r="C234" s="1"/>
      <c r="D234" s="209"/>
      <c r="E234" s="155"/>
      <c r="F234" s="1"/>
      <c r="G234" s="155"/>
      <c r="H234" s="155"/>
      <c r="I234" s="155"/>
      <c r="J234" s="155"/>
      <c r="K234" s="155"/>
      <c r="L234" s="155"/>
      <c r="M234" s="155"/>
      <c r="N234" s="155"/>
      <c r="O234" s="155"/>
      <c r="P234" s="155"/>
      <c r="Q234" s="155"/>
      <c r="R234" s="155"/>
      <c r="S234" s="155"/>
      <c r="T234" s="155"/>
      <c r="U234" s="155"/>
      <c r="V234" s="155"/>
      <c r="W234" s="155"/>
      <c r="X234" s="155"/>
      <c r="Y234" s="155"/>
      <c r="Z234" s="155"/>
    </row>
    <row r="235" ht="15.75" customHeight="1">
      <c r="A235" s="155"/>
      <c r="B235" s="1"/>
      <c r="C235" s="1"/>
      <c r="D235" s="209"/>
      <c r="E235" s="155"/>
      <c r="F235" s="1"/>
      <c r="G235" s="155"/>
      <c r="H235" s="155"/>
      <c r="I235" s="155"/>
      <c r="J235" s="155"/>
      <c r="K235" s="155"/>
      <c r="L235" s="155"/>
      <c r="M235" s="155"/>
      <c r="N235" s="155"/>
      <c r="O235" s="155"/>
      <c r="P235" s="155"/>
      <c r="Q235" s="155"/>
      <c r="R235" s="155"/>
      <c r="S235" s="155"/>
      <c r="T235" s="155"/>
      <c r="U235" s="155"/>
      <c r="V235" s="155"/>
      <c r="W235" s="155"/>
      <c r="X235" s="155"/>
      <c r="Y235" s="155"/>
      <c r="Z235" s="155"/>
    </row>
    <row r="236" ht="15.75" customHeight="1">
      <c r="A236" s="155"/>
      <c r="B236" s="1"/>
      <c r="C236" s="1"/>
      <c r="D236" s="209"/>
      <c r="E236" s="155"/>
      <c r="F236" s="1"/>
      <c r="G236" s="155"/>
      <c r="H236" s="155"/>
      <c r="I236" s="155"/>
      <c r="J236" s="155"/>
      <c r="K236" s="155"/>
      <c r="L236" s="155"/>
      <c r="M236" s="155"/>
      <c r="N236" s="155"/>
      <c r="O236" s="155"/>
      <c r="P236" s="155"/>
      <c r="Q236" s="155"/>
      <c r="R236" s="155"/>
      <c r="S236" s="155"/>
      <c r="T236" s="155"/>
      <c r="U236" s="155"/>
      <c r="V236" s="155"/>
      <c r="W236" s="155"/>
      <c r="X236" s="155"/>
      <c r="Y236" s="155"/>
      <c r="Z236" s="155"/>
    </row>
    <row r="237" ht="15.75" customHeight="1">
      <c r="A237" s="155"/>
      <c r="B237" s="1"/>
      <c r="C237" s="1"/>
      <c r="D237" s="209"/>
      <c r="E237" s="155"/>
      <c r="F237" s="1"/>
      <c r="G237" s="155"/>
      <c r="H237" s="155"/>
      <c r="I237" s="155"/>
      <c r="J237" s="155"/>
      <c r="K237" s="155"/>
      <c r="L237" s="155"/>
      <c r="M237" s="155"/>
      <c r="N237" s="155"/>
      <c r="O237" s="155"/>
      <c r="P237" s="155"/>
      <c r="Q237" s="155"/>
      <c r="R237" s="155"/>
      <c r="S237" s="155"/>
      <c r="T237" s="155"/>
      <c r="U237" s="155"/>
      <c r="V237" s="155"/>
      <c r="W237" s="155"/>
      <c r="X237" s="155"/>
      <c r="Y237" s="155"/>
      <c r="Z237" s="155"/>
    </row>
    <row r="238" ht="15.75" customHeight="1">
      <c r="A238" s="155"/>
      <c r="B238" s="1"/>
      <c r="C238" s="1"/>
      <c r="D238" s="209"/>
      <c r="E238" s="155"/>
      <c r="F238" s="1"/>
      <c r="G238" s="155"/>
      <c r="H238" s="155"/>
      <c r="I238" s="155"/>
      <c r="J238" s="155"/>
      <c r="K238" s="155"/>
      <c r="L238" s="155"/>
      <c r="M238" s="155"/>
      <c r="N238" s="155"/>
      <c r="O238" s="155"/>
      <c r="P238" s="155"/>
      <c r="Q238" s="155"/>
      <c r="R238" s="155"/>
      <c r="S238" s="155"/>
      <c r="T238" s="155"/>
      <c r="U238" s="155"/>
      <c r="V238" s="155"/>
      <c r="W238" s="155"/>
      <c r="X238" s="155"/>
      <c r="Y238" s="155"/>
      <c r="Z238" s="155"/>
    </row>
    <row r="239" ht="15.75" customHeight="1">
      <c r="A239" s="155"/>
      <c r="B239" s="1"/>
      <c r="C239" s="1"/>
      <c r="D239" s="209"/>
      <c r="E239" s="155"/>
      <c r="F239" s="1"/>
      <c r="G239" s="155"/>
      <c r="H239" s="155"/>
      <c r="I239" s="155"/>
      <c r="J239" s="155"/>
      <c r="K239" s="155"/>
      <c r="L239" s="155"/>
      <c r="M239" s="155"/>
      <c r="N239" s="155"/>
      <c r="O239" s="155"/>
      <c r="P239" s="155"/>
      <c r="Q239" s="155"/>
      <c r="R239" s="155"/>
      <c r="S239" s="155"/>
      <c r="T239" s="155"/>
      <c r="U239" s="155"/>
      <c r="V239" s="155"/>
      <c r="W239" s="155"/>
      <c r="X239" s="155"/>
      <c r="Y239" s="155"/>
      <c r="Z239" s="155"/>
    </row>
    <row r="240" ht="15.75" customHeight="1">
      <c r="A240" s="155"/>
      <c r="B240" s="1"/>
      <c r="C240" s="1"/>
      <c r="D240" s="209"/>
      <c r="E240" s="155"/>
      <c r="F240" s="1"/>
      <c r="G240" s="155"/>
      <c r="H240" s="155"/>
      <c r="I240" s="155"/>
      <c r="J240" s="155"/>
      <c r="K240" s="155"/>
      <c r="L240" s="155"/>
      <c r="M240" s="155"/>
      <c r="N240" s="155"/>
      <c r="O240" s="155"/>
      <c r="P240" s="155"/>
      <c r="Q240" s="155"/>
      <c r="R240" s="155"/>
      <c r="S240" s="155"/>
      <c r="T240" s="155"/>
      <c r="U240" s="155"/>
      <c r="V240" s="155"/>
      <c r="W240" s="155"/>
      <c r="X240" s="155"/>
      <c r="Y240" s="155"/>
      <c r="Z240" s="155"/>
    </row>
    <row r="241" ht="15.75" customHeight="1">
      <c r="A241" s="155"/>
      <c r="B241" s="1"/>
      <c r="C241" s="1"/>
      <c r="D241" s="209"/>
      <c r="E241" s="155"/>
      <c r="F241" s="1"/>
      <c r="G241" s="155"/>
      <c r="H241" s="155"/>
      <c r="I241" s="155"/>
      <c r="J241" s="155"/>
      <c r="K241" s="155"/>
      <c r="L241" s="155"/>
      <c r="M241" s="155"/>
      <c r="N241" s="155"/>
      <c r="O241" s="155"/>
      <c r="P241" s="155"/>
      <c r="Q241" s="155"/>
      <c r="R241" s="155"/>
      <c r="S241" s="155"/>
      <c r="T241" s="155"/>
      <c r="U241" s="155"/>
      <c r="V241" s="155"/>
      <c r="W241" s="155"/>
      <c r="X241" s="155"/>
      <c r="Y241" s="155"/>
      <c r="Z241" s="155"/>
    </row>
    <row r="242" ht="15.75" customHeight="1">
      <c r="A242" s="155"/>
      <c r="B242" s="1"/>
      <c r="C242" s="1"/>
      <c r="D242" s="209"/>
      <c r="E242" s="155"/>
      <c r="F242" s="1"/>
      <c r="G242" s="155"/>
      <c r="H242" s="155"/>
      <c r="I242" s="155"/>
      <c r="J242" s="155"/>
      <c r="K242" s="155"/>
      <c r="L242" s="155"/>
      <c r="M242" s="155"/>
      <c r="N242" s="155"/>
      <c r="O242" s="155"/>
      <c r="P242" s="155"/>
      <c r="Q242" s="155"/>
      <c r="R242" s="155"/>
      <c r="S242" s="155"/>
      <c r="T242" s="155"/>
      <c r="U242" s="155"/>
      <c r="V242" s="155"/>
      <c r="W242" s="155"/>
      <c r="X242" s="155"/>
      <c r="Y242" s="155"/>
      <c r="Z242" s="155"/>
    </row>
    <row r="243" ht="15.75" customHeight="1">
      <c r="A243" s="155"/>
      <c r="B243" s="1"/>
      <c r="C243" s="1"/>
      <c r="D243" s="209"/>
      <c r="E243" s="155"/>
      <c r="F243" s="1"/>
      <c r="G243" s="155"/>
      <c r="H243" s="155"/>
      <c r="I243" s="155"/>
      <c r="J243" s="155"/>
      <c r="K243" s="155"/>
      <c r="L243" s="155"/>
      <c r="M243" s="155"/>
      <c r="N243" s="155"/>
      <c r="O243" s="155"/>
      <c r="P243" s="155"/>
      <c r="Q243" s="155"/>
      <c r="R243" s="155"/>
      <c r="S243" s="155"/>
      <c r="T243" s="155"/>
      <c r="U243" s="155"/>
      <c r="V243" s="155"/>
      <c r="W243" s="155"/>
      <c r="X243" s="155"/>
      <c r="Y243" s="155"/>
      <c r="Z243" s="155"/>
    </row>
    <row r="244" ht="15.75" customHeight="1">
      <c r="A244" s="155"/>
      <c r="B244" s="1"/>
      <c r="C244" s="1"/>
      <c r="D244" s="209"/>
      <c r="E244" s="155"/>
      <c r="F244" s="1"/>
      <c r="G244" s="155"/>
      <c r="H244" s="155"/>
      <c r="I244" s="155"/>
      <c r="J244" s="155"/>
      <c r="K244" s="155"/>
      <c r="L244" s="155"/>
      <c r="M244" s="155"/>
      <c r="N244" s="155"/>
      <c r="O244" s="155"/>
      <c r="P244" s="155"/>
      <c r="Q244" s="155"/>
      <c r="R244" s="155"/>
      <c r="S244" s="155"/>
      <c r="T244" s="155"/>
      <c r="U244" s="155"/>
      <c r="V244" s="155"/>
      <c r="W244" s="155"/>
      <c r="X244" s="155"/>
      <c r="Y244" s="155"/>
      <c r="Z244" s="155"/>
    </row>
    <row r="245" ht="15.75" customHeight="1">
      <c r="A245" s="155"/>
      <c r="B245" s="1"/>
      <c r="C245" s="1"/>
      <c r="D245" s="209"/>
      <c r="E245" s="155"/>
      <c r="F245" s="1"/>
      <c r="G245" s="155"/>
      <c r="H245" s="155"/>
      <c r="I245" s="155"/>
      <c r="J245" s="155"/>
      <c r="K245" s="155"/>
      <c r="L245" s="155"/>
      <c r="M245" s="155"/>
      <c r="N245" s="155"/>
      <c r="O245" s="155"/>
      <c r="P245" s="155"/>
      <c r="Q245" s="155"/>
      <c r="R245" s="155"/>
      <c r="S245" s="155"/>
      <c r="T245" s="155"/>
      <c r="U245" s="155"/>
      <c r="V245" s="155"/>
      <c r="W245" s="155"/>
      <c r="X245" s="155"/>
      <c r="Y245" s="155"/>
      <c r="Z245" s="155"/>
    </row>
    <row r="246" ht="15.75" customHeight="1">
      <c r="A246" s="155"/>
      <c r="B246" s="1"/>
      <c r="C246" s="1"/>
      <c r="D246" s="209"/>
      <c r="E246" s="155"/>
      <c r="F246" s="1"/>
      <c r="G246" s="155"/>
      <c r="H246" s="155"/>
      <c r="I246" s="155"/>
      <c r="J246" s="155"/>
      <c r="K246" s="155"/>
      <c r="L246" s="155"/>
      <c r="M246" s="155"/>
      <c r="N246" s="155"/>
      <c r="O246" s="155"/>
      <c r="P246" s="155"/>
      <c r="Q246" s="155"/>
      <c r="R246" s="155"/>
      <c r="S246" s="155"/>
      <c r="T246" s="155"/>
      <c r="U246" s="155"/>
      <c r="V246" s="155"/>
      <c r="W246" s="155"/>
      <c r="X246" s="155"/>
      <c r="Y246" s="155"/>
      <c r="Z246" s="155"/>
    </row>
    <row r="247" ht="15.75" customHeight="1">
      <c r="A247" s="155"/>
      <c r="B247" s="1"/>
      <c r="C247" s="1"/>
      <c r="D247" s="209"/>
      <c r="E247" s="155"/>
      <c r="F247" s="1"/>
      <c r="G247" s="155"/>
      <c r="H247" s="155"/>
      <c r="I247" s="155"/>
      <c r="J247" s="155"/>
      <c r="K247" s="155"/>
      <c r="L247" s="155"/>
      <c r="M247" s="155"/>
      <c r="N247" s="155"/>
      <c r="O247" s="155"/>
      <c r="P247" s="155"/>
      <c r="Q247" s="155"/>
      <c r="R247" s="155"/>
      <c r="S247" s="155"/>
      <c r="T247" s="155"/>
      <c r="U247" s="155"/>
      <c r="V247" s="155"/>
      <c r="W247" s="155"/>
      <c r="X247" s="155"/>
      <c r="Y247" s="155"/>
      <c r="Z247" s="155"/>
    </row>
    <row r="248" ht="15.75" customHeight="1">
      <c r="A248" s="155"/>
      <c r="B248" s="1"/>
      <c r="C248" s="1"/>
      <c r="D248" s="209"/>
      <c r="E248" s="155"/>
      <c r="F248" s="1"/>
      <c r="G248" s="155"/>
      <c r="H248" s="155"/>
      <c r="I248" s="155"/>
      <c r="J248" s="155"/>
      <c r="K248" s="155"/>
      <c r="L248" s="155"/>
      <c r="M248" s="155"/>
      <c r="N248" s="155"/>
      <c r="O248" s="155"/>
      <c r="P248" s="155"/>
      <c r="Q248" s="155"/>
      <c r="R248" s="155"/>
      <c r="S248" s="155"/>
      <c r="T248" s="155"/>
      <c r="U248" s="155"/>
      <c r="V248" s="155"/>
      <c r="W248" s="155"/>
      <c r="X248" s="155"/>
      <c r="Y248" s="155"/>
      <c r="Z248" s="155"/>
    </row>
    <row r="249" ht="15.75" customHeight="1">
      <c r="A249" s="155"/>
      <c r="B249" s="1"/>
      <c r="C249" s="1"/>
      <c r="D249" s="209"/>
      <c r="E249" s="155"/>
      <c r="F249" s="1"/>
      <c r="G249" s="155"/>
      <c r="H249" s="155"/>
      <c r="I249" s="155"/>
      <c r="J249" s="155"/>
      <c r="K249" s="155"/>
      <c r="L249" s="155"/>
      <c r="M249" s="155"/>
      <c r="N249" s="155"/>
      <c r="O249" s="155"/>
      <c r="P249" s="155"/>
      <c r="Q249" s="155"/>
      <c r="R249" s="155"/>
      <c r="S249" s="155"/>
      <c r="T249" s="155"/>
      <c r="U249" s="155"/>
      <c r="V249" s="155"/>
      <c r="W249" s="155"/>
      <c r="X249" s="155"/>
      <c r="Y249" s="155"/>
      <c r="Z249" s="155"/>
    </row>
    <row r="250" ht="15.75" customHeight="1">
      <c r="A250" s="155"/>
      <c r="B250" s="1"/>
      <c r="C250" s="1"/>
      <c r="D250" s="209"/>
      <c r="E250" s="155"/>
      <c r="F250" s="1"/>
      <c r="G250" s="155"/>
      <c r="H250" s="155"/>
      <c r="I250" s="155"/>
      <c r="J250" s="155"/>
      <c r="K250" s="155"/>
      <c r="L250" s="155"/>
      <c r="M250" s="155"/>
      <c r="N250" s="155"/>
      <c r="O250" s="155"/>
      <c r="P250" s="155"/>
      <c r="Q250" s="155"/>
      <c r="R250" s="155"/>
      <c r="S250" s="155"/>
      <c r="T250" s="155"/>
      <c r="U250" s="155"/>
      <c r="V250" s="155"/>
      <c r="W250" s="155"/>
      <c r="X250" s="155"/>
      <c r="Y250" s="155"/>
      <c r="Z250" s="155"/>
    </row>
    <row r="251" ht="15.75" customHeight="1">
      <c r="A251" s="155"/>
      <c r="B251" s="1"/>
      <c r="C251" s="1"/>
      <c r="D251" s="209"/>
      <c r="E251" s="155"/>
      <c r="F251" s="1"/>
      <c r="G251" s="155"/>
      <c r="H251" s="155"/>
      <c r="I251" s="155"/>
      <c r="J251" s="155"/>
      <c r="K251" s="155"/>
      <c r="L251" s="155"/>
      <c r="M251" s="155"/>
      <c r="N251" s="155"/>
      <c r="O251" s="155"/>
      <c r="P251" s="155"/>
      <c r="Q251" s="155"/>
      <c r="R251" s="155"/>
      <c r="S251" s="155"/>
      <c r="T251" s="155"/>
      <c r="U251" s="155"/>
      <c r="V251" s="155"/>
      <c r="W251" s="155"/>
      <c r="X251" s="155"/>
      <c r="Y251" s="155"/>
      <c r="Z251" s="155"/>
    </row>
    <row r="252" ht="15.75" customHeight="1">
      <c r="A252" s="155"/>
      <c r="B252" s="1"/>
      <c r="C252" s="1"/>
      <c r="D252" s="209"/>
      <c r="E252" s="155"/>
      <c r="F252" s="1"/>
      <c r="G252" s="155"/>
      <c r="H252" s="155"/>
      <c r="I252" s="155"/>
      <c r="J252" s="155"/>
      <c r="K252" s="155"/>
      <c r="L252" s="155"/>
      <c r="M252" s="155"/>
      <c r="N252" s="155"/>
      <c r="O252" s="155"/>
      <c r="P252" s="155"/>
      <c r="Q252" s="155"/>
      <c r="R252" s="155"/>
      <c r="S252" s="155"/>
      <c r="T252" s="155"/>
      <c r="U252" s="155"/>
      <c r="V252" s="155"/>
      <c r="W252" s="155"/>
      <c r="X252" s="155"/>
      <c r="Y252" s="155"/>
      <c r="Z252" s="155"/>
    </row>
    <row r="253" ht="15.75" customHeight="1">
      <c r="A253" s="155"/>
      <c r="B253" s="1"/>
      <c r="C253" s="1"/>
      <c r="D253" s="209"/>
      <c r="E253" s="155"/>
      <c r="F253" s="1"/>
      <c r="G253" s="155"/>
      <c r="H253" s="155"/>
      <c r="I253" s="155"/>
      <c r="J253" s="155"/>
      <c r="K253" s="155"/>
      <c r="L253" s="155"/>
      <c r="M253" s="155"/>
      <c r="N253" s="155"/>
      <c r="O253" s="155"/>
      <c r="P253" s="155"/>
      <c r="Q253" s="155"/>
      <c r="R253" s="155"/>
      <c r="S253" s="155"/>
      <c r="T253" s="155"/>
      <c r="U253" s="155"/>
      <c r="V253" s="155"/>
      <c r="W253" s="155"/>
      <c r="X253" s="155"/>
      <c r="Y253" s="155"/>
      <c r="Z253" s="155"/>
    </row>
    <row r="254" ht="15.75" customHeight="1">
      <c r="A254" s="155"/>
      <c r="B254" s="1"/>
      <c r="C254" s="1"/>
      <c r="D254" s="209"/>
      <c r="E254" s="155"/>
      <c r="F254" s="1"/>
      <c r="G254" s="155"/>
      <c r="H254" s="155"/>
      <c r="I254" s="155"/>
      <c r="J254" s="155"/>
      <c r="K254" s="155"/>
      <c r="L254" s="155"/>
      <c r="M254" s="155"/>
      <c r="N254" s="155"/>
      <c r="O254" s="155"/>
      <c r="P254" s="155"/>
      <c r="Q254" s="155"/>
      <c r="R254" s="155"/>
      <c r="S254" s="155"/>
      <c r="T254" s="155"/>
      <c r="U254" s="155"/>
      <c r="V254" s="155"/>
      <c r="W254" s="155"/>
      <c r="X254" s="155"/>
      <c r="Y254" s="155"/>
      <c r="Z254" s="155"/>
    </row>
    <row r="255" ht="15.75" customHeight="1">
      <c r="A255" s="155"/>
      <c r="B255" s="1"/>
      <c r="C255" s="1"/>
      <c r="D255" s="209"/>
      <c r="E255" s="155"/>
      <c r="F255" s="1"/>
      <c r="G255" s="155"/>
      <c r="H255" s="155"/>
      <c r="I255" s="155"/>
      <c r="J255" s="155"/>
      <c r="K255" s="155"/>
      <c r="L255" s="155"/>
      <c r="M255" s="155"/>
      <c r="N255" s="155"/>
      <c r="O255" s="155"/>
      <c r="P255" s="155"/>
      <c r="Q255" s="155"/>
      <c r="R255" s="155"/>
      <c r="S255" s="155"/>
      <c r="T255" s="155"/>
      <c r="U255" s="155"/>
      <c r="V255" s="155"/>
      <c r="W255" s="155"/>
      <c r="X255" s="155"/>
      <c r="Y255" s="155"/>
      <c r="Z255" s="155"/>
    </row>
    <row r="256" ht="15.75" customHeight="1">
      <c r="A256" s="155"/>
      <c r="B256" s="1"/>
      <c r="C256" s="1"/>
      <c r="D256" s="209"/>
      <c r="E256" s="155"/>
      <c r="F256" s="1"/>
      <c r="G256" s="155"/>
      <c r="H256" s="155"/>
      <c r="I256" s="155"/>
      <c r="J256" s="155"/>
      <c r="K256" s="155"/>
      <c r="L256" s="155"/>
      <c r="M256" s="155"/>
      <c r="N256" s="155"/>
      <c r="O256" s="155"/>
      <c r="P256" s="155"/>
      <c r="Q256" s="155"/>
      <c r="R256" s="155"/>
      <c r="S256" s="155"/>
      <c r="T256" s="155"/>
      <c r="U256" s="155"/>
      <c r="V256" s="155"/>
      <c r="W256" s="155"/>
      <c r="X256" s="155"/>
      <c r="Y256" s="155"/>
      <c r="Z256" s="155"/>
    </row>
    <row r="257" ht="15.75" customHeight="1">
      <c r="A257" s="155"/>
      <c r="B257" s="1"/>
      <c r="C257" s="1"/>
      <c r="D257" s="209"/>
      <c r="E257" s="155"/>
      <c r="F257" s="1"/>
      <c r="G257" s="155"/>
      <c r="H257" s="155"/>
      <c r="I257" s="155"/>
      <c r="J257" s="155"/>
      <c r="K257" s="155"/>
      <c r="L257" s="155"/>
      <c r="M257" s="155"/>
      <c r="N257" s="155"/>
      <c r="O257" s="155"/>
      <c r="P257" s="155"/>
      <c r="Q257" s="155"/>
      <c r="R257" s="155"/>
      <c r="S257" s="155"/>
      <c r="T257" s="155"/>
      <c r="U257" s="155"/>
      <c r="V257" s="155"/>
      <c r="W257" s="155"/>
      <c r="X257" s="155"/>
      <c r="Y257" s="155"/>
      <c r="Z257" s="155"/>
    </row>
    <row r="258" ht="15.75" customHeight="1">
      <c r="A258" s="155"/>
      <c r="B258" s="1"/>
      <c r="C258" s="1"/>
      <c r="D258" s="209"/>
      <c r="E258" s="155"/>
      <c r="F258" s="1"/>
      <c r="G258" s="155"/>
      <c r="H258" s="155"/>
      <c r="I258" s="155"/>
      <c r="J258" s="155"/>
      <c r="K258" s="155"/>
      <c r="L258" s="155"/>
      <c r="M258" s="155"/>
      <c r="N258" s="155"/>
      <c r="O258" s="155"/>
      <c r="P258" s="155"/>
      <c r="Q258" s="155"/>
      <c r="R258" s="155"/>
      <c r="S258" s="155"/>
      <c r="T258" s="155"/>
      <c r="U258" s="155"/>
      <c r="V258" s="155"/>
      <c r="W258" s="155"/>
      <c r="X258" s="155"/>
      <c r="Y258" s="155"/>
      <c r="Z258" s="155"/>
    </row>
    <row r="259" ht="15.75" customHeight="1">
      <c r="A259" s="155"/>
      <c r="B259" s="1"/>
      <c r="C259" s="1"/>
      <c r="D259" s="209"/>
      <c r="E259" s="155"/>
      <c r="F259" s="1"/>
      <c r="G259" s="155"/>
      <c r="H259" s="155"/>
      <c r="I259" s="155"/>
      <c r="J259" s="155"/>
      <c r="K259" s="155"/>
      <c r="L259" s="155"/>
      <c r="M259" s="155"/>
      <c r="N259" s="155"/>
      <c r="O259" s="155"/>
      <c r="P259" s="155"/>
      <c r="Q259" s="155"/>
      <c r="R259" s="155"/>
      <c r="S259" s="155"/>
      <c r="T259" s="155"/>
      <c r="U259" s="155"/>
      <c r="V259" s="155"/>
      <c r="W259" s="155"/>
      <c r="X259" s="155"/>
      <c r="Y259" s="155"/>
      <c r="Z259" s="155"/>
    </row>
    <row r="260" ht="15.75" customHeight="1">
      <c r="A260" s="155"/>
      <c r="B260" s="1"/>
      <c r="C260" s="1"/>
      <c r="D260" s="209"/>
      <c r="E260" s="155"/>
      <c r="F260" s="1"/>
      <c r="G260" s="155"/>
      <c r="H260" s="155"/>
      <c r="I260" s="155"/>
      <c r="J260" s="155"/>
      <c r="K260" s="155"/>
      <c r="L260" s="155"/>
      <c r="M260" s="155"/>
      <c r="N260" s="155"/>
      <c r="O260" s="155"/>
      <c r="P260" s="155"/>
      <c r="Q260" s="155"/>
      <c r="R260" s="155"/>
      <c r="S260" s="155"/>
      <c r="T260" s="155"/>
      <c r="U260" s="155"/>
      <c r="V260" s="155"/>
      <c r="W260" s="155"/>
      <c r="X260" s="155"/>
      <c r="Y260" s="155"/>
      <c r="Z260" s="155"/>
    </row>
    <row r="261" ht="15.75" customHeight="1">
      <c r="A261" s="155"/>
      <c r="B261" s="1"/>
      <c r="C261" s="1"/>
      <c r="D261" s="209"/>
      <c r="E261" s="155"/>
      <c r="F261" s="1"/>
      <c r="G261" s="155"/>
      <c r="H261" s="155"/>
      <c r="I261" s="155"/>
      <c r="J261" s="155"/>
      <c r="K261" s="155"/>
      <c r="L261" s="155"/>
      <c r="M261" s="155"/>
      <c r="N261" s="155"/>
      <c r="O261" s="155"/>
      <c r="P261" s="155"/>
      <c r="Q261" s="155"/>
      <c r="R261" s="155"/>
      <c r="S261" s="155"/>
      <c r="T261" s="155"/>
      <c r="U261" s="155"/>
      <c r="V261" s="155"/>
      <c r="W261" s="155"/>
      <c r="X261" s="155"/>
      <c r="Y261" s="155"/>
      <c r="Z261" s="155"/>
    </row>
    <row r="262" ht="15.75" customHeight="1">
      <c r="A262" s="155"/>
      <c r="B262" s="1"/>
      <c r="C262" s="1"/>
      <c r="D262" s="209"/>
      <c r="E262" s="155"/>
      <c r="F262" s="1"/>
      <c r="G262" s="155"/>
      <c r="H262" s="155"/>
      <c r="I262" s="155"/>
      <c r="J262" s="155"/>
      <c r="K262" s="155"/>
      <c r="L262" s="155"/>
      <c r="M262" s="155"/>
      <c r="N262" s="155"/>
      <c r="O262" s="155"/>
      <c r="P262" s="155"/>
      <c r="Q262" s="155"/>
      <c r="R262" s="155"/>
      <c r="S262" s="155"/>
      <c r="T262" s="155"/>
      <c r="U262" s="155"/>
      <c r="V262" s="155"/>
      <c r="W262" s="155"/>
      <c r="X262" s="155"/>
      <c r="Y262" s="155"/>
      <c r="Z262" s="155"/>
    </row>
    <row r="263" ht="15.75" customHeight="1">
      <c r="A263" s="155"/>
      <c r="B263" s="1"/>
      <c r="C263" s="1"/>
      <c r="D263" s="209"/>
      <c r="E263" s="155"/>
      <c r="F263" s="1"/>
      <c r="G263" s="155"/>
      <c r="H263" s="155"/>
      <c r="I263" s="155"/>
      <c r="J263" s="155"/>
      <c r="K263" s="155"/>
      <c r="L263" s="155"/>
      <c r="M263" s="155"/>
      <c r="N263" s="155"/>
      <c r="O263" s="155"/>
      <c r="P263" s="155"/>
      <c r="Q263" s="155"/>
      <c r="R263" s="155"/>
      <c r="S263" s="155"/>
      <c r="T263" s="155"/>
      <c r="U263" s="155"/>
      <c r="V263" s="155"/>
      <c r="W263" s="155"/>
      <c r="X263" s="155"/>
      <c r="Y263" s="155"/>
      <c r="Z263" s="155"/>
    </row>
    <row r="264" ht="15.75" customHeight="1">
      <c r="A264" s="155"/>
      <c r="B264" s="1"/>
      <c r="C264" s="1"/>
      <c r="D264" s="209"/>
      <c r="E264" s="155"/>
      <c r="F264" s="1"/>
      <c r="G264" s="155"/>
      <c r="H264" s="155"/>
      <c r="I264" s="155"/>
      <c r="J264" s="155"/>
      <c r="K264" s="155"/>
      <c r="L264" s="155"/>
      <c r="M264" s="155"/>
      <c r="N264" s="155"/>
      <c r="O264" s="155"/>
      <c r="P264" s="155"/>
      <c r="Q264" s="155"/>
      <c r="R264" s="155"/>
      <c r="S264" s="155"/>
      <c r="T264" s="155"/>
      <c r="U264" s="155"/>
      <c r="V264" s="155"/>
      <c r="W264" s="155"/>
      <c r="X264" s="155"/>
      <c r="Y264" s="155"/>
      <c r="Z264" s="155"/>
    </row>
    <row r="265" ht="15.75" customHeight="1">
      <c r="A265" s="155"/>
      <c r="B265" s="1"/>
      <c r="C265" s="1"/>
      <c r="D265" s="209"/>
      <c r="E265" s="155"/>
      <c r="F265" s="1"/>
      <c r="G265" s="155"/>
      <c r="H265" s="155"/>
      <c r="I265" s="155"/>
      <c r="J265" s="155"/>
      <c r="K265" s="155"/>
      <c r="L265" s="155"/>
      <c r="M265" s="155"/>
      <c r="N265" s="155"/>
      <c r="O265" s="155"/>
      <c r="P265" s="155"/>
      <c r="Q265" s="155"/>
      <c r="R265" s="155"/>
      <c r="S265" s="155"/>
      <c r="T265" s="155"/>
      <c r="U265" s="155"/>
      <c r="V265" s="155"/>
      <c r="W265" s="155"/>
      <c r="X265" s="155"/>
      <c r="Y265" s="155"/>
      <c r="Z265" s="155"/>
    </row>
    <row r="266" ht="15.75" customHeight="1">
      <c r="A266" s="155"/>
      <c r="B266" s="1"/>
      <c r="C266" s="1"/>
      <c r="D266" s="209"/>
      <c r="E266" s="155"/>
      <c r="F266" s="1"/>
      <c r="G266" s="155"/>
      <c r="H266" s="155"/>
      <c r="I266" s="155"/>
      <c r="J266" s="155"/>
      <c r="K266" s="155"/>
      <c r="L266" s="155"/>
      <c r="M266" s="155"/>
      <c r="N266" s="155"/>
      <c r="O266" s="155"/>
      <c r="P266" s="155"/>
      <c r="Q266" s="155"/>
      <c r="R266" s="155"/>
      <c r="S266" s="155"/>
      <c r="T266" s="155"/>
      <c r="U266" s="155"/>
      <c r="V266" s="155"/>
      <c r="W266" s="155"/>
      <c r="X266" s="155"/>
      <c r="Y266" s="155"/>
      <c r="Z266" s="155"/>
    </row>
    <row r="267" ht="15.75" customHeight="1">
      <c r="A267" s="155"/>
      <c r="B267" s="1"/>
      <c r="C267" s="1"/>
      <c r="D267" s="209"/>
      <c r="E267" s="155"/>
      <c r="F267" s="1"/>
      <c r="G267" s="155"/>
      <c r="H267" s="155"/>
      <c r="I267" s="155"/>
      <c r="J267" s="155"/>
      <c r="K267" s="155"/>
      <c r="L267" s="155"/>
      <c r="M267" s="155"/>
      <c r="N267" s="155"/>
      <c r="O267" s="155"/>
      <c r="P267" s="155"/>
      <c r="Q267" s="155"/>
      <c r="R267" s="155"/>
      <c r="S267" s="155"/>
      <c r="T267" s="155"/>
      <c r="U267" s="155"/>
      <c r="V267" s="155"/>
      <c r="W267" s="155"/>
      <c r="X267" s="155"/>
      <c r="Y267" s="155"/>
      <c r="Z267" s="155"/>
    </row>
    <row r="268" ht="15.75" customHeight="1">
      <c r="A268" s="155"/>
      <c r="B268" s="1"/>
      <c r="C268" s="1"/>
      <c r="D268" s="209"/>
      <c r="E268" s="155"/>
      <c r="F268" s="1"/>
      <c r="G268" s="155"/>
      <c r="H268" s="155"/>
      <c r="I268" s="155"/>
      <c r="J268" s="155"/>
      <c r="K268" s="155"/>
      <c r="L268" s="155"/>
      <c r="M268" s="155"/>
      <c r="N268" s="155"/>
      <c r="O268" s="155"/>
      <c r="P268" s="155"/>
      <c r="Q268" s="155"/>
      <c r="R268" s="155"/>
      <c r="S268" s="155"/>
      <c r="T268" s="155"/>
      <c r="U268" s="155"/>
      <c r="V268" s="155"/>
      <c r="W268" s="155"/>
      <c r="X268" s="155"/>
      <c r="Y268" s="155"/>
      <c r="Z268" s="155"/>
    </row>
    <row r="269" ht="15.75" customHeight="1">
      <c r="A269" s="155"/>
      <c r="B269" s="1"/>
      <c r="C269" s="1"/>
      <c r="D269" s="209"/>
      <c r="E269" s="155"/>
      <c r="F269" s="1"/>
      <c r="G269" s="155"/>
      <c r="H269" s="155"/>
      <c r="I269" s="155"/>
      <c r="J269" s="155"/>
      <c r="K269" s="155"/>
      <c r="L269" s="155"/>
      <c r="M269" s="155"/>
      <c r="N269" s="155"/>
      <c r="O269" s="155"/>
      <c r="P269" s="155"/>
      <c r="Q269" s="155"/>
      <c r="R269" s="155"/>
      <c r="S269" s="155"/>
      <c r="T269" s="155"/>
      <c r="U269" s="155"/>
      <c r="V269" s="155"/>
      <c r="W269" s="155"/>
      <c r="X269" s="155"/>
      <c r="Y269" s="155"/>
      <c r="Z269" s="155"/>
    </row>
    <row r="270" ht="15.75" customHeight="1">
      <c r="A270" s="155"/>
      <c r="B270" s="1"/>
      <c r="C270" s="1"/>
      <c r="D270" s="209"/>
      <c r="E270" s="155"/>
      <c r="F270" s="1"/>
      <c r="G270" s="155"/>
      <c r="H270" s="155"/>
      <c r="I270" s="155"/>
      <c r="J270" s="155"/>
      <c r="K270" s="155"/>
      <c r="L270" s="155"/>
      <c r="M270" s="155"/>
      <c r="N270" s="155"/>
      <c r="O270" s="155"/>
      <c r="P270" s="155"/>
      <c r="Q270" s="155"/>
      <c r="R270" s="155"/>
      <c r="S270" s="155"/>
      <c r="T270" s="155"/>
      <c r="U270" s="155"/>
      <c r="V270" s="155"/>
      <c r="W270" s="155"/>
      <c r="X270" s="155"/>
      <c r="Y270" s="155"/>
      <c r="Z270" s="155"/>
    </row>
    <row r="271" ht="15.75" customHeight="1">
      <c r="A271" s="155"/>
      <c r="B271" s="1"/>
      <c r="C271" s="1"/>
      <c r="D271" s="209"/>
      <c r="E271" s="155"/>
      <c r="F271" s="1"/>
      <c r="G271" s="155"/>
      <c r="H271" s="155"/>
      <c r="I271" s="155"/>
      <c r="J271" s="155"/>
      <c r="K271" s="155"/>
      <c r="L271" s="155"/>
      <c r="M271" s="155"/>
      <c r="N271" s="155"/>
      <c r="O271" s="155"/>
      <c r="P271" s="155"/>
      <c r="Q271" s="155"/>
      <c r="R271" s="155"/>
      <c r="S271" s="155"/>
      <c r="T271" s="155"/>
      <c r="U271" s="155"/>
      <c r="V271" s="155"/>
      <c r="W271" s="155"/>
      <c r="X271" s="155"/>
      <c r="Y271" s="155"/>
      <c r="Z271" s="155"/>
    </row>
    <row r="272" ht="15.75" customHeight="1">
      <c r="A272" s="155"/>
      <c r="B272" s="1"/>
      <c r="C272" s="1"/>
      <c r="D272" s="209"/>
      <c r="E272" s="155"/>
      <c r="F272" s="1"/>
      <c r="G272" s="155"/>
      <c r="H272" s="155"/>
      <c r="I272" s="155"/>
      <c r="J272" s="155"/>
      <c r="K272" s="155"/>
      <c r="L272" s="155"/>
      <c r="M272" s="155"/>
      <c r="N272" s="155"/>
      <c r="O272" s="155"/>
      <c r="P272" s="155"/>
      <c r="Q272" s="155"/>
      <c r="R272" s="155"/>
      <c r="S272" s="155"/>
      <c r="T272" s="155"/>
      <c r="U272" s="155"/>
      <c r="V272" s="155"/>
      <c r="W272" s="155"/>
      <c r="X272" s="155"/>
      <c r="Y272" s="155"/>
      <c r="Z272" s="155"/>
    </row>
    <row r="273" ht="15.75" customHeight="1">
      <c r="A273" s="155"/>
      <c r="B273" s="1"/>
      <c r="C273" s="1"/>
      <c r="D273" s="209"/>
      <c r="E273" s="155"/>
      <c r="F273" s="1"/>
      <c r="G273" s="155"/>
      <c r="H273" s="155"/>
      <c r="I273" s="155"/>
      <c r="J273" s="155"/>
      <c r="K273" s="155"/>
      <c r="L273" s="155"/>
      <c r="M273" s="155"/>
      <c r="N273" s="155"/>
      <c r="O273" s="155"/>
      <c r="P273" s="155"/>
      <c r="Q273" s="155"/>
      <c r="R273" s="155"/>
      <c r="S273" s="155"/>
      <c r="T273" s="155"/>
      <c r="U273" s="155"/>
      <c r="V273" s="155"/>
      <c r="W273" s="155"/>
      <c r="X273" s="155"/>
      <c r="Y273" s="155"/>
      <c r="Z273" s="155"/>
    </row>
    <row r="274" ht="15.75" customHeight="1">
      <c r="A274" s="155"/>
      <c r="B274" s="1"/>
      <c r="C274" s="1"/>
      <c r="D274" s="209"/>
      <c r="E274" s="155"/>
      <c r="F274" s="1"/>
      <c r="G274" s="155"/>
      <c r="H274" s="155"/>
      <c r="I274" s="155"/>
      <c r="J274" s="155"/>
      <c r="K274" s="155"/>
      <c r="L274" s="155"/>
      <c r="M274" s="155"/>
      <c r="N274" s="155"/>
      <c r="O274" s="155"/>
      <c r="P274" s="155"/>
      <c r="Q274" s="155"/>
      <c r="R274" s="155"/>
      <c r="S274" s="155"/>
      <c r="T274" s="155"/>
      <c r="U274" s="155"/>
      <c r="V274" s="155"/>
      <c r="W274" s="155"/>
      <c r="X274" s="155"/>
      <c r="Y274" s="155"/>
      <c r="Z274" s="155"/>
    </row>
    <row r="275" ht="15.75" customHeight="1">
      <c r="A275" s="155"/>
      <c r="B275" s="1"/>
      <c r="C275" s="1"/>
      <c r="D275" s="209"/>
      <c r="E275" s="155"/>
      <c r="F275" s="1"/>
      <c r="G275" s="155"/>
      <c r="H275" s="155"/>
      <c r="I275" s="155"/>
      <c r="J275" s="155"/>
      <c r="K275" s="155"/>
      <c r="L275" s="155"/>
      <c r="M275" s="155"/>
      <c r="N275" s="155"/>
      <c r="O275" s="155"/>
      <c r="P275" s="155"/>
      <c r="Q275" s="155"/>
      <c r="R275" s="155"/>
      <c r="S275" s="155"/>
      <c r="T275" s="155"/>
      <c r="U275" s="155"/>
      <c r="V275" s="155"/>
      <c r="W275" s="155"/>
      <c r="X275" s="155"/>
      <c r="Y275" s="155"/>
      <c r="Z275" s="155"/>
    </row>
    <row r="276" ht="15.75" customHeight="1">
      <c r="A276" s="155"/>
      <c r="B276" s="1"/>
      <c r="C276" s="1"/>
      <c r="D276" s="209"/>
      <c r="E276" s="155"/>
      <c r="F276" s="1"/>
      <c r="G276" s="155"/>
      <c r="H276" s="155"/>
      <c r="I276" s="155"/>
      <c r="J276" s="155"/>
      <c r="K276" s="155"/>
      <c r="L276" s="155"/>
      <c r="M276" s="155"/>
      <c r="N276" s="155"/>
      <c r="O276" s="155"/>
      <c r="P276" s="155"/>
      <c r="Q276" s="155"/>
      <c r="R276" s="155"/>
      <c r="S276" s="155"/>
      <c r="T276" s="155"/>
      <c r="U276" s="155"/>
      <c r="V276" s="155"/>
      <c r="W276" s="155"/>
      <c r="X276" s="155"/>
      <c r="Y276" s="155"/>
      <c r="Z276" s="155"/>
    </row>
    <row r="277" ht="15.75" customHeight="1">
      <c r="A277" s="155"/>
      <c r="B277" s="1"/>
      <c r="C277" s="1"/>
      <c r="D277" s="209"/>
      <c r="E277" s="155"/>
      <c r="F277" s="1"/>
      <c r="G277" s="155"/>
      <c r="H277" s="155"/>
      <c r="I277" s="155"/>
      <c r="J277" s="155"/>
      <c r="K277" s="155"/>
      <c r="L277" s="155"/>
      <c r="M277" s="155"/>
      <c r="N277" s="155"/>
      <c r="O277" s="155"/>
      <c r="P277" s="155"/>
      <c r="Q277" s="155"/>
      <c r="R277" s="155"/>
      <c r="S277" s="155"/>
      <c r="T277" s="155"/>
      <c r="U277" s="155"/>
      <c r="V277" s="155"/>
      <c r="W277" s="155"/>
      <c r="X277" s="155"/>
      <c r="Y277" s="155"/>
      <c r="Z277" s="155"/>
    </row>
    <row r="278" ht="15.75" customHeight="1">
      <c r="A278" s="155"/>
      <c r="B278" s="1"/>
      <c r="C278" s="1"/>
      <c r="D278" s="209"/>
      <c r="E278" s="155"/>
      <c r="F278" s="1"/>
      <c r="G278" s="155"/>
      <c r="H278" s="155"/>
      <c r="I278" s="155"/>
      <c r="J278" s="155"/>
      <c r="K278" s="155"/>
      <c r="L278" s="155"/>
      <c r="M278" s="155"/>
      <c r="N278" s="155"/>
      <c r="O278" s="155"/>
      <c r="P278" s="155"/>
      <c r="Q278" s="155"/>
      <c r="R278" s="155"/>
      <c r="S278" s="155"/>
      <c r="T278" s="155"/>
      <c r="U278" s="155"/>
      <c r="V278" s="155"/>
      <c r="W278" s="155"/>
      <c r="X278" s="155"/>
      <c r="Y278" s="155"/>
      <c r="Z278" s="155"/>
    </row>
    <row r="279" ht="15.75" customHeight="1">
      <c r="A279" s="155"/>
      <c r="B279" s="1"/>
      <c r="C279" s="1"/>
      <c r="D279" s="209"/>
      <c r="E279" s="155"/>
      <c r="F279" s="1"/>
      <c r="G279" s="155"/>
      <c r="H279" s="155"/>
      <c r="I279" s="155"/>
      <c r="J279" s="155"/>
      <c r="K279" s="155"/>
      <c r="L279" s="155"/>
      <c r="M279" s="155"/>
      <c r="N279" s="155"/>
      <c r="O279" s="155"/>
      <c r="P279" s="155"/>
      <c r="Q279" s="155"/>
      <c r="R279" s="155"/>
      <c r="S279" s="155"/>
      <c r="T279" s="155"/>
      <c r="U279" s="155"/>
      <c r="V279" s="155"/>
      <c r="W279" s="155"/>
      <c r="X279" s="155"/>
      <c r="Y279" s="155"/>
      <c r="Z279" s="155"/>
    </row>
    <row r="280" ht="15.75" customHeight="1">
      <c r="A280" s="155"/>
      <c r="B280" s="1"/>
      <c r="C280" s="1"/>
      <c r="D280" s="209"/>
      <c r="E280" s="155"/>
      <c r="F280" s="1"/>
      <c r="G280" s="155"/>
      <c r="H280" s="155"/>
      <c r="I280" s="155"/>
      <c r="J280" s="155"/>
      <c r="K280" s="155"/>
      <c r="L280" s="155"/>
      <c r="M280" s="155"/>
      <c r="N280" s="155"/>
      <c r="O280" s="155"/>
      <c r="P280" s="155"/>
      <c r="Q280" s="155"/>
      <c r="R280" s="155"/>
      <c r="S280" s="155"/>
      <c r="T280" s="155"/>
      <c r="U280" s="155"/>
      <c r="V280" s="155"/>
      <c r="W280" s="155"/>
      <c r="X280" s="155"/>
      <c r="Y280" s="155"/>
      <c r="Z280" s="155"/>
    </row>
    <row r="281" ht="15.75" customHeight="1">
      <c r="A281" s="155"/>
      <c r="B281" s="1"/>
      <c r="C281" s="1"/>
      <c r="D281" s="209"/>
      <c r="E281" s="155"/>
      <c r="F281" s="1"/>
      <c r="G281" s="155"/>
      <c r="H281" s="155"/>
      <c r="I281" s="155"/>
      <c r="J281" s="155"/>
      <c r="K281" s="155"/>
      <c r="L281" s="155"/>
      <c r="M281" s="155"/>
      <c r="N281" s="155"/>
      <c r="O281" s="155"/>
      <c r="P281" s="155"/>
      <c r="Q281" s="155"/>
      <c r="R281" s="155"/>
      <c r="S281" s="155"/>
      <c r="T281" s="155"/>
      <c r="U281" s="155"/>
      <c r="V281" s="155"/>
      <c r="W281" s="155"/>
      <c r="X281" s="155"/>
      <c r="Y281" s="155"/>
      <c r="Z281" s="155"/>
    </row>
    <row r="282" ht="15.75" customHeight="1">
      <c r="A282" s="155"/>
      <c r="B282" s="1"/>
      <c r="C282" s="1"/>
      <c r="D282" s="209"/>
      <c r="E282" s="155"/>
      <c r="F282" s="1"/>
      <c r="G282" s="155"/>
      <c r="H282" s="155"/>
      <c r="I282" s="155"/>
      <c r="J282" s="155"/>
      <c r="K282" s="155"/>
      <c r="L282" s="155"/>
      <c r="M282" s="155"/>
      <c r="N282" s="155"/>
      <c r="O282" s="155"/>
      <c r="P282" s="155"/>
      <c r="Q282" s="155"/>
      <c r="R282" s="155"/>
      <c r="S282" s="155"/>
      <c r="T282" s="155"/>
      <c r="U282" s="155"/>
      <c r="V282" s="155"/>
      <c r="W282" s="155"/>
      <c r="X282" s="155"/>
      <c r="Y282" s="155"/>
      <c r="Z282" s="155"/>
    </row>
    <row r="283" ht="15.75" customHeight="1">
      <c r="A283" s="155"/>
      <c r="B283" s="1"/>
      <c r="C283" s="1"/>
      <c r="D283" s="209"/>
      <c r="E283" s="155"/>
      <c r="F283" s="1"/>
      <c r="G283" s="155"/>
      <c r="H283" s="155"/>
      <c r="I283" s="155"/>
      <c r="J283" s="155"/>
      <c r="K283" s="155"/>
      <c r="L283" s="155"/>
      <c r="M283" s="155"/>
      <c r="N283" s="155"/>
      <c r="O283" s="155"/>
      <c r="P283" s="155"/>
      <c r="Q283" s="155"/>
      <c r="R283" s="155"/>
      <c r="S283" s="155"/>
      <c r="T283" s="155"/>
      <c r="U283" s="155"/>
      <c r="V283" s="155"/>
      <c r="W283" s="155"/>
      <c r="X283" s="155"/>
      <c r="Y283" s="155"/>
      <c r="Z283" s="155"/>
    </row>
    <row r="284" ht="15.75" customHeight="1">
      <c r="A284" s="155"/>
      <c r="B284" s="1"/>
      <c r="C284" s="1"/>
      <c r="D284" s="209"/>
      <c r="E284" s="155"/>
      <c r="F284" s="1"/>
      <c r="G284" s="155"/>
      <c r="H284" s="155"/>
      <c r="I284" s="155"/>
      <c r="J284" s="155"/>
      <c r="K284" s="155"/>
      <c r="L284" s="155"/>
      <c r="M284" s="155"/>
      <c r="N284" s="155"/>
      <c r="O284" s="155"/>
      <c r="P284" s="155"/>
      <c r="Q284" s="155"/>
      <c r="R284" s="155"/>
      <c r="S284" s="155"/>
      <c r="T284" s="155"/>
      <c r="U284" s="155"/>
      <c r="V284" s="155"/>
      <c r="W284" s="155"/>
      <c r="X284" s="155"/>
      <c r="Y284" s="155"/>
      <c r="Z284" s="155"/>
    </row>
    <row r="285" ht="15.75" customHeight="1">
      <c r="A285" s="155"/>
      <c r="B285" s="1"/>
      <c r="C285" s="1"/>
      <c r="D285" s="209"/>
      <c r="E285" s="155"/>
      <c r="F285" s="1"/>
      <c r="G285" s="155"/>
      <c r="H285" s="155"/>
      <c r="I285" s="155"/>
      <c r="J285" s="155"/>
      <c r="K285" s="155"/>
      <c r="L285" s="155"/>
      <c r="M285" s="155"/>
      <c r="N285" s="155"/>
      <c r="O285" s="155"/>
      <c r="P285" s="155"/>
      <c r="Q285" s="155"/>
      <c r="R285" s="155"/>
      <c r="S285" s="155"/>
      <c r="T285" s="155"/>
      <c r="U285" s="155"/>
      <c r="V285" s="155"/>
      <c r="W285" s="155"/>
      <c r="X285" s="155"/>
      <c r="Y285" s="155"/>
      <c r="Z285" s="155"/>
    </row>
    <row r="286" ht="15.75" customHeight="1">
      <c r="A286" s="155"/>
      <c r="B286" s="1"/>
      <c r="C286" s="1"/>
      <c r="D286" s="209"/>
      <c r="E286" s="155"/>
      <c r="F286" s="1"/>
      <c r="G286" s="155"/>
      <c r="H286" s="155"/>
      <c r="I286" s="155"/>
      <c r="J286" s="155"/>
      <c r="K286" s="155"/>
      <c r="L286" s="155"/>
      <c r="M286" s="155"/>
      <c r="N286" s="155"/>
      <c r="O286" s="155"/>
      <c r="P286" s="155"/>
      <c r="Q286" s="155"/>
      <c r="R286" s="155"/>
      <c r="S286" s="155"/>
      <c r="T286" s="155"/>
      <c r="U286" s="155"/>
      <c r="V286" s="155"/>
      <c r="W286" s="155"/>
      <c r="X286" s="155"/>
      <c r="Y286" s="155"/>
      <c r="Z286" s="155"/>
    </row>
    <row r="287" ht="15.75" customHeight="1">
      <c r="A287" s="155"/>
      <c r="B287" s="1"/>
      <c r="C287" s="1"/>
      <c r="D287" s="209"/>
      <c r="E287" s="155"/>
      <c r="F287" s="1"/>
      <c r="G287" s="155"/>
      <c r="H287" s="155"/>
      <c r="I287" s="155"/>
      <c r="J287" s="155"/>
      <c r="K287" s="155"/>
      <c r="L287" s="155"/>
      <c r="M287" s="155"/>
      <c r="N287" s="155"/>
      <c r="O287" s="155"/>
      <c r="P287" s="155"/>
      <c r="Q287" s="155"/>
      <c r="R287" s="155"/>
      <c r="S287" s="155"/>
      <c r="T287" s="155"/>
      <c r="U287" s="155"/>
      <c r="V287" s="155"/>
      <c r="W287" s="155"/>
      <c r="X287" s="155"/>
      <c r="Y287" s="155"/>
      <c r="Z287" s="155"/>
    </row>
    <row r="288" ht="15.75" customHeight="1">
      <c r="A288" s="155"/>
      <c r="B288" s="1"/>
      <c r="C288" s="1"/>
      <c r="D288" s="209"/>
      <c r="E288" s="155"/>
      <c r="F288" s="1"/>
      <c r="G288" s="155"/>
      <c r="H288" s="155"/>
      <c r="I288" s="155"/>
      <c r="J288" s="155"/>
      <c r="K288" s="155"/>
      <c r="L288" s="155"/>
      <c r="M288" s="155"/>
      <c r="N288" s="155"/>
      <c r="O288" s="155"/>
      <c r="P288" s="155"/>
      <c r="Q288" s="155"/>
      <c r="R288" s="155"/>
      <c r="S288" s="155"/>
      <c r="T288" s="155"/>
      <c r="U288" s="155"/>
      <c r="V288" s="155"/>
      <c r="W288" s="155"/>
      <c r="X288" s="155"/>
      <c r="Y288" s="155"/>
      <c r="Z288" s="155"/>
    </row>
    <row r="289" ht="15.75" customHeight="1">
      <c r="A289" s="155"/>
      <c r="B289" s="1"/>
      <c r="C289" s="1"/>
      <c r="D289" s="209"/>
      <c r="E289" s="155"/>
      <c r="F289" s="1"/>
      <c r="G289" s="155"/>
      <c r="H289" s="155"/>
      <c r="I289" s="155"/>
      <c r="J289" s="155"/>
      <c r="K289" s="155"/>
      <c r="L289" s="155"/>
      <c r="M289" s="155"/>
      <c r="N289" s="155"/>
      <c r="O289" s="155"/>
      <c r="P289" s="155"/>
      <c r="Q289" s="155"/>
      <c r="R289" s="155"/>
      <c r="S289" s="155"/>
      <c r="T289" s="155"/>
      <c r="U289" s="155"/>
      <c r="V289" s="155"/>
      <c r="W289" s="155"/>
      <c r="X289" s="155"/>
      <c r="Y289" s="155"/>
      <c r="Z289" s="155"/>
    </row>
    <row r="290" ht="15.75" customHeight="1">
      <c r="A290" s="155"/>
      <c r="B290" s="1"/>
      <c r="C290" s="1"/>
      <c r="D290" s="209"/>
      <c r="E290" s="155"/>
      <c r="F290" s="1"/>
      <c r="G290" s="155"/>
      <c r="H290" s="155"/>
      <c r="I290" s="155"/>
      <c r="J290" s="155"/>
      <c r="K290" s="155"/>
      <c r="L290" s="155"/>
      <c r="M290" s="155"/>
      <c r="N290" s="155"/>
      <c r="O290" s="155"/>
      <c r="P290" s="155"/>
      <c r="Q290" s="155"/>
      <c r="R290" s="155"/>
      <c r="S290" s="155"/>
      <c r="T290" s="155"/>
      <c r="U290" s="155"/>
      <c r="V290" s="155"/>
      <c r="W290" s="155"/>
      <c r="X290" s="155"/>
      <c r="Y290" s="155"/>
      <c r="Z290" s="155"/>
    </row>
    <row r="291" ht="15.75" customHeight="1">
      <c r="A291" s="155"/>
      <c r="B291" s="1"/>
      <c r="C291" s="1"/>
      <c r="D291" s="209"/>
      <c r="E291" s="155"/>
      <c r="F291" s="1"/>
      <c r="G291" s="155"/>
      <c r="H291" s="155"/>
      <c r="I291" s="155"/>
      <c r="J291" s="155"/>
      <c r="K291" s="155"/>
      <c r="L291" s="155"/>
      <c r="M291" s="155"/>
      <c r="N291" s="155"/>
      <c r="O291" s="155"/>
      <c r="P291" s="155"/>
      <c r="Q291" s="155"/>
      <c r="R291" s="155"/>
      <c r="S291" s="155"/>
      <c r="T291" s="155"/>
      <c r="U291" s="155"/>
      <c r="V291" s="155"/>
      <c r="W291" s="155"/>
      <c r="X291" s="155"/>
      <c r="Y291" s="155"/>
      <c r="Z291" s="155"/>
    </row>
    <row r="292" ht="15.75" customHeight="1">
      <c r="A292" s="155"/>
      <c r="B292" s="1"/>
      <c r="C292" s="1"/>
      <c r="D292" s="209"/>
      <c r="E292" s="155"/>
      <c r="F292" s="1"/>
      <c r="G292" s="155"/>
      <c r="H292" s="155"/>
      <c r="I292" s="155"/>
      <c r="J292" s="155"/>
      <c r="K292" s="155"/>
      <c r="L292" s="155"/>
      <c r="M292" s="155"/>
      <c r="N292" s="155"/>
      <c r="O292" s="155"/>
      <c r="P292" s="155"/>
      <c r="Q292" s="155"/>
      <c r="R292" s="155"/>
      <c r="S292" s="155"/>
      <c r="T292" s="155"/>
      <c r="U292" s="155"/>
      <c r="V292" s="155"/>
      <c r="W292" s="155"/>
      <c r="X292" s="155"/>
      <c r="Y292" s="155"/>
      <c r="Z292" s="155"/>
    </row>
    <row r="293" ht="15.75" customHeight="1">
      <c r="A293" s="155"/>
      <c r="B293" s="1"/>
      <c r="C293" s="1"/>
      <c r="D293" s="209"/>
      <c r="E293" s="155"/>
      <c r="F293" s="1"/>
      <c r="G293" s="155"/>
      <c r="H293" s="155"/>
      <c r="I293" s="155"/>
      <c r="J293" s="155"/>
      <c r="K293" s="155"/>
      <c r="L293" s="155"/>
      <c r="M293" s="155"/>
      <c r="N293" s="155"/>
      <c r="O293" s="155"/>
      <c r="P293" s="155"/>
      <c r="Q293" s="155"/>
      <c r="R293" s="155"/>
      <c r="S293" s="155"/>
      <c r="T293" s="155"/>
      <c r="U293" s="155"/>
      <c r="V293" s="155"/>
      <c r="W293" s="155"/>
      <c r="X293" s="155"/>
      <c r="Y293" s="155"/>
      <c r="Z293" s="155"/>
    </row>
    <row r="294" ht="15.75" customHeight="1">
      <c r="A294" s="155"/>
      <c r="B294" s="1"/>
      <c r="C294" s="1"/>
      <c r="D294" s="209"/>
      <c r="E294" s="155"/>
      <c r="F294" s="1"/>
      <c r="G294" s="155"/>
      <c r="H294" s="155"/>
      <c r="I294" s="155"/>
      <c r="J294" s="155"/>
      <c r="K294" s="155"/>
      <c r="L294" s="155"/>
      <c r="M294" s="155"/>
      <c r="N294" s="155"/>
      <c r="O294" s="155"/>
      <c r="P294" s="155"/>
      <c r="Q294" s="155"/>
      <c r="R294" s="155"/>
      <c r="S294" s="155"/>
      <c r="T294" s="155"/>
      <c r="U294" s="155"/>
      <c r="V294" s="155"/>
      <c r="W294" s="155"/>
      <c r="X294" s="155"/>
      <c r="Y294" s="155"/>
      <c r="Z294" s="155"/>
    </row>
    <row r="295" ht="15.75" customHeight="1">
      <c r="A295" s="155"/>
      <c r="B295" s="1"/>
      <c r="C295" s="1"/>
      <c r="D295" s="209"/>
      <c r="E295" s="155"/>
      <c r="F295" s="1"/>
      <c r="G295" s="155"/>
      <c r="H295" s="155"/>
      <c r="I295" s="155"/>
      <c r="J295" s="155"/>
      <c r="K295" s="155"/>
      <c r="L295" s="155"/>
      <c r="M295" s="155"/>
      <c r="N295" s="155"/>
      <c r="O295" s="155"/>
      <c r="P295" s="155"/>
      <c r="Q295" s="155"/>
      <c r="R295" s="155"/>
      <c r="S295" s="155"/>
      <c r="T295" s="155"/>
      <c r="U295" s="155"/>
      <c r="V295" s="155"/>
      <c r="W295" s="155"/>
      <c r="X295" s="155"/>
      <c r="Y295" s="155"/>
      <c r="Z295" s="155"/>
    </row>
    <row r="296" ht="15.75" customHeight="1">
      <c r="A296" s="155"/>
      <c r="B296" s="1"/>
      <c r="C296" s="1"/>
      <c r="D296" s="209"/>
      <c r="E296" s="155"/>
      <c r="F296" s="1"/>
      <c r="G296" s="155"/>
      <c r="H296" s="155"/>
      <c r="I296" s="155"/>
      <c r="J296" s="155"/>
      <c r="K296" s="155"/>
      <c r="L296" s="155"/>
      <c r="M296" s="155"/>
      <c r="N296" s="155"/>
      <c r="O296" s="155"/>
      <c r="P296" s="155"/>
      <c r="Q296" s="155"/>
      <c r="R296" s="155"/>
      <c r="S296" s="155"/>
      <c r="T296" s="155"/>
      <c r="U296" s="155"/>
      <c r="V296" s="155"/>
      <c r="W296" s="155"/>
      <c r="X296" s="155"/>
      <c r="Y296" s="155"/>
      <c r="Z296" s="155"/>
    </row>
    <row r="297" ht="15.75" customHeight="1">
      <c r="A297" s="155"/>
      <c r="B297" s="1"/>
      <c r="C297" s="1"/>
      <c r="D297" s="209"/>
      <c r="E297" s="155"/>
      <c r="F297" s="1"/>
      <c r="G297" s="155"/>
      <c r="H297" s="155"/>
      <c r="I297" s="155"/>
      <c r="J297" s="155"/>
      <c r="K297" s="155"/>
      <c r="L297" s="155"/>
      <c r="M297" s="155"/>
      <c r="N297" s="155"/>
      <c r="O297" s="155"/>
      <c r="P297" s="155"/>
      <c r="Q297" s="155"/>
      <c r="R297" s="155"/>
      <c r="S297" s="155"/>
      <c r="T297" s="155"/>
      <c r="U297" s="155"/>
      <c r="V297" s="155"/>
      <c r="W297" s="155"/>
      <c r="X297" s="155"/>
      <c r="Y297" s="155"/>
      <c r="Z297" s="155"/>
    </row>
    <row r="298" ht="15.75" customHeight="1">
      <c r="A298" s="155"/>
      <c r="B298" s="1"/>
      <c r="C298" s="1"/>
      <c r="D298" s="209"/>
      <c r="E298" s="155"/>
      <c r="F298" s="1"/>
      <c r="G298" s="155"/>
      <c r="H298" s="155"/>
      <c r="I298" s="155"/>
      <c r="J298" s="155"/>
      <c r="K298" s="155"/>
      <c r="L298" s="155"/>
      <c r="M298" s="155"/>
      <c r="N298" s="155"/>
      <c r="O298" s="155"/>
      <c r="P298" s="155"/>
      <c r="Q298" s="155"/>
      <c r="R298" s="155"/>
      <c r="S298" s="155"/>
      <c r="T298" s="155"/>
      <c r="U298" s="155"/>
      <c r="V298" s="155"/>
      <c r="W298" s="155"/>
      <c r="X298" s="155"/>
      <c r="Y298" s="155"/>
      <c r="Z298" s="155"/>
    </row>
    <row r="299" ht="15.75" customHeight="1">
      <c r="A299" s="155"/>
      <c r="B299" s="1"/>
      <c r="C299" s="1"/>
      <c r="D299" s="209"/>
      <c r="E299" s="155"/>
      <c r="F299" s="1"/>
      <c r="G299" s="155"/>
      <c r="H299" s="155"/>
      <c r="I299" s="155"/>
      <c r="J299" s="155"/>
      <c r="K299" s="155"/>
      <c r="L299" s="155"/>
      <c r="M299" s="155"/>
      <c r="N299" s="155"/>
      <c r="O299" s="155"/>
      <c r="P299" s="155"/>
      <c r="Q299" s="155"/>
      <c r="R299" s="155"/>
      <c r="S299" s="155"/>
      <c r="T299" s="155"/>
      <c r="U299" s="155"/>
      <c r="V299" s="155"/>
      <c r="W299" s="155"/>
      <c r="X299" s="155"/>
      <c r="Y299" s="155"/>
      <c r="Z299" s="155"/>
    </row>
    <row r="300" ht="15.75" customHeight="1">
      <c r="A300" s="155"/>
      <c r="B300" s="1"/>
      <c r="C300" s="1"/>
      <c r="D300" s="209"/>
      <c r="E300" s="155"/>
      <c r="F300" s="1"/>
      <c r="G300" s="155"/>
      <c r="H300" s="155"/>
      <c r="I300" s="155"/>
      <c r="J300" s="155"/>
      <c r="K300" s="155"/>
      <c r="L300" s="155"/>
      <c r="M300" s="155"/>
      <c r="N300" s="155"/>
      <c r="O300" s="155"/>
      <c r="P300" s="155"/>
      <c r="Q300" s="155"/>
      <c r="R300" s="155"/>
      <c r="S300" s="155"/>
      <c r="T300" s="155"/>
      <c r="U300" s="155"/>
      <c r="V300" s="155"/>
      <c r="W300" s="155"/>
      <c r="X300" s="155"/>
      <c r="Y300" s="155"/>
      <c r="Z300" s="155"/>
    </row>
    <row r="301" ht="15.75" customHeight="1">
      <c r="A301" s="155"/>
      <c r="B301" s="1"/>
      <c r="C301" s="1"/>
      <c r="D301" s="209"/>
      <c r="E301" s="155"/>
      <c r="F301" s="1"/>
      <c r="G301" s="155"/>
      <c r="H301" s="155"/>
      <c r="I301" s="155"/>
      <c r="J301" s="155"/>
      <c r="K301" s="155"/>
      <c r="L301" s="155"/>
      <c r="M301" s="155"/>
      <c r="N301" s="155"/>
      <c r="O301" s="155"/>
      <c r="P301" s="155"/>
      <c r="Q301" s="155"/>
      <c r="R301" s="155"/>
      <c r="S301" s="155"/>
      <c r="T301" s="155"/>
      <c r="U301" s="155"/>
      <c r="V301" s="155"/>
      <c r="W301" s="155"/>
      <c r="X301" s="155"/>
      <c r="Y301" s="155"/>
      <c r="Z301" s="155"/>
    </row>
    <row r="302" ht="15.75" customHeight="1">
      <c r="A302" s="155"/>
      <c r="B302" s="1"/>
      <c r="C302" s="1"/>
      <c r="D302" s="209"/>
      <c r="E302" s="155"/>
      <c r="F302" s="1"/>
      <c r="G302" s="155"/>
      <c r="H302" s="155"/>
      <c r="I302" s="155"/>
      <c r="J302" s="155"/>
      <c r="K302" s="155"/>
      <c r="L302" s="155"/>
      <c r="M302" s="155"/>
      <c r="N302" s="155"/>
      <c r="O302" s="155"/>
      <c r="P302" s="155"/>
      <c r="Q302" s="155"/>
      <c r="R302" s="155"/>
      <c r="S302" s="155"/>
      <c r="T302" s="155"/>
      <c r="U302" s="155"/>
      <c r="V302" s="155"/>
      <c r="W302" s="155"/>
      <c r="X302" s="155"/>
      <c r="Y302" s="155"/>
      <c r="Z302" s="155"/>
    </row>
    <row r="303" ht="15.75" customHeight="1">
      <c r="A303" s="155"/>
      <c r="B303" s="1"/>
      <c r="C303" s="1"/>
      <c r="D303" s="209"/>
      <c r="E303" s="155"/>
      <c r="F303" s="1"/>
      <c r="G303" s="155"/>
      <c r="H303" s="155"/>
      <c r="I303" s="155"/>
      <c r="J303" s="155"/>
      <c r="K303" s="155"/>
      <c r="L303" s="155"/>
      <c r="M303" s="155"/>
      <c r="N303" s="155"/>
      <c r="O303" s="155"/>
      <c r="P303" s="155"/>
      <c r="Q303" s="155"/>
      <c r="R303" s="155"/>
      <c r="S303" s="155"/>
      <c r="T303" s="155"/>
      <c r="U303" s="155"/>
      <c r="V303" s="155"/>
      <c r="W303" s="155"/>
      <c r="X303" s="155"/>
      <c r="Y303" s="155"/>
      <c r="Z303" s="155"/>
    </row>
    <row r="304" ht="15.75" customHeight="1">
      <c r="A304" s="155"/>
      <c r="B304" s="1"/>
      <c r="C304" s="1"/>
      <c r="D304" s="209"/>
      <c r="E304" s="155"/>
      <c r="F304" s="1"/>
      <c r="G304" s="155"/>
      <c r="H304" s="155"/>
      <c r="I304" s="155"/>
      <c r="J304" s="155"/>
      <c r="K304" s="155"/>
      <c r="L304" s="155"/>
      <c r="M304" s="155"/>
      <c r="N304" s="155"/>
      <c r="O304" s="155"/>
      <c r="P304" s="155"/>
      <c r="Q304" s="155"/>
      <c r="R304" s="155"/>
      <c r="S304" s="155"/>
      <c r="T304" s="155"/>
      <c r="U304" s="155"/>
      <c r="V304" s="155"/>
      <c r="W304" s="155"/>
      <c r="X304" s="155"/>
      <c r="Y304" s="155"/>
      <c r="Z304" s="155"/>
    </row>
    <row r="305" ht="15.75" customHeight="1">
      <c r="A305" s="155"/>
      <c r="B305" s="1"/>
      <c r="C305" s="1"/>
      <c r="D305" s="209"/>
      <c r="E305" s="155"/>
      <c r="F305" s="1"/>
      <c r="G305" s="155"/>
      <c r="H305" s="155"/>
      <c r="I305" s="155"/>
      <c r="J305" s="155"/>
      <c r="K305" s="155"/>
      <c r="L305" s="155"/>
      <c r="M305" s="155"/>
      <c r="N305" s="155"/>
      <c r="O305" s="155"/>
      <c r="P305" s="155"/>
      <c r="Q305" s="155"/>
      <c r="R305" s="155"/>
      <c r="S305" s="155"/>
      <c r="T305" s="155"/>
      <c r="U305" s="155"/>
      <c r="V305" s="155"/>
      <c r="W305" s="155"/>
      <c r="X305" s="155"/>
      <c r="Y305" s="155"/>
      <c r="Z305" s="155"/>
    </row>
    <row r="306" ht="15.75" customHeight="1">
      <c r="A306" s="155"/>
      <c r="B306" s="1"/>
      <c r="C306" s="1"/>
      <c r="D306" s="209"/>
      <c r="E306" s="155"/>
      <c r="F306" s="1"/>
      <c r="G306" s="155"/>
      <c r="H306" s="155"/>
      <c r="I306" s="155"/>
      <c r="J306" s="155"/>
      <c r="K306" s="155"/>
      <c r="L306" s="155"/>
      <c r="M306" s="155"/>
      <c r="N306" s="155"/>
      <c r="O306" s="155"/>
      <c r="P306" s="155"/>
      <c r="Q306" s="155"/>
      <c r="R306" s="155"/>
      <c r="S306" s="155"/>
      <c r="T306" s="155"/>
      <c r="U306" s="155"/>
      <c r="V306" s="155"/>
      <c r="W306" s="155"/>
      <c r="X306" s="155"/>
      <c r="Y306" s="155"/>
      <c r="Z306" s="155"/>
    </row>
    <row r="307" ht="15.75" customHeight="1">
      <c r="A307" s="155"/>
      <c r="B307" s="1"/>
      <c r="C307" s="1"/>
      <c r="D307" s="209"/>
      <c r="E307" s="155"/>
      <c r="F307" s="1"/>
      <c r="G307" s="155"/>
      <c r="H307" s="155"/>
      <c r="I307" s="155"/>
      <c r="J307" s="155"/>
      <c r="K307" s="155"/>
      <c r="L307" s="155"/>
      <c r="M307" s="155"/>
      <c r="N307" s="155"/>
      <c r="O307" s="155"/>
      <c r="P307" s="155"/>
      <c r="Q307" s="155"/>
      <c r="R307" s="155"/>
      <c r="S307" s="155"/>
      <c r="T307" s="155"/>
      <c r="U307" s="155"/>
      <c r="V307" s="155"/>
      <c r="W307" s="155"/>
      <c r="X307" s="155"/>
      <c r="Y307" s="155"/>
      <c r="Z307" s="155"/>
    </row>
    <row r="308" ht="15.75" customHeight="1">
      <c r="A308" s="155"/>
      <c r="B308" s="1"/>
      <c r="C308" s="1"/>
      <c r="D308" s="209"/>
      <c r="E308" s="155"/>
      <c r="F308" s="1"/>
      <c r="G308" s="155"/>
      <c r="H308" s="155"/>
      <c r="I308" s="155"/>
      <c r="J308" s="155"/>
      <c r="K308" s="155"/>
      <c r="L308" s="155"/>
      <c r="M308" s="155"/>
      <c r="N308" s="155"/>
      <c r="O308" s="155"/>
      <c r="P308" s="155"/>
      <c r="Q308" s="155"/>
      <c r="R308" s="155"/>
      <c r="S308" s="155"/>
      <c r="T308" s="155"/>
      <c r="U308" s="155"/>
      <c r="V308" s="155"/>
      <c r="W308" s="155"/>
      <c r="X308" s="155"/>
      <c r="Y308" s="155"/>
      <c r="Z308" s="155"/>
    </row>
    <row r="309" ht="15.75" customHeight="1">
      <c r="A309" s="155"/>
      <c r="B309" s="1"/>
      <c r="C309" s="1"/>
      <c r="D309" s="209"/>
      <c r="E309" s="155"/>
      <c r="F309" s="1"/>
      <c r="G309" s="155"/>
      <c r="H309" s="155"/>
      <c r="I309" s="155"/>
      <c r="J309" s="155"/>
      <c r="K309" s="155"/>
      <c r="L309" s="155"/>
      <c r="M309" s="155"/>
      <c r="N309" s="155"/>
      <c r="O309" s="155"/>
      <c r="P309" s="155"/>
      <c r="Q309" s="155"/>
      <c r="R309" s="155"/>
      <c r="S309" s="155"/>
      <c r="T309" s="155"/>
      <c r="U309" s="155"/>
      <c r="V309" s="155"/>
      <c r="W309" s="155"/>
      <c r="X309" s="155"/>
      <c r="Y309" s="155"/>
      <c r="Z309" s="155"/>
    </row>
    <row r="310" ht="15.75" customHeight="1">
      <c r="A310" s="155"/>
      <c r="B310" s="1"/>
      <c r="C310" s="1"/>
      <c r="D310" s="209"/>
      <c r="E310" s="155"/>
      <c r="F310" s="1"/>
      <c r="G310" s="155"/>
      <c r="H310" s="155"/>
      <c r="I310" s="155"/>
      <c r="J310" s="155"/>
      <c r="K310" s="155"/>
      <c r="L310" s="155"/>
      <c r="M310" s="155"/>
      <c r="N310" s="155"/>
      <c r="O310" s="155"/>
      <c r="P310" s="155"/>
      <c r="Q310" s="155"/>
      <c r="R310" s="155"/>
      <c r="S310" s="155"/>
      <c r="T310" s="155"/>
      <c r="U310" s="155"/>
      <c r="V310" s="155"/>
      <c r="W310" s="155"/>
      <c r="X310" s="155"/>
      <c r="Y310" s="155"/>
      <c r="Z310" s="155"/>
    </row>
    <row r="311" ht="15.75" customHeight="1">
      <c r="A311" s="155"/>
      <c r="B311" s="1"/>
      <c r="C311" s="1"/>
      <c r="D311" s="209"/>
      <c r="E311" s="155"/>
      <c r="F311" s="1"/>
      <c r="G311" s="155"/>
      <c r="H311" s="155"/>
      <c r="I311" s="155"/>
      <c r="J311" s="155"/>
      <c r="K311" s="155"/>
      <c r="L311" s="155"/>
      <c r="M311" s="155"/>
      <c r="N311" s="155"/>
      <c r="O311" s="155"/>
      <c r="P311" s="155"/>
      <c r="Q311" s="155"/>
      <c r="R311" s="155"/>
      <c r="S311" s="155"/>
      <c r="T311" s="155"/>
      <c r="U311" s="155"/>
      <c r="V311" s="155"/>
      <c r="W311" s="155"/>
      <c r="X311" s="155"/>
      <c r="Y311" s="155"/>
      <c r="Z311" s="155"/>
    </row>
    <row r="312" ht="15.75" customHeight="1">
      <c r="A312" s="155"/>
      <c r="B312" s="1"/>
      <c r="C312" s="1"/>
      <c r="D312" s="209"/>
      <c r="E312" s="155"/>
      <c r="F312" s="1"/>
      <c r="G312" s="155"/>
      <c r="H312" s="155"/>
      <c r="I312" s="155"/>
      <c r="J312" s="155"/>
      <c r="K312" s="155"/>
      <c r="L312" s="155"/>
      <c r="M312" s="155"/>
      <c r="N312" s="155"/>
      <c r="O312" s="155"/>
      <c r="P312" s="155"/>
      <c r="Q312" s="155"/>
      <c r="R312" s="155"/>
      <c r="S312" s="155"/>
      <c r="T312" s="155"/>
      <c r="U312" s="155"/>
      <c r="V312" s="155"/>
      <c r="W312" s="155"/>
      <c r="X312" s="155"/>
      <c r="Y312" s="155"/>
      <c r="Z312" s="155"/>
    </row>
    <row r="313" ht="15.75" customHeight="1">
      <c r="A313" s="155"/>
      <c r="B313" s="1"/>
      <c r="C313" s="1"/>
      <c r="D313" s="209"/>
      <c r="E313" s="155"/>
      <c r="F313" s="1"/>
      <c r="G313" s="155"/>
      <c r="H313" s="155"/>
      <c r="I313" s="155"/>
      <c r="J313" s="155"/>
      <c r="K313" s="155"/>
      <c r="L313" s="155"/>
      <c r="M313" s="155"/>
      <c r="N313" s="155"/>
      <c r="O313" s="155"/>
      <c r="P313" s="155"/>
      <c r="Q313" s="155"/>
      <c r="R313" s="155"/>
      <c r="S313" s="155"/>
      <c r="T313" s="155"/>
      <c r="U313" s="155"/>
      <c r="V313" s="155"/>
      <c r="W313" s="155"/>
      <c r="X313" s="155"/>
      <c r="Y313" s="155"/>
      <c r="Z313" s="155"/>
    </row>
    <row r="314" ht="15.75" customHeight="1">
      <c r="A314" s="155"/>
      <c r="B314" s="1"/>
      <c r="C314" s="1"/>
      <c r="D314" s="209"/>
      <c r="E314" s="155"/>
      <c r="F314" s="1"/>
      <c r="G314" s="155"/>
      <c r="H314" s="155"/>
      <c r="I314" s="155"/>
      <c r="J314" s="155"/>
      <c r="K314" s="155"/>
      <c r="L314" s="155"/>
      <c r="M314" s="155"/>
      <c r="N314" s="155"/>
      <c r="O314" s="155"/>
      <c r="P314" s="155"/>
      <c r="Q314" s="155"/>
      <c r="R314" s="155"/>
      <c r="S314" s="155"/>
      <c r="T314" s="155"/>
      <c r="U314" s="155"/>
      <c r="V314" s="155"/>
      <c r="W314" s="155"/>
      <c r="X314" s="155"/>
      <c r="Y314" s="155"/>
      <c r="Z314" s="155"/>
    </row>
    <row r="315" ht="15.75" customHeight="1">
      <c r="A315" s="155"/>
      <c r="B315" s="1"/>
      <c r="C315" s="1"/>
      <c r="D315" s="209"/>
      <c r="E315" s="155"/>
      <c r="F315" s="1"/>
      <c r="G315" s="155"/>
      <c r="H315" s="155"/>
      <c r="I315" s="155"/>
      <c r="J315" s="155"/>
      <c r="K315" s="155"/>
      <c r="L315" s="155"/>
      <c r="M315" s="155"/>
      <c r="N315" s="155"/>
      <c r="O315" s="155"/>
      <c r="P315" s="155"/>
      <c r="Q315" s="155"/>
      <c r="R315" s="155"/>
      <c r="S315" s="155"/>
      <c r="T315" s="155"/>
      <c r="U315" s="155"/>
      <c r="V315" s="155"/>
      <c r="W315" s="155"/>
      <c r="X315" s="155"/>
      <c r="Y315" s="155"/>
      <c r="Z315" s="155"/>
    </row>
    <row r="316" ht="15.75" customHeight="1">
      <c r="A316" s="155"/>
      <c r="B316" s="1"/>
      <c r="C316" s="1"/>
      <c r="D316" s="209"/>
      <c r="E316" s="155"/>
      <c r="F316" s="1"/>
      <c r="G316" s="155"/>
      <c r="H316" s="155"/>
      <c r="I316" s="155"/>
      <c r="J316" s="155"/>
      <c r="K316" s="155"/>
      <c r="L316" s="155"/>
      <c r="M316" s="155"/>
      <c r="N316" s="155"/>
      <c r="O316" s="155"/>
      <c r="P316" s="155"/>
      <c r="Q316" s="155"/>
      <c r="R316" s="155"/>
      <c r="S316" s="155"/>
      <c r="T316" s="155"/>
      <c r="U316" s="155"/>
      <c r="V316" s="155"/>
      <c r="W316" s="155"/>
      <c r="X316" s="155"/>
      <c r="Y316" s="155"/>
      <c r="Z316" s="155"/>
    </row>
    <row r="317" ht="15.75" customHeight="1">
      <c r="A317" s="155"/>
      <c r="B317" s="1"/>
      <c r="C317" s="1"/>
      <c r="D317" s="209"/>
      <c r="E317" s="155"/>
      <c r="F317" s="1"/>
      <c r="G317" s="155"/>
      <c r="H317" s="155"/>
      <c r="I317" s="155"/>
      <c r="J317" s="155"/>
      <c r="K317" s="155"/>
      <c r="L317" s="155"/>
      <c r="M317" s="155"/>
      <c r="N317" s="155"/>
      <c r="O317" s="155"/>
      <c r="P317" s="155"/>
      <c r="Q317" s="155"/>
      <c r="R317" s="155"/>
      <c r="S317" s="155"/>
      <c r="T317" s="155"/>
      <c r="U317" s="155"/>
      <c r="V317" s="155"/>
      <c r="W317" s="155"/>
      <c r="X317" s="155"/>
      <c r="Y317" s="155"/>
      <c r="Z317" s="155"/>
    </row>
    <row r="318" ht="15.75" customHeight="1">
      <c r="A318" s="155"/>
      <c r="B318" s="1"/>
      <c r="C318" s="1"/>
      <c r="D318" s="209"/>
      <c r="E318" s="155"/>
      <c r="F318" s="1"/>
      <c r="G318" s="155"/>
      <c r="H318" s="155"/>
      <c r="I318" s="155"/>
      <c r="J318" s="155"/>
      <c r="K318" s="155"/>
      <c r="L318" s="155"/>
      <c r="M318" s="155"/>
      <c r="N318" s="155"/>
      <c r="O318" s="155"/>
      <c r="P318" s="155"/>
      <c r="Q318" s="155"/>
      <c r="R318" s="155"/>
      <c r="S318" s="155"/>
      <c r="T318" s="155"/>
      <c r="U318" s="155"/>
      <c r="V318" s="155"/>
      <c r="W318" s="155"/>
      <c r="X318" s="155"/>
      <c r="Y318" s="155"/>
      <c r="Z318" s="155"/>
    </row>
    <row r="319" ht="15.75" customHeight="1">
      <c r="A319" s="155"/>
      <c r="B319" s="1"/>
      <c r="C319" s="1"/>
      <c r="D319" s="209"/>
      <c r="E319" s="155"/>
      <c r="F319" s="1"/>
      <c r="G319" s="155"/>
      <c r="H319" s="155"/>
      <c r="I319" s="155"/>
      <c r="J319" s="155"/>
      <c r="K319" s="155"/>
      <c r="L319" s="155"/>
      <c r="M319" s="155"/>
      <c r="N319" s="155"/>
      <c r="O319" s="155"/>
      <c r="P319" s="155"/>
      <c r="Q319" s="155"/>
      <c r="R319" s="155"/>
      <c r="S319" s="155"/>
      <c r="T319" s="155"/>
      <c r="U319" s="155"/>
      <c r="V319" s="155"/>
      <c r="W319" s="155"/>
      <c r="X319" s="155"/>
      <c r="Y319" s="155"/>
      <c r="Z319" s="155"/>
    </row>
    <row r="320" ht="15.75" customHeight="1">
      <c r="A320" s="155"/>
      <c r="B320" s="1"/>
      <c r="C320" s="1"/>
      <c r="D320" s="209"/>
      <c r="E320" s="155"/>
      <c r="F320" s="1"/>
      <c r="G320" s="155"/>
      <c r="H320" s="155"/>
      <c r="I320" s="155"/>
      <c r="J320" s="155"/>
      <c r="K320" s="155"/>
      <c r="L320" s="155"/>
      <c r="M320" s="155"/>
      <c r="N320" s="155"/>
      <c r="O320" s="155"/>
      <c r="P320" s="155"/>
      <c r="Q320" s="155"/>
      <c r="R320" s="155"/>
      <c r="S320" s="155"/>
      <c r="T320" s="155"/>
      <c r="U320" s="155"/>
      <c r="V320" s="155"/>
      <c r="W320" s="155"/>
      <c r="X320" s="155"/>
      <c r="Y320" s="155"/>
      <c r="Z320" s="155"/>
    </row>
    <row r="321" ht="15.75" customHeight="1">
      <c r="A321" s="155"/>
      <c r="B321" s="1"/>
      <c r="C321" s="1"/>
      <c r="D321" s="209"/>
      <c r="E321" s="155"/>
      <c r="F321" s="1"/>
      <c r="G321" s="155"/>
      <c r="H321" s="155"/>
      <c r="I321" s="155"/>
      <c r="J321" s="155"/>
      <c r="K321" s="155"/>
      <c r="L321" s="155"/>
      <c r="M321" s="155"/>
      <c r="N321" s="155"/>
      <c r="O321" s="155"/>
      <c r="P321" s="155"/>
      <c r="Q321" s="155"/>
      <c r="R321" s="155"/>
      <c r="S321" s="155"/>
      <c r="T321" s="155"/>
      <c r="U321" s="155"/>
      <c r="V321" s="155"/>
      <c r="W321" s="155"/>
      <c r="X321" s="155"/>
      <c r="Y321" s="155"/>
      <c r="Z321" s="155"/>
    </row>
    <row r="322" ht="15.75" customHeight="1">
      <c r="A322" s="155"/>
      <c r="B322" s="1"/>
      <c r="C322" s="1"/>
      <c r="D322" s="209"/>
      <c r="E322" s="155"/>
      <c r="F322" s="1"/>
      <c r="G322" s="155"/>
      <c r="H322" s="155"/>
      <c r="I322" s="155"/>
      <c r="J322" s="155"/>
      <c r="K322" s="155"/>
      <c r="L322" s="155"/>
      <c r="M322" s="155"/>
      <c r="N322" s="155"/>
      <c r="O322" s="155"/>
      <c r="P322" s="155"/>
      <c r="Q322" s="155"/>
      <c r="R322" s="155"/>
      <c r="S322" s="155"/>
      <c r="T322" s="155"/>
      <c r="U322" s="155"/>
      <c r="V322" s="155"/>
      <c r="W322" s="155"/>
      <c r="X322" s="155"/>
      <c r="Y322" s="155"/>
      <c r="Z322" s="155"/>
    </row>
    <row r="323" ht="15.75" customHeight="1">
      <c r="A323" s="155"/>
      <c r="B323" s="1"/>
      <c r="C323" s="1"/>
      <c r="D323" s="209"/>
      <c r="E323" s="155"/>
      <c r="F323" s="1"/>
      <c r="G323" s="155"/>
      <c r="H323" s="155"/>
      <c r="I323" s="155"/>
      <c r="J323" s="155"/>
      <c r="K323" s="155"/>
      <c r="L323" s="155"/>
      <c r="M323" s="155"/>
      <c r="N323" s="155"/>
      <c r="O323" s="155"/>
      <c r="P323" s="155"/>
      <c r="Q323" s="155"/>
      <c r="R323" s="155"/>
      <c r="S323" s="155"/>
      <c r="T323" s="155"/>
      <c r="U323" s="155"/>
      <c r="V323" s="155"/>
      <c r="W323" s="155"/>
      <c r="X323" s="155"/>
      <c r="Y323" s="155"/>
      <c r="Z323" s="155"/>
    </row>
    <row r="324" ht="15.75" customHeight="1">
      <c r="A324" s="155"/>
      <c r="B324" s="1"/>
      <c r="C324" s="1"/>
      <c r="D324" s="209"/>
      <c r="E324" s="155"/>
      <c r="F324" s="1"/>
      <c r="G324" s="155"/>
      <c r="H324" s="155"/>
      <c r="I324" s="155"/>
      <c r="J324" s="155"/>
      <c r="K324" s="155"/>
      <c r="L324" s="155"/>
      <c r="M324" s="155"/>
      <c r="N324" s="155"/>
      <c r="O324" s="155"/>
      <c r="P324" s="155"/>
      <c r="Q324" s="155"/>
      <c r="R324" s="155"/>
      <c r="S324" s="155"/>
      <c r="T324" s="155"/>
      <c r="U324" s="155"/>
      <c r="V324" s="155"/>
      <c r="W324" s="155"/>
      <c r="X324" s="155"/>
      <c r="Y324" s="155"/>
      <c r="Z324" s="155"/>
    </row>
    <row r="325" ht="15.75" customHeight="1">
      <c r="A325" s="155"/>
      <c r="B325" s="1"/>
      <c r="C325" s="1"/>
      <c r="D325" s="209"/>
      <c r="E325" s="155"/>
      <c r="F325" s="1"/>
      <c r="G325" s="155"/>
      <c r="H325" s="155"/>
      <c r="I325" s="155"/>
      <c r="J325" s="155"/>
      <c r="K325" s="155"/>
      <c r="L325" s="155"/>
      <c r="M325" s="155"/>
      <c r="N325" s="155"/>
      <c r="O325" s="155"/>
      <c r="P325" s="155"/>
      <c r="Q325" s="155"/>
      <c r="R325" s="155"/>
      <c r="S325" s="155"/>
      <c r="T325" s="155"/>
      <c r="U325" s="155"/>
      <c r="V325" s="155"/>
      <c r="W325" s="155"/>
      <c r="X325" s="155"/>
      <c r="Y325" s="155"/>
      <c r="Z325" s="155"/>
    </row>
    <row r="326" ht="15.75" customHeight="1">
      <c r="A326" s="155"/>
      <c r="B326" s="1"/>
      <c r="C326" s="1"/>
      <c r="D326" s="209"/>
      <c r="E326" s="155"/>
      <c r="F326" s="1"/>
      <c r="G326" s="155"/>
      <c r="H326" s="155"/>
      <c r="I326" s="155"/>
      <c r="J326" s="155"/>
      <c r="K326" s="155"/>
      <c r="L326" s="155"/>
      <c r="M326" s="155"/>
      <c r="N326" s="155"/>
      <c r="O326" s="155"/>
      <c r="P326" s="155"/>
      <c r="Q326" s="155"/>
      <c r="R326" s="155"/>
      <c r="S326" s="155"/>
      <c r="T326" s="155"/>
      <c r="U326" s="155"/>
      <c r="V326" s="155"/>
      <c r="W326" s="155"/>
      <c r="X326" s="155"/>
      <c r="Y326" s="155"/>
      <c r="Z326" s="155"/>
    </row>
    <row r="327" ht="15.75" customHeight="1">
      <c r="A327" s="155"/>
      <c r="B327" s="1"/>
      <c r="C327" s="1"/>
      <c r="D327" s="209"/>
      <c r="E327" s="155"/>
      <c r="F327" s="1"/>
      <c r="G327" s="155"/>
      <c r="H327" s="155"/>
      <c r="I327" s="155"/>
      <c r="J327" s="155"/>
      <c r="K327" s="155"/>
      <c r="L327" s="155"/>
      <c r="M327" s="155"/>
      <c r="N327" s="155"/>
      <c r="O327" s="155"/>
      <c r="P327" s="155"/>
      <c r="Q327" s="155"/>
      <c r="R327" s="155"/>
      <c r="S327" s="155"/>
      <c r="T327" s="155"/>
      <c r="U327" s="155"/>
      <c r="V327" s="155"/>
      <c r="W327" s="155"/>
      <c r="X327" s="155"/>
      <c r="Y327" s="155"/>
      <c r="Z327" s="155"/>
    </row>
    <row r="328" ht="15.75" customHeight="1">
      <c r="A328" s="155"/>
      <c r="B328" s="1"/>
      <c r="C328" s="1"/>
      <c r="D328" s="209"/>
      <c r="E328" s="155"/>
      <c r="F328" s="1"/>
      <c r="G328" s="155"/>
      <c r="H328" s="155"/>
      <c r="I328" s="155"/>
      <c r="J328" s="155"/>
      <c r="K328" s="155"/>
      <c r="L328" s="155"/>
      <c r="M328" s="155"/>
      <c r="N328" s="155"/>
      <c r="O328" s="155"/>
      <c r="P328" s="155"/>
      <c r="Q328" s="155"/>
      <c r="R328" s="155"/>
      <c r="S328" s="155"/>
      <c r="T328" s="155"/>
      <c r="U328" s="155"/>
      <c r="V328" s="155"/>
      <c r="W328" s="155"/>
      <c r="X328" s="155"/>
      <c r="Y328" s="155"/>
      <c r="Z328" s="155"/>
    </row>
    <row r="329" ht="15.75" customHeight="1">
      <c r="A329" s="155"/>
      <c r="B329" s="1"/>
      <c r="C329" s="1"/>
      <c r="D329" s="209"/>
      <c r="E329" s="155"/>
      <c r="F329" s="1"/>
      <c r="G329" s="155"/>
      <c r="H329" s="155"/>
      <c r="I329" s="155"/>
      <c r="J329" s="155"/>
      <c r="K329" s="155"/>
      <c r="L329" s="155"/>
      <c r="M329" s="155"/>
      <c r="N329" s="155"/>
      <c r="O329" s="155"/>
      <c r="P329" s="155"/>
      <c r="Q329" s="155"/>
      <c r="R329" s="155"/>
      <c r="S329" s="155"/>
      <c r="T329" s="155"/>
      <c r="U329" s="155"/>
      <c r="V329" s="155"/>
      <c r="W329" s="155"/>
      <c r="X329" s="155"/>
      <c r="Y329" s="155"/>
      <c r="Z329" s="155"/>
    </row>
    <row r="330" ht="15.75" customHeight="1">
      <c r="A330" s="155"/>
      <c r="B330" s="1"/>
      <c r="C330" s="1"/>
      <c r="D330" s="209"/>
      <c r="E330" s="155"/>
      <c r="F330" s="1"/>
      <c r="G330" s="155"/>
      <c r="H330" s="155"/>
      <c r="I330" s="155"/>
      <c r="J330" s="155"/>
      <c r="K330" s="155"/>
      <c r="L330" s="155"/>
      <c r="M330" s="155"/>
      <c r="N330" s="155"/>
      <c r="O330" s="155"/>
      <c r="P330" s="155"/>
      <c r="Q330" s="155"/>
      <c r="R330" s="155"/>
      <c r="S330" s="155"/>
      <c r="T330" s="155"/>
      <c r="U330" s="155"/>
      <c r="V330" s="155"/>
      <c r="W330" s="155"/>
      <c r="X330" s="155"/>
      <c r="Y330" s="155"/>
      <c r="Z330" s="155"/>
    </row>
    <row r="331" ht="15.75" customHeight="1">
      <c r="A331" s="155"/>
      <c r="B331" s="1"/>
      <c r="C331" s="1"/>
      <c r="D331" s="209"/>
      <c r="E331" s="155"/>
      <c r="F331" s="1"/>
      <c r="G331" s="155"/>
      <c r="H331" s="155"/>
      <c r="I331" s="155"/>
      <c r="J331" s="155"/>
      <c r="K331" s="155"/>
      <c r="L331" s="155"/>
      <c r="M331" s="155"/>
      <c r="N331" s="155"/>
      <c r="O331" s="155"/>
      <c r="P331" s="155"/>
      <c r="Q331" s="155"/>
      <c r="R331" s="155"/>
      <c r="S331" s="155"/>
      <c r="T331" s="155"/>
      <c r="U331" s="155"/>
      <c r="V331" s="155"/>
      <c r="W331" s="155"/>
      <c r="X331" s="155"/>
      <c r="Y331" s="155"/>
      <c r="Z331" s="155"/>
    </row>
    <row r="332" ht="15.75" customHeight="1">
      <c r="A332" s="155"/>
      <c r="B332" s="1"/>
      <c r="C332" s="1"/>
      <c r="D332" s="209"/>
      <c r="E332" s="155"/>
      <c r="F332" s="1"/>
      <c r="G332" s="155"/>
      <c r="H332" s="155"/>
      <c r="I332" s="155"/>
      <c r="J332" s="155"/>
      <c r="K332" s="155"/>
      <c r="L332" s="155"/>
      <c r="M332" s="155"/>
      <c r="N332" s="155"/>
      <c r="O332" s="155"/>
      <c r="P332" s="155"/>
      <c r="Q332" s="155"/>
      <c r="R332" s="155"/>
      <c r="S332" s="155"/>
      <c r="T332" s="155"/>
      <c r="U332" s="155"/>
      <c r="V332" s="155"/>
      <c r="W332" s="155"/>
      <c r="X332" s="155"/>
      <c r="Y332" s="155"/>
      <c r="Z332" s="155"/>
    </row>
    <row r="333" ht="15.75" customHeight="1">
      <c r="A333" s="155"/>
      <c r="B333" s="1"/>
      <c r="C333" s="1"/>
      <c r="D333" s="209"/>
      <c r="E333" s="155"/>
      <c r="F333" s="1"/>
      <c r="G333" s="155"/>
      <c r="H333" s="155"/>
      <c r="I333" s="155"/>
      <c r="J333" s="155"/>
      <c r="K333" s="155"/>
      <c r="L333" s="155"/>
      <c r="M333" s="155"/>
      <c r="N333" s="155"/>
      <c r="O333" s="155"/>
      <c r="P333" s="155"/>
      <c r="Q333" s="155"/>
      <c r="R333" s="155"/>
      <c r="S333" s="155"/>
      <c r="T333" s="155"/>
      <c r="U333" s="155"/>
      <c r="V333" s="155"/>
      <c r="W333" s="155"/>
      <c r="X333" s="155"/>
      <c r="Y333" s="155"/>
      <c r="Z333" s="155"/>
    </row>
    <row r="334" ht="15.75" customHeight="1">
      <c r="A334" s="155"/>
      <c r="B334" s="1"/>
      <c r="C334" s="1"/>
      <c r="D334" s="209"/>
      <c r="E334" s="155"/>
      <c r="F334" s="1"/>
      <c r="G334" s="155"/>
      <c r="H334" s="155"/>
      <c r="I334" s="155"/>
      <c r="J334" s="155"/>
      <c r="K334" s="155"/>
      <c r="L334" s="155"/>
      <c r="M334" s="155"/>
      <c r="N334" s="155"/>
      <c r="O334" s="155"/>
      <c r="P334" s="155"/>
      <c r="Q334" s="155"/>
      <c r="R334" s="155"/>
      <c r="S334" s="155"/>
      <c r="T334" s="155"/>
      <c r="U334" s="155"/>
      <c r="V334" s="155"/>
      <c r="W334" s="155"/>
      <c r="X334" s="155"/>
      <c r="Y334" s="155"/>
      <c r="Z334" s="155"/>
    </row>
    <row r="335" ht="15.75" customHeight="1">
      <c r="A335" s="155"/>
      <c r="B335" s="1"/>
      <c r="C335" s="1"/>
      <c r="D335" s="209"/>
      <c r="E335" s="155"/>
      <c r="F335" s="1"/>
      <c r="G335" s="155"/>
      <c r="H335" s="155"/>
      <c r="I335" s="155"/>
      <c r="J335" s="155"/>
      <c r="K335" s="155"/>
      <c r="L335" s="155"/>
      <c r="M335" s="155"/>
      <c r="N335" s="155"/>
      <c r="O335" s="155"/>
      <c r="P335" s="155"/>
      <c r="Q335" s="155"/>
      <c r="R335" s="155"/>
      <c r="S335" s="155"/>
      <c r="T335" s="155"/>
      <c r="U335" s="155"/>
      <c r="V335" s="155"/>
      <c r="W335" s="155"/>
      <c r="X335" s="155"/>
      <c r="Y335" s="155"/>
      <c r="Z335" s="155"/>
    </row>
    <row r="336" ht="15.75" customHeight="1">
      <c r="A336" s="155"/>
      <c r="B336" s="1"/>
      <c r="C336" s="1"/>
      <c r="D336" s="209"/>
      <c r="E336" s="155"/>
      <c r="F336" s="1"/>
      <c r="G336" s="155"/>
      <c r="H336" s="155"/>
      <c r="I336" s="155"/>
      <c r="J336" s="155"/>
      <c r="K336" s="155"/>
      <c r="L336" s="155"/>
      <c r="M336" s="155"/>
      <c r="N336" s="155"/>
      <c r="O336" s="155"/>
      <c r="P336" s="155"/>
      <c r="Q336" s="155"/>
      <c r="R336" s="155"/>
      <c r="S336" s="155"/>
      <c r="T336" s="155"/>
      <c r="U336" s="155"/>
      <c r="V336" s="155"/>
      <c r="W336" s="155"/>
      <c r="X336" s="155"/>
      <c r="Y336" s="155"/>
      <c r="Z336" s="155"/>
    </row>
    <row r="337" ht="15.75" customHeight="1">
      <c r="A337" s="155"/>
      <c r="B337" s="1"/>
      <c r="C337" s="1"/>
      <c r="D337" s="209"/>
      <c r="E337" s="155"/>
      <c r="F337" s="1"/>
      <c r="G337" s="155"/>
      <c r="H337" s="155"/>
      <c r="I337" s="155"/>
      <c r="J337" s="155"/>
      <c r="K337" s="155"/>
      <c r="L337" s="155"/>
      <c r="M337" s="155"/>
      <c r="N337" s="155"/>
      <c r="O337" s="155"/>
      <c r="P337" s="155"/>
      <c r="Q337" s="155"/>
      <c r="R337" s="155"/>
      <c r="S337" s="155"/>
      <c r="T337" s="155"/>
      <c r="U337" s="155"/>
      <c r="V337" s="155"/>
      <c r="W337" s="155"/>
      <c r="X337" s="155"/>
      <c r="Y337" s="155"/>
      <c r="Z337" s="155"/>
    </row>
    <row r="338" ht="15.75" customHeight="1">
      <c r="A338" s="155"/>
      <c r="B338" s="1"/>
      <c r="C338" s="1"/>
      <c r="D338" s="209"/>
      <c r="E338" s="155"/>
      <c r="F338" s="1"/>
      <c r="G338" s="155"/>
      <c r="H338" s="155"/>
      <c r="I338" s="155"/>
      <c r="J338" s="155"/>
      <c r="K338" s="155"/>
      <c r="L338" s="155"/>
      <c r="M338" s="155"/>
      <c r="N338" s="155"/>
      <c r="O338" s="155"/>
      <c r="P338" s="155"/>
      <c r="Q338" s="155"/>
      <c r="R338" s="155"/>
      <c r="S338" s="155"/>
      <c r="T338" s="155"/>
      <c r="U338" s="155"/>
      <c r="V338" s="155"/>
      <c r="W338" s="155"/>
      <c r="X338" s="155"/>
      <c r="Y338" s="155"/>
      <c r="Z338" s="155"/>
    </row>
    <row r="339" ht="15.75" customHeight="1">
      <c r="A339" s="155"/>
      <c r="B339" s="1"/>
      <c r="C339" s="1"/>
      <c r="D339" s="209"/>
      <c r="E339" s="155"/>
      <c r="F339" s="1"/>
      <c r="G339" s="155"/>
      <c r="H339" s="155"/>
      <c r="I339" s="155"/>
      <c r="J339" s="155"/>
      <c r="K339" s="155"/>
      <c r="L339" s="155"/>
      <c r="M339" s="155"/>
      <c r="N339" s="155"/>
      <c r="O339" s="155"/>
      <c r="P339" s="155"/>
      <c r="Q339" s="155"/>
      <c r="R339" s="155"/>
      <c r="S339" s="155"/>
      <c r="T339" s="155"/>
      <c r="U339" s="155"/>
      <c r="V339" s="155"/>
      <c r="W339" s="155"/>
      <c r="X339" s="155"/>
      <c r="Y339" s="155"/>
      <c r="Z339" s="155"/>
    </row>
    <row r="340" ht="15.75" customHeight="1">
      <c r="A340" s="155"/>
      <c r="B340" s="1"/>
      <c r="C340" s="1"/>
      <c r="D340" s="209"/>
      <c r="E340" s="155"/>
      <c r="F340" s="1"/>
      <c r="G340" s="155"/>
      <c r="H340" s="155"/>
      <c r="I340" s="155"/>
      <c r="J340" s="155"/>
      <c r="K340" s="155"/>
      <c r="L340" s="155"/>
      <c r="M340" s="155"/>
      <c r="N340" s="155"/>
      <c r="O340" s="155"/>
      <c r="P340" s="155"/>
      <c r="Q340" s="155"/>
      <c r="R340" s="155"/>
      <c r="S340" s="155"/>
      <c r="T340" s="155"/>
      <c r="U340" s="155"/>
      <c r="V340" s="155"/>
      <c r="W340" s="155"/>
      <c r="X340" s="155"/>
      <c r="Y340" s="155"/>
      <c r="Z340" s="155"/>
    </row>
    <row r="341" ht="15.75" customHeight="1">
      <c r="A341" s="155"/>
      <c r="B341" s="1"/>
      <c r="C341" s="1"/>
      <c r="D341" s="209"/>
      <c r="E341" s="155"/>
      <c r="F341" s="1"/>
      <c r="G341" s="155"/>
      <c r="H341" s="155"/>
      <c r="I341" s="155"/>
      <c r="J341" s="155"/>
      <c r="K341" s="155"/>
      <c r="L341" s="155"/>
      <c r="M341" s="155"/>
      <c r="N341" s="155"/>
      <c r="O341" s="155"/>
      <c r="P341" s="155"/>
      <c r="Q341" s="155"/>
      <c r="R341" s="155"/>
      <c r="S341" s="155"/>
      <c r="T341" s="155"/>
      <c r="U341" s="155"/>
      <c r="V341" s="155"/>
      <c r="W341" s="155"/>
      <c r="X341" s="155"/>
      <c r="Y341" s="155"/>
      <c r="Z341" s="155"/>
    </row>
    <row r="342" ht="15.75" customHeight="1">
      <c r="A342" s="155"/>
      <c r="B342" s="1"/>
      <c r="C342" s="1"/>
      <c r="D342" s="209"/>
      <c r="E342" s="155"/>
      <c r="F342" s="1"/>
      <c r="G342" s="155"/>
      <c r="H342" s="155"/>
      <c r="I342" s="155"/>
      <c r="J342" s="155"/>
      <c r="K342" s="155"/>
      <c r="L342" s="155"/>
      <c r="M342" s="155"/>
      <c r="N342" s="155"/>
      <c r="O342" s="155"/>
      <c r="P342" s="155"/>
      <c r="Q342" s="155"/>
      <c r="R342" s="155"/>
      <c r="S342" s="155"/>
      <c r="T342" s="155"/>
      <c r="U342" s="155"/>
      <c r="V342" s="155"/>
      <c r="W342" s="155"/>
      <c r="X342" s="155"/>
      <c r="Y342" s="155"/>
      <c r="Z342" s="155"/>
    </row>
    <row r="343" ht="15.75" customHeight="1">
      <c r="A343" s="155"/>
      <c r="B343" s="1"/>
      <c r="C343" s="1"/>
      <c r="D343" s="209"/>
      <c r="E343" s="155"/>
      <c r="F343" s="1"/>
      <c r="G343" s="155"/>
      <c r="H343" s="155"/>
      <c r="I343" s="155"/>
      <c r="J343" s="155"/>
      <c r="K343" s="155"/>
      <c r="L343" s="155"/>
      <c r="M343" s="155"/>
      <c r="N343" s="155"/>
      <c r="O343" s="155"/>
      <c r="P343" s="155"/>
      <c r="Q343" s="155"/>
      <c r="R343" s="155"/>
      <c r="S343" s="155"/>
      <c r="T343" s="155"/>
      <c r="U343" s="155"/>
      <c r="V343" s="155"/>
      <c r="W343" s="155"/>
      <c r="X343" s="155"/>
      <c r="Y343" s="155"/>
      <c r="Z343" s="155"/>
    </row>
    <row r="344" ht="15.75" customHeight="1">
      <c r="A344" s="155"/>
      <c r="B344" s="1"/>
      <c r="C344" s="1"/>
      <c r="D344" s="209"/>
      <c r="E344" s="155"/>
      <c r="F344" s="1"/>
      <c r="G344" s="155"/>
      <c r="H344" s="155"/>
      <c r="I344" s="155"/>
      <c r="J344" s="155"/>
      <c r="K344" s="155"/>
      <c r="L344" s="155"/>
      <c r="M344" s="155"/>
      <c r="N344" s="155"/>
      <c r="O344" s="155"/>
      <c r="P344" s="155"/>
      <c r="Q344" s="155"/>
      <c r="R344" s="155"/>
      <c r="S344" s="155"/>
      <c r="T344" s="155"/>
      <c r="U344" s="155"/>
      <c r="V344" s="155"/>
      <c r="W344" s="155"/>
      <c r="X344" s="155"/>
      <c r="Y344" s="155"/>
      <c r="Z344" s="155"/>
    </row>
    <row r="345" ht="15.75" customHeight="1">
      <c r="A345" s="155"/>
      <c r="B345" s="1"/>
      <c r="C345" s="1"/>
      <c r="D345" s="209"/>
      <c r="E345" s="155"/>
      <c r="F345" s="1"/>
      <c r="G345" s="155"/>
      <c r="H345" s="155"/>
      <c r="I345" s="155"/>
      <c r="J345" s="155"/>
      <c r="K345" s="155"/>
      <c r="L345" s="155"/>
      <c r="M345" s="155"/>
      <c r="N345" s="155"/>
      <c r="O345" s="155"/>
      <c r="P345" s="155"/>
      <c r="Q345" s="155"/>
      <c r="R345" s="155"/>
      <c r="S345" s="155"/>
      <c r="T345" s="155"/>
      <c r="U345" s="155"/>
      <c r="V345" s="155"/>
      <c r="W345" s="155"/>
      <c r="X345" s="155"/>
      <c r="Y345" s="155"/>
      <c r="Z345" s="155"/>
    </row>
    <row r="346" ht="15.75" customHeight="1">
      <c r="A346" s="155"/>
      <c r="B346" s="1"/>
      <c r="C346" s="1"/>
      <c r="D346" s="209"/>
      <c r="E346" s="155"/>
      <c r="F346" s="1"/>
      <c r="G346" s="155"/>
      <c r="H346" s="155"/>
      <c r="I346" s="155"/>
      <c r="J346" s="155"/>
      <c r="K346" s="155"/>
      <c r="L346" s="155"/>
      <c r="M346" s="155"/>
      <c r="N346" s="155"/>
      <c r="O346" s="155"/>
      <c r="P346" s="155"/>
      <c r="Q346" s="155"/>
      <c r="R346" s="155"/>
      <c r="S346" s="155"/>
      <c r="T346" s="155"/>
      <c r="U346" s="155"/>
      <c r="V346" s="155"/>
      <c r="W346" s="155"/>
      <c r="X346" s="155"/>
      <c r="Y346" s="155"/>
      <c r="Z346" s="155"/>
    </row>
    <row r="347" ht="15.75" customHeight="1">
      <c r="A347" s="155"/>
      <c r="B347" s="1"/>
      <c r="C347" s="1"/>
      <c r="D347" s="209"/>
      <c r="E347" s="155"/>
      <c r="F347" s="1"/>
      <c r="G347" s="155"/>
      <c r="H347" s="155"/>
      <c r="I347" s="155"/>
      <c r="J347" s="155"/>
      <c r="K347" s="155"/>
      <c r="L347" s="155"/>
      <c r="M347" s="155"/>
      <c r="N347" s="155"/>
      <c r="O347" s="155"/>
      <c r="P347" s="155"/>
      <c r="Q347" s="155"/>
      <c r="R347" s="155"/>
      <c r="S347" s="155"/>
      <c r="T347" s="155"/>
      <c r="U347" s="155"/>
      <c r="V347" s="155"/>
      <c r="W347" s="155"/>
      <c r="X347" s="155"/>
      <c r="Y347" s="155"/>
      <c r="Z347" s="155"/>
    </row>
    <row r="348" ht="15.75" customHeight="1">
      <c r="A348" s="155"/>
      <c r="B348" s="1"/>
      <c r="C348" s="1"/>
      <c r="D348" s="209"/>
      <c r="E348" s="155"/>
      <c r="F348" s="1"/>
      <c r="G348" s="155"/>
      <c r="H348" s="155"/>
      <c r="I348" s="155"/>
      <c r="J348" s="155"/>
      <c r="K348" s="155"/>
      <c r="L348" s="155"/>
      <c r="M348" s="155"/>
      <c r="N348" s="155"/>
      <c r="O348" s="155"/>
      <c r="P348" s="155"/>
      <c r="Q348" s="155"/>
      <c r="R348" s="155"/>
      <c r="S348" s="155"/>
      <c r="T348" s="155"/>
      <c r="U348" s="155"/>
      <c r="V348" s="155"/>
      <c r="W348" s="155"/>
      <c r="X348" s="155"/>
      <c r="Y348" s="155"/>
      <c r="Z348" s="155"/>
    </row>
    <row r="349" ht="15.75" customHeight="1">
      <c r="A349" s="155"/>
      <c r="B349" s="1"/>
      <c r="C349" s="1"/>
      <c r="D349" s="209"/>
      <c r="E349" s="155"/>
      <c r="F349" s="1"/>
      <c r="G349" s="155"/>
      <c r="H349" s="155"/>
      <c r="I349" s="155"/>
      <c r="J349" s="155"/>
      <c r="K349" s="155"/>
      <c r="L349" s="155"/>
      <c r="M349" s="155"/>
      <c r="N349" s="155"/>
      <c r="O349" s="155"/>
      <c r="P349" s="155"/>
      <c r="Q349" s="155"/>
      <c r="R349" s="155"/>
      <c r="S349" s="155"/>
      <c r="T349" s="155"/>
      <c r="U349" s="155"/>
      <c r="V349" s="155"/>
      <c r="W349" s="155"/>
      <c r="X349" s="155"/>
      <c r="Y349" s="155"/>
      <c r="Z349" s="155"/>
    </row>
    <row r="350" ht="15.75" customHeight="1">
      <c r="A350" s="155"/>
      <c r="B350" s="1"/>
      <c r="C350" s="1"/>
      <c r="D350" s="209"/>
      <c r="E350" s="155"/>
      <c r="F350" s="1"/>
      <c r="G350" s="155"/>
      <c r="H350" s="155"/>
      <c r="I350" s="155"/>
      <c r="J350" s="155"/>
      <c r="K350" s="155"/>
      <c r="L350" s="155"/>
      <c r="M350" s="155"/>
      <c r="N350" s="155"/>
      <c r="O350" s="155"/>
      <c r="P350" s="155"/>
      <c r="Q350" s="155"/>
      <c r="R350" s="155"/>
      <c r="S350" s="155"/>
      <c r="T350" s="155"/>
      <c r="U350" s="155"/>
      <c r="V350" s="155"/>
      <c r="W350" s="155"/>
      <c r="X350" s="155"/>
      <c r="Y350" s="155"/>
      <c r="Z350" s="155"/>
    </row>
    <row r="351" ht="15.75" customHeight="1">
      <c r="A351" s="155"/>
      <c r="B351" s="1"/>
      <c r="C351" s="1"/>
      <c r="D351" s="209"/>
      <c r="E351" s="155"/>
      <c r="F351" s="1"/>
      <c r="G351" s="155"/>
      <c r="H351" s="155"/>
      <c r="I351" s="155"/>
      <c r="J351" s="155"/>
      <c r="K351" s="155"/>
      <c r="L351" s="155"/>
      <c r="M351" s="155"/>
      <c r="N351" s="155"/>
      <c r="O351" s="155"/>
      <c r="P351" s="155"/>
      <c r="Q351" s="155"/>
      <c r="R351" s="155"/>
      <c r="S351" s="155"/>
      <c r="T351" s="155"/>
      <c r="U351" s="155"/>
      <c r="V351" s="155"/>
      <c r="W351" s="155"/>
      <c r="X351" s="155"/>
      <c r="Y351" s="155"/>
      <c r="Z351" s="155"/>
    </row>
    <row r="352" ht="15.75" customHeight="1">
      <c r="A352" s="155"/>
      <c r="B352" s="1"/>
      <c r="C352" s="1"/>
      <c r="D352" s="209"/>
      <c r="E352" s="155"/>
      <c r="F352" s="1"/>
      <c r="G352" s="155"/>
      <c r="H352" s="155"/>
      <c r="I352" s="155"/>
      <c r="J352" s="155"/>
      <c r="K352" s="155"/>
      <c r="L352" s="155"/>
      <c r="M352" s="155"/>
      <c r="N352" s="155"/>
      <c r="O352" s="155"/>
      <c r="P352" s="155"/>
      <c r="Q352" s="155"/>
      <c r="R352" s="155"/>
      <c r="S352" s="155"/>
      <c r="T352" s="155"/>
      <c r="U352" s="155"/>
      <c r="V352" s="155"/>
      <c r="W352" s="155"/>
      <c r="X352" s="155"/>
      <c r="Y352" s="155"/>
      <c r="Z352" s="155"/>
    </row>
    <row r="353" ht="15.75" customHeight="1">
      <c r="A353" s="155"/>
      <c r="B353" s="1"/>
      <c r="C353" s="1"/>
      <c r="D353" s="209"/>
      <c r="E353" s="155"/>
      <c r="F353" s="1"/>
      <c r="G353" s="155"/>
      <c r="H353" s="155"/>
      <c r="I353" s="155"/>
      <c r="J353" s="155"/>
      <c r="K353" s="155"/>
      <c r="L353" s="155"/>
      <c r="M353" s="155"/>
      <c r="N353" s="155"/>
      <c r="O353" s="155"/>
      <c r="P353" s="155"/>
      <c r="Q353" s="155"/>
      <c r="R353" s="155"/>
      <c r="S353" s="155"/>
      <c r="T353" s="155"/>
      <c r="U353" s="155"/>
      <c r="V353" s="155"/>
      <c r="W353" s="155"/>
      <c r="X353" s="155"/>
      <c r="Y353" s="155"/>
      <c r="Z353" s="155"/>
    </row>
    <row r="354" ht="15.75" customHeight="1">
      <c r="A354" s="155"/>
      <c r="B354" s="1"/>
      <c r="C354" s="1"/>
      <c r="D354" s="209"/>
      <c r="E354" s="155"/>
      <c r="F354" s="1"/>
      <c r="G354" s="155"/>
      <c r="H354" s="155"/>
      <c r="I354" s="155"/>
      <c r="J354" s="155"/>
      <c r="K354" s="155"/>
      <c r="L354" s="155"/>
      <c r="M354" s="155"/>
      <c r="N354" s="155"/>
      <c r="O354" s="155"/>
      <c r="P354" s="155"/>
      <c r="Q354" s="155"/>
      <c r="R354" s="155"/>
      <c r="S354" s="155"/>
      <c r="T354" s="155"/>
      <c r="U354" s="155"/>
      <c r="V354" s="155"/>
      <c r="W354" s="155"/>
      <c r="X354" s="155"/>
      <c r="Y354" s="155"/>
      <c r="Z354" s="155"/>
    </row>
    <row r="355" ht="15.75" customHeight="1">
      <c r="A355" s="155"/>
      <c r="B355" s="1"/>
      <c r="C355" s="1"/>
      <c r="D355" s="209"/>
      <c r="E355" s="155"/>
      <c r="F355" s="1"/>
      <c r="G355" s="155"/>
      <c r="H355" s="155"/>
      <c r="I355" s="155"/>
      <c r="J355" s="155"/>
      <c r="K355" s="155"/>
      <c r="L355" s="155"/>
      <c r="M355" s="155"/>
      <c r="N355" s="155"/>
      <c r="O355" s="155"/>
      <c r="P355" s="155"/>
      <c r="Q355" s="155"/>
      <c r="R355" s="155"/>
      <c r="S355" s="155"/>
      <c r="T355" s="155"/>
      <c r="U355" s="155"/>
      <c r="V355" s="155"/>
      <c r="W355" s="155"/>
      <c r="X355" s="155"/>
      <c r="Y355" s="155"/>
      <c r="Z355" s="155"/>
    </row>
    <row r="356" ht="15.75" customHeight="1">
      <c r="A356" s="155"/>
      <c r="B356" s="1"/>
      <c r="C356" s="1"/>
      <c r="D356" s="209"/>
      <c r="E356" s="155"/>
      <c r="F356" s="1"/>
      <c r="G356" s="155"/>
      <c r="H356" s="155"/>
      <c r="I356" s="155"/>
      <c r="J356" s="155"/>
      <c r="K356" s="155"/>
      <c r="L356" s="155"/>
      <c r="M356" s="155"/>
      <c r="N356" s="155"/>
      <c r="O356" s="155"/>
      <c r="P356" s="155"/>
      <c r="Q356" s="155"/>
      <c r="R356" s="155"/>
      <c r="S356" s="155"/>
      <c r="T356" s="155"/>
      <c r="U356" s="155"/>
      <c r="V356" s="155"/>
      <c r="W356" s="155"/>
      <c r="X356" s="155"/>
      <c r="Y356" s="155"/>
      <c r="Z356" s="155"/>
    </row>
    <row r="357" ht="15.75" customHeight="1">
      <c r="A357" s="155"/>
      <c r="B357" s="1"/>
      <c r="C357" s="1"/>
      <c r="D357" s="209"/>
      <c r="E357" s="155"/>
      <c r="F357" s="1"/>
      <c r="G357" s="155"/>
      <c r="H357" s="155"/>
      <c r="I357" s="155"/>
      <c r="J357" s="155"/>
      <c r="K357" s="155"/>
      <c r="L357" s="155"/>
      <c r="M357" s="155"/>
      <c r="N357" s="155"/>
      <c r="O357" s="155"/>
      <c r="P357" s="155"/>
      <c r="Q357" s="155"/>
      <c r="R357" s="155"/>
      <c r="S357" s="155"/>
      <c r="T357" s="155"/>
      <c r="U357" s="155"/>
      <c r="V357" s="155"/>
      <c r="W357" s="155"/>
      <c r="X357" s="155"/>
      <c r="Y357" s="155"/>
      <c r="Z357" s="155"/>
    </row>
    <row r="358" ht="15.75" customHeight="1">
      <c r="A358" s="155"/>
      <c r="B358" s="1"/>
      <c r="C358" s="1"/>
      <c r="D358" s="209"/>
      <c r="E358" s="155"/>
      <c r="F358" s="1"/>
      <c r="G358" s="155"/>
      <c r="H358" s="155"/>
      <c r="I358" s="155"/>
      <c r="J358" s="155"/>
      <c r="K358" s="155"/>
      <c r="L358" s="155"/>
      <c r="M358" s="155"/>
      <c r="N358" s="155"/>
      <c r="O358" s="155"/>
      <c r="P358" s="155"/>
      <c r="Q358" s="155"/>
      <c r="R358" s="155"/>
      <c r="S358" s="155"/>
      <c r="T358" s="155"/>
      <c r="U358" s="155"/>
      <c r="V358" s="155"/>
      <c r="W358" s="155"/>
      <c r="X358" s="155"/>
      <c r="Y358" s="155"/>
      <c r="Z358" s="155"/>
    </row>
    <row r="359" ht="15.75" customHeight="1">
      <c r="A359" s="155"/>
      <c r="B359" s="1"/>
      <c r="C359" s="1"/>
      <c r="D359" s="209"/>
      <c r="E359" s="155"/>
      <c r="F359" s="1"/>
      <c r="G359" s="155"/>
      <c r="H359" s="155"/>
      <c r="I359" s="155"/>
      <c r="J359" s="155"/>
      <c r="K359" s="155"/>
      <c r="L359" s="155"/>
      <c r="M359" s="155"/>
      <c r="N359" s="155"/>
      <c r="O359" s="155"/>
      <c r="P359" s="155"/>
      <c r="Q359" s="155"/>
      <c r="R359" s="155"/>
      <c r="S359" s="155"/>
      <c r="T359" s="155"/>
      <c r="U359" s="155"/>
      <c r="V359" s="155"/>
      <c r="W359" s="155"/>
      <c r="X359" s="155"/>
      <c r="Y359" s="155"/>
      <c r="Z359" s="155"/>
    </row>
    <row r="360" ht="15.75" customHeight="1">
      <c r="A360" s="155"/>
      <c r="B360" s="1"/>
      <c r="C360" s="1"/>
      <c r="D360" s="209"/>
      <c r="E360" s="155"/>
      <c r="F360" s="1"/>
      <c r="G360" s="155"/>
      <c r="H360" s="155"/>
      <c r="I360" s="155"/>
      <c r="J360" s="155"/>
      <c r="K360" s="155"/>
      <c r="L360" s="155"/>
      <c r="M360" s="155"/>
      <c r="N360" s="155"/>
      <c r="O360" s="155"/>
      <c r="P360" s="155"/>
      <c r="Q360" s="155"/>
      <c r="R360" s="155"/>
      <c r="S360" s="155"/>
      <c r="T360" s="155"/>
      <c r="U360" s="155"/>
      <c r="V360" s="155"/>
      <c r="W360" s="155"/>
      <c r="X360" s="155"/>
      <c r="Y360" s="155"/>
      <c r="Z360" s="155"/>
    </row>
    <row r="361" ht="15.75" customHeight="1">
      <c r="A361" s="155"/>
      <c r="B361" s="1"/>
      <c r="C361" s="1"/>
      <c r="D361" s="209"/>
      <c r="E361" s="155"/>
      <c r="F361" s="1"/>
      <c r="G361" s="155"/>
      <c r="H361" s="155"/>
      <c r="I361" s="155"/>
      <c r="J361" s="155"/>
      <c r="K361" s="155"/>
      <c r="L361" s="155"/>
      <c r="M361" s="155"/>
      <c r="N361" s="155"/>
      <c r="O361" s="155"/>
      <c r="P361" s="155"/>
      <c r="Q361" s="155"/>
      <c r="R361" s="155"/>
      <c r="S361" s="155"/>
      <c r="T361" s="155"/>
      <c r="U361" s="155"/>
      <c r="V361" s="155"/>
      <c r="W361" s="155"/>
      <c r="X361" s="155"/>
      <c r="Y361" s="155"/>
      <c r="Z361" s="155"/>
    </row>
    <row r="362" ht="15.75" customHeight="1">
      <c r="A362" s="155"/>
      <c r="B362" s="1"/>
      <c r="C362" s="1"/>
      <c r="D362" s="209"/>
      <c r="E362" s="155"/>
      <c r="F362" s="1"/>
      <c r="G362" s="155"/>
      <c r="H362" s="155"/>
      <c r="I362" s="155"/>
      <c r="J362" s="155"/>
      <c r="K362" s="155"/>
      <c r="L362" s="155"/>
      <c r="M362" s="155"/>
      <c r="N362" s="155"/>
      <c r="O362" s="155"/>
      <c r="P362" s="155"/>
      <c r="Q362" s="155"/>
      <c r="R362" s="155"/>
      <c r="S362" s="155"/>
      <c r="T362" s="155"/>
      <c r="U362" s="155"/>
      <c r="V362" s="155"/>
      <c r="W362" s="155"/>
      <c r="X362" s="155"/>
      <c r="Y362" s="155"/>
      <c r="Z362" s="155"/>
    </row>
    <row r="363" ht="15.75" customHeight="1">
      <c r="A363" s="155"/>
      <c r="B363" s="1"/>
      <c r="C363" s="1"/>
      <c r="D363" s="209"/>
      <c r="E363" s="155"/>
      <c r="F363" s="1"/>
      <c r="G363" s="155"/>
      <c r="H363" s="155"/>
      <c r="I363" s="155"/>
      <c r="J363" s="155"/>
      <c r="K363" s="155"/>
      <c r="L363" s="155"/>
      <c r="M363" s="155"/>
      <c r="N363" s="155"/>
      <c r="O363" s="155"/>
      <c r="P363" s="155"/>
      <c r="Q363" s="155"/>
      <c r="R363" s="155"/>
      <c r="S363" s="155"/>
      <c r="T363" s="155"/>
      <c r="U363" s="155"/>
      <c r="V363" s="155"/>
      <c r="W363" s="155"/>
      <c r="X363" s="155"/>
      <c r="Y363" s="155"/>
      <c r="Z363" s="155"/>
    </row>
    <row r="364" ht="15.75" customHeight="1">
      <c r="A364" s="155"/>
      <c r="B364" s="1"/>
      <c r="C364" s="1"/>
      <c r="D364" s="209"/>
      <c r="E364" s="155"/>
      <c r="F364" s="1"/>
      <c r="G364" s="155"/>
      <c r="H364" s="155"/>
      <c r="I364" s="155"/>
      <c r="J364" s="155"/>
      <c r="K364" s="155"/>
      <c r="L364" s="155"/>
      <c r="M364" s="155"/>
      <c r="N364" s="155"/>
      <c r="O364" s="155"/>
      <c r="P364" s="155"/>
      <c r="Q364" s="155"/>
      <c r="R364" s="155"/>
      <c r="S364" s="155"/>
      <c r="T364" s="155"/>
      <c r="U364" s="155"/>
      <c r="V364" s="155"/>
      <c r="W364" s="155"/>
      <c r="X364" s="155"/>
      <c r="Y364" s="155"/>
      <c r="Z364" s="155"/>
    </row>
    <row r="365" ht="15.75" customHeight="1">
      <c r="A365" s="155"/>
      <c r="B365" s="1"/>
      <c r="C365" s="1"/>
      <c r="D365" s="209"/>
      <c r="E365" s="155"/>
      <c r="F365" s="1"/>
      <c r="G365" s="155"/>
      <c r="H365" s="155"/>
      <c r="I365" s="155"/>
      <c r="J365" s="155"/>
      <c r="K365" s="155"/>
      <c r="L365" s="155"/>
      <c r="M365" s="155"/>
      <c r="N365" s="155"/>
      <c r="O365" s="155"/>
      <c r="P365" s="155"/>
      <c r="Q365" s="155"/>
      <c r="R365" s="155"/>
      <c r="S365" s="155"/>
      <c r="T365" s="155"/>
      <c r="U365" s="155"/>
      <c r="V365" s="155"/>
      <c r="W365" s="155"/>
      <c r="X365" s="155"/>
      <c r="Y365" s="155"/>
      <c r="Z365" s="155"/>
    </row>
    <row r="366" ht="15.75" customHeight="1">
      <c r="A366" s="155"/>
      <c r="B366" s="1"/>
      <c r="C366" s="1"/>
      <c r="D366" s="209"/>
      <c r="E366" s="155"/>
      <c r="F366" s="1"/>
      <c r="G366" s="155"/>
      <c r="H366" s="155"/>
      <c r="I366" s="155"/>
      <c r="J366" s="155"/>
      <c r="K366" s="155"/>
      <c r="L366" s="155"/>
      <c r="M366" s="155"/>
      <c r="N366" s="155"/>
      <c r="O366" s="155"/>
      <c r="P366" s="155"/>
      <c r="Q366" s="155"/>
      <c r="R366" s="155"/>
      <c r="S366" s="155"/>
      <c r="T366" s="155"/>
      <c r="U366" s="155"/>
      <c r="V366" s="155"/>
      <c r="W366" s="155"/>
      <c r="X366" s="155"/>
      <c r="Y366" s="155"/>
      <c r="Z366" s="155"/>
    </row>
    <row r="367" ht="15.75" customHeight="1">
      <c r="A367" s="155"/>
      <c r="B367" s="1"/>
      <c r="C367" s="1"/>
      <c r="D367" s="209"/>
      <c r="E367" s="155"/>
      <c r="F367" s="1"/>
      <c r="G367" s="155"/>
      <c r="H367" s="155"/>
      <c r="I367" s="155"/>
      <c r="J367" s="155"/>
      <c r="K367" s="155"/>
      <c r="L367" s="155"/>
      <c r="M367" s="155"/>
      <c r="N367" s="155"/>
      <c r="O367" s="155"/>
      <c r="P367" s="155"/>
      <c r="Q367" s="155"/>
      <c r="R367" s="155"/>
      <c r="S367" s="155"/>
      <c r="T367" s="155"/>
      <c r="U367" s="155"/>
      <c r="V367" s="155"/>
      <c r="W367" s="155"/>
      <c r="X367" s="155"/>
      <c r="Y367" s="155"/>
      <c r="Z367" s="155"/>
    </row>
    <row r="368" ht="15.75" customHeight="1">
      <c r="A368" s="155"/>
      <c r="B368" s="1"/>
      <c r="C368" s="1"/>
      <c r="D368" s="209"/>
      <c r="E368" s="155"/>
      <c r="F368" s="1"/>
      <c r="G368" s="155"/>
      <c r="H368" s="155"/>
      <c r="I368" s="155"/>
      <c r="J368" s="155"/>
      <c r="K368" s="155"/>
      <c r="L368" s="155"/>
      <c r="M368" s="155"/>
      <c r="N368" s="155"/>
      <c r="O368" s="155"/>
      <c r="P368" s="155"/>
      <c r="Q368" s="155"/>
      <c r="R368" s="155"/>
      <c r="S368" s="155"/>
      <c r="T368" s="155"/>
      <c r="U368" s="155"/>
      <c r="V368" s="155"/>
      <c r="W368" s="155"/>
      <c r="X368" s="155"/>
      <c r="Y368" s="155"/>
      <c r="Z368" s="155"/>
    </row>
    <row r="369" ht="15.75" customHeight="1">
      <c r="A369" s="155"/>
      <c r="B369" s="1"/>
      <c r="C369" s="1"/>
      <c r="D369" s="209"/>
      <c r="E369" s="155"/>
      <c r="F369" s="1"/>
      <c r="G369" s="155"/>
      <c r="H369" s="155"/>
      <c r="I369" s="155"/>
      <c r="J369" s="155"/>
      <c r="K369" s="155"/>
      <c r="L369" s="155"/>
      <c r="M369" s="155"/>
      <c r="N369" s="155"/>
      <c r="O369" s="155"/>
      <c r="P369" s="155"/>
      <c r="Q369" s="155"/>
      <c r="R369" s="155"/>
      <c r="S369" s="155"/>
      <c r="T369" s="155"/>
      <c r="U369" s="155"/>
      <c r="V369" s="155"/>
      <c r="W369" s="155"/>
      <c r="X369" s="155"/>
      <c r="Y369" s="155"/>
      <c r="Z369" s="155"/>
    </row>
    <row r="370" ht="15.75" customHeight="1">
      <c r="A370" s="155"/>
      <c r="B370" s="1"/>
      <c r="C370" s="1"/>
      <c r="D370" s="209"/>
      <c r="E370" s="155"/>
      <c r="F370" s="1"/>
      <c r="G370" s="155"/>
      <c r="H370" s="155"/>
      <c r="I370" s="155"/>
      <c r="J370" s="155"/>
      <c r="K370" s="155"/>
      <c r="L370" s="155"/>
      <c r="M370" s="155"/>
      <c r="N370" s="155"/>
      <c r="O370" s="155"/>
      <c r="P370" s="155"/>
      <c r="Q370" s="155"/>
      <c r="R370" s="155"/>
      <c r="S370" s="155"/>
      <c r="T370" s="155"/>
      <c r="U370" s="155"/>
      <c r="V370" s="155"/>
      <c r="W370" s="155"/>
      <c r="X370" s="155"/>
      <c r="Y370" s="155"/>
      <c r="Z370" s="155"/>
    </row>
    <row r="371" ht="15.75" customHeight="1">
      <c r="A371" s="155"/>
      <c r="B371" s="1"/>
      <c r="C371" s="1"/>
      <c r="D371" s="209"/>
      <c r="E371" s="155"/>
      <c r="F371" s="1"/>
      <c r="G371" s="155"/>
      <c r="H371" s="155"/>
      <c r="I371" s="155"/>
      <c r="J371" s="155"/>
      <c r="K371" s="155"/>
      <c r="L371" s="155"/>
      <c r="M371" s="155"/>
      <c r="N371" s="155"/>
      <c r="O371" s="155"/>
      <c r="P371" s="155"/>
      <c r="Q371" s="155"/>
      <c r="R371" s="155"/>
      <c r="S371" s="155"/>
      <c r="T371" s="155"/>
      <c r="U371" s="155"/>
      <c r="V371" s="155"/>
      <c r="W371" s="155"/>
      <c r="X371" s="155"/>
      <c r="Y371" s="155"/>
      <c r="Z371" s="155"/>
    </row>
    <row r="372" ht="15.75" customHeight="1">
      <c r="A372" s="155"/>
      <c r="B372" s="1"/>
      <c r="C372" s="1"/>
      <c r="D372" s="209"/>
      <c r="E372" s="155"/>
      <c r="F372" s="1"/>
      <c r="G372" s="155"/>
      <c r="H372" s="155"/>
      <c r="I372" s="155"/>
      <c r="J372" s="155"/>
      <c r="K372" s="155"/>
      <c r="L372" s="155"/>
      <c r="M372" s="155"/>
      <c r="N372" s="155"/>
      <c r="O372" s="155"/>
      <c r="P372" s="155"/>
      <c r="Q372" s="155"/>
      <c r="R372" s="155"/>
      <c r="S372" s="155"/>
      <c r="T372" s="155"/>
      <c r="U372" s="155"/>
      <c r="V372" s="155"/>
      <c r="W372" s="155"/>
      <c r="X372" s="155"/>
      <c r="Y372" s="155"/>
      <c r="Z372" s="155"/>
    </row>
    <row r="373" ht="15.75" customHeight="1">
      <c r="A373" s="155"/>
      <c r="B373" s="1"/>
      <c r="C373" s="1"/>
      <c r="D373" s="209"/>
      <c r="E373" s="155"/>
      <c r="F373" s="1"/>
      <c r="G373" s="155"/>
      <c r="H373" s="155"/>
      <c r="I373" s="155"/>
      <c r="J373" s="155"/>
      <c r="K373" s="155"/>
      <c r="L373" s="155"/>
      <c r="M373" s="155"/>
      <c r="N373" s="155"/>
      <c r="O373" s="155"/>
      <c r="P373" s="155"/>
      <c r="Q373" s="155"/>
      <c r="R373" s="155"/>
      <c r="S373" s="155"/>
      <c r="T373" s="155"/>
      <c r="U373" s="155"/>
      <c r="V373" s="155"/>
      <c r="W373" s="155"/>
      <c r="X373" s="155"/>
      <c r="Y373" s="155"/>
      <c r="Z373" s="155"/>
    </row>
    <row r="374" ht="15.75" customHeight="1">
      <c r="A374" s="155"/>
      <c r="B374" s="1"/>
      <c r="C374" s="1"/>
      <c r="D374" s="209"/>
      <c r="E374" s="155"/>
      <c r="F374" s="1"/>
      <c r="G374" s="155"/>
      <c r="H374" s="155"/>
      <c r="I374" s="155"/>
      <c r="J374" s="155"/>
      <c r="K374" s="155"/>
      <c r="L374" s="155"/>
      <c r="M374" s="155"/>
      <c r="N374" s="155"/>
      <c r="O374" s="155"/>
      <c r="P374" s="155"/>
      <c r="Q374" s="155"/>
      <c r="R374" s="155"/>
      <c r="S374" s="155"/>
      <c r="T374" s="155"/>
      <c r="U374" s="155"/>
      <c r="V374" s="155"/>
      <c r="W374" s="155"/>
      <c r="X374" s="155"/>
      <c r="Y374" s="155"/>
      <c r="Z374" s="155"/>
    </row>
    <row r="375" ht="15.75" customHeight="1">
      <c r="A375" s="155"/>
      <c r="B375" s="1"/>
      <c r="C375" s="1"/>
      <c r="D375" s="209"/>
      <c r="E375" s="155"/>
      <c r="F375" s="1"/>
      <c r="G375" s="155"/>
      <c r="H375" s="155"/>
      <c r="I375" s="155"/>
      <c r="J375" s="155"/>
      <c r="K375" s="155"/>
      <c r="L375" s="155"/>
      <c r="M375" s="155"/>
      <c r="N375" s="155"/>
      <c r="O375" s="155"/>
      <c r="P375" s="155"/>
      <c r="Q375" s="155"/>
      <c r="R375" s="155"/>
      <c r="S375" s="155"/>
      <c r="T375" s="155"/>
      <c r="U375" s="155"/>
      <c r="V375" s="155"/>
      <c r="W375" s="155"/>
      <c r="X375" s="155"/>
      <c r="Y375" s="155"/>
      <c r="Z375" s="155"/>
    </row>
    <row r="376" ht="15.75" customHeight="1">
      <c r="A376" s="155"/>
      <c r="B376" s="1"/>
      <c r="C376" s="1"/>
      <c r="D376" s="209"/>
      <c r="E376" s="155"/>
      <c r="F376" s="1"/>
      <c r="G376" s="155"/>
      <c r="H376" s="155"/>
      <c r="I376" s="155"/>
      <c r="J376" s="155"/>
      <c r="K376" s="155"/>
      <c r="L376" s="155"/>
      <c r="M376" s="155"/>
      <c r="N376" s="155"/>
      <c r="O376" s="155"/>
      <c r="P376" s="155"/>
      <c r="Q376" s="155"/>
      <c r="R376" s="155"/>
      <c r="S376" s="155"/>
      <c r="T376" s="155"/>
      <c r="U376" s="155"/>
      <c r="V376" s="155"/>
      <c r="W376" s="155"/>
      <c r="X376" s="155"/>
      <c r="Y376" s="155"/>
      <c r="Z376" s="155"/>
    </row>
    <row r="377" ht="15.75" customHeight="1">
      <c r="A377" s="155"/>
      <c r="B377" s="1"/>
      <c r="C377" s="1"/>
      <c r="D377" s="209"/>
      <c r="E377" s="155"/>
      <c r="F377" s="1"/>
      <c r="G377" s="155"/>
      <c r="H377" s="155"/>
      <c r="I377" s="155"/>
      <c r="J377" s="155"/>
      <c r="K377" s="155"/>
      <c r="L377" s="155"/>
      <c r="M377" s="155"/>
      <c r="N377" s="155"/>
      <c r="O377" s="155"/>
      <c r="P377" s="155"/>
      <c r="Q377" s="155"/>
      <c r="R377" s="155"/>
      <c r="S377" s="155"/>
      <c r="T377" s="155"/>
      <c r="U377" s="155"/>
      <c r="V377" s="155"/>
      <c r="W377" s="155"/>
      <c r="X377" s="155"/>
      <c r="Y377" s="155"/>
      <c r="Z377" s="155"/>
    </row>
    <row r="378" ht="15.75" customHeight="1">
      <c r="A378" s="155"/>
      <c r="B378" s="1"/>
      <c r="C378" s="1"/>
      <c r="D378" s="209"/>
      <c r="E378" s="155"/>
      <c r="F378" s="1"/>
      <c r="G378" s="155"/>
      <c r="H378" s="155"/>
      <c r="I378" s="155"/>
      <c r="J378" s="155"/>
      <c r="K378" s="155"/>
      <c r="L378" s="155"/>
      <c r="M378" s="155"/>
      <c r="N378" s="155"/>
      <c r="O378" s="155"/>
      <c r="P378" s="155"/>
      <c r="Q378" s="155"/>
      <c r="R378" s="155"/>
      <c r="S378" s="155"/>
      <c r="T378" s="155"/>
      <c r="U378" s="155"/>
      <c r="V378" s="155"/>
      <c r="W378" s="155"/>
      <c r="X378" s="155"/>
      <c r="Y378" s="155"/>
      <c r="Z378" s="155"/>
    </row>
    <row r="379" ht="15.75" customHeight="1">
      <c r="A379" s="155"/>
      <c r="B379" s="1"/>
      <c r="C379" s="1"/>
      <c r="D379" s="209"/>
      <c r="E379" s="155"/>
      <c r="F379" s="1"/>
      <c r="G379" s="155"/>
      <c r="H379" s="155"/>
      <c r="I379" s="155"/>
      <c r="J379" s="155"/>
      <c r="K379" s="155"/>
      <c r="L379" s="155"/>
      <c r="M379" s="155"/>
      <c r="N379" s="155"/>
      <c r="O379" s="155"/>
      <c r="P379" s="155"/>
      <c r="Q379" s="155"/>
      <c r="R379" s="155"/>
      <c r="S379" s="155"/>
      <c r="T379" s="155"/>
      <c r="U379" s="155"/>
      <c r="V379" s="155"/>
      <c r="W379" s="155"/>
      <c r="X379" s="155"/>
      <c r="Y379" s="155"/>
      <c r="Z379" s="155"/>
    </row>
    <row r="380" ht="15.75" customHeight="1">
      <c r="A380" s="155"/>
      <c r="B380" s="1"/>
      <c r="C380" s="1"/>
      <c r="D380" s="209"/>
      <c r="E380" s="155"/>
      <c r="F380" s="1"/>
      <c r="G380" s="155"/>
      <c r="H380" s="155"/>
      <c r="I380" s="155"/>
      <c r="J380" s="155"/>
      <c r="K380" s="155"/>
      <c r="L380" s="155"/>
      <c r="M380" s="155"/>
      <c r="N380" s="155"/>
      <c r="O380" s="155"/>
      <c r="P380" s="155"/>
      <c r="Q380" s="155"/>
      <c r="R380" s="155"/>
      <c r="S380" s="155"/>
      <c r="T380" s="155"/>
      <c r="U380" s="155"/>
      <c r="V380" s="155"/>
      <c r="W380" s="155"/>
      <c r="X380" s="155"/>
      <c r="Y380" s="155"/>
      <c r="Z380" s="155"/>
    </row>
    <row r="381" ht="15.75" customHeight="1">
      <c r="A381" s="155"/>
      <c r="B381" s="1"/>
      <c r="C381" s="1"/>
      <c r="D381" s="209"/>
      <c r="E381" s="155"/>
      <c r="F381" s="1"/>
      <c r="G381" s="155"/>
      <c r="H381" s="155"/>
      <c r="I381" s="155"/>
      <c r="J381" s="155"/>
      <c r="K381" s="155"/>
      <c r="L381" s="155"/>
      <c r="M381" s="155"/>
      <c r="N381" s="155"/>
      <c r="O381" s="155"/>
      <c r="P381" s="155"/>
      <c r="Q381" s="155"/>
      <c r="R381" s="155"/>
      <c r="S381" s="155"/>
      <c r="T381" s="155"/>
      <c r="U381" s="155"/>
      <c r="V381" s="155"/>
      <c r="W381" s="155"/>
      <c r="X381" s="155"/>
      <c r="Y381" s="155"/>
      <c r="Z381" s="155"/>
    </row>
    <row r="382" ht="15.75" customHeight="1">
      <c r="A382" s="155"/>
      <c r="B382" s="1"/>
      <c r="C382" s="1"/>
      <c r="D382" s="209"/>
      <c r="E382" s="155"/>
      <c r="F382" s="1"/>
      <c r="G382" s="155"/>
      <c r="H382" s="155"/>
      <c r="I382" s="155"/>
      <c r="J382" s="155"/>
      <c r="K382" s="155"/>
      <c r="L382" s="155"/>
      <c r="M382" s="155"/>
      <c r="N382" s="155"/>
      <c r="O382" s="155"/>
      <c r="P382" s="155"/>
      <c r="Q382" s="155"/>
      <c r="R382" s="155"/>
      <c r="S382" s="155"/>
      <c r="T382" s="155"/>
      <c r="U382" s="155"/>
      <c r="V382" s="155"/>
      <c r="W382" s="155"/>
      <c r="X382" s="155"/>
      <c r="Y382" s="155"/>
      <c r="Z382" s="155"/>
    </row>
    <row r="383" ht="15.75" customHeight="1">
      <c r="A383" s="155"/>
      <c r="B383" s="1"/>
      <c r="C383" s="1"/>
      <c r="D383" s="209"/>
      <c r="E383" s="155"/>
      <c r="F383" s="1"/>
      <c r="G383" s="155"/>
      <c r="H383" s="155"/>
      <c r="I383" s="155"/>
      <c r="J383" s="155"/>
      <c r="K383" s="155"/>
      <c r="L383" s="155"/>
      <c r="M383" s="155"/>
      <c r="N383" s="155"/>
      <c r="O383" s="155"/>
      <c r="P383" s="155"/>
      <c r="Q383" s="155"/>
      <c r="R383" s="155"/>
      <c r="S383" s="155"/>
      <c r="T383" s="155"/>
      <c r="U383" s="155"/>
      <c r="V383" s="155"/>
      <c r="W383" s="155"/>
      <c r="X383" s="155"/>
      <c r="Y383" s="155"/>
      <c r="Z383" s="155"/>
    </row>
    <row r="384" ht="15.75" customHeight="1">
      <c r="A384" s="155"/>
      <c r="B384" s="1"/>
      <c r="C384" s="1"/>
      <c r="D384" s="209"/>
      <c r="E384" s="155"/>
      <c r="F384" s="1"/>
      <c r="G384" s="155"/>
      <c r="H384" s="155"/>
      <c r="I384" s="155"/>
      <c r="J384" s="155"/>
      <c r="K384" s="155"/>
      <c r="L384" s="155"/>
      <c r="M384" s="155"/>
      <c r="N384" s="155"/>
      <c r="O384" s="155"/>
      <c r="P384" s="155"/>
      <c r="Q384" s="155"/>
      <c r="R384" s="155"/>
      <c r="S384" s="155"/>
      <c r="T384" s="155"/>
      <c r="U384" s="155"/>
      <c r="V384" s="155"/>
      <c r="W384" s="155"/>
      <c r="X384" s="155"/>
      <c r="Y384" s="155"/>
      <c r="Z384" s="155"/>
    </row>
    <row r="385" ht="15.75" customHeight="1">
      <c r="A385" s="155"/>
      <c r="B385" s="1"/>
      <c r="C385" s="1"/>
      <c r="D385" s="209"/>
      <c r="E385" s="155"/>
      <c r="F385" s="1"/>
      <c r="G385" s="155"/>
      <c r="H385" s="155"/>
      <c r="I385" s="155"/>
      <c r="J385" s="155"/>
      <c r="K385" s="155"/>
      <c r="L385" s="155"/>
      <c r="M385" s="155"/>
      <c r="N385" s="155"/>
      <c r="O385" s="155"/>
      <c r="P385" s="155"/>
      <c r="Q385" s="155"/>
      <c r="R385" s="155"/>
      <c r="S385" s="155"/>
      <c r="T385" s="155"/>
      <c r="U385" s="155"/>
      <c r="V385" s="155"/>
      <c r="W385" s="155"/>
      <c r="X385" s="155"/>
      <c r="Y385" s="155"/>
      <c r="Z385" s="155"/>
    </row>
    <row r="386" ht="15.75" customHeight="1">
      <c r="A386" s="155"/>
      <c r="B386" s="1"/>
      <c r="C386" s="1"/>
      <c r="D386" s="209"/>
      <c r="E386" s="155"/>
      <c r="F386" s="1"/>
      <c r="G386" s="155"/>
      <c r="H386" s="155"/>
      <c r="I386" s="155"/>
      <c r="J386" s="155"/>
      <c r="K386" s="155"/>
      <c r="L386" s="155"/>
      <c r="M386" s="155"/>
      <c r="N386" s="155"/>
      <c r="O386" s="155"/>
      <c r="P386" s="155"/>
      <c r="Q386" s="155"/>
      <c r="R386" s="155"/>
      <c r="S386" s="155"/>
      <c r="T386" s="155"/>
      <c r="U386" s="155"/>
      <c r="V386" s="155"/>
      <c r="W386" s="155"/>
      <c r="X386" s="155"/>
      <c r="Y386" s="155"/>
      <c r="Z386" s="155"/>
    </row>
    <row r="387" ht="15.75" customHeight="1">
      <c r="A387" s="155"/>
      <c r="B387" s="1"/>
      <c r="C387" s="1"/>
      <c r="D387" s="209"/>
      <c r="E387" s="155"/>
      <c r="F387" s="1"/>
      <c r="G387" s="155"/>
      <c r="H387" s="155"/>
      <c r="I387" s="155"/>
      <c r="J387" s="155"/>
      <c r="K387" s="155"/>
      <c r="L387" s="155"/>
      <c r="M387" s="155"/>
      <c r="N387" s="155"/>
      <c r="O387" s="155"/>
      <c r="P387" s="155"/>
      <c r="Q387" s="155"/>
      <c r="R387" s="155"/>
      <c r="S387" s="155"/>
      <c r="T387" s="155"/>
      <c r="U387" s="155"/>
      <c r="V387" s="155"/>
      <c r="W387" s="155"/>
      <c r="X387" s="155"/>
      <c r="Y387" s="155"/>
      <c r="Z387" s="155"/>
    </row>
    <row r="388" ht="15.75" customHeight="1">
      <c r="A388" s="155"/>
      <c r="B388" s="1"/>
      <c r="C388" s="1"/>
      <c r="D388" s="209"/>
      <c r="E388" s="155"/>
      <c r="F388" s="1"/>
      <c r="G388" s="155"/>
      <c r="H388" s="155"/>
      <c r="I388" s="155"/>
      <c r="J388" s="155"/>
      <c r="K388" s="155"/>
      <c r="L388" s="155"/>
      <c r="M388" s="155"/>
      <c r="N388" s="155"/>
      <c r="O388" s="155"/>
      <c r="P388" s="155"/>
      <c r="Q388" s="155"/>
      <c r="R388" s="155"/>
      <c r="S388" s="155"/>
      <c r="T388" s="155"/>
      <c r="U388" s="155"/>
      <c r="V388" s="155"/>
      <c r="W388" s="155"/>
      <c r="X388" s="155"/>
      <c r="Y388" s="155"/>
      <c r="Z388" s="155"/>
    </row>
    <row r="389" ht="15.75" customHeight="1">
      <c r="A389" s="155"/>
      <c r="B389" s="1"/>
      <c r="C389" s="1"/>
      <c r="D389" s="209"/>
      <c r="E389" s="155"/>
      <c r="F389" s="1"/>
      <c r="G389" s="155"/>
      <c r="H389" s="155"/>
      <c r="I389" s="155"/>
      <c r="J389" s="155"/>
      <c r="K389" s="155"/>
      <c r="L389" s="155"/>
      <c r="M389" s="155"/>
      <c r="N389" s="155"/>
      <c r="O389" s="155"/>
      <c r="P389" s="155"/>
      <c r="Q389" s="155"/>
      <c r="R389" s="155"/>
      <c r="S389" s="155"/>
      <c r="T389" s="155"/>
      <c r="U389" s="155"/>
      <c r="V389" s="155"/>
      <c r="W389" s="155"/>
      <c r="X389" s="155"/>
      <c r="Y389" s="155"/>
      <c r="Z389" s="155"/>
    </row>
    <row r="390" ht="15.75" customHeight="1">
      <c r="A390" s="155"/>
      <c r="B390" s="1"/>
      <c r="C390" s="1"/>
      <c r="D390" s="209"/>
      <c r="E390" s="155"/>
      <c r="F390" s="1"/>
      <c r="G390" s="155"/>
      <c r="H390" s="155"/>
      <c r="I390" s="155"/>
      <c r="J390" s="155"/>
      <c r="K390" s="155"/>
      <c r="L390" s="155"/>
      <c r="M390" s="155"/>
      <c r="N390" s="155"/>
      <c r="O390" s="155"/>
      <c r="P390" s="155"/>
      <c r="Q390" s="155"/>
      <c r="R390" s="155"/>
      <c r="S390" s="155"/>
      <c r="T390" s="155"/>
      <c r="U390" s="155"/>
      <c r="V390" s="155"/>
      <c r="W390" s="155"/>
      <c r="X390" s="155"/>
      <c r="Y390" s="155"/>
      <c r="Z390" s="155"/>
    </row>
    <row r="391" ht="15.75" customHeight="1">
      <c r="A391" s="155"/>
      <c r="B391" s="1"/>
      <c r="C391" s="1"/>
      <c r="D391" s="209"/>
      <c r="E391" s="155"/>
      <c r="F391" s="1"/>
      <c r="G391" s="155"/>
      <c r="H391" s="155"/>
      <c r="I391" s="155"/>
      <c r="J391" s="155"/>
      <c r="K391" s="155"/>
      <c r="L391" s="155"/>
      <c r="M391" s="155"/>
      <c r="N391" s="155"/>
      <c r="O391" s="155"/>
      <c r="P391" s="155"/>
      <c r="Q391" s="155"/>
      <c r="R391" s="155"/>
      <c r="S391" s="155"/>
      <c r="T391" s="155"/>
      <c r="U391" s="155"/>
      <c r="V391" s="155"/>
      <c r="W391" s="155"/>
      <c r="X391" s="155"/>
      <c r="Y391" s="155"/>
      <c r="Z391" s="155"/>
    </row>
    <row r="392" ht="15.75" customHeight="1">
      <c r="A392" s="155"/>
      <c r="B392" s="1"/>
      <c r="C392" s="1"/>
      <c r="D392" s="209"/>
      <c r="E392" s="155"/>
      <c r="F392" s="1"/>
      <c r="G392" s="155"/>
      <c r="H392" s="155"/>
      <c r="I392" s="155"/>
      <c r="J392" s="155"/>
      <c r="K392" s="155"/>
      <c r="L392" s="155"/>
      <c r="M392" s="155"/>
      <c r="N392" s="155"/>
      <c r="O392" s="155"/>
      <c r="P392" s="155"/>
      <c r="Q392" s="155"/>
      <c r="R392" s="155"/>
      <c r="S392" s="155"/>
      <c r="T392" s="155"/>
      <c r="U392" s="155"/>
      <c r="V392" s="155"/>
      <c r="W392" s="155"/>
      <c r="X392" s="155"/>
      <c r="Y392" s="155"/>
      <c r="Z392" s="155"/>
    </row>
    <row r="393" ht="15.75" customHeight="1">
      <c r="A393" s="155"/>
      <c r="B393" s="1"/>
      <c r="C393" s="1"/>
      <c r="D393" s="209"/>
      <c r="E393" s="155"/>
      <c r="F393" s="1"/>
      <c r="G393" s="155"/>
      <c r="H393" s="155"/>
      <c r="I393" s="155"/>
      <c r="J393" s="155"/>
      <c r="K393" s="155"/>
      <c r="L393" s="155"/>
      <c r="M393" s="155"/>
      <c r="N393" s="155"/>
      <c r="O393" s="155"/>
      <c r="P393" s="155"/>
      <c r="Q393" s="155"/>
      <c r="R393" s="155"/>
      <c r="S393" s="155"/>
      <c r="T393" s="155"/>
      <c r="U393" s="155"/>
      <c r="V393" s="155"/>
      <c r="W393" s="155"/>
      <c r="X393" s="155"/>
      <c r="Y393" s="155"/>
      <c r="Z393" s="155"/>
    </row>
    <row r="394" ht="15.75" customHeight="1">
      <c r="A394" s="155"/>
      <c r="B394" s="1"/>
      <c r="C394" s="1"/>
      <c r="D394" s="209"/>
      <c r="E394" s="155"/>
      <c r="F394" s="1"/>
      <c r="G394" s="155"/>
      <c r="H394" s="155"/>
      <c r="I394" s="155"/>
      <c r="J394" s="155"/>
      <c r="K394" s="155"/>
      <c r="L394" s="155"/>
      <c r="M394" s="155"/>
      <c r="N394" s="155"/>
      <c r="O394" s="155"/>
      <c r="P394" s="155"/>
      <c r="Q394" s="155"/>
      <c r="R394" s="155"/>
      <c r="S394" s="155"/>
      <c r="T394" s="155"/>
      <c r="U394" s="155"/>
      <c r="V394" s="155"/>
      <c r="W394" s="155"/>
      <c r="X394" s="155"/>
      <c r="Y394" s="155"/>
      <c r="Z394" s="155"/>
    </row>
    <row r="395" ht="15.75" customHeight="1">
      <c r="A395" s="155"/>
      <c r="B395" s="1"/>
      <c r="C395" s="1"/>
      <c r="D395" s="209"/>
      <c r="E395" s="155"/>
      <c r="F395" s="1"/>
      <c r="G395" s="155"/>
      <c r="H395" s="155"/>
      <c r="I395" s="155"/>
      <c r="J395" s="155"/>
      <c r="K395" s="155"/>
      <c r="L395" s="155"/>
      <c r="M395" s="155"/>
      <c r="N395" s="155"/>
      <c r="O395" s="155"/>
      <c r="P395" s="155"/>
      <c r="Q395" s="155"/>
      <c r="R395" s="155"/>
      <c r="S395" s="155"/>
      <c r="T395" s="155"/>
      <c r="U395" s="155"/>
      <c r="V395" s="155"/>
      <c r="W395" s="155"/>
      <c r="X395" s="155"/>
      <c r="Y395" s="155"/>
      <c r="Z395" s="155"/>
    </row>
    <row r="396" ht="15.75" customHeight="1">
      <c r="A396" s="155"/>
      <c r="B396" s="1"/>
      <c r="C396" s="1"/>
      <c r="D396" s="209"/>
      <c r="E396" s="155"/>
      <c r="F396" s="1"/>
      <c r="G396" s="155"/>
      <c r="H396" s="155"/>
      <c r="I396" s="155"/>
      <c r="J396" s="155"/>
      <c r="K396" s="155"/>
      <c r="L396" s="155"/>
      <c r="M396" s="155"/>
      <c r="N396" s="155"/>
      <c r="O396" s="155"/>
      <c r="P396" s="155"/>
      <c r="Q396" s="155"/>
      <c r="R396" s="155"/>
      <c r="S396" s="155"/>
      <c r="T396" s="155"/>
      <c r="U396" s="155"/>
      <c r="V396" s="155"/>
      <c r="W396" s="155"/>
      <c r="X396" s="155"/>
      <c r="Y396" s="155"/>
      <c r="Z396" s="155"/>
    </row>
    <row r="397" ht="15.75" customHeight="1">
      <c r="A397" s="155"/>
      <c r="B397" s="1"/>
      <c r="C397" s="1"/>
      <c r="D397" s="209"/>
      <c r="E397" s="155"/>
      <c r="F397" s="1"/>
      <c r="G397" s="155"/>
      <c r="H397" s="155"/>
      <c r="I397" s="155"/>
      <c r="J397" s="155"/>
      <c r="K397" s="155"/>
      <c r="L397" s="155"/>
      <c r="M397" s="155"/>
      <c r="N397" s="155"/>
      <c r="O397" s="155"/>
      <c r="P397" s="155"/>
      <c r="Q397" s="155"/>
      <c r="R397" s="155"/>
      <c r="S397" s="155"/>
      <c r="T397" s="155"/>
      <c r="U397" s="155"/>
      <c r="V397" s="155"/>
      <c r="W397" s="155"/>
      <c r="X397" s="155"/>
      <c r="Y397" s="155"/>
      <c r="Z397" s="155"/>
    </row>
    <row r="398" ht="15.75" customHeight="1">
      <c r="A398" s="155"/>
      <c r="B398" s="1"/>
      <c r="C398" s="1"/>
      <c r="D398" s="209"/>
      <c r="E398" s="155"/>
      <c r="F398" s="1"/>
      <c r="G398" s="155"/>
      <c r="H398" s="155"/>
      <c r="I398" s="155"/>
      <c r="J398" s="155"/>
      <c r="K398" s="155"/>
      <c r="L398" s="155"/>
      <c r="M398" s="155"/>
      <c r="N398" s="155"/>
      <c r="O398" s="155"/>
      <c r="P398" s="155"/>
      <c r="Q398" s="155"/>
      <c r="R398" s="155"/>
      <c r="S398" s="155"/>
      <c r="T398" s="155"/>
      <c r="U398" s="155"/>
      <c r="V398" s="155"/>
      <c r="W398" s="155"/>
      <c r="X398" s="155"/>
      <c r="Y398" s="155"/>
      <c r="Z398" s="155"/>
    </row>
    <row r="399" ht="15.75" customHeight="1">
      <c r="A399" s="155"/>
      <c r="B399" s="1"/>
      <c r="C399" s="1"/>
      <c r="D399" s="209"/>
      <c r="E399" s="155"/>
      <c r="F399" s="1"/>
      <c r="G399" s="155"/>
      <c r="H399" s="155"/>
      <c r="I399" s="155"/>
      <c r="J399" s="155"/>
      <c r="K399" s="155"/>
      <c r="L399" s="155"/>
      <c r="M399" s="155"/>
      <c r="N399" s="155"/>
      <c r="O399" s="155"/>
      <c r="P399" s="155"/>
      <c r="Q399" s="155"/>
      <c r="R399" s="155"/>
      <c r="S399" s="155"/>
      <c r="T399" s="155"/>
      <c r="U399" s="155"/>
      <c r="V399" s="155"/>
      <c r="W399" s="155"/>
      <c r="X399" s="155"/>
      <c r="Y399" s="155"/>
      <c r="Z399" s="155"/>
    </row>
    <row r="400" ht="15.75" customHeight="1">
      <c r="A400" s="155"/>
      <c r="B400" s="1"/>
      <c r="C400" s="1"/>
      <c r="D400" s="209"/>
      <c r="E400" s="155"/>
      <c r="F400" s="1"/>
      <c r="G400" s="155"/>
      <c r="H400" s="155"/>
      <c r="I400" s="155"/>
      <c r="J400" s="155"/>
      <c r="K400" s="155"/>
      <c r="L400" s="155"/>
      <c r="M400" s="155"/>
      <c r="N400" s="155"/>
      <c r="O400" s="155"/>
      <c r="P400" s="155"/>
      <c r="Q400" s="155"/>
      <c r="R400" s="155"/>
      <c r="S400" s="155"/>
      <c r="T400" s="155"/>
      <c r="U400" s="155"/>
      <c r="V400" s="155"/>
      <c r="W400" s="155"/>
      <c r="X400" s="155"/>
      <c r="Y400" s="155"/>
      <c r="Z400" s="155"/>
    </row>
    <row r="401" ht="15.75" customHeight="1">
      <c r="A401" s="155"/>
      <c r="B401" s="1"/>
      <c r="C401" s="1"/>
      <c r="D401" s="209"/>
      <c r="E401" s="155"/>
      <c r="F401" s="1"/>
      <c r="G401" s="155"/>
      <c r="H401" s="155"/>
      <c r="I401" s="155"/>
      <c r="J401" s="155"/>
      <c r="K401" s="155"/>
      <c r="L401" s="155"/>
      <c r="M401" s="155"/>
      <c r="N401" s="155"/>
      <c r="O401" s="155"/>
      <c r="P401" s="155"/>
      <c r="Q401" s="155"/>
      <c r="R401" s="155"/>
      <c r="S401" s="155"/>
      <c r="T401" s="155"/>
      <c r="U401" s="155"/>
      <c r="V401" s="155"/>
      <c r="W401" s="155"/>
      <c r="X401" s="155"/>
      <c r="Y401" s="155"/>
      <c r="Z401" s="155"/>
    </row>
    <row r="402" ht="15.75" customHeight="1">
      <c r="A402" s="155"/>
      <c r="B402" s="1"/>
      <c r="C402" s="1"/>
      <c r="D402" s="209"/>
      <c r="E402" s="155"/>
      <c r="F402" s="1"/>
      <c r="G402" s="155"/>
      <c r="H402" s="155"/>
      <c r="I402" s="155"/>
      <c r="J402" s="155"/>
      <c r="K402" s="155"/>
      <c r="L402" s="155"/>
      <c r="M402" s="155"/>
      <c r="N402" s="155"/>
      <c r="O402" s="155"/>
      <c r="P402" s="155"/>
      <c r="Q402" s="155"/>
      <c r="R402" s="155"/>
      <c r="S402" s="155"/>
      <c r="T402" s="155"/>
      <c r="U402" s="155"/>
      <c r="V402" s="155"/>
      <c r="W402" s="155"/>
      <c r="X402" s="155"/>
      <c r="Y402" s="155"/>
      <c r="Z402" s="155"/>
    </row>
    <row r="403" ht="15.75" customHeight="1">
      <c r="A403" s="155"/>
      <c r="B403" s="1"/>
      <c r="C403" s="1"/>
      <c r="D403" s="209"/>
      <c r="E403" s="155"/>
      <c r="F403" s="1"/>
      <c r="G403" s="155"/>
      <c r="H403" s="155"/>
      <c r="I403" s="155"/>
      <c r="J403" s="155"/>
      <c r="K403" s="155"/>
      <c r="L403" s="155"/>
      <c r="M403" s="155"/>
      <c r="N403" s="155"/>
      <c r="O403" s="155"/>
      <c r="P403" s="155"/>
      <c r="Q403" s="155"/>
      <c r="R403" s="155"/>
      <c r="S403" s="155"/>
      <c r="T403" s="155"/>
      <c r="U403" s="155"/>
      <c r="V403" s="155"/>
      <c r="W403" s="155"/>
      <c r="X403" s="155"/>
      <c r="Y403" s="155"/>
      <c r="Z403" s="155"/>
    </row>
    <row r="404" ht="15.75" customHeight="1">
      <c r="A404" s="155"/>
      <c r="B404" s="1"/>
      <c r="C404" s="1"/>
      <c r="D404" s="209"/>
      <c r="E404" s="155"/>
      <c r="F404" s="1"/>
      <c r="G404" s="155"/>
      <c r="H404" s="155"/>
      <c r="I404" s="155"/>
      <c r="J404" s="155"/>
      <c r="K404" s="155"/>
      <c r="L404" s="155"/>
      <c r="M404" s="155"/>
      <c r="N404" s="155"/>
      <c r="O404" s="155"/>
      <c r="P404" s="155"/>
      <c r="Q404" s="155"/>
      <c r="R404" s="155"/>
      <c r="S404" s="155"/>
      <c r="T404" s="155"/>
      <c r="U404" s="155"/>
      <c r="V404" s="155"/>
      <c r="W404" s="155"/>
      <c r="X404" s="155"/>
      <c r="Y404" s="155"/>
      <c r="Z404" s="155"/>
    </row>
    <row r="405" ht="15.75" customHeight="1">
      <c r="A405" s="155"/>
      <c r="B405" s="1"/>
      <c r="C405" s="1"/>
      <c r="D405" s="209"/>
      <c r="E405" s="155"/>
      <c r="F405" s="1"/>
      <c r="G405" s="155"/>
      <c r="H405" s="155"/>
      <c r="I405" s="155"/>
      <c r="J405" s="155"/>
      <c r="K405" s="155"/>
      <c r="L405" s="155"/>
      <c r="M405" s="155"/>
      <c r="N405" s="155"/>
      <c r="O405" s="155"/>
      <c r="P405" s="155"/>
      <c r="Q405" s="155"/>
      <c r="R405" s="155"/>
      <c r="S405" s="155"/>
      <c r="T405" s="155"/>
      <c r="U405" s="155"/>
      <c r="V405" s="155"/>
      <c r="W405" s="155"/>
      <c r="X405" s="155"/>
      <c r="Y405" s="155"/>
      <c r="Z405" s="155"/>
    </row>
    <row r="406" ht="15.75" customHeight="1">
      <c r="A406" s="155"/>
      <c r="B406" s="1"/>
      <c r="C406" s="1"/>
      <c r="D406" s="209"/>
      <c r="E406" s="155"/>
      <c r="F406" s="1"/>
      <c r="G406" s="155"/>
      <c r="H406" s="155"/>
      <c r="I406" s="155"/>
      <c r="J406" s="155"/>
      <c r="K406" s="155"/>
      <c r="L406" s="155"/>
      <c r="M406" s="155"/>
      <c r="N406" s="155"/>
      <c r="O406" s="155"/>
      <c r="P406" s="155"/>
      <c r="Q406" s="155"/>
      <c r="R406" s="155"/>
      <c r="S406" s="155"/>
      <c r="T406" s="155"/>
      <c r="U406" s="155"/>
      <c r="V406" s="155"/>
      <c r="W406" s="155"/>
      <c r="X406" s="155"/>
      <c r="Y406" s="155"/>
      <c r="Z406" s="155"/>
    </row>
    <row r="407" ht="15.75" customHeight="1">
      <c r="A407" s="155"/>
      <c r="B407" s="1"/>
      <c r="C407" s="1"/>
      <c r="D407" s="209"/>
      <c r="E407" s="155"/>
      <c r="F407" s="1"/>
      <c r="G407" s="155"/>
      <c r="H407" s="155"/>
      <c r="I407" s="155"/>
      <c r="J407" s="155"/>
      <c r="K407" s="155"/>
      <c r="L407" s="155"/>
      <c r="M407" s="155"/>
      <c r="N407" s="155"/>
      <c r="O407" s="155"/>
      <c r="P407" s="155"/>
      <c r="Q407" s="155"/>
      <c r="R407" s="155"/>
      <c r="S407" s="155"/>
      <c r="T407" s="155"/>
      <c r="U407" s="155"/>
      <c r="V407" s="155"/>
      <c r="W407" s="155"/>
      <c r="X407" s="155"/>
      <c r="Y407" s="155"/>
      <c r="Z407" s="155"/>
    </row>
    <row r="408" ht="15.75" customHeight="1">
      <c r="A408" s="155"/>
      <c r="B408" s="1"/>
      <c r="C408" s="1"/>
      <c r="D408" s="209"/>
      <c r="E408" s="155"/>
      <c r="F408" s="1"/>
      <c r="G408" s="155"/>
      <c r="H408" s="155"/>
      <c r="I408" s="155"/>
      <c r="J408" s="155"/>
      <c r="K408" s="155"/>
      <c r="L408" s="155"/>
      <c r="M408" s="155"/>
      <c r="N408" s="155"/>
      <c r="O408" s="155"/>
      <c r="P408" s="155"/>
      <c r="Q408" s="155"/>
      <c r="R408" s="155"/>
      <c r="S408" s="155"/>
      <c r="T408" s="155"/>
      <c r="U408" s="155"/>
      <c r="V408" s="155"/>
      <c r="W408" s="155"/>
      <c r="X408" s="155"/>
      <c r="Y408" s="155"/>
      <c r="Z408" s="155"/>
    </row>
    <row r="409" ht="15.75" customHeight="1">
      <c r="A409" s="155"/>
      <c r="B409" s="1"/>
      <c r="C409" s="1"/>
      <c r="D409" s="209"/>
      <c r="E409" s="155"/>
      <c r="F409" s="1"/>
      <c r="G409" s="155"/>
      <c r="H409" s="155"/>
      <c r="I409" s="155"/>
      <c r="J409" s="155"/>
      <c r="K409" s="155"/>
      <c r="L409" s="155"/>
      <c r="M409" s="155"/>
      <c r="N409" s="155"/>
      <c r="O409" s="155"/>
      <c r="P409" s="155"/>
      <c r="Q409" s="155"/>
      <c r="R409" s="155"/>
      <c r="S409" s="155"/>
      <c r="T409" s="155"/>
      <c r="U409" s="155"/>
      <c r="V409" s="155"/>
      <c r="W409" s="155"/>
      <c r="X409" s="155"/>
      <c r="Y409" s="155"/>
      <c r="Z409" s="155"/>
    </row>
    <row r="410" ht="15.75" customHeight="1">
      <c r="A410" s="155"/>
      <c r="B410" s="1"/>
      <c r="C410" s="1"/>
      <c r="D410" s="209"/>
      <c r="E410" s="155"/>
      <c r="F410" s="1"/>
      <c r="G410" s="155"/>
      <c r="H410" s="155"/>
      <c r="I410" s="155"/>
      <c r="J410" s="155"/>
      <c r="K410" s="155"/>
      <c r="L410" s="155"/>
      <c r="M410" s="155"/>
      <c r="N410" s="155"/>
      <c r="O410" s="155"/>
      <c r="P410" s="155"/>
      <c r="Q410" s="155"/>
      <c r="R410" s="155"/>
      <c r="S410" s="155"/>
      <c r="T410" s="155"/>
      <c r="U410" s="155"/>
      <c r="V410" s="155"/>
      <c r="W410" s="155"/>
      <c r="X410" s="155"/>
      <c r="Y410" s="155"/>
      <c r="Z410" s="155"/>
    </row>
    <row r="411" ht="15.75" customHeight="1">
      <c r="A411" s="155"/>
      <c r="B411" s="1"/>
      <c r="C411" s="1"/>
      <c r="D411" s="209"/>
      <c r="E411" s="155"/>
      <c r="F411" s="1"/>
      <c r="G411" s="155"/>
      <c r="H411" s="155"/>
      <c r="I411" s="155"/>
      <c r="J411" s="155"/>
      <c r="K411" s="155"/>
      <c r="L411" s="155"/>
      <c r="M411" s="155"/>
      <c r="N411" s="155"/>
      <c r="O411" s="155"/>
      <c r="P411" s="155"/>
      <c r="Q411" s="155"/>
      <c r="R411" s="155"/>
      <c r="S411" s="155"/>
      <c r="T411" s="155"/>
      <c r="U411" s="155"/>
      <c r="V411" s="155"/>
      <c r="W411" s="155"/>
      <c r="X411" s="155"/>
      <c r="Y411" s="155"/>
      <c r="Z411" s="155"/>
    </row>
    <row r="412" ht="15.75" customHeight="1">
      <c r="A412" s="155"/>
      <c r="B412" s="1"/>
      <c r="C412" s="1"/>
      <c r="D412" s="209"/>
      <c r="E412" s="155"/>
      <c r="F412" s="1"/>
      <c r="G412" s="155"/>
      <c r="H412" s="155"/>
      <c r="I412" s="155"/>
      <c r="J412" s="155"/>
      <c r="K412" s="155"/>
      <c r="L412" s="155"/>
      <c r="M412" s="155"/>
      <c r="N412" s="155"/>
      <c r="O412" s="155"/>
      <c r="P412" s="155"/>
      <c r="Q412" s="155"/>
      <c r="R412" s="155"/>
      <c r="S412" s="155"/>
      <c r="T412" s="155"/>
      <c r="U412" s="155"/>
      <c r="V412" s="155"/>
      <c r="W412" s="155"/>
      <c r="X412" s="155"/>
      <c r="Y412" s="155"/>
      <c r="Z412" s="155"/>
    </row>
    <row r="413" ht="15.75" customHeight="1">
      <c r="A413" s="155"/>
      <c r="B413" s="1"/>
      <c r="C413" s="1"/>
      <c r="D413" s="209"/>
      <c r="E413" s="155"/>
      <c r="F413" s="1"/>
      <c r="G413" s="155"/>
      <c r="H413" s="155"/>
      <c r="I413" s="155"/>
      <c r="J413" s="155"/>
      <c r="K413" s="155"/>
      <c r="L413" s="155"/>
      <c r="M413" s="155"/>
      <c r="N413" s="155"/>
      <c r="O413" s="155"/>
      <c r="P413" s="155"/>
      <c r="Q413" s="155"/>
      <c r="R413" s="155"/>
      <c r="S413" s="155"/>
      <c r="T413" s="155"/>
      <c r="U413" s="155"/>
      <c r="V413" s="155"/>
      <c r="W413" s="155"/>
      <c r="X413" s="155"/>
      <c r="Y413" s="155"/>
      <c r="Z413" s="155"/>
    </row>
    <row r="414" ht="15.75" customHeight="1">
      <c r="A414" s="155"/>
      <c r="B414" s="1"/>
      <c r="C414" s="1"/>
      <c r="D414" s="209"/>
      <c r="E414" s="155"/>
      <c r="F414" s="1"/>
      <c r="G414" s="155"/>
      <c r="H414" s="155"/>
      <c r="I414" s="155"/>
      <c r="J414" s="155"/>
      <c r="K414" s="155"/>
      <c r="L414" s="155"/>
      <c r="M414" s="155"/>
      <c r="N414" s="155"/>
      <c r="O414" s="155"/>
      <c r="P414" s="155"/>
      <c r="Q414" s="155"/>
      <c r="R414" s="155"/>
      <c r="S414" s="155"/>
      <c r="T414" s="155"/>
      <c r="U414" s="155"/>
      <c r="V414" s="155"/>
      <c r="W414" s="155"/>
      <c r="X414" s="155"/>
      <c r="Y414" s="155"/>
      <c r="Z414" s="155"/>
    </row>
    <row r="415" ht="15.75" customHeight="1">
      <c r="A415" s="155"/>
      <c r="B415" s="1"/>
      <c r="C415" s="1"/>
      <c r="D415" s="209"/>
      <c r="E415" s="155"/>
      <c r="F415" s="1"/>
      <c r="G415" s="155"/>
      <c r="H415" s="155"/>
      <c r="I415" s="155"/>
      <c r="J415" s="155"/>
      <c r="K415" s="155"/>
      <c r="L415" s="155"/>
      <c r="M415" s="155"/>
      <c r="N415" s="155"/>
      <c r="O415" s="155"/>
      <c r="P415" s="155"/>
      <c r="Q415" s="155"/>
      <c r="R415" s="155"/>
      <c r="S415" s="155"/>
      <c r="T415" s="155"/>
      <c r="U415" s="155"/>
      <c r="V415" s="155"/>
      <c r="W415" s="155"/>
      <c r="X415" s="155"/>
      <c r="Y415" s="155"/>
      <c r="Z415" s="155"/>
    </row>
    <row r="416" ht="15.75" customHeight="1">
      <c r="A416" s="155"/>
      <c r="B416" s="1"/>
      <c r="C416" s="1"/>
      <c r="D416" s="209"/>
      <c r="E416" s="155"/>
      <c r="F416" s="1"/>
      <c r="G416" s="155"/>
      <c r="H416" s="155"/>
      <c r="I416" s="155"/>
      <c r="J416" s="155"/>
      <c r="K416" s="155"/>
      <c r="L416" s="155"/>
      <c r="M416" s="155"/>
      <c r="N416" s="155"/>
      <c r="O416" s="155"/>
      <c r="P416" s="155"/>
      <c r="Q416" s="155"/>
      <c r="R416" s="155"/>
      <c r="S416" s="155"/>
      <c r="T416" s="155"/>
      <c r="U416" s="155"/>
      <c r="V416" s="155"/>
      <c r="W416" s="155"/>
      <c r="X416" s="155"/>
      <c r="Y416" s="155"/>
      <c r="Z416" s="155"/>
    </row>
    <row r="417" ht="15.75" customHeight="1">
      <c r="A417" s="155"/>
      <c r="B417" s="1"/>
      <c r="C417" s="1"/>
      <c r="D417" s="209"/>
      <c r="E417" s="155"/>
      <c r="F417" s="1"/>
      <c r="G417" s="155"/>
      <c r="H417" s="155"/>
      <c r="I417" s="155"/>
      <c r="J417" s="155"/>
      <c r="K417" s="155"/>
      <c r="L417" s="155"/>
      <c r="M417" s="155"/>
      <c r="N417" s="155"/>
      <c r="O417" s="155"/>
      <c r="P417" s="155"/>
      <c r="Q417" s="155"/>
      <c r="R417" s="155"/>
      <c r="S417" s="155"/>
      <c r="T417" s="155"/>
      <c r="U417" s="155"/>
      <c r="V417" s="155"/>
      <c r="W417" s="155"/>
      <c r="X417" s="155"/>
      <c r="Y417" s="155"/>
      <c r="Z417" s="155"/>
    </row>
    <row r="418" ht="15.75" customHeight="1">
      <c r="A418" s="155"/>
      <c r="B418" s="1"/>
      <c r="C418" s="1"/>
      <c r="D418" s="209"/>
      <c r="E418" s="155"/>
      <c r="F418" s="1"/>
      <c r="G418" s="155"/>
      <c r="H418" s="155"/>
      <c r="I418" s="155"/>
      <c r="J418" s="155"/>
      <c r="K418" s="155"/>
      <c r="L418" s="155"/>
      <c r="M418" s="155"/>
      <c r="N418" s="155"/>
      <c r="O418" s="155"/>
      <c r="P418" s="155"/>
      <c r="Q418" s="155"/>
      <c r="R418" s="155"/>
      <c r="S418" s="155"/>
      <c r="T418" s="155"/>
      <c r="U418" s="155"/>
      <c r="V418" s="155"/>
      <c r="W418" s="155"/>
      <c r="X418" s="155"/>
      <c r="Y418" s="155"/>
      <c r="Z418" s="155"/>
    </row>
    <row r="419" ht="15.75" customHeight="1">
      <c r="A419" s="155"/>
      <c r="B419" s="1"/>
      <c r="C419" s="1"/>
      <c r="D419" s="209"/>
      <c r="E419" s="155"/>
      <c r="F419" s="1"/>
      <c r="G419" s="155"/>
      <c r="H419" s="155"/>
      <c r="I419" s="155"/>
      <c r="J419" s="155"/>
      <c r="K419" s="155"/>
      <c r="L419" s="155"/>
      <c r="M419" s="155"/>
      <c r="N419" s="155"/>
      <c r="O419" s="155"/>
      <c r="P419" s="155"/>
      <c r="Q419" s="155"/>
      <c r="R419" s="155"/>
      <c r="S419" s="155"/>
      <c r="T419" s="155"/>
      <c r="U419" s="155"/>
      <c r="V419" s="155"/>
      <c r="W419" s="155"/>
      <c r="X419" s="155"/>
      <c r="Y419" s="155"/>
      <c r="Z419" s="155"/>
    </row>
    <row r="420" ht="15.75" customHeight="1">
      <c r="A420" s="155"/>
      <c r="B420" s="1"/>
      <c r="C420" s="1"/>
      <c r="D420" s="209"/>
      <c r="E420" s="155"/>
      <c r="F420" s="1"/>
      <c r="G420" s="155"/>
      <c r="H420" s="155"/>
      <c r="I420" s="155"/>
      <c r="J420" s="155"/>
      <c r="K420" s="155"/>
      <c r="L420" s="155"/>
      <c r="M420" s="155"/>
      <c r="N420" s="155"/>
      <c r="O420" s="155"/>
      <c r="P420" s="155"/>
      <c r="Q420" s="155"/>
      <c r="R420" s="155"/>
      <c r="S420" s="155"/>
      <c r="T420" s="155"/>
      <c r="U420" s="155"/>
      <c r="V420" s="155"/>
      <c r="W420" s="155"/>
      <c r="X420" s="155"/>
      <c r="Y420" s="155"/>
      <c r="Z420" s="155"/>
    </row>
    <row r="421" ht="15.75" customHeight="1">
      <c r="A421" s="155"/>
      <c r="B421" s="1"/>
      <c r="C421" s="1"/>
      <c r="D421" s="209"/>
      <c r="E421" s="155"/>
      <c r="F421" s="1"/>
      <c r="G421" s="155"/>
      <c r="H421" s="155"/>
      <c r="I421" s="155"/>
      <c r="J421" s="155"/>
      <c r="K421" s="155"/>
      <c r="L421" s="155"/>
      <c r="M421" s="155"/>
      <c r="N421" s="155"/>
      <c r="O421" s="155"/>
      <c r="P421" s="155"/>
      <c r="Q421" s="155"/>
      <c r="R421" s="155"/>
      <c r="S421" s="155"/>
      <c r="T421" s="155"/>
      <c r="U421" s="155"/>
      <c r="V421" s="155"/>
      <c r="W421" s="155"/>
      <c r="X421" s="155"/>
      <c r="Y421" s="155"/>
      <c r="Z421" s="155"/>
    </row>
    <row r="422" ht="15.75" customHeight="1">
      <c r="A422" s="155"/>
      <c r="B422" s="1"/>
      <c r="C422" s="1"/>
      <c r="D422" s="209"/>
      <c r="E422" s="155"/>
      <c r="F422" s="1"/>
      <c r="G422" s="155"/>
      <c r="H422" s="155"/>
      <c r="I422" s="155"/>
      <c r="J422" s="155"/>
      <c r="K422" s="155"/>
      <c r="L422" s="155"/>
      <c r="M422" s="155"/>
      <c r="N422" s="155"/>
      <c r="O422" s="155"/>
      <c r="P422" s="155"/>
      <c r="Q422" s="155"/>
      <c r="R422" s="155"/>
      <c r="S422" s="155"/>
      <c r="T422" s="155"/>
      <c r="U422" s="155"/>
      <c r="V422" s="155"/>
      <c r="W422" s="155"/>
      <c r="X422" s="155"/>
      <c r="Y422" s="155"/>
      <c r="Z422" s="155"/>
    </row>
    <row r="423" ht="15.75" customHeight="1">
      <c r="A423" s="155"/>
      <c r="B423" s="1"/>
      <c r="C423" s="1"/>
      <c r="D423" s="209"/>
      <c r="E423" s="155"/>
      <c r="F423" s="1"/>
      <c r="G423" s="155"/>
      <c r="H423" s="155"/>
      <c r="I423" s="155"/>
      <c r="J423" s="155"/>
      <c r="K423" s="155"/>
      <c r="L423" s="155"/>
      <c r="M423" s="155"/>
      <c r="N423" s="155"/>
      <c r="O423" s="155"/>
      <c r="P423" s="155"/>
      <c r="Q423" s="155"/>
      <c r="R423" s="155"/>
      <c r="S423" s="155"/>
      <c r="T423" s="155"/>
      <c r="U423" s="155"/>
      <c r="V423" s="155"/>
      <c r="W423" s="155"/>
      <c r="X423" s="155"/>
      <c r="Y423" s="155"/>
      <c r="Z423" s="155"/>
    </row>
    <row r="424" ht="15.75" customHeight="1">
      <c r="A424" s="155"/>
      <c r="B424" s="1"/>
      <c r="C424" s="1"/>
      <c r="D424" s="209"/>
      <c r="E424" s="155"/>
      <c r="F424" s="1"/>
      <c r="G424" s="155"/>
      <c r="H424" s="155"/>
      <c r="I424" s="155"/>
      <c r="J424" s="155"/>
      <c r="K424" s="155"/>
      <c r="L424" s="155"/>
      <c r="M424" s="155"/>
      <c r="N424" s="155"/>
      <c r="O424" s="155"/>
      <c r="P424" s="155"/>
      <c r="Q424" s="155"/>
      <c r="R424" s="155"/>
      <c r="S424" s="155"/>
      <c r="T424" s="155"/>
      <c r="U424" s="155"/>
      <c r="V424" s="155"/>
      <c r="W424" s="155"/>
      <c r="X424" s="155"/>
      <c r="Y424" s="155"/>
      <c r="Z424" s="155"/>
    </row>
    <row r="425" ht="15.75" customHeight="1">
      <c r="A425" s="155"/>
      <c r="B425" s="1"/>
      <c r="C425" s="1"/>
      <c r="D425" s="209"/>
      <c r="E425" s="155"/>
      <c r="F425" s="1"/>
      <c r="G425" s="155"/>
      <c r="H425" s="155"/>
      <c r="I425" s="155"/>
      <c r="J425" s="155"/>
      <c r="K425" s="155"/>
      <c r="L425" s="155"/>
      <c r="M425" s="155"/>
      <c r="N425" s="155"/>
      <c r="O425" s="155"/>
      <c r="P425" s="155"/>
      <c r="Q425" s="155"/>
      <c r="R425" s="155"/>
      <c r="S425" s="155"/>
      <c r="T425" s="155"/>
      <c r="U425" s="155"/>
      <c r="V425" s="155"/>
      <c r="W425" s="155"/>
      <c r="X425" s="155"/>
      <c r="Y425" s="155"/>
      <c r="Z425" s="155"/>
    </row>
    <row r="426" ht="15.75" customHeight="1">
      <c r="A426" s="155"/>
      <c r="B426" s="1"/>
      <c r="C426" s="1"/>
      <c r="D426" s="209"/>
      <c r="E426" s="155"/>
      <c r="F426" s="1"/>
      <c r="G426" s="155"/>
      <c r="H426" s="155"/>
      <c r="I426" s="155"/>
      <c r="J426" s="155"/>
      <c r="K426" s="155"/>
      <c r="L426" s="155"/>
      <c r="M426" s="155"/>
      <c r="N426" s="155"/>
      <c r="O426" s="155"/>
      <c r="P426" s="155"/>
      <c r="Q426" s="155"/>
      <c r="R426" s="155"/>
      <c r="S426" s="155"/>
      <c r="T426" s="155"/>
      <c r="U426" s="155"/>
      <c r="V426" s="155"/>
      <c r="W426" s="155"/>
      <c r="X426" s="155"/>
      <c r="Y426" s="155"/>
      <c r="Z426" s="155"/>
    </row>
    <row r="427" ht="15.75" customHeight="1">
      <c r="A427" s="155"/>
      <c r="B427" s="1"/>
      <c r="C427" s="1"/>
      <c r="D427" s="209"/>
      <c r="E427" s="155"/>
      <c r="F427" s="1"/>
      <c r="G427" s="155"/>
      <c r="H427" s="155"/>
      <c r="I427" s="155"/>
      <c r="J427" s="155"/>
      <c r="K427" s="155"/>
      <c r="L427" s="155"/>
      <c r="M427" s="155"/>
      <c r="N427" s="155"/>
      <c r="O427" s="155"/>
      <c r="P427" s="155"/>
      <c r="Q427" s="155"/>
      <c r="R427" s="155"/>
      <c r="S427" s="155"/>
      <c r="T427" s="155"/>
      <c r="U427" s="155"/>
      <c r="V427" s="155"/>
      <c r="W427" s="155"/>
      <c r="X427" s="155"/>
      <c r="Y427" s="155"/>
      <c r="Z427" s="155"/>
    </row>
    <row r="428" ht="15.75" customHeight="1">
      <c r="A428" s="155"/>
      <c r="B428" s="1"/>
      <c r="C428" s="1"/>
      <c r="D428" s="209"/>
      <c r="E428" s="155"/>
      <c r="F428" s="1"/>
      <c r="G428" s="155"/>
      <c r="H428" s="155"/>
      <c r="I428" s="155"/>
      <c r="J428" s="155"/>
      <c r="K428" s="155"/>
      <c r="L428" s="155"/>
      <c r="M428" s="155"/>
      <c r="N428" s="155"/>
      <c r="O428" s="155"/>
      <c r="P428" s="155"/>
      <c r="Q428" s="155"/>
      <c r="R428" s="155"/>
      <c r="S428" s="155"/>
      <c r="T428" s="155"/>
      <c r="U428" s="155"/>
      <c r="V428" s="155"/>
      <c r="W428" s="155"/>
      <c r="X428" s="155"/>
      <c r="Y428" s="155"/>
      <c r="Z428" s="155"/>
    </row>
    <row r="429" ht="15.75" customHeight="1">
      <c r="A429" s="155"/>
      <c r="B429" s="1"/>
      <c r="C429" s="1"/>
      <c r="D429" s="209"/>
      <c r="E429" s="155"/>
      <c r="F429" s="1"/>
      <c r="G429" s="155"/>
      <c r="H429" s="155"/>
      <c r="I429" s="155"/>
      <c r="J429" s="155"/>
      <c r="K429" s="155"/>
      <c r="L429" s="155"/>
      <c r="M429" s="155"/>
      <c r="N429" s="155"/>
      <c r="O429" s="155"/>
      <c r="P429" s="155"/>
      <c r="Q429" s="155"/>
      <c r="R429" s="155"/>
      <c r="S429" s="155"/>
      <c r="T429" s="155"/>
      <c r="U429" s="155"/>
      <c r="V429" s="155"/>
      <c r="W429" s="155"/>
      <c r="X429" s="155"/>
      <c r="Y429" s="155"/>
      <c r="Z429" s="155"/>
    </row>
    <row r="430" ht="15.75" customHeight="1">
      <c r="A430" s="155"/>
      <c r="B430" s="1"/>
      <c r="C430" s="1"/>
      <c r="D430" s="209"/>
      <c r="E430" s="155"/>
      <c r="F430" s="1"/>
      <c r="G430" s="155"/>
      <c r="H430" s="155"/>
      <c r="I430" s="155"/>
      <c r="J430" s="155"/>
      <c r="K430" s="155"/>
      <c r="L430" s="155"/>
      <c r="M430" s="155"/>
      <c r="N430" s="155"/>
      <c r="O430" s="155"/>
      <c r="P430" s="155"/>
      <c r="Q430" s="155"/>
      <c r="R430" s="155"/>
      <c r="S430" s="155"/>
      <c r="T430" s="155"/>
      <c r="U430" s="155"/>
      <c r="V430" s="155"/>
      <c r="W430" s="155"/>
      <c r="X430" s="155"/>
      <c r="Y430" s="155"/>
      <c r="Z430" s="155"/>
    </row>
    <row r="431" ht="15.75" customHeight="1">
      <c r="A431" s="155"/>
      <c r="B431" s="1"/>
      <c r="C431" s="1"/>
      <c r="D431" s="209"/>
      <c r="E431" s="155"/>
      <c r="F431" s="1"/>
      <c r="G431" s="155"/>
      <c r="H431" s="155"/>
      <c r="I431" s="155"/>
      <c r="J431" s="155"/>
      <c r="K431" s="155"/>
      <c r="L431" s="155"/>
      <c r="M431" s="155"/>
      <c r="N431" s="155"/>
      <c r="O431" s="155"/>
      <c r="P431" s="155"/>
      <c r="Q431" s="155"/>
      <c r="R431" s="155"/>
      <c r="S431" s="155"/>
      <c r="T431" s="155"/>
      <c r="U431" s="155"/>
      <c r="V431" s="155"/>
      <c r="W431" s="155"/>
      <c r="X431" s="155"/>
      <c r="Y431" s="155"/>
      <c r="Z431" s="155"/>
    </row>
    <row r="432" ht="15.75" customHeight="1">
      <c r="A432" s="155"/>
      <c r="B432" s="1"/>
      <c r="C432" s="1"/>
      <c r="D432" s="209"/>
      <c r="E432" s="155"/>
      <c r="F432" s="1"/>
      <c r="G432" s="155"/>
      <c r="H432" s="155"/>
      <c r="I432" s="155"/>
      <c r="J432" s="155"/>
      <c r="K432" s="155"/>
      <c r="L432" s="155"/>
      <c r="M432" s="155"/>
      <c r="N432" s="155"/>
      <c r="O432" s="155"/>
      <c r="P432" s="155"/>
      <c r="Q432" s="155"/>
      <c r="R432" s="155"/>
      <c r="S432" s="155"/>
      <c r="T432" s="155"/>
      <c r="U432" s="155"/>
      <c r="V432" s="155"/>
      <c r="W432" s="155"/>
      <c r="X432" s="155"/>
      <c r="Y432" s="155"/>
      <c r="Z432" s="155"/>
    </row>
    <row r="433" ht="15.75" customHeight="1">
      <c r="A433" s="155"/>
      <c r="B433" s="1"/>
      <c r="C433" s="1"/>
      <c r="D433" s="209"/>
      <c r="E433" s="155"/>
      <c r="F433" s="1"/>
      <c r="G433" s="155"/>
      <c r="H433" s="155"/>
      <c r="I433" s="155"/>
      <c r="J433" s="155"/>
      <c r="K433" s="155"/>
      <c r="L433" s="155"/>
      <c r="M433" s="155"/>
      <c r="N433" s="155"/>
      <c r="O433" s="155"/>
      <c r="P433" s="155"/>
      <c r="Q433" s="155"/>
      <c r="R433" s="155"/>
      <c r="S433" s="155"/>
      <c r="T433" s="155"/>
      <c r="U433" s="155"/>
      <c r="V433" s="155"/>
      <c r="W433" s="155"/>
      <c r="X433" s="155"/>
      <c r="Y433" s="155"/>
      <c r="Z433" s="155"/>
    </row>
    <row r="434" ht="15.75" customHeight="1">
      <c r="A434" s="155"/>
      <c r="B434" s="1"/>
      <c r="C434" s="1"/>
      <c r="D434" s="209"/>
      <c r="E434" s="155"/>
      <c r="F434" s="1"/>
      <c r="G434" s="155"/>
      <c r="H434" s="155"/>
      <c r="I434" s="155"/>
      <c r="J434" s="155"/>
      <c r="K434" s="155"/>
      <c r="L434" s="155"/>
      <c r="M434" s="155"/>
      <c r="N434" s="155"/>
      <c r="O434" s="155"/>
      <c r="P434" s="155"/>
      <c r="Q434" s="155"/>
      <c r="R434" s="155"/>
      <c r="S434" s="155"/>
      <c r="T434" s="155"/>
      <c r="U434" s="155"/>
      <c r="V434" s="155"/>
      <c r="W434" s="155"/>
      <c r="X434" s="155"/>
      <c r="Y434" s="155"/>
      <c r="Z434" s="155"/>
    </row>
    <row r="435" ht="15.75" customHeight="1">
      <c r="A435" s="155"/>
      <c r="B435" s="1"/>
      <c r="C435" s="1"/>
      <c r="D435" s="209"/>
      <c r="E435" s="155"/>
      <c r="F435" s="1"/>
      <c r="G435" s="155"/>
      <c r="H435" s="155"/>
      <c r="I435" s="155"/>
      <c r="J435" s="155"/>
      <c r="K435" s="155"/>
      <c r="L435" s="155"/>
      <c r="M435" s="155"/>
      <c r="N435" s="155"/>
      <c r="O435" s="155"/>
      <c r="P435" s="155"/>
      <c r="Q435" s="155"/>
      <c r="R435" s="155"/>
      <c r="S435" s="155"/>
      <c r="T435" s="155"/>
      <c r="U435" s="155"/>
      <c r="V435" s="155"/>
      <c r="W435" s="155"/>
      <c r="X435" s="155"/>
      <c r="Y435" s="155"/>
      <c r="Z435" s="155"/>
    </row>
    <row r="436" ht="15.75" customHeight="1">
      <c r="A436" s="155"/>
      <c r="B436" s="1"/>
      <c r="C436" s="1"/>
      <c r="D436" s="209"/>
      <c r="E436" s="155"/>
      <c r="F436" s="1"/>
      <c r="G436" s="155"/>
      <c r="H436" s="155"/>
      <c r="I436" s="155"/>
      <c r="J436" s="155"/>
      <c r="K436" s="155"/>
      <c r="L436" s="155"/>
      <c r="M436" s="155"/>
      <c r="N436" s="155"/>
      <c r="O436" s="155"/>
      <c r="P436" s="155"/>
      <c r="Q436" s="155"/>
      <c r="R436" s="155"/>
      <c r="S436" s="155"/>
      <c r="T436" s="155"/>
      <c r="U436" s="155"/>
      <c r="V436" s="155"/>
      <c r="W436" s="155"/>
      <c r="X436" s="155"/>
      <c r="Y436" s="155"/>
      <c r="Z436" s="155"/>
    </row>
    <row r="437" ht="15.75" customHeight="1">
      <c r="A437" s="155"/>
      <c r="B437" s="1"/>
      <c r="C437" s="1"/>
      <c r="D437" s="209"/>
      <c r="E437" s="155"/>
      <c r="F437" s="1"/>
      <c r="G437" s="155"/>
      <c r="H437" s="155"/>
      <c r="I437" s="155"/>
      <c r="J437" s="155"/>
      <c r="K437" s="155"/>
      <c r="L437" s="155"/>
      <c r="M437" s="155"/>
      <c r="N437" s="155"/>
      <c r="O437" s="155"/>
      <c r="P437" s="155"/>
      <c r="Q437" s="155"/>
      <c r="R437" s="155"/>
      <c r="S437" s="155"/>
      <c r="T437" s="155"/>
      <c r="U437" s="155"/>
      <c r="V437" s="155"/>
      <c r="W437" s="155"/>
      <c r="X437" s="155"/>
      <c r="Y437" s="155"/>
      <c r="Z437" s="155"/>
    </row>
    <row r="438" ht="15.75" customHeight="1">
      <c r="A438" s="155"/>
      <c r="B438" s="1"/>
      <c r="C438" s="1"/>
      <c r="D438" s="209"/>
      <c r="E438" s="155"/>
      <c r="F438" s="1"/>
      <c r="G438" s="155"/>
      <c r="H438" s="155"/>
      <c r="I438" s="155"/>
      <c r="J438" s="155"/>
      <c r="K438" s="155"/>
      <c r="L438" s="155"/>
      <c r="M438" s="155"/>
      <c r="N438" s="155"/>
      <c r="O438" s="155"/>
      <c r="P438" s="155"/>
      <c r="Q438" s="155"/>
      <c r="R438" s="155"/>
      <c r="S438" s="155"/>
      <c r="T438" s="155"/>
      <c r="U438" s="155"/>
      <c r="V438" s="155"/>
      <c r="W438" s="155"/>
      <c r="X438" s="155"/>
      <c r="Y438" s="155"/>
      <c r="Z438" s="155"/>
    </row>
    <row r="439" ht="15.75" customHeight="1">
      <c r="A439" s="155"/>
      <c r="B439" s="1"/>
      <c r="C439" s="1"/>
      <c r="D439" s="209"/>
      <c r="E439" s="155"/>
      <c r="F439" s="1"/>
      <c r="G439" s="155"/>
      <c r="H439" s="155"/>
      <c r="I439" s="155"/>
      <c r="J439" s="155"/>
      <c r="K439" s="155"/>
      <c r="L439" s="155"/>
      <c r="M439" s="155"/>
      <c r="N439" s="155"/>
      <c r="O439" s="155"/>
      <c r="P439" s="155"/>
      <c r="Q439" s="155"/>
      <c r="R439" s="155"/>
      <c r="S439" s="155"/>
      <c r="T439" s="155"/>
      <c r="U439" s="155"/>
      <c r="V439" s="155"/>
      <c r="W439" s="155"/>
      <c r="X439" s="155"/>
      <c r="Y439" s="155"/>
      <c r="Z439" s="155"/>
    </row>
    <row r="440" ht="15.75" customHeight="1">
      <c r="A440" s="155"/>
      <c r="B440" s="1"/>
      <c r="C440" s="1"/>
      <c r="D440" s="209"/>
      <c r="E440" s="155"/>
      <c r="F440" s="1"/>
      <c r="G440" s="155"/>
      <c r="H440" s="155"/>
      <c r="I440" s="155"/>
      <c r="J440" s="155"/>
      <c r="K440" s="155"/>
      <c r="L440" s="155"/>
      <c r="M440" s="155"/>
      <c r="N440" s="155"/>
      <c r="O440" s="155"/>
      <c r="P440" s="155"/>
      <c r="Q440" s="155"/>
      <c r="R440" s="155"/>
      <c r="S440" s="155"/>
      <c r="T440" s="155"/>
      <c r="U440" s="155"/>
      <c r="V440" s="155"/>
      <c r="W440" s="155"/>
      <c r="X440" s="155"/>
      <c r="Y440" s="155"/>
      <c r="Z440" s="155"/>
    </row>
    <row r="441" ht="15.75" customHeight="1">
      <c r="A441" s="155"/>
      <c r="B441" s="1"/>
      <c r="C441" s="1"/>
      <c r="D441" s="209"/>
      <c r="E441" s="155"/>
      <c r="F441" s="1"/>
      <c r="G441" s="155"/>
      <c r="H441" s="155"/>
      <c r="I441" s="155"/>
      <c r="J441" s="155"/>
      <c r="K441" s="155"/>
      <c r="L441" s="155"/>
      <c r="M441" s="155"/>
      <c r="N441" s="155"/>
      <c r="O441" s="155"/>
      <c r="P441" s="155"/>
      <c r="Q441" s="155"/>
      <c r="R441" s="155"/>
      <c r="S441" s="155"/>
      <c r="T441" s="155"/>
      <c r="U441" s="155"/>
      <c r="V441" s="155"/>
      <c r="W441" s="155"/>
      <c r="X441" s="155"/>
      <c r="Y441" s="155"/>
      <c r="Z441" s="155"/>
    </row>
    <row r="442" ht="15.75" customHeight="1">
      <c r="A442" s="155"/>
      <c r="B442" s="1"/>
      <c r="C442" s="1"/>
      <c r="D442" s="209"/>
      <c r="E442" s="155"/>
      <c r="F442" s="1"/>
      <c r="G442" s="155"/>
      <c r="H442" s="155"/>
      <c r="I442" s="155"/>
      <c r="J442" s="155"/>
      <c r="K442" s="155"/>
      <c r="L442" s="155"/>
      <c r="M442" s="155"/>
      <c r="N442" s="155"/>
      <c r="O442" s="155"/>
      <c r="P442" s="155"/>
      <c r="Q442" s="155"/>
      <c r="R442" s="155"/>
      <c r="S442" s="155"/>
      <c r="T442" s="155"/>
      <c r="U442" s="155"/>
      <c r="V442" s="155"/>
      <c r="W442" s="155"/>
      <c r="X442" s="155"/>
      <c r="Y442" s="155"/>
      <c r="Z442" s="155"/>
    </row>
    <row r="443" ht="15.75" customHeight="1">
      <c r="A443" s="155"/>
      <c r="B443" s="1"/>
      <c r="C443" s="1"/>
      <c r="D443" s="209"/>
      <c r="E443" s="155"/>
      <c r="F443" s="1"/>
      <c r="G443" s="155"/>
      <c r="H443" s="155"/>
      <c r="I443" s="155"/>
      <c r="J443" s="155"/>
      <c r="K443" s="155"/>
      <c r="L443" s="155"/>
      <c r="M443" s="155"/>
      <c r="N443" s="155"/>
      <c r="O443" s="155"/>
      <c r="P443" s="155"/>
      <c r="Q443" s="155"/>
      <c r="R443" s="155"/>
      <c r="S443" s="155"/>
      <c r="T443" s="155"/>
      <c r="U443" s="155"/>
      <c r="V443" s="155"/>
      <c r="W443" s="155"/>
      <c r="X443" s="155"/>
      <c r="Y443" s="155"/>
      <c r="Z443" s="155"/>
    </row>
    <row r="444" ht="15.75" customHeight="1">
      <c r="A444" s="155"/>
      <c r="B444" s="1"/>
      <c r="C444" s="1"/>
      <c r="D444" s="209"/>
      <c r="E444" s="155"/>
      <c r="F444" s="1"/>
      <c r="G444" s="155"/>
      <c r="H444" s="155"/>
      <c r="I444" s="155"/>
      <c r="J444" s="155"/>
      <c r="K444" s="155"/>
      <c r="L444" s="155"/>
      <c r="M444" s="155"/>
      <c r="N444" s="155"/>
      <c r="O444" s="155"/>
      <c r="P444" s="155"/>
      <c r="Q444" s="155"/>
      <c r="R444" s="155"/>
      <c r="S444" s="155"/>
      <c r="T444" s="155"/>
      <c r="U444" s="155"/>
      <c r="V444" s="155"/>
      <c r="W444" s="155"/>
      <c r="X444" s="155"/>
      <c r="Y444" s="155"/>
      <c r="Z444" s="155"/>
    </row>
    <row r="445" ht="15.75" customHeight="1">
      <c r="A445" s="155"/>
      <c r="B445" s="1"/>
      <c r="C445" s="1"/>
      <c r="D445" s="209"/>
      <c r="E445" s="155"/>
      <c r="F445" s="1"/>
      <c r="G445" s="155"/>
      <c r="H445" s="155"/>
      <c r="I445" s="155"/>
      <c r="J445" s="155"/>
      <c r="K445" s="155"/>
      <c r="L445" s="155"/>
      <c r="M445" s="155"/>
      <c r="N445" s="155"/>
      <c r="O445" s="155"/>
      <c r="P445" s="155"/>
      <c r="Q445" s="155"/>
      <c r="R445" s="155"/>
      <c r="S445" s="155"/>
      <c r="T445" s="155"/>
      <c r="U445" s="155"/>
      <c r="V445" s="155"/>
      <c r="W445" s="155"/>
      <c r="X445" s="155"/>
      <c r="Y445" s="155"/>
      <c r="Z445" s="155"/>
    </row>
    <row r="446" ht="15.75" customHeight="1">
      <c r="A446" s="155"/>
      <c r="B446" s="1"/>
      <c r="C446" s="1"/>
      <c r="D446" s="209"/>
      <c r="E446" s="155"/>
      <c r="F446" s="1"/>
      <c r="G446" s="155"/>
      <c r="H446" s="155"/>
      <c r="I446" s="155"/>
      <c r="J446" s="155"/>
      <c r="K446" s="155"/>
      <c r="L446" s="155"/>
      <c r="M446" s="155"/>
      <c r="N446" s="155"/>
      <c r="O446" s="155"/>
      <c r="P446" s="155"/>
      <c r="Q446" s="155"/>
      <c r="R446" s="155"/>
      <c r="S446" s="155"/>
      <c r="T446" s="155"/>
      <c r="U446" s="155"/>
      <c r="V446" s="155"/>
      <c r="W446" s="155"/>
      <c r="X446" s="155"/>
      <c r="Y446" s="155"/>
      <c r="Z446" s="155"/>
    </row>
    <row r="447" ht="15.75" customHeight="1">
      <c r="A447" s="155"/>
      <c r="B447" s="1"/>
      <c r="C447" s="1"/>
      <c r="D447" s="209"/>
      <c r="E447" s="155"/>
      <c r="F447" s="1"/>
      <c r="G447" s="155"/>
      <c r="H447" s="155"/>
      <c r="I447" s="155"/>
      <c r="J447" s="155"/>
      <c r="K447" s="155"/>
      <c r="L447" s="155"/>
      <c r="M447" s="155"/>
      <c r="N447" s="155"/>
      <c r="O447" s="155"/>
      <c r="P447" s="155"/>
      <c r="Q447" s="155"/>
      <c r="R447" s="155"/>
      <c r="S447" s="155"/>
      <c r="T447" s="155"/>
      <c r="U447" s="155"/>
      <c r="V447" s="155"/>
      <c r="W447" s="155"/>
      <c r="X447" s="155"/>
      <c r="Y447" s="155"/>
      <c r="Z447" s="155"/>
    </row>
    <row r="448" ht="15.75" customHeight="1">
      <c r="A448" s="155"/>
      <c r="B448" s="1"/>
      <c r="C448" s="1"/>
      <c r="D448" s="209"/>
      <c r="E448" s="155"/>
      <c r="F448" s="1"/>
      <c r="G448" s="155"/>
      <c r="H448" s="155"/>
      <c r="I448" s="155"/>
      <c r="J448" s="155"/>
      <c r="K448" s="155"/>
      <c r="L448" s="155"/>
      <c r="M448" s="155"/>
      <c r="N448" s="155"/>
      <c r="O448" s="155"/>
      <c r="P448" s="155"/>
      <c r="Q448" s="155"/>
      <c r="R448" s="155"/>
      <c r="S448" s="155"/>
      <c r="T448" s="155"/>
      <c r="U448" s="155"/>
      <c r="V448" s="155"/>
      <c r="W448" s="155"/>
      <c r="X448" s="155"/>
      <c r="Y448" s="155"/>
      <c r="Z448" s="155"/>
    </row>
    <row r="449" ht="15.75" customHeight="1">
      <c r="A449" s="155"/>
      <c r="B449" s="1"/>
      <c r="C449" s="1"/>
      <c r="D449" s="209"/>
      <c r="E449" s="155"/>
      <c r="F449" s="1"/>
      <c r="G449" s="155"/>
      <c r="H449" s="155"/>
      <c r="I449" s="155"/>
      <c r="J449" s="155"/>
      <c r="K449" s="155"/>
      <c r="L449" s="155"/>
      <c r="M449" s="155"/>
      <c r="N449" s="155"/>
      <c r="O449" s="155"/>
      <c r="P449" s="155"/>
      <c r="Q449" s="155"/>
      <c r="R449" s="155"/>
      <c r="S449" s="155"/>
      <c r="T449" s="155"/>
      <c r="U449" s="155"/>
      <c r="V449" s="155"/>
      <c r="W449" s="155"/>
      <c r="X449" s="155"/>
      <c r="Y449" s="155"/>
      <c r="Z449" s="155"/>
    </row>
    <row r="450" ht="15.75" customHeight="1">
      <c r="A450" s="155"/>
      <c r="B450" s="1"/>
      <c r="C450" s="1"/>
      <c r="D450" s="209"/>
      <c r="E450" s="155"/>
      <c r="F450" s="1"/>
      <c r="G450" s="155"/>
      <c r="H450" s="155"/>
      <c r="I450" s="155"/>
      <c r="J450" s="155"/>
      <c r="K450" s="155"/>
      <c r="L450" s="155"/>
      <c r="M450" s="155"/>
      <c r="N450" s="155"/>
      <c r="O450" s="155"/>
      <c r="P450" s="155"/>
      <c r="Q450" s="155"/>
      <c r="R450" s="155"/>
      <c r="S450" s="155"/>
      <c r="T450" s="155"/>
      <c r="U450" s="155"/>
      <c r="V450" s="155"/>
      <c r="W450" s="155"/>
      <c r="X450" s="155"/>
      <c r="Y450" s="155"/>
      <c r="Z450" s="155"/>
    </row>
    <row r="451" ht="15.75" customHeight="1">
      <c r="A451" s="155"/>
      <c r="B451" s="1"/>
      <c r="C451" s="1"/>
      <c r="D451" s="209"/>
      <c r="E451" s="155"/>
      <c r="F451" s="1"/>
      <c r="G451" s="155"/>
      <c r="H451" s="155"/>
      <c r="I451" s="155"/>
      <c r="J451" s="155"/>
      <c r="K451" s="155"/>
      <c r="L451" s="155"/>
      <c r="M451" s="155"/>
      <c r="N451" s="155"/>
      <c r="O451" s="155"/>
      <c r="P451" s="155"/>
      <c r="Q451" s="155"/>
      <c r="R451" s="155"/>
      <c r="S451" s="155"/>
      <c r="T451" s="155"/>
      <c r="U451" s="155"/>
      <c r="V451" s="155"/>
      <c r="W451" s="155"/>
      <c r="X451" s="155"/>
      <c r="Y451" s="155"/>
      <c r="Z451" s="155"/>
    </row>
    <row r="452" ht="15.75" customHeight="1">
      <c r="A452" s="155"/>
      <c r="B452" s="1"/>
      <c r="C452" s="1"/>
      <c r="D452" s="209"/>
      <c r="E452" s="155"/>
      <c r="F452" s="1"/>
      <c r="G452" s="155"/>
      <c r="H452" s="155"/>
      <c r="I452" s="155"/>
      <c r="J452" s="155"/>
      <c r="K452" s="155"/>
      <c r="L452" s="155"/>
      <c r="M452" s="155"/>
      <c r="N452" s="155"/>
      <c r="O452" s="155"/>
      <c r="P452" s="155"/>
      <c r="Q452" s="155"/>
      <c r="R452" s="155"/>
      <c r="S452" s="155"/>
      <c r="T452" s="155"/>
      <c r="U452" s="155"/>
      <c r="V452" s="155"/>
      <c r="W452" s="155"/>
      <c r="X452" s="155"/>
      <c r="Y452" s="155"/>
      <c r="Z452" s="155"/>
    </row>
    <row r="453" ht="15.75" customHeight="1">
      <c r="A453" s="155"/>
      <c r="B453" s="1"/>
      <c r="C453" s="1"/>
      <c r="D453" s="209"/>
      <c r="E453" s="155"/>
      <c r="F453" s="1"/>
      <c r="G453" s="155"/>
      <c r="H453" s="155"/>
      <c r="I453" s="155"/>
      <c r="J453" s="155"/>
      <c r="K453" s="155"/>
      <c r="L453" s="155"/>
      <c r="M453" s="155"/>
      <c r="N453" s="155"/>
      <c r="O453" s="155"/>
      <c r="P453" s="155"/>
      <c r="Q453" s="155"/>
      <c r="R453" s="155"/>
      <c r="S453" s="155"/>
      <c r="T453" s="155"/>
      <c r="U453" s="155"/>
      <c r="V453" s="155"/>
      <c r="W453" s="155"/>
      <c r="X453" s="155"/>
      <c r="Y453" s="155"/>
      <c r="Z453" s="155"/>
    </row>
    <row r="454" ht="15.75" customHeight="1">
      <c r="A454" s="155"/>
      <c r="B454" s="1"/>
      <c r="C454" s="1"/>
      <c r="D454" s="209"/>
      <c r="E454" s="155"/>
      <c r="F454" s="1"/>
      <c r="G454" s="155"/>
      <c r="H454" s="155"/>
      <c r="I454" s="155"/>
      <c r="J454" s="155"/>
      <c r="K454" s="155"/>
      <c r="L454" s="155"/>
      <c r="M454" s="155"/>
      <c r="N454" s="155"/>
      <c r="O454" s="155"/>
      <c r="P454" s="155"/>
      <c r="Q454" s="155"/>
      <c r="R454" s="155"/>
      <c r="S454" s="155"/>
      <c r="T454" s="155"/>
      <c r="U454" s="155"/>
      <c r="V454" s="155"/>
      <c r="W454" s="155"/>
      <c r="X454" s="155"/>
      <c r="Y454" s="155"/>
      <c r="Z454" s="155"/>
    </row>
    <row r="455" ht="15.75" customHeight="1">
      <c r="A455" s="155"/>
      <c r="B455" s="1"/>
      <c r="C455" s="1"/>
      <c r="D455" s="209"/>
      <c r="E455" s="155"/>
      <c r="F455" s="1"/>
      <c r="G455" s="155"/>
      <c r="H455" s="155"/>
      <c r="I455" s="155"/>
      <c r="J455" s="155"/>
      <c r="K455" s="155"/>
      <c r="L455" s="155"/>
      <c r="M455" s="155"/>
      <c r="N455" s="155"/>
      <c r="O455" s="155"/>
      <c r="P455" s="155"/>
      <c r="Q455" s="155"/>
      <c r="R455" s="155"/>
      <c r="S455" s="155"/>
      <c r="T455" s="155"/>
      <c r="U455" s="155"/>
      <c r="V455" s="155"/>
      <c r="W455" s="155"/>
      <c r="X455" s="155"/>
      <c r="Y455" s="155"/>
      <c r="Z455" s="155"/>
    </row>
    <row r="456" ht="15.75" customHeight="1">
      <c r="A456" s="155"/>
      <c r="B456" s="1"/>
      <c r="C456" s="1"/>
      <c r="D456" s="209"/>
      <c r="E456" s="155"/>
      <c r="F456" s="1"/>
      <c r="G456" s="155"/>
      <c r="H456" s="155"/>
      <c r="I456" s="155"/>
      <c r="J456" s="155"/>
      <c r="K456" s="155"/>
      <c r="L456" s="155"/>
      <c r="M456" s="155"/>
      <c r="N456" s="155"/>
      <c r="O456" s="155"/>
      <c r="P456" s="155"/>
      <c r="Q456" s="155"/>
      <c r="R456" s="155"/>
      <c r="S456" s="155"/>
      <c r="T456" s="155"/>
      <c r="U456" s="155"/>
      <c r="V456" s="155"/>
      <c r="W456" s="155"/>
      <c r="X456" s="155"/>
      <c r="Y456" s="155"/>
      <c r="Z456" s="155"/>
    </row>
    <row r="457" ht="15.75" customHeight="1">
      <c r="A457" s="155"/>
      <c r="B457" s="1"/>
      <c r="C457" s="1"/>
      <c r="D457" s="209"/>
      <c r="E457" s="155"/>
      <c r="F457" s="1"/>
      <c r="G457" s="155"/>
      <c r="H457" s="155"/>
      <c r="I457" s="155"/>
      <c r="J457" s="155"/>
      <c r="K457" s="155"/>
      <c r="L457" s="155"/>
      <c r="M457" s="155"/>
      <c r="N457" s="155"/>
      <c r="O457" s="155"/>
      <c r="P457" s="155"/>
      <c r="Q457" s="155"/>
      <c r="R457" s="155"/>
      <c r="S457" s="155"/>
      <c r="T457" s="155"/>
      <c r="U457" s="155"/>
      <c r="V457" s="155"/>
      <c r="W457" s="155"/>
      <c r="X457" s="155"/>
      <c r="Y457" s="155"/>
      <c r="Z457" s="155"/>
    </row>
    <row r="458" ht="15.75" customHeight="1">
      <c r="A458" s="155"/>
      <c r="B458" s="1"/>
      <c r="C458" s="1"/>
      <c r="D458" s="209"/>
      <c r="E458" s="155"/>
      <c r="F458" s="1"/>
      <c r="G458" s="155"/>
      <c r="H458" s="155"/>
      <c r="I458" s="155"/>
      <c r="J458" s="155"/>
      <c r="K458" s="155"/>
      <c r="L458" s="155"/>
      <c r="M458" s="155"/>
      <c r="N458" s="155"/>
      <c r="O458" s="155"/>
      <c r="P458" s="155"/>
      <c r="Q458" s="155"/>
      <c r="R458" s="155"/>
      <c r="S458" s="155"/>
      <c r="T458" s="155"/>
      <c r="U458" s="155"/>
      <c r="V458" s="155"/>
      <c r="W458" s="155"/>
      <c r="X458" s="155"/>
      <c r="Y458" s="155"/>
      <c r="Z458" s="155"/>
    </row>
    <row r="459" ht="15.75" customHeight="1">
      <c r="A459" s="155"/>
      <c r="B459" s="1"/>
      <c r="C459" s="1"/>
      <c r="D459" s="209"/>
      <c r="E459" s="155"/>
      <c r="F459" s="1"/>
      <c r="G459" s="155"/>
      <c r="H459" s="155"/>
      <c r="I459" s="155"/>
      <c r="J459" s="155"/>
      <c r="K459" s="155"/>
      <c r="L459" s="155"/>
      <c r="M459" s="155"/>
      <c r="N459" s="155"/>
      <c r="O459" s="155"/>
      <c r="P459" s="155"/>
      <c r="Q459" s="155"/>
      <c r="R459" s="155"/>
      <c r="S459" s="155"/>
      <c r="T459" s="155"/>
      <c r="U459" s="155"/>
      <c r="V459" s="155"/>
      <c r="W459" s="155"/>
      <c r="X459" s="155"/>
      <c r="Y459" s="155"/>
      <c r="Z459" s="155"/>
    </row>
    <row r="460" ht="15.75" customHeight="1">
      <c r="A460" s="155"/>
      <c r="B460" s="1"/>
      <c r="C460" s="1"/>
      <c r="D460" s="209"/>
      <c r="E460" s="155"/>
      <c r="F460" s="1"/>
      <c r="G460" s="155"/>
      <c r="H460" s="155"/>
      <c r="I460" s="155"/>
      <c r="J460" s="155"/>
      <c r="K460" s="155"/>
      <c r="L460" s="155"/>
      <c r="M460" s="155"/>
      <c r="N460" s="155"/>
      <c r="O460" s="155"/>
      <c r="P460" s="155"/>
      <c r="Q460" s="155"/>
      <c r="R460" s="155"/>
      <c r="S460" s="155"/>
      <c r="T460" s="155"/>
      <c r="U460" s="155"/>
      <c r="V460" s="155"/>
      <c r="W460" s="155"/>
      <c r="X460" s="155"/>
      <c r="Y460" s="155"/>
      <c r="Z460" s="155"/>
    </row>
    <row r="461" ht="15.75" customHeight="1">
      <c r="A461" s="155"/>
      <c r="B461" s="1"/>
      <c r="C461" s="1"/>
      <c r="D461" s="209"/>
      <c r="E461" s="155"/>
      <c r="F461" s="1"/>
      <c r="G461" s="155"/>
      <c r="H461" s="155"/>
      <c r="I461" s="155"/>
      <c r="J461" s="155"/>
      <c r="K461" s="155"/>
      <c r="L461" s="155"/>
      <c r="M461" s="155"/>
      <c r="N461" s="155"/>
      <c r="O461" s="155"/>
      <c r="P461" s="155"/>
      <c r="Q461" s="155"/>
      <c r="R461" s="155"/>
      <c r="S461" s="155"/>
      <c r="T461" s="155"/>
      <c r="U461" s="155"/>
      <c r="V461" s="155"/>
      <c r="W461" s="155"/>
      <c r="X461" s="155"/>
      <c r="Y461" s="155"/>
      <c r="Z461" s="155"/>
    </row>
    <row r="462" ht="15.75" customHeight="1">
      <c r="A462" s="155"/>
      <c r="B462" s="1"/>
      <c r="C462" s="1"/>
      <c r="D462" s="209"/>
      <c r="E462" s="155"/>
      <c r="F462" s="1"/>
      <c r="G462" s="155"/>
      <c r="H462" s="155"/>
      <c r="I462" s="155"/>
      <c r="J462" s="155"/>
      <c r="K462" s="155"/>
      <c r="L462" s="155"/>
      <c r="M462" s="155"/>
      <c r="N462" s="155"/>
      <c r="O462" s="155"/>
      <c r="P462" s="155"/>
      <c r="Q462" s="155"/>
      <c r="R462" s="155"/>
      <c r="S462" s="155"/>
      <c r="T462" s="155"/>
      <c r="U462" s="155"/>
      <c r="V462" s="155"/>
      <c r="W462" s="155"/>
      <c r="X462" s="155"/>
      <c r="Y462" s="155"/>
      <c r="Z462" s="155"/>
    </row>
    <row r="463" ht="15.75" customHeight="1">
      <c r="A463" s="155"/>
      <c r="B463" s="1"/>
      <c r="C463" s="1"/>
      <c r="D463" s="209"/>
      <c r="E463" s="155"/>
      <c r="F463" s="1"/>
      <c r="G463" s="155"/>
      <c r="H463" s="155"/>
      <c r="I463" s="155"/>
      <c r="J463" s="155"/>
      <c r="K463" s="155"/>
      <c r="L463" s="155"/>
      <c r="M463" s="155"/>
      <c r="N463" s="155"/>
      <c r="O463" s="155"/>
      <c r="P463" s="155"/>
      <c r="Q463" s="155"/>
      <c r="R463" s="155"/>
      <c r="S463" s="155"/>
      <c r="T463" s="155"/>
      <c r="U463" s="155"/>
      <c r="V463" s="155"/>
      <c r="W463" s="155"/>
      <c r="X463" s="155"/>
      <c r="Y463" s="155"/>
      <c r="Z463" s="155"/>
    </row>
    <row r="464" ht="15.75" customHeight="1">
      <c r="A464" s="155"/>
      <c r="B464" s="1"/>
      <c r="C464" s="1"/>
      <c r="D464" s="209"/>
      <c r="E464" s="155"/>
      <c r="F464" s="1"/>
      <c r="G464" s="155"/>
      <c r="H464" s="155"/>
      <c r="I464" s="155"/>
      <c r="J464" s="155"/>
      <c r="K464" s="155"/>
      <c r="L464" s="155"/>
      <c r="M464" s="155"/>
      <c r="N464" s="155"/>
      <c r="O464" s="155"/>
      <c r="P464" s="155"/>
      <c r="Q464" s="155"/>
      <c r="R464" s="155"/>
      <c r="S464" s="155"/>
      <c r="T464" s="155"/>
      <c r="U464" s="155"/>
      <c r="V464" s="155"/>
      <c r="W464" s="155"/>
      <c r="X464" s="155"/>
      <c r="Y464" s="155"/>
      <c r="Z464" s="155"/>
    </row>
    <row r="465" ht="15.75" customHeight="1">
      <c r="A465" s="155"/>
      <c r="B465" s="1"/>
      <c r="C465" s="1"/>
      <c r="D465" s="209"/>
      <c r="E465" s="155"/>
      <c r="F465" s="1"/>
      <c r="G465" s="155"/>
      <c r="H465" s="155"/>
      <c r="I465" s="155"/>
      <c r="J465" s="155"/>
      <c r="K465" s="155"/>
      <c r="L465" s="155"/>
      <c r="M465" s="155"/>
      <c r="N465" s="155"/>
      <c r="O465" s="155"/>
      <c r="P465" s="155"/>
      <c r="Q465" s="155"/>
      <c r="R465" s="155"/>
      <c r="S465" s="155"/>
      <c r="T465" s="155"/>
      <c r="U465" s="155"/>
      <c r="V465" s="155"/>
      <c r="W465" s="155"/>
      <c r="X465" s="155"/>
      <c r="Y465" s="155"/>
      <c r="Z465" s="155"/>
    </row>
    <row r="466" ht="15.75" customHeight="1">
      <c r="A466" s="155"/>
      <c r="B466" s="1"/>
      <c r="C466" s="1"/>
      <c r="D466" s="209"/>
      <c r="E466" s="155"/>
      <c r="F466" s="1"/>
      <c r="G466" s="155"/>
      <c r="H466" s="155"/>
      <c r="I466" s="155"/>
      <c r="J466" s="155"/>
      <c r="K466" s="155"/>
      <c r="L466" s="155"/>
      <c r="M466" s="155"/>
      <c r="N466" s="155"/>
      <c r="O466" s="155"/>
      <c r="P466" s="155"/>
      <c r="Q466" s="155"/>
      <c r="R466" s="155"/>
      <c r="S466" s="155"/>
      <c r="T466" s="155"/>
      <c r="U466" s="155"/>
      <c r="V466" s="155"/>
      <c r="W466" s="155"/>
      <c r="X466" s="155"/>
      <c r="Y466" s="155"/>
      <c r="Z466" s="155"/>
    </row>
    <row r="467" ht="15.75" customHeight="1">
      <c r="A467" s="155"/>
      <c r="B467" s="1"/>
      <c r="C467" s="1"/>
      <c r="D467" s="209"/>
      <c r="E467" s="155"/>
      <c r="F467" s="1"/>
      <c r="G467" s="155"/>
      <c r="H467" s="155"/>
      <c r="I467" s="155"/>
      <c r="J467" s="155"/>
      <c r="K467" s="155"/>
      <c r="L467" s="155"/>
      <c r="M467" s="155"/>
      <c r="N467" s="155"/>
      <c r="O467" s="155"/>
      <c r="P467" s="155"/>
      <c r="Q467" s="155"/>
      <c r="R467" s="155"/>
      <c r="S467" s="155"/>
      <c r="T467" s="155"/>
      <c r="U467" s="155"/>
      <c r="V467" s="155"/>
      <c r="W467" s="155"/>
      <c r="X467" s="155"/>
      <c r="Y467" s="155"/>
      <c r="Z467" s="155"/>
    </row>
    <row r="468" ht="15.75" customHeight="1">
      <c r="A468" s="155"/>
      <c r="B468" s="1"/>
      <c r="C468" s="1"/>
      <c r="D468" s="209"/>
      <c r="E468" s="155"/>
      <c r="F468" s="1"/>
      <c r="G468" s="155"/>
      <c r="H468" s="155"/>
      <c r="I468" s="155"/>
      <c r="J468" s="155"/>
      <c r="K468" s="155"/>
      <c r="L468" s="155"/>
      <c r="M468" s="155"/>
      <c r="N468" s="155"/>
      <c r="O468" s="155"/>
      <c r="P468" s="155"/>
      <c r="Q468" s="155"/>
      <c r="R468" s="155"/>
      <c r="S468" s="155"/>
      <c r="T468" s="155"/>
      <c r="U468" s="155"/>
      <c r="V468" s="155"/>
      <c r="W468" s="155"/>
      <c r="X468" s="155"/>
      <c r="Y468" s="155"/>
      <c r="Z468" s="155"/>
    </row>
    <row r="469" ht="15.75" customHeight="1">
      <c r="A469" s="155"/>
      <c r="B469" s="1"/>
      <c r="C469" s="1"/>
      <c r="D469" s="209"/>
      <c r="E469" s="155"/>
      <c r="F469" s="1"/>
      <c r="G469" s="155"/>
      <c r="H469" s="155"/>
      <c r="I469" s="155"/>
      <c r="J469" s="155"/>
      <c r="K469" s="155"/>
      <c r="L469" s="155"/>
      <c r="M469" s="155"/>
      <c r="N469" s="155"/>
      <c r="O469" s="155"/>
      <c r="P469" s="155"/>
      <c r="Q469" s="155"/>
      <c r="R469" s="155"/>
      <c r="S469" s="155"/>
      <c r="T469" s="155"/>
      <c r="U469" s="155"/>
      <c r="V469" s="155"/>
      <c r="W469" s="155"/>
      <c r="X469" s="155"/>
      <c r="Y469" s="155"/>
      <c r="Z469" s="155"/>
    </row>
    <row r="470" ht="15.75" customHeight="1">
      <c r="A470" s="155"/>
      <c r="B470" s="1"/>
      <c r="C470" s="1"/>
      <c r="D470" s="209"/>
      <c r="E470" s="155"/>
      <c r="F470" s="1"/>
      <c r="G470" s="155"/>
      <c r="H470" s="155"/>
      <c r="I470" s="155"/>
      <c r="J470" s="155"/>
      <c r="K470" s="155"/>
      <c r="L470" s="155"/>
      <c r="M470" s="155"/>
      <c r="N470" s="155"/>
      <c r="O470" s="155"/>
      <c r="P470" s="155"/>
      <c r="Q470" s="155"/>
      <c r="R470" s="155"/>
      <c r="S470" s="155"/>
      <c r="T470" s="155"/>
      <c r="U470" s="155"/>
      <c r="V470" s="155"/>
      <c r="W470" s="155"/>
      <c r="X470" s="155"/>
      <c r="Y470" s="155"/>
      <c r="Z470" s="155"/>
    </row>
    <row r="471" ht="15.75" customHeight="1">
      <c r="A471" s="155"/>
      <c r="B471" s="1"/>
      <c r="C471" s="1"/>
      <c r="D471" s="209"/>
      <c r="E471" s="155"/>
      <c r="F471" s="1"/>
      <c r="G471" s="155"/>
      <c r="H471" s="155"/>
      <c r="I471" s="155"/>
      <c r="J471" s="155"/>
      <c r="K471" s="155"/>
      <c r="L471" s="155"/>
      <c r="M471" s="155"/>
      <c r="N471" s="155"/>
      <c r="O471" s="155"/>
      <c r="P471" s="155"/>
      <c r="Q471" s="155"/>
      <c r="R471" s="155"/>
      <c r="S471" s="155"/>
      <c r="T471" s="155"/>
      <c r="U471" s="155"/>
      <c r="V471" s="155"/>
      <c r="W471" s="155"/>
      <c r="X471" s="155"/>
      <c r="Y471" s="155"/>
      <c r="Z471" s="155"/>
    </row>
    <row r="472" ht="15.75" customHeight="1">
      <c r="A472" s="155"/>
      <c r="B472" s="1"/>
      <c r="C472" s="1"/>
      <c r="D472" s="209"/>
      <c r="E472" s="155"/>
      <c r="F472" s="1"/>
      <c r="G472" s="155"/>
      <c r="H472" s="155"/>
      <c r="I472" s="155"/>
      <c r="J472" s="155"/>
      <c r="K472" s="155"/>
      <c r="L472" s="155"/>
      <c r="M472" s="155"/>
      <c r="N472" s="155"/>
      <c r="O472" s="155"/>
      <c r="P472" s="155"/>
      <c r="Q472" s="155"/>
      <c r="R472" s="155"/>
      <c r="S472" s="155"/>
      <c r="T472" s="155"/>
      <c r="U472" s="155"/>
      <c r="V472" s="155"/>
      <c r="W472" s="155"/>
      <c r="X472" s="155"/>
      <c r="Y472" s="155"/>
      <c r="Z472" s="155"/>
    </row>
    <row r="473" ht="15.75" customHeight="1">
      <c r="A473" s="155"/>
      <c r="B473" s="1"/>
      <c r="C473" s="1"/>
      <c r="D473" s="209"/>
      <c r="E473" s="155"/>
      <c r="F473" s="1"/>
      <c r="G473" s="155"/>
      <c r="H473" s="155"/>
      <c r="I473" s="155"/>
      <c r="J473" s="155"/>
      <c r="K473" s="155"/>
      <c r="L473" s="155"/>
      <c r="M473" s="155"/>
      <c r="N473" s="155"/>
      <c r="O473" s="155"/>
      <c r="P473" s="155"/>
      <c r="Q473" s="155"/>
      <c r="R473" s="155"/>
      <c r="S473" s="155"/>
      <c r="T473" s="155"/>
      <c r="U473" s="155"/>
      <c r="V473" s="155"/>
      <c r="W473" s="155"/>
      <c r="X473" s="155"/>
      <c r="Y473" s="155"/>
      <c r="Z473" s="155"/>
    </row>
    <row r="474" ht="15.75" customHeight="1">
      <c r="A474" s="155"/>
      <c r="B474" s="1"/>
      <c r="C474" s="1"/>
      <c r="D474" s="209"/>
      <c r="E474" s="155"/>
      <c r="F474" s="1"/>
      <c r="G474" s="155"/>
      <c r="H474" s="155"/>
      <c r="I474" s="155"/>
      <c r="J474" s="155"/>
      <c r="K474" s="155"/>
      <c r="L474" s="155"/>
      <c r="M474" s="155"/>
      <c r="N474" s="155"/>
      <c r="O474" s="155"/>
      <c r="P474" s="155"/>
      <c r="Q474" s="155"/>
      <c r="R474" s="155"/>
      <c r="S474" s="155"/>
      <c r="T474" s="155"/>
      <c r="U474" s="155"/>
      <c r="V474" s="155"/>
      <c r="W474" s="155"/>
      <c r="X474" s="155"/>
      <c r="Y474" s="155"/>
      <c r="Z474" s="155"/>
    </row>
    <row r="475" ht="15.75" customHeight="1">
      <c r="A475" s="155"/>
      <c r="B475" s="1"/>
      <c r="C475" s="1"/>
      <c r="D475" s="209"/>
      <c r="E475" s="155"/>
      <c r="F475" s="1"/>
      <c r="G475" s="155"/>
      <c r="H475" s="155"/>
      <c r="I475" s="155"/>
      <c r="J475" s="155"/>
      <c r="K475" s="155"/>
      <c r="L475" s="155"/>
      <c r="M475" s="155"/>
      <c r="N475" s="155"/>
      <c r="O475" s="155"/>
      <c r="P475" s="155"/>
      <c r="Q475" s="155"/>
      <c r="R475" s="155"/>
      <c r="S475" s="155"/>
      <c r="T475" s="155"/>
      <c r="U475" s="155"/>
      <c r="V475" s="155"/>
      <c r="W475" s="155"/>
      <c r="X475" s="155"/>
      <c r="Y475" s="155"/>
      <c r="Z475" s="155"/>
    </row>
    <row r="476" ht="15.75" customHeight="1">
      <c r="A476" s="155"/>
      <c r="B476" s="1"/>
      <c r="C476" s="1"/>
      <c r="D476" s="209"/>
      <c r="E476" s="155"/>
      <c r="F476" s="1"/>
      <c r="G476" s="155"/>
      <c r="H476" s="155"/>
      <c r="I476" s="155"/>
      <c r="J476" s="155"/>
      <c r="K476" s="155"/>
      <c r="L476" s="155"/>
      <c r="M476" s="155"/>
      <c r="N476" s="155"/>
      <c r="O476" s="155"/>
      <c r="P476" s="155"/>
      <c r="Q476" s="155"/>
      <c r="R476" s="155"/>
      <c r="S476" s="155"/>
      <c r="T476" s="155"/>
      <c r="U476" s="155"/>
      <c r="V476" s="155"/>
      <c r="W476" s="155"/>
      <c r="X476" s="155"/>
      <c r="Y476" s="155"/>
      <c r="Z476" s="155"/>
    </row>
    <row r="477" ht="15.75" customHeight="1">
      <c r="A477" s="155"/>
      <c r="B477" s="1"/>
      <c r="C477" s="1"/>
      <c r="D477" s="209"/>
      <c r="E477" s="155"/>
      <c r="F477" s="1"/>
      <c r="G477" s="155"/>
      <c r="H477" s="155"/>
      <c r="I477" s="155"/>
      <c r="J477" s="155"/>
      <c r="K477" s="155"/>
      <c r="L477" s="155"/>
      <c r="M477" s="155"/>
      <c r="N477" s="155"/>
      <c r="O477" s="155"/>
      <c r="P477" s="155"/>
      <c r="Q477" s="155"/>
      <c r="R477" s="155"/>
      <c r="S477" s="155"/>
      <c r="T477" s="155"/>
      <c r="U477" s="155"/>
      <c r="V477" s="155"/>
      <c r="W477" s="155"/>
      <c r="X477" s="155"/>
      <c r="Y477" s="155"/>
      <c r="Z477" s="155"/>
    </row>
    <row r="478" ht="15.75" customHeight="1">
      <c r="A478" s="155"/>
      <c r="B478" s="1"/>
      <c r="C478" s="1"/>
      <c r="D478" s="209"/>
      <c r="E478" s="155"/>
      <c r="F478" s="1"/>
      <c r="G478" s="155"/>
      <c r="H478" s="155"/>
      <c r="I478" s="155"/>
      <c r="J478" s="155"/>
      <c r="K478" s="155"/>
      <c r="L478" s="155"/>
      <c r="M478" s="155"/>
      <c r="N478" s="155"/>
      <c r="O478" s="155"/>
      <c r="P478" s="155"/>
      <c r="Q478" s="155"/>
      <c r="R478" s="155"/>
      <c r="S478" s="155"/>
      <c r="T478" s="155"/>
      <c r="U478" s="155"/>
      <c r="V478" s="155"/>
      <c r="W478" s="155"/>
      <c r="X478" s="155"/>
      <c r="Y478" s="155"/>
      <c r="Z478" s="155"/>
    </row>
    <row r="479" ht="15.75" customHeight="1">
      <c r="A479" s="155"/>
      <c r="B479" s="1"/>
      <c r="C479" s="1"/>
      <c r="D479" s="209"/>
      <c r="E479" s="155"/>
      <c r="F479" s="1"/>
      <c r="G479" s="155"/>
      <c r="H479" s="155"/>
      <c r="I479" s="155"/>
      <c r="J479" s="155"/>
      <c r="K479" s="155"/>
      <c r="L479" s="155"/>
      <c r="M479" s="155"/>
      <c r="N479" s="155"/>
      <c r="O479" s="155"/>
      <c r="P479" s="155"/>
      <c r="Q479" s="155"/>
      <c r="R479" s="155"/>
      <c r="S479" s="155"/>
      <c r="T479" s="155"/>
      <c r="U479" s="155"/>
      <c r="V479" s="155"/>
      <c r="W479" s="155"/>
      <c r="X479" s="155"/>
      <c r="Y479" s="155"/>
      <c r="Z479" s="155"/>
    </row>
    <row r="480" ht="15.75" customHeight="1">
      <c r="A480" s="155"/>
      <c r="B480" s="1"/>
      <c r="C480" s="1"/>
      <c r="D480" s="209"/>
      <c r="E480" s="155"/>
      <c r="F480" s="1"/>
      <c r="G480" s="155"/>
      <c r="H480" s="155"/>
      <c r="I480" s="155"/>
      <c r="J480" s="155"/>
      <c r="K480" s="155"/>
      <c r="L480" s="155"/>
      <c r="M480" s="155"/>
      <c r="N480" s="155"/>
      <c r="O480" s="155"/>
      <c r="P480" s="155"/>
      <c r="Q480" s="155"/>
      <c r="R480" s="155"/>
      <c r="S480" s="155"/>
      <c r="T480" s="155"/>
      <c r="U480" s="155"/>
      <c r="V480" s="155"/>
      <c r="W480" s="155"/>
      <c r="X480" s="155"/>
      <c r="Y480" s="155"/>
      <c r="Z480" s="155"/>
    </row>
    <row r="481" ht="15.75" customHeight="1">
      <c r="A481" s="155"/>
      <c r="B481" s="1"/>
      <c r="C481" s="1"/>
      <c r="D481" s="209"/>
      <c r="E481" s="155"/>
      <c r="F481" s="1"/>
      <c r="G481" s="155"/>
      <c r="H481" s="155"/>
      <c r="I481" s="155"/>
      <c r="J481" s="155"/>
      <c r="K481" s="155"/>
      <c r="L481" s="155"/>
      <c r="M481" s="155"/>
      <c r="N481" s="155"/>
      <c r="O481" s="155"/>
      <c r="P481" s="155"/>
      <c r="Q481" s="155"/>
      <c r="R481" s="155"/>
      <c r="S481" s="155"/>
      <c r="T481" s="155"/>
      <c r="U481" s="155"/>
      <c r="V481" s="155"/>
      <c r="W481" s="155"/>
      <c r="X481" s="155"/>
      <c r="Y481" s="155"/>
      <c r="Z481" s="155"/>
    </row>
    <row r="482" ht="15.75" customHeight="1">
      <c r="A482" s="155"/>
      <c r="B482" s="1"/>
      <c r="C482" s="1"/>
      <c r="D482" s="209"/>
      <c r="E482" s="155"/>
      <c r="F482" s="1"/>
      <c r="G482" s="155"/>
      <c r="H482" s="155"/>
      <c r="I482" s="155"/>
      <c r="J482" s="155"/>
      <c r="K482" s="155"/>
      <c r="L482" s="155"/>
      <c r="M482" s="155"/>
      <c r="N482" s="155"/>
      <c r="O482" s="155"/>
      <c r="P482" s="155"/>
      <c r="Q482" s="155"/>
      <c r="R482" s="155"/>
      <c r="S482" s="155"/>
      <c r="T482" s="155"/>
      <c r="U482" s="155"/>
      <c r="V482" s="155"/>
      <c r="W482" s="155"/>
      <c r="X482" s="155"/>
      <c r="Y482" s="155"/>
      <c r="Z482" s="155"/>
    </row>
    <row r="483" ht="15.75" customHeight="1">
      <c r="A483" s="155"/>
      <c r="B483" s="1"/>
      <c r="C483" s="1"/>
      <c r="D483" s="209"/>
      <c r="E483" s="155"/>
      <c r="F483" s="1"/>
      <c r="G483" s="155"/>
      <c r="H483" s="155"/>
      <c r="I483" s="155"/>
      <c r="J483" s="155"/>
      <c r="K483" s="155"/>
      <c r="L483" s="155"/>
      <c r="M483" s="155"/>
      <c r="N483" s="155"/>
      <c r="O483" s="155"/>
      <c r="P483" s="155"/>
      <c r="Q483" s="155"/>
      <c r="R483" s="155"/>
      <c r="S483" s="155"/>
      <c r="T483" s="155"/>
      <c r="U483" s="155"/>
      <c r="V483" s="155"/>
      <c r="W483" s="155"/>
      <c r="X483" s="155"/>
      <c r="Y483" s="155"/>
      <c r="Z483" s="155"/>
    </row>
    <row r="484" ht="15.75" customHeight="1">
      <c r="A484" s="155"/>
      <c r="B484" s="1"/>
      <c r="C484" s="1"/>
      <c r="D484" s="209"/>
      <c r="E484" s="155"/>
      <c r="F484" s="1"/>
      <c r="G484" s="155"/>
      <c r="H484" s="155"/>
      <c r="I484" s="155"/>
      <c r="J484" s="155"/>
      <c r="K484" s="155"/>
      <c r="L484" s="155"/>
      <c r="M484" s="155"/>
      <c r="N484" s="155"/>
      <c r="O484" s="155"/>
      <c r="P484" s="155"/>
      <c r="Q484" s="155"/>
      <c r="R484" s="155"/>
      <c r="S484" s="155"/>
      <c r="T484" s="155"/>
      <c r="U484" s="155"/>
      <c r="V484" s="155"/>
      <c r="W484" s="155"/>
      <c r="X484" s="155"/>
      <c r="Y484" s="155"/>
      <c r="Z484" s="155"/>
    </row>
    <row r="485" ht="15.75" customHeight="1">
      <c r="A485" s="155"/>
      <c r="B485" s="1"/>
      <c r="C485" s="1"/>
      <c r="D485" s="209"/>
      <c r="E485" s="155"/>
      <c r="F485" s="1"/>
      <c r="G485" s="155"/>
      <c r="H485" s="155"/>
      <c r="I485" s="155"/>
      <c r="J485" s="155"/>
      <c r="K485" s="155"/>
      <c r="L485" s="155"/>
      <c r="M485" s="155"/>
      <c r="N485" s="155"/>
      <c r="O485" s="155"/>
      <c r="P485" s="155"/>
      <c r="Q485" s="155"/>
      <c r="R485" s="155"/>
      <c r="S485" s="155"/>
      <c r="T485" s="155"/>
      <c r="U485" s="155"/>
      <c r="V485" s="155"/>
      <c r="W485" s="155"/>
      <c r="X485" s="155"/>
      <c r="Y485" s="155"/>
      <c r="Z485" s="155"/>
    </row>
    <row r="486" ht="15.75" customHeight="1">
      <c r="A486" s="155"/>
      <c r="B486" s="1"/>
      <c r="C486" s="1"/>
      <c r="D486" s="209"/>
      <c r="E486" s="155"/>
      <c r="F486" s="1"/>
      <c r="G486" s="155"/>
      <c r="H486" s="155"/>
      <c r="I486" s="155"/>
      <c r="J486" s="155"/>
      <c r="K486" s="155"/>
      <c r="L486" s="155"/>
      <c r="M486" s="155"/>
      <c r="N486" s="155"/>
      <c r="O486" s="155"/>
      <c r="P486" s="155"/>
      <c r="Q486" s="155"/>
      <c r="R486" s="155"/>
      <c r="S486" s="155"/>
      <c r="T486" s="155"/>
      <c r="U486" s="155"/>
      <c r="V486" s="155"/>
      <c r="W486" s="155"/>
      <c r="X486" s="155"/>
      <c r="Y486" s="155"/>
      <c r="Z486" s="155"/>
    </row>
    <row r="487" ht="15.75" customHeight="1">
      <c r="A487" s="155"/>
      <c r="B487" s="1"/>
      <c r="C487" s="1"/>
      <c r="D487" s="209"/>
      <c r="E487" s="155"/>
      <c r="F487" s="1"/>
      <c r="G487" s="155"/>
      <c r="H487" s="155"/>
      <c r="I487" s="155"/>
      <c r="J487" s="155"/>
      <c r="K487" s="155"/>
      <c r="L487" s="155"/>
      <c r="M487" s="155"/>
      <c r="N487" s="155"/>
      <c r="O487" s="155"/>
      <c r="P487" s="155"/>
      <c r="Q487" s="155"/>
      <c r="R487" s="155"/>
      <c r="S487" s="155"/>
      <c r="T487" s="155"/>
      <c r="U487" s="155"/>
      <c r="V487" s="155"/>
      <c r="W487" s="155"/>
      <c r="X487" s="155"/>
      <c r="Y487" s="155"/>
      <c r="Z487" s="155"/>
    </row>
    <row r="488" ht="15.75" customHeight="1">
      <c r="A488" s="155"/>
      <c r="B488" s="1"/>
      <c r="C488" s="1"/>
      <c r="D488" s="209"/>
      <c r="E488" s="155"/>
      <c r="F488" s="1"/>
      <c r="G488" s="155"/>
      <c r="H488" s="155"/>
      <c r="I488" s="155"/>
      <c r="J488" s="155"/>
      <c r="K488" s="155"/>
      <c r="L488" s="155"/>
      <c r="M488" s="155"/>
      <c r="N488" s="155"/>
      <c r="O488" s="155"/>
      <c r="P488" s="155"/>
      <c r="Q488" s="155"/>
      <c r="R488" s="155"/>
      <c r="S488" s="155"/>
      <c r="T488" s="155"/>
      <c r="U488" s="155"/>
      <c r="V488" s="155"/>
      <c r="W488" s="155"/>
      <c r="X488" s="155"/>
      <c r="Y488" s="155"/>
      <c r="Z488" s="155"/>
    </row>
    <row r="489" ht="15.75" customHeight="1">
      <c r="A489" s="155"/>
      <c r="B489" s="1"/>
      <c r="C489" s="1"/>
      <c r="D489" s="209"/>
      <c r="E489" s="155"/>
      <c r="F489" s="1"/>
      <c r="G489" s="155"/>
      <c r="H489" s="155"/>
      <c r="I489" s="155"/>
      <c r="J489" s="155"/>
      <c r="K489" s="155"/>
      <c r="L489" s="155"/>
      <c r="M489" s="155"/>
      <c r="N489" s="155"/>
      <c r="O489" s="155"/>
      <c r="P489" s="155"/>
      <c r="Q489" s="155"/>
      <c r="R489" s="155"/>
      <c r="S489" s="155"/>
      <c r="T489" s="155"/>
      <c r="U489" s="155"/>
      <c r="V489" s="155"/>
      <c r="W489" s="155"/>
      <c r="X489" s="155"/>
      <c r="Y489" s="155"/>
      <c r="Z489" s="155"/>
    </row>
    <row r="490" ht="15.75" customHeight="1">
      <c r="A490" s="155"/>
      <c r="B490" s="1"/>
      <c r="C490" s="1"/>
      <c r="D490" s="209"/>
      <c r="E490" s="155"/>
      <c r="F490" s="1"/>
      <c r="G490" s="155"/>
      <c r="H490" s="155"/>
      <c r="I490" s="155"/>
      <c r="J490" s="155"/>
      <c r="K490" s="155"/>
      <c r="L490" s="155"/>
      <c r="M490" s="155"/>
      <c r="N490" s="155"/>
      <c r="O490" s="155"/>
      <c r="P490" s="155"/>
      <c r="Q490" s="155"/>
      <c r="R490" s="155"/>
      <c r="S490" s="155"/>
      <c r="T490" s="155"/>
      <c r="U490" s="155"/>
      <c r="V490" s="155"/>
      <c r="W490" s="155"/>
      <c r="X490" s="155"/>
      <c r="Y490" s="155"/>
      <c r="Z490" s="155"/>
    </row>
    <row r="491" ht="15.75" customHeight="1">
      <c r="A491" s="155"/>
      <c r="B491" s="1"/>
      <c r="C491" s="1"/>
      <c r="D491" s="209"/>
      <c r="E491" s="155"/>
      <c r="F491" s="1"/>
      <c r="G491" s="155"/>
      <c r="H491" s="155"/>
      <c r="I491" s="155"/>
      <c r="J491" s="155"/>
      <c r="K491" s="155"/>
      <c r="L491" s="155"/>
      <c r="M491" s="155"/>
      <c r="N491" s="155"/>
      <c r="O491" s="155"/>
      <c r="P491" s="155"/>
      <c r="Q491" s="155"/>
      <c r="R491" s="155"/>
      <c r="S491" s="155"/>
      <c r="T491" s="155"/>
      <c r="U491" s="155"/>
      <c r="V491" s="155"/>
      <c r="W491" s="155"/>
      <c r="X491" s="155"/>
      <c r="Y491" s="155"/>
      <c r="Z491" s="155"/>
    </row>
    <row r="492" ht="15.75" customHeight="1">
      <c r="A492" s="155"/>
      <c r="B492" s="1"/>
      <c r="C492" s="1"/>
      <c r="D492" s="209"/>
      <c r="E492" s="155"/>
      <c r="F492" s="1"/>
      <c r="G492" s="155"/>
      <c r="H492" s="155"/>
      <c r="I492" s="155"/>
      <c r="J492" s="155"/>
      <c r="K492" s="155"/>
      <c r="L492" s="155"/>
      <c r="M492" s="155"/>
      <c r="N492" s="155"/>
      <c r="O492" s="155"/>
      <c r="P492" s="155"/>
      <c r="Q492" s="155"/>
      <c r="R492" s="155"/>
      <c r="S492" s="155"/>
      <c r="T492" s="155"/>
      <c r="U492" s="155"/>
      <c r="V492" s="155"/>
      <c r="W492" s="155"/>
      <c r="X492" s="155"/>
      <c r="Y492" s="155"/>
      <c r="Z492" s="155"/>
    </row>
    <row r="493" ht="15.75" customHeight="1">
      <c r="A493" s="155"/>
      <c r="B493" s="1"/>
      <c r="C493" s="1"/>
      <c r="D493" s="209"/>
      <c r="E493" s="155"/>
      <c r="F493" s="1"/>
      <c r="G493" s="155"/>
      <c r="H493" s="155"/>
      <c r="I493" s="155"/>
      <c r="J493" s="155"/>
      <c r="K493" s="155"/>
      <c r="L493" s="155"/>
      <c r="M493" s="155"/>
      <c r="N493" s="155"/>
      <c r="O493" s="155"/>
      <c r="P493" s="155"/>
      <c r="Q493" s="155"/>
      <c r="R493" s="155"/>
      <c r="S493" s="155"/>
      <c r="T493" s="155"/>
      <c r="U493" s="155"/>
      <c r="V493" s="155"/>
      <c r="W493" s="155"/>
      <c r="X493" s="155"/>
      <c r="Y493" s="155"/>
      <c r="Z493" s="155"/>
    </row>
    <row r="494" ht="15.75" customHeight="1">
      <c r="A494" s="155"/>
      <c r="B494" s="1"/>
      <c r="C494" s="1"/>
      <c r="D494" s="209"/>
      <c r="E494" s="155"/>
      <c r="F494" s="1"/>
      <c r="G494" s="155"/>
      <c r="H494" s="155"/>
      <c r="I494" s="155"/>
      <c r="J494" s="155"/>
      <c r="K494" s="155"/>
      <c r="L494" s="155"/>
      <c r="M494" s="155"/>
      <c r="N494" s="155"/>
      <c r="O494" s="155"/>
      <c r="P494" s="155"/>
      <c r="Q494" s="155"/>
      <c r="R494" s="155"/>
      <c r="S494" s="155"/>
      <c r="T494" s="155"/>
      <c r="U494" s="155"/>
      <c r="V494" s="155"/>
      <c r="W494" s="155"/>
      <c r="X494" s="155"/>
      <c r="Y494" s="155"/>
      <c r="Z494" s="155"/>
    </row>
    <row r="495" ht="15.75" customHeight="1">
      <c r="A495" s="155"/>
      <c r="B495" s="1"/>
      <c r="C495" s="1"/>
      <c r="D495" s="209"/>
      <c r="E495" s="155"/>
      <c r="F495" s="1"/>
      <c r="G495" s="155"/>
      <c r="H495" s="155"/>
      <c r="I495" s="155"/>
      <c r="J495" s="155"/>
      <c r="K495" s="155"/>
      <c r="L495" s="155"/>
      <c r="M495" s="155"/>
      <c r="N495" s="155"/>
      <c r="O495" s="155"/>
      <c r="P495" s="155"/>
      <c r="Q495" s="155"/>
      <c r="R495" s="155"/>
      <c r="S495" s="155"/>
      <c r="T495" s="155"/>
      <c r="U495" s="155"/>
      <c r="V495" s="155"/>
      <c r="W495" s="155"/>
      <c r="X495" s="155"/>
      <c r="Y495" s="155"/>
      <c r="Z495" s="155"/>
    </row>
    <row r="496" ht="15.75" customHeight="1">
      <c r="A496" s="155"/>
      <c r="B496" s="1"/>
      <c r="C496" s="1"/>
      <c r="D496" s="209"/>
      <c r="E496" s="155"/>
      <c r="F496" s="1"/>
      <c r="G496" s="155"/>
      <c r="H496" s="155"/>
      <c r="I496" s="155"/>
      <c r="J496" s="155"/>
      <c r="K496" s="155"/>
      <c r="L496" s="155"/>
      <c r="M496" s="155"/>
      <c r="N496" s="155"/>
      <c r="O496" s="155"/>
      <c r="P496" s="155"/>
      <c r="Q496" s="155"/>
      <c r="R496" s="155"/>
      <c r="S496" s="155"/>
      <c r="T496" s="155"/>
      <c r="U496" s="155"/>
      <c r="V496" s="155"/>
      <c r="W496" s="155"/>
      <c r="X496" s="155"/>
      <c r="Y496" s="155"/>
      <c r="Z496" s="155"/>
    </row>
    <row r="497" ht="15.75" customHeight="1">
      <c r="A497" s="155"/>
      <c r="B497" s="1"/>
      <c r="C497" s="1"/>
      <c r="D497" s="209"/>
      <c r="E497" s="155"/>
      <c r="F497" s="1"/>
      <c r="G497" s="155"/>
      <c r="H497" s="155"/>
      <c r="I497" s="155"/>
      <c r="J497" s="155"/>
      <c r="K497" s="155"/>
      <c r="L497" s="155"/>
      <c r="M497" s="155"/>
      <c r="N497" s="155"/>
      <c r="O497" s="155"/>
      <c r="P497" s="155"/>
      <c r="Q497" s="155"/>
      <c r="R497" s="155"/>
      <c r="S497" s="155"/>
      <c r="T497" s="155"/>
      <c r="U497" s="155"/>
      <c r="V497" s="155"/>
      <c r="W497" s="155"/>
      <c r="X497" s="155"/>
      <c r="Y497" s="155"/>
      <c r="Z497" s="155"/>
    </row>
    <row r="498" ht="15.75" customHeight="1">
      <c r="A498" s="155"/>
      <c r="B498" s="1"/>
      <c r="C498" s="1"/>
      <c r="D498" s="209"/>
      <c r="E498" s="155"/>
      <c r="F498" s="1"/>
      <c r="G498" s="155"/>
      <c r="H498" s="155"/>
      <c r="I498" s="155"/>
      <c r="J498" s="155"/>
      <c r="K498" s="155"/>
      <c r="L498" s="155"/>
      <c r="M498" s="155"/>
      <c r="N498" s="155"/>
      <c r="O498" s="155"/>
      <c r="P498" s="155"/>
      <c r="Q498" s="155"/>
      <c r="R498" s="155"/>
      <c r="S498" s="155"/>
      <c r="T498" s="155"/>
      <c r="U498" s="155"/>
      <c r="V498" s="155"/>
      <c r="W498" s="155"/>
      <c r="X498" s="155"/>
      <c r="Y498" s="155"/>
      <c r="Z498" s="155"/>
    </row>
    <row r="499" ht="15.75" customHeight="1">
      <c r="A499" s="155"/>
      <c r="B499" s="1"/>
      <c r="C499" s="1"/>
      <c r="D499" s="209"/>
      <c r="E499" s="155"/>
      <c r="F499" s="1"/>
      <c r="G499" s="155"/>
      <c r="H499" s="155"/>
      <c r="I499" s="155"/>
      <c r="J499" s="155"/>
      <c r="K499" s="155"/>
      <c r="L499" s="155"/>
      <c r="M499" s="155"/>
      <c r="N499" s="155"/>
      <c r="O499" s="155"/>
      <c r="P499" s="155"/>
      <c r="Q499" s="155"/>
      <c r="R499" s="155"/>
      <c r="S499" s="155"/>
      <c r="T499" s="155"/>
      <c r="U499" s="155"/>
      <c r="V499" s="155"/>
      <c r="W499" s="155"/>
      <c r="X499" s="155"/>
      <c r="Y499" s="155"/>
      <c r="Z499" s="155"/>
    </row>
    <row r="500" ht="15.75" customHeight="1">
      <c r="A500" s="155"/>
      <c r="B500" s="1"/>
      <c r="C500" s="1"/>
      <c r="D500" s="209"/>
      <c r="E500" s="155"/>
      <c r="F500" s="1"/>
      <c r="G500" s="155"/>
      <c r="H500" s="155"/>
      <c r="I500" s="155"/>
      <c r="J500" s="155"/>
      <c r="K500" s="155"/>
      <c r="L500" s="155"/>
      <c r="M500" s="155"/>
      <c r="N500" s="155"/>
      <c r="O500" s="155"/>
      <c r="P500" s="155"/>
      <c r="Q500" s="155"/>
      <c r="R500" s="155"/>
      <c r="S500" s="155"/>
      <c r="T500" s="155"/>
      <c r="U500" s="155"/>
      <c r="V500" s="155"/>
      <c r="W500" s="155"/>
      <c r="X500" s="155"/>
      <c r="Y500" s="155"/>
      <c r="Z500" s="155"/>
    </row>
    <row r="501" ht="15.75" customHeight="1">
      <c r="A501" s="155"/>
      <c r="B501" s="1"/>
      <c r="C501" s="1"/>
      <c r="D501" s="209"/>
      <c r="E501" s="155"/>
      <c r="F501" s="1"/>
      <c r="G501" s="155"/>
      <c r="H501" s="155"/>
      <c r="I501" s="155"/>
      <c r="J501" s="155"/>
      <c r="K501" s="155"/>
      <c r="L501" s="155"/>
      <c r="M501" s="155"/>
      <c r="N501" s="155"/>
      <c r="O501" s="155"/>
      <c r="P501" s="155"/>
      <c r="Q501" s="155"/>
      <c r="R501" s="155"/>
      <c r="S501" s="155"/>
      <c r="T501" s="155"/>
      <c r="U501" s="155"/>
      <c r="V501" s="155"/>
      <c r="W501" s="155"/>
      <c r="X501" s="155"/>
      <c r="Y501" s="155"/>
      <c r="Z501" s="155"/>
    </row>
    <row r="502" ht="15.75" customHeight="1">
      <c r="A502" s="155"/>
      <c r="B502" s="1"/>
      <c r="C502" s="1"/>
      <c r="D502" s="209"/>
      <c r="E502" s="155"/>
      <c r="F502" s="1"/>
      <c r="G502" s="155"/>
      <c r="H502" s="155"/>
      <c r="I502" s="155"/>
      <c r="J502" s="155"/>
      <c r="K502" s="155"/>
      <c r="L502" s="155"/>
      <c r="M502" s="155"/>
      <c r="N502" s="155"/>
      <c r="O502" s="155"/>
      <c r="P502" s="155"/>
      <c r="Q502" s="155"/>
      <c r="R502" s="155"/>
      <c r="S502" s="155"/>
      <c r="T502" s="155"/>
      <c r="U502" s="155"/>
      <c r="V502" s="155"/>
      <c r="W502" s="155"/>
      <c r="X502" s="155"/>
      <c r="Y502" s="155"/>
      <c r="Z502" s="155"/>
    </row>
    <row r="503" ht="15.75" customHeight="1">
      <c r="A503" s="155"/>
      <c r="B503" s="1"/>
      <c r="C503" s="1"/>
      <c r="D503" s="209"/>
      <c r="E503" s="155"/>
      <c r="F503" s="1"/>
      <c r="G503" s="155"/>
      <c r="H503" s="155"/>
      <c r="I503" s="155"/>
      <c r="J503" s="155"/>
      <c r="K503" s="155"/>
      <c r="L503" s="155"/>
      <c r="M503" s="155"/>
      <c r="N503" s="155"/>
      <c r="O503" s="155"/>
      <c r="P503" s="155"/>
      <c r="Q503" s="155"/>
      <c r="R503" s="155"/>
      <c r="S503" s="155"/>
      <c r="T503" s="155"/>
      <c r="U503" s="155"/>
      <c r="V503" s="155"/>
      <c r="W503" s="155"/>
      <c r="X503" s="155"/>
      <c r="Y503" s="155"/>
      <c r="Z503" s="155"/>
    </row>
    <row r="504" ht="15.75" customHeight="1">
      <c r="A504" s="155"/>
      <c r="B504" s="1"/>
      <c r="C504" s="1"/>
      <c r="D504" s="209"/>
      <c r="E504" s="155"/>
      <c r="F504" s="1"/>
      <c r="G504" s="155"/>
      <c r="H504" s="155"/>
      <c r="I504" s="155"/>
      <c r="J504" s="155"/>
      <c r="K504" s="155"/>
      <c r="L504" s="155"/>
      <c r="M504" s="155"/>
      <c r="N504" s="155"/>
      <c r="O504" s="155"/>
      <c r="P504" s="155"/>
      <c r="Q504" s="155"/>
      <c r="R504" s="155"/>
      <c r="S504" s="155"/>
      <c r="T504" s="155"/>
      <c r="U504" s="155"/>
      <c r="V504" s="155"/>
      <c r="W504" s="155"/>
      <c r="X504" s="155"/>
      <c r="Y504" s="155"/>
      <c r="Z504" s="155"/>
    </row>
    <row r="505" ht="15.75" customHeight="1">
      <c r="A505" s="155"/>
      <c r="B505" s="1"/>
      <c r="C505" s="1"/>
      <c r="D505" s="209"/>
      <c r="E505" s="155"/>
      <c r="F505" s="1"/>
      <c r="G505" s="155"/>
      <c r="H505" s="155"/>
      <c r="I505" s="155"/>
      <c r="J505" s="155"/>
      <c r="K505" s="155"/>
      <c r="L505" s="155"/>
      <c r="M505" s="155"/>
      <c r="N505" s="155"/>
      <c r="O505" s="155"/>
      <c r="P505" s="155"/>
      <c r="Q505" s="155"/>
      <c r="R505" s="155"/>
      <c r="S505" s="155"/>
      <c r="T505" s="155"/>
      <c r="U505" s="155"/>
      <c r="V505" s="155"/>
      <c r="W505" s="155"/>
      <c r="X505" s="155"/>
      <c r="Y505" s="155"/>
      <c r="Z505" s="155"/>
    </row>
    <row r="506" ht="15.75" customHeight="1">
      <c r="A506" s="155"/>
      <c r="B506" s="1"/>
      <c r="C506" s="1"/>
      <c r="D506" s="209"/>
      <c r="E506" s="155"/>
      <c r="F506" s="1"/>
      <c r="G506" s="155"/>
      <c r="H506" s="155"/>
      <c r="I506" s="155"/>
      <c r="J506" s="155"/>
      <c r="K506" s="155"/>
      <c r="L506" s="155"/>
      <c r="M506" s="155"/>
      <c r="N506" s="155"/>
      <c r="O506" s="155"/>
      <c r="P506" s="155"/>
      <c r="Q506" s="155"/>
      <c r="R506" s="155"/>
      <c r="S506" s="155"/>
      <c r="T506" s="155"/>
      <c r="U506" s="155"/>
      <c r="V506" s="155"/>
      <c r="W506" s="155"/>
      <c r="X506" s="155"/>
      <c r="Y506" s="155"/>
      <c r="Z506" s="155"/>
    </row>
    <row r="507" ht="15.75" customHeight="1">
      <c r="A507" s="155"/>
      <c r="B507" s="1"/>
      <c r="C507" s="1"/>
      <c r="D507" s="209"/>
      <c r="E507" s="155"/>
      <c r="F507" s="1"/>
      <c r="G507" s="155"/>
      <c r="H507" s="155"/>
      <c r="I507" s="155"/>
      <c r="J507" s="155"/>
      <c r="K507" s="155"/>
      <c r="L507" s="155"/>
      <c r="M507" s="155"/>
      <c r="N507" s="155"/>
      <c r="O507" s="155"/>
      <c r="P507" s="155"/>
      <c r="Q507" s="155"/>
      <c r="R507" s="155"/>
      <c r="S507" s="155"/>
      <c r="T507" s="155"/>
      <c r="U507" s="155"/>
      <c r="V507" s="155"/>
      <c r="W507" s="155"/>
      <c r="X507" s="155"/>
      <c r="Y507" s="155"/>
      <c r="Z507" s="155"/>
    </row>
    <row r="508" ht="15.75" customHeight="1">
      <c r="A508" s="155"/>
      <c r="B508" s="1"/>
      <c r="C508" s="1"/>
      <c r="D508" s="209"/>
      <c r="E508" s="155"/>
      <c r="F508" s="1"/>
      <c r="G508" s="155"/>
      <c r="H508" s="155"/>
      <c r="I508" s="155"/>
      <c r="J508" s="155"/>
      <c r="K508" s="155"/>
      <c r="L508" s="155"/>
      <c r="M508" s="155"/>
      <c r="N508" s="155"/>
      <c r="O508" s="155"/>
      <c r="P508" s="155"/>
      <c r="Q508" s="155"/>
      <c r="R508" s="155"/>
      <c r="S508" s="155"/>
      <c r="T508" s="155"/>
      <c r="U508" s="155"/>
      <c r="V508" s="155"/>
      <c r="W508" s="155"/>
      <c r="X508" s="155"/>
      <c r="Y508" s="155"/>
      <c r="Z508" s="155"/>
    </row>
    <row r="509" ht="15.75" customHeight="1">
      <c r="A509" s="155"/>
      <c r="B509" s="1"/>
      <c r="C509" s="1"/>
      <c r="D509" s="209"/>
      <c r="E509" s="155"/>
      <c r="F509" s="1"/>
      <c r="G509" s="155"/>
      <c r="H509" s="155"/>
      <c r="I509" s="155"/>
      <c r="J509" s="155"/>
      <c r="K509" s="155"/>
      <c r="L509" s="155"/>
      <c r="M509" s="155"/>
      <c r="N509" s="155"/>
      <c r="O509" s="155"/>
      <c r="P509" s="155"/>
      <c r="Q509" s="155"/>
      <c r="R509" s="155"/>
      <c r="S509" s="155"/>
      <c r="T509" s="155"/>
      <c r="U509" s="155"/>
      <c r="V509" s="155"/>
      <c r="W509" s="155"/>
      <c r="X509" s="155"/>
      <c r="Y509" s="155"/>
      <c r="Z509" s="155"/>
    </row>
    <row r="510" ht="15.75" customHeight="1">
      <c r="A510" s="155"/>
      <c r="B510" s="1"/>
      <c r="C510" s="1"/>
      <c r="D510" s="209"/>
      <c r="E510" s="155"/>
      <c r="F510" s="1"/>
      <c r="G510" s="155"/>
      <c r="H510" s="155"/>
      <c r="I510" s="155"/>
      <c r="J510" s="155"/>
      <c r="K510" s="155"/>
      <c r="L510" s="155"/>
      <c r="M510" s="155"/>
      <c r="N510" s="155"/>
      <c r="O510" s="155"/>
      <c r="P510" s="155"/>
      <c r="Q510" s="155"/>
      <c r="R510" s="155"/>
      <c r="S510" s="155"/>
      <c r="T510" s="155"/>
      <c r="U510" s="155"/>
      <c r="V510" s="155"/>
      <c r="W510" s="155"/>
      <c r="X510" s="155"/>
      <c r="Y510" s="155"/>
      <c r="Z510" s="155"/>
    </row>
    <row r="511" ht="15.75" customHeight="1">
      <c r="A511" s="155"/>
      <c r="B511" s="1"/>
      <c r="C511" s="1"/>
      <c r="D511" s="209"/>
      <c r="E511" s="155"/>
      <c r="F511" s="1"/>
      <c r="G511" s="155"/>
      <c r="H511" s="155"/>
      <c r="I511" s="155"/>
      <c r="J511" s="155"/>
      <c r="K511" s="155"/>
      <c r="L511" s="155"/>
      <c r="M511" s="155"/>
      <c r="N511" s="155"/>
      <c r="O511" s="155"/>
      <c r="P511" s="155"/>
      <c r="Q511" s="155"/>
      <c r="R511" s="155"/>
      <c r="S511" s="155"/>
      <c r="T511" s="155"/>
      <c r="U511" s="155"/>
      <c r="V511" s="155"/>
      <c r="W511" s="155"/>
      <c r="X511" s="155"/>
      <c r="Y511" s="155"/>
      <c r="Z511" s="155"/>
    </row>
    <row r="512" ht="15.75" customHeight="1">
      <c r="A512" s="155"/>
      <c r="B512" s="1"/>
      <c r="C512" s="1"/>
      <c r="D512" s="209"/>
      <c r="E512" s="155"/>
      <c r="F512" s="1"/>
      <c r="G512" s="155"/>
      <c r="H512" s="155"/>
      <c r="I512" s="155"/>
      <c r="J512" s="155"/>
      <c r="K512" s="155"/>
      <c r="L512" s="155"/>
      <c r="M512" s="155"/>
      <c r="N512" s="155"/>
      <c r="O512" s="155"/>
      <c r="P512" s="155"/>
      <c r="Q512" s="155"/>
      <c r="R512" s="155"/>
      <c r="S512" s="155"/>
      <c r="T512" s="155"/>
      <c r="U512" s="155"/>
      <c r="V512" s="155"/>
      <c r="W512" s="155"/>
      <c r="X512" s="155"/>
      <c r="Y512" s="155"/>
      <c r="Z512" s="155"/>
    </row>
    <row r="513" ht="15.75" customHeight="1">
      <c r="A513" s="155"/>
      <c r="B513" s="1"/>
      <c r="C513" s="1"/>
      <c r="D513" s="209"/>
      <c r="E513" s="155"/>
      <c r="F513" s="1"/>
      <c r="G513" s="155"/>
      <c r="H513" s="155"/>
      <c r="I513" s="155"/>
      <c r="J513" s="155"/>
      <c r="K513" s="155"/>
      <c r="L513" s="155"/>
      <c r="M513" s="155"/>
      <c r="N513" s="155"/>
      <c r="O513" s="155"/>
      <c r="P513" s="155"/>
      <c r="Q513" s="155"/>
      <c r="R513" s="155"/>
      <c r="S513" s="155"/>
      <c r="T513" s="155"/>
      <c r="U513" s="155"/>
      <c r="V513" s="155"/>
      <c r="W513" s="155"/>
      <c r="X513" s="155"/>
      <c r="Y513" s="155"/>
      <c r="Z513" s="155"/>
    </row>
    <row r="514" ht="15.75" customHeight="1">
      <c r="A514" s="155"/>
      <c r="B514" s="1"/>
      <c r="C514" s="1"/>
      <c r="D514" s="209"/>
      <c r="E514" s="155"/>
      <c r="F514" s="1"/>
      <c r="G514" s="155"/>
      <c r="H514" s="155"/>
      <c r="I514" s="155"/>
      <c r="J514" s="155"/>
      <c r="K514" s="155"/>
      <c r="L514" s="155"/>
      <c r="M514" s="155"/>
      <c r="N514" s="155"/>
      <c r="O514" s="155"/>
      <c r="P514" s="155"/>
      <c r="Q514" s="155"/>
      <c r="R514" s="155"/>
      <c r="S514" s="155"/>
      <c r="T514" s="155"/>
      <c r="U514" s="155"/>
      <c r="V514" s="155"/>
      <c r="W514" s="155"/>
      <c r="X514" s="155"/>
      <c r="Y514" s="155"/>
      <c r="Z514" s="155"/>
    </row>
    <row r="515" ht="15.75" customHeight="1">
      <c r="A515" s="155"/>
      <c r="B515" s="1"/>
      <c r="C515" s="1"/>
      <c r="D515" s="209"/>
      <c r="E515" s="155"/>
      <c r="F515" s="1"/>
      <c r="G515" s="155"/>
      <c r="H515" s="155"/>
      <c r="I515" s="155"/>
      <c r="J515" s="155"/>
      <c r="K515" s="155"/>
      <c r="L515" s="155"/>
      <c r="M515" s="155"/>
      <c r="N515" s="155"/>
      <c r="O515" s="155"/>
      <c r="P515" s="155"/>
      <c r="Q515" s="155"/>
      <c r="R515" s="155"/>
      <c r="S515" s="155"/>
      <c r="T515" s="155"/>
      <c r="U515" s="155"/>
      <c r="V515" s="155"/>
      <c r="W515" s="155"/>
      <c r="X515" s="155"/>
      <c r="Y515" s="155"/>
      <c r="Z515" s="155"/>
    </row>
    <row r="516" ht="15.75" customHeight="1">
      <c r="A516" s="155"/>
      <c r="B516" s="1"/>
      <c r="C516" s="1"/>
      <c r="D516" s="209"/>
      <c r="E516" s="155"/>
      <c r="F516" s="1"/>
      <c r="G516" s="155"/>
      <c r="H516" s="155"/>
      <c r="I516" s="155"/>
      <c r="J516" s="155"/>
      <c r="K516" s="155"/>
      <c r="L516" s="155"/>
      <c r="M516" s="155"/>
      <c r="N516" s="155"/>
      <c r="O516" s="155"/>
      <c r="P516" s="155"/>
      <c r="Q516" s="155"/>
      <c r="R516" s="155"/>
      <c r="S516" s="155"/>
      <c r="T516" s="155"/>
      <c r="U516" s="155"/>
      <c r="V516" s="155"/>
      <c r="W516" s="155"/>
      <c r="X516" s="155"/>
      <c r="Y516" s="155"/>
      <c r="Z516" s="155"/>
    </row>
    <row r="517" ht="15.75" customHeight="1">
      <c r="A517" s="155"/>
      <c r="B517" s="1"/>
      <c r="C517" s="1"/>
      <c r="D517" s="209"/>
      <c r="E517" s="155"/>
      <c r="F517" s="1"/>
      <c r="G517" s="155"/>
      <c r="H517" s="155"/>
      <c r="I517" s="155"/>
      <c r="J517" s="155"/>
      <c r="K517" s="155"/>
      <c r="L517" s="155"/>
      <c r="M517" s="155"/>
      <c r="N517" s="155"/>
      <c r="O517" s="155"/>
      <c r="P517" s="155"/>
      <c r="Q517" s="155"/>
      <c r="R517" s="155"/>
      <c r="S517" s="155"/>
      <c r="T517" s="155"/>
      <c r="U517" s="155"/>
      <c r="V517" s="155"/>
      <c r="W517" s="155"/>
      <c r="X517" s="155"/>
      <c r="Y517" s="155"/>
      <c r="Z517" s="155"/>
    </row>
    <row r="518" ht="15.75" customHeight="1">
      <c r="A518" s="155"/>
      <c r="B518" s="1"/>
      <c r="C518" s="1"/>
      <c r="D518" s="209"/>
      <c r="E518" s="155"/>
      <c r="F518" s="1"/>
      <c r="G518" s="155"/>
      <c r="H518" s="155"/>
      <c r="I518" s="155"/>
      <c r="J518" s="155"/>
      <c r="K518" s="155"/>
      <c r="L518" s="155"/>
      <c r="M518" s="155"/>
      <c r="N518" s="155"/>
      <c r="O518" s="155"/>
      <c r="P518" s="155"/>
      <c r="Q518" s="155"/>
      <c r="R518" s="155"/>
      <c r="S518" s="155"/>
      <c r="T518" s="155"/>
      <c r="U518" s="155"/>
      <c r="V518" s="155"/>
      <c r="W518" s="155"/>
      <c r="X518" s="155"/>
      <c r="Y518" s="155"/>
      <c r="Z518" s="155"/>
    </row>
    <row r="519" ht="15.75" customHeight="1">
      <c r="A519" s="155"/>
      <c r="B519" s="1"/>
      <c r="C519" s="1"/>
      <c r="D519" s="209"/>
      <c r="E519" s="155"/>
      <c r="F519" s="1"/>
      <c r="G519" s="155"/>
      <c r="H519" s="155"/>
      <c r="I519" s="155"/>
      <c r="J519" s="155"/>
      <c r="K519" s="155"/>
      <c r="L519" s="155"/>
      <c r="M519" s="155"/>
      <c r="N519" s="155"/>
      <c r="O519" s="155"/>
      <c r="P519" s="155"/>
      <c r="Q519" s="155"/>
      <c r="R519" s="155"/>
      <c r="S519" s="155"/>
      <c r="T519" s="155"/>
      <c r="U519" s="155"/>
      <c r="V519" s="155"/>
      <c r="W519" s="155"/>
      <c r="X519" s="155"/>
      <c r="Y519" s="155"/>
      <c r="Z519" s="155"/>
    </row>
    <row r="520" ht="15.75" customHeight="1">
      <c r="A520" s="155"/>
      <c r="B520" s="1"/>
      <c r="C520" s="1"/>
      <c r="D520" s="209"/>
      <c r="E520" s="155"/>
      <c r="F520" s="1"/>
      <c r="G520" s="155"/>
      <c r="H520" s="155"/>
      <c r="I520" s="155"/>
      <c r="J520" s="155"/>
      <c r="K520" s="155"/>
      <c r="L520" s="155"/>
      <c r="M520" s="155"/>
      <c r="N520" s="155"/>
      <c r="O520" s="155"/>
      <c r="P520" s="155"/>
      <c r="Q520" s="155"/>
      <c r="R520" s="155"/>
      <c r="S520" s="155"/>
      <c r="T520" s="155"/>
      <c r="U520" s="155"/>
      <c r="V520" s="155"/>
      <c r="W520" s="155"/>
      <c r="X520" s="155"/>
      <c r="Y520" s="155"/>
      <c r="Z520" s="155"/>
    </row>
    <row r="521" ht="15.75" customHeight="1">
      <c r="A521" s="155"/>
      <c r="B521" s="1"/>
      <c r="C521" s="1"/>
      <c r="D521" s="209"/>
      <c r="E521" s="155"/>
      <c r="F521" s="1"/>
      <c r="G521" s="155"/>
      <c r="H521" s="155"/>
      <c r="I521" s="155"/>
      <c r="J521" s="155"/>
      <c r="K521" s="155"/>
      <c r="L521" s="155"/>
      <c r="M521" s="155"/>
      <c r="N521" s="155"/>
      <c r="O521" s="155"/>
      <c r="P521" s="155"/>
      <c r="Q521" s="155"/>
      <c r="R521" s="155"/>
      <c r="S521" s="155"/>
      <c r="T521" s="155"/>
      <c r="U521" s="155"/>
      <c r="V521" s="155"/>
      <c r="W521" s="155"/>
      <c r="X521" s="155"/>
      <c r="Y521" s="155"/>
      <c r="Z521" s="155"/>
    </row>
    <row r="522" ht="15.75" customHeight="1">
      <c r="A522" s="155"/>
      <c r="B522" s="1"/>
      <c r="C522" s="1"/>
      <c r="D522" s="209"/>
      <c r="E522" s="155"/>
      <c r="F522" s="1"/>
      <c r="G522" s="155"/>
      <c r="H522" s="155"/>
      <c r="I522" s="155"/>
      <c r="J522" s="155"/>
      <c r="K522" s="155"/>
      <c r="L522" s="155"/>
      <c r="M522" s="155"/>
      <c r="N522" s="155"/>
      <c r="O522" s="155"/>
      <c r="P522" s="155"/>
      <c r="Q522" s="155"/>
      <c r="R522" s="155"/>
      <c r="S522" s="155"/>
      <c r="T522" s="155"/>
      <c r="U522" s="155"/>
      <c r="V522" s="155"/>
      <c r="W522" s="155"/>
      <c r="X522" s="155"/>
      <c r="Y522" s="155"/>
      <c r="Z522" s="155"/>
    </row>
    <row r="523" ht="15.75" customHeight="1">
      <c r="A523" s="155"/>
      <c r="B523" s="1"/>
      <c r="C523" s="1"/>
      <c r="D523" s="209"/>
      <c r="E523" s="155"/>
      <c r="F523" s="1"/>
      <c r="G523" s="155"/>
      <c r="H523" s="155"/>
      <c r="I523" s="155"/>
      <c r="J523" s="155"/>
      <c r="K523" s="155"/>
      <c r="L523" s="155"/>
      <c r="M523" s="155"/>
      <c r="N523" s="155"/>
      <c r="O523" s="155"/>
      <c r="P523" s="155"/>
      <c r="Q523" s="155"/>
      <c r="R523" s="155"/>
      <c r="S523" s="155"/>
      <c r="T523" s="155"/>
      <c r="U523" s="155"/>
      <c r="V523" s="155"/>
      <c r="W523" s="155"/>
      <c r="X523" s="155"/>
      <c r="Y523" s="155"/>
      <c r="Z523" s="155"/>
    </row>
    <row r="524" ht="15.75" customHeight="1">
      <c r="A524" s="155"/>
      <c r="B524" s="1"/>
      <c r="C524" s="1"/>
      <c r="D524" s="209"/>
      <c r="E524" s="155"/>
      <c r="F524" s="1"/>
      <c r="G524" s="155"/>
      <c r="H524" s="155"/>
      <c r="I524" s="155"/>
      <c r="J524" s="155"/>
      <c r="K524" s="155"/>
      <c r="L524" s="155"/>
      <c r="M524" s="155"/>
      <c r="N524" s="155"/>
      <c r="O524" s="155"/>
      <c r="P524" s="155"/>
      <c r="Q524" s="155"/>
      <c r="R524" s="155"/>
      <c r="S524" s="155"/>
      <c r="T524" s="155"/>
      <c r="U524" s="155"/>
      <c r="V524" s="155"/>
      <c r="W524" s="155"/>
      <c r="X524" s="155"/>
      <c r="Y524" s="155"/>
      <c r="Z524" s="155"/>
    </row>
    <row r="525" ht="15.75" customHeight="1">
      <c r="A525" s="155"/>
      <c r="B525" s="1"/>
      <c r="C525" s="1"/>
      <c r="D525" s="209"/>
      <c r="E525" s="155"/>
      <c r="F525" s="1"/>
      <c r="G525" s="155"/>
      <c r="H525" s="155"/>
      <c r="I525" s="155"/>
      <c r="J525" s="155"/>
      <c r="K525" s="155"/>
      <c r="L525" s="155"/>
      <c r="M525" s="155"/>
      <c r="N525" s="155"/>
      <c r="O525" s="155"/>
      <c r="P525" s="155"/>
      <c r="Q525" s="155"/>
      <c r="R525" s="155"/>
      <c r="S525" s="155"/>
      <c r="T525" s="155"/>
      <c r="U525" s="155"/>
      <c r="V525" s="155"/>
      <c r="W525" s="155"/>
      <c r="X525" s="155"/>
      <c r="Y525" s="155"/>
      <c r="Z525" s="155"/>
    </row>
    <row r="526" ht="15.75" customHeight="1">
      <c r="A526" s="155"/>
      <c r="B526" s="1"/>
      <c r="C526" s="1"/>
      <c r="D526" s="209"/>
      <c r="E526" s="155"/>
      <c r="F526" s="1"/>
      <c r="G526" s="155"/>
      <c r="H526" s="155"/>
      <c r="I526" s="155"/>
      <c r="J526" s="155"/>
      <c r="K526" s="155"/>
      <c r="L526" s="155"/>
      <c r="M526" s="155"/>
      <c r="N526" s="155"/>
      <c r="O526" s="155"/>
      <c r="P526" s="155"/>
      <c r="Q526" s="155"/>
      <c r="R526" s="155"/>
      <c r="S526" s="155"/>
      <c r="T526" s="155"/>
      <c r="U526" s="155"/>
      <c r="V526" s="155"/>
      <c r="W526" s="155"/>
      <c r="X526" s="155"/>
      <c r="Y526" s="155"/>
      <c r="Z526" s="155"/>
    </row>
    <row r="527" ht="15.75" customHeight="1">
      <c r="A527" s="155"/>
      <c r="B527" s="1"/>
      <c r="C527" s="1"/>
      <c r="D527" s="209"/>
      <c r="E527" s="155"/>
      <c r="F527" s="1"/>
      <c r="G527" s="155"/>
      <c r="H527" s="155"/>
      <c r="I527" s="155"/>
      <c r="J527" s="155"/>
      <c r="K527" s="155"/>
      <c r="L527" s="155"/>
      <c r="M527" s="155"/>
      <c r="N527" s="155"/>
      <c r="O527" s="155"/>
      <c r="P527" s="155"/>
      <c r="Q527" s="155"/>
      <c r="R527" s="155"/>
      <c r="S527" s="155"/>
      <c r="T527" s="155"/>
      <c r="U527" s="155"/>
      <c r="V527" s="155"/>
      <c r="W527" s="155"/>
      <c r="X527" s="155"/>
      <c r="Y527" s="155"/>
      <c r="Z527" s="155"/>
    </row>
    <row r="528" ht="15.75" customHeight="1">
      <c r="A528" s="155"/>
      <c r="B528" s="1"/>
      <c r="C528" s="1"/>
      <c r="D528" s="209"/>
      <c r="E528" s="155"/>
      <c r="F528" s="1"/>
      <c r="G528" s="155"/>
      <c r="H528" s="155"/>
      <c r="I528" s="155"/>
      <c r="J528" s="155"/>
      <c r="K528" s="155"/>
      <c r="L528" s="155"/>
      <c r="M528" s="155"/>
      <c r="N528" s="155"/>
      <c r="O528" s="155"/>
      <c r="P528" s="155"/>
      <c r="Q528" s="155"/>
      <c r="R528" s="155"/>
      <c r="S528" s="155"/>
      <c r="T528" s="155"/>
      <c r="U528" s="155"/>
      <c r="V528" s="155"/>
      <c r="W528" s="155"/>
      <c r="X528" s="155"/>
      <c r="Y528" s="155"/>
      <c r="Z528" s="155"/>
    </row>
    <row r="529" ht="15.75" customHeight="1">
      <c r="A529" s="155"/>
      <c r="B529" s="1"/>
      <c r="C529" s="1"/>
      <c r="D529" s="209"/>
      <c r="E529" s="155"/>
      <c r="F529" s="1"/>
      <c r="G529" s="155"/>
      <c r="H529" s="155"/>
      <c r="I529" s="155"/>
      <c r="J529" s="155"/>
      <c r="K529" s="155"/>
      <c r="L529" s="155"/>
      <c r="M529" s="155"/>
      <c r="N529" s="155"/>
      <c r="O529" s="155"/>
      <c r="P529" s="155"/>
      <c r="Q529" s="155"/>
      <c r="R529" s="155"/>
      <c r="S529" s="155"/>
      <c r="T529" s="155"/>
      <c r="U529" s="155"/>
      <c r="V529" s="155"/>
      <c r="W529" s="155"/>
      <c r="X529" s="155"/>
      <c r="Y529" s="155"/>
      <c r="Z529" s="155"/>
    </row>
    <row r="530" ht="15.75" customHeight="1">
      <c r="A530" s="155"/>
      <c r="B530" s="1"/>
      <c r="C530" s="1"/>
      <c r="D530" s="209"/>
      <c r="E530" s="155"/>
      <c r="F530" s="1"/>
      <c r="G530" s="155"/>
      <c r="H530" s="155"/>
      <c r="I530" s="155"/>
      <c r="J530" s="155"/>
      <c r="K530" s="155"/>
      <c r="L530" s="155"/>
      <c r="M530" s="155"/>
      <c r="N530" s="155"/>
      <c r="O530" s="155"/>
      <c r="P530" s="155"/>
      <c r="Q530" s="155"/>
      <c r="R530" s="155"/>
      <c r="S530" s="155"/>
      <c r="T530" s="155"/>
      <c r="U530" s="155"/>
      <c r="V530" s="155"/>
      <c r="W530" s="155"/>
      <c r="X530" s="155"/>
      <c r="Y530" s="155"/>
      <c r="Z530" s="155"/>
    </row>
    <row r="531" ht="15.75" customHeight="1">
      <c r="A531" s="155"/>
      <c r="B531" s="1"/>
      <c r="C531" s="1"/>
      <c r="D531" s="209"/>
      <c r="E531" s="155"/>
      <c r="F531" s="1"/>
      <c r="G531" s="155"/>
      <c r="H531" s="155"/>
      <c r="I531" s="155"/>
      <c r="J531" s="155"/>
      <c r="K531" s="155"/>
      <c r="L531" s="155"/>
      <c r="M531" s="155"/>
      <c r="N531" s="155"/>
      <c r="O531" s="155"/>
      <c r="P531" s="155"/>
      <c r="Q531" s="155"/>
      <c r="R531" s="155"/>
      <c r="S531" s="155"/>
      <c r="T531" s="155"/>
      <c r="U531" s="155"/>
      <c r="V531" s="155"/>
      <c r="W531" s="155"/>
      <c r="X531" s="155"/>
      <c r="Y531" s="155"/>
      <c r="Z531" s="155"/>
    </row>
    <row r="532" ht="15.75" customHeight="1">
      <c r="A532" s="155"/>
      <c r="B532" s="1"/>
      <c r="C532" s="1"/>
      <c r="D532" s="209"/>
      <c r="E532" s="155"/>
      <c r="F532" s="1"/>
      <c r="G532" s="155"/>
      <c r="H532" s="155"/>
      <c r="I532" s="155"/>
      <c r="J532" s="155"/>
      <c r="K532" s="155"/>
      <c r="L532" s="155"/>
      <c r="M532" s="155"/>
      <c r="N532" s="155"/>
      <c r="O532" s="155"/>
      <c r="P532" s="155"/>
      <c r="Q532" s="155"/>
      <c r="R532" s="155"/>
      <c r="S532" s="155"/>
      <c r="T532" s="155"/>
      <c r="U532" s="155"/>
      <c r="V532" s="155"/>
      <c r="W532" s="155"/>
      <c r="X532" s="155"/>
      <c r="Y532" s="155"/>
      <c r="Z532" s="155"/>
    </row>
    <row r="533" ht="15.75" customHeight="1">
      <c r="A533" s="155"/>
      <c r="B533" s="1"/>
      <c r="C533" s="1"/>
      <c r="D533" s="209"/>
      <c r="E533" s="155"/>
      <c r="F533" s="1"/>
      <c r="G533" s="155"/>
      <c r="H533" s="155"/>
      <c r="I533" s="155"/>
      <c r="J533" s="155"/>
      <c r="K533" s="155"/>
      <c r="L533" s="155"/>
      <c r="M533" s="155"/>
      <c r="N533" s="155"/>
      <c r="O533" s="155"/>
      <c r="P533" s="155"/>
      <c r="Q533" s="155"/>
      <c r="R533" s="155"/>
      <c r="S533" s="155"/>
      <c r="T533" s="155"/>
      <c r="U533" s="155"/>
      <c r="V533" s="155"/>
      <c r="W533" s="155"/>
      <c r="X533" s="155"/>
      <c r="Y533" s="155"/>
      <c r="Z533" s="155"/>
    </row>
    <row r="534" ht="15.75" customHeight="1">
      <c r="A534" s="155"/>
      <c r="B534" s="1"/>
      <c r="C534" s="1"/>
      <c r="D534" s="209"/>
      <c r="E534" s="155"/>
      <c r="F534" s="1"/>
      <c r="G534" s="155"/>
      <c r="H534" s="155"/>
      <c r="I534" s="155"/>
      <c r="J534" s="155"/>
      <c r="K534" s="155"/>
      <c r="L534" s="155"/>
      <c r="M534" s="155"/>
      <c r="N534" s="155"/>
      <c r="O534" s="155"/>
      <c r="P534" s="155"/>
      <c r="Q534" s="155"/>
      <c r="R534" s="155"/>
      <c r="S534" s="155"/>
      <c r="T534" s="155"/>
      <c r="U534" s="155"/>
      <c r="V534" s="155"/>
      <c r="W534" s="155"/>
      <c r="X534" s="155"/>
      <c r="Y534" s="155"/>
      <c r="Z534" s="155"/>
    </row>
    <row r="535" ht="15.75" customHeight="1">
      <c r="A535" s="155"/>
      <c r="B535" s="1"/>
      <c r="C535" s="1"/>
      <c r="D535" s="209"/>
      <c r="E535" s="155"/>
      <c r="F535" s="1"/>
      <c r="G535" s="155"/>
      <c r="H535" s="155"/>
      <c r="I535" s="155"/>
      <c r="J535" s="155"/>
      <c r="K535" s="155"/>
      <c r="L535" s="155"/>
      <c r="M535" s="155"/>
      <c r="N535" s="155"/>
      <c r="O535" s="155"/>
      <c r="P535" s="155"/>
      <c r="Q535" s="155"/>
      <c r="R535" s="155"/>
      <c r="S535" s="155"/>
      <c r="T535" s="155"/>
      <c r="U535" s="155"/>
      <c r="V535" s="155"/>
      <c r="W535" s="155"/>
      <c r="X535" s="155"/>
      <c r="Y535" s="155"/>
      <c r="Z535" s="155"/>
    </row>
    <row r="536" ht="15.75" customHeight="1">
      <c r="A536" s="155"/>
      <c r="B536" s="1"/>
      <c r="C536" s="1"/>
      <c r="D536" s="209"/>
      <c r="E536" s="155"/>
      <c r="F536" s="1"/>
      <c r="G536" s="155"/>
      <c r="H536" s="155"/>
      <c r="I536" s="155"/>
      <c r="J536" s="155"/>
      <c r="K536" s="155"/>
      <c r="L536" s="155"/>
      <c r="M536" s="155"/>
      <c r="N536" s="155"/>
      <c r="O536" s="155"/>
      <c r="P536" s="155"/>
      <c r="Q536" s="155"/>
      <c r="R536" s="155"/>
      <c r="S536" s="155"/>
      <c r="T536" s="155"/>
      <c r="U536" s="155"/>
      <c r="V536" s="155"/>
      <c r="W536" s="155"/>
      <c r="X536" s="155"/>
      <c r="Y536" s="155"/>
      <c r="Z536" s="155"/>
    </row>
    <row r="537" ht="15.75" customHeight="1">
      <c r="A537" s="155"/>
      <c r="B537" s="1"/>
      <c r="C537" s="1"/>
      <c r="D537" s="209"/>
      <c r="E537" s="155"/>
      <c r="F537" s="1"/>
      <c r="G537" s="155"/>
      <c r="H537" s="155"/>
      <c r="I537" s="155"/>
      <c r="J537" s="155"/>
      <c r="K537" s="155"/>
      <c r="L537" s="155"/>
      <c r="M537" s="155"/>
      <c r="N537" s="155"/>
      <c r="O537" s="155"/>
      <c r="P537" s="155"/>
      <c r="Q537" s="155"/>
      <c r="R537" s="155"/>
      <c r="S537" s="155"/>
      <c r="T537" s="155"/>
      <c r="U537" s="155"/>
      <c r="V537" s="155"/>
      <c r="W537" s="155"/>
      <c r="X537" s="155"/>
      <c r="Y537" s="155"/>
      <c r="Z537" s="155"/>
    </row>
    <row r="538" ht="15.75" customHeight="1">
      <c r="A538" s="155"/>
      <c r="B538" s="1"/>
      <c r="C538" s="1"/>
      <c r="D538" s="209"/>
      <c r="E538" s="155"/>
      <c r="F538" s="1"/>
      <c r="G538" s="155"/>
      <c r="H538" s="155"/>
      <c r="I538" s="155"/>
      <c r="J538" s="155"/>
      <c r="K538" s="155"/>
      <c r="L538" s="155"/>
      <c r="M538" s="155"/>
      <c r="N538" s="155"/>
      <c r="O538" s="155"/>
      <c r="P538" s="155"/>
      <c r="Q538" s="155"/>
      <c r="R538" s="155"/>
      <c r="S538" s="155"/>
      <c r="T538" s="155"/>
      <c r="U538" s="155"/>
      <c r="V538" s="155"/>
      <c r="W538" s="155"/>
      <c r="X538" s="155"/>
      <c r="Y538" s="155"/>
      <c r="Z538" s="155"/>
    </row>
    <row r="539" ht="15.75" customHeight="1">
      <c r="A539" s="155"/>
      <c r="B539" s="1"/>
      <c r="C539" s="1"/>
      <c r="D539" s="209"/>
      <c r="E539" s="155"/>
      <c r="F539" s="1"/>
      <c r="G539" s="155"/>
      <c r="H539" s="155"/>
      <c r="I539" s="155"/>
      <c r="J539" s="155"/>
      <c r="K539" s="155"/>
      <c r="L539" s="155"/>
      <c r="M539" s="155"/>
      <c r="N539" s="155"/>
      <c r="O539" s="155"/>
      <c r="P539" s="155"/>
      <c r="Q539" s="155"/>
      <c r="R539" s="155"/>
      <c r="S539" s="155"/>
      <c r="T539" s="155"/>
      <c r="U539" s="155"/>
      <c r="V539" s="155"/>
      <c r="W539" s="155"/>
      <c r="X539" s="155"/>
      <c r="Y539" s="155"/>
      <c r="Z539" s="155"/>
    </row>
    <row r="540" ht="15.75" customHeight="1">
      <c r="A540" s="155"/>
      <c r="B540" s="1"/>
      <c r="C540" s="1"/>
      <c r="D540" s="209"/>
      <c r="E540" s="155"/>
      <c r="F540" s="1"/>
      <c r="G540" s="155"/>
      <c r="H540" s="155"/>
      <c r="I540" s="155"/>
      <c r="J540" s="155"/>
      <c r="K540" s="155"/>
      <c r="L540" s="155"/>
      <c r="M540" s="155"/>
      <c r="N540" s="155"/>
      <c r="O540" s="155"/>
      <c r="P540" s="155"/>
      <c r="Q540" s="155"/>
      <c r="R540" s="155"/>
      <c r="S540" s="155"/>
      <c r="T540" s="155"/>
      <c r="U540" s="155"/>
      <c r="V540" s="155"/>
      <c r="W540" s="155"/>
      <c r="X540" s="155"/>
      <c r="Y540" s="155"/>
      <c r="Z540" s="155"/>
    </row>
    <row r="541" ht="15.75" customHeight="1">
      <c r="A541" s="155"/>
      <c r="B541" s="1"/>
      <c r="C541" s="1"/>
      <c r="D541" s="209"/>
      <c r="E541" s="155"/>
      <c r="F541" s="1"/>
      <c r="G541" s="155"/>
      <c r="H541" s="155"/>
      <c r="I541" s="155"/>
      <c r="J541" s="155"/>
      <c r="K541" s="155"/>
      <c r="L541" s="155"/>
      <c r="M541" s="155"/>
      <c r="N541" s="155"/>
      <c r="O541" s="155"/>
      <c r="P541" s="155"/>
      <c r="Q541" s="155"/>
      <c r="R541" s="155"/>
      <c r="S541" s="155"/>
      <c r="T541" s="155"/>
      <c r="U541" s="155"/>
      <c r="V541" s="155"/>
      <c r="W541" s="155"/>
      <c r="X541" s="155"/>
      <c r="Y541" s="155"/>
      <c r="Z541" s="155"/>
    </row>
    <row r="542" ht="15.75" customHeight="1">
      <c r="A542" s="155"/>
      <c r="B542" s="1"/>
      <c r="C542" s="1"/>
      <c r="D542" s="209"/>
      <c r="E542" s="155"/>
      <c r="F542" s="1"/>
      <c r="G542" s="155"/>
      <c r="H542" s="155"/>
      <c r="I542" s="155"/>
      <c r="J542" s="155"/>
      <c r="K542" s="155"/>
      <c r="L542" s="155"/>
      <c r="M542" s="155"/>
      <c r="N542" s="155"/>
      <c r="O542" s="155"/>
      <c r="P542" s="155"/>
      <c r="Q542" s="155"/>
      <c r="R542" s="155"/>
      <c r="S542" s="155"/>
      <c r="T542" s="155"/>
      <c r="U542" s="155"/>
      <c r="V542" s="155"/>
      <c r="W542" s="155"/>
      <c r="X542" s="155"/>
      <c r="Y542" s="155"/>
      <c r="Z542" s="155"/>
    </row>
    <row r="543" ht="15.75" customHeight="1">
      <c r="A543" s="155"/>
      <c r="B543" s="1"/>
      <c r="C543" s="1"/>
      <c r="D543" s="209"/>
      <c r="E543" s="155"/>
      <c r="F543" s="1"/>
      <c r="G543" s="155"/>
      <c r="H543" s="155"/>
      <c r="I543" s="155"/>
      <c r="J543" s="155"/>
      <c r="K543" s="155"/>
      <c r="L543" s="155"/>
      <c r="M543" s="155"/>
      <c r="N543" s="155"/>
      <c r="O543" s="155"/>
      <c r="P543" s="155"/>
      <c r="Q543" s="155"/>
      <c r="R543" s="155"/>
      <c r="S543" s="155"/>
      <c r="T543" s="155"/>
      <c r="U543" s="155"/>
      <c r="V543" s="155"/>
      <c r="W543" s="155"/>
      <c r="X543" s="155"/>
      <c r="Y543" s="155"/>
      <c r="Z543" s="155"/>
    </row>
    <row r="544" ht="15.75" customHeight="1">
      <c r="A544" s="155"/>
      <c r="B544" s="1"/>
      <c r="C544" s="1"/>
      <c r="D544" s="209"/>
      <c r="E544" s="155"/>
      <c r="F544" s="1"/>
      <c r="G544" s="155"/>
      <c r="H544" s="155"/>
      <c r="I544" s="155"/>
      <c r="J544" s="155"/>
      <c r="K544" s="155"/>
      <c r="L544" s="155"/>
      <c r="M544" s="155"/>
      <c r="N544" s="155"/>
      <c r="O544" s="155"/>
      <c r="P544" s="155"/>
      <c r="Q544" s="155"/>
      <c r="R544" s="155"/>
      <c r="S544" s="155"/>
      <c r="T544" s="155"/>
      <c r="U544" s="155"/>
      <c r="V544" s="155"/>
      <c r="W544" s="155"/>
      <c r="X544" s="155"/>
      <c r="Y544" s="155"/>
      <c r="Z544" s="155"/>
    </row>
    <row r="545" ht="15.75" customHeight="1">
      <c r="A545" s="155"/>
      <c r="B545" s="1"/>
      <c r="C545" s="1"/>
      <c r="D545" s="209"/>
      <c r="E545" s="155"/>
      <c r="F545" s="1"/>
      <c r="G545" s="155"/>
      <c r="H545" s="155"/>
      <c r="I545" s="155"/>
      <c r="J545" s="155"/>
      <c r="K545" s="155"/>
      <c r="L545" s="155"/>
      <c r="M545" s="155"/>
      <c r="N545" s="155"/>
      <c r="O545" s="155"/>
      <c r="P545" s="155"/>
      <c r="Q545" s="155"/>
      <c r="R545" s="155"/>
      <c r="S545" s="155"/>
      <c r="T545" s="155"/>
      <c r="U545" s="155"/>
      <c r="V545" s="155"/>
      <c r="W545" s="155"/>
      <c r="X545" s="155"/>
      <c r="Y545" s="155"/>
      <c r="Z545" s="155"/>
    </row>
    <row r="546" ht="15.75" customHeight="1">
      <c r="A546" s="155"/>
      <c r="B546" s="1"/>
      <c r="C546" s="1"/>
      <c r="D546" s="209"/>
      <c r="E546" s="155"/>
      <c r="F546" s="1"/>
      <c r="G546" s="155"/>
      <c r="H546" s="155"/>
      <c r="I546" s="155"/>
      <c r="J546" s="155"/>
      <c r="K546" s="155"/>
      <c r="L546" s="155"/>
      <c r="M546" s="155"/>
      <c r="N546" s="155"/>
      <c r="O546" s="155"/>
      <c r="P546" s="155"/>
      <c r="Q546" s="155"/>
      <c r="R546" s="155"/>
      <c r="S546" s="155"/>
      <c r="T546" s="155"/>
      <c r="U546" s="155"/>
      <c r="V546" s="155"/>
      <c r="W546" s="155"/>
      <c r="X546" s="155"/>
      <c r="Y546" s="155"/>
      <c r="Z546" s="155"/>
    </row>
    <row r="547" ht="15.75" customHeight="1">
      <c r="A547" s="155"/>
      <c r="B547" s="1"/>
      <c r="C547" s="1"/>
      <c r="D547" s="209"/>
      <c r="E547" s="155"/>
      <c r="F547" s="1"/>
      <c r="G547" s="155"/>
      <c r="H547" s="155"/>
      <c r="I547" s="155"/>
      <c r="J547" s="155"/>
      <c r="K547" s="155"/>
      <c r="L547" s="155"/>
      <c r="M547" s="155"/>
      <c r="N547" s="155"/>
      <c r="O547" s="155"/>
      <c r="P547" s="155"/>
      <c r="Q547" s="155"/>
      <c r="R547" s="155"/>
      <c r="S547" s="155"/>
      <c r="T547" s="155"/>
      <c r="U547" s="155"/>
      <c r="V547" s="155"/>
      <c r="W547" s="155"/>
      <c r="X547" s="155"/>
      <c r="Y547" s="155"/>
      <c r="Z547" s="155"/>
    </row>
    <row r="548" ht="15.75" customHeight="1">
      <c r="A548" s="155"/>
      <c r="B548" s="1"/>
      <c r="C548" s="1"/>
      <c r="D548" s="209"/>
      <c r="E548" s="155"/>
      <c r="F548" s="1"/>
      <c r="G548" s="155"/>
      <c r="H548" s="155"/>
      <c r="I548" s="155"/>
      <c r="J548" s="155"/>
      <c r="K548" s="155"/>
      <c r="L548" s="155"/>
      <c r="M548" s="155"/>
      <c r="N548" s="155"/>
      <c r="O548" s="155"/>
      <c r="P548" s="155"/>
      <c r="Q548" s="155"/>
      <c r="R548" s="155"/>
      <c r="S548" s="155"/>
      <c r="T548" s="155"/>
      <c r="U548" s="155"/>
      <c r="V548" s="155"/>
      <c r="W548" s="155"/>
      <c r="X548" s="155"/>
      <c r="Y548" s="155"/>
      <c r="Z548" s="155"/>
    </row>
    <row r="549" ht="15.75" customHeight="1">
      <c r="A549" s="155"/>
      <c r="B549" s="1"/>
      <c r="C549" s="1"/>
      <c r="D549" s="209"/>
      <c r="E549" s="155"/>
      <c r="F549" s="1"/>
      <c r="G549" s="155"/>
      <c r="H549" s="155"/>
      <c r="I549" s="155"/>
      <c r="J549" s="155"/>
      <c r="K549" s="155"/>
      <c r="L549" s="155"/>
      <c r="M549" s="155"/>
      <c r="N549" s="155"/>
      <c r="O549" s="155"/>
      <c r="P549" s="155"/>
      <c r="Q549" s="155"/>
      <c r="R549" s="155"/>
      <c r="S549" s="155"/>
      <c r="T549" s="155"/>
      <c r="U549" s="155"/>
      <c r="V549" s="155"/>
      <c r="W549" s="155"/>
      <c r="X549" s="155"/>
      <c r="Y549" s="155"/>
      <c r="Z549" s="155"/>
    </row>
    <row r="550" ht="15.75" customHeight="1">
      <c r="A550" s="155"/>
      <c r="B550" s="1"/>
      <c r="C550" s="1"/>
      <c r="D550" s="209"/>
      <c r="E550" s="155"/>
      <c r="F550" s="1"/>
      <c r="G550" s="155"/>
      <c r="H550" s="155"/>
      <c r="I550" s="155"/>
      <c r="J550" s="155"/>
      <c r="K550" s="155"/>
      <c r="L550" s="155"/>
      <c r="M550" s="155"/>
      <c r="N550" s="155"/>
      <c r="O550" s="155"/>
      <c r="P550" s="155"/>
      <c r="Q550" s="155"/>
      <c r="R550" s="155"/>
      <c r="S550" s="155"/>
      <c r="T550" s="155"/>
      <c r="U550" s="155"/>
      <c r="V550" s="155"/>
      <c r="W550" s="155"/>
      <c r="X550" s="155"/>
      <c r="Y550" s="155"/>
      <c r="Z550" s="155"/>
    </row>
    <row r="551" ht="15.75" customHeight="1">
      <c r="A551" s="155"/>
      <c r="B551" s="1"/>
      <c r="C551" s="1"/>
      <c r="D551" s="209"/>
      <c r="E551" s="155"/>
      <c r="F551" s="1"/>
      <c r="G551" s="155"/>
      <c r="H551" s="155"/>
      <c r="I551" s="155"/>
      <c r="J551" s="155"/>
      <c r="K551" s="155"/>
      <c r="L551" s="155"/>
      <c r="M551" s="155"/>
      <c r="N551" s="155"/>
      <c r="O551" s="155"/>
      <c r="P551" s="155"/>
      <c r="Q551" s="155"/>
      <c r="R551" s="155"/>
      <c r="S551" s="155"/>
      <c r="T551" s="155"/>
      <c r="U551" s="155"/>
      <c r="V551" s="155"/>
      <c r="W551" s="155"/>
      <c r="X551" s="155"/>
      <c r="Y551" s="155"/>
      <c r="Z551" s="155"/>
    </row>
    <row r="552" ht="15.75" customHeight="1">
      <c r="A552" s="155"/>
      <c r="B552" s="1"/>
      <c r="C552" s="1"/>
      <c r="D552" s="209"/>
      <c r="E552" s="155"/>
      <c r="F552" s="1"/>
      <c r="G552" s="155"/>
      <c r="H552" s="155"/>
      <c r="I552" s="155"/>
      <c r="J552" s="155"/>
      <c r="K552" s="155"/>
      <c r="L552" s="155"/>
      <c r="M552" s="155"/>
      <c r="N552" s="155"/>
      <c r="O552" s="155"/>
      <c r="P552" s="155"/>
      <c r="Q552" s="155"/>
      <c r="R552" s="155"/>
      <c r="S552" s="155"/>
      <c r="T552" s="155"/>
      <c r="U552" s="155"/>
      <c r="V552" s="155"/>
      <c r="W552" s="155"/>
      <c r="X552" s="155"/>
      <c r="Y552" s="155"/>
      <c r="Z552" s="155"/>
    </row>
    <row r="553" ht="15.75" customHeight="1">
      <c r="A553" s="155"/>
      <c r="B553" s="1"/>
      <c r="C553" s="1"/>
      <c r="D553" s="209"/>
      <c r="E553" s="155"/>
      <c r="F553" s="1"/>
      <c r="G553" s="155"/>
      <c r="H553" s="155"/>
      <c r="I553" s="155"/>
      <c r="J553" s="155"/>
      <c r="K553" s="155"/>
      <c r="L553" s="155"/>
      <c r="M553" s="155"/>
      <c r="N553" s="155"/>
      <c r="O553" s="155"/>
      <c r="P553" s="155"/>
      <c r="Q553" s="155"/>
      <c r="R553" s="155"/>
      <c r="S553" s="155"/>
      <c r="T553" s="155"/>
      <c r="U553" s="155"/>
      <c r="V553" s="155"/>
      <c r="W553" s="155"/>
      <c r="X553" s="155"/>
      <c r="Y553" s="155"/>
      <c r="Z553" s="155"/>
    </row>
    <row r="554" ht="15.75" customHeight="1">
      <c r="A554" s="155"/>
      <c r="B554" s="1"/>
      <c r="C554" s="1"/>
      <c r="D554" s="209"/>
      <c r="E554" s="155"/>
      <c r="F554" s="1"/>
      <c r="G554" s="155"/>
      <c r="H554" s="155"/>
      <c r="I554" s="155"/>
      <c r="J554" s="155"/>
      <c r="K554" s="155"/>
      <c r="L554" s="155"/>
      <c r="M554" s="155"/>
      <c r="N554" s="155"/>
      <c r="O554" s="155"/>
      <c r="P554" s="155"/>
      <c r="Q554" s="155"/>
      <c r="R554" s="155"/>
      <c r="S554" s="155"/>
      <c r="T554" s="155"/>
      <c r="U554" s="155"/>
      <c r="V554" s="155"/>
      <c r="W554" s="155"/>
      <c r="X554" s="155"/>
      <c r="Y554" s="155"/>
      <c r="Z554" s="155"/>
    </row>
    <row r="555" ht="15.75" customHeight="1">
      <c r="A555" s="155"/>
      <c r="B555" s="1"/>
      <c r="C555" s="1"/>
      <c r="D555" s="209"/>
      <c r="E555" s="155"/>
      <c r="F555" s="1"/>
      <c r="G555" s="155"/>
      <c r="H555" s="155"/>
      <c r="I555" s="155"/>
      <c r="J555" s="155"/>
      <c r="K555" s="155"/>
      <c r="L555" s="155"/>
      <c r="M555" s="155"/>
      <c r="N555" s="155"/>
      <c r="O555" s="155"/>
      <c r="P555" s="155"/>
      <c r="Q555" s="155"/>
      <c r="R555" s="155"/>
      <c r="S555" s="155"/>
      <c r="T555" s="155"/>
      <c r="U555" s="155"/>
      <c r="V555" s="155"/>
      <c r="W555" s="155"/>
      <c r="X555" s="155"/>
      <c r="Y555" s="155"/>
      <c r="Z555" s="155"/>
    </row>
    <row r="556" ht="15.75" customHeight="1">
      <c r="A556" s="155"/>
      <c r="B556" s="1"/>
      <c r="C556" s="1"/>
      <c r="D556" s="209"/>
      <c r="E556" s="155"/>
      <c r="F556" s="1"/>
      <c r="G556" s="155"/>
      <c r="H556" s="155"/>
      <c r="I556" s="155"/>
      <c r="J556" s="155"/>
      <c r="K556" s="155"/>
      <c r="L556" s="155"/>
      <c r="M556" s="155"/>
      <c r="N556" s="155"/>
      <c r="O556" s="155"/>
      <c r="P556" s="155"/>
      <c r="Q556" s="155"/>
      <c r="R556" s="155"/>
      <c r="S556" s="155"/>
      <c r="T556" s="155"/>
      <c r="U556" s="155"/>
      <c r="V556" s="155"/>
      <c r="W556" s="155"/>
      <c r="X556" s="155"/>
      <c r="Y556" s="155"/>
      <c r="Z556" s="155"/>
    </row>
    <row r="557" ht="15.75" customHeight="1">
      <c r="A557" s="155"/>
      <c r="B557" s="1"/>
      <c r="C557" s="1"/>
      <c r="D557" s="209"/>
      <c r="E557" s="155"/>
      <c r="F557" s="1"/>
      <c r="G557" s="155"/>
      <c r="H557" s="155"/>
      <c r="I557" s="155"/>
      <c r="J557" s="155"/>
      <c r="K557" s="155"/>
      <c r="L557" s="155"/>
      <c r="M557" s="155"/>
      <c r="N557" s="155"/>
      <c r="O557" s="155"/>
      <c r="P557" s="155"/>
      <c r="Q557" s="155"/>
      <c r="R557" s="155"/>
      <c r="S557" s="155"/>
      <c r="T557" s="155"/>
      <c r="U557" s="155"/>
      <c r="V557" s="155"/>
      <c r="W557" s="155"/>
      <c r="X557" s="155"/>
      <c r="Y557" s="155"/>
      <c r="Z557" s="155"/>
    </row>
    <row r="558" ht="15.75" customHeight="1">
      <c r="A558" s="155"/>
      <c r="B558" s="1"/>
      <c r="C558" s="1"/>
      <c r="D558" s="209"/>
      <c r="E558" s="155"/>
      <c r="F558" s="1"/>
      <c r="G558" s="155"/>
      <c r="H558" s="155"/>
      <c r="I558" s="155"/>
      <c r="J558" s="155"/>
      <c r="K558" s="155"/>
      <c r="L558" s="155"/>
      <c r="M558" s="155"/>
      <c r="N558" s="155"/>
      <c r="O558" s="155"/>
      <c r="P558" s="155"/>
      <c r="Q558" s="155"/>
      <c r="R558" s="155"/>
      <c r="S558" s="155"/>
      <c r="T558" s="155"/>
      <c r="U558" s="155"/>
      <c r="V558" s="155"/>
      <c r="W558" s="155"/>
      <c r="X558" s="155"/>
      <c r="Y558" s="155"/>
      <c r="Z558" s="155"/>
    </row>
    <row r="559" ht="15.75" customHeight="1">
      <c r="A559" s="155"/>
      <c r="B559" s="1"/>
      <c r="C559" s="1"/>
      <c r="D559" s="209"/>
      <c r="E559" s="155"/>
      <c r="F559" s="1"/>
      <c r="G559" s="155"/>
      <c r="H559" s="155"/>
      <c r="I559" s="155"/>
      <c r="J559" s="155"/>
      <c r="K559" s="155"/>
      <c r="L559" s="155"/>
      <c r="M559" s="155"/>
      <c r="N559" s="155"/>
      <c r="O559" s="155"/>
      <c r="P559" s="155"/>
      <c r="Q559" s="155"/>
      <c r="R559" s="155"/>
      <c r="S559" s="155"/>
      <c r="T559" s="155"/>
      <c r="U559" s="155"/>
      <c r="V559" s="155"/>
      <c r="W559" s="155"/>
      <c r="X559" s="155"/>
      <c r="Y559" s="155"/>
      <c r="Z559" s="155"/>
    </row>
    <row r="560" ht="15.75" customHeight="1">
      <c r="A560" s="155"/>
      <c r="B560" s="1"/>
      <c r="C560" s="1"/>
      <c r="D560" s="209"/>
      <c r="E560" s="155"/>
      <c r="F560" s="1"/>
      <c r="G560" s="155"/>
      <c r="H560" s="155"/>
      <c r="I560" s="155"/>
      <c r="J560" s="155"/>
      <c r="K560" s="155"/>
      <c r="L560" s="155"/>
      <c r="M560" s="155"/>
      <c r="N560" s="155"/>
      <c r="O560" s="155"/>
      <c r="P560" s="155"/>
      <c r="Q560" s="155"/>
      <c r="R560" s="155"/>
      <c r="S560" s="155"/>
      <c r="T560" s="155"/>
      <c r="U560" s="155"/>
      <c r="V560" s="155"/>
      <c r="W560" s="155"/>
      <c r="X560" s="155"/>
      <c r="Y560" s="155"/>
      <c r="Z560" s="155"/>
    </row>
    <row r="561" ht="15.75" customHeight="1">
      <c r="A561" s="155"/>
      <c r="B561" s="1"/>
      <c r="C561" s="1"/>
      <c r="D561" s="209"/>
      <c r="E561" s="155"/>
      <c r="F561" s="1"/>
      <c r="G561" s="155"/>
      <c r="H561" s="155"/>
      <c r="I561" s="155"/>
      <c r="J561" s="155"/>
      <c r="K561" s="155"/>
      <c r="L561" s="155"/>
      <c r="M561" s="155"/>
      <c r="N561" s="155"/>
      <c r="O561" s="155"/>
      <c r="P561" s="155"/>
      <c r="Q561" s="155"/>
      <c r="R561" s="155"/>
      <c r="S561" s="155"/>
      <c r="T561" s="155"/>
      <c r="U561" s="155"/>
      <c r="V561" s="155"/>
      <c r="W561" s="155"/>
      <c r="X561" s="155"/>
      <c r="Y561" s="155"/>
      <c r="Z561" s="155"/>
    </row>
    <row r="562" ht="15.75" customHeight="1">
      <c r="A562" s="155"/>
      <c r="B562" s="1"/>
      <c r="C562" s="1"/>
      <c r="D562" s="209"/>
      <c r="E562" s="155"/>
      <c r="F562" s="1"/>
      <c r="G562" s="155"/>
      <c r="H562" s="155"/>
      <c r="I562" s="155"/>
      <c r="J562" s="155"/>
      <c r="K562" s="155"/>
      <c r="L562" s="155"/>
      <c r="M562" s="155"/>
      <c r="N562" s="155"/>
      <c r="O562" s="155"/>
      <c r="P562" s="155"/>
      <c r="Q562" s="155"/>
      <c r="R562" s="155"/>
      <c r="S562" s="155"/>
      <c r="T562" s="155"/>
      <c r="U562" s="155"/>
      <c r="V562" s="155"/>
      <c r="W562" s="155"/>
      <c r="X562" s="155"/>
      <c r="Y562" s="155"/>
      <c r="Z562" s="155"/>
    </row>
    <row r="563" ht="15.75" customHeight="1">
      <c r="A563" s="155"/>
      <c r="B563" s="1"/>
      <c r="C563" s="1"/>
      <c r="D563" s="209"/>
      <c r="E563" s="155"/>
      <c r="F563" s="1"/>
      <c r="G563" s="155"/>
      <c r="H563" s="155"/>
      <c r="I563" s="155"/>
      <c r="J563" s="155"/>
      <c r="K563" s="155"/>
      <c r="L563" s="155"/>
      <c r="M563" s="155"/>
      <c r="N563" s="155"/>
      <c r="O563" s="155"/>
      <c r="P563" s="155"/>
      <c r="Q563" s="155"/>
      <c r="R563" s="155"/>
      <c r="S563" s="155"/>
      <c r="T563" s="155"/>
      <c r="U563" s="155"/>
      <c r="V563" s="155"/>
      <c r="W563" s="155"/>
      <c r="X563" s="155"/>
      <c r="Y563" s="155"/>
      <c r="Z563" s="155"/>
    </row>
    <row r="564" ht="15.75" customHeight="1">
      <c r="A564" s="155"/>
      <c r="B564" s="1"/>
      <c r="C564" s="1"/>
      <c r="D564" s="209"/>
      <c r="E564" s="155"/>
      <c r="F564" s="1"/>
      <c r="G564" s="155"/>
      <c r="H564" s="155"/>
      <c r="I564" s="155"/>
      <c r="J564" s="155"/>
      <c r="K564" s="155"/>
      <c r="L564" s="155"/>
      <c r="M564" s="155"/>
      <c r="N564" s="155"/>
      <c r="O564" s="155"/>
      <c r="P564" s="155"/>
      <c r="Q564" s="155"/>
      <c r="R564" s="155"/>
      <c r="S564" s="155"/>
      <c r="T564" s="155"/>
      <c r="U564" s="155"/>
      <c r="V564" s="155"/>
      <c r="W564" s="155"/>
      <c r="X564" s="155"/>
      <c r="Y564" s="155"/>
      <c r="Z564" s="155"/>
    </row>
    <row r="565" ht="15.75" customHeight="1">
      <c r="A565" s="155"/>
      <c r="B565" s="1"/>
      <c r="C565" s="1"/>
      <c r="D565" s="209"/>
      <c r="E565" s="155"/>
      <c r="F565" s="1"/>
      <c r="G565" s="155"/>
      <c r="H565" s="155"/>
      <c r="I565" s="155"/>
      <c r="J565" s="155"/>
      <c r="K565" s="155"/>
      <c r="L565" s="155"/>
      <c r="M565" s="155"/>
      <c r="N565" s="155"/>
      <c r="O565" s="155"/>
      <c r="P565" s="155"/>
      <c r="Q565" s="155"/>
      <c r="R565" s="155"/>
      <c r="S565" s="155"/>
      <c r="T565" s="155"/>
      <c r="U565" s="155"/>
      <c r="V565" s="155"/>
      <c r="W565" s="155"/>
      <c r="X565" s="155"/>
      <c r="Y565" s="155"/>
      <c r="Z565" s="155"/>
    </row>
    <row r="566" ht="15.75" customHeight="1">
      <c r="A566" s="155"/>
      <c r="B566" s="1"/>
      <c r="C566" s="1"/>
      <c r="D566" s="209"/>
      <c r="E566" s="155"/>
      <c r="F566" s="1"/>
      <c r="G566" s="155"/>
      <c r="H566" s="155"/>
      <c r="I566" s="155"/>
      <c r="J566" s="155"/>
      <c r="K566" s="155"/>
      <c r="L566" s="155"/>
      <c r="M566" s="155"/>
      <c r="N566" s="155"/>
      <c r="O566" s="155"/>
      <c r="P566" s="155"/>
      <c r="Q566" s="155"/>
      <c r="R566" s="155"/>
      <c r="S566" s="155"/>
      <c r="T566" s="155"/>
      <c r="U566" s="155"/>
      <c r="V566" s="155"/>
      <c r="W566" s="155"/>
      <c r="X566" s="155"/>
      <c r="Y566" s="155"/>
      <c r="Z566" s="155"/>
    </row>
    <row r="567" ht="15.75" customHeight="1">
      <c r="A567" s="155"/>
      <c r="B567" s="1"/>
      <c r="C567" s="1"/>
      <c r="D567" s="209"/>
      <c r="E567" s="155"/>
      <c r="F567" s="1"/>
      <c r="G567" s="155"/>
      <c r="H567" s="155"/>
      <c r="I567" s="155"/>
      <c r="J567" s="155"/>
      <c r="K567" s="155"/>
      <c r="L567" s="155"/>
      <c r="M567" s="155"/>
      <c r="N567" s="155"/>
      <c r="O567" s="155"/>
      <c r="P567" s="155"/>
      <c r="Q567" s="155"/>
      <c r="R567" s="155"/>
      <c r="S567" s="155"/>
      <c r="T567" s="155"/>
      <c r="U567" s="155"/>
      <c r="V567" s="155"/>
      <c r="W567" s="155"/>
      <c r="X567" s="155"/>
      <c r="Y567" s="155"/>
      <c r="Z567" s="155"/>
    </row>
    <row r="568" ht="15.75" customHeight="1">
      <c r="A568" s="155"/>
      <c r="B568" s="1"/>
      <c r="C568" s="1"/>
      <c r="D568" s="209"/>
      <c r="E568" s="155"/>
      <c r="F568" s="1"/>
      <c r="G568" s="155"/>
      <c r="H568" s="155"/>
      <c r="I568" s="155"/>
      <c r="J568" s="155"/>
      <c r="K568" s="155"/>
      <c r="L568" s="155"/>
      <c r="M568" s="155"/>
      <c r="N568" s="155"/>
      <c r="O568" s="155"/>
      <c r="P568" s="155"/>
      <c r="Q568" s="155"/>
      <c r="R568" s="155"/>
      <c r="S568" s="155"/>
      <c r="T568" s="155"/>
      <c r="U568" s="155"/>
      <c r="V568" s="155"/>
      <c r="W568" s="155"/>
      <c r="X568" s="155"/>
      <c r="Y568" s="155"/>
      <c r="Z568" s="155"/>
    </row>
    <row r="569" ht="15.75" customHeight="1">
      <c r="A569" s="155"/>
      <c r="B569" s="1"/>
      <c r="C569" s="1"/>
      <c r="D569" s="209"/>
      <c r="E569" s="155"/>
      <c r="F569" s="1"/>
      <c r="G569" s="155"/>
      <c r="H569" s="155"/>
      <c r="I569" s="155"/>
      <c r="J569" s="155"/>
      <c r="K569" s="155"/>
      <c r="L569" s="155"/>
      <c r="M569" s="155"/>
      <c r="N569" s="155"/>
      <c r="O569" s="155"/>
      <c r="P569" s="155"/>
      <c r="Q569" s="155"/>
      <c r="R569" s="155"/>
      <c r="S569" s="155"/>
      <c r="T569" s="155"/>
      <c r="U569" s="155"/>
      <c r="V569" s="155"/>
      <c r="W569" s="155"/>
      <c r="X569" s="155"/>
      <c r="Y569" s="155"/>
      <c r="Z569" s="155"/>
    </row>
    <row r="570" ht="15.75" customHeight="1">
      <c r="A570" s="155"/>
      <c r="B570" s="1"/>
      <c r="C570" s="1"/>
      <c r="D570" s="209"/>
      <c r="E570" s="155"/>
      <c r="F570" s="1"/>
      <c r="G570" s="155"/>
      <c r="H570" s="155"/>
      <c r="I570" s="155"/>
      <c r="J570" s="155"/>
      <c r="K570" s="155"/>
      <c r="L570" s="155"/>
      <c r="M570" s="155"/>
      <c r="N570" s="155"/>
      <c r="O570" s="155"/>
      <c r="P570" s="155"/>
      <c r="Q570" s="155"/>
      <c r="R570" s="155"/>
      <c r="S570" s="155"/>
      <c r="T570" s="155"/>
      <c r="U570" s="155"/>
      <c r="V570" s="155"/>
      <c r="W570" s="155"/>
      <c r="X570" s="155"/>
      <c r="Y570" s="155"/>
      <c r="Z570" s="155"/>
    </row>
    <row r="571" ht="15.75" customHeight="1">
      <c r="A571" s="155"/>
      <c r="B571" s="1"/>
      <c r="C571" s="1"/>
      <c r="D571" s="209"/>
      <c r="E571" s="155"/>
      <c r="F571" s="1"/>
      <c r="G571" s="155"/>
      <c r="H571" s="155"/>
      <c r="I571" s="155"/>
      <c r="J571" s="155"/>
      <c r="K571" s="155"/>
      <c r="L571" s="155"/>
      <c r="M571" s="155"/>
      <c r="N571" s="155"/>
      <c r="O571" s="155"/>
      <c r="P571" s="155"/>
      <c r="Q571" s="155"/>
      <c r="R571" s="155"/>
      <c r="S571" s="155"/>
      <c r="T571" s="155"/>
      <c r="U571" s="155"/>
      <c r="V571" s="155"/>
      <c r="W571" s="155"/>
      <c r="X571" s="155"/>
      <c r="Y571" s="155"/>
      <c r="Z571" s="155"/>
    </row>
    <row r="572" ht="15.75" customHeight="1">
      <c r="A572" s="155"/>
      <c r="B572" s="1"/>
      <c r="C572" s="1"/>
      <c r="D572" s="209"/>
      <c r="E572" s="155"/>
      <c r="F572" s="1"/>
      <c r="G572" s="155"/>
      <c r="H572" s="155"/>
      <c r="I572" s="155"/>
      <c r="J572" s="155"/>
      <c r="K572" s="155"/>
      <c r="L572" s="155"/>
      <c r="M572" s="155"/>
      <c r="N572" s="155"/>
      <c r="O572" s="155"/>
      <c r="P572" s="155"/>
      <c r="Q572" s="155"/>
      <c r="R572" s="155"/>
      <c r="S572" s="155"/>
      <c r="T572" s="155"/>
      <c r="U572" s="155"/>
      <c r="V572" s="155"/>
      <c r="W572" s="155"/>
      <c r="X572" s="155"/>
      <c r="Y572" s="155"/>
      <c r="Z572" s="155"/>
    </row>
    <row r="573" ht="15.75" customHeight="1">
      <c r="A573" s="155"/>
      <c r="B573" s="1"/>
      <c r="C573" s="1"/>
      <c r="D573" s="209"/>
      <c r="E573" s="155"/>
      <c r="F573" s="1"/>
      <c r="G573" s="155"/>
      <c r="H573" s="155"/>
      <c r="I573" s="155"/>
      <c r="J573" s="155"/>
      <c r="K573" s="155"/>
      <c r="L573" s="155"/>
      <c r="M573" s="155"/>
      <c r="N573" s="155"/>
      <c r="O573" s="155"/>
      <c r="P573" s="155"/>
      <c r="Q573" s="155"/>
      <c r="R573" s="155"/>
      <c r="S573" s="155"/>
      <c r="T573" s="155"/>
      <c r="U573" s="155"/>
      <c r="V573" s="155"/>
      <c r="W573" s="155"/>
      <c r="X573" s="155"/>
      <c r="Y573" s="155"/>
      <c r="Z573" s="155"/>
    </row>
    <row r="574" ht="15.75" customHeight="1">
      <c r="A574" s="155"/>
      <c r="B574" s="1"/>
      <c r="C574" s="1"/>
      <c r="D574" s="209"/>
      <c r="E574" s="155"/>
      <c r="F574" s="1"/>
      <c r="G574" s="155"/>
      <c r="H574" s="155"/>
      <c r="I574" s="155"/>
      <c r="J574" s="155"/>
      <c r="K574" s="155"/>
      <c r="L574" s="155"/>
      <c r="M574" s="155"/>
      <c r="N574" s="155"/>
      <c r="O574" s="155"/>
      <c r="P574" s="155"/>
      <c r="Q574" s="155"/>
      <c r="R574" s="155"/>
      <c r="S574" s="155"/>
      <c r="T574" s="155"/>
      <c r="U574" s="155"/>
      <c r="V574" s="155"/>
      <c r="W574" s="155"/>
      <c r="X574" s="155"/>
      <c r="Y574" s="155"/>
      <c r="Z574" s="155"/>
    </row>
    <row r="575" ht="15.75" customHeight="1">
      <c r="A575" s="155"/>
      <c r="B575" s="1"/>
      <c r="C575" s="1"/>
      <c r="D575" s="209"/>
      <c r="E575" s="155"/>
      <c r="F575" s="1"/>
      <c r="G575" s="155"/>
      <c r="H575" s="155"/>
      <c r="I575" s="155"/>
      <c r="J575" s="155"/>
      <c r="K575" s="155"/>
      <c r="L575" s="155"/>
      <c r="M575" s="155"/>
      <c r="N575" s="155"/>
      <c r="O575" s="155"/>
      <c r="P575" s="155"/>
      <c r="Q575" s="155"/>
      <c r="R575" s="155"/>
      <c r="S575" s="155"/>
      <c r="T575" s="155"/>
      <c r="U575" s="155"/>
      <c r="V575" s="155"/>
      <c r="W575" s="155"/>
      <c r="X575" s="155"/>
      <c r="Y575" s="155"/>
      <c r="Z575" s="155"/>
    </row>
    <row r="576" ht="15.75" customHeight="1">
      <c r="A576" s="155"/>
      <c r="B576" s="1"/>
      <c r="C576" s="1"/>
      <c r="D576" s="209"/>
      <c r="E576" s="155"/>
      <c r="F576" s="1"/>
      <c r="G576" s="155"/>
      <c r="H576" s="155"/>
      <c r="I576" s="155"/>
      <c r="J576" s="155"/>
      <c r="K576" s="155"/>
      <c r="L576" s="155"/>
      <c r="M576" s="155"/>
      <c r="N576" s="155"/>
      <c r="O576" s="155"/>
      <c r="P576" s="155"/>
      <c r="Q576" s="155"/>
      <c r="R576" s="155"/>
      <c r="S576" s="155"/>
      <c r="T576" s="155"/>
      <c r="U576" s="155"/>
      <c r="V576" s="155"/>
      <c r="W576" s="155"/>
      <c r="X576" s="155"/>
      <c r="Y576" s="155"/>
      <c r="Z576" s="155"/>
    </row>
    <row r="577" ht="15.75" customHeight="1">
      <c r="A577" s="155"/>
      <c r="B577" s="1"/>
      <c r="C577" s="1"/>
      <c r="D577" s="209"/>
      <c r="E577" s="155"/>
      <c r="F577" s="1"/>
      <c r="G577" s="155"/>
      <c r="H577" s="155"/>
      <c r="I577" s="155"/>
      <c r="J577" s="155"/>
      <c r="K577" s="155"/>
      <c r="L577" s="155"/>
      <c r="M577" s="155"/>
      <c r="N577" s="155"/>
      <c r="O577" s="155"/>
      <c r="P577" s="155"/>
      <c r="Q577" s="155"/>
      <c r="R577" s="155"/>
      <c r="S577" s="155"/>
      <c r="T577" s="155"/>
      <c r="U577" s="155"/>
      <c r="V577" s="155"/>
      <c r="W577" s="155"/>
      <c r="X577" s="155"/>
      <c r="Y577" s="155"/>
      <c r="Z577" s="155"/>
    </row>
    <row r="578" ht="15.75" customHeight="1">
      <c r="A578" s="155"/>
      <c r="B578" s="1"/>
      <c r="C578" s="1"/>
      <c r="D578" s="209"/>
      <c r="E578" s="155"/>
      <c r="F578" s="1"/>
      <c r="G578" s="155"/>
      <c r="H578" s="155"/>
      <c r="I578" s="155"/>
      <c r="J578" s="155"/>
      <c r="K578" s="155"/>
      <c r="L578" s="155"/>
      <c r="M578" s="155"/>
      <c r="N578" s="155"/>
      <c r="O578" s="155"/>
      <c r="P578" s="155"/>
      <c r="Q578" s="155"/>
      <c r="R578" s="155"/>
      <c r="S578" s="155"/>
      <c r="T578" s="155"/>
      <c r="U578" s="155"/>
      <c r="V578" s="155"/>
      <c r="W578" s="155"/>
      <c r="X578" s="155"/>
      <c r="Y578" s="155"/>
      <c r="Z578" s="155"/>
    </row>
    <row r="579" ht="15.75" customHeight="1">
      <c r="A579" s="155"/>
      <c r="B579" s="1"/>
      <c r="C579" s="1"/>
      <c r="D579" s="209"/>
      <c r="E579" s="155"/>
      <c r="F579" s="1"/>
      <c r="G579" s="155"/>
      <c r="H579" s="155"/>
      <c r="I579" s="155"/>
      <c r="J579" s="155"/>
      <c r="K579" s="155"/>
      <c r="L579" s="155"/>
      <c r="M579" s="155"/>
      <c r="N579" s="155"/>
      <c r="O579" s="155"/>
      <c r="P579" s="155"/>
      <c r="Q579" s="155"/>
      <c r="R579" s="155"/>
      <c r="S579" s="155"/>
      <c r="T579" s="155"/>
      <c r="U579" s="155"/>
      <c r="V579" s="155"/>
      <c r="W579" s="155"/>
      <c r="X579" s="155"/>
      <c r="Y579" s="155"/>
      <c r="Z579" s="155"/>
    </row>
    <row r="580" ht="15.75" customHeight="1">
      <c r="A580" s="155"/>
      <c r="B580" s="1"/>
      <c r="C580" s="1"/>
      <c r="D580" s="209"/>
      <c r="E580" s="155"/>
      <c r="F580" s="1"/>
      <c r="G580" s="155"/>
      <c r="H580" s="155"/>
      <c r="I580" s="155"/>
      <c r="J580" s="155"/>
      <c r="K580" s="155"/>
      <c r="L580" s="155"/>
      <c r="M580" s="155"/>
      <c r="N580" s="155"/>
      <c r="O580" s="155"/>
      <c r="P580" s="155"/>
      <c r="Q580" s="155"/>
      <c r="R580" s="155"/>
      <c r="S580" s="155"/>
      <c r="T580" s="155"/>
      <c r="U580" s="155"/>
      <c r="V580" s="155"/>
      <c r="W580" s="155"/>
      <c r="X580" s="155"/>
      <c r="Y580" s="155"/>
      <c r="Z580" s="155"/>
    </row>
    <row r="581" ht="15.75" customHeight="1">
      <c r="A581" s="155"/>
      <c r="B581" s="1"/>
      <c r="C581" s="1"/>
      <c r="D581" s="209"/>
      <c r="E581" s="155"/>
      <c r="F581" s="1"/>
      <c r="G581" s="155"/>
      <c r="H581" s="155"/>
      <c r="I581" s="155"/>
      <c r="J581" s="155"/>
      <c r="K581" s="155"/>
      <c r="L581" s="155"/>
      <c r="M581" s="155"/>
      <c r="N581" s="155"/>
      <c r="O581" s="155"/>
      <c r="P581" s="155"/>
      <c r="Q581" s="155"/>
      <c r="R581" s="155"/>
      <c r="S581" s="155"/>
      <c r="T581" s="155"/>
      <c r="U581" s="155"/>
      <c r="V581" s="155"/>
      <c r="W581" s="155"/>
      <c r="X581" s="155"/>
      <c r="Y581" s="155"/>
      <c r="Z581" s="155"/>
    </row>
    <row r="582" ht="15.75" customHeight="1">
      <c r="A582" s="155"/>
      <c r="B582" s="1"/>
      <c r="C582" s="1"/>
      <c r="D582" s="209"/>
      <c r="E582" s="155"/>
      <c r="F582" s="1"/>
      <c r="G582" s="155"/>
      <c r="H582" s="155"/>
      <c r="I582" s="155"/>
      <c r="J582" s="155"/>
      <c r="K582" s="155"/>
      <c r="L582" s="155"/>
      <c r="M582" s="155"/>
      <c r="N582" s="155"/>
      <c r="O582" s="155"/>
      <c r="P582" s="155"/>
      <c r="Q582" s="155"/>
      <c r="R582" s="155"/>
      <c r="S582" s="155"/>
      <c r="T582" s="155"/>
      <c r="U582" s="155"/>
      <c r="V582" s="155"/>
      <c r="W582" s="155"/>
      <c r="X582" s="155"/>
      <c r="Y582" s="155"/>
      <c r="Z582" s="155"/>
    </row>
    <row r="583" ht="15.75" customHeight="1">
      <c r="A583" s="155"/>
      <c r="B583" s="1"/>
      <c r="C583" s="1"/>
      <c r="D583" s="209"/>
      <c r="E583" s="155"/>
      <c r="F583" s="1"/>
      <c r="G583" s="155"/>
      <c r="H583" s="155"/>
      <c r="I583" s="155"/>
      <c r="J583" s="155"/>
      <c r="K583" s="155"/>
      <c r="L583" s="155"/>
      <c r="M583" s="155"/>
      <c r="N583" s="155"/>
      <c r="O583" s="155"/>
      <c r="P583" s="155"/>
      <c r="Q583" s="155"/>
      <c r="R583" s="155"/>
      <c r="S583" s="155"/>
      <c r="T583" s="155"/>
      <c r="U583" s="155"/>
      <c r="V583" s="155"/>
      <c r="W583" s="155"/>
      <c r="X583" s="155"/>
      <c r="Y583" s="155"/>
      <c r="Z583" s="155"/>
    </row>
    <row r="584" ht="15.75" customHeight="1">
      <c r="A584" s="155"/>
      <c r="B584" s="1"/>
      <c r="C584" s="1"/>
      <c r="D584" s="209"/>
      <c r="E584" s="155"/>
      <c r="F584" s="1"/>
      <c r="G584" s="155"/>
      <c r="H584" s="155"/>
      <c r="I584" s="155"/>
      <c r="J584" s="155"/>
      <c r="K584" s="155"/>
      <c r="L584" s="155"/>
      <c r="M584" s="155"/>
      <c r="N584" s="155"/>
      <c r="O584" s="155"/>
      <c r="P584" s="155"/>
      <c r="Q584" s="155"/>
      <c r="R584" s="155"/>
      <c r="S584" s="155"/>
      <c r="T584" s="155"/>
      <c r="U584" s="155"/>
      <c r="V584" s="155"/>
      <c r="W584" s="155"/>
      <c r="X584" s="155"/>
      <c r="Y584" s="155"/>
      <c r="Z584" s="155"/>
    </row>
    <row r="585" ht="15.75" customHeight="1">
      <c r="A585" s="155"/>
      <c r="B585" s="1"/>
      <c r="C585" s="1"/>
      <c r="D585" s="209"/>
      <c r="E585" s="155"/>
      <c r="F585" s="1"/>
      <c r="G585" s="155"/>
      <c r="H585" s="155"/>
      <c r="I585" s="155"/>
      <c r="J585" s="155"/>
      <c r="K585" s="155"/>
      <c r="L585" s="155"/>
      <c r="M585" s="155"/>
      <c r="N585" s="155"/>
      <c r="O585" s="155"/>
      <c r="P585" s="155"/>
      <c r="Q585" s="155"/>
      <c r="R585" s="155"/>
      <c r="S585" s="155"/>
      <c r="T585" s="155"/>
      <c r="U585" s="155"/>
      <c r="V585" s="155"/>
      <c r="W585" s="155"/>
      <c r="X585" s="155"/>
      <c r="Y585" s="155"/>
      <c r="Z585" s="155"/>
    </row>
    <row r="586" ht="15.75" customHeight="1">
      <c r="A586" s="155"/>
      <c r="B586" s="1"/>
      <c r="C586" s="1"/>
      <c r="D586" s="209"/>
      <c r="E586" s="155"/>
      <c r="F586" s="1"/>
      <c r="G586" s="155"/>
      <c r="H586" s="155"/>
      <c r="I586" s="155"/>
      <c r="J586" s="155"/>
      <c r="K586" s="155"/>
      <c r="L586" s="155"/>
      <c r="M586" s="155"/>
      <c r="N586" s="155"/>
      <c r="O586" s="155"/>
      <c r="P586" s="155"/>
      <c r="Q586" s="155"/>
      <c r="R586" s="155"/>
      <c r="S586" s="155"/>
      <c r="T586" s="155"/>
      <c r="U586" s="155"/>
      <c r="V586" s="155"/>
      <c r="W586" s="155"/>
      <c r="X586" s="155"/>
      <c r="Y586" s="155"/>
      <c r="Z586" s="155"/>
    </row>
    <row r="587" ht="15.75" customHeight="1">
      <c r="A587" s="155"/>
      <c r="B587" s="1"/>
      <c r="C587" s="1"/>
      <c r="D587" s="209"/>
      <c r="E587" s="155"/>
      <c r="F587" s="1"/>
      <c r="G587" s="155"/>
      <c r="H587" s="155"/>
      <c r="I587" s="155"/>
      <c r="J587" s="155"/>
      <c r="K587" s="155"/>
      <c r="L587" s="155"/>
      <c r="M587" s="155"/>
      <c r="N587" s="155"/>
      <c r="O587" s="155"/>
      <c r="P587" s="155"/>
      <c r="Q587" s="155"/>
      <c r="R587" s="155"/>
      <c r="S587" s="155"/>
      <c r="T587" s="155"/>
      <c r="U587" s="155"/>
      <c r="V587" s="155"/>
      <c r="W587" s="155"/>
      <c r="X587" s="155"/>
      <c r="Y587" s="155"/>
      <c r="Z587" s="155"/>
    </row>
    <row r="588" ht="15.75" customHeight="1">
      <c r="A588" s="155"/>
      <c r="B588" s="1"/>
      <c r="C588" s="1"/>
      <c r="D588" s="209"/>
      <c r="E588" s="155"/>
      <c r="F588" s="1"/>
      <c r="G588" s="155"/>
      <c r="H588" s="155"/>
      <c r="I588" s="155"/>
      <c r="J588" s="155"/>
      <c r="K588" s="155"/>
      <c r="L588" s="155"/>
      <c r="M588" s="155"/>
      <c r="N588" s="155"/>
      <c r="O588" s="155"/>
      <c r="P588" s="155"/>
      <c r="Q588" s="155"/>
      <c r="R588" s="155"/>
      <c r="S588" s="155"/>
      <c r="T588" s="155"/>
      <c r="U588" s="155"/>
      <c r="V588" s="155"/>
      <c r="W588" s="155"/>
      <c r="X588" s="155"/>
      <c r="Y588" s="155"/>
      <c r="Z588" s="155"/>
    </row>
    <row r="589" ht="15.75" customHeight="1">
      <c r="A589" s="155"/>
      <c r="B589" s="1"/>
      <c r="C589" s="1"/>
      <c r="D589" s="209"/>
      <c r="E589" s="155"/>
      <c r="F589" s="1"/>
      <c r="G589" s="155"/>
      <c r="H589" s="155"/>
      <c r="I589" s="155"/>
      <c r="J589" s="155"/>
      <c r="K589" s="155"/>
      <c r="L589" s="155"/>
      <c r="M589" s="155"/>
      <c r="N589" s="155"/>
      <c r="O589" s="155"/>
      <c r="P589" s="155"/>
      <c r="Q589" s="155"/>
      <c r="R589" s="155"/>
      <c r="S589" s="155"/>
      <c r="T589" s="155"/>
      <c r="U589" s="155"/>
      <c r="V589" s="155"/>
      <c r="W589" s="155"/>
      <c r="X589" s="155"/>
      <c r="Y589" s="155"/>
      <c r="Z589" s="155"/>
    </row>
    <row r="590" ht="15.75" customHeight="1">
      <c r="A590" s="155"/>
      <c r="B590" s="1"/>
      <c r="C590" s="1"/>
      <c r="D590" s="209"/>
      <c r="E590" s="155"/>
      <c r="F590" s="1"/>
      <c r="G590" s="155"/>
      <c r="H590" s="155"/>
      <c r="I590" s="155"/>
      <c r="J590" s="155"/>
      <c r="K590" s="155"/>
      <c r="L590" s="155"/>
      <c r="M590" s="155"/>
      <c r="N590" s="155"/>
      <c r="O590" s="155"/>
      <c r="P590" s="155"/>
      <c r="Q590" s="155"/>
      <c r="R590" s="155"/>
      <c r="S590" s="155"/>
      <c r="T590" s="155"/>
      <c r="U590" s="155"/>
      <c r="V590" s="155"/>
      <c r="W590" s="155"/>
      <c r="X590" s="155"/>
      <c r="Y590" s="155"/>
      <c r="Z590" s="155"/>
    </row>
    <row r="591" ht="15.75" customHeight="1">
      <c r="A591" s="155"/>
      <c r="B591" s="1"/>
      <c r="C591" s="1"/>
      <c r="D591" s="209"/>
      <c r="E591" s="155"/>
      <c r="F591" s="1"/>
      <c r="G591" s="155"/>
      <c r="H591" s="155"/>
      <c r="I591" s="155"/>
      <c r="J591" s="155"/>
      <c r="K591" s="155"/>
      <c r="L591" s="155"/>
      <c r="M591" s="155"/>
      <c r="N591" s="155"/>
      <c r="O591" s="155"/>
      <c r="P591" s="155"/>
      <c r="Q591" s="155"/>
      <c r="R591" s="155"/>
      <c r="S591" s="155"/>
      <c r="T591" s="155"/>
      <c r="U591" s="155"/>
      <c r="V591" s="155"/>
      <c r="W591" s="155"/>
      <c r="X591" s="155"/>
      <c r="Y591" s="155"/>
      <c r="Z591" s="155"/>
    </row>
    <row r="592" ht="15.75" customHeight="1">
      <c r="A592" s="155"/>
      <c r="B592" s="1"/>
      <c r="C592" s="1"/>
      <c r="D592" s="209"/>
      <c r="E592" s="155"/>
      <c r="F592" s="1"/>
      <c r="G592" s="155"/>
      <c r="H592" s="155"/>
      <c r="I592" s="155"/>
      <c r="J592" s="155"/>
      <c r="K592" s="155"/>
      <c r="L592" s="155"/>
      <c r="M592" s="155"/>
      <c r="N592" s="155"/>
      <c r="O592" s="155"/>
      <c r="P592" s="155"/>
      <c r="Q592" s="155"/>
      <c r="R592" s="155"/>
      <c r="S592" s="155"/>
      <c r="T592" s="155"/>
      <c r="U592" s="155"/>
      <c r="V592" s="155"/>
      <c r="W592" s="155"/>
      <c r="X592" s="155"/>
      <c r="Y592" s="155"/>
      <c r="Z592" s="155"/>
    </row>
    <row r="593" ht="15.75" customHeight="1">
      <c r="A593" s="155"/>
      <c r="B593" s="1"/>
      <c r="C593" s="1"/>
      <c r="D593" s="209"/>
      <c r="E593" s="155"/>
      <c r="F593" s="1"/>
      <c r="G593" s="155"/>
      <c r="H593" s="155"/>
      <c r="I593" s="155"/>
      <c r="J593" s="155"/>
      <c r="K593" s="155"/>
      <c r="L593" s="155"/>
      <c r="M593" s="155"/>
      <c r="N593" s="155"/>
      <c r="O593" s="155"/>
      <c r="P593" s="155"/>
      <c r="Q593" s="155"/>
      <c r="R593" s="155"/>
      <c r="S593" s="155"/>
      <c r="T593" s="155"/>
      <c r="U593" s="155"/>
      <c r="V593" s="155"/>
      <c r="W593" s="155"/>
      <c r="X593" s="155"/>
      <c r="Y593" s="155"/>
      <c r="Z593" s="155"/>
    </row>
    <row r="594" ht="15.75" customHeight="1">
      <c r="A594" s="155"/>
      <c r="B594" s="1"/>
      <c r="C594" s="1"/>
      <c r="D594" s="209"/>
      <c r="E594" s="155"/>
      <c r="F594" s="1"/>
      <c r="G594" s="155"/>
      <c r="H594" s="155"/>
      <c r="I594" s="155"/>
      <c r="J594" s="155"/>
      <c r="K594" s="155"/>
      <c r="L594" s="155"/>
      <c r="M594" s="155"/>
      <c r="N594" s="155"/>
      <c r="O594" s="155"/>
      <c r="P594" s="155"/>
      <c r="Q594" s="155"/>
      <c r="R594" s="155"/>
      <c r="S594" s="155"/>
      <c r="T594" s="155"/>
      <c r="U594" s="155"/>
      <c r="V594" s="155"/>
      <c r="W594" s="155"/>
      <c r="X594" s="155"/>
      <c r="Y594" s="155"/>
      <c r="Z594" s="155"/>
    </row>
    <row r="595" ht="15.75" customHeight="1">
      <c r="A595" s="155"/>
      <c r="B595" s="1"/>
      <c r="C595" s="1"/>
      <c r="D595" s="209"/>
      <c r="E595" s="155"/>
      <c r="F595" s="1"/>
      <c r="G595" s="155"/>
      <c r="H595" s="155"/>
      <c r="I595" s="155"/>
      <c r="J595" s="155"/>
      <c r="K595" s="155"/>
      <c r="L595" s="155"/>
      <c r="M595" s="155"/>
      <c r="N595" s="155"/>
      <c r="O595" s="155"/>
      <c r="P595" s="155"/>
      <c r="Q595" s="155"/>
      <c r="R595" s="155"/>
      <c r="S595" s="155"/>
      <c r="T595" s="155"/>
      <c r="U595" s="155"/>
      <c r="V595" s="155"/>
      <c r="W595" s="155"/>
      <c r="X595" s="155"/>
      <c r="Y595" s="155"/>
      <c r="Z595" s="155"/>
    </row>
    <row r="596" ht="15.75" customHeight="1">
      <c r="A596" s="155"/>
      <c r="B596" s="1"/>
      <c r="C596" s="1"/>
      <c r="D596" s="209"/>
      <c r="E596" s="155"/>
      <c r="F596" s="1"/>
      <c r="G596" s="155"/>
      <c r="H596" s="155"/>
      <c r="I596" s="155"/>
      <c r="J596" s="155"/>
      <c r="K596" s="155"/>
      <c r="L596" s="155"/>
      <c r="M596" s="155"/>
      <c r="N596" s="155"/>
      <c r="O596" s="155"/>
      <c r="P596" s="155"/>
      <c r="Q596" s="155"/>
      <c r="R596" s="155"/>
      <c r="S596" s="155"/>
      <c r="T596" s="155"/>
      <c r="U596" s="155"/>
      <c r="V596" s="155"/>
      <c r="W596" s="155"/>
      <c r="X596" s="155"/>
      <c r="Y596" s="155"/>
      <c r="Z596" s="155"/>
    </row>
    <row r="597" ht="15.75" customHeight="1">
      <c r="A597" s="155"/>
      <c r="B597" s="1"/>
      <c r="C597" s="1"/>
      <c r="D597" s="209"/>
      <c r="E597" s="155"/>
      <c r="F597" s="1"/>
      <c r="G597" s="155"/>
      <c r="H597" s="155"/>
      <c r="I597" s="155"/>
      <c r="J597" s="155"/>
      <c r="K597" s="155"/>
      <c r="L597" s="155"/>
      <c r="M597" s="155"/>
      <c r="N597" s="155"/>
      <c r="O597" s="155"/>
      <c r="P597" s="155"/>
      <c r="Q597" s="155"/>
      <c r="R597" s="155"/>
      <c r="S597" s="155"/>
      <c r="T597" s="155"/>
      <c r="U597" s="155"/>
      <c r="V597" s="155"/>
      <c r="W597" s="155"/>
      <c r="X597" s="155"/>
      <c r="Y597" s="155"/>
      <c r="Z597" s="155"/>
    </row>
    <row r="598" ht="15.75" customHeight="1">
      <c r="A598" s="155"/>
      <c r="B598" s="1"/>
      <c r="C598" s="1"/>
      <c r="D598" s="209"/>
      <c r="E598" s="155"/>
      <c r="F598" s="1"/>
      <c r="G598" s="155"/>
      <c r="H598" s="155"/>
      <c r="I598" s="155"/>
      <c r="J598" s="155"/>
      <c r="K598" s="155"/>
      <c r="L598" s="155"/>
      <c r="M598" s="155"/>
      <c r="N598" s="155"/>
      <c r="O598" s="155"/>
      <c r="P598" s="155"/>
      <c r="Q598" s="155"/>
      <c r="R598" s="155"/>
      <c r="S598" s="155"/>
      <c r="T598" s="155"/>
      <c r="U598" s="155"/>
      <c r="V598" s="155"/>
      <c r="W598" s="155"/>
      <c r="X598" s="155"/>
      <c r="Y598" s="155"/>
      <c r="Z598" s="155"/>
    </row>
    <row r="599" ht="15.75" customHeight="1">
      <c r="A599" s="155"/>
      <c r="B599" s="1"/>
      <c r="C599" s="1"/>
      <c r="D599" s="209"/>
      <c r="E599" s="155"/>
      <c r="F599" s="1"/>
      <c r="G599" s="155"/>
      <c r="H599" s="155"/>
      <c r="I599" s="155"/>
      <c r="J599" s="155"/>
      <c r="K599" s="155"/>
      <c r="L599" s="155"/>
      <c r="M599" s="155"/>
      <c r="N599" s="155"/>
      <c r="O599" s="155"/>
      <c r="P599" s="155"/>
      <c r="Q599" s="155"/>
      <c r="R599" s="155"/>
      <c r="S599" s="155"/>
      <c r="T599" s="155"/>
      <c r="U599" s="155"/>
      <c r="V599" s="155"/>
      <c r="W599" s="155"/>
      <c r="X599" s="155"/>
      <c r="Y599" s="155"/>
      <c r="Z599" s="155"/>
    </row>
    <row r="600" ht="15.75" customHeight="1">
      <c r="A600" s="155"/>
      <c r="B600" s="1"/>
      <c r="C600" s="1"/>
      <c r="D600" s="209"/>
      <c r="E600" s="155"/>
      <c r="F600" s="1"/>
      <c r="G600" s="155"/>
      <c r="H600" s="155"/>
      <c r="I600" s="155"/>
      <c r="J600" s="155"/>
      <c r="K600" s="155"/>
      <c r="L600" s="155"/>
      <c r="M600" s="155"/>
      <c r="N600" s="155"/>
      <c r="O600" s="155"/>
      <c r="P600" s="155"/>
      <c r="Q600" s="155"/>
      <c r="R600" s="155"/>
      <c r="S600" s="155"/>
      <c r="T600" s="155"/>
      <c r="U600" s="155"/>
      <c r="V600" s="155"/>
      <c r="W600" s="155"/>
      <c r="X600" s="155"/>
      <c r="Y600" s="155"/>
      <c r="Z600" s="155"/>
    </row>
    <row r="601" ht="15.75" customHeight="1">
      <c r="A601" s="155"/>
      <c r="B601" s="1"/>
      <c r="C601" s="1"/>
      <c r="D601" s="209"/>
      <c r="E601" s="155"/>
      <c r="F601" s="1"/>
      <c r="G601" s="155"/>
      <c r="H601" s="155"/>
      <c r="I601" s="155"/>
      <c r="J601" s="155"/>
      <c r="K601" s="155"/>
      <c r="L601" s="155"/>
      <c r="M601" s="155"/>
      <c r="N601" s="155"/>
      <c r="O601" s="155"/>
      <c r="P601" s="155"/>
      <c r="Q601" s="155"/>
      <c r="R601" s="155"/>
      <c r="S601" s="155"/>
      <c r="T601" s="155"/>
      <c r="U601" s="155"/>
      <c r="V601" s="155"/>
      <c r="W601" s="155"/>
      <c r="X601" s="155"/>
      <c r="Y601" s="155"/>
      <c r="Z601" s="155"/>
    </row>
    <row r="602" ht="15.75" customHeight="1">
      <c r="A602" s="155"/>
      <c r="B602" s="1"/>
      <c r="C602" s="1"/>
      <c r="D602" s="209"/>
      <c r="E602" s="155"/>
      <c r="F602" s="1"/>
      <c r="G602" s="155"/>
      <c r="H602" s="155"/>
      <c r="I602" s="155"/>
      <c r="J602" s="155"/>
      <c r="K602" s="155"/>
      <c r="L602" s="155"/>
      <c r="M602" s="155"/>
      <c r="N602" s="155"/>
      <c r="O602" s="155"/>
      <c r="P602" s="155"/>
      <c r="Q602" s="155"/>
      <c r="R602" s="155"/>
      <c r="S602" s="155"/>
      <c r="T602" s="155"/>
      <c r="U602" s="155"/>
      <c r="V602" s="155"/>
      <c r="W602" s="155"/>
      <c r="X602" s="155"/>
      <c r="Y602" s="155"/>
      <c r="Z602" s="155"/>
    </row>
    <row r="603" ht="15.75" customHeight="1">
      <c r="A603" s="155"/>
      <c r="B603" s="1"/>
      <c r="C603" s="1"/>
      <c r="D603" s="209"/>
      <c r="E603" s="155"/>
      <c r="F603" s="1"/>
      <c r="G603" s="155"/>
      <c r="H603" s="155"/>
      <c r="I603" s="155"/>
      <c r="J603" s="155"/>
      <c r="K603" s="155"/>
      <c r="L603" s="155"/>
      <c r="M603" s="155"/>
      <c r="N603" s="155"/>
      <c r="O603" s="155"/>
      <c r="P603" s="155"/>
      <c r="Q603" s="155"/>
      <c r="R603" s="155"/>
      <c r="S603" s="155"/>
      <c r="T603" s="155"/>
      <c r="U603" s="155"/>
      <c r="V603" s="155"/>
      <c r="W603" s="155"/>
      <c r="X603" s="155"/>
      <c r="Y603" s="155"/>
      <c r="Z603" s="155"/>
    </row>
    <row r="604" ht="15.75" customHeight="1">
      <c r="A604" s="155"/>
      <c r="B604" s="1"/>
      <c r="C604" s="1"/>
      <c r="D604" s="209"/>
      <c r="E604" s="155"/>
      <c r="F604" s="1"/>
      <c r="G604" s="155"/>
      <c r="H604" s="155"/>
      <c r="I604" s="155"/>
      <c r="J604" s="155"/>
      <c r="K604" s="155"/>
      <c r="L604" s="155"/>
      <c r="M604" s="155"/>
      <c r="N604" s="155"/>
      <c r="O604" s="155"/>
      <c r="P604" s="155"/>
      <c r="Q604" s="155"/>
      <c r="R604" s="155"/>
      <c r="S604" s="155"/>
      <c r="T604" s="155"/>
      <c r="U604" s="155"/>
      <c r="V604" s="155"/>
      <c r="W604" s="155"/>
      <c r="X604" s="155"/>
      <c r="Y604" s="155"/>
      <c r="Z604" s="155"/>
    </row>
    <row r="605" ht="15.75" customHeight="1">
      <c r="A605" s="155"/>
      <c r="B605" s="1"/>
      <c r="C605" s="1"/>
      <c r="D605" s="209"/>
      <c r="E605" s="155"/>
      <c r="F605" s="1"/>
      <c r="G605" s="155"/>
      <c r="H605" s="155"/>
      <c r="I605" s="155"/>
      <c r="J605" s="155"/>
      <c r="K605" s="155"/>
      <c r="L605" s="155"/>
      <c r="M605" s="155"/>
      <c r="N605" s="155"/>
      <c r="O605" s="155"/>
      <c r="P605" s="155"/>
      <c r="Q605" s="155"/>
      <c r="R605" s="155"/>
      <c r="S605" s="155"/>
      <c r="T605" s="155"/>
      <c r="U605" s="155"/>
      <c r="V605" s="155"/>
      <c r="W605" s="155"/>
      <c r="X605" s="155"/>
      <c r="Y605" s="155"/>
      <c r="Z605" s="155"/>
    </row>
    <row r="606" ht="15.75" customHeight="1">
      <c r="A606" s="155"/>
      <c r="B606" s="1"/>
      <c r="C606" s="1"/>
      <c r="D606" s="209"/>
      <c r="E606" s="155"/>
      <c r="F606" s="1"/>
      <c r="G606" s="155"/>
      <c r="H606" s="155"/>
      <c r="I606" s="155"/>
      <c r="J606" s="155"/>
      <c r="K606" s="155"/>
      <c r="L606" s="155"/>
      <c r="M606" s="155"/>
      <c r="N606" s="155"/>
      <c r="O606" s="155"/>
      <c r="P606" s="155"/>
      <c r="Q606" s="155"/>
      <c r="R606" s="155"/>
      <c r="S606" s="155"/>
      <c r="T606" s="155"/>
      <c r="U606" s="155"/>
      <c r="V606" s="155"/>
      <c r="W606" s="155"/>
      <c r="X606" s="155"/>
      <c r="Y606" s="155"/>
      <c r="Z606" s="155"/>
    </row>
    <row r="607" ht="15.75" customHeight="1">
      <c r="A607" s="155"/>
      <c r="B607" s="1"/>
      <c r="C607" s="1"/>
      <c r="D607" s="209"/>
      <c r="E607" s="155"/>
      <c r="F607" s="1"/>
      <c r="G607" s="155"/>
      <c r="H607" s="155"/>
      <c r="I607" s="155"/>
      <c r="J607" s="155"/>
      <c r="K607" s="155"/>
      <c r="L607" s="155"/>
      <c r="M607" s="155"/>
      <c r="N607" s="155"/>
      <c r="O607" s="155"/>
      <c r="P607" s="155"/>
      <c r="Q607" s="155"/>
      <c r="R607" s="155"/>
      <c r="S607" s="155"/>
      <c r="T607" s="155"/>
      <c r="U607" s="155"/>
      <c r="V607" s="155"/>
      <c r="W607" s="155"/>
      <c r="X607" s="155"/>
      <c r="Y607" s="155"/>
      <c r="Z607" s="155"/>
    </row>
    <row r="608" ht="15.75" customHeight="1">
      <c r="A608" s="155"/>
      <c r="B608" s="1"/>
      <c r="C608" s="1"/>
      <c r="D608" s="209"/>
      <c r="E608" s="155"/>
      <c r="F608" s="1"/>
      <c r="G608" s="155"/>
      <c r="H608" s="155"/>
      <c r="I608" s="155"/>
      <c r="J608" s="155"/>
      <c r="K608" s="155"/>
      <c r="L608" s="155"/>
      <c r="M608" s="155"/>
      <c r="N608" s="155"/>
      <c r="O608" s="155"/>
      <c r="P608" s="155"/>
      <c r="Q608" s="155"/>
      <c r="R608" s="155"/>
      <c r="S608" s="155"/>
      <c r="T608" s="155"/>
      <c r="U608" s="155"/>
      <c r="V608" s="155"/>
      <c r="W608" s="155"/>
      <c r="X608" s="155"/>
      <c r="Y608" s="155"/>
      <c r="Z608" s="155"/>
    </row>
    <row r="609" ht="15.75" customHeight="1">
      <c r="A609" s="155"/>
      <c r="B609" s="1"/>
      <c r="C609" s="1"/>
      <c r="D609" s="209"/>
      <c r="E609" s="155"/>
      <c r="F609" s="1"/>
      <c r="G609" s="155"/>
      <c r="H609" s="155"/>
      <c r="I609" s="155"/>
      <c r="J609" s="155"/>
      <c r="K609" s="155"/>
      <c r="L609" s="155"/>
      <c r="M609" s="155"/>
      <c r="N609" s="155"/>
      <c r="O609" s="155"/>
      <c r="P609" s="155"/>
      <c r="Q609" s="155"/>
      <c r="R609" s="155"/>
      <c r="S609" s="155"/>
      <c r="T609" s="155"/>
      <c r="U609" s="155"/>
      <c r="V609" s="155"/>
      <c r="W609" s="155"/>
      <c r="X609" s="155"/>
      <c r="Y609" s="155"/>
      <c r="Z609" s="155"/>
    </row>
    <row r="610" ht="15.75" customHeight="1">
      <c r="A610" s="155"/>
      <c r="B610" s="1"/>
      <c r="C610" s="1"/>
      <c r="D610" s="209"/>
      <c r="E610" s="155"/>
      <c r="F610" s="1"/>
      <c r="G610" s="155"/>
      <c r="H610" s="155"/>
      <c r="I610" s="155"/>
      <c r="J610" s="155"/>
      <c r="K610" s="155"/>
      <c r="L610" s="155"/>
      <c r="M610" s="155"/>
      <c r="N610" s="155"/>
      <c r="O610" s="155"/>
      <c r="P610" s="155"/>
      <c r="Q610" s="155"/>
      <c r="R610" s="155"/>
      <c r="S610" s="155"/>
      <c r="T610" s="155"/>
      <c r="U610" s="155"/>
      <c r="V610" s="155"/>
      <c r="W610" s="155"/>
      <c r="X610" s="155"/>
      <c r="Y610" s="155"/>
      <c r="Z610" s="155"/>
    </row>
    <row r="611" ht="15.75" customHeight="1">
      <c r="A611" s="155"/>
      <c r="B611" s="1"/>
      <c r="C611" s="1"/>
      <c r="D611" s="209"/>
      <c r="E611" s="155"/>
      <c r="F611" s="1"/>
      <c r="G611" s="155"/>
      <c r="H611" s="155"/>
      <c r="I611" s="155"/>
      <c r="J611" s="155"/>
      <c r="K611" s="155"/>
      <c r="L611" s="155"/>
      <c r="M611" s="155"/>
      <c r="N611" s="155"/>
      <c r="O611" s="155"/>
      <c r="P611" s="155"/>
      <c r="Q611" s="155"/>
      <c r="R611" s="155"/>
      <c r="S611" s="155"/>
      <c r="T611" s="155"/>
      <c r="U611" s="155"/>
      <c r="V611" s="155"/>
      <c r="W611" s="155"/>
      <c r="X611" s="155"/>
      <c r="Y611" s="155"/>
      <c r="Z611" s="155"/>
    </row>
    <row r="612" ht="15.75" customHeight="1">
      <c r="A612" s="155"/>
      <c r="B612" s="1"/>
      <c r="C612" s="1"/>
      <c r="D612" s="209"/>
      <c r="E612" s="155"/>
      <c r="F612" s="1"/>
      <c r="G612" s="155"/>
      <c r="H612" s="155"/>
      <c r="I612" s="155"/>
      <c r="J612" s="155"/>
      <c r="K612" s="155"/>
      <c r="L612" s="155"/>
      <c r="M612" s="155"/>
      <c r="N612" s="155"/>
      <c r="O612" s="155"/>
      <c r="P612" s="155"/>
      <c r="Q612" s="155"/>
      <c r="R612" s="155"/>
      <c r="S612" s="155"/>
      <c r="T612" s="155"/>
      <c r="U612" s="155"/>
      <c r="V612" s="155"/>
      <c r="W612" s="155"/>
      <c r="X612" s="155"/>
      <c r="Y612" s="155"/>
      <c r="Z612" s="155"/>
    </row>
    <row r="613" ht="15.75" customHeight="1">
      <c r="A613" s="155"/>
      <c r="B613" s="1"/>
      <c r="C613" s="1"/>
      <c r="D613" s="209"/>
      <c r="E613" s="155"/>
      <c r="F613" s="1"/>
      <c r="G613" s="155"/>
      <c r="H613" s="155"/>
      <c r="I613" s="155"/>
      <c r="J613" s="155"/>
      <c r="K613" s="155"/>
      <c r="L613" s="155"/>
      <c r="M613" s="155"/>
      <c r="N613" s="155"/>
      <c r="O613" s="155"/>
      <c r="P613" s="155"/>
      <c r="Q613" s="155"/>
      <c r="R613" s="155"/>
      <c r="S613" s="155"/>
      <c r="T613" s="155"/>
      <c r="U613" s="155"/>
      <c r="V613" s="155"/>
      <c r="W613" s="155"/>
      <c r="X613" s="155"/>
      <c r="Y613" s="155"/>
      <c r="Z613" s="155"/>
    </row>
    <row r="614" ht="15.75" customHeight="1">
      <c r="A614" s="155"/>
      <c r="B614" s="1"/>
      <c r="C614" s="1"/>
      <c r="D614" s="209"/>
      <c r="E614" s="155"/>
      <c r="F614" s="1"/>
      <c r="G614" s="155"/>
      <c r="H614" s="155"/>
      <c r="I614" s="155"/>
      <c r="J614" s="155"/>
      <c r="K614" s="155"/>
      <c r="L614" s="155"/>
      <c r="M614" s="155"/>
      <c r="N614" s="155"/>
      <c r="O614" s="155"/>
      <c r="P614" s="155"/>
      <c r="Q614" s="155"/>
      <c r="R614" s="155"/>
      <c r="S614" s="155"/>
      <c r="T614" s="155"/>
      <c r="U614" s="155"/>
      <c r="V614" s="155"/>
      <c r="W614" s="155"/>
      <c r="X614" s="155"/>
      <c r="Y614" s="155"/>
      <c r="Z614" s="155"/>
    </row>
    <row r="615" ht="15.75" customHeight="1">
      <c r="A615" s="155"/>
      <c r="B615" s="1"/>
      <c r="C615" s="1"/>
      <c r="D615" s="209"/>
      <c r="E615" s="155"/>
      <c r="F615" s="1"/>
      <c r="G615" s="155"/>
      <c r="H615" s="155"/>
      <c r="I615" s="155"/>
      <c r="J615" s="155"/>
      <c r="K615" s="155"/>
      <c r="L615" s="155"/>
      <c r="M615" s="155"/>
      <c r="N615" s="155"/>
      <c r="O615" s="155"/>
      <c r="P615" s="155"/>
      <c r="Q615" s="155"/>
      <c r="R615" s="155"/>
      <c r="S615" s="155"/>
      <c r="T615" s="155"/>
      <c r="U615" s="155"/>
      <c r="V615" s="155"/>
      <c r="W615" s="155"/>
      <c r="X615" s="155"/>
      <c r="Y615" s="155"/>
      <c r="Z615" s="155"/>
    </row>
    <row r="616" ht="15.75" customHeight="1">
      <c r="A616" s="155"/>
      <c r="B616" s="1"/>
      <c r="C616" s="1"/>
      <c r="D616" s="209"/>
      <c r="E616" s="155"/>
      <c r="F616" s="1"/>
      <c r="G616" s="155"/>
      <c r="H616" s="155"/>
      <c r="I616" s="155"/>
      <c r="J616" s="155"/>
      <c r="K616" s="155"/>
      <c r="L616" s="155"/>
      <c r="M616" s="155"/>
      <c r="N616" s="155"/>
      <c r="O616" s="155"/>
      <c r="P616" s="155"/>
      <c r="Q616" s="155"/>
      <c r="R616" s="155"/>
      <c r="S616" s="155"/>
      <c r="T616" s="155"/>
      <c r="U616" s="155"/>
      <c r="V616" s="155"/>
      <c r="W616" s="155"/>
      <c r="X616" s="155"/>
      <c r="Y616" s="155"/>
      <c r="Z616" s="155"/>
    </row>
    <row r="617" ht="15.75" customHeight="1">
      <c r="A617" s="155"/>
      <c r="B617" s="1"/>
      <c r="C617" s="1"/>
      <c r="D617" s="209"/>
      <c r="E617" s="155"/>
      <c r="F617" s="1"/>
      <c r="G617" s="155"/>
      <c r="H617" s="155"/>
      <c r="I617" s="155"/>
      <c r="J617" s="155"/>
      <c r="K617" s="155"/>
      <c r="L617" s="155"/>
      <c r="M617" s="155"/>
      <c r="N617" s="155"/>
      <c r="O617" s="155"/>
      <c r="P617" s="155"/>
      <c r="Q617" s="155"/>
      <c r="R617" s="155"/>
      <c r="S617" s="155"/>
      <c r="T617" s="155"/>
      <c r="U617" s="155"/>
      <c r="V617" s="155"/>
      <c r="W617" s="155"/>
      <c r="X617" s="155"/>
      <c r="Y617" s="155"/>
      <c r="Z617" s="155"/>
    </row>
    <row r="618" ht="15.75" customHeight="1">
      <c r="A618" s="155"/>
      <c r="B618" s="1"/>
      <c r="C618" s="1"/>
      <c r="D618" s="209"/>
      <c r="E618" s="155"/>
      <c r="F618" s="1"/>
      <c r="G618" s="155"/>
      <c r="H618" s="155"/>
      <c r="I618" s="155"/>
      <c r="J618" s="155"/>
      <c r="K618" s="155"/>
      <c r="L618" s="155"/>
      <c r="M618" s="155"/>
      <c r="N618" s="155"/>
      <c r="O618" s="155"/>
      <c r="P618" s="155"/>
      <c r="Q618" s="155"/>
      <c r="R618" s="155"/>
      <c r="S618" s="155"/>
      <c r="T618" s="155"/>
      <c r="U618" s="155"/>
      <c r="V618" s="155"/>
      <c r="W618" s="155"/>
      <c r="X618" s="155"/>
      <c r="Y618" s="155"/>
      <c r="Z618" s="155"/>
    </row>
    <row r="619" ht="15.75" customHeight="1">
      <c r="A619" s="155"/>
      <c r="B619" s="1"/>
      <c r="C619" s="1"/>
      <c r="D619" s="209"/>
      <c r="E619" s="155"/>
      <c r="F619" s="1"/>
      <c r="G619" s="155"/>
      <c r="H619" s="155"/>
      <c r="I619" s="155"/>
      <c r="J619" s="155"/>
      <c r="K619" s="155"/>
      <c r="L619" s="155"/>
      <c r="M619" s="155"/>
      <c r="N619" s="155"/>
      <c r="O619" s="155"/>
      <c r="P619" s="155"/>
      <c r="Q619" s="155"/>
      <c r="R619" s="155"/>
      <c r="S619" s="155"/>
      <c r="T619" s="155"/>
      <c r="U619" s="155"/>
      <c r="V619" s="155"/>
      <c r="W619" s="155"/>
      <c r="X619" s="155"/>
      <c r="Y619" s="155"/>
      <c r="Z619" s="155"/>
    </row>
    <row r="620" ht="15.75" customHeight="1">
      <c r="A620" s="155"/>
      <c r="B620" s="1"/>
      <c r="C620" s="1"/>
      <c r="D620" s="209"/>
      <c r="E620" s="155"/>
      <c r="F620" s="1"/>
      <c r="G620" s="155"/>
      <c r="H620" s="155"/>
      <c r="I620" s="155"/>
      <c r="J620" s="155"/>
      <c r="K620" s="155"/>
      <c r="L620" s="155"/>
      <c r="M620" s="155"/>
      <c r="N620" s="155"/>
      <c r="O620" s="155"/>
      <c r="P620" s="155"/>
      <c r="Q620" s="155"/>
      <c r="R620" s="155"/>
      <c r="S620" s="155"/>
      <c r="T620" s="155"/>
      <c r="U620" s="155"/>
      <c r="V620" s="155"/>
      <c r="W620" s="155"/>
      <c r="X620" s="155"/>
      <c r="Y620" s="155"/>
      <c r="Z620" s="155"/>
    </row>
    <row r="621" ht="15.75" customHeight="1">
      <c r="A621" s="155"/>
      <c r="B621" s="1"/>
      <c r="C621" s="1"/>
      <c r="D621" s="209"/>
      <c r="E621" s="155"/>
      <c r="F621" s="1"/>
      <c r="G621" s="155"/>
      <c r="H621" s="155"/>
      <c r="I621" s="155"/>
      <c r="J621" s="155"/>
      <c r="K621" s="155"/>
      <c r="L621" s="155"/>
      <c r="M621" s="155"/>
      <c r="N621" s="155"/>
      <c r="O621" s="155"/>
      <c r="P621" s="155"/>
      <c r="Q621" s="155"/>
      <c r="R621" s="155"/>
      <c r="S621" s="155"/>
      <c r="T621" s="155"/>
      <c r="U621" s="155"/>
      <c r="V621" s="155"/>
      <c r="W621" s="155"/>
      <c r="X621" s="155"/>
      <c r="Y621" s="155"/>
      <c r="Z621" s="155"/>
    </row>
    <row r="622" ht="15.75" customHeight="1">
      <c r="A622" s="155"/>
      <c r="B622" s="1"/>
      <c r="C622" s="1"/>
      <c r="D622" s="209"/>
      <c r="E622" s="155"/>
      <c r="F622" s="1"/>
      <c r="G622" s="155"/>
      <c r="H622" s="155"/>
      <c r="I622" s="155"/>
      <c r="J622" s="155"/>
      <c r="K622" s="155"/>
      <c r="L622" s="155"/>
      <c r="M622" s="155"/>
      <c r="N622" s="155"/>
      <c r="O622" s="155"/>
      <c r="P622" s="155"/>
      <c r="Q622" s="155"/>
      <c r="R622" s="155"/>
      <c r="S622" s="155"/>
      <c r="T622" s="155"/>
      <c r="U622" s="155"/>
      <c r="V622" s="155"/>
      <c r="W622" s="155"/>
      <c r="X622" s="155"/>
      <c r="Y622" s="155"/>
      <c r="Z622" s="155"/>
    </row>
    <row r="623" ht="15.75" customHeight="1">
      <c r="A623" s="155"/>
      <c r="B623" s="1"/>
      <c r="C623" s="1"/>
      <c r="D623" s="209"/>
      <c r="E623" s="155"/>
      <c r="F623" s="1"/>
      <c r="G623" s="155"/>
      <c r="H623" s="155"/>
      <c r="I623" s="155"/>
      <c r="J623" s="155"/>
      <c r="K623" s="155"/>
      <c r="L623" s="155"/>
      <c r="M623" s="155"/>
      <c r="N623" s="155"/>
      <c r="O623" s="155"/>
      <c r="P623" s="155"/>
      <c r="Q623" s="155"/>
      <c r="R623" s="155"/>
      <c r="S623" s="155"/>
      <c r="T623" s="155"/>
      <c r="U623" s="155"/>
      <c r="V623" s="155"/>
      <c r="W623" s="155"/>
      <c r="X623" s="155"/>
      <c r="Y623" s="155"/>
      <c r="Z623" s="155"/>
    </row>
    <row r="624" ht="15.75" customHeight="1">
      <c r="A624" s="155"/>
      <c r="B624" s="1"/>
      <c r="C624" s="1"/>
      <c r="D624" s="209"/>
      <c r="E624" s="155"/>
      <c r="F624" s="1"/>
      <c r="G624" s="155"/>
      <c r="H624" s="155"/>
      <c r="I624" s="155"/>
      <c r="J624" s="155"/>
      <c r="K624" s="155"/>
      <c r="L624" s="155"/>
      <c r="M624" s="155"/>
      <c r="N624" s="155"/>
      <c r="O624" s="155"/>
      <c r="P624" s="155"/>
      <c r="Q624" s="155"/>
      <c r="R624" s="155"/>
      <c r="S624" s="155"/>
      <c r="T624" s="155"/>
      <c r="U624" s="155"/>
      <c r="V624" s="155"/>
      <c r="W624" s="155"/>
      <c r="X624" s="155"/>
      <c r="Y624" s="155"/>
      <c r="Z624" s="155"/>
    </row>
    <row r="625" ht="15.75" customHeight="1">
      <c r="A625" s="155"/>
      <c r="B625" s="1"/>
      <c r="C625" s="1"/>
      <c r="D625" s="209"/>
      <c r="E625" s="155"/>
      <c r="F625" s="1"/>
      <c r="G625" s="155"/>
      <c r="H625" s="155"/>
      <c r="I625" s="155"/>
      <c r="J625" s="155"/>
      <c r="K625" s="155"/>
      <c r="L625" s="155"/>
      <c r="M625" s="155"/>
      <c r="N625" s="155"/>
      <c r="O625" s="155"/>
      <c r="P625" s="155"/>
      <c r="Q625" s="155"/>
      <c r="R625" s="155"/>
      <c r="S625" s="155"/>
      <c r="T625" s="155"/>
      <c r="U625" s="155"/>
      <c r="V625" s="155"/>
      <c r="W625" s="155"/>
      <c r="X625" s="155"/>
      <c r="Y625" s="155"/>
      <c r="Z625" s="155"/>
    </row>
    <row r="626" ht="15.75" customHeight="1">
      <c r="A626" s="155"/>
      <c r="B626" s="1"/>
      <c r="C626" s="1"/>
      <c r="D626" s="209"/>
      <c r="E626" s="155"/>
      <c r="F626" s="1"/>
      <c r="G626" s="155"/>
      <c r="H626" s="155"/>
      <c r="I626" s="155"/>
      <c r="J626" s="155"/>
      <c r="K626" s="155"/>
      <c r="L626" s="155"/>
      <c r="M626" s="155"/>
      <c r="N626" s="155"/>
      <c r="O626" s="155"/>
      <c r="P626" s="155"/>
      <c r="Q626" s="155"/>
      <c r="R626" s="155"/>
      <c r="S626" s="155"/>
      <c r="T626" s="155"/>
      <c r="U626" s="155"/>
      <c r="V626" s="155"/>
      <c r="W626" s="155"/>
      <c r="X626" s="155"/>
      <c r="Y626" s="155"/>
      <c r="Z626" s="155"/>
    </row>
    <row r="627" ht="15.75" customHeight="1">
      <c r="A627" s="155"/>
      <c r="B627" s="1"/>
      <c r="C627" s="1"/>
      <c r="D627" s="209"/>
      <c r="E627" s="155"/>
      <c r="F627" s="1"/>
      <c r="G627" s="155"/>
      <c r="H627" s="155"/>
      <c r="I627" s="155"/>
      <c r="J627" s="155"/>
      <c r="K627" s="155"/>
      <c r="L627" s="155"/>
      <c r="M627" s="155"/>
      <c r="N627" s="155"/>
      <c r="O627" s="155"/>
      <c r="P627" s="155"/>
      <c r="Q627" s="155"/>
      <c r="R627" s="155"/>
      <c r="S627" s="155"/>
      <c r="T627" s="155"/>
      <c r="U627" s="155"/>
      <c r="V627" s="155"/>
      <c r="W627" s="155"/>
      <c r="X627" s="155"/>
      <c r="Y627" s="155"/>
      <c r="Z627" s="155"/>
    </row>
    <row r="628" ht="15.75" customHeight="1">
      <c r="A628" s="155"/>
      <c r="B628" s="1"/>
      <c r="C628" s="1"/>
      <c r="D628" s="209"/>
      <c r="E628" s="155"/>
      <c r="F628" s="1"/>
      <c r="G628" s="155"/>
      <c r="H628" s="155"/>
      <c r="I628" s="155"/>
      <c r="J628" s="155"/>
      <c r="K628" s="155"/>
      <c r="L628" s="155"/>
      <c r="M628" s="155"/>
      <c r="N628" s="155"/>
      <c r="O628" s="155"/>
      <c r="P628" s="155"/>
      <c r="Q628" s="155"/>
      <c r="R628" s="155"/>
      <c r="S628" s="155"/>
      <c r="T628" s="155"/>
      <c r="U628" s="155"/>
      <c r="V628" s="155"/>
      <c r="W628" s="155"/>
      <c r="X628" s="155"/>
      <c r="Y628" s="155"/>
      <c r="Z628" s="155"/>
    </row>
    <row r="629" ht="15.75" customHeight="1">
      <c r="A629" s="155"/>
      <c r="B629" s="1"/>
      <c r="C629" s="1"/>
      <c r="D629" s="209"/>
      <c r="E629" s="155"/>
      <c r="F629" s="1"/>
      <c r="G629" s="155"/>
      <c r="H629" s="155"/>
      <c r="I629" s="155"/>
      <c r="J629" s="155"/>
      <c r="K629" s="155"/>
      <c r="L629" s="155"/>
      <c r="M629" s="155"/>
      <c r="N629" s="155"/>
      <c r="O629" s="155"/>
      <c r="P629" s="155"/>
      <c r="Q629" s="155"/>
      <c r="R629" s="155"/>
      <c r="S629" s="155"/>
      <c r="T629" s="155"/>
      <c r="U629" s="155"/>
      <c r="V629" s="155"/>
      <c r="W629" s="155"/>
      <c r="X629" s="155"/>
      <c r="Y629" s="155"/>
      <c r="Z629" s="155"/>
    </row>
    <row r="630" ht="15.75" customHeight="1">
      <c r="A630" s="155"/>
      <c r="B630" s="1"/>
      <c r="C630" s="1"/>
      <c r="D630" s="209"/>
      <c r="E630" s="155"/>
      <c r="F630" s="1"/>
      <c r="G630" s="155"/>
      <c r="H630" s="155"/>
      <c r="I630" s="155"/>
      <c r="J630" s="155"/>
      <c r="K630" s="155"/>
      <c r="L630" s="155"/>
      <c r="M630" s="155"/>
      <c r="N630" s="155"/>
      <c r="O630" s="155"/>
      <c r="P630" s="155"/>
      <c r="Q630" s="155"/>
      <c r="R630" s="155"/>
      <c r="S630" s="155"/>
      <c r="T630" s="155"/>
      <c r="U630" s="155"/>
      <c r="V630" s="155"/>
      <c r="W630" s="155"/>
      <c r="X630" s="155"/>
      <c r="Y630" s="155"/>
      <c r="Z630" s="155"/>
    </row>
    <row r="631" ht="15.75" customHeight="1">
      <c r="A631" s="155"/>
      <c r="B631" s="1"/>
      <c r="C631" s="1"/>
      <c r="D631" s="209"/>
      <c r="E631" s="155"/>
      <c r="F631" s="1"/>
      <c r="G631" s="155"/>
      <c r="H631" s="155"/>
      <c r="I631" s="155"/>
      <c r="J631" s="155"/>
      <c r="K631" s="155"/>
      <c r="L631" s="155"/>
      <c r="M631" s="155"/>
      <c r="N631" s="155"/>
      <c r="O631" s="155"/>
      <c r="P631" s="155"/>
      <c r="Q631" s="155"/>
      <c r="R631" s="155"/>
      <c r="S631" s="155"/>
      <c r="T631" s="155"/>
      <c r="U631" s="155"/>
      <c r="V631" s="155"/>
      <c r="W631" s="155"/>
      <c r="X631" s="155"/>
      <c r="Y631" s="155"/>
      <c r="Z631" s="155"/>
    </row>
    <row r="632" ht="15.75" customHeight="1">
      <c r="A632" s="155"/>
      <c r="B632" s="1"/>
      <c r="C632" s="1"/>
      <c r="D632" s="209"/>
      <c r="E632" s="155"/>
      <c r="F632" s="1"/>
      <c r="G632" s="155"/>
      <c r="H632" s="155"/>
      <c r="I632" s="155"/>
      <c r="J632" s="155"/>
      <c r="K632" s="155"/>
      <c r="L632" s="155"/>
      <c r="M632" s="155"/>
      <c r="N632" s="155"/>
      <c r="O632" s="155"/>
      <c r="P632" s="155"/>
      <c r="Q632" s="155"/>
      <c r="R632" s="155"/>
      <c r="S632" s="155"/>
      <c r="T632" s="155"/>
      <c r="U632" s="155"/>
      <c r="V632" s="155"/>
      <c r="W632" s="155"/>
      <c r="X632" s="155"/>
      <c r="Y632" s="155"/>
      <c r="Z632" s="155"/>
    </row>
    <row r="633" ht="15.75" customHeight="1">
      <c r="A633" s="155"/>
      <c r="B633" s="1"/>
      <c r="C633" s="1"/>
      <c r="D633" s="209"/>
      <c r="E633" s="155"/>
      <c r="F633" s="1"/>
      <c r="G633" s="155"/>
      <c r="H633" s="155"/>
      <c r="I633" s="155"/>
      <c r="J633" s="155"/>
      <c r="K633" s="155"/>
      <c r="L633" s="155"/>
      <c r="M633" s="155"/>
      <c r="N633" s="155"/>
      <c r="O633" s="155"/>
      <c r="P633" s="155"/>
      <c r="Q633" s="155"/>
      <c r="R633" s="155"/>
      <c r="S633" s="155"/>
      <c r="T633" s="155"/>
      <c r="U633" s="155"/>
      <c r="V633" s="155"/>
      <c r="W633" s="155"/>
      <c r="X633" s="155"/>
      <c r="Y633" s="155"/>
      <c r="Z633" s="155"/>
    </row>
    <row r="634" ht="15.75" customHeight="1">
      <c r="A634" s="155"/>
      <c r="B634" s="1"/>
      <c r="C634" s="1"/>
      <c r="D634" s="209"/>
      <c r="E634" s="155"/>
      <c r="F634" s="1"/>
      <c r="G634" s="155"/>
      <c r="H634" s="155"/>
      <c r="I634" s="155"/>
      <c r="J634" s="155"/>
      <c r="K634" s="155"/>
      <c r="L634" s="155"/>
      <c r="M634" s="155"/>
      <c r="N634" s="155"/>
      <c r="O634" s="155"/>
      <c r="P634" s="155"/>
      <c r="Q634" s="155"/>
      <c r="R634" s="155"/>
      <c r="S634" s="155"/>
      <c r="T634" s="155"/>
      <c r="U634" s="155"/>
      <c r="V634" s="155"/>
      <c r="W634" s="155"/>
      <c r="X634" s="155"/>
      <c r="Y634" s="155"/>
      <c r="Z634" s="155"/>
    </row>
    <row r="635" ht="15.75" customHeight="1">
      <c r="A635" s="155"/>
      <c r="B635" s="1"/>
      <c r="C635" s="1"/>
      <c r="D635" s="209"/>
      <c r="E635" s="155"/>
      <c r="F635" s="1"/>
      <c r="G635" s="155"/>
      <c r="H635" s="155"/>
      <c r="I635" s="155"/>
      <c r="J635" s="155"/>
      <c r="K635" s="155"/>
      <c r="L635" s="155"/>
      <c r="M635" s="155"/>
      <c r="N635" s="155"/>
      <c r="O635" s="155"/>
      <c r="P635" s="155"/>
      <c r="Q635" s="155"/>
      <c r="R635" s="155"/>
      <c r="S635" s="155"/>
      <c r="T635" s="155"/>
      <c r="U635" s="155"/>
      <c r="V635" s="155"/>
      <c r="W635" s="155"/>
      <c r="X635" s="155"/>
      <c r="Y635" s="155"/>
      <c r="Z635" s="155"/>
    </row>
    <row r="636" ht="15.75" customHeight="1">
      <c r="A636" s="155"/>
      <c r="B636" s="1"/>
      <c r="C636" s="1"/>
      <c r="D636" s="209"/>
      <c r="E636" s="155"/>
      <c r="F636" s="1"/>
      <c r="G636" s="155"/>
      <c r="H636" s="155"/>
      <c r="I636" s="155"/>
      <c r="J636" s="155"/>
      <c r="K636" s="155"/>
      <c r="L636" s="155"/>
      <c r="M636" s="155"/>
      <c r="N636" s="155"/>
      <c r="O636" s="155"/>
      <c r="P636" s="155"/>
      <c r="Q636" s="155"/>
      <c r="R636" s="155"/>
      <c r="S636" s="155"/>
      <c r="T636" s="155"/>
      <c r="U636" s="155"/>
      <c r="V636" s="155"/>
      <c r="W636" s="155"/>
      <c r="X636" s="155"/>
      <c r="Y636" s="155"/>
      <c r="Z636" s="155"/>
    </row>
    <row r="637" ht="15.75" customHeight="1">
      <c r="A637" s="155"/>
      <c r="B637" s="1"/>
      <c r="C637" s="1"/>
      <c r="D637" s="209"/>
      <c r="E637" s="155"/>
      <c r="F637" s="1"/>
      <c r="G637" s="155"/>
      <c r="H637" s="155"/>
      <c r="I637" s="155"/>
      <c r="J637" s="155"/>
      <c r="K637" s="155"/>
      <c r="L637" s="155"/>
      <c r="M637" s="155"/>
      <c r="N637" s="155"/>
      <c r="O637" s="155"/>
      <c r="P637" s="155"/>
      <c r="Q637" s="155"/>
      <c r="R637" s="155"/>
      <c r="S637" s="155"/>
      <c r="T637" s="155"/>
      <c r="U637" s="155"/>
      <c r="V637" s="155"/>
      <c r="W637" s="155"/>
      <c r="X637" s="155"/>
      <c r="Y637" s="155"/>
      <c r="Z637" s="155"/>
    </row>
    <row r="638" ht="15.75" customHeight="1">
      <c r="A638" s="155"/>
      <c r="B638" s="1"/>
      <c r="C638" s="1"/>
      <c r="D638" s="209"/>
      <c r="E638" s="155"/>
      <c r="F638" s="1"/>
      <c r="G638" s="155"/>
      <c r="H638" s="155"/>
      <c r="I638" s="155"/>
      <c r="J638" s="155"/>
      <c r="K638" s="155"/>
      <c r="L638" s="155"/>
      <c r="M638" s="155"/>
      <c r="N638" s="155"/>
      <c r="O638" s="155"/>
      <c r="P638" s="155"/>
      <c r="Q638" s="155"/>
      <c r="R638" s="155"/>
      <c r="S638" s="155"/>
      <c r="T638" s="155"/>
      <c r="U638" s="155"/>
      <c r="V638" s="155"/>
      <c r="W638" s="155"/>
      <c r="X638" s="155"/>
      <c r="Y638" s="155"/>
      <c r="Z638" s="155"/>
    </row>
    <row r="639" ht="15.75" customHeight="1">
      <c r="A639" s="155"/>
      <c r="B639" s="1"/>
      <c r="C639" s="1"/>
      <c r="D639" s="209"/>
      <c r="E639" s="155"/>
      <c r="F639" s="1"/>
      <c r="G639" s="155"/>
      <c r="H639" s="155"/>
      <c r="I639" s="155"/>
      <c r="J639" s="155"/>
      <c r="K639" s="155"/>
      <c r="L639" s="155"/>
      <c r="M639" s="155"/>
      <c r="N639" s="155"/>
      <c r="O639" s="155"/>
      <c r="P639" s="155"/>
      <c r="Q639" s="155"/>
      <c r="R639" s="155"/>
      <c r="S639" s="155"/>
      <c r="T639" s="155"/>
      <c r="U639" s="155"/>
      <c r="V639" s="155"/>
      <c r="W639" s="155"/>
      <c r="X639" s="155"/>
      <c r="Y639" s="155"/>
      <c r="Z639" s="155"/>
    </row>
    <row r="640" ht="15.75" customHeight="1">
      <c r="A640" s="155"/>
      <c r="B640" s="1"/>
      <c r="C640" s="1"/>
      <c r="D640" s="209"/>
      <c r="E640" s="155"/>
      <c r="F640" s="1"/>
      <c r="G640" s="155"/>
      <c r="H640" s="155"/>
      <c r="I640" s="155"/>
      <c r="J640" s="155"/>
      <c r="K640" s="155"/>
      <c r="L640" s="155"/>
      <c r="M640" s="155"/>
      <c r="N640" s="155"/>
      <c r="O640" s="155"/>
      <c r="P640" s="155"/>
      <c r="Q640" s="155"/>
      <c r="R640" s="155"/>
      <c r="S640" s="155"/>
      <c r="T640" s="155"/>
      <c r="U640" s="155"/>
      <c r="V640" s="155"/>
      <c r="W640" s="155"/>
      <c r="X640" s="155"/>
      <c r="Y640" s="155"/>
      <c r="Z640" s="155"/>
    </row>
    <row r="641" ht="15.75" customHeight="1">
      <c r="A641" s="155"/>
      <c r="B641" s="1"/>
      <c r="C641" s="1"/>
      <c r="D641" s="209"/>
      <c r="E641" s="155"/>
      <c r="F641" s="1"/>
      <c r="G641" s="155"/>
      <c r="H641" s="155"/>
      <c r="I641" s="155"/>
      <c r="J641" s="155"/>
      <c r="K641" s="155"/>
      <c r="L641" s="155"/>
      <c r="M641" s="155"/>
      <c r="N641" s="155"/>
      <c r="O641" s="155"/>
      <c r="P641" s="155"/>
      <c r="Q641" s="155"/>
      <c r="R641" s="155"/>
      <c r="S641" s="155"/>
      <c r="T641" s="155"/>
      <c r="U641" s="155"/>
      <c r="V641" s="155"/>
      <c r="W641" s="155"/>
      <c r="X641" s="155"/>
      <c r="Y641" s="155"/>
      <c r="Z641" s="155"/>
    </row>
    <row r="642" ht="15.75" customHeight="1">
      <c r="A642" s="155"/>
      <c r="B642" s="1"/>
      <c r="C642" s="1"/>
      <c r="D642" s="209"/>
      <c r="E642" s="155"/>
      <c r="F642" s="1"/>
      <c r="G642" s="155"/>
      <c r="H642" s="155"/>
      <c r="I642" s="155"/>
      <c r="J642" s="155"/>
      <c r="K642" s="155"/>
      <c r="L642" s="155"/>
      <c r="M642" s="155"/>
      <c r="N642" s="155"/>
      <c r="O642" s="155"/>
      <c r="P642" s="155"/>
      <c r="Q642" s="155"/>
      <c r="R642" s="155"/>
      <c r="S642" s="155"/>
      <c r="T642" s="155"/>
      <c r="U642" s="155"/>
      <c r="V642" s="155"/>
      <c r="W642" s="155"/>
      <c r="X642" s="155"/>
      <c r="Y642" s="155"/>
      <c r="Z642" s="155"/>
    </row>
    <row r="643" ht="15.75" customHeight="1">
      <c r="A643" s="155"/>
      <c r="B643" s="1"/>
      <c r="C643" s="1"/>
      <c r="D643" s="209"/>
      <c r="E643" s="155"/>
      <c r="F643" s="1"/>
      <c r="G643" s="155"/>
      <c r="H643" s="155"/>
      <c r="I643" s="155"/>
      <c r="J643" s="155"/>
      <c r="K643" s="155"/>
      <c r="L643" s="155"/>
      <c r="M643" s="155"/>
      <c r="N643" s="155"/>
      <c r="O643" s="155"/>
      <c r="P643" s="155"/>
      <c r="Q643" s="155"/>
      <c r="R643" s="155"/>
      <c r="S643" s="155"/>
      <c r="T643" s="155"/>
      <c r="U643" s="155"/>
      <c r="V643" s="155"/>
      <c r="W643" s="155"/>
      <c r="X643" s="155"/>
      <c r="Y643" s="155"/>
      <c r="Z643" s="155"/>
    </row>
    <row r="644" ht="15.75" customHeight="1">
      <c r="A644" s="155"/>
      <c r="B644" s="1"/>
      <c r="C644" s="1"/>
      <c r="D644" s="209"/>
      <c r="E644" s="155"/>
      <c r="F644" s="1"/>
      <c r="G644" s="155"/>
      <c r="H644" s="155"/>
      <c r="I644" s="155"/>
      <c r="J644" s="155"/>
      <c r="K644" s="155"/>
      <c r="L644" s="155"/>
      <c r="M644" s="155"/>
      <c r="N644" s="155"/>
      <c r="O644" s="155"/>
      <c r="P644" s="155"/>
      <c r="Q644" s="155"/>
      <c r="R644" s="155"/>
      <c r="S644" s="155"/>
      <c r="T644" s="155"/>
      <c r="U644" s="155"/>
      <c r="V644" s="155"/>
      <c r="W644" s="155"/>
      <c r="X644" s="155"/>
      <c r="Y644" s="155"/>
      <c r="Z644" s="155"/>
    </row>
    <row r="645" ht="15.75" customHeight="1">
      <c r="A645" s="155"/>
      <c r="B645" s="1"/>
      <c r="C645" s="1"/>
      <c r="D645" s="209"/>
      <c r="E645" s="155"/>
      <c r="F645" s="1"/>
      <c r="G645" s="155"/>
      <c r="H645" s="155"/>
      <c r="I645" s="155"/>
      <c r="J645" s="155"/>
      <c r="K645" s="155"/>
      <c r="L645" s="155"/>
      <c r="M645" s="155"/>
      <c r="N645" s="155"/>
      <c r="O645" s="155"/>
      <c r="P645" s="155"/>
      <c r="Q645" s="155"/>
      <c r="R645" s="155"/>
      <c r="S645" s="155"/>
      <c r="T645" s="155"/>
      <c r="U645" s="155"/>
      <c r="V645" s="155"/>
      <c r="W645" s="155"/>
      <c r="X645" s="155"/>
      <c r="Y645" s="155"/>
      <c r="Z645" s="155"/>
    </row>
    <row r="646" ht="15.75" customHeight="1">
      <c r="A646" s="155"/>
      <c r="B646" s="1"/>
      <c r="C646" s="1"/>
      <c r="D646" s="209"/>
      <c r="E646" s="155"/>
      <c r="F646" s="1"/>
      <c r="G646" s="155"/>
      <c r="H646" s="155"/>
      <c r="I646" s="155"/>
      <c r="J646" s="155"/>
      <c r="K646" s="155"/>
      <c r="L646" s="155"/>
      <c r="M646" s="155"/>
      <c r="N646" s="155"/>
      <c r="O646" s="155"/>
      <c r="P646" s="155"/>
      <c r="Q646" s="155"/>
      <c r="R646" s="155"/>
      <c r="S646" s="155"/>
      <c r="T646" s="155"/>
      <c r="U646" s="155"/>
      <c r="V646" s="155"/>
      <c r="W646" s="155"/>
      <c r="X646" s="155"/>
      <c r="Y646" s="155"/>
      <c r="Z646" s="155"/>
    </row>
    <row r="647" ht="15.75" customHeight="1">
      <c r="A647" s="155"/>
      <c r="B647" s="1"/>
      <c r="C647" s="1"/>
      <c r="D647" s="209"/>
      <c r="E647" s="155"/>
      <c r="F647" s="1"/>
      <c r="G647" s="155"/>
      <c r="H647" s="155"/>
      <c r="I647" s="155"/>
      <c r="J647" s="155"/>
      <c r="K647" s="155"/>
      <c r="L647" s="155"/>
      <c r="M647" s="155"/>
      <c r="N647" s="155"/>
      <c r="O647" s="155"/>
      <c r="P647" s="155"/>
      <c r="Q647" s="155"/>
      <c r="R647" s="155"/>
      <c r="S647" s="155"/>
      <c r="T647" s="155"/>
      <c r="U647" s="155"/>
      <c r="V647" s="155"/>
      <c r="W647" s="155"/>
      <c r="X647" s="155"/>
      <c r="Y647" s="155"/>
      <c r="Z647" s="155"/>
    </row>
    <row r="648" ht="15.75" customHeight="1">
      <c r="A648" s="155"/>
      <c r="B648" s="1"/>
      <c r="C648" s="1"/>
      <c r="D648" s="209"/>
      <c r="E648" s="155"/>
      <c r="F648" s="1"/>
      <c r="G648" s="155"/>
      <c r="H648" s="155"/>
      <c r="I648" s="155"/>
      <c r="J648" s="155"/>
      <c r="K648" s="155"/>
      <c r="L648" s="155"/>
      <c r="M648" s="155"/>
      <c r="N648" s="155"/>
      <c r="O648" s="155"/>
      <c r="P648" s="155"/>
      <c r="Q648" s="155"/>
      <c r="R648" s="155"/>
      <c r="S648" s="155"/>
      <c r="T648" s="155"/>
      <c r="U648" s="155"/>
      <c r="V648" s="155"/>
      <c r="W648" s="155"/>
      <c r="X648" s="155"/>
      <c r="Y648" s="155"/>
      <c r="Z648" s="155"/>
    </row>
    <row r="649" ht="15.75" customHeight="1">
      <c r="A649" s="155"/>
      <c r="B649" s="1"/>
      <c r="C649" s="1"/>
      <c r="D649" s="209"/>
      <c r="E649" s="155"/>
      <c r="F649" s="1"/>
      <c r="G649" s="155"/>
      <c r="H649" s="155"/>
      <c r="I649" s="155"/>
      <c r="J649" s="155"/>
      <c r="K649" s="155"/>
      <c r="L649" s="155"/>
      <c r="M649" s="155"/>
      <c r="N649" s="155"/>
      <c r="O649" s="155"/>
      <c r="P649" s="155"/>
      <c r="Q649" s="155"/>
      <c r="R649" s="155"/>
      <c r="S649" s="155"/>
      <c r="T649" s="155"/>
      <c r="U649" s="155"/>
      <c r="V649" s="155"/>
      <c r="W649" s="155"/>
      <c r="X649" s="155"/>
      <c r="Y649" s="155"/>
      <c r="Z649" s="155"/>
    </row>
    <row r="650" ht="15.75" customHeight="1">
      <c r="A650" s="155"/>
      <c r="B650" s="1"/>
      <c r="C650" s="1"/>
      <c r="D650" s="209"/>
      <c r="E650" s="155"/>
      <c r="F650" s="1"/>
      <c r="G650" s="155"/>
      <c r="H650" s="155"/>
      <c r="I650" s="155"/>
      <c r="J650" s="155"/>
      <c r="K650" s="155"/>
      <c r="L650" s="155"/>
      <c r="M650" s="155"/>
      <c r="N650" s="155"/>
      <c r="O650" s="155"/>
      <c r="P650" s="155"/>
      <c r="Q650" s="155"/>
      <c r="R650" s="155"/>
      <c r="S650" s="155"/>
      <c r="T650" s="155"/>
      <c r="U650" s="155"/>
      <c r="V650" s="155"/>
      <c r="W650" s="155"/>
      <c r="X650" s="155"/>
      <c r="Y650" s="155"/>
      <c r="Z650" s="155"/>
    </row>
    <row r="651" ht="15.75" customHeight="1">
      <c r="A651" s="155"/>
      <c r="B651" s="1"/>
      <c r="C651" s="1"/>
      <c r="D651" s="209"/>
      <c r="E651" s="155"/>
      <c r="F651" s="1"/>
      <c r="G651" s="155"/>
      <c r="H651" s="155"/>
      <c r="I651" s="155"/>
      <c r="J651" s="155"/>
      <c r="K651" s="155"/>
      <c r="L651" s="155"/>
      <c r="M651" s="155"/>
      <c r="N651" s="155"/>
      <c r="O651" s="155"/>
      <c r="P651" s="155"/>
      <c r="Q651" s="155"/>
      <c r="R651" s="155"/>
      <c r="S651" s="155"/>
      <c r="T651" s="155"/>
      <c r="U651" s="155"/>
      <c r="V651" s="155"/>
      <c r="W651" s="155"/>
      <c r="X651" s="155"/>
      <c r="Y651" s="155"/>
      <c r="Z651" s="155"/>
    </row>
    <row r="652" ht="15.75" customHeight="1">
      <c r="A652" s="155"/>
      <c r="B652" s="1"/>
      <c r="C652" s="1"/>
      <c r="D652" s="209"/>
      <c r="E652" s="155"/>
      <c r="F652" s="1"/>
      <c r="G652" s="155"/>
      <c r="H652" s="155"/>
      <c r="I652" s="155"/>
      <c r="J652" s="155"/>
      <c r="K652" s="155"/>
      <c r="L652" s="155"/>
      <c r="M652" s="155"/>
      <c r="N652" s="155"/>
      <c r="O652" s="155"/>
      <c r="P652" s="155"/>
      <c r="Q652" s="155"/>
      <c r="R652" s="155"/>
      <c r="S652" s="155"/>
      <c r="T652" s="155"/>
      <c r="U652" s="155"/>
      <c r="V652" s="155"/>
      <c r="W652" s="155"/>
      <c r="X652" s="155"/>
      <c r="Y652" s="155"/>
      <c r="Z652" s="155"/>
    </row>
    <row r="653" ht="15.75" customHeight="1">
      <c r="A653" s="155"/>
      <c r="B653" s="1"/>
      <c r="C653" s="1"/>
      <c r="D653" s="209"/>
      <c r="E653" s="155"/>
      <c r="F653" s="1"/>
      <c r="G653" s="155"/>
      <c r="H653" s="155"/>
      <c r="I653" s="155"/>
      <c r="J653" s="155"/>
      <c r="K653" s="155"/>
      <c r="L653" s="155"/>
      <c r="M653" s="155"/>
      <c r="N653" s="155"/>
      <c r="O653" s="155"/>
      <c r="P653" s="155"/>
      <c r="Q653" s="155"/>
      <c r="R653" s="155"/>
      <c r="S653" s="155"/>
      <c r="T653" s="155"/>
      <c r="U653" s="155"/>
      <c r="V653" s="155"/>
      <c r="W653" s="155"/>
      <c r="X653" s="155"/>
      <c r="Y653" s="155"/>
      <c r="Z653" s="155"/>
    </row>
    <row r="654" ht="15.75" customHeight="1">
      <c r="A654" s="155"/>
      <c r="B654" s="1"/>
      <c r="C654" s="1"/>
      <c r="D654" s="209"/>
      <c r="E654" s="155"/>
      <c r="F654" s="1"/>
      <c r="G654" s="155"/>
      <c r="H654" s="155"/>
      <c r="I654" s="155"/>
      <c r="J654" s="155"/>
      <c r="K654" s="155"/>
      <c r="L654" s="155"/>
      <c r="M654" s="155"/>
      <c r="N654" s="155"/>
      <c r="O654" s="155"/>
      <c r="P654" s="155"/>
      <c r="Q654" s="155"/>
      <c r="R654" s="155"/>
      <c r="S654" s="155"/>
      <c r="T654" s="155"/>
      <c r="U654" s="155"/>
      <c r="V654" s="155"/>
      <c r="W654" s="155"/>
      <c r="X654" s="155"/>
      <c r="Y654" s="155"/>
      <c r="Z654" s="155"/>
    </row>
    <row r="655" ht="15.75" customHeight="1">
      <c r="A655" s="155"/>
      <c r="B655" s="1"/>
      <c r="C655" s="1"/>
      <c r="D655" s="209"/>
      <c r="E655" s="155"/>
      <c r="F655" s="1"/>
      <c r="G655" s="155"/>
      <c r="H655" s="155"/>
      <c r="I655" s="155"/>
      <c r="J655" s="155"/>
      <c r="K655" s="155"/>
      <c r="L655" s="155"/>
      <c r="M655" s="155"/>
      <c r="N655" s="155"/>
      <c r="O655" s="155"/>
      <c r="P655" s="155"/>
      <c r="Q655" s="155"/>
      <c r="R655" s="155"/>
      <c r="S655" s="155"/>
      <c r="T655" s="155"/>
      <c r="U655" s="155"/>
      <c r="V655" s="155"/>
      <c r="W655" s="155"/>
      <c r="X655" s="155"/>
      <c r="Y655" s="155"/>
      <c r="Z655" s="155"/>
    </row>
    <row r="656" ht="15.75" customHeight="1">
      <c r="A656" s="155"/>
      <c r="B656" s="1"/>
      <c r="C656" s="1"/>
      <c r="D656" s="209"/>
      <c r="E656" s="155"/>
      <c r="F656" s="1"/>
      <c r="G656" s="155"/>
      <c r="H656" s="155"/>
      <c r="I656" s="155"/>
      <c r="J656" s="155"/>
      <c r="K656" s="155"/>
      <c r="L656" s="155"/>
      <c r="M656" s="155"/>
      <c r="N656" s="155"/>
      <c r="O656" s="155"/>
      <c r="P656" s="155"/>
      <c r="Q656" s="155"/>
      <c r="R656" s="155"/>
      <c r="S656" s="155"/>
      <c r="T656" s="155"/>
      <c r="U656" s="155"/>
      <c r="V656" s="155"/>
      <c r="W656" s="155"/>
      <c r="X656" s="155"/>
      <c r="Y656" s="155"/>
      <c r="Z656" s="155"/>
    </row>
    <row r="657" ht="15.75" customHeight="1">
      <c r="A657" s="155"/>
      <c r="B657" s="1"/>
      <c r="C657" s="1"/>
      <c r="D657" s="209"/>
      <c r="E657" s="155"/>
      <c r="F657" s="1"/>
      <c r="G657" s="155"/>
      <c r="H657" s="155"/>
      <c r="I657" s="155"/>
      <c r="J657" s="155"/>
      <c r="K657" s="155"/>
      <c r="L657" s="155"/>
      <c r="M657" s="155"/>
      <c r="N657" s="155"/>
      <c r="O657" s="155"/>
      <c r="P657" s="155"/>
      <c r="Q657" s="155"/>
      <c r="R657" s="155"/>
      <c r="S657" s="155"/>
      <c r="T657" s="155"/>
      <c r="U657" s="155"/>
      <c r="V657" s="155"/>
      <c r="W657" s="155"/>
      <c r="X657" s="155"/>
      <c r="Y657" s="155"/>
      <c r="Z657" s="155"/>
    </row>
    <row r="658" ht="15.75" customHeight="1">
      <c r="A658" s="155"/>
      <c r="B658" s="1"/>
      <c r="C658" s="1"/>
      <c r="D658" s="209"/>
      <c r="E658" s="155"/>
      <c r="F658" s="1"/>
      <c r="G658" s="155"/>
      <c r="H658" s="155"/>
      <c r="I658" s="155"/>
      <c r="J658" s="155"/>
      <c r="K658" s="155"/>
      <c r="L658" s="155"/>
      <c r="M658" s="155"/>
      <c r="N658" s="155"/>
      <c r="O658" s="155"/>
      <c r="P658" s="155"/>
      <c r="Q658" s="155"/>
      <c r="R658" s="155"/>
      <c r="S658" s="155"/>
      <c r="T658" s="155"/>
      <c r="U658" s="155"/>
      <c r="V658" s="155"/>
      <c r="W658" s="155"/>
      <c r="X658" s="155"/>
      <c r="Y658" s="155"/>
      <c r="Z658" s="155"/>
    </row>
    <row r="659" ht="15.75" customHeight="1">
      <c r="A659" s="155"/>
      <c r="B659" s="1"/>
      <c r="C659" s="1"/>
      <c r="D659" s="209"/>
      <c r="E659" s="155"/>
      <c r="F659" s="1"/>
      <c r="G659" s="155"/>
      <c r="H659" s="155"/>
      <c r="I659" s="155"/>
      <c r="J659" s="155"/>
      <c r="K659" s="155"/>
      <c r="L659" s="155"/>
      <c r="M659" s="155"/>
      <c r="N659" s="155"/>
      <c r="O659" s="155"/>
      <c r="P659" s="155"/>
      <c r="Q659" s="155"/>
      <c r="R659" s="155"/>
      <c r="S659" s="155"/>
      <c r="T659" s="155"/>
      <c r="U659" s="155"/>
      <c r="V659" s="155"/>
      <c r="W659" s="155"/>
      <c r="X659" s="155"/>
      <c r="Y659" s="155"/>
      <c r="Z659" s="155"/>
    </row>
    <row r="660" ht="15.75" customHeight="1">
      <c r="A660" s="155"/>
      <c r="B660" s="1"/>
      <c r="C660" s="1"/>
      <c r="D660" s="209"/>
      <c r="E660" s="155"/>
      <c r="F660" s="1"/>
      <c r="G660" s="155"/>
      <c r="H660" s="155"/>
      <c r="I660" s="155"/>
      <c r="J660" s="155"/>
      <c r="K660" s="155"/>
      <c r="L660" s="155"/>
      <c r="M660" s="155"/>
      <c r="N660" s="155"/>
      <c r="O660" s="155"/>
      <c r="P660" s="155"/>
      <c r="Q660" s="155"/>
      <c r="R660" s="155"/>
      <c r="S660" s="155"/>
      <c r="T660" s="155"/>
      <c r="U660" s="155"/>
      <c r="V660" s="155"/>
      <c r="W660" s="155"/>
      <c r="X660" s="155"/>
      <c r="Y660" s="155"/>
      <c r="Z660" s="155"/>
    </row>
    <row r="661" ht="15.75" customHeight="1">
      <c r="A661" s="155"/>
      <c r="B661" s="1"/>
      <c r="C661" s="1"/>
      <c r="D661" s="209"/>
      <c r="E661" s="155"/>
      <c r="F661" s="1"/>
      <c r="G661" s="155"/>
      <c r="H661" s="155"/>
      <c r="I661" s="155"/>
      <c r="J661" s="155"/>
      <c r="K661" s="155"/>
      <c r="L661" s="155"/>
      <c r="M661" s="155"/>
      <c r="N661" s="155"/>
      <c r="O661" s="155"/>
      <c r="P661" s="155"/>
      <c r="Q661" s="155"/>
      <c r="R661" s="155"/>
      <c r="S661" s="155"/>
      <c r="T661" s="155"/>
      <c r="U661" s="155"/>
      <c r="V661" s="155"/>
      <c r="W661" s="155"/>
      <c r="X661" s="155"/>
      <c r="Y661" s="155"/>
      <c r="Z661" s="155"/>
    </row>
    <row r="662" ht="15.75" customHeight="1">
      <c r="A662" s="155"/>
      <c r="B662" s="1"/>
      <c r="C662" s="1"/>
      <c r="D662" s="209"/>
      <c r="E662" s="155"/>
      <c r="F662" s="1"/>
      <c r="G662" s="155"/>
      <c r="H662" s="155"/>
      <c r="I662" s="155"/>
      <c r="J662" s="155"/>
      <c r="K662" s="155"/>
      <c r="L662" s="155"/>
      <c r="M662" s="155"/>
      <c r="N662" s="155"/>
      <c r="O662" s="155"/>
      <c r="P662" s="155"/>
      <c r="Q662" s="155"/>
      <c r="R662" s="155"/>
      <c r="S662" s="155"/>
      <c r="T662" s="155"/>
      <c r="U662" s="155"/>
      <c r="V662" s="155"/>
      <c r="W662" s="155"/>
      <c r="X662" s="155"/>
      <c r="Y662" s="155"/>
      <c r="Z662" s="155"/>
    </row>
    <row r="663" ht="15.75" customHeight="1">
      <c r="A663" s="155"/>
      <c r="B663" s="1"/>
      <c r="C663" s="1"/>
      <c r="D663" s="209"/>
      <c r="E663" s="155"/>
      <c r="F663" s="1"/>
      <c r="G663" s="155"/>
      <c r="H663" s="155"/>
      <c r="I663" s="155"/>
      <c r="J663" s="155"/>
      <c r="K663" s="155"/>
      <c r="L663" s="155"/>
      <c r="M663" s="155"/>
      <c r="N663" s="155"/>
      <c r="O663" s="155"/>
      <c r="P663" s="155"/>
      <c r="Q663" s="155"/>
      <c r="R663" s="155"/>
      <c r="S663" s="155"/>
      <c r="T663" s="155"/>
      <c r="U663" s="155"/>
      <c r="V663" s="155"/>
      <c r="W663" s="155"/>
      <c r="X663" s="155"/>
      <c r="Y663" s="155"/>
      <c r="Z663" s="155"/>
    </row>
    <row r="664" ht="15.75" customHeight="1">
      <c r="A664" s="155"/>
      <c r="B664" s="1"/>
      <c r="C664" s="1"/>
      <c r="D664" s="209"/>
      <c r="E664" s="155"/>
      <c r="F664" s="1"/>
      <c r="G664" s="155"/>
      <c r="H664" s="155"/>
      <c r="I664" s="155"/>
      <c r="J664" s="155"/>
      <c r="K664" s="155"/>
      <c r="L664" s="155"/>
      <c r="M664" s="155"/>
      <c r="N664" s="155"/>
      <c r="O664" s="155"/>
      <c r="P664" s="155"/>
      <c r="Q664" s="155"/>
      <c r="R664" s="155"/>
      <c r="S664" s="155"/>
      <c r="T664" s="155"/>
      <c r="U664" s="155"/>
      <c r="V664" s="155"/>
      <c r="W664" s="155"/>
      <c r="X664" s="155"/>
      <c r="Y664" s="155"/>
      <c r="Z664" s="155"/>
    </row>
    <row r="665" ht="15.75" customHeight="1">
      <c r="A665" s="155"/>
      <c r="B665" s="1"/>
      <c r="C665" s="1"/>
      <c r="D665" s="209"/>
      <c r="E665" s="155"/>
      <c r="F665" s="1"/>
      <c r="G665" s="155"/>
      <c r="H665" s="155"/>
      <c r="I665" s="155"/>
      <c r="J665" s="155"/>
      <c r="K665" s="155"/>
      <c r="L665" s="155"/>
      <c r="M665" s="155"/>
      <c r="N665" s="155"/>
      <c r="O665" s="155"/>
      <c r="P665" s="155"/>
      <c r="Q665" s="155"/>
      <c r="R665" s="155"/>
      <c r="S665" s="155"/>
      <c r="T665" s="155"/>
      <c r="U665" s="155"/>
      <c r="V665" s="155"/>
      <c r="W665" s="155"/>
      <c r="X665" s="155"/>
      <c r="Y665" s="155"/>
      <c r="Z665" s="155"/>
    </row>
    <row r="666" ht="15.75" customHeight="1">
      <c r="A666" s="155"/>
      <c r="B666" s="1"/>
      <c r="C666" s="1"/>
      <c r="D666" s="209"/>
      <c r="E666" s="155"/>
      <c r="F666" s="1"/>
      <c r="G666" s="155"/>
      <c r="H666" s="155"/>
      <c r="I666" s="155"/>
      <c r="J666" s="155"/>
      <c r="K666" s="155"/>
      <c r="L666" s="155"/>
      <c r="M666" s="155"/>
      <c r="N666" s="155"/>
      <c r="O666" s="155"/>
      <c r="P666" s="155"/>
      <c r="Q666" s="155"/>
      <c r="R666" s="155"/>
      <c r="S666" s="155"/>
      <c r="T666" s="155"/>
      <c r="U666" s="155"/>
      <c r="V666" s="155"/>
      <c r="W666" s="155"/>
      <c r="X666" s="155"/>
      <c r="Y666" s="155"/>
      <c r="Z666" s="155"/>
    </row>
    <row r="667" ht="15.75" customHeight="1">
      <c r="A667" s="155"/>
      <c r="B667" s="1"/>
      <c r="C667" s="1"/>
      <c r="D667" s="209"/>
      <c r="E667" s="155"/>
      <c r="F667" s="1"/>
      <c r="G667" s="155"/>
      <c r="H667" s="155"/>
      <c r="I667" s="155"/>
      <c r="J667" s="155"/>
      <c r="K667" s="155"/>
      <c r="L667" s="155"/>
      <c r="M667" s="155"/>
      <c r="N667" s="155"/>
      <c r="O667" s="155"/>
      <c r="P667" s="155"/>
      <c r="Q667" s="155"/>
      <c r="R667" s="155"/>
      <c r="S667" s="155"/>
      <c r="T667" s="155"/>
      <c r="U667" s="155"/>
      <c r="V667" s="155"/>
      <c r="W667" s="155"/>
      <c r="X667" s="155"/>
      <c r="Y667" s="155"/>
      <c r="Z667" s="155"/>
    </row>
    <row r="668" ht="15.75" customHeight="1">
      <c r="A668" s="155"/>
      <c r="B668" s="1"/>
      <c r="C668" s="1"/>
      <c r="D668" s="209"/>
      <c r="E668" s="155"/>
      <c r="F668" s="1"/>
      <c r="G668" s="155"/>
      <c r="H668" s="155"/>
      <c r="I668" s="155"/>
      <c r="J668" s="155"/>
      <c r="K668" s="155"/>
      <c r="L668" s="155"/>
      <c r="M668" s="155"/>
      <c r="N668" s="155"/>
      <c r="O668" s="155"/>
      <c r="P668" s="155"/>
      <c r="Q668" s="155"/>
      <c r="R668" s="155"/>
      <c r="S668" s="155"/>
      <c r="T668" s="155"/>
      <c r="U668" s="155"/>
      <c r="V668" s="155"/>
      <c r="W668" s="155"/>
      <c r="X668" s="155"/>
      <c r="Y668" s="155"/>
      <c r="Z668" s="155"/>
    </row>
    <row r="669" ht="15.75" customHeight="1">
      <c r="A669" s="155"/>
      <c r="B669" s="1"/>
      <c r="C669" s="1"/>
      <c r="D669" s="209"/>
      <c r="E669" s="155"/>
      <c r="F669" s="1"/>
      <c r="G669" s="155"/>
      <c r="H669" s="155"/>
      <c r="I669" s="155"/>
      <c r="J669" s="155"/>
      <c r="K669" s="155"/>
      <c r="L669" s="155"/>
      <c r="M669" s="155"/>
      <c r="N669" s="155"/>
      <c r="O669" s="155"/>
      <c r="P669" s="155"/>
      <c r="Q669" s="155"/>
      <c r="R669" s="155"/>
      <c r="S669" s="155"/>
      <c r="T669" s="155"/>
      <c r="U669" s="155"/>
      <c r="V669" s="155"/>
      <c r="W669" s="155"/>
      <c r="X669" s="155"/>
      <c r="Y669" s="155"/>
      <c r="Z669" s="155"/>
    </row>
    <row r="670" ht="15.75" customHeight="1">
      <c r="A670" s="155"/>
      <c r="B670" s="1"/>
      <c r="C670" s="1"/>
      <c r="D670" s="209"/>
      <c r="E670" s="155"/>
      <c r="F670" s="1"/>
      <c r="G670" s="155"/>
      <c r="H670" s="155"/>
      <c r="I670" s="155"/>
      <c r="J670" s="155"/>
      <c r="K670" s="155"/>
      <c r="L670" s="155"/>
      <c r="M670" s="155"/>
      <c r="N670" s="155"/>
      <c r="O670" s="155"/>
      <c r="P670" s="155"/>
      <c r="Q670" s="155"/>
      <c r="R670" s="155"/>
      <c r="S670" s="155"/>
      <c r="T670" s="155"/>
      <c r="U670" s="155"/>
      <c r="V670" s="155"/>
      <c r="W670" s="155"/>
      <c r="X670" s="155"/>
      <c r="Y670" s="155"/>
      <c r="Z670" s="155"/>
    </row>
    <row r="671" ht="15.75" customHeight="1">
      <c r="A671" s="155"/>
      <c r="B671" s="1"/>
      <c r="C671" s="1"/>
      <c r="D671" s="209"/>
      <c r="E671" s="155"/>
      <c r="F671" s="1"/>
      <c r="G671" s="155"/>
      <c r="H671" s="155"/>
      <c r="I671" s="155"/>
      <c r="J671" s="155"/>
      <c r="K671" s="155"/>
      <c r="L671" s="155"/>
      <c r="M671" s="155"/>
      <c r="N671" s="155"/>
      <c r="O671" s="155"/>
      <c r="P671" s="155"/>
      <c r="Q671" s="155"/>
      <c r="R671" s="155"/>
      <c r="S671" s="155"/>
      <c r="T671" s="155"/>
      <c r="U671" s="155"/>
      <c r="V671" s="155"/>
      <c r="W671" s="155"/>
      <c r="X671" s="155"/>
      <c r="Y671" s="155"/>
      <c r="Z671" s="155"/>
    </row>
    <row r="672" ht="15.75" customHeight="1">
      <c r="A672" s="155"/>
      <c r="B672" s="1"/>
      <c r="C672" s="1"/>
      <c r="D672" s="209"/>
      <c r="E672" s="155"/>
      <c r="F672" s="1"/>
      <c r="G672" s="155"/>
      <c r="H672" s="155"/>
      <c r="I672" s="155"/>
      <c r="J672" s="155"/>
      <c r="K672" s="155"/>
      <c r="L672" s="155"/>
      <c r="M672" s="155"/>
      <c r="N672" s="155"/>
      <c r="O672" s="155"/>
      <c r="P672" s="155"/>
      <c r="Q672" s="155"/>
      <c r="R672" s="155"/>
      <c r="S672" s="155"/>
      <c r="T672" s="155"/>
      <c r="U672" s="155"/>
      <c r="V672" s="155"/>
      <c r="W672" s="155"/>
      <c r="X672" s="155"/>
      <c r="Y672" s="155"/>
      <c r="Z672" s="155"/>
    </row>
    <row r="673" ht="15.75" customHeight="1">
      <c r="A673" s="155"/>
      <c r="B673" s="1"/>
      <c r="C673" s="1"/>
      <c r="D673" s="209"/>
      <c r="E673" s="155"/>
      <c r="F673" s="1"/>
      <c r="G673" s="155"/>
      <c r="H673" s="155"/>
      <c r="I673" s="155"/>
      <c r="J673" s="155"/>
      <c r="K673" s="155"/>
      <c r="L673" s="155"/>
      <c r="M673" s="155"/>
      <c r="N673" s="155"/>
      <c r="O673" s="155"/>
      <c r="P673" s="155"/>
      <c r="Q673" s="155"/>
      <c r="R673" s="155"/>
      <c r="S673" s="155"/>
      <c r="T673" s="155"/>
      <c r="U673" s="155"/>
      <c r="V673" s="155"/>
      <c r="W673" s="155"/>
      <c r="X673" s="155"/>
      <c r="Y673" s="155"/>
      <c r="Z673" s="155"/>
    </row>
    <row r="674" ht="15.75" customHeight="1">
      <c r="A674" s="155"/>
      <c r="B674" s="1"/>
      <c r="C674" s="1"/>
      <c r="D674" s="209"/>
      <c r="E674" s="155"/>
      <c r="F674" s="1"/>
      <c r="G674" s="155"/>
      <c r="H674" s="155"/>
      <c r="I674" s="155"/>
      <c r="J674" s="155"/>
      <c r="K674" s="155"/>
      <c r="L674" s="155"/>
      <c r="M674" s="155"/>
      <c r="N674" s="155"/>
      <c r="O674" s="155"/>
      <c r="P674" s="155"/>
      <c r="Q674" s="155"/>
      <c r="R674" s="155"/>
      <c r="S674" s="155"/>
      <c r="T674" s="155"/>
      <c r="U674" s="155"/>
      <c r="V674" s="155"/>
      <c r="W674" s="155"/>
      <c r="X674" s="155"/>
      <c r="Y674" s="155"/>
      <c r="Z674" s="155"/>
    </row>
    <row r="675" ht="15.75" customHeight="1">
      <c r="A675" s="155"/>
      <c r="B675" s="1"/>
      <c r="C675" s="1"/>
      <c r="D675" s="209"/>
      <c r="E675" s="155"/>
      <c r="F675" s="1"/>
      <c r="G675" s="155"/>
      <c r="H675" s="155"/>
      <c r="I675" s="155"/>
      <c r="J675" s="155"/>
      <c r="K675" s="155"/>
      <c r="L675" s="155"/>
      <c r="M675" s="155"/>
      <c r="N675" s="155"/>
      <c r="O675" s="155"/>
      <c r="P675" s="155"/>
      <c r="Q675" s="155"/>
      <c r="R675" s="155"/>
      <c r="S675" s="155"/>
      <c r="T675" s="155"/>
      <c r="U675" s="155"/>
      <c r="V675" s="155"/>
      <c r="W675" s="155"/>
      <c r="X675" s="155"/>
      <c r="Y675" s="155"/>
      <c r="Z675" s="155"/>
    </row>
    <row r="676" ht="15.75" customHeight="1">
      <c r="A676" s="155"/>
      <c r="B676" s="1"/>
      <c r="C676" s="1"/>
      <c r="D676" s="209"/>
      <c r="E676" s="155"/>
      <c r="F676" s="1"/>
      <c r="G676" s="155"/>
      <c r="H676" s="155"/>
      <c r="I676" s="155"/>
      <c r="J676" s="155"/>
      <c r="K676" s="155"/>
      <c r="L676" s="155"/>
      <c r="M676" s="155"/>
      <c r="N676" s="155"/>
      <c r="O676" s="155"/>
      <c r="P676" s="155"/>
      <c r="Q676" s="155"/>
      <c r="R676" s="155"/>
      <c r="S676" s="155"/>
      <c r="T676" s="155"/>
      <c r="U676" s="155"/>
      <c r="V676" s="155"/>
      <c r="W676" s="155"/>
      <c r="X676" s="155"/>
      <c r="Y676" s="155"/>
      <c r="Z676" s="155"/>
    </row>
    <row r="677" ht="15.75" customHeight="1">
      <c r="A677" s="155"/>
      <c r="B677" s="1"/>
      <c r="C677" s="1"/>
      <c r="D677" s="209"/>
      <c r="E677" s="155"/>
      <c r="F677" s="1"/>
      <c r="G677" s="155"/>
      <c r="H677" s="155"/>
      <c r="I677" s="155"/>
      <c r="J677" s="155"/>
      <c r="K677" s="155"/>
      <c r="L677" s="155"/>
      <c r="M677" s="155"/>
      <c r="N677" s="155"/>
      <c r="O677" s="155"/>
      <c r="P677" s="155"/>
      <c r="Q677" s="155"/>
      <c r="R677" s="155"/>
      <c r="S677" s="155"/>
      <c r="T677" s="155"/>
      <c r="U677" s="155"/>
      <c r="V677" s="155"/>
      <c r="W677" s="155"/>
      <c r="X677" s="155"/>
      <c r="Y677" s="155"/>
      <c r="Z677" s="155"/>
    </row>
    <row r="678" ht="15.75" customHeight="1">
      <c r="A678" s="155"/>
      <c r="B678" s="1"/>
      <c r="C678" s="1"/>
      <c r="D678" s="209"/>
      <c r="E678" s="155"/>
      <c r="F678" s="1"/>
      <c r="G678" s="155"/>
      <c r="H678" s="155"/>
      <c r="I678" s="155"/>
      <c r="J678" s="155"/>
      <c r="K678" s="155"/>
      <c r="L678" s="155"/>
      <c r="M678" s="155"/>
      <c r="N678" s="155"/>
      <c r="O678" s="155"/>
      <c r="P678" s="155"/>
      <c r="Q678" s="155"/>
      <c r="R678" s="155"/>
      <c r="S678" s="155"/>
      <c r="T678" s="155"/>
      <c r="U678" s="155"/>
      <c r="V678" s="155"/>
      <c r="W678" s="155"/>
      <c r="X678" s="155"/>
      <c r="Y678" s="155"/>
      <c r="Z678" s="155"/>
    </row>
    <row r="679" ht="15.75" customHeight="1">
      <c r="A679" s="155"/>
      <c r="B679" s="1"/>
      <c r="C679" s="1"/>
      <c r="D679" s="209"/>
      <c r="E679" s="155"/>
      <c r="F679" s="1"/>
      <c r="G679" s="155"/>
      <c r="H679" s="155"/>
      <c r="I679" s="155"/>
      <c r="J679" s="155"/>
      <c r="K679" s="155"/>
      <c r="L679" s="155"/>
      <c r="M679" s="155"/>
      <c r="N679" s="155"/>
      <c r="O679" s="155"/>
      <c r="P679" s="155"/>
      <c r="Q679" s="155"/>
      <c r="R679" s="155"/>
      <c r="S679" s="155"/>
      <c r="T679" s="155"/>
      <c r="U679" s="155"/>
      <c r="V679" s="155"/>
      <c r="W679" s="155"/>
      <c r="X679" s="155"/>
      <c r="Y679" s="155"/>
      <c r="Z679" s="155"/>
    </row>
    <row r="680" ht="15.75" customHeight="1">
      <c r="A680" s="155"/>
      <c r="B680" s="1"/>
      <c r="C680" s="1"/>
      <c r="D680" s="209"/>
      <c r="E680" s="155"/>
      <c r="F680" s="1"/>
      <c r="G680" s="155"/>
      <c r="H680" s="155"/>
      <c r="I680" s="155"/>
      <c r="J680" s="155"/>
      <c r="K680" s="155"/>
      <c r="L680" s="155"/>
      <c r="M680" s="155"/>
      <c r="N680" s="155"/>
      <c r="O680" s="155"/>
      <c r="P680" s="155"/>
      <c r="Q680" s="155"/>
      <c r="R680" s="155"/>
      <c r="S680" s="155"/>
      <c r="T680" s="155"/>
      <c r="U680" s="155"/>
      <c r="V680" s="155"/>
      <c r="W680" s="155"/>
      <c r="X680" s="155"/>
      <c r="Y680" s="155"/>
      <c r="Z680" s="155"/>
    </row>
    <row r="681" ht="15.75" customHeight="1">
      <c r="A681" s="155"/>
      <c r="B681" s="1"/>
      <c r="C681" s="1"/>
      <c r="D681" s="209"/>
      <c r="E681" s="155"/>
      <c r="F681" s="1"/>
      <c r="G681" s="155"/>
      <c r="H681" s="155"/>
      <c r="I681" s="155"/>
      <c r="J681" s="155"/>
      <c r="K681" s="155"/>
      <c r="L681" s="155"/>
      <c r="M681" s="155"/>
      <c r="N681" s="155"/>
      <c r="O681" s="155"/>
      <c r="P681" s="155"/>
      <c r="Q681" s="155"/>
      <c r="R681" s="155"/>
      <c r="S681" s="155"/>
      <c r="T681" s="155"/>
      <c r="U681" s="155"/>
      <c r="V681" s="155"/>
      <c r="W681" s="155"/>
      <c r="X681" s="155"/>
      <c r="Y681" s="155"/>
      <c r="Z681" s="155"/>
    </row>
    <row r="682" ht="15.75" customHeight="1">
      <c r="A682" s="155"/>
      <c r="B682" s="1"/>
      <c r="C682" s="1"/>
      <c r="D682" s="209"/>
      <c r="E682" s="155"/>
      <c r="F682" s="1"/>
      <c r="G682" s="155"/>
      <c r="H682" s="155"/>
      <c r="I682" s="155"/>
      <c r="J682" s="155"/>
      <c r="K682" s="155"/>
      <c r="L682" s="155"/>
      <c r="M682" s="155"/>
      <c r="N682" s="155"/>
      <c r="O682" s="155"/>
      <c r="P682" s="155"/>
      <c r="Q682" s="155"/>
      <c r="R682" s="155"/>
      <c r="S682" s="155"/>
      <c r="T682" s="155"/>
      <c r="U682" s="155"/>
      <c r="V682" s="155"/>
      <c r="W682" s="155"/>
      <c r="X682" s="155"/>
      <c r="Y682" s="155"/>
      <c r="Z682" s="155"/>
    </row>
    <row r="683" ht="15.75" customHeight="1">
      <c r="A683" s="155"/>
      <c r="B683" s="1"/>
      <c r="C683" s="1"/>
      <c r="D683" s="209"/>
      <c r="E683" s="155"/>
      <c r="F683" s="1"/>
      <c r="G683" s="155"/>
      <c r="H683" s="155"/>
      <c r="I683" s="155"/>
      <c r="J683" s="155"/>
      <c r="K683" s="155"/>
      <c r="L683" s="155"/>
      <c r="M683" s="155"/>
      <c r="N683" s="155"/>
      <c r="O683" s="155"/>
      <c r="P683" s="155"/>
      <c r="Q683" s="155"/>
      <c r="R683" s="155"/>
      <c r="S683" s="155"/>
      <c r="T683" s="155"/>
      <c r="U683" s="155"/>
      <c r="V683" s="155"/>
      <c r="W683" s="155"/>
      <c r="X683" s="155"/>
      <c r="Y683" s="155"/>
      <c r="Z683" s="155"/>
    </row>
    <row r="684" ht="15.75" customHeight="1">
      <c r="A684" s="155"/>
      <c r="B684" s="1"/>
      <c r="C684" s="1"/>
      <c r="D684" s="209"/>
      <c r="E684" s="155"/>
      <c r="F684" s="1"/>
      <c r="G684" s="155"/>
      <c r="H684" s="155"/>
      <c r="I684" s="155"/>
      <c r="J684" s="155"/>
      <c r="K684" s="155"/>
      <c r="L684" s="155"/>
      <c r="M684" s="155"/>
      <c r="N684" s="155"/>
      <c r="O684" s="155"/>
      <c r="P684" s="155"/>
      <c r="Q684" s="155"/>
      <c r="R684" s="155"/>
      <c r="S684" s="155"/>
      <c r="T684" s="155"/>
      <c r="U684" s="155"/>
      <c r="V684" s="155"/>
      <c r="W684" s="155"/>
      <c r="X684" s="155"/>
      <c r="Y684" s="155"/>
      <c r="Z684" s="155"/>
    </row>
    <row r="685" ht="15.75" customHeight="1">
      <c r="A685" s="155"/>
      <c r="B685" s="1"/>
      <c r="C685" s="1"/>
      <c r="D685" s="209"/>
      <c r="E685" s="155"/>
      <c r="F685" s="1"/>
      <c r="G685" s="155"/>
      <c r="H685" s="155"/>
      <c r="I685" s="155"/>
      <c r="J685" s="155"/>
      <c r="K685" s="155"/>
      <c r="L685" s="155"/>
      <c r="M685" s="155"/>
      <c r="N685" s="155"/>
      <c r="O685" s="155"/>
      <c r="P685" s="155"/>
      <c r="Q685" s="155"/>
      <c r="R685" s="155"/>
      <c r="S685" s="155"/>
      <c r="T685" s="155"/>
      <c r="U685" s="155"/>
      <c r="V685" s="155"/>
      <c r="W685" s="155"/>
      <c r="X685" s="155"/>
      <c r="Y685" s="155"/>
      <c r="Z685" s="155"/>
    </row>
    <row r="686" ht="15.75" customHeight="1">
      <c r="A686" s="155"/>
      <c r="B686" s="1"/>
      <c r="C686" s="1"/>
      <c r="D686" s="209"/>
      <c r="E686" s="155"/>
      <c r="F686" s="1"/>
      <c r="G686" s="155"/>
      <c r="H686" s="155"/>
      <c r="I686" s="155"/>
      <c r="J686" s="155"/>
      <c r="K686" s="155"/>
      <c r="L686" s="155"/>
      <c r="M686" s="155"/>
      <c r="N686" s="155"/>
      <c r="O686" s="155"/>
      <c r="P686" s="155"/>
      <c r="Q686" s="155"/>
      <c r="R686" s="155"/>
      <c r="S686" s="155"/>
      <c r="T686" s="155"/>
      <c r="U686" s="155"/>
      <c r="V686" s="155"/>
      <c r="W686" s="155"/>
      <c r="X686" s="155"/>
      <c r="Y686" s="155"/>
      <c r="Z686" s="155"/>
    </row>
    <row r="687" ht="15.75" customHeight="1">
      <c r="A687" s="155"/>
      <c r="B687" s="1"/>
      <c r="C687" s="1"/>
      <c r="D687" s="209"/>
      <c r="E687" s="155"/>
      <c r="F687" s="1"/>
      <c r="G687" s="155"/>
      <c r="H687" s="155"/>
      <c r="I687" s="155"/>
      <c r="J687" s="155"/>
      <c r="K687" s="155"/>
      <c r="L687" s="155"/>
      <c r="M687" s="155"/>
      <c r="N687" s="155"/>
      <c r="O687" s="155"/>
      <c r="P687" s="155"/>
      <c r="Q687" s="155"/>
      <c r="R687" s="155"/>
      <c r="S687" s="155"/>
      <c r="T687" s="155"/>
      <c r="U687" s="155"/>
      <c r="V687" s="155"/>
      <c r="W687" s="155"/>
      <c r="X687" s="155"/>
      <c r="Y687" s="155"/>
      <c r="Z687" s="155"/>
    </row>
    <row r="688" ht="15.75" customHeight="1">
      <c r="A688" s="155"/>
      <c r="B688" s="1"/>
      <c r="C688" s="1"/>
      <c r="D688" s="209"/>
      <c r="E688" s="155"/>
      <c r="F688" s="1"/>
      <c r="G688" s="155"/>
      <c r="H688" s="155"/>
      <c r="I688" s="155"/>
      <c r="J688" s="155"/>
      <c r="K688" s="155"/>
      <c r="L688" s="155"/>
      <c r="M688" s="155"/>
      <c r="N688" s="155"/>
      <c r="O688" s="155"/>
      <c r="P688" s="155"/>
      <c r="Q688" s="155"/>
      <c r="R688" s="155"/>
      <c r="S688" s="155"/>
      <c r="T688" s="155"/>
      <c r="U688" s="155"/>
      <c r="V688" s="155"/>
      <c r="W688" s="155"/>
      <c r="X688" s="155"/>
      <c r="Y688" s="155"/>
      <c r="Z688" s="155"/>
    </row>
    <row r="689" ht="15.75" customHeight="1">
      <c r="A689" s="155"/>
      <c r="B689" s="1"/>
      <c r="C689" s="1"/>
      <c r="D689" s="209"/>
      <c r="E689" s="155"/>
      <c r="F689" s="1"/>
      <c r="G689" s="155"/>
      <c r="H689" s="155"/>
      <c r="I689" s="155"/>
      <c r="J689" s="155"/>
      <c r="K689" s="155"/>
      <c r="L689" s="155"/>
      <c r="M689" s="155"/>
      <c r="N689" s="155"/>
      <c r="O689" s="155"/>
      <c r="P689" s="155"/>
      <c r="Q689" s="155"/>
      <c r="R689" s="155"/>
      <c r="S689" s="155"/>
      <c r="T689" s="155"/>
      <c r="U689" s="155"/>
      <c r="V689" s="155"/>
      <c r="W689" s="155"/>
      <c r="X689" s="155"/>
      <c r="Y689" s="155"/>
      <c r="Z689" s="155"/>
    </row>
    <row r="690" ht="15.75" customHeight="1">
      <c r="A690" s="155"/>
      <c r="B690" s="1"/>
      <c r="C690" s="1"/>
      <c r="D690" s="209"/>
      <c r="E690" s="155"/>
      <c r="F690" s="1"/>
      <c r="G690" s="155"/>
      <c r="H690" s="155"/>
      <c r="I690" s="155"/>
      <c r="J690" s="155"/>
      <c r="K690" s="155"/>
      <c r="L690" s="155"/>
      <c r="M690" s="155"/>
      <c r="N690" s="155"/>
      <c r="O690" s="155"/>
      <c r="P690" s="155"/>
      <c r="Q690" s="155"/>
      <c r="R690" s="155"/>
      <c r="S690" s="155"/>
      <c r="T690" s="155"/>
      <c r="U690" s="155"/>
      <c r="V690" s="155"/>
      <c r="W690" s="155"/>
      <c r="X690" s="155"/>
      <c r="Y690" s="155"/>
      <c r="Z690" s="155"/>
    </row>
    <row r="691" ht="15.75" customHeight="1">
      <c r="A691" s="155"/>
      <c r="B691" s="1"/>
      <c r="C691" s="1"/>
      <c r="D691" s="209"/>
      <c r="E691" s="155"/>
      <c r="F691" s="1"/>
      <c r="G691" s="155"/>
      <c r="H691" s="155"/>
      <c r="I691" s="155"/>
      <c r="J691" s="155"/>
      <c r="K691" s="155"/>
      <c r="L691" s="155"/>
      <c r="M691" s="155"/>
      <c r="N691" s="155"/>
      <c r="O691" s="155"/>
      <c r="P691" s="155"/>
      <c r="Q691" s="155"/>
      <c r="R691" s="155"/>
      <c r="S691" s="155"/>
      <c r="T691" s="155"/>
      <c r="U691" s="155"/>
      <c r="V691" s="155"/>
      <c r="W691" s="155"/>
      <c r="X691" s="155"/>
      <c r="Y691" s="155"/>
      <c r="Z691" s="155"/>
    </row>
    <row r="692" ht="15.75" customHeight="1">
      <c r="A692" s="155"/>
      <c r="B692" s="1"/>
      <c r="C692" s="1"/>
      <c r="D692" s="209"/>
      <c r="E692" s="155"/>
      <c r="F692" s="1"/>
      <c r="G692" s="155"/>
      <c r="H692" s="155"/>
      <c r="I692" s="155"/>
      <c r="J692" s="155"/>
      <c r="K692" s="155"/>
      <c r="L692" s="155"/>
      <c r="M692" s="155"/>
      <c r="N692" s="155"/>
      <c r="O692" s="155"/>
      <c r="P692" s="155"/>
      <c r="Q692" s="155"/>
      <c r="R692" s="155"/>
      <c r="S692" s="155"/>
      <c r="T692" s="155"/>
      <c r="U692" s="155"/>
      <c r="V692" s="155"/>
      <c r="W692" s="155"/>
      <c r="X692" s="155"/>
      <c r="Y692" s="155"/>
      <c r="Z692" s="155"/>
    </row>
    <row r="693" ht="15.75" customHeight="1">
      <c r="A693" s="155"/>
      <c r="B693" s="1"/>
      <c r="C693" s="1"/>
      <c r="D693" s="209"/>
      <c r="E693" s="155"/>
      <c r="F693" s="1"/>
      <c r="G693" s="155"/>
      <c r="H693" s="155"/>
      <c r="I693" s="155"/>
      <c r="J693" s="155"/>
      <c r="K693" s="155"/>
      <c r="L693" s="155"/>
      <c r="M693" s="155"/>
      <c r="N693" s="155"/>
      <c r="O693" s="155"/>
      <c r="P693" s="155"/>
      <c r="Q693" s="155"/>
      <c r="R693" s="155"/>
      <c r="S693" s="155"/>
      <c r="T693" s="155"/>
      <c r="U693" s="155"/>
      <c r="V693" s="155"/>
      <c r="W693" s="155"/>
      <c r="X693" s="155"/>
      <c r="Y693" s="155"/>
      <c r="Z693" s="155"/>
    </row>
    <row r="694" ht="15.75" customHeight="1">
      <c r="A694" s="155"/>
      <c r="B694" s="1"/>
      <c r="C694" s="1"/>
      <c r="D694" s="209"/>
      <c r="E694" s="155"/>
      <c r="F694" s="1"/>
      <c r="G694" s="155"/>
      <c r="H694" s="155"/>
      <c r="I694" s="155"/>
      <c r="J694" s="155"/>
      <c r="K694" s="155"/>
      <c r="L694" s="155"/>
      <c r="M694" s="155"/>
      <c r="N694" s="155"/>
      <c r="O694" s="155"/>
      <c r="P694" s="155"/>
      <c r="Q694" s="155"/>
      <c r="R694" s="155"/>
      <c r="S694" s="155"/>
      <c r="T694" s="155"/>
      <c r="U694" s="155"/>
      <c r="V694" s="155"/>
      <c r="W694" s="155"/>
      <c r="X694" s="155"/>
      <c r="Y694" s="155"/>
      <c r="Z694" s="155"/>
    </row>
    <row r="695" ht="15.75" customHeight="1">
      <c r="A695" s="155"/>
      <c r="B695" s="1"/>
      <c r="C695" s="1"/>
      <c r="D695" s="209"/>
      <c r="E695" s="155"/>
      <c r="F695" s="1"/>
      <c r="G695" s="155"/>
      <c r="H695" s="155"/>
      <c r="I695" s="155"/>
      <c r="J695" s="155"/>
      <c r="K695" s="155"/>
      <c r="L695" s="155"/>
      <c r="M695" s="155"/>
      <c r="N695" s="155"/>
      <c r="O695" s="155"/>
      <c r="P695" s="155"/>
      <c r="Q695" s="155"/>
      <c r="R695" s="155"/>
      <c r="S695" s="155"/>
      <c r="T695" s="155"/>
      <c r="U695" s="155"/>
      <c r="V695" s="155"/>
      <c r="W695" s="155"/>
      <c r="X695" s="155"/>
      <c r="Y695" s="155"/>
      <c r="Z695" s="155"/>
    </row>
    <row r="696" ht="15.75" customHeight="1">
      <c r="A696" s="155"/>
      <c r="B696" s="1"/>
      <c r="C696" s="1"/>
      <c r="D696" s="209"/>
      <c r="E696" s="155"/>
      <c r="F696" s="1"/>
      <c r="G696" s="155"/>
      <c r="H696" s="155"/>
      <c r="I696" s="155"/>
      <c r="J696" s="155"/>
      <c r="K696" s="155"/>
      <c r="L696" s="155"/>
      <c r="M696" s="155"/>
      <c r="N696" s="155"/>
      <c r="O696" s="155"/>
      <c r="P696" s="155"/>
      <c r="Q696" s="155"/>
      <c r="R696" s="155"/>
      <c r="S696" s="155"/>
      <c r="T696" s="155"/>
      <c r="U696" s="155"/>
      <c r="V696" s="155"/>
      <c r="W696" s="155"/>
      <c r="X696" s="155"/>
      <c r="Y696" s="155"/>
      <c r="Z696" s="155"/>
    </row>
    <row r="697" ht="15.75" customHeight="1">
      <c r="A697" s="155"/>
      <c r="B697" s="1"/>
      <c r="C697" s="1"/>
      <c r="D697" s="209"/>
      <c r="E697" s="155"/>
      <c r="F697" s="1"/>
      <c r="G697" s="155"/>
      <c r="H697" s="155"/>
      <c r="I697" s="155"/>
      <c r="J697" s="155"/>
      <c r="K697" s="155"/>
      <c r="L697" s="155"/>
      <c r="M697" s="155"/>
      <c r="N697" s="155"/>
      <c r="O697" s="155"/>
      <c r="P697" s="155"/>
      <c r="Q697" s="155"/>
      <c r="R697" s="155"/>
      <c r="S697" s="155"/>
      <c r="T697" s="155"/>
      <c r="U697" s="155"/>
      <c r="V697" s="155"/>
      <c r="W697" s="155"/>
      <c r="X697" s="155"/>
      <c r="Y697" s="155"/>
      <c r="Z697" s="155"/>
    </row>
    <row r="698" ht="15.75" customHeight="1">
      <c r="A698" s="155"/>
      <c r="B698" s="1"/>
      <c r="C698" s="1"/>
      <c r="D698" s="209"/>
      <c r="E698" s="155"/>
      <c r="F698" s="1"/>
      <c r="G698" s="155"/>
      <c r="H698" s="155"/>
      <c r="I698" s="155"/>
      <c r="J698" s="155"/>
      <c r="K698" s="155"/>
      <c r="L698" s="155"/>
      <c r="M698" s="155"/>
      <c r="N698" s="155"/>
      <c r="O698" s="155"/>
      <c r="P698" s="155"/>
      <c r="Q698" s="155"/>
      <c r="R698" s="155"/>
      <c r="S698" s="155"/>
      <c r="T698" s="155"/>
      <c r="U698" s="155"/>
      <c r="V698" s="155"/>
      <c r="W698" s="155"/>
      <c r="X698" s="155"/>
      <c r="Y698" s="155"/>
      <c r="Z698" s="155"/>
    </row>
    <row r="699" ht="15.75" customHeight="1">
      <c r="A699" s="155"/>
      <c r="B699" s="1"/>
      <c r="C699" s="1"/>
      <c r="D699" s="209"/>
      <c r="E699" s="155"/>
      <c r="F699" s="1"/>
      <c r="G699" s="155"/>
      <c r="H699" s="155"/>
      <c r="I699" s="155"/>
      <c r="J699" s="155"/>
      <c r="K699" s="155"/>
      <c r="L699" s="155"/>
      <c r="M699" s="155"/>
      <c r="N699" s="155"/>
      <c r="O699" s="155"/>
      <c r="P699" s="155"/>
      <c r="Q699" s="155"/>
      <c r="R699" s="155"/>
      <c r="S699" s="155"/>
      <c r="T699" s="155"/>
      <c r="U699" s="155"/>
      <c r="V699" s="155"/>
      <c r="W699" s="155"/>
      <c r="X699" s="155"/>
      <c r="Y699" s="155"/>
      <c r="Z699" s="155"/>
    </row>
    <row r="700" ht="15.75" customHeight="1">
      <c r="A700" s="155"/>
      <c r="B700" s="1"/>
      <c r="C700" s="1"/>
      <c r="D700" s="209"/>
      <c r="E700" s="155"/>
      <c r="F700" s="1"/>
      <c r="G700" s="155"/>
      <c r="H700" s="155"/>
      <c r="I700" s="155"/>
      <c r="J700" s="155"/>
      <c r="K700" s="155"/>
      <c r="L700" s="155"/>
      <c r="M700" s="155"/>
      <c r="N700" s="155"/>
      <c r="O700" s="155"/>
      <c r="P700" s="155"/>
      <c r="Q700" s="155"/>
      <c r="R700" s="155"/>
      <c r="S700" s="155"/>
      <c r="T700" s="155"/>
      <c r="U700" s="155"/>
      <c r="V700" s="155"/>
      <c r="W700" s="155"/>
      <c r="X700" s="155"/>
      <c r="Y700" s="155"/>
      <c r="Z700" s="155"/>
    </row>
    <row r="701" ht="15.75" customHeight="1">
      <c r="A701" s="155"/>
      <c r="B701" s="1"/>
      <c r="C701" s="1"/>
      <c r="D701" s="209"/>
      <c r="E701" s="155"/>
      <c r="F701" s="1"/>
      <c r="G701" s="155"/>
      <c r="H701" s="155"/>
      <c r="I701" s="155"/>
      <c r="J701" s="155"/>
      <c r="K701" s="155"/>
      <c r="L701" s="155"/>
      <c r="M701" s="155"/>
      <c r="N701" s="155"/>
      <c r="O701" s="155"/>
      <c r="P701" s="155"/>
      <c r="Q701" s="155"/>
      <c r="R701" s="155"/>
      <c r="S701" s="155"/>
      <c r="T701" s="155"/>
      <c r="U701" s="155"/>
      <c r="V701" s="155"/>
      <c r="W701" s="155"/>
      <c r="X701" s="155"/>
      <c r="Y701" s="155"/>
      <c r="Z701" s="155"/>
    </row>
    <row r="702" ht="15.75" customHeight="1">
      <c r="A702" s="155"/>
      <c r="B702" s="1"/>
      <c r="C702" s="1"/>
      <c r="D702" s="209"/>
      <c r="E702" s="155"/>
      <c r="F702" s="1"/>
      <c r="G702" s="155"/>
      <c r="H702" s="155"/>
      <c r="I702" s="155"/>
      <c r="J702" s="155"/>
      <c r="K702" s="155"/>
      <c r="L702" s="155"/>
      <c r="M702" s="155"/>
      <c r="N702" s="155"/>
      <c r="O702" s="155"/>
      <c r="P702" s="155"/>
      <c r="Q702" s="155"/>
      <c r="R702" s="155"/>
      <c r="S702" s="155"/>
      <c r="T702" s="155"/>
      <c r="U702" s="155"/>
      <c r="V702" s="155"/>
      <c r="W702" s="155"/>
      <c r="X702" s="155"/>
      <c r="Y702" s="155"/>
      <c r="Z702" s="155"/>
    </row>
    <row r="703" ht="15.75" customHeight="1">
      <c r="A703" s="155"/>
      <c r="B703" s="1"/>
      <c r="C703" s="1"/>
      <c r="D703" s="209"/>
      <c r="E703" s="155"/>
      <c r="F703" s="1"/>
      <c r="G703" s="155"/>
      <c r="H703" s="155"/>
      <c r="I703" s="155"/>
      <c r="J703" s="155"/>
      <c r="K703" s="155"/>
      <c r="L703" s="155"/>
      <c r="M703" s="155"/>
      <c r="N703" s="155"/>
      <c r="O703" s="155"/>
      <c r="P703" s="155"/>
      <c r="Q703" s="155"/>
      <c r="R703" s="155"/>
      <c r="S703" s="155"/>
      <c r="T703" s="155"/>
      <c r="U703" s="155"/>
      <c r="V703" s="155"/>
      <c r="W703" s="155"/>
      <c r="X703" s="155"/>
      <c r="Y703" s="155"/>
      <c r="Z703" s="155"/>
    </row>
    <row r="704" ht="15.75" customHeight="1">
      <c r="A704" s="155"/>
      <c r="B704" s="1"/>
      <c r="C704" s="1"/>
      <c r="D704" s="209"/>
      <c r="E704" s="155"/>
      <c r="F704" s="1"/>
      <c r="G704" s="155"/>
      <c r="H704" s="155"/>
      <c r="I704" s="155"/>
      <c r="J704" s="155"/>
      <c r="K704" s="155"/>
      <c r="L704" s="155"/>
      <c r="M704" s="155"/>
      <c r="N704" s="155"/>
      <c r="O704" s="155"/>
      <c r="P704" s="155"/>
      <c r="Q704" s="155"/>
      <c r="R704" s="155"/>
      <c r="S704" s="155"/>
      <c r="T704" s="155"/>
      <c r="U704" s="155"/>
      <c r="V704" s="155"/>
      <c r="W704" s="155"/>
      <c r="X704" s="155"/>
      <c r="Y704" s="155"/>
      <c r="Z704" s="155"/>
    </row>
    <row r="705" ht="15.75" customHeight="1">
      <c r="A705" s="155"/>
      <c r="B705" s="1"/>
      <c r="C705" s="1"/>
      <c r="D705" s="209"/>
      <c r="E705" s="155"/>
      <c r="F705" s="1"/>
      <c r="G705" s="155"/>
      <c r="H705" s="155"/>
      <c r="I705" s="155"/>
      <c r="J705" s="155"/>
      <c r="K705" s="155"/>
      <c r="L705" s="155"/>
      <c r="M705" s="155"/>
      <c r="N705" s="155"/>
      <c r="O705" s="155"/>
      <c r="P705" s="155"/>
      <c r="Q705" s="155"/>
      <c r="R705" s="155"/>
      <c r="S705" s="155"/>
      <c r="T705" s="155"/>
      <c r="U705" s="155"/>
      <c r="V705" s="155"/>
      <c r="W705" s="155"/>
      <c r="X705" s="155"/>
      <c r="Y705" s="155"/>
      <c r="Z705" s="155"/>
    </row>
    <row r="706" ht="15.75" customHeight="1">
      <c r="A706" s="155"/>
      <c r="B706" s="1"/>
      <c r="C706" s="1"/>
      <c r="D706" s="209"/>
      <c r="E706" s="155"/>
      <c r="F706" s="1"/>
      <c r="G706" s="155"/>
      <c r="H706" s="155"/>
      <c r="I706" s="155"/>
      <c r="J706" s="155"/>
      <c r="K706" s="155"/>
      <c r="L706" s="155"/>
      <c r="M706" s="155"/>
      <c r="N706" s="155"/>
      <c r="O706" s="155"/>
      <c r="P706" s="155"/>
      <c r="Q706" s="155"/>
      <c r="R706" s="155"/>
      <c r="S706" s="155"/>
      <c r="T706" s="155"/>
      <c r="U706" s="155"/>
      <c r="V706" s="155"/>
      <c r="W706" s="155"/>
      <c r="X706" s="155"/>
      <c r="Y706" s="155"/>
      <c r="Z706" s="155"/>
    </row>
    <row r="707" ht="15.75" customHeight="1">
      <c r="A707" s="155"/>
      <c r="B707" s="1"/>
      <c r="C707" s="1"/>
      <c r="D707" s="209"/>
      <c r="E707" s="155"/>
      <c r="F707" s="1"/>
      <c r="G707" s="155"/>
      <c r="H707" s="155"/>
      <c r="I707" s="155"/>
      <c r="J707" s="155"/>
      <c r="K707" s="155"/>
      <c r="L707" s="155"/>
      <c r="M707" s="155"/>
      <c r="N707" s="155"/>
      <c r="O707" s="155"/>
      <c r="P707" s="155"/>
      <c r="Q707" s="155"/>
      <c r="R707" s="155"/>
      <c r="S707" s="155"/>
      <c r="T707" s="155"/>
      <c r="U707" s="155"/>
      <c r="V707" s="155"/>
      <c r="W707" s="155"/>
      <c r="X707" s="155"/>
      <c r="Y707" s="155"/>
      <c r="Z707" s="155"/>
    </row>
    <row r="708" ht="15.75" customHeight="1">
      <c r="A708" s="155"/>
      <c r="B708" s="1"/>
      <c r="C708" s="1"/>
      <c r="D708" s="209"/>
      <c r="E708" s="155"/>
      <c r="F708" s="1"/>
      <c r="G708" s="155"/>
      <c r="H708" s="155"/>
      <c r="I708" s="155"/>
      <c r="J708" s="155"/>
      <c r="K708" s="155"/>
      <c r="L708" s="155"/>
      <c r="M708" s="155"/>
      <c r="N708" s="155"/>
      <c r="O708" s="155"/>
      <c r="P708" s="155"/>
      <c r="Q708" s="155"/>
      <c r="R708" s="155"/>
      <c r="S708" s="155"/>
      <c r="T708" s="155"/>
      <c r="U708" s="155"/>
      <c r="V708" s="155"/>
      <c r="W708" s="155"/>
      <c r="X708" s="155"/>
      <c r="Y708" s="155"/>
      <c r="Z708" s="155"/>
    </row>
    <row r="709" ht="15.75" customHeight="1">
      <c r="A709" s="155"/>
      <c r="B709" s="1"/>
      <c r="C709" s="1"/>
      <c r="D709" s="209"/>
      <c r="E709" s="155"/>
      <c r="F709" s="1"/>
      <c r="G709" s="155"/>
      <c r="H709" s="155"/>
      <c r="I709" s="155"/>
      <c r="J709" s="155"/>
      <c r="K709" s="155"/>
      <c r="L709" s="155"/>
      <c r="M709" s="155"/>
      <c r="N709" s="155"/>
      <c r="O709" s="155"/>
      <c r="P709" s="155"/>
      <c r="Q709" s="155"/>
      <c r="R709" s="155"/>
      <c r="S709" s="155"/>
      <c r="T709" s="155"/>
      <c r="U709" s="155"/>
      <c r="V709" s="155"/>
      <c r="W709" s="155"/>
      <c r="X709" s="155"/>
      <c r="Y709" s="155"/>
      <c r="Z709" s="155"/>
    </row>
    <row r="710" ht="15.75" customHeight="1">
      <c r="A710" s="155"/>
      <c r="B710" s="1"/>
      <c r="C710" s="1"/>
      <c r="D710" s="209"/>
      <c r="E710" s="155"/>
      <c r="F710" s="1"/>
      <c r="G710" s="155"/>
      <c r="H710" s="155"/>
      <c r="I710" s="155"/>
      <c r="J710" s="155"/>
      <c r="K710" s="155"/>
      <c r="L710" s="155"/>
      <c r="M710" s="155"/>
      <c r="N710" s="155"/>
      <c r="O710" s="155"/>
      <c r="P710" s="155"/>
      <c r="Q710" s="155"/>
      <c r="R710" s="155"/>
      <c r="S710" s="155"/>
      <c r="T710" s="155"/>
      <c r="U710" s="155"/>
      <c r="V710" s="155"/>
      <c r="W710" s="155"/>
      <c r="X710" s="155"/>
      <c r="Y710" s="155"/>
      <c r="Z710" s="155"/>
    </row>
    <row r="711" ht="15.75" customHeight="1">
      <c r="A711" s="155"/>
      <c r="B711" s="1"/>
      <c r="C711" s="1"/>
      <c r="D711" s="209"/>
      <c r="E711" s="155"/>
      <c r="F711" s="1"/>
      <c r="G711" s="155"/>
      <c r="H711" s="155"/>
      <c r="I711" s="155"/>
      <c r="J711" s="155"/>
      <c r="K711" s="155"/>
      <c r="L711" s="155"/>
      <c r="M711" s="155"/>
      <c r="N711" s="155"/>
      <c r="O711" s="155"/>
      <c r="P711" s="155"/>
      <c r="Q711" s="155"/>
      <c r="R711" s="155"/>
      <c r="S711" s="155"/>
      <c r="T711" s="155"/>
      <c r="U711" s="155"/>
      <c r="V711" s="155"/>
      <c r="W711" s="155"/>
      <c r="X711" s="155"/>
      <c r="Y711" s="155"/>
      <c r="Z711" s="155"/>
    </row>
    <row r="712" ht="15.75" customHeight="1">
      <c r="A712" s="155"/>
      <c r="B712" s="1"/>
      <c r="C712" s="1"/>
      <c r="D712" s="209"/>
      <c r="E712" s="155"/>
      <c r="F712" s="1"/>
      <c r="G712" s="155"/>
      <c r="H712" s="155"/>
      <c r="I712" s="155"/>
      <c r="J712" s="155"/>
      <c r="K712" s="155"/>
      <c r="L712" s="155"/>
      <c r="M712" s="155"/>
      <c r="N712" s="155"/>
      <c r="O712" s="155"/>
      <c r="P712" s="155"/>
      <c r="Q712" s="155"/>
      <c r="R712" s="155"/>
      <c r="S712" s="155"/>
      <c r="T712" s="155"/>
      <c r="U712" s="155"/>
      <c r="V712" s="155"/>
      <c r="W712" s="155"/>
      <c r="X712" s="155"/>
      <c r="Y712" s="155"/>
      <c r="Z712" s="155"/>
    </row>
    <row r="713" ht="15.75" customHeight="1">
      <c r="A713" s="155"/>
      <c r="B713" s="1"/>
      <c r="C713" s="1"/>
      <c r="D713" s="209"/>
      <c r="E713" s="155"/>
      <c r="F713" s="1"/>
      <c r="G713" s="155"/>
      <c r="H713" s="155"/>
      <c r="I713" s="155"/>
      <c r="J713" s="155"/>
      <c r="K713" s="155"/>
      <c r="L713" s="155"/>
      <c r="M713" s="155"/>
      <c r="N713" s="155"/>
      <c r="O713" s="155"/>
      <c r="P713" s="155"/>
      <c r="Q713" s="155"/>
      <c r="R713" s="155"/>
      <c r="S713" s="155"/>
      <c r="T713" s="155"/>
      <c r="U713" s="155"/>
      <c r="V713" s="155"/>
      <c r="W713" s="155"/>
      <c r="X713" s="155"/>
      <c r="Y713" s="155"/>
      <c r="Z713" s="155"/>
    </row>
    <row r="714" ht="15.75" customHeight="1">
      <c r="A714" s="155"/>
      <c r="B714" s="1"/>
      <c r="C714" s="1"/>
      <c r="D714" s="209"/>
      <c r="E714" s="155"/>
      <c r="F714" s="1"/>
      <c r="G714" s="155"/>
      <c r="H714" s="155"/>
      <c r="I714" s="155"/>
      <c r="J714" s="155"/>
      <c r="K714" s="155"/>
      <c r="L714" s="155"/>
      <c r="M714" s="155"/>
      <c r="N714" s="155"/>
      <c r="O714" s="155"/>
      <c r="P714" s="155"/>
      <c r="Q714" s="155"/>
      <c r="R714" s="155"/>
      <c r="S714" s="155"/>
      <c r="T714" s="155"/>
      <c r="U714" s="155"/>
      <c r="V714" s="155"/>
      <c r="W714" s="155"/>
      <c r="X714" s="155"/>
      <c r="Y714" s="155"/>
      <c r="Z714" s="155"/>
    </row>
    <row r="715" ht="15.75" customHeight="1">
      <c r="A715" s="155"/>
      <c r="B715" s="1"/>
      <c r="C715" s="1"/>
      <c r="D715" s="209"/>
      <c r="E715" s="155"/>
      <c r="F715" s="1"/>
      <c r="G715" s="155"/>
      <c r="H715" s="155"/>
      <c r="I715" s="155"/>
      <c r="J715" s="155"/>
      <c r="K715" s="155"/>
      <c r="L715" s="155"/>
      <c r="M715" s="155"/>
      <c r="N715" s="155"/>
      <c r="O715" s="155"/>
      <c r="P715" s="155"/>
      <c r="Q715" s="155"/>
      <c r="R715" s="155"/>
      <c r="S715" s="155"/>
      <c r="T715" s="155"/>
      <c r="U715" s="155"/>
      <c r="V715" s="155"/>
      <c r="W715" s="155"/>
      <c r="X715" s="155"/>
      <c r="Y715" s="155"/>
      <c r="Z715" s="155"/>
    </row>
    <row r="716" ht="15.75" customHeight="1">
      <c r="A716" s="155"/>
      <c r="B716" s="1"/>
      <c r="C716" s="1"/>
      <c r="D716" s="209"/>
      <c r="E716" s="155"/>
      <c r="F716" s="1"/>
      <c r="G716" s="155"/>
      <c r="H716" s="155"/>
      <c r="I716" s="155"/>
      <c r="J716" s="155"/>
      <c r="K716" s="155"/>
      <c r="L716" s="155"/>
      <c r="M716" s="155"/>
      <c r="N716" s="155"/>
      <c r="O716" s="155"/>
      <c r="P716" s="155"/>
      <c r="Q716" s="155"/>
      <c r="R716" s="155"/>
      <c r="S716" s="155"/>
      <c r="T716" s="155"/>
      <c r="U716" s="155"/>
      <c r="V716" s="155"/>
      <c r="W716" s="155"/>
      <c r="X716" s="155"/>
      <c r="Y716" s="155"/>
      <c r="Z716" s="155"/>
    </row>
    <row r="717" ht="15.75" customHeight="1">
      <c r="A717" s="155"/>
      <c r="B717" s="1"/>
      <c r="C717" s="1"/>
      <c r="D717" s="209"/>
      <c r="E717" s="155"/>
      <c r="F717" s="1"/>
      <c r="G717" s="155"/>
      <c r="H717" s="155"/>
      <c r="I717" s="155"/>
      <c r="J717" s="155"/>
      <c r="K717" s="155"/>
      <c r="L717" s="155"/>
      <c r="M717" s="155"/>
      <c r="N717" s="155"/>
      <c r="O717" s="155"/>
      <c r="P717" s="155"/>
      <c r="Q717" s="155"/>
      <c r="R717" s="155"/>
      <c r="S717" s="155"/>
      <c r="T717" s="155"/>
      <c r="U717" s="155"/>
      <c r="V717" s="155"/>
      <c r="W717" s="155"/>
      <c r="X717" s="155"/>
      <c r="Y717" s="155"/>
      <c r="Z717" s="155"/>
    </row>
    <row r="718" ht="15.75" customHeight="1">
      <c r="A718" s="155"/>
      <c r="B718" s="1"/>
      <c r="C718" s="1"/>
      <c r="D718" s="209"/>
      <c r="E718" s="155"/>
      <c r="F718" s="1"/>
      <c r="G718" s="155"/>
      <c r="H718" s="155"/>
      <c r="I718" s="155"/>
      <c r="J718" s="155"/>
      <c r="K718" s="155"/>
      <c r="L718" s="155"/>
      <c r="M718" s="155"/>
      <c r="N718" s="155"/>
      <c r="O718" s="155"/>
      <c r="P718" s="155"/>
      <c r="Q718" s="155"/>
      <c r="R718" s="155"/>
      <c r="S718" s="155"/>
      <c r="T718" s="155"/>
      <c r="U718" s="155"/>
      <c r="V718" s="155"/>
      <c r="W718" s="155"/>
      <c r="X718" s="155"/>
      <c r="Y718" s="155"/>
      <c r="Z718" s="155"/>
    </row>
    <row r="719" ht="15.75" customHeight="1">
      <c r="A719" s="155"/>
      <c r="B719" s="1"/>
      <c r="C719" s="1"/>
      <c r="D719" s="209"/>
      <c r="E719" s="155"/>
      <c r="F719" s="1"/>
      <c r="G719" s="155"/>
      <c r="H719" s="155"/>
      <c r="I719" s="155"/>
      <c r="J719" s="155"/>
      <c r="K719" s="155"/>
      <c r="L719" s="155"/>
      <c r="M719" s="155"/>
      <c r="N719" s="155"/>
      <c r="O719" s="155"/>
      <c r="P719" s="155"/>
      <c r="Q719" s="155"/>
      <c r="R719" s="155"/>
      <c r="S719" s="155"/>
      <c r="T719" s="155"/>
      <c r="U719" s="155"/>
      <c r="V719" s="155"/>
      <c r="W719" s="155"/>
      <c r="X719" s="155"/>
      <c r="Y719" s="155"/>
      <c r="Z719" s="155"/>
    </row>
    <row r="720" ht="15.75" customHeight="1">
      <c r="A720" s="155"/>
      <c r="B720" s="1"/>
      <c r="C720" s="1"/>
      <c r="D720" s="209"/>
      <c r="E720" s="155"/>
      <c r="F720" s="1"/>
      <c r="G720" s="155"/>
      <c r="H720" s="155"/>
      <c r="I720" s="155"/>
      <c r="J720" s="155"/>
      <c r="K720" s="155"/>
      <c r="L720" s="155"/>
      <c r="M720" s="155"/>
      <c r="N720" s="155"/>
      <c r="O720" s="155"/>
      <c r="P720" s="155"/>
      <c r="Q720" s="155"/>
      <c r="R720" s="155"/>
      <c r="S720" s="155"/>
      <c r="T720" s="155"/>
      <c r="U720" s="155"/>
      <c r="V720" s="155"/>
      <c r="W720" s="155"/>
      <c r="X720" s="155"/>
      <c r="Y720" s="155"/>
      <c r="Z720" s="155"/>
    </row>
    <row r="721" ht="15.75" customHeight="1">
      <c r="A721" s="155"/>
      <c r="B721" s="1"/>
      <c r="C721" s="1"/>
      <c r="D721" s="209"/>
      <c r="E721" s="155"/>
      <c r="F721" s="1"/>
      <c r="G721" s="155"/>
      <c r="H721" s="155"/>
      <c r="I721" s="155"/>
      <c r="J721" s="155"/>
      <c r="K721" s="155"/>
      <c r="L721" s="155"/>
      <c r="M721" s="155"/>
      <c r="N721" s="155"/>
      <c r="O721" s="155"/>
      <c r="P721" s="155"/>
      <c r="Q721" s="155"/>
      <c r="R721" s="155"/>
      <c r="S721" s="155"/>
      <c r="T721" s="155"/>
      <c r="U721" s="155"/>
      <c r="V721" s="155"/>
      <c r="W721" s="155"/>
      <c r="X721" s="155"/>
      <c r="Y721" s="155"/>
      <c r="Z721" s="155"/>
    </row>
    <row r="722" ht="15.75" customHeight="1">
      <c r="A722" s="155"/>
      <c r="B722" s="1"/>
      <c r="C722" s="1"/>
      <c r="D722" s="209"/>
      <c r="E722" s="155"/>
      <c r="F722" s="1"/>
      <c r="G722" s="155"/>
      <c r="H722" s="155"/>
      <c r="I722" s="155"/>
      <c r="J722" s="155"/>
      <c r="K722" s="155"/>
      <c r="L722" s="155"/>
      <c r="M722" s="155"/>
      <c r="N722" s="155"/>
      <c r="O722" s="155"/>
      <c r="P722" s="155"/>
      <c r="Q722" s="155"/>
      <c r="R722" s="155"/>
      <c r="S722" s="155"/>
      <c r="T722" s="155"/>
      <c r="U722" s="155"/>
      <c r="V722" s="155"/>
      <c r="W722" s="155"/>
      <c r="X722" s="155"/>
      <c r="Y722" s="155"/>
      <c r="Z722" s="155"/>
    </row>
    <row r="723" ht="15.75" customHeight="1">
      <c r="A723" s="155"/>
      <c r="B723" s="1"/>
      <c r="C723" s="1"/>
      <c r="D723" s="209"/>
      <c r="E723" s="155"/>
      <c r="F723" s="1"/>
      <c r="G723" s="155"/>
      <c r="H723" s="155"/>
      <c r="I723" s="155"/>
      <c r="J723" s="155"/>
      <c r="K723" s="155"/>
      <c r="L723" s="155"/>
      <c r="M723" s="155"/>
      <c r="N723" s="155"/>
      <c r="O723" s="155"/>
      <c r="P723" s="155"/>
      <c r="Q723" s="155"/>
      <c r="R723" s="155"/>
      <c r="S723" s="155"/>
      <c r="T723" s="155"/>
      <c r="U723" s="155"/>
      <c r="V723" s="155"/>
      <c r="W723" s="155"/>
      <c r="X723" s="155"/>
      <c r="Y723" s="155"/>
      <c r="Z723" s="155"/>
    </row>
    <row r="724" ht="15.75" customHeight="1">
      <c r="A724" s="155"/>
      <c r="B724" s="1"/>
      <c r="C724" s="1"/>
      <c r="D724" s="209"/>
      <c r="E724" s="155"/>
      <c r="F724" s="1"/>
      <c r="G724" s="155"/>
      <c r="H724" s="155"/>
      <c r="I724" s="155"/>
      <c r="J724" s="155"/>
      <c r="K724" s="155"/>
      <c r="L724" s="155"/>
      <c r="M724" s="155"/>
      <c r="N724" s="155"/>
      <c r="O724" s="155"/>
      <c r="P724" s="155"/>
      <c r="Q724" s="155"/>
      <c r="R724" s="155"/>
      <c r="S724" s="155"/>
      <c r="T724" s="155"/>
      <c r="U724" s="155"/>
      <c r="V724" s="155"/>
      <c r="W724" s="155"/>
      <c r="X724" s="155"/>
      <c r="Y724" s="155"/>
      <c r="Z724" s="155"/>
    </row>
    <row r="725" ht="15.75" customHeight="1">
      <c r="A725" s="155"/>
      <c r="B725" s="1"/>
      <c r="C725" s="1"/>
      <c r="D725" s="209"/>
      <c r="E725" s="155"/>
      <c r="F725" s="1"/>
      <c r="G725" s="155"/>
      <c r="H725" s="155"/>
      <c r="I725" s="155"/>
      <c r="J725" s="155"/>
      <c r="K725" s="155"/>
      <c r="L725" s="155"/>
      <c r="M725" s="155"/>
      <c r="N725" s="155"/>
      <c r="O725" s="155"/>
      <c r="P725" s="155"/>
      <c r="Q725" s="155"/>
      <c r="R725" s="155"/>
      <c r="S725" s="155"/>
      <c r="T725" s="155"/>
      <c r="U725" s="155"/>
      <c r="V725" s="155"/>
      <c r="W725" s="155"/>
      <c r="X725" s="155"/>
      <c r="Y725" s="155"/>
      <c r="Z725" s="155"/>
    </row>
    <row r="726" ht="15.75" customHeight="1">
      <c r="A726" s="155"/>
      <c r="B726" s="1"/>
      <c r="C726" s="1"/>
      <c r="D726" s="209"/>
      <c r="E726" s="155"/>
      <c r="F726" s="1"/>
      <c r="G726" s="155"/>
      <c r="H726" s="155"/>
      <c r="I726" s="155"/>
      <c r="J726" s="155"/>
      <c r="K726" s="155"/>
      <c r="L726" s="155"/>
      <c r="M726" s="155"/>
      <c r="N726" s="155"/>
      <c r="O726" s="155"/>
      <c r="P726" s="155"/>
      <c r="Q726" s="155"/>
      <c r="R726" s="155"/>
      <c r="S726" s="155"/>
      <c r="T726" s="155"/>
      <c r="U726" s="155"/>
      <c r="V726" s="155"/>
      <c r="W726" s="155"/>
      <c r="X726" s="155"/>
      <c r="Y726" s="155"/>
      <c r="Z726" s="155"/>
    </row>
    <row r="727" ht="15.75" customHeight="1">
      <c r="A727" s="155"/>
      <c r="B727" s="1"/>
      <c r="C727" s="1"/>
      <c r="D727" s="209"/>
      <c r="E727" s="155"/>
      <c r="F727" s="1"/>
      <c r="G727" s="155"/>
      <c r="H727" s="155"/>
      <c r="I727" s="155"/>
      <c r="J727" s="155"/>
      <c r="K727" s="155"/>
      <c r="L727" s="155"/>
      <c r="M727" s="155"/>
      <c r="N727" s="155"/>
      <c r="O727" s="155"/>
      <c r="P727" s="155"/>
      <c r="Q727" s="155"/>
      <c r="R727" s="155"/>
      <c r="S727" s="155"/>
      <c r="T727" s="155"/>
      <c r="U727" s="155"/>
      <c r="V727" s="155"/>
      <c r="W727" s="155"/>
      <c r="X727" s="155"/>
      <c r="Y727" s="155"/>
      <c r="Z727" s="155"/>
    </row>
    <row r="728" ht="15.75" customHeight="1">
      <c r="A728" s="155"/>
      <c r="B728" s="1"/>
      <c r="C728" s="1"/>
      <c r="D728" s="209"/>
      <c r="E728" s="155"/>
      <c r="F728" s="1"/>
      <c r="G728" s="155"/>
      <c r="H728" s="155"/>
      <c r="I728" s="155"/>
      <c r="J728" s="155"/>
      <c r="K728" s="155"/>
      <c r="L728" s="155"/>
      <c r="M728" s="155"/>
      <c r="N728" s="155"/>
      <c r="O728" s="155"/>
      <c r="P728" s="155"/>
      <c r="Q728" s="155"/>
      <c r="R728" s="155"/>
      <c r="S728" s="155"/>
      <c r="T728" s="155"/>
      <c r="U728" s="155"/>
      <c r="V728" s="155"/>
      <c r="W728" s="155"/>
      <c r="X728" s="155"/>
      <c r="Y728" s="155"/>
      <c r="Z728" s="155"/>
    </row>
    <row r="729" ht="15.75" customHeight="1">
      <c r="A729" s="155"/>
      <c r="B729" s="1"/>
      <c r="C729" s="1"/>
      <c r="D729" s="209"/>
      <c r="E729" s="155"/>
      <c r="F729" s="1"/>
      <c r="G729" s="155"/>
      <c r="H729" s="155"/>
      <c r="I729" s="155"/>
      <c r="J729" s="155"/>
      <c r="K729" s="155"/>
      <c r="L729" s="155"/>
      <c r="M729" s="155"/>
      <c r="N729" s="155"/>
      <c r="O729" s="155"/>
      <c r="P729" s="155"/>
      <c r="Q729" s="155"/>
      <c r="R729" s="155"/>
      <c r="S729" s="155"/>
      <c r="T729" s="155"/>
      <c r="U729" s="155"/>
      <c r="V729" s="155"/>
      <c r="W729" s="155"/>
      <c r="X729" s="155"/>
      <c r="Y729" s="155"/>
      <c r="Z729" s="155"/>
    </row>
    <row r="730" ht="15.75" customHeight="1">
      <c r="A730" s="155"/>
      <c r="B730" s="1"/>
      <c r="C730" s="1"/>
      <c r="D730" s="209"/>
      <c r="E730" s="155"/>
      <c r="F730" s="1"/>
      <c r="G730" s="155"/>
      <c r="H730" s="155"/>
      <c r="I730" s="155"/>
      <c r="J730" s="155"/>
      <c r="K730" s="155"/>
      <c r="L730" s="155"/>
      <c r="M730" s="155"/>
      <c r="N730" s="155"/>
      <c r="O730" s="155"/>
      <c r="P730" s="155"/>
      <c r="Q730" s="155"/>
      <c r="R730" s="155"/>
      <c r="S730" s="155"/>
      <c r="T730" s="155"/>
      <c r="U730" s="155"/>
      <c r="V730" s="155"/>
      <c r="W730" s="155"/>
      <c r="X730" s="155"/>
      <c r="Y730" s="155"/>
      <c r="Z730" s="155"/>
    </row>
    <row r="731" ht="15.75" customHeight="1">
      <c r="A731" s="155"/>
      <c r="B731" s="1"/>
      <c r="C731" s="1"/>
      <c r="D731" s="209"/>
      <c r="E731" s="155"/>
      <c r="F731" s="1"/>
      <c r="G731" s="155"/>
      <c r="H731" s="155"/>
      <c r="I731" s="155"/>
      <c r="J731" s="155"/>
      <c r="K731" s="155"/>
      <c r="L731" s="155"/>
      <c r="M731" s="155"/>
      <c r="N731" s="155"/>
      <c r="O731" s="155"/>
      <c r="P731" s="155"/>
      <c r="Q731" s="155"/>
      <c r="R731" s="155"/>
      <c r="S731" s="155"/>
      <c r="T731" s="155"/>
      <c r="U731" s="155"/>
      <c r="V731" s="155"/>
      <c r="W731" s="155"/>
      <c r="X731" s="155"/>
      <c r="Y731" s="155"/>
      <c r="Z731" s="155"/>
    </row>
    <row r="732" ht="15.75" customHeight="1">
      <c r="A732" s="155"/>
      <c r="B732" s="1"/>
      <c r="C732" s="1"/>
      <c r="D732" s="209"/>
      <c r="E732" s="155"/>
      <c r="F732" s="1"/>
      <c r="G732" s="155"/>
      <c r="H732" s="155"/>
      <c r="I732" s="155"/>
      <c r="J732" s="155"/>
      <c r="K732" s="155"/>
      <c r="L732" s="155"/>
      <c r="M732" s="155"/>
      <c r="N732" s="155"/>
      <c r="O732" s="155"/>
      <c r="P732" s="155"/>
      <c r="Q732" s="155"/>
      <c r="R732" s="155"/>
      <c r="S732" s="155"/>
      <c r="T732" s="155"/>
      <c r="U732" s="155"/>
      <c r="V732" s="155"/>
      <c r="W732" s="155"/>
      <c r="X732" s="155"/>
      <c r="Y732" s="155"/>
      <c r="Z732" s="155"/>
    </row>
    <row r="733" ht="15.75" customHeight="1">
      <c r="A733" s="155"/>
      <c r="B733" s="1"/>
      <c r="C733" s="1"/>
      <c r="D733" s="209"/>
      <c r="E733" s="155"/>
      <c r="F733" s="1"/>
      <c r="G733" s="155"/>
      <c r="H733" s="155"/>
      <c r="I733" s="155"/>
      <c r="J733" s="155"/>
      <c r="K733" s="155"/>
      <c r="L733" s="155"/>
      <c r="M733" s="155"/>
      <c r="N733" s="155"/>
      <c r="O733" s="155"/>
      <c r="P733" s="155"/>
      <c r="Q733" s="155"/>
      <c r="R733" s="155"/>
      <c r="S733" s="155"/>
      <c r="T733" s="155"/>
      <c r="U733" s="155"/>
      <c r="V733" s="155"/>
      <c r="W733" s="155"/>
      <c r="X733" s="155"/>
      <c r="Y733" s="155"/>
      <c r="Z733" s="155"/>
    </row>
    <row r="734" ht="15.75" customHeight="1">
      <c r="A734" s="155"/>
      <c r="B734" s="1"/>
      <c r="C734" s="1"/>
      <c r="D734" s="209"/>
      <c r="E734" s="155"/>
      <c r="F734" s="1"/>
      <c r="G734" s="155"/>
      <c r="H734" s="155"/>
      <c r="I734" s="155"/>
      <c r="J734" s="155"/>
      <c r="K734" s="155"/>
      <c r="L734" s="155"/>
      <c r="M734" s="155"/>
      <c r="N734" s="155"/>
      <c r="O734" s="155"/>
      <c r="P734" s="155"/>
      <c r="Q734" s="155"/>
      <c r="R734" s="155"/>
      <c r="S734" s="155"/>
      <c r="T734" s="155"/>
      <c r="U734" s="155"/>
      <c r="V734" s="155"/>
      <c r="W734" s="155"/>
      <c r="X734" s="155"/>
      <c r="Y734" s="155"/>
      <c r="Z734" s="155"/>
    </row>
    <row r="735" ht="15.75" customHeight="1">
      <c r="A735" s="155"/>
      <c r="B735" s="1"/>
      <c r="C735" s="1"/>
      <c r="D735" s="209"/>
      <c r="E735" s="155"/>
      <c r="F735" s="1"/>
      <c r="G735" s="155"/>
      <c r="H735" s="155"/>
      <c r="I735" s="155"/>
      <c r="J735" s="155"/>
      <c r="K735" s="155"/>
      <c r="L735" s="155"/>
      <c r="M735" s="155"/>
      <c r="N735" s="155"/>
      <c r="O735" s="155"/>
      <c r="P735" s="155"/>
      <c r="Q735" s="155"/>
      <c r="R735" s="155"/>
      <c r="S735" s="155"/>
      <c r="T735" s="155"/>
      <c r="U735" s="155"/>
      <c r="V735" s="155"/>
      <c r="W735" s="155"/>
      <c r="X735" s="155"/>
      <c r="Y735" s="155"/>
      <c r="Z735" s="155"/>
    </row>
    <row r="736" ht="15.75" customHeight="1">
      <c r="A736" s="155"/>
      <c r="B736" s="1"/>
      <c r="C736" s="1"/>
      <c r="D736" s="209"/>
      <c r="E736" s="155"/>
      <c r="F736" s="1"/>
      <c r="G736" s="155"/>
      <c r="H736" s="155"/>
      <c r="I736" s="155"/>
      <c r="J736" s="155"/>
      <c r="K736" s="155"/>
      <c r="L736" s="155"/>
      <c r="M736" s="155"/>
      <c r="N736" s="155"/>
      <c r="O736" s="155"/>
      <c r="P736" s="155"/>
      <c r="Q736" s="155"/>
      <c r="R736" s="155"/>
      <c r="S736" s="155"/>
      <c r="T736" s="155"/>
      <c r="U736" s="155"/>
      <c r="V736" s="155"/>
      <c r="W736" s="155"/>
      <c r="X736" s="155"/>
      <c r="Y736" s="155"/>
      <c r="Z736" s="155"/>
    </row>
    <row r="737" ht="15.75" customHeight="1">
      <c r="A737" s="155"/>
      <c r="B737" s="1"/>
      <c r="C737" s="1"/>
      <c r="D737" s="209"/>
      <c r="E737" s="155"/>
      <c r="F737" s="1"/>
      <c r="G737" s="155"/>
      <c r="H737" s="155"/>
      <c r="I737" s="155"/>
      <c r="J737" s="155"/>
      <c r="K737" s="155"/>
      <c r="L737" s="155"/>
      <c r="M737" s="155"/>
      <c r="N737" s="155"/>
      <c r="O737" s="155"/>
      <c r="P737" s="155"/>
      <c r="Q737" s="155"/>
      <c r="R737" s="155"/>
      <c r="S737" s="155"/>
      <c r="T737" s="155"/>
      <c r="U737" s="155"/>
      <c r="V737" s="155"/>
      <c r="W737" s="155"/>
      <c r="X737" s="155"/>
      <c r="Y737" s="155"/>
      <c r="Z737" s="155"/>
    </row>
    <row r="738" ht="15.75" customHeight="1">
      <c r="A738" s="155"/>
      <c r="B738" s="1"/>
      <c r="C738" s="1"/>
      <c r="D738" s="209"/>
      <c r="E738" s="155"/>
      <c r="F738" s="1"/>
      <c r="G738" s="155"/>
      <c r="H738" s="155"/>
      <c r="I738" s="155"/>
      <c r="J738" s="155"/>
      <c r="K738" s="155"/>
      <c r="L738" s="155"/>
      <c r="M738" s="155"/>
      <c r="N738" s="155"/>
      <c r="O738" s="155"/>
      <c r="P738" s="155"/>
      <c r="Q738" s="155"/>
      <c r="R738" s="155"/>
      <c r="S738" s="155"/>
      <c r="T738" s="155"/>
      <c r="U738" s="155"/>
      <c r="V738" s="155"/>
      <c r="W738" s="155"/>
      <c r="X738" s="155"/>
      <c r="Y738" s="155"/>
      <c r="Z738" s="155"/>
    </row>
    <row r="739" ht="15.75" customHeight="1">
      <c r="A739" s="155"/>
      <c r="B739" s="1"/>
      <c r="C739" s="1"/>
      <c r="D739" s="209"/>
      <c r="E739" s="155"/>
      <c r="F739" s="1"/>
      <c r="G739" s="155"/>
      <c r="H739" s="155"/>
      <c r="I739" s="155"/>
      <c r="J739" s="155"/>
      <c r="K739" s="155"/>
      <c r="L739" s="155"/>
      <c r="M739" s="155"/>
      <c r="N739" s="155"/>
      <c r="O739" s="155"/>
      <c r="P739" s="155"/>
      <c r="Q739" s="155"/>
      <c r="R739" s="155"/>
      <c r="S739" s="155"/>
      <c r="T739" s="155"/>
      <c r="U739" s="155"/>
      <c r="V739" s="155"/>
      <c r="W739" s="155"/>
      <c r="X739" s="155"/>
      <c r="Y739" s="155"/>
      <c r="Z739" s="155"/>
    </row>
    <row r="740" ht="15.75" customHeight="1">
      <c r="A740" s="155"/>
      <c r="B740" s="1"/>
      <c r="C740" s="1"/>
      <c r="D740" s="209"/>
      <c r="E740" s="155"/>
      <c r="F740" s="1"/>
      <c r="G740" s="155"/>
      <c r="H740" s="155"/>
      <c r="I740" s="155"/>
      <c r="J740" s="155"/>
      <c r="K740" s="155"/>
      <c r="L740" s="155"/>
      <c r="M740" s="155"/>
      <c r="N740" s="155"/>
      <c r="O740" s="155"/>
      <c r="P740" s="155"/>
      <c r="Q740" s="155"/>
      <c r="R740" s="155"/>
      <c r="S740" s="155"/>
      <c r="T740" s="155"/>
      <c r="U740" s="155"/>
      <c r="V740" s="155"/>
      <c r="W740" s="155"/>
      <c r="X740" s="155"/>
      <c r="Y740" s="155"/>
      <c r="Z740" s="155"/>
    </row>
    <row r="741" ht="15.75" customHeight="1">
      <c r="A741" s="155"/>
      <c r="B741" s="1"/>
      <c r="C741" s="1"/>
      <c r="D741" s="209"/>
      <c r="E741" s="155"/>
      <c r="F741" s="1"/>
      <c r="G741" s="155"/>
      <c r="H741" s="155"/>
      <c r="I741" s="155"/>
      <c r="J741" s="155"/>
      <c r="K741" s="155"/>
      <c r="L741" s="155"/>
      <c r="M741" s="155"/>
      <c r="N741" s="155"/>
      <c r="O741" s="155"/>
      <c r="P741" s="155"/>
      <c r="Q741" s="155"/>
      <c r="R741" s="155"/>
      <c r="S741" s="155"/>
      <c r="T741" s="155"/>
      <c r="U741" s="155"/>
      <c r="V741" s="155"/>
      <c r="W741" s="155"/>
      <c r="X741" s="155"/>
      <c r="Y741" s="155"/>
      <c r="Z741" s="155"/>
    </row>
    <row r="742" ht="15.75" customHeight="1">
      <c r="A742" s="155"/>
      <c r="B742" s="1"/>
      <c r="C742" s="1"/>
      <c r="D742" s="209"/>
      <c r="E742" s="155"/>
      <c r="F742" s="1"/>
      <c r="G742" s="155"/>
      <c r="H742" s="155"/>
      <c r="I742" s="155"/>
      <c r="J742" s="155"/>
      <c r="K742" s="155"/>
      <c r="L742" s="155"/>
      <c r="M742" s="155"/>
      <c r="N742" s="155"/>
      <c r="O742" s="155"/>
      <c r="P742" s="155"/>
      <c r="Q742" s="155"/>
      <c r="R742" s="155"/>
      <c r="S742" s="155"/>
      <c r="T742" s="155"/>
      <c r="U742" s="155"/>
      <c r="V742" s="155"/>
      <c r="W742" s="155"/>
      <c r="X742" s="155"/>
      <c r="Y742" s="155"/>
      <c r="Z742" s="155"/>
    </row>
    <row r="743" ht="15.75" customHeight="1">
      <c r="A743" s="155"/>
      <c r="B743" s="1"/>
      <c r="C743" s="1"/>
      <c r="D743" s="209"/>
      <c r="E743" s="155"/>
      <c r="F743" s="1"/>
      <c r="G743" s="155"/>
      <c r="H743" s="155"/>
      <c r="I743" s="155"/>
      <c r="J743" s="155"/>
      <c r="K743" s="155"/>
      <c r="L743" s="155"/>
      <c r="M743" s="155"/>
      <c r="N743" s="155"/>
      <c r="O743" s="155"/>
      <c r="P743" s="155"/>
      <c r="Q743" s="155"/>
      <c r="R743" s="155"/>
      <c r="S743" s="155"/>
      <c r="T743" s="155"/>
      <c r="U743" s="155"/>
      <c r="V743" s="155"/>
      <c r="W743" s="155"/>
      <c r="X743" s="155"/>
      <c r="Y743" s="155"/>
      <c r="Z743" s="155"/>
    </row>
    <row r="744" ht="15.75" customHeight="1">
      <c r="A744" s="155"/>
      <c r="B744" s="1"/>
      <c r="C744" s="1"/>
      <c r="D744" s="209"/>
      <c r="E744" s="155"/>
      <c r="F744" s="1"/>
      <c r="G744" s="155"/>
      <c r="H744" s="155"/>
      <c r="I744" s="155"/>
      <c r="J744" s="155"/>
      <c r="K744" s="155"/>
      <c r="L744" s="155"/>
      <c r="M744" s="155"/>
      <c r="N744" s="155"/>
      <c r="O744" s="155"/>
      <c r="P744" s="155"/>
      <c r="Q744" s="155"/>
      <c r="R744" s="155"/>
      <c r="S744" s="155"/>
      <c r="T744" s="155"/>
      <c r="U744" s="155"/>
      <c r="V744" s="155"/>
      <c r="W744" s="155"/>
      <c r="X744" s="155"/>
      <c r="Y744" s="155"/>
      <c r="Z744" s="155"/>
    </row>
    <row r="745" ht="15.75" customHeight="1">
      <c r="A745" s="155"/>
      <c r="B745" s="1"/>
      <c r="C745" s="1"/>
      <c r="D745" s="209"/>
      <c r="E745" s="155"/>
      <c r="F745" s="1"/>
      <c r="G745" s="155"/>
      <c r="H745" s="155"/>
      <c r="I745" s="155"/>
      <c r="J745" s="155"/>
      <c r="K745" s="155"/>
      <c r="L745" s="155"/>
      <c r="M745" s="155"/>
      <c r="N745" s="155"/>
      <c r="O745" s="155"/>
      <c r="P745" s="155"/>
      <c r="Q745" s="155"/>
      <c r="R745" s="155"/>
      <c r="S745" s="155"/>
      <c r="T745" s="155"/>
      <c r="U745" s="155"/>
      <c r="V745" s="155"/>
      <c r="W745" s="155"/>
      <c r="X745" s="155"/>
      <c r="Y745" s="155"/>
      <c r="Z745" s="155"/>
    </row>
    <row r="746" ht="15.75" customHeight="1">
      <c r="A746" s="155"/>
      <c r="B746" s="1"/>
      <c r="C746" s="1"/>
      <c r="D746" s="209"/>
      <c r="E746" s="155"/>
      <c r="F746" s="1"/>
      <c r="G746" s="155"/>
      <c r="H746" s="155"/>
      <c r="I746" s="155"/>
      <c r="J746" s="155"/>
      <c r="K746" s="155"/>
      <c r="L746" s="155"/>
      <c r="M746" s="155"/>
      <c r="N746" s="155"/>
      <c r="O746" s="155"/>
      <c r="P746" s="155"/>
      <c r="Q746" s="155"/>
      <c r="R746" s="155"/>
      <c r="S746" s="155"/>
      <c r="T746" s="155"/>
      <c r="U746" s="155"/>
      <c r="V746" s="155"/>
      <c r="W746" s="155"/>
      <c r="X746" s="155"/>
      <c r="Y746" s="155"/>
      <c r="Z746" s="155"/>
    </row>
    <row r="747" ht="15.75" customHeight="1">
      <c r="A747" s="155"/>
      <c r="B747" s="1"/>
      <c r="C747" s="1"/>
      <c r="D747" s="209"/>
      <c r="E747" s="155"/>
      <c r="F747" s="1"/>
      <c r="G747" s="155"/>
      <c r="H747" s="155"/>
      <c r="I747" s="155"/>
      <c r="J747" s="155"/>
      <c r="K747" s="155"/>
      <c r="L747" s="155"/>
      <c r="M747" s="155"/>
      <c r="N747" s="155"/>
      <c r="O747" s="155"/>
      <c r="P747" s="155"/>
      <c r="Q747" s="155"/>
      <c r="R747" s="155"/>
      <c r="S747" s="155"/>
      <c r="T747" s="155"/>
      <c r="U747" s="155"/>
      <c r="V747" s="155"/>
      <c r="W747" s="155"/>
      <c r="X747" s="155"/>
      <c r="Y747" s="155"/>
      <c r="Z747" s="155"/>
    </row>
    <row r="748" ht="15.75" customHeight="1">
      <c r="A748" s="155"/>
      <c r="B748" s="1"/>
      <c r="C748" s="1"/>
      <c r="D748" s="209"/>
      <c r="E748" s="155"/>
      <c r="F748" s="1"/>
      <c r="G748" s="155"/>
      <c r="H748" s="155"/>
      <c r="I748" s="155"/>
      <c r="J748" s="155"/>
      <c r="K748" s="155"/>
      <c r="L748" s="155"/>
      <c r="M748" s="155"/>
      <c r="N748" s="155"/>
      <c r="O748" s="155"/>
      <c r="P748" s="155"/>
      <c r="Q748" s="155"/>
      <c r="R748" s="155"/>
      <c r="S748" s="155"/>
      <c r="T748" s="155"/>
      <c r="U748" s="155"/>
      <c r="V748" s="155"/>
      <c r="W748" s="155"/>
      <c r="X748" s="155"/>
      <c r="Y748" s="155"/>
      <c r="Z748" s="155"/>
    </row>
    <row r="749" ht="15.75" customHeight="1">
      <c r="A749" s="155"/>
      <c r="B749" s="1"/>
      <c r="C749" s="1"/>
      <c r="D749" s="209"/>
      <c r="E749" s="155"/>
      <c r="F749" s="1"/>
      <c r="G749" s="155"/>
      <c r="H749" s="155"/>
      <c r="I749" s="155"/>
      <c r="J749" s="155"/>
      <c r="K749" s="155"/>
      <c r="L749" s="155"/>
      <c r="M749" s="155"/>
      <c r="N749" s="155"/>
      <c r="O749" s="155"/>
      <c r="P749" s="155"/>
      <c r="Q749" s="155"/>
      <c r="R749" s="155"/>
      <c r="S749" s="155"/>
      <c r="T749" s="155"/>
      <c r="U749" s="155"/>
      <c r="V749" s="155"/>
      <c r="W749" s="155"/>
      <c r="X749" s="155"/>
      <c r="Y749" s="155"/>
      <c r="Z749" s="155"/>
    </row>
    <row r="750" ht="15.75" customHeight="1">
      <c r="A750" s="155"/>
      <c r="B750" s="1"/>
      <c r="C750" s="1"/>
      <c r="D750" s="209"/>
      <c r="E750" s="155"/>
      <c r="F750" s="1"/>
      <c r="G750" s="155"/>
      <c r="H750" s="155"/>
      <c r="I750" s="155"/>
      <c r="J750" s="155"/>
      <c r="K750" s="155"/>
      <c r="L750" s="155"/>
      <c r="M750" s="155"/>
      <c r="N750" s="155"/>
      <c r="O750" s="155"/>
      <c r="P750" s="155"/>
      <c r="Q750" s="155"/>
      <c r="R750" s="155"/>
      <c r="S750" s="155"/>
      <c r="T750" s="155"/>
      <c r="U750" s="155"/>
      <c r="V750" s="155"/>
      <c r="W750" s="155"/>
      <c r="X750" s="155"/>
      <c r="Y750" s="155"/>
      <c r="Z750" s="155"/>
    </row>
    <row r="751" ht="15.75" customHeight="1">
      <c r="A751" s="155"/>
      <c r="B751" s="1"/>
      <c r="C751" s="1"/>
      <c r="D751" s="209"/>
      <c r="E751" s="155"/>
      <c r="F751" s="1"/>
      <c r="G751" s="155"/>
      <c r="H751" s="155"/>
      <c r="I751" s="155"/>
      <c r="J751" s="155"/>
      <c r="K751" s="155"/>
      <c r="L751" s="155"/>
      <c r="M751" s="155"/>
      <c r="N751" s="155"/>
      <c r="O751" s="155"/>
      <c r="P751" s="155"/>
      <c r="Q751" s="155"/>
      <c r="R751" s="155"/>
      <c r="S751" s="155"/>
      <c r="T751" s="155"/>
      <c r="U751" s="155"/>
      <c r="V751" s="155"/>
      <c r="W751" s="155"/>
      <c r="X751" s="155"/>
      <c r="Y751" s="155"/>
      <c r="Z751" s="155"/>
    </row>
    <row r="752" ht="15.75" customHeight="1">
      <c r="A752" s="155"/>
      <c r="B752" s="1"/>
      <c r="C752" s="1"/>
      <c r="D752" s="209"/>
      <c r="E752" s="155"/>
      <c r="F752" s="1"/>
      <c r="G752" s="155"/>
      <c r="H752" s="155"/>
      <c r="I752" s="155"/>
      <c r="J752" s="155"/>
      <c r="K752" s="155"/>
      <c r="L752" s="155"/>
      <c r="M752" s="155"/>
      <c r="N752" s="155"/>
      <c r="O752" s="155"/>
      <c r="P752" s="155"/>
      <c r="Q752" s="155"/>
      <c r="R752" s="155"/>
      <c r="S752" s="155"/>
      <c r="T752" s="155"/>
      <c r="U752" s="155"/>
      <c r="V752" s="155"/>
      <c r="W752" s="155"/>
      <c r="X752" s="155"/>
      <c r="Y752" s="155"/>
      <c r="Z752" s="155"/>
    </row>
    <row r="753" ht="15.75" customHeight="1">
      <c r="A753" s="155"/>
      <c r="B753" s="1"/>
      <c r="C753" s="1"/>
      <c r="D753" s="209"/>
      <c r="E753" s="155"/>
      <c r="F753" s="1"/>
      <c r="G753" s="155"/>
      <c r="H753" s="155"/>
      <c r="I753" s="155"/>
      <c r="J753" s="155"/>
      <c r="K753" s="155"/>
      <c r="L753" s="155"/>
      <c r="M753" s="155"/>
      <c r="N753" s="155"/>
      <c r="O753" s="155"/>
      <c r="P753" s="155"/>
      <c r="Q753" s="155"/>
      <c r="R753" s="155"/>
      <c r="S753" s="155"/>
      <c r="T753" s="155"/>
      <c r="U753" s="155"/>
      <c r="V753" s="155"/>
      <c r="W753" s="155"/>
      <c r="X753" s="155"/>
      <c r="Y753" s="155"/>
      <c r="Z753" s="155"/>
    </row>
    <row r="754" ht="15.75" customHeight="1">
      <c r="A754" s="155"/>
      <c r="B754" s="1"/>
      <c r="C754" s="1"/>
      <c r="D754" s="209"/>
      <c r="E754" s="155"/>
      <c r="F754" s="1"/>
      <c r="G754" s="155"/>
      <c r="H754" s="155"/>
      <c r="I754" s="155"/>
      <c r="J754" s="155"/>
      <c r="K754" s="155"/>
      <c r="L754" s="155"/>
      <c r="M754" s="155"/>
      <c r="N754" s="155"/>
      <c r="O754" s="155"/>
      <c r="P754" s="155"/>
      <c r="Q754" s="155"/>
      <c r="R754" s="155"/>
      <c r="S754" s="155"/>
      <c r="T754" s="155"/>
      <c r="U754" s="155"/>
      <c r="V754" s="155"/>
      <c r="W754" s="155"/>
      <c r="X754" s="155"/>
      <c r="Y754" s="155"/>
      <c r="Z754" s="155"/>
    </row>
    <row r="755" ht="15.75" customHeight="1">
      <c r="A755" s="155"/>
      <c r="B755" s="1"/>
      <c r="C755" s="1"/>
      <c r="D755" s="209"/>
      <c r="E755" s="155"/>
      <c r="F755" s="1"/>
      <c r="G755" s="155"/>
      <c r="H755" s="155"/>
      <c r="I755" s="155"/>
      <c r="J755" s="155"/>
      <c r="K755" s="155"/>
      <c r="L755" s="155"/>
      <c r="M755" s="155"/>
      <c r="N755" s="155"/>
      <c r="O755" s="155"/>
      <c r="P755" s="155"/>
      <c r="Q755" s="155"/>
      <c r="R755" s="155"/>
      <c r="S755" s="155"/>
      <c r="T755" s="155"/>
      <c r="U755" s="155"/>
      <c r="V755" s="155"/>
      <c r="W755" s="155"/>
      <c r="X755" s="155"/>
      <c r="Y755" s="155"/>
      <c r="Z755" s="155"/>
    </row>
    <row r="756" ht="15.75" customHeight="1">
      <c r="A756" s="155"/>
      <c r="B756" s="1"/>
      <c r="C756" s="1"/>
      <c r="D756" s="209"/>
      <c r="E756" s="155"/>
      <c r="F756" s="1"/>
      <c r="G756" s="155"/>
      <c r="H756" s="155"/>
      <c r="I756" s="155"/>
      <c r="J756" s="155"/>
      <c r="K756" s="155"/>
      <c r="L756" s="155"/>
      <c r="M756" s="155"/>
      <c r="N756" s="155"/>
      <c r="O756" s="155"/>
      <c r="P756" s="155"/>
      <c r="Q756" s="155"/>
      <c r="R756" s="155"/>
      <c r="S756" s="155"/>
      <c r="T756" s="155"/>
      <c r="U756" s="155"/>
      <c r="V756" s="155"/>
      <c r="W756" s="155"/>
      <c r="X756" s="155"/>
      <c r="Y756" s="155"/>
      <c r="Z756" s="155"/>
    </row>
    <row r="757" ht="15.75" customHeight="1">
      <c r="A757" s="155"/>
      <c r="B757" s="1"/>
      <c r="C757" s="1"/>
      <c r="D757" s="209"/>
      <c r="E757" s="155"/>
      <c r="F757" s="1"/>
      <c r="G757" s="155"/>
      <c r="H757" s="155"/>
      <c r="I757" s="155"/>
      <c r="J757" s="155"/>
      <c r="K757" s="155"/>
      <c r="L757" s="155"/>
      <c r="M757" s="155"/>
      <c r="N757" s="155"/>
      <c r="O757" s="155"/>
      <c r="P757" s="155"/>
      <c r="Q757" s="155"/>
      <c r="R757" s="155"/>
      <c r="S757" s="155"/>
      <c r="T757" s="155"/>
      <c r="U757" s="155"/>
      <c r="V757" s="155"/>
      <c r="W757" s="155"/>
      <c r="X757" s="155"/>
      <c r="Y757" s="155"/>
      <c r="Z757" s="155"/>
    </row>
    <row r="758" ht="15.75" customHeight="1">
      <c r="A758" s="155"/>
      <c r="B758" s="1"/>
      <c r="C758" s="1"/>
      <c r="D758" s="209"/>
      <c r="E758" s="155"/>
      <c r="F758" s="1"/>
      <c r="G758" s="155"/>
      <c r="H758" s="155"/>
      <c r="I758" s="155"/>
      <c r="J758" s="155"/>
      <c r="K758" s="155"/>
      <c r="L758" s="155"/>
      <c r="M758" s="155"/>
      <c r="N758" s="155"/>
      <c r="O758" s="155"/>
      <c r="P758" s="155"/>
      <c r="Q758" s="155"/>
      <c r="R758" s="155"/>
      <c r="S758" s="155"/>
      <c r="T758" s="155"/>
      <c r="U758" s="155"/>
      <c r="V758" s="155"/>
      <c r="W758" s="155"/>
      <c r="X758" s="155"/>
      <c r="Y758" s="155"/>
      <c r="Z758" s="155"/>
    </row>
    <row r="759" ht="15.75" customHeight="1">
      <c r="A759" s="155"/>
      <c r="B759" s="1"/>
      <c r="C759" s="1"/>
      <c r="D759" s="209"/>
      <c r="E759" s="155"/>
      <c r="F759" s="1"/>
      <c r="G759" s="155"/>
      <c r="H759" s="155"/>
      <c r="I759" s="155"/>
      <c r="J759" s="155"/>
      <c r="K759" s="155"/>
      <c r="L759" s="155"/>
      <c r="M759" s="155"/>
      <c r="N759" s="155"/>
      <c r="O759" s="155"/>
      <c r="P759" s="155"/>
      <c r="Q759" s="155"/>
      <c r="R759" s="155"/>
      <c r="S759" s="155"/>
      <c r="T759" s="155"/>
      <c r="U759" s="155"/>
      <c r="V759" s="155"/>
      <c r="W759" s="155"/>
      <c r="X759" s="155"/>
      <c r="Y759" s="155"/>
      <c r="Z759" s="155"/>
    </row>
    <row r="760" ht="15.75" customHeight="1">
      <c r="A760" s="155"/>
      <c r="B760" s="1"/>
      <c r="C760" s="1"/>
      <c r="D760" s="209"/>
      <c r="E760" s="155"/>
      <c r="F760" s="1"/>
      <c r="G760" s="155"/>
      <c r="H760" s="155"/>
      <c r="I760" s="155"/>
      <c r="J760" s="155"/>
      <c r="K760" s="155"/>
      <c r="L760" s="155"/>
      <c r="M760" s="155"/>
      <c r="N760" s="155"/>
      <c r="O760" s="155"/>
      <c r="P760" s="155"/>
      <c r="Q760" s="155"/>
      <c r="R760" s="155"/>
      <c r="S760" s="155"/>
      <c r="T760" s="155"/>
      <c r="U760" s="155"/>
      <c r="V760" s="155"/>
      <c r="W760" s="155"/>
      <c r="X760" s="155"/>
      <c r="Y760" s="155"/>
      <c r="Z760" s="155"/>
    </row>
    <row r="761" ht="15.75" customHeight="1">
      <c r="A761" s="155"/>
      <c r="B761" s="1"/>
      <c r="C761" s="1"/>
      <c r="D761" s="209"/>
      <c r="E761" s="155"/>
      <c r="F761" s="1"/>
      <c r="G761" s="155"/>
      <c r="H761" s="155"/>
      <c r="I761" s="155"/>
      <c r="J761" s="155"/>
      <c r="K761" s="155"/>
      <c r="L761" s="155"/>
      <c r="M761" s="155"/>
      <c r="N761" s="155"/>
      <c r="O761" s="155"/>
      <c r="P761" s="155"/>
      <c r="Q761" s="155"/>
      <c r="R761" s="155"/>
      <c r="S761" s="155"/>
      <c r="T761" s="155"/>
      <c r="U761" s="155"/>
      <c r="V761" s="155"/>
      <c r="W761" s="155"/>
      <c r="X761" s="155"/>
      <c r="Y761" s="155"/>
      <c r="Z761" s="155"/>
    </row>
    <row r="762" ht="15.75" customHeight="1">
      <c r="A762" s="155"/>
      <c r="B762" s="1"/>
      <c r="C762" s="1"/>
      <c r="D762" s="209"/>
      <c r="E762" s="155"/>
      <c r="F762" s="1"/>
      <c r="G762" s="155"/>
      <c r="H762" s="155"/>
      <c r="I762" s="155"/>
      <c r="J762" s="155"/>
      <c r="K762" s="155"/>
      <c r="L762" s="155"/>
      <c r="M762" s="155"/>
      <c r="N762" s="155"/>
      <c r="O762" s="155"/>
      <c r="P762" s="155"/>
      <c r="Q762" s="155"/>
      <c r="R762" s="155"/>
      <c r="S762" s="155"/>
      <c r="T762" s="155"/>
      <c r="U762" s="155"/>
      <c r="V762" s="155"/>
      <c r="W762" s="155"/>
      <c r="X762" s="155"/>
      <c r="Y762" s="155"/>
      <c r="Z762" s="155"/>
    </row>
    <row r="763" ht="15.75" customHeight="1">
      <c r="A763" s="155"/>
      <c r="B763" s="1"/>
      <c r="C763" s="1"/>
      <c r="D763" s="209"/>
      <c r="E763" s="155"/>
      <c r="F763" s="1"/>
      <c r="G763" s="155"/>
      <c r="H763" s="155"/>
      <c r="I763" s="155"/>
      <c r="J763" s="155"/>
      <c r="K763" s="155"/>
      <c r="L763" s="155"/>
      <c r="M763" s="155"/>
      <c r="N763" s="155"/>
      <c r="O763" s="155"/>
      <c r="P763" s="155"/>
      <c r="Q763" s="155"/>
      <c r="R763" s="155"/>
      <c r="S763" s="155"/>
      <c r="T763" s="155"/>
      <c r="U763" s="155"/>
      <c r="V763" s="155"/>
      <c r="W763" s="155"/>
      <c r="X763" s="155"/>
      <c r="Y763" s="155"/>
      <c r="Z763" s="155"/>
    </row>
    <row r="764" ht="15.75" customHeight="1">
      <c r="A764" s="155"/>
      <c r="B764" s="1"/>
      <c r="C764" s="1"/>
      <c r="D764" s="209"/>
      <c r="E764" s="155"/>
      <c r="F764" s="1"/>
      <c r="G764" s="155"/>
      <c r="H764" s="155"/>
      <c r="I764" s="155"/>
      <c r="J764" s="155"/>
      <c r="K764" s="155"/>
      <c r="L764" s="155"/>
      <c r="M764" s="155"/>
      <c r="N764" s="155"/>
      <c r="O764" s="155"/>
      <c r="P764" s="155"/>
      <c r="Q764" s="155"/>
      <c r="R764" s="155"/>
      <c r="S764" s="155"/>
      <c r="T764" s="155"/>
      <c r="U764" s="155"/>
      <c r="V764" s="155"/>
      <c r="W764" s="155"/>
      <c r="X764" s="155"/>
      <c r="Y764" s="155"/>
      <c r="Z764" s="155"/>
    </row>
    <row r="765" ht="15.75" customHeight="1">
      <c r="A765" s="155"/>
      <c r="B765" s="1"/>
      <c r="C765" s="1"/>
      <c r="D765" s="209"/>
      <c r="E765" s="155"/>
      <c r="F765" s="1"/>
      <c r="G765" s="155"/>
      <c r="H765" s="155"/>
      <c r="I765" s="155"/>
      <c r="J765" s="155"/>
      <c r="K765" s="155"/>
      <c r="L765" s="155"/>
      <c r="M765" s="155"/>
      <c r="N765" s="155"/>
      <c r="O765" s="155"/>
      <c r="P765" s="155"/>
      <c r="Q765" s="155"/>
      <c r="R765" s="155"/>
      <c r="S765" s="155"/>
      <c r="T765" s="155"/>
      <c r="U765" s="155"/>
      <c r="V765" s="155"/>
      <c r="W765" s="155"/>
      <c r="X765" s="155"/>
      <c r="Y765" s="155"/>
      <c r="Z765" s="155"/>
    </row>
    <row r="766" ht="15.75" customHeight="1">
      <c r="A766" s="155"/>
      <c r="B766" s="1"/>
      <c r="C766" s="1"/>
      <c r="D766" s="209"/>
      <c r="E766" s="155"/>
      <c r="F766" s="1"/>
      <c r="G766" s="155"/>
      <c r="H766" s="155"/>
      <c r="I766" s="155"/>
      <c r="J766" s="155"/>
      <c r="K766" s="155"/>
      <c r="L766" s="155"/>
      <c r="M766" s="155"/>
      <c r="N766" s="155"/>
      <c r="O766" s="155"/>
      <c r="P766" s="155"/>
      <c r="Q766" s="155"/>
      <c r="R766" s="155"/>
      <c r="S766" s="155"/>
      <c r="T766" s="155"/>
      <c r="U766" s="155"/>
      <c r="V766" s="155"/>
      <c r="W766" s="155"/>
      <c r="X766" s="155"/>
      <c r="Y766" s="155"/>
      <c r="Z766" s="155"/>
    </row>
    <row r="767" ht="15.75" customHeight="1">
      <c r="A767" s="155"/>
      <c r="B767" s="1"/>
      <c r="C767" s="1"/>
      <c r="D767" s="209"/>
      <c r="E767" s="155"/>
      <c r="F767" s="1"/>
      <c r="G767" s="155"/>
      <c r="H767" s="155"/>
      <c r="I767" s="155"/>
      <c r="J767" s="155"/>
      <c r="K767" s="155"/>
      <c r="L767" s="155"/>
      <c r="M767" s="155"/>
      <c r="N767" s="155"/>
      <c r="O767" s="155"/>
      <c r="P767" s="155"/>
      <c r="Q767" s="155"/>
      <c r="R767" s="155"/>
      <c r="S767" s="155"/>
      <c r="T767" s="155"/>
      <c r="U767" s="155"/>
      <c r="V767" s="155"/>
      <c r="W767" s="155"/>
      <c r="X767" s="155"/>
      <c r="Y767" s="155"/>
      <c r="Z767" s="155"/>
    </row>
    <row r="768" ht="15.75" customHeight="1">
      <c r="A768" s="155"/>
      <c r="B768" s="1"/>
      <c r="C768" s="1"/>
      <c r="D768" s="209"/>
      <c r="E768" s="155"/>
      <c r="F768" s="1"/>
      <c r="G768" s="155"/>
      <c r="H768" s="155"/>
      <c r="I768" s="155"/>
      <c r="J768" s="155"/>
      <c r="K768" s="155"/>
      <c r="L768" s="155"/>
      <c r="M768" s="155"/>
      <c r="N768" s="155"/>
      <c r="O768" s="155"/>
      <c r="P768" s="155"/>
      <c r="Q768" s="155"/>
      <c r="R768" s="155"/>
      <c r="S768" s="155"/>
      <c r="T768" s="155"/>
      <c r="U768" s="155"/>
      <c r="V768" s="155"/>
      <c r="W768" s="155"/>
      <c r="X768" s="155"/>
      <c r="Y768" s="155"/>
      <c r="Z768" s="155"/>
    </row>
    <row r="769" ht="15.75" customHeight="1">
      <c r="A769" s="155"/>
      <c r="B769" s="1"/>
      <c r="C769" s="1"/>
      <c r="D769" s="209"/>
      <c r="E769" s="155"/>
      <c r="F769" s="1"/>
      <c r="G769" s="155"/>
      <c r="H769" s="155"/>
      <c r="I769" s="155"/>
      <c r="J769" s="155"/>
      <c r="K769" s="155"/>
      <c r="L769" s="155"/>
      <c r="M769" s="155"/>
      <c r="N769" s="155"/>
      <c r="O769" s="155"/>
      <c r="P769" s="155"/>
      <c r="Q769" s="155"/>
      <c r="R769" s="155"/>
      <c r="S769" s="155"/>
      <c r="T769" s="155"/>
      <c r="U769" s="155"/>
      <c r="V769" s="155"/>
      <c r="W769" s="155"/>
      <c r="X769" s="155"/>
      <c r="Y769" s="155"/>
      <c r="Z769" s="155"/>
    </row>
    <row r="770" ht="15.75" customHeight="1">
      <c r="A770" s="155"/>
      <c r="B770" s="1"/>
      <c r="C770" s="1"/>
      <c r="D770" s="209"/>
      <c r="E770" s="155"/>
      <c r="F770" s="1"/>
      <c r="G770" s="155"/>
      <c r="H770" s="155"/>
      <c r="I770" s="155"/>
      <c r="J770" s="155"/>
      <c r="K770" s="155"/>
      <c r="L770" s="155"/>
      <c r="M770" s="155"/>
      <c r="N770" s="155"/>
      <c r="O770" s="155"/>
      <c r="P770" s="155"/>
      <c r="Q770" s="155"/>
      <c r="R770" s="155"/>
      <c r="S770" s="155"/>
      <c r="T770" s="155"/>
      <c r="U770" s="155"/>
      <c r="V770" s="155"/>
      <c r="W770" s="155"/>
      <c r="X770" s="155"/>
      <c r="Y770" s="155"/>
      <c r="Z770" s="155"/>
    </row>
    <row r="771" ht="15.75" customHeight="1">
      <c r="A771" s="155"/>
      <c r="B771" s="1"/>
      <c r="C771" s="1"/>
      <c r="D771" s="209"/>
      <c r="E771" s="155"/>
      <c r="F771" s="1"/>
      <c r="G771" s="155"/>
      <c r="H771" s="155"/>
      <c r="I771" s="155"/>
      <c r="J771" s="155"/>
      <c r="K771" s="155"/>
      <c r="L771" s="155"/>
      <c r="M771" s="155"/>
      <c r="N771" s="155"/>
      <c r="O771" s="155"/>
      <c r="P771" s="155"/>
      <c r="Q771" s="155"/>
      <c r="R771" s="155"/>
      <c r="S771" s="155"/>
      <c r="T771" s="155"/>
      <c r="U771" s="155"/>
      <c r="V771" s="155"/>
      <c r="W771" s="155"/>
      <c r="X771" s="155"/>
      <c r="Y771" s="155"/>
      <c r="Z771" s="155"/>
    </row>
    <row r="772" ht="15.75" customHeight="1">
      <c r="A772" s="155"/>
      <c r="B772" s="1"/>
      <c r="C772" s="1"/>
      <c r="D772" s="209"/>
      <c r="E772" s="155"/>
      <c r="F772" s="1"/>
      <c r="G772" s="155"/>
      <c r="H772" s="155"/>
      <c r="I772" s="155"/>
      <c r="J772" s="155"/>
      <c r="K772" s="155"/>
      <c r="L772" s="155"/>
      <c r="M772" s="155"/>
      <c r="N772" s="155"/>
      <c r="O772" s="155"/>
      <c r="P772" s="155"/>
      <c r="Q772" s="155"/>
      <c r="R772" s="155"/>
      <c r="S772" s="155"/>
      <c r="T772" s="155"/>
      <c r="U772" s="155"/>
      <c r="V772" s="155"/>
      <c r="W772" s="155"/>
      <c r="X772" s="155"/>
      <c r="Y772" s="155"/>
      <c r="Z772" s="155"/>
    </row>
    <row r="773" ht="15.75" customHeight="1">
      <c r="A773" s="155"/>
      <c r="B773" s="1"/>
      <c r="C773" s="1"/>
      <c r="D773" s="209"/>
      <c r="E773" s="155"/>
      <c r="F773" s="1"/>
      <c r="G773" s="155"/>
      <c r="H773" s="155"/>
      <c r="I773" s="155"/>
      <c r="J773" s="155"/>
      <c r="K773" s="155"/>
      <c r="L773" s="155"/>
      <c r="M773" s="155"/>
      <c r="N773" s="155"/>
      <c r="O773" s="155"/>
      <c r="P773" s="155"/>
      <c r="Q773" s="155"/>
      <c r="R773" s="155"/>
      <c r="S773" s="155"/>
      <c r="T773" s="155"/>
      <c r="U773" s="155"/>
      <c r="V773" s="155"/>
      <c r="W773" s="155"/>
      <c r="X773" s="155"/>
      <c r="Y773" s="155"/>
      <c r="Z773" s="155"/>
    </row>
    <row r="774" ht="15.75" customHeight="1">
      <c r="A774" s="155"/>
      <c r="B774" s="1"/>
      <c r="C774" s="1"/>
      <c r="D774" s="209"/>
      <c r="E774" s="155"/>
      <c r="F774" s="1"/>
      <c r="G774" s="155"/>
      <c r="H774" s="155"/>
      <c r="I774" s="155"/>
      <c r="J774" s="155"/>
      <c r="K774" s="155"/>
      <c r="L774" s="155"/>
      <c r="M774" s="155"/>
      <c r="N774" s="155"/>
      <c r="O774" s="155"/>
      <c r="P774" s="155"/>
      <c r="Q774" s="155"/>
      <c r="R774" s="155"/>
      <c r="S774" s="155"/>
      <c r="T774" s="155"/>
      <c r="U774" s="155"/>
      <c r="V774" s="155"/>
      <c r="W774" s="155"/>
      <c r="X774" s="155"/>
      <c r="Y774" s="155"/>
      <c r="Z774" s="155"/>
    </row>
    <row r="775" ht="15.75" customHeight="1">
      <c r="A775" s="155"/>
      <c r="B775" s="1"/>
      <c r="C775" s="1"/>
      <c r="D775" s="209"/>
      <c r="E775" s="155"/>
      <c r="F775" s="1"/>
      <c r="G775" s="155"/>
      <c r="H775" s="155"/>
      <c r="I775" s="155"/>
      <c r="J775" s="155"/>
      <c r="K775" s="155"/>
      <c r="L775" s="155"/>
      <c r="M775" s="155"/>
      <c r="N775" s="155"/>
      <c r="O775" s="155"/>
      <c r="P775" s="155"/>
      <c r="Q775" s="155"/>
      <c r="R775" s="155"/>
      <c r="S775" s="155"/>
      <c r="T775" s="155"/>
      <c r="U775" s="155"/>
      <c r="V775" s="155"/>
      <c r="W775" s="155"/>
      <c r="X775" s="155"/>
      <c r="Y775" s="155"/>
      <c r="Z775" s="155"/>
    </row>
    <row r="776" ht="15.75" customHeight="1">
      <c r="A776" s="155"/>
      <c r="B776" s="1"/>
      <c r="C776" s="1"/>
      <c r="D776" s="209"/>
      <c r="E776" s="155"/>
      <c r="F776" s="1"/>
      <c r="G776" s="155"/>
      <c r="H776" s="155"/>
      <c r="I776" s="155"/>
      <c r="J776" s="155"/>
      <c r="K776" s="155"/>
      <c r="L776" s="155"/>
      <c r="M776" s="155"/>
      <c r="N776" s="155"/>
      <c r="O776" s="155"/>
      <c r="P776" s="155"/>
      <c r="Q776" s="155"/>
      <c r="R776" s="155"/>
      <c r="S776" s="155"/>
      <c r="T776" s="155"/>
      <c r="U776" s="155"/>
      <c r="V776" s="155"/>
      <c r="W776" s="155"/>
      <c r="X776" s="155"/>
      <c r="Y776" s="155"/>
      <c r="Z776" s="155"/>
    </row>
    <row r="777" ht="15.75" customHeight="1">
      <c r="A777" s="155"/>
      <c r="B777" s="1"/>
      <c r="C777" s="1"/>
      <c r="D777" s="209"/>
      <c r="E777" s="155"/>
      <c r="F777" s="1"/>
      <c r="G777" s="155"/>
      <c r="H777" s="155"/>
      <c r="I777" s="155"/>
      <c r="J777" s="155"/>
      <c r="K777" s="155"/>
      <c r="L777" s="155"/>
      <c r="M777" s="155"/>
      <c r="N777" s="155"/>
      <c r="O777" s="155"/>
      <c r="P777" s="155"/>
      <c r="Q777" s="155"/>
      <c r="R777" s="155"/>
      <c r="S777" s="155"/>
      <c r="T777" s="155"/>
      <c r="U777" s="155"/>
      <c r="V777" s="155"/>
      <c r="W777" s="155"/>
      <c r="X777" s="155"/>
      <c r="Y777" s="155"/>
      <c r="Z777" s="155"/>
    </row>
    <row r="778" ht="15.75" customHeight="1">
      <c r="A778" s="155"/>
      <c r="B778" s="1"/>
      <c r="C778" s="1"/>
      <c r="D778" s="209"/>
      <c r="E778" s="155"/>
      <c r="F778" s="1"/>
      <c r="G778" s="155"/>
      <c r="H778" s="155"/>
      <c r="I778" s="155"/>
      <c r="J778" s="155"/>
      <c r="K778" s="155"/>
      <c r="L778" s="155"/>
      <c r="M778" s="155"/>
      <c r="N778" s="155"/>
      <c r="O778" s="155"/>
      <c r="P778" s="155"/>
      <c r="Q778" s="155"/>
      <c r="R778" s="155"/>
      <c r="S778" s="155"/>
      <c r="T778" s="155"/>
      <c r="U778" s="155"/>
      <c r="V778" s="155"/>
      <c r="W778" s="155"/>
      <c r="X778" s="155"/>
      <c r="Y778" s="155"/>
      <c r="Z778" s="155"/>
    </row>
    <row r="779" ht="15.75" customHeight="1">
      <c r="A779" s="155"/>
      <c r="B779" s="1"/>
      <c r="C779" s="1"/>
      <c r="D779" s="209"/>
      <c r="E779" s="155"/>
      <c r="F779" s="1"/>
      <c r="G779" s="155"/>
      <c r="H779" s="155"/>
      <c r="I779" s="155"/>
      <c r="J779" s="155"/>
      <c r="K779" s="155"/>
      <c r="L779" s="155"/>
      <c r="M779" s="155"/>
      <c r="N779" s="155"/>
      <c r="O779" s="155"/>
      <c r="P779" s="155"/>
      <c r="Q779" s="155"/>
      <c r="R779" s="155"/>
      <c r="S779" s="155"/>
      <c r="T779" s="155"/>
      <c r="U779" s="155"/>
      <c r="V779" s="155"/>
      <c r="W779" s="155"/>
      <c r="X779" s="155"/>
      <c r="Y779" s="155"/>
      <c r="Z779" s="155"/>
    </row>
    <row r="780" ht="15.75" customHeight="1">
      <c r="A780" s="155"/>
      <c r="B780" s="1"/>
      <c r="C780" s="1"/>
      <c r="D780" s="209"/>
      <c r="E780" s="155"/>
      <c r="F780" s="1"/>
      <c r="G780" s="155"/>
      <c r="H780" s="155"/>
      <c r="I780" s="155"/>
      <c r="J780" s="155"/>
      <c r="K780" s="155"/>
      <c r="L780" s="155"/>
      <c r="M780" s="155"/>
      <c r="N780" s="155"/>
      <c r="O780" s="155"/>
      <c r="P780" s="155"/>
      <c r="Q780" s="155"/>
      <c r="R780" s="155"/>
      <c r="S780" s="155"/>
      <c r="T780" s="155"/>
      <c r="U780" s="155"/>
      <c r="V780" s="155"/>
      <c r="W780" s="155"/>
      <c r="X780" s="155"/>
      <c r="Y780" s="155"/>
      <c r="Z780" s="155"/>
    </row>
    <row r="781" ht="15.75" customHeight="1">
      <c r="A781" s="155"/>
      <c r="B781" s="1"/>
      <c r="C781" s="1"/>
      <c r="D781" s="209"/>
      <c r="E781" s="155"/>
      <c r="F781" s="1"/>
      <c r="G781" s="155"/>
      <c r="H781" s="155"/>
      <c r="I781" s="155"/>
      <c r="J781" s="155"/>
      <c r="K781" s="155"/>
      <c r="L781" s="155"/>
      <c r="M781" s="155"/>
      <c r="N781" s="155"/>
      <c r="O781" s="155"/>
      <c r="P781" s="155"/>
      <c r="Q781" s="155"/>
      <c r="R781" s="155"/>
      <c r="S781" s="155"/>
      <c r="T781" s="155"/>
      <c r="U781" s="155"/>
      <c r="V781" s="155"/>
      <c r="W781" s="155"/>
      <c r="X781" s="155"/>
      <c r="Y781" s="155"/>
      <c r="Z781" s="155"/>
    </row>
    <row r="782" ht="15.75" customHeight="1">
      <c r="A782" s="155"/>
      <c r="B782" s="1"/>
      <c r="C782" s="1"/>
      <c r="D782" s="209"/>
      <c r="E782" s="155"/>
      <c r="F782" s="1"/>
      <c r="G782" s="155"/>
      <c r="H782" s="155"/>
      <c r="I782" s="155"/>
      <c r="J782" s="155"/>
      <c r="K782" s="155"/>
      <c r="L782" s="155"/>
      <c r="M782" s="155"/>
      <c r="N782" s="155"/>
      <c r="O782" s="155"/>
      <c r="P782" s="155"/>
      <c r="Q782" s="155"/>
      <c r="R782" s="155"/>
      <c r="S782" s="155"/>
      <c r="T782" s="155"/>
      <c r="U782" s="155"/>
      <c r="V782" s="155"/>
      <c r="W782" s="155"/>
      <c r="X782" s="155"/>
      <c r="Y782" s="155"/>
      <c r="Z782" s="155"/>
    </row>
    <row r="783" ht="15.75" customHeight="1">
      <c r="A783" s="155"/>
      <c r="B783" s="1"/>
      <c r="C783" s="1"/>
      <c r="D783" s="209"/>
      <c r="E783" s="155"/>
      <c r="F783" s="1"/>
      <c r="G783" s="155"/>
      <c r="H783" s="155"/>
      <c r="I783" s="155"/>
      <c r="J783" s="155"/>
      <c r="K783" s="155"/>
      <c r="L783" s="155"/>
      <c r="M783" s="155"/>
      <c r="N783" s="155"/>
      <c r="O783" s="155"/>
      <c r="P783" s="155"/>
      <c r="Q783" s="155"/>
      <c r="R783" s="155"/>
      <c r="S783" s="155"/>
      <c r="T783" s="155"/>
      <c r="U783" s="155"/>
      <c r="V783" s="155"/>
      <c r="W783" s="155"/>
      <c r="X783" s="155"/>
      <c r="Y783" s="155"/>
      <c r="Z783" s="155"/>
    </row>
    <row r="784" ht="15.75" customHeight="1">
      <c r="A784" s="155"/>
      <c r="B784" s="1"/>
      <c r="C784" s="1"/>
      <c r="D784" s="209"/>
      <c r="E784" s="155"/>
      <c r="F784" s="1"/>
      <c r="G784" s="155"/>
      <c r="H784" s="155"/>
      <c r="I784" s="155"/>
      <c r="J784" s="155"/>
      <c r="K784" s="155"/>
      <c r="L784" s="155"/>
      <c r="M784" s="155"/>
      <c r="N784" s="155"/>
      <c r="O784" s="155"/>
      <c r="P784" s="155"/>
      <c r="Q784" s="155"/>
      <c r="R784" s="155"/>
      <c r="S784" s="155"/>
      <c r="T784" s="155"/>
      <c r="U784" s="155"/>
      <c r="V784" s="155"/>
      <c r="W784" s="155"/>
      <c r="X784" s="155"/>
      <c r="Y784" s="155"/>
      <c r="Z784" s="155"/>
    </row>
    <row r="785" ht="15.75" customHeight="1">
      <c r="A785" s="155"/>
      <c r="B785" s="1"/>
      <c r="C785" s="1"/>
      <c r="D785" s="209"/>
      <c r="E785" s="155"/>
      <c r="F785" s="1"/>
      <c r="G785" s="155"/>
      <c r="H785" s="155"/>
      <c r="I785" s="155"/>
      <c r="J785" s="155"/>
      <c r="K785" s="155"/>
      <c r="L785" s="155"/>
      <c r="M785" s="155"/>
      <c r="N785" s="155"/>
      <c r="O785" s="155"/>
      <c r="P785" s="155"/>
      <c r="Q785" s="155"/>
      <c r="R785" s="155"/>
      <c r="S785" s="155"/>
      <c r="T785" s="155"/>
      <c r="U785" s="155"/>
      <c r="V785" s="155"/>
      <c r="W785" s="155"/>
      <c r="X785" s="155"/>
      <c r="Y785" s="155"/>
      <c r="Z785" s="155"/>
    </row>
    <row r="786" ht="15.75" customHeight="1">
      <c r="A786" s="155"/>
      <c r="B786" s="1"/>
      <c r="C786" s="1"/>
      <c r="D786" s="209"/>
      <c r="E786" s="155"/>
      <c r="F786" s="1"/>
      <c r="G786" s="155"/>
      <c r="H786" s="155"/>
      <c r="I786" s="155"/>
      <c r="J786" s="155"/>
      <c r="K786" s="155"/>
      <c r="L786" s="155"/>
      <c r="M786" s="155"/>
      <c r="N786" s="155"/>
      <c r="O786" s="155"/>
      <c r="P786" s="155"/>
      <c r="Q786" s="155"/>
      <c r="R786" s="155"/>
      <c r="S786" s="155"/>
      <c r="T786" s="155"/>
      <c r="U786" s="155"/>
      <c r="V786" s="155"/>
      <c r="W786" s="155"/>
      <c r="X786" s="155"/>
      <c r="Y786" s="155"/>
      <c r="Z786" s="155"/>
    </row>
    <row r="787" ht="15.75" customHeight="1">
      <c r="A787" s="155"/>
      <c r="B787" s="1"/>
      <c r="C787" s="1"/>
      <c r="D787" s="209"/>
      <c r="E787" s="155"/>
      <c r="F787" s="1"/>
      <c r="G787" s="155"/>
      <c r="H787" s="155"/>
      <c r="I787" s="155"/>
      <c r="J787" s="155"/>
      <c r="K787" s="155"/>
      <c r="L787" s="155"/>
      <c r="M787" s="155"/>
      <c r="N787" s="155"/>
      <c r="O787" s="155"/>
      <c r="P787" s="155"/>
      <c r="Q787" s="155"/>
      <c r="R787" s="155"/>
      <c r="S787" s="155"/>
      <c r="T787" s="155"/>
      <c r="U787" s="155"/>
      <c r="V787" s="155"/>
      <c r="W787" s="155"/>
      <c r="X787" s="155"/>
      <c r="Y787" s="155"/>
      <c r="Z787" s="155"/>
    </row>
    <row r="788" ht="15.75" customHeight="1">
      <c r="A788" s="155"/>
      <c r="B788" s="1"/>
      <c r="C788" s="1"/>
      <c r="D788" s="209"/>
      <c r="E788" s="155"/>
      <c r="F788" s="1"/>
      <c r="G788" s="155"/>
      <c r="H788" s="155"/>
      <c r="I788" s="155"/>
      <c r="J788" s="155"/>
      <c r="K788" s="155"/>
      <c r="L788" s="155"/>
      <c r="M788" s="155"/>
      <c r="N788" s="155"/>
      <c r="O788" s="155"/>
      <c r="P788" s="155"/>
      <c r="Q788" s="155"/>
      <c r="R788" s="155"/>
      <c r="S788" s="155"/>
      <c r="T788" s="155"/>
      <c r="U788" s="155"/>
      <c r="V788" s="155"/>
      <c r="W788" s="155"/>
      <c r="X788" s="155"/>
      <c r="Y788" s="155"/>
      <c r="Z788" s="155"/>
    </row>
    <row r="789" ht="15.75" customHeight="1">
      <c r="A789" s="155"/>
      <c r="B789" s="1"/>
      <c r="C789" s="1"/>
      <c r="D789" s="209"/>
      <c r="E789" s="155"/>
      <c r="F789" s="1"/>
      <c r="G789" s="155"/>
      <c r="H789" s="155"/>
      <c r="I789" s="155"/>
      <c r="J789" s="155"/>
      <c r="K789" s="155"/>
      <c r="L789" s="155"/>
      <c r="M789" s="155"/>
      <c r="N789" s="155"/>
      <c r="O789" s="155"/>
      <c r="P789" s="155"/>
      <c r="Q789" s="155"/>
      <c r="R789" s="155"/>
      <c r="S789" s="155"/>
      <c r="T789" s="155"/>
      <c r="U789" s="155"/>
      <c r="V789" s="155"/>
      <c r="W789" s="155"/>
      <c r="X789" s="155"/>
      <c r="Y789" s="155"/>
      <c r="Z789" s="155"/>
    </row>
    <row r="790" ht="15.75" customHeight="1">
      <c r="A790" s="155"/>
      <c r="B790" s="1"/>
      <c r="C790" s="1"/>
      <c r="D790" s="209"/>
      <c r="E790" s="155"/>
      <c r="F790" s="1"/>
      <c r="G790" s="155"/>
      <c r="H790" s="155"/>
      <c r="I790" s="155"/>
      <c r="J790" s="155"/>
      <c r="K790" s="155"/>
      <c r="L790" s="155"/>
      <c r="M790" s="155"/>
      <c r="N790" s="155"/>
      <c r="O790" s="155"/>
      <c r="P790" s="155"/>
      <c r="Q790" s="155"/>
      <c r="R790" s="155"/>
      <c r="S790" s="155"/>
      <c r="T790" s="155"/>
      <c r="U790" s="155"/>
      <c r="V790" s="155"/>
      <c r="W790" s="155"/>
      <c r="X790" s="155"/>
      <c r="Y790" s="155"/>
      <c r="Z790" s="155"/>
    </row>
    <row r="791" ht="15.75" customHeight="1">
      <c r="A791" s="155"/>
      <c r="B791" s="1"/>
      <c r="C791" s="1"/>
      <c r="D791" s="209"/>
      <c r="E791" s="155"/>
      <c r="F791" s="1"/>
      <c r="G791" s="155"/>
      <c r="H791" s="155"/>
      <c r="I791" s="155"/>
      <c r="J791" s="155"/>
      <c r="K791" s="155"/>
      <c r="L791" s="155"/>
      <c r="M791" s="155"/>
      <c r="N791" s="155"/>
      <c r="O791" s="155"/>
      <c r="P791" s="155"/>
      <c r="Q791" s="155"/>
      <c r="R791" s="155"/>
      <c r="S791" s="155"/>
      <c r="T791" s="155"/>
      <c r="U791" s="155"/>
      <c r="V791" s="155"/>
      <c r="W791" s="155"/>
      <c r="X791" s="155"/>
      <c r="Y791" s="155"/>
      <c r="Z791" s="155"/>
    </row>
    <row r="792" ht="15.75" customHeight="1">
      <c r="A792" s="155"/>
      <c r="B792" s="1"/>
      <c r="C792" s="1"/>
      <c r="D792" s="209"/>
      <c r="E792" s="155"/>
      <c r="F792" s="1"/>
      <c r="G792" s="155"/>
      <c r="H792" s="155"/>
      <c r="I792" s="155"/>
      <c r="J792" s="155"/>
      <c r="K792" s="155"/>
      <c r="L792" s="155"/>
      <c r="M792" s="155"/>
      <c r="N792" s="155"/>
      <c r="O792" s="155"/>
      <c r="P792" s="155"/>
      <c r="Q792" s="155"/>
      <c r="R792" s="155"/>
      <c r="S792" s="155"/>
      <c r="T792" s="155"/>
      <c r="U792" s="155"/>
      <c r="V792" s="155"/>
      <c r="W792" s="155"/>
      <c r="X792" s="155"/>
      <c r="Y792" s="155"/>
      <c r="Z792" s="155"/>
    </row>
    <row r="793" ht="15.75" customHeight="1">
      <c r="A793" s="155"/>
      <c r="B793" s="1"/>
      <c r="C793" s="1"/>
      <c r="D793" s="209"/>
      <c r="E793" s="155"/>
      <c r="F793" s="1"/>
      <c r="G793" s="155"/>
      <c r="H793" s="155"/>
      <c r="I793" s="155"/>
      <c r="J793" s="155"/>
      <c r="K793" s="155"/>
      <c r="L793" s="155"/>
      <c r="M793" s="155"/>
      <c r="N793" s="155"/>
      <c r="O793" s="155"/>
      <c r="P793" s="155"/>
      <c r="Q793" s="155"/>
      <c r="R793" s="155"/>
      <c r="S793" s="155"/>
      <c r="T793" s="155"/>
      <c r="U793" s="155"/>
      <c r="V793" s="155"/>
      <c r="W793" s="155"/>
      <c r="X793" s="155"/>
      <c r="Y793" s="155"/>
      <c r="Z793" s="155"/>
    </row>
    <row r="794" ht="15.75" customHeight="1">
      <c r="A794" s="155"/>
      <c r="B794" s="1"/>
      <c r="C794" s="1"/>
      <c r="D794" s="209"/>
      <c r="E794" s="155"/>
      <c r="F794" s="1"/>
      <c r="G794" s="155"/>
      <c r="H794" s="155"/>
      <c r="I794" s="155"/>
      <c r="J794" s="155"/>
      <c r="K794" s="155"/>
      <c r="L794" s="155"/>
      <c r="M794" s="155"/>
      <c r="N794" s="155"/>
      <c r="O794" s="155"/>
      <c r="P794" s="155"/>
      <c r="Q794" s="155"/>
      <c r="R794" s="155"/>
      <c r="S794" s="155"/>
      <c r="T794" s="155"/>
      <c r="U794" s="155"/>
      <c r="V794" s="155"/>
      <c r="W794" s="155"/>
      <c r="X794" s="155"/>
      <c r="Y794" s="155"/>
      <c r="Z794" s="155"/>
    </row>
    <row r="795" ht="15.75" customHeight="1">
      <c r="A795" s="155"/>
      <c r="B795" s="1"/>
      <c r="C795" s="1"/>
      <c r="D795" s="209"/>
      <c r="E795" s="155"/>
      <c r="F795" s="1"/>
      <c r="G795" s="155"/>
      <c r="H795" s="155"/>
      <c r="I795" s="155"/>
      <c r="J795" s="155"/>
      <c r="K795" s="155"/>
      <c r="L795" s="155"/>
      <c r="M795" s="155"/>
      <c r="N795" s="155"/>
      <c r="O795" s="155"/>
      <c r="P795" s="155"/>
      <c r="Q795" s="155"/>
      <c r="R795" s="155"/>
      <c r="S795" s="155"/>
      <c r="T795" s="155"/>
      <c r="U795" s="155"/>
      <c r="V795" s="155"/>
      <c r="W795" s="155"/>
      <c r="X795" s="155"/>
      <c r="Y795" s="155"/>
      <c r="Z795" s="155"/>
    </row>
    <row r="796" ht="15.75" customHeight="1">
      <c r="A796" s="155"/>
      <c r="B796" s="1"/>
      <c r="C796" s="1"/>
      <c r="D796" s="209"/>
      <c r="E796" s="155"/>
      <c r="F796" s="1"/>
      <c r="G796" s="155"/>
      <c r="H796" s="155"/>
      <c r="I796" s="155"/>
      <c r="J796" s="155"/>
      <c r="K796" s="155"/>
      <c r="L796" s="155"/>
      <c r="M796" s="155"/>
      <c r="N796" s="155"/>
      <c r="O796" s="155"/>
      <c r="P796" s="155"/>
      <c r="Q796" s="155"/>
      <c r="R796" s="155"/>
      <c r="S796" s="155"/>
      <c r="T796" s="155"/>
      <c r="U796" s="155"/>
      <c r="V796" s="155"/>
      <c r="W796" s="155"/>
      <c r="X796" s="155"/>
      <c r="Y796" s="155"/>
      <c r="Z796" s="155"/>
    </row>
    <row r="797" ht="15.75" customHeight="1">
      <c r="A797" s="155"/>
      <c r="B797" s="1"/>
      <c r="C797" s="1"/>
      <c r="D797" s="209"/>
      <c r="E797" s="155"/>
      <c r="F797" s="1"/>
      <c r="G797" s="155"/>
      <c r="H797" s="155"/>
      <c r="I797" s="155"/>
      <c r="J797" s="155"/>
      <c r="K797" s="155"/>
      <c r="L797" s="155"/>
      <c r="M797" s="155"/>
      <c r="N797" s="155"/>
      <c r="O797" s="155"/>
      <c r="P797" s="155"/>
      <c r="Q797" s="155"/>
      <c r="R797" s="155"/>
      <c r="S797" s="155"/>
      <c r="T797" s="155"/>
      <c r="U797" s="155"/>
      <c r="V797" s="155"/>
      <c r="W797" s="155"/>
      <c r="X797" s="155"/>
      <c r="Y797" s="155"/>
      <c r="Z797" s="155"/>
    </row>
    <row r="798" ht="15.75" customHeight="1">
      <c r="A798" s="155"/>
      <c r="B798" s="1"/>
      <c r="C798" s="1"/>
      <c r="D798" s="209"/>
      <c r="E798" s="155"/>
      <c r="F798" s="1"/>
      <c r="G798" s="155"/>
      <c r="H798" s="155"/>
      <c r="I798" s="155"/>
      <c r="J798" s="155"/>
      <c r="K798" s="155"/>
      <c r="L798" s="155"/>
      <c r="M798" s="155"/>
      <c r="N798" s="155"/>
      <c r="O798" s="155"/>
      <c r="P798" s="155"/>
      <c r="Q798" s="155"/>
      <c r="R798" s="155"/>
      <c r="S798" s="155"/>
      <c r="T798" s="155"/>
      <c r="U798" s="155"/>
      <c r="V798" s="155"/>
      <c r="W798" s="155"/>
      <c r="X798" s="155"/>
      <c r="Y798" s="155"/>
      <c r="Z798" s="155"/>
    </row>
    <row r="799" ht="15.75" customHeight="1">
      <c r="A799" s="155"/>
      <c r="B799" s="1"/>
      <c r="C799" s="1"/>
      <c r="D799" s="209"/>
      <c r="E799" s="155"/>
      <c r="F799" s="1"/>
      <c r="G799" s="155"/>
      <c r="H799" s="155"/>
      <c r="I799" s="155"/>
      <c r="J799" s="155"/>
      <c r="K799" s="155"/>
      <c r="L799" s="155"/>
      <c r="M799" s="155"/>
      <c r="N799" s="155"/>
      <c r="O799" s="155"/>
      <c r="P799" s="155"/>
      <c r="Q799" s="155"/>
      <c r="R799" s="155"/>
      <c r="S799" s="155"/>
      <c r="T799" s="155"/>
      <c r="U799" s="155"/>
      <c r="V799" s="155"/>
      <c r="W799" s="155"/>
      <c r="X799" s="155"/>
      <c r="Y799" s="155"/>
      <c r="Z799" s="155"/>
    </row>
    <row r="800" ht="15.75" customHeight="1">
      <c r="A800" s="155"/>
      <c r="B800" s="1"/>
      <c r="C800" s="1"/>
      <c r="D800" s="209"/>
      <c r="E800" s="155"/>
      <c r="F800" s="1"/>
      <c r="G800" s="155"/>
      <c r="H800" s="155"/>
      <c r="I800" s="155"/>
      <c r="J800" s="155"/>
      <c r="K800" s="155"/>
      <c r="L800" s="155"/>
      <c r="M800" s="155"/>
      <c r="N800" s="155"/>
      <c r="O800" s="155"/>
      <c r="P800" s="155"/>
      <c r="Q800" s="155"/>
      <c r="R800" s="155"/>
      <c r="S800" s="155"/>
      <c r="T800" s="155"/>
      <c r="U800" s="155"/>
      <c r="V800" s="155"/>
      <c r="W800" s="155"/>
      <c r="X800" s="155"/>
      <c r="Y800" s="155"/>
      <c r="Z800" s="155"/>
    </row>
    <row r="801" ht="15.75" customHeight="1">
      <c r="A801" s="155"/>
      <c r="B801" s="1"/>
      <c r="C801" s="1"/>
      <c r="D801" s="209"/>
      <c r="E801" s="155"/>
      <c r="F801" s="1"/>
      <c r="G801" s="155"/>
      <c r="H801" s="155"/>
      <c r="I801" s="155"/>
      <c r="J801" s="155"/>
      <c r="K801" s="155"/>
      <c r="L801" s="155"/>
      <c r="M801" s="155"/>
      <c r="N801" s="155"/>
      <c r="O801" s="155"/>
      <c r="P801" s="155"/>
      <c r="Q801" s="155"/>
      <c r="R801" s="155"/>
      <c r="S801" s="155"/>
      <c r="T801" s="155"/>
      <c r="U801" s="155"/>
      <c r="V801" s="155"/>
      <c r="W801" s="155"/>
      <c r="X801" s="155"/>
      <c r="Y801" s="155"/>
      <c r="Z801" s="155"/>
    </row>
    <row r="802" ht="15.75" customHeight="1">
      <c r="A802" s="155"/>
      <c r="B802" s="1"/>
      <c r="C802" s="1"/>
      <c r="D802" s="209"/>
      <c r="E802" s="155"/>
      <c r="F802" s="1"/>
      <c r="G802" s="155"/>
      <c r="H802" s="155"/>
      <c r="I802" s="155"/>
      <c r="J802" s="155"/>
      <c r="K802" s="155"/>
      <c r="L802" s="155"/>
      <c r="M802" s="155"/>
      <c r="N802" s="155"/>
      <c r="O802" s="155"/>
      <c r="P802" s="155"/>
      <c r="Q802" s="155"/>
      <c r="R802" s="155"/>
      <c r="S802" s="155"/>
      <c r="T802" s="155"/>
      <c r="U802" s="155"/>
      <c r="V802" s="155"/>
      <c r="W802" s="155"/>
      <c r="X802" s="155"/>
      <c r="Y802" s="155"/>
      <c r="Z802" s="155"/>
    </row>
    <row r="803" ht="15.75" customHeight="1">
      <c r="A803" s="155"/>
      <c r="B803" s="1"/>
      <c r="C803" s="1"/>
      <c r="D803" s="209"/>
      <c r="E803" s="155"/>
      <c r="F803" s="1"/>
      <c r="G803" s="155"/>
      <c r="H803" s="155"/>
      <c r="I803" s="155"/>
      <c r="J803" s="155"/>
      <c r="K803" s="155"/>
      <c r="L803" s="155"/>
      <c r="M803" s="155"/>
      <c r="N803" s="155"/>
      <c r="O803" s="155"/>
      <c r="P803" s="155"/>
      <c r="Q803" s="155"/>
      <c r="R803" s="155"/>
      <c r="S803" s="155"/>
      <c r="T803" s="155"/>
      <c r="U803" s="155"/>
      <c r="V803" s="155"/>
      <c r="W803" s="155"/>
      <c r="X803" s="155"/>
      <c r="Y803" s="155"/>
      <c r="Z803" s="155"/>
    </row>
    <row r="804" ht="15.75" customHeight="1">
      <c r="A804" s="155"/>
      <c r="B804" s="1"/>
      <c r="C804" s="1"/>
      <c r="D804" s="209"/>
      <c r="E804" s="155"/>
      <c r="F804" s="1"/>
      <c r="G804" s="155"/>
      <c r="H804" s="155"/>
      <c r="I804" s="155"/>
      <c r="J804" s="155"/>
      <c r="K804" s="155"/>
      <c r="L804" s="155"/>
      <c r="M804" s="155"/>
      <c r="N804" s="155"/>
      <c r="O804" s="155"/>
      <c r="P804" s="155"/>
      <c r="Q804" s="155"/>
      <c r="R804" s="155"/>
      <c r="S804" s="155"/>
      <c r="T804" s="155"/>
      <c r="U804" s="155"/>
      <c r="V804" s="155"/>
      <c r="W804" s="155"/>
      <c r="X804" s="155"/>
      <c r="Y804" s="155"/>
      <c r="Z804" s="155"/>
    </row>
    <row r="805" ht="15.75" customHeight="1">
      <c r="A805" s="155"/>
      <c r="B805" s="1"/>
      <c r="C805" s="1"/>
      <c r="D805" s="209"/>
      <c r="E805" s="155"/>
      <c r="F805" s="1"/>
      <c r="G805" s="155"/>
      <c r="H805" s="155"/>
      <c r="I805" s="155"/>
      <c r="J805" s="155"/>
      <c r="K805" s="155"/>
      <c r="L805" s="155"/>
      <c r="M805" s="155"/>
      <c r="N805" s="155"/>
      <c r="O805" s="155"/>
      <c r="P805" s="155"/>
      <c r="Q805" s="155"/>
      <c r="R805" s="155"/>
      <c r="S805" s="155"/>
      <c r="T805" s="155"/>
      <c r="U805" s="155"/>
      <c r="V805" s="155"/>
      <c r="W805" s="155"/>
      <c r="X805" s="155"/>
      <c r="Y805" s="155"/>
      <c r="Z805" s="155"/>
    </row>
    <row r="806" ht="15.75" customHeight="1">
      <c r="A806" s="155"/>
      <c r="B806" s="1"/>
      <c r="C806" s="1"/>
      <c r="D806" s="209"/>
      <c r="E806" s="155"/>
      <c r="F806" s="1"/>
      <c r="G806" s="155"/>
      <c r="H806" s="155"/>
      <c r="I806" s="155"/>
      <c r="J806" s="155"/>
      <c r="K806" s="155"/>
      <c r="L806" s="155"/>
      <c r="M806" s="155"/>
      <c r="N806" s="155"/>
      <c r="O806" s="155"/>
      <c r="P806" s="155"/>
      <c r="Q806" s="155"/>
      <c r="R806" s="155"/>
      <c r="S806" s="155"/>
      <c r="T806" s="155"/>
      <c r="U806" s="155"/>
      <c r="V806" s="155"/>
      <c r="W806" s="155"/>
      <c r="X806" s="155"/>
      <c r="Y806" s="155"/>
      <c r="Z806" s="155"/>
    </row>
    <row r="807" ht="15.75" customHeight="1">
      <c r="A807" s="155"/>
      <c r="B807" s="1"/>
      <c r="C807" s="1"/>
      <c r="D807" s="209"/>
      <c r="E807" s="155"/>
      <c r="F807" s="1"/>
      <c r="G807" s="155"/>
      <c r="H807" s="155"/>
      <c r="I807" s="155"/>
      <c r="J807" s="155"/>
      <c r="K807" s="155"/>
      <c r="L807" s="155"/>
      <c r="M807" s="155"/>
      <c r="N807" s="155"/>
      <c r="O807" s="155"/>
      <c r="P807" s="155"/>
      <c r="Q807" s="155"/>
      <c r="R807" s="155"/>
      <c r="S807" s="155"/>
      <c r="T807" s="155"/>
      <c r="U807" s="155"/>
      <c r="V807" s="155"/>
      <c r="W807" s="155"/>
      <c r="X807" s="155"/>
      <c r="Y807" s="155"/>
      <c r="Z807" s="155"/>
    </row>
    <row r="808" ht="15.75" customHeight="1">
      <c r="A808" s="155"/>
      <c r="B808" s="1"/>
      <c r="C808" s="1"/>
      <c r="D808" s="209"/>
      <c r="E808" s="155"/>
      <c r="F808" s="1"/>
      <c r="G808" s="155"/>
      <c r="H808" s="155"/>
      <c r="I808" s="155"/>
      <c r="J808" s="155"/>
      <c r="K808" s="155"/>
      <c r="L808" s="155"/>
      <c r="M808" s="155"/>
      <c r="N808" s="155"/>
      <c r="O808" s="155"/>
      <c r="P808" s="155"/>
      <c r="Q808" s="155"/>
      <c r="R808" s="155"/>
      <c r="S808" s="155"/>
      <c r="T808" s="155"/>
      <c r="U808" s="155"/>
      <c r="V808" s="155"/>
      <c r="W808" s="155"/>
      <c r="X808" s="155"/>
      <c r="Y808" s="155"/>
      <c r="Z808" s="155"/>
    </row>
    <row r="809" ht="15.75" customHeight="1">
      <c r="A809" s="155"/>
      <c r="B809" s="1"/>
      <c r="C809" s="1"/>
      <c r="D809" s="209"/>
      <c r="E809" s="155"/>
      <c r="F809" s="1"/>
      <c r="G809" s="155"/>
      <c r="H809" s="155"/>
      <c r="I809" s="155"/>
      <c r="J809" s="155"/>
      <c r="K809" s="155"/>
      <c r="L809" s="155"/>
      <c r="M809" s="155"/>
      <c r="N809" s="155"/>
      <c r="O809" s="155"/>
      <c r="P809" s="155"/>
      <c r="Q809" s="155"/>
      <c r="R809" s="155"/>
      <c r="S809" s="155"/>
      <c r="T809" s="155"/>
      <c r="U809" s="155"/>
      <c r="V809" s="155"/>
      <c r="W809" s="155"/>
      <c r="X809" s="155"/>
      <c r="Y809" s="155"/>
      <c r="Z809" s="155"/>
    </row>
    <row r="810" ht="15.75" customHeight="1">
      <c r="A810" s="155"/>
      <c r="B810" s="1"/>
      <c r="C810" s="1"/>
      <c r="D810" s="209"/>
      <c r="E810" s="155"/>
      <c r="F810" s="1"/>
      <c r="G810" s="155"/>
      <c r="H810" s="155"/>
      <c r="I810" s="155"/>
      <c r="J810" s="155"/>
      <c r="K810" s="155"/>
      <c r="L810" s="155"/>
      <c r="M810" s="155"/>
      <c r="N810" s="155"/>
      <c r="O810" s="155"/>
      <c r="P810" s="155"/>
      <c r="Q810" s="155"/>
      <c r="R810" s="155"/>
      <c r="S810" s="155"/>
      <c r="T810" s="155"/>
      <c r="U810" s="155"/>
      <c r="V810" s="155"/>
      <c r="W810" s="155"/>
      <c r="X810" s="155"/>
      <c r="Y810" s="155"/>
      <c r="Z810" s="155"/>
    </row>
    <row r="811" ht="15.75" customHeight="1">
      <c r="A811" s="155"/>
      <c r="B811" s="1"/>
      <c r="C811" s="1"/>
      <c r="D811" s="209"/>
      <c r="E811" s="155"/>
      <c r="F811" s="1"/>
      <c r="G811" s="155"/>
      <c r="H811" s="155"/>
      <c r="I811" s="155"/>
      <c r="J811" s="155"/>
      <c r="K811" s="155"/>
      <c r="L811" s="155"/>
      <c r="M811" s="155"/>
      <c r="N811" s="155"/>
      <c r="O811" s="155"/>
      <c r="P811" s="155"/>
      <c r="Q811" s="155"/>
      <c r="R811" s="155"/>
      <c r="S811" s="155"/>
      <c r="T811" s="155"/>
      <c r="U811" s="155"/>
      <c r="V811" s="155"/>
      <c r="W811" s="155"/>
      <c r="X811" s="155"/>
      <c r="Y811" s="155"/>
      <c r="Z811" s="155"/>
    </row>
    <row r="812" ht="15.75" customHeight="1">
      <c r="A812" s="155"/>
      <c r="B812" s="1"/>
      <c r="C812" s="1"/>
      <c r="D812" s="209"/>
      <c r="E812" s="155"/>
      <c r="F812" s="1"/>
      <c r="G812" s="155"/>
      <c r="H812" s="155"/>
      <c r="I812" s="155"/>
      <c r="J812" s="155"/>
      <c r="K812" s="155"/>
      <c r="L812" s="155"/>
      <c r="M812" s="155"/>
      <c r="N812" s="155"/>
      <c r="O812" s="155"/>
      <c r="P812" s="155"/>
      <c r="Q812" s="155"/>
      <c r="R812" s="155"/>
      <c r="S812" s="155"/>
      <c r="T812" s="155"/>
      <c r="U812" s="155"/>
      <c r="V812" s="155"/>
      <c r="W812" s="155"/>
      <c r="X812" s="155"/>
      <c r="Y812" s="155"/>
      <c r="Z812" s="155"/>
    </row>
    <row r="813" ht="15.75" customHeight="1">
      <c r="A813" s="155"/>
      <c r="B813" s="1"/>
      <c r="C813" s="1"/>
      <c r="D813" s="209"/>
      <c r="E813" s="155"/>
      <c r="F813" s="1"/>
      <c r="G813" s="155"/>
      <c r="H813" s="155"/>
      <c r="I813" s="155"/>
      <c r="J813" s="155"/>
      <c r="K813" s="155"/>
      <c r="L813" s="155"/>
      <c r="M813" s="155"/>
      <c r="N813" s="155"/>
      <c r="O813" s="155"/>
      <c r="P813" s="155"/>
      <c r="Q813" s="155"/>
      <c r="R813" s="155"/>
      <c r="S813" s="155"/>
      <c r="T813" s="155"/>
      <c r="U813" s="155"/>
      <c r="V813" s="155"/>
      <c r="W813" s="155"/>
      <c r="X813" s="155"/>
      <c r="Y813" s="155"/>
      <c r="Z813" s="155"/>
    </row>
    <row r="814" ht="15.75" customHeight="1">
      <c r="A814" s="155"/>
      <c r="B814" s="1"/>
      <c r="C814" s="1"/>
      <c r="D814" s="209"/>
      <c r="E814" s="155"/>
      <c r="F814" s="1"/>
      <c r="G814" s="155"/>
      <c r="H814" s="155"/>
      <c r="I814" s="155"/>
      <c r="J814" s="155"/>
      <c r="K814" s="155"/>
      <c r="L814" s="155"/>
      <c r="M814" s="155"/>
      <c r="N814" s="155"/>
      <c r="O814" s="155"/>
      <c r="P814" s="155"/>
      <c r="Q814" s="155"/>
      <c r="R814" s="155"/>
      <c r="S814" s="155"/>
      <c r="T814" s="155"/>
      <c r="U814" s="155"/>
      <c r="V814" s="155"/>
      <c r="W814" s="155"/>
      <c r="X814" s="155"/>
      <c r="Y814" s="155"/>
      <c r="Z814" s="155"/>
    </row>
    <row r="815" ht="15.75" customHeight="1">
      <c r="A815" s="155"/>
      <c r="B815" s="1"/>
      <c r="C815" s="1"/>
      <c r="D815" s="209"/>
      <c r="E815" s="155"/>
      <c r="F815" s="1"/>
      <c r="G815" s="155"/>
      <c r="H815" s="155"/>
      <c r="I815" s="155"/>
      <c r="J815" s="155"/>
      <c r="K815" s="155"/>
      <c r="L815" s="155"/>
      <c r="M815" s="155"/>
      <c r="N815" s="155"/>
      <c r="O815" s="155"/>
      <c r="P815" s="155"/>
      <c r="Q815" s="155"/>
      <c r="R815" s="155"/>
      <c r="S815" s="155"/>
      <c r="T815" s="155"/>
      <c r="U815" s="155"/>
      <c r="V815" s="155"/>
      <c r="W815" s="155"/>
      <c r="X815" s="155"/>
      <c r="Y815" s="155"/>
      <c r="Z815" s="155"/>
    </row>
    <row r="816" ht="15.75" customHeight="1">
      <c r="A816" s="155"/>
      <c r="B816" s="1"/>
      <c r="C816" s="1"/>
      <c r="D816" s="209"/>
      <c r="E816" s="155"/>
      <c r="F816" s="1"/>
      <c r="G816" s="155"/>
      <c r="H816" s="155"/>
      <c r="I816" s="155"/>
      <c r="J816" s="155"/>
      <c r="K816" s="155"/>
      <c r="L816" s="155"/>
      <c r="M816" s="155"/>
      <c r="N816" s="155"/>
      <c r="O816" s="155"/>
      <c r="P816" s="155"/>
      <c r="Q816" s="155"/>
      <c r="R816" s="155"/>
      <c r="S816" s="155"/>
      <c r="T816" s="155"/>
      <c r="U816" s="155"/>
      <c r="V816" s="155"/>
      <c r="W816" s="155"/>
      <c r="X816" s="155"/>
      <c r="Y816" s="155"/>
      <c r="Z816" s="155"/>
    </row>
    <row r="817" ht="15.75" customHeight="1">
      <c r="A817" s="155"/>
      <c r="B817" s="1"/>
      <c r="C817" s="1"/>
      <c r="D817" s="209"/>
      <c r="E817" s="155"/>
      <c r="F817" s="1"/>
      <c r="G817" s="155"/>
      <c r="H817" s="155"/>
      <c r="I817" s="155"/>
      <c r="J817" s="155"/>
      <c r="K817" s="155"/>
      <c r="L817" s="155"/>
      <c r="M817" s="155"/>
      <c r="N817" s="155"/>
      <c r="O817" s="155"/>
      <c r="P817" s="155"/>
      <c r="Q817" s="155"/>
      <c r="R817" s="155"/>
      <c r="S817" s="155"/>
      <c r="T817" s="155"/>
      <c r="U817" s="155"/>
      <c r="V817" s="155"/>
      <c r="W817" s="155"/>
      <c r="X817" s="155"/>
      <c r="Y817" s="155"/>
      <c r="Z817" s="155"/>
    </row>
    <row r="818" ht="15.75" customHeight="1">
      <c r="A818" s="155"/>
      <c r="B818" s="1"/>
      <c r="C818" s="1"/>
      <c r="D818" s="209"/>
      <c r="E818" s="155"/>
      <c r="F818" s="1"/>
      <c r="G818" s="155"/>
      <c r="H818" s="155"/>
      <c r="I818" s="155"/>
      <c r="J818" s="155"/>
      <c r="K818" s="155"/>
      <c r="L818" s="155"/>
      <c r="M818" s="155"/>
      <c r="N818" s="155"/>
      <c r="O818" s="155"/>
      <c r="P818" s="155"/>
      <c r="Q818" s="155"/>
      <c r="R818" s="155"/>
      <c r="S818" s="155"/>
      <c r="T818" s="155"/>
      <c r="U818" s="155"/>
      <c r="V818" s="155"/>
      <c r="W818" s="155"/>
      <c r="X818" s="155"/>
      <c r="Y818" s="155"/>
      <c r="Z818" s="155"/>
    </row>
    <row r="819" ht="15.75" customHeight="1">
      <c r="A819" s="155"/>
      <c r="B819" s="1"/>
      <c r="C819" s="1"/>
      <c r="D819" s="209"/>
      <c r="E819" s="155"/>
      <c r="F819" s="1"/>
      <c r="G819" s="155"/>
      <c r="H819" s="155"/>
      <c r="I819" s="155"/>
      <c r="J819" s="155"/>
      <c r="K819" s="155"/>
      <c r="L819" s="155"/>
      <c r="M819" s="155"/>
      <c r="N819" s="155"/>
      <c r="O819" s="155"/>
      <c r="P819" s="155"/>
      <c r="Q819" s="155"/>
      <c r="R819" s="155"/>
      <c r="S819" s="155"/>
      <c r="T819" s="155"/>
      <c r="U819" s="155"/>
      <c r="V819" s="155"/>
      <c r="W819" s="155"/>
      <c r="X819" s="155"/>
      <c r="Y819" s="155"/>
      <c r="Z819" s="155"/>
    </row>
    <row r="820" ht="15.75" customHeight="1">
      <c r="A820" s="155"/>
      <c r="B820" s="1"/>
      <c r="C820" s="1"/>
      <c r="D820" s="209"/>
      <c r="E820" s="155"/>
      <c r="F820" s="1"/>
      <c r="G820" s="155"/>
      <c r="H820" s="155"/>
      <c r="I820" s="155"/>
      <c r="J820" s="155"/>
      <c r="K820" s="155"/>
      <c r="L820" s="155"/>
      <c r="M820" s="155"/>
      <c r="N820" s="155"/>
      <c r="O820" s="155"/>
      <c r="P820" s="155"/>
      <c r="Q820" s="155"/>
      <c r="R820" s="155"/>
      <c r="S820" s="155"/>
      <c r="T820" s="155"/>
      <c r="U820" s="155"/>
      <c r="V820" s="155"/>
      <c r="W820" s="155"/>
      <c r="X820" s="155"/>
      <c r="Y820" s="155"/>
      <c r="Z820" s="155"/>
    </row>
    <row r="821" ht="15.75" customHeight="1">
      <c r="A821" s="155"/>
      <c r="B821" s="1"/>
      <c r="C821" s="1"/>
      <c r="D821" s="209"/>
      <c r="E821" s="155"/>
      <c r="F821" s="1"/>
      <c r="G821" s="155"/>
      <c r="H821" s="155"/>
      <c r="I821" s="155"/>
      <c r="J821" s="155"/>
      <c r="K821" s="155"/>
      <c r="L821" s="155"/>
      <c r="M821" s="155"/>
      <c r="N821" s="155"/>
      <c r="O821" s="155"/>
      <c r="P821" s="155"/>
      <c r="Q821" s="155"/>
      <c r="R821" s="155"/>
      <c r="S821" s="155"/>
      <c r="T821" s="155"/>
      <c r="U821" s="155"/>
      <c r="V821" s="155"/>
      <c r="W821" s="155"/>
      <c r="X821" s="155"/>
      <c r="Y821" s="155"/>
      <c r="Z821" s="155"/>
    </row>
    <row r="822" ht="15.75" customHeight="1">
      <c r="A822" s="155"/>
      <c r="B822" s="1"/>
      <c r="C822" s="1"/>
      <c r="D822" s="209"/>
      <c r="E822" s="155"/>
      <c r="F822" s="1"/>
      <c r="G822" s="155"/>
      <c r="H822" s="155"/>
      <c r="I822" s="155"/>
      <c r="J822" s="155"/>
      <c r="K822" s="155"/>
      <c r="L822" s="155"/>
      <c r="M822" s="155"/>
      <c r="N822" s="155"/>
      <c r="O822" s="155"/>
      <c r="P822" s="155"/>
      <c r="Q822" s="155"/>
      <c r="R822" s="155"/>
      <c r="S822" s="155"/>
      <c r="T822" s="155"/>
      <c r="U822" s="155"/>
      <c r="V822" s="155"/>
      <c r="W822" s="155"/>
      <c r="X822" s="155"/>
      <c r="Y822" s="155"/>
      <c r="Z822" s="155"/>
    </row>
    <row r="823" ht="15.75" customHeight="1">
      <c r="A823" s="155"/>
      <c r="B823" s="1"/>
      <c r="C823" s="1"/>
      <c r="D823" s="209"/>
      <c r="E823" s="155"/>
      <c r="F823" s="1"/>
      <c r="G823" s="155"/>
      <c r="H823" s="155"/>
      <c r="I823" s="155"/>
      <c r="J823" s="155"/>
      <c r="K823" s="155"/>
      <c r="L823" s="155"/>
      <c r="M823" s="155"/>
      <c r="N823" s="155"/>
      <c r="O823" s="155"/>
      <c r="P823" s="155"/>
      <c r="Q823" s="155"/>
      <c r="R823" s="155"/>
      <c r="S823" s="155"/>
      <c r="T823" s="155"/>
      <c r="U823" s="155"/>
      <c r="V823" s="155"/>
      <c r="W823" s="155"/>
      <c r="X823" s="155"/>
      <c r="Y823" s="155"/>
      <c r="Z823" s="155"/>
    </row>
    <row r="824" ht="15.75" customHeight="1">
      <c r="A824" s="155"/>
      <c r="B824" s="1"/>
      <c r="C824" s="1"/>
      <c r="D824" s="209"/>
      <c r="E824" s="155"/>
      <c r="F824" s="1"/>
      <c r="G824" s="155"/>
      <c r="H824" s="155"/>
      <c r="I824" s="155"/>
      <c r="J824" s="155"/>
      <c r="K824" s="155"/>
      <c r="L824" s="155"/>
      <c r="M824" s="155"/>
      <c r="N824" s="155"/>
      <c r="O824" s="155"/>
      <c r="P824" s="155"/>
      <c r="Q824" s="155"/>
      <c r="R824" s="155"/>
      <c r="S824" s="155"/>
      <c r="T824" s="155"/>
      <c r="U824" s="155"/>
      <c r="V824" s="155"/>
      <c r="W824" s="155"/>
      <c r="X824" s="155"/>
      <c r="Y824" s="155"/>
      <c r="Z824" s="155"/>
    </row>
    <row r="825" ht="15.75" customHeight="1">
      <c r="A825" s="155"/>
      <c r="B825" s="1"/>
      <c r="C825" s="1"/>
      <c r="D825" s="209"/>
      <c r="E825" s="155"/>
      <c r="F825" s="1"/>
      <c r="G825" s="155"/>
      <c r="H825" s="155"/>
      <c r="I825" s="155"/>
      <c r="J825" s="155"/>
      <c r="K825" s="155"/>
      <c r="L825" s="155"/>
      <c r="M825" s="155"/>
      <c r="N825" s="155"/>
      <c r="O825" s="155"/>
      <c r="P825" s="155"/>
      <c r="Q825" s="155"/>
      <c r="R825" s="155"/>
      <c r="S825" s="155"/>
      <c r="T825" s="155"/>
      <c r="U825" s="155"/>
      <c r="V825" s="155"/>
      <c r="W825" s="155"/>
      <c r="X825" s="155"/>
      <c r="Y825" s="155"/>
      <c r="Z825" s="155"/>
    </row>
    <row r="826" ht="15.75" customHeight="1">
      <c r="A826" s="155"/>
      <c r="B826" s="1"/>
      <c r="C826" s="1"/>
      <c r="D826" s="209"/>
      <c r="E826" s="155"/>
      <c r="F826" s="1"/>
      <c r="G826" s="155"/>
      <c r="H826" s="155"/>
      <c r="I826" s="155"/>
      <c r="J826" s="155"/>
      <c r="K826" s="155"/>
      <c r="L826" s="155"/>
      <c r="M826" s="155"/>
      <c r="N826" s="155"/>
      <c r="O826" s="155"/>
      <c r="P826" s="155"/>
      <c r="Q826" s="155"/>
      <c r="R826" s="155"/>
      <c r="S826" s="155"/>
      <c r="T826" s="155"/>
      <c r="U826" s="155"/>
      <c r="V826" s="155"/>
      <c r="W826" s="155"/>
      <c r="X826" s="155"/>
      <c r="Y826" s="155"/>
      <c r="Z826" s="155"/>
    </row>
    <row r="827" ht="15.75" customHeight="1">
      <c r="A827" s="155"/>
      <c r="B827" s="1"/>
      <c r="C827" s="1"/>
      <c r="D827" s="209"/>
      <c r="E827" s="155"/>
      <c r="F827" s="1"/>
      <c r="G827" s="155"/>
      <c r="H827" s="155"/>
      <c r="I827" s="155"/>
      <c r="J827" s="155"/>
      <c r="K827" s="155"/>
      <c r="L827" s="155"/>
      <c r="M827" s="155"/>
      <c r="N827" s="155"/>
      <c r="O827" s="155"/>
      <c r="P827" s="155"/>
      <c r="Q827" s="155"/>
      <c r="R827" s="155"/>
      <c r="S827" s="155"/>
      <c r="T827" s="155"/>
      <c r="U827" s="155"/>
      <c r="V827" s="155"/>
      <c r="W827" s="155"/>
      <c r="X827" s="155"/>
      <c r="Y827" s="155"/>
      <c r="Z827" s="155"/>
    </row>
    <row r="828" ht="15.75" customHeight="1">
      <c r="A828" s="155"/>
      <c r="B828" s="1"/>
      <c r="C828" s="1"/>
      <c r="D828" s="209"/>
      <c r="E828" s="155"/>
      <c r="F828" s="1"/>
      <c r="G828" s="155"/>
      <c r="H828" s="155"/>
      <c r="I828" s="155"/>
      <c r="J828" s="155"/>
      <c r="K828" s="155"/>
      <c r="L828" s="155"/>
      <c r="M828" s="155"/>
      <c r="N828" s="155"/>
      <c r="O828" s="155"/>
      <c r="P828" s="155"/>
      <c r="Q828" s="155"/>
      <c r="R828" s="155"/>
      <c r="S828" s="155"/>
      <c r="T828" s="155"/>
      <c r="U828" s="155"/>
      <c r="V828" s="155"/>
      <c r="W828" s="155"/>
      <c r="X828" s="155"/>
      <c r="Y828" s="155"/>
      <c r="Z828" s="155"/>
    </row>
    <row r="829" ht="15.75" customHeight="1">
      <c r="A829" s="155"/>
      <c r="B829" s="1"/>
      <c r="C829" s="1"/>
      <c r="D829" s="209"/>
      <c r="E829" s="155"/>
      <c r="F829" s="1"/>
      <c r="G829" s="155"/>
      <c r="H829" s="155"/>
      <c r="I829" s="155"/>
      <c r="J829" s="155"/>
      <c r="K829" s="155"/>
      <c r="L829" s="155"/>
      <c r="M829" s="155"/>
      <c r="N829" s="155"/>
      <c r="O829" s="155"/>
      <c r="P829" s="155"/>
      <c r="Q829" s="155"/>
      <c r="R829" s="155"/>
      <c r="S829" s="155"/>
      <c r="T829" s="155"/>
      <c r="U829" s="155"/>
      <c r="V829" s="155"/>
      <c r="W829" s="155"/>
      <c r="X829" s="155"/>
      <c r="Y829" s="155"/>
      <c r="Z829" s="155"/>
    </row>
    <row r="830" ht="15.75" customHeight="1">
      <c r="A830" s="155"/>
      <c r="B830" s="1"/>
      <c r="C830" s="1"/>
      <c r="D830" s="209"/>
      <c r="E830" s="155"/>
      <c r="F830" s="1"/>
      <c r="G830" s="155"/>
      <c r="H830" s="155"/>
      <c r="I830" s="155"/>
      <c r="J830" s="155"/>
      <c r="K830" s="155"/>
      <c r="L830" s="155"/>
      <c r="M830" s="155"/>
      <c r="N830" s="155"/>
      <c r="O830" s="155"/>
      <c r="P830" s="155"/>
      <c r="Q830" s="155"/>
      <c r="R830" s="155"/>
      <c r="S830" s="155"/>
      <c r="T830" s="155"/>
      <c r="U830" s="155"/>
      <c r="V830" s="155"/>
      <c r="W830" s="155"/>
      <c r="X830" s="155"/>
      <c r="Y830" s="155"/>
      <c r="Z830" s="155"/>
    </row>
    <row r="831" ht="15.75" customHeight="1">
      <c r="A831" s="155"/>
      <c r="B831" s="1"/>
      <c r="C831" s="1"/>
      <c r="D831" s="209"/>
      <c r="E831" s="155"/>
      <c r="F831" s="1"/>
      <c r="G831" s="155"/>
      <c r="H831" s="155"/>
      <c r="I831" s="155"/>
      <c r="J831" s="155"/>
      <c r="K831" s="155"/>
      <c r="L831" s="155"/>
      <c r="M831" s="155"/>
      <c r="N831" s="155"/>
      <c r="O831" s="155"/>
      <c r="P831" s="155"/>
      <c r="Q831" s="155"/>
      <c r="R831" s="155"/>
      <c r="S831" s="155"/>
      <c r="T831" s="155"/>
      <c r="U831" s="155"/>
      <c r="V831" s="155"/>
      <c r="W831" s="155"/>
      <c r="X831" s="155"/>
      <c r="Y831" s="155"/>
      <c r="Z831" s="155"/>
    </row>
    <row r="832" ht="15.75" customHeight="1">
      <c r="A832" s="155"/>
      <c r="B832" s="1"/>
      <c r="C832" s="1"/>
      <c r="D832" s="209"/>
      <c r="E832" s="155"/>
      <c r="F832" s="1"/>
      <c r="G832" s="155"/>
      <c r="H832" s="155"/>
      <c r="I832" s="155"/>
      <c r="J832" s="155"/>
      <c r="K832" s="155"/>
      <c r="L832" s="155"/>
      <c r="M832" s="155"/>
      <c r="N832" s="155"/>
      <c r="O832" s="155"/>
      <c r="P832" s="155"/>
      <c r="Q832" s="155"/>
      <c r="R832" s="155"/>
      <c r="S832" s="155"/>
      <c r="T832" s="155"/>
      <c r="U832" s="155"/>
      <c r="V832" s="155"/>
      <c r="W832" s="155"/>
      <c r="X832" s="155"/>
      <c r="Y832" s="155"/>
      <c r="Z832" s="155"/>
    </row>
    <row r="833" ht="15.75" customHeight="1">
      <c r="A833" s="155"/>
      <c r="B833" s="1"/>
      <c r="C833" s="1"/>
      <c r="D833" s="209"/>
      <c r="E833" s="155"/>
      <c r="F833" s="1"/>
      <c r="G833" s="155"/>
      <c r="H833" s="155"/>
      <c r="I833" s="155"/>
      <c r="J833" s="155"/>
      <c r="K833" s="155"/>
      <c r="L833" s="155"/>
      <c r="M833" s="155"/>
      <c r="N833" s="155"/>
      <c r="O833" s="155"/>
      <c r="P833" s="155"/>
      <c r="Q833" s="155"/>
      <c r="R833" s="155"/>
      <c r="S833" s="155"/>
      <c r="T833" s="155"/>
      <c r="U833" s="155"/>
      <c r="V833" s="155"/>
      <c r="W833" s="155"/>
      <c r="X833" s="155"/>
      <c r="Y833" s="155"/>
      <c r="Z833" s="155"/>
    </row>
    <row r="834" ht="15.75" customHeight="1">
      <c r="A834" s="155"/>
      <c r="B834" s="1"/>
      <c r="C834" s="1"/>
      <c r="D834" s="209"/>
      <c r="E834" s="155"/>
      <c r="F834" s="1"/>
      <c r="G834" s="155"/>
      <c r="H834" s="155"/>
      <c r="I834" s="155"/>
      <c r="J834" s="155"/>
      <c r="K834" s="155"/>
      <c r="L834" s="155"/>
      <c r="M834" s="155"/>
      <c r="N834" s="155"/>
      <c r="O834" s="155"/>
      <c r="P834" s="155"/>
      <c r="Q834" s="155"/>
      <c r="R834" s="155"/>
      <c r="S834" s="155"/>
      <c r="T834" s="155"/>
      <c r="U834" s="155"/>
      <c r="V834" s="155"/>
      <c r="W834" s="155"/>
      <c r="X834" s="155"/>
      <c r="Y834" s="155"/>
      <c r="Z834" s="155"/>
    </row>
    <row r="835" ht="15.75" customHeight="1">
      <c r="A835" s="155"/>
      <c r="B835" s="1"/>
      <c r="C835" s="1"/>
      <c r="D835" s="209"/>
      <c r="E835" s="155"/>
      <c r="F835" s="1"/>
      <c r="G835" s="155"/>
      <c r="H835" s="155"/>
      <c r="I835" s="155"/>
      <c r="J835" s="155"/>
      <c r="K835" s="155"/>
      <c r="L835" s="155"/>
      <c r="M835" s="155"/>
      <c r="N835" s="155"/>
      <c r="O835" s="155"/>
      <c r="P835" s="155"/>
      <c r="Q835" s="155"/>
      <c r="R835" s="155"/>
      <c r="S835" s="155"/>
      <c r="T835" s="155"/>
      <c r="U835" s="155"/>
      <c r="V835" s="155"/>
      <c r="W835" s="155"/>
      <c r="X835" s="155"/>
      <c r="Y835" s="155"/>
      <c r="Z835" s="155"/>
    </row>
    <row r="836" ht="15.75" customHeight="1">
      <c r="A836" s="155"/>
      <c r="B836" s="1"/>
      <c r="C836" s="1"/>
      <c r="D836" s="209"/>
      <c r="E836" s="155"/>
      <c r="F836" s="1"/>
      <c r="G836" s="155"/>
      <c r="H836" s="155"/>
      <c r="I836" s="155"/>
      <c r="J836" s="155"/>
      <c r="K836" s="155"/>
      <c r="L836" s="155"/>
      <c r="M836" s="155"/>
      <c r="N836" s="155"/>
      <c r="O836" s="155"/>
      <c r="P836" s="155"/>
      <c r="Q836" s="155"/>
      <c r="R836" s="155"/>
      <c r="S836" s="155"/>
      <c r="T836" s="155"/>
      <c r="U836" s="155"/>
      <c r="V836" s="155"/>
      <c r="W836" s="155"/>
      <c r="X836" s="155"/>
      <c r="Y836" s="155"/>
      <c r="Z836" s="155"/>
    </row>
    <row r="837" ht="15.75" customHeight="1">
      <c r="A837" s="155"/>
      <c r="B837" s="1"/>
      <c r="C837" s="1"/>
      <c r="D837" s="209"/>
      <c r="E837" s="155"/>
      <c r="F837" s="1"/>
      <c r="G837" s="155"/>
      <c r="H837" s="155"/>
      <c r="I837" s="155"/>
      <c r="J837" s="155"/>
      <c r="K837" s="155"/>
      <c r="L837" s="155"/>
      <c r="M837" s="155"/>
      <c r="N837" s="155"/>
      <c r="O837" s="155"/>
      <c r="P837" s="155"/>
      <c r="Q837" s="155"/>
      <c r="R837" s="155"/>
      <c r="S837" s="155"/>
      <c r="T837" s="155"/>
      <c r="U837" s="155"/>
      <c r="V837" s="155"/>
      <c r="W837" s="155"/>
      <c r="X837" s="155"/>
      <c r="Y837" s="155"/>
      <c r="Z837" s="155"/>
    </row>
    <row r="838" ht="15.75" customHeight="1">
      <c r="A838" s="155"/>
      <c r="B838" s="1"/>
      <c r="C838" s="1"/>
      <c r="D838" s="209"/>
      <c r="E838" s="155"/>
      <c r="F838" s="1"/>
      <c r="G838" s="155"/>
      <c r="H838" s="155"/>
      <c r="I838" s="155"/>
      <c r="J838" s="155"/>
      <c r="K838" s="155"/>
      <c r="L838" s="155"/>
      <c r="M838" s="155"/>
      <c r="N838" s="155"/>
      <c r="O838" s="155"/>
      <c r="P838" s="155"/>
      <c r="Q838" s="155"/>
      <c r="R838" s="155"/>
      <c r="S838" s="155"/>
      <c r="T838" s="155"/>
      <c r="U838" s="155"/>
      <c r="V838" s="155"/>
      <c r="W838" s="155"/>
      <c r="X838" s="155"/>
      <c r="Y838" s="155"/>
      <c r="Z838" s="155"/>
    </row>
    <row r="839" ht="15.75" customHeight="1">
      <c r="A839" s="155"/>
      <c r="B839" s="1"/>
      <c r="C839" s="1"/>
      <c r="D839" s="209"/>
      <c r="E839" s="155"/>
      <c r="F839" s="1"/>
      <c r="G839" s="155"/>
      <c r="H839" s="155"/>
      <c r="I839" s="155"/>
      <c r="J839" s="155"/>
      <c r="K839" s="155"/>
      <c r="L839" s="155"/>
      <c r="M839" s="155"/>
      <c r="N839" s="155"/>
      <c r="O839" s="155"/>
      <c r="P839" s="155"/>
      <c r="Q839" s="155"/>
      <c r="R839" s="155"/>
      <c r="S839" s="155"/>
      <c r="T839" s="155"/>
      <c r="U839" s="155"/>
      <c r="V839" s="155"/>
      <c r="W839" s="155"/>
      <c r="X839" s="155"/>
      <c r="Y839" s="155"/>
      <c r="Z839" s="155"/>
    </row>
    <row r="840" ht="15.75" customHeight="1">
      <c r="A840" s="155"/>
      <c r="B840" s="1"/>
      <c r="C840" s="1"/>
      <c r="D840" s="209"/>
      <c r="E840" s="155"/>
      <c r="F840" s="1"/>
      <c r="G840" s="155"/>
      <c r="H840" s="155"/>
      <c r="I840" s="155"/>
      <c r="J840" s="155"/>
      <c r="K840" s="155"/>
      <c r="L840" s="155"/>
      <c r="M840" s="155"/>
      <c r="N840" s="155"/>
      <c r="O840" s="155"/>
      <c r="P840" s="155"/>
      <c r="Q840" s="155"/>
      <c r="R840" s="155"/>
      <c r="S840" s="155"/>
      <c r="T840" s="155"/>
      <c r="U840" s="155"/>
      <c r="V840" s="155"/>
      <c r="W840" s="155"/>
      <c r="X840" s="155"/>
      <c r="Y840" s="155"/>
      <c r="Z840" s="155"/>
    </row>
    <row r="841" ht="15.75" customHeight="1">
      <c r="A841" s="155"/>
      <c r="B841" s="1"/>
      <c r="C841" s="1"/>
      <c r="D841" s="209"/>
      <c r="E841" s="155"/>
      <c r="F841" s="1"/>
      <c r="G841" s="155"/>
      <c r="H841" s="155"/>
      <c r="I841" s="155"/>
      <c r="J841" s="155"/>
      <c r="K841" s="155"/>
      <c r="L841" s="155"/>
      <c r="M841" s="155"/>
      <c r="N841" s="155"/>
      <c r="O841" s="155"/>
      <c r="P841" s="155"/>
      <c r="Q841" s="155"/>
      <c r="R841" s="155"/>
      <c r="S841" s="155"/>
      <c r="T841" s="155"/>
      <c r="U841" s="155"/>
      <c r="V841" s="155"/>
      <c r="W841" s="155"/>
      <c r="X841" s="155"/>
      <c r="Y841" s="155"/>
      <c r="Z841" s="155"/>
    </row>
    <row r="842" ht="15.75" customHeight="1">
      <c r="A842" s="155"/>
      <c r="B842" s="1"/>
      <c r="C842" s="1"/>
      <c r="D842" s="209"/>
      <c r="E842" s="155"/>
      <c r="F842" s="1"/>
      <c r="G842" s="155"/>
      <c r="H842" s="155"/>
      <c r="I842" s="155"/>
      <c r="J842" s="155"/>
      <c r="K842" s="155"/>
      <c r="L842" s="155"/>
      <c r="M842" s="155"/>
      <c r="N842" s="155"/>
      <c r="O842" s="155"/>
      <c r="P842" s="155"/>
      <c r="Q842" s="155"/>
      <c r="R842" s="155"/>
      <c r="S842" s="155"/>
      <c r="T842" s="155"/>
      <c r="U842" s="155"/>
      <c r="V842" s="155"/>
      <c r="W842" s="155"/>
      <c r="X842" s="155"/>
      <c r="Y842" s="155"/>
      <c r="Z842" s="155"/>
    </row>
    <row r="843" ht="15.75" customHeight="1">
      <c r="A843" s="155"/>
      <c r="B843" s="1"/>
      <c r="C843" s="1"/>
      <c r="D843" s="209"/>
      <c r="E843" s="155"/>
      <c r="F843" s="1"/>
      <c r="G843" s="155"/>
      <c r="H843" s="155"/>
      <c r="I843" s="155"/>
      <c r="J843" s="155"/>
      <c r="K843" s="155"/>
      <c r="L843" s="155"/>
      <c r="M843" s="155"/>
      <c r="N843" s="155"/>
      <c r="O843" s="155"/>
      <c r="P843" s="155"/>
      <c r="Q843" s="155"/>
      <c r="R843" s="155"/>
      <c r="S843" s="155"/>
      <c r="T843" s="155"/>
      <c r="U843" s="155"/>
      <c r="V843" s="155"/>
      <c r="W843" s="155"/>
      <c r="X843" s="155"/>
      <c r="Y843" s="155"/>
      <c r="Z843" s="155"/>
    </row>
    <row r="844" ht="15.75" customHeight="1">
      <c r="A844" s="155"/>
      <c r="B844" s="1"/>
      <c r="C844" s="1"/>
      <c r="D844" s="209"/>
      <c r="E844" s="155"/>
      <c r="F844" s="1"/>
      <c r="G844" s="155"/>
      <c r="H844" s="155"/>
      <c r="I844" s="155"/>
      <c r="J844" s="155"/>
      <c r="K844" s="155"/>
      <c r="L844" s="155"/>
      <c r="M844" s="155"/>
      <c r="N844" s="155"/>
      <c r="O844" s="155"/>
      <c r="P844" s="155"/>
      <c r="Q844" s="155"/>
      <c r="R844" s="155"/>
      <c r="S844" s="155"/>
      <c r="T844" s="155"/>
      <c r="U844" s="155"/>
      <c r="V844" s="155"/>
      <c r="W844" s="155"/>
      <c r="X844" s="155"/>
      <c r="Y844" s="155"/>
      <c r="Z844" s="155"/>
    </row>
    <row r="845" ht="15.75" customHeight="1">
      <c r="A845" s="155"/>
      <c r="B845" s="1"/>
      <c r="C845" s="1"/>
      <c r="D845" s="209"/>
      <c r="E845" s="155"/>
      <c r="F845" s="1"/>
      <c r="G845" s="155"/>
      <c r="H845" s="155"/>
      <c r="I845" s="155"/>
      <c r="J845" s="155"/>
      <c r="K845" s="155"/>
      <c r="L845" s="155"/>
      <c r="M845" s="155"/>
      <c r="N845" s="155"/>
      <c r="O845" s="155"/>
      <c r="P845" s="155"/>
      <c r="Q845" s="155"/>
      <c r="R845" s="155"/>
      <c r="S845" s="155"/>
      <c r="T845" s="155"/>
      <c r="U845" s="155"/>
      <c r="V845" s="155"/>
      <c r="W845" s="155"/>
      <c r="X845" s="155"/>
      <c r="Y845" s="155"/>
      <c r="Z845" s="155"/>
    </row>
    <row r="846" ht="15.75" customHeight="1">
      <c r="A846" s="155"/>
      <c r="B846" s="1"/>
      <c r="C846" s="1"/>
      <c r="D846" s="209"/>
      <c r="E846" s="155"/>
      <c r="F846" s="1"/>
      <c r="G846" s="155"/>
      <c r="H846" s="155"/>
      <c r="I846" s="155"/>
      <c r="J846" s="155"/>
      <c r="K846" s="155"/>
      <c r="L846" s="155"/>
      <c r="M846" s="155"/>
      <c r="N846" s="155"/>
      <c r="O846" s="155"/>
      <c r="P846" s="155"/>
      <c r="Q846" s="155"/>
      <c r="R846" s="155"/>
      <c r="S846" s="155"/>
      <c r="T846" s="155"/>
      <c r="U846" s="155"/>
      <c r="V846" s="155"/>
      <c r="W846" s="155"/>
      <c r="X846" s="155"/>
      <c r="Y846" s="155"/>
      <c r="Z846" s="155"/>
    </row>
    <row r="847" ht="15.75" customHeight="1">
      <c r="A847" s="155"/>
      <c r="B847" s="1"/>
      <c r="C847" s="1"/>
      <c r="D847" s="209"/>
      <c r="E847" s="155"/>
      <c r="F847" s="1"/>
      <c r="G847" s="155"/>
      <c r="H847" s="155"/>
      <c r="I847" s="155"/>
      <c r="J847" s="155"/>
      <c r="K847" s="155"/>
      <c r="L847" s="155"/>
      <c r="M847" s="155"/>
      <c r="N847" s="155"/>
      <c r="O847" s="155"/>
      <c r="P847" s="155"/>
      <c r="Q847" s="155"/>
      <c r="R847" s="155"/>
      <c r="S847" s="155"/>
      <c r="T847" s="155"/>
      <c r="U847" s="155"/>
      <c r="V847" s="155"/>
      <c r="W847" s="155"/>
      <c r="X847" s="155"/>
      <c r="Y847" s="155"/>
      <c r="Z847" s="155"/>
    </row>
    <row r="848" ht="15.75" customHeight="1">
      <c r="A848" s="155"/>
      <c r="B848" s="1"/>
      <c r="C848" s="1"/>
      <c r="D848" s="209"/>
      <c r="E848" s="155"/>
      <c r="F848" s="1"/>
      <c r="G848" s="155"/>
      <c r="H848" s="155"/>
      <c r="I848" s="155"/>
      <c r="J848" s="155"/>
      <c r="K848" s="155"/>
      <c r="L848" s="155"/>
      <c r="M848" s="155"/>
      <c r="N848" s="155"/>
      <c r="O848" s="155"/>
      <c r="P848" s="155"/>
      <c r="Q848" s="155"/>
      <c r="R848" s="155"/>
      <c r="S848" s="155"/>
      <c r="T848" s="155"/>
      <c r="U848" s="155"/>
      <c r="V848" s="155"/>
      <c r="W848" s="155"/>
      <c r="X848" s="155"/>
      <c r="Y848" s="155"/>
      <c r="Z848" s="155"/>
    </row>
    <row r="849" ht="15.75" customHeight="1">
      <c r="A849" s="155"/>
      <c r="B849" s="1"/>
      <c r="C849" s="1"/>
      <c r="D849" s="209"/>
      <c r="E849" s="155"/>
      <c r="F849" s="1"/>
      <c r="G849" s="155"/>
      <c r="H849" s="155"/>
      <c r="I849" s="155"/>
      <c r="J849" s="155"/>
      <c r="K849" s="155"/>
      <c r="L849" s="155"/>
      <c r="M849" s="155"/>
      <c r="N849" s="155"/>
      <c r="O849" s="155"/>
      <c r="P849" s="155"/>
      <c r="Q849" s="155"/>
      <c r="R849" s="155"/>
      <c r="S849" s="155"/>
      <c r="T849" s="155"/>
      <c r="U849" s="155"/>
      <c r="V849" s="155"/>
      <c r="W849" s="155"/>
      <c r="X849" s="155"/>
      <c r="Y849" s="155"/>
      <c r="Z849" s="155"/>
    </row>
    <row r="850" ht="15.75" customHeight="1">
      <c r="A850" s="155"/>
      <c r="B850" s="1"/>
      <c r="C850" s="1"/>
      <c r="D850" s="209"/>
      <c r="E850" s="155"/>
      <c r="F850" s="1"/>
      <c r="G850" s="155"/>
      <c r="H850" s="155"/>
      <c r="I850" s="155"/>
      <c r="J850" s="155"/>
      <c r="K850" s="155"/>
      <c r="L850" s="155"/>
      <c r="M850" s="155"/>
      <c r="N850" s="155"/>
      <c r="O850" s="155"/>
      <c r="P850" s="155"/>
      <c r="Q850" s="155"/>
      <c r="R850" s="155"/>
      <c r="S850" s="155"/>
      <c r="T850" s="155"/>
      <c r="U850" s="155"/>
      <c r="V850" s="155"/>
      <c r="W850" s="155"/>
      <c r="X850" s="155"/>
      <c r="Y850" s="155"/>
      <c r="Z850" s="155"/>
    </row>
    <row r="851" ht="15.75" customHeight="1">
      <c r="A851" s="155"/>
      <c r="B851" s="1"/>
      <c r="C851" s="1"/>
      <c r="D851" s="209"/>
      <c r="E851" s="155"/>
      <c r="F851" s="1"/>
      <c r="G851" s="155"/>
      <c r="H851" s="155"/>
      <c r="I851" s="155"/>
      <c r="J851" s="155"/>
      <c r="K851" s="155"/>
      <c r="L851" s="155"/>
      <c r="M851" s="155"/>
      <c r="N851" s="155"/>
      <c r="O851" s="155"/>
      <c r="P851" s="155"/>
      <c r="Q851" s="155"/>
      <c r="R851" s="155"/>
      <c r="S851" s="155"/>
      <c r="T851" s="155"/>
      <c r="U851" s="155"/>
      <c r="V851" s="155"/>
      <c r="W851" s="155"/>
      <c r="X851" s="155"/>
      <c r="Y851" s="155"/>
      <c r="Z851" s="155"/>
    </row>
    <row r="852" ht="15.75" customHeight="1">
      <c r="A852" s="155"/>
      <c r="B852" s="1"/>
      <c r="C852" s="1"/>
      <c r="D852" s="209"/>
      <c r="E852" s="155"/>
      <c r="F852" s="1"/>
      <c r="G852" s="155"/>
      <c r="H852" s="155"/>
      <c r="I852" s="155"/>
      <c r="J852" s="155"/>
      <c r="K852" s="155"/>
      <c r="L852" s="155"/>
      <c r="M852" s="155"/>
      <c r="N852" s="155"/>
      <c r="O852" s="155"/>
      <c r="P852" s="155"/>
      <c r="Q852" s="155"/>
      <c r="R852" s="155"/>
      <c r="S852" s="155"/>
      <c r="T852" s="155"/>
      <c r="U852" s="155"/>
      <c r="V852" s="155"/>
      <c r="W852" s="155"/>
      <c r="X852" s="155"/>
      <c r="Y852" s="155"/>
      <c r="Z852" s="155"/>
    </row>
    <row r="853" ht="15.75" customHeight="1">
      <c r="A853" s="155"/>
      <c r="B853" s="1"/>
      <c r="C853" s="1"/>
      <c r="D853" s="209"/>
      <c r="E853" s="155"/>
      <c r="F853" s="1"/>
      <c r="G853" s="155"/>
      <c r="H853" s="155"/>
      <c r="I853" s="155"/>
      <c r="J853" s="155"/>
      <c r="K853" s="155"/>
      <c r="L853" s="155"/>
      <c r="M853" s="155"/>
      <c r="N853" s="155"/>
      <c r="O853" s="155"/>
      <c r="P853" s="155"/>
      <c r="Q853" s="155"/>
      <c r="R853" s="155"/>
      <c r="S853" s="155"/>
      <c r="T853" s="155"/>
      <c r="U853" s="155"/>
      <c r="V853" s="155"/>
      <c r="W853" s="155"/>
      <c r="X853" s="155"/>
      <c r="Y853" s="155"/>
      <c r="Z853" s="155"/>
    </row>
    <row r="854" ht="15.75" customHeight="1">
      <c r="A854" s="155"/>
      <c r="B854" s="1"/>
      <c r="C854" s="1"/>
      <c r="D854" s="209"/>
      <c r="E854" s="155"/>
      <c r="F854" s="1"/>
      <c r="G854" s="155"/>
      <c r="H854" s="155"/>
      <c r="I854" s="155"/>
      <c r="J854" s="155"/>
      <c r="K854" s="155"/>
      <c r="L854" s="155"/>
      <c r="M854" s="155"/>
      <c r="N854" s="155"/>
      <c r="O854" s="155"/>
      <c r="P854" s="155"/>
      <c r="Q854" s="155"/>
      <c r="R854" s="155"/>
      <c r="S854" s="155"/>
      <c r="T854" s="155"/>
      <c r="U854" s="155"/>
      <c r="V854" s="155"/>
      <c r="W854" s="155"/>
      <c r="X854" s="155"/>
      <c r="Y854" s="155"/>
      <c r="Z854" s="155"/>
    </row>
    <row r="855" ht="15.75" customHeight="1">
      <c r="A855" s="155"/>
      <c r="B855" s="1"/>
      <c r="C855" s="1"/>
      <c r="D855" s="209"/>
      <c r="E855" s="155"/>
      <c r="F855" s="1"/>
      <c r="G855" s="155"/>
      <c r="H855" s="155"/>
      <c r="I855" s="155"/>
      <c r="J855" s="155"/>
      <c r="K855" s="155"/>
      <c r="L855" s="155"/>
      <c r="M855" s="155"/>
      <c r="N855" s="155"/>
      <c r="O855" s="155"/>
      <c r="P855" s="155"/>
      <c r="Q855" s="155"/>
      <c r="R855" s="155"/>
      <c r="S855" s="155"/>
      <c r="T855" s="155"/>
      <c r="U855" s="155"/>
      <c r="V855" s="155"/>
      <c r="W855" s="155"/>
      <c r="X855" s="155"/>
      <c r="Y855" s="155"/>
      <c r="Z855" s="155"/>
    </row>
    <row r="856" ht="15.75" customHeight="1">
      <c r="A856" s="155"/>
      <c r="B856" s="1"/>
      <c r="C856" s="1"/>
      <c r="D856" s="209"/>
      <c r="E856" s="155"/>
      <c r="F856" s="1"/>
      <c r="G856" s="155"/>
      <c r="H856" s="155"/>
      <c r="I856" s="155"/>
      <c r="J856" s="155"/>
      <c r="K856" s="155"/>
      <c r="L856" s="155"/>
      <c r="M856" s="155"/>
      <c r="N856" s="155"/>
      <c r="O856" s="155"/>
      <c r="P856" s="155"/>
      <c r="Q856" s="155"/>
      <c r="R856" s="155"/>
      <c r="S856" s="155"/>
      <c r="T856" s="155"/>
      <c r="U856" s="155"/>
      <c r="V856" s="155"/>
      <c r="W856" s="155"/>
      <c r="X856" s="155"/>
      <c r="Y856" s="155"/>
      <c r="Z856" s="155"/>
    </row>
    <row r="857" ht="15.75" customHeight="1">
      <c r="A857" s="155"/>
      <c r="B857" s="1"/>
      <c r="C857" s="1"/>
      <c r="D857" s="209"/>
      <c r="E857" s="155"/>
      <c r="F857" s="1"/>
      <c r="G857" s="155"/>
      <c r="H857" s="155"/>
      <c r="I857" s="155"/>
      <c r="J857" s="155"/>
      <c r="K857" s="155"/>
      <c r="L857" s="155"/>
      <c r="M857" s="155"/>
      <c r="N857" s="155"/>
      <c r="O857" s="155"/>
      <c r="P857" s="155"/>
      <c r="Q857" s="155"/>
      <c r="R857" s="155"/>
      <c r="S857" s="155"/>
      <c r="T857" s="155"/>
      <c r="U857" s="155"/>
      <c r="V857" s="155"/>
      <c r="W857" s="155"/>
      <c r="X857" s="155"/>
      <c r="Y857" s="155"/>
      <c r="Z857" s="155"/>
    </row>
    <row r="858" ht="15.75" customHeight="1">
      <c r="A858" s="155"/>
      <c r="B858" s="1"/>
      <c r="C858" s="1"/>
      <c r="D858" s="209"/>
      <c r="E858" s="155"/>
      <c r="F858" s="1"/>
      <c r="G858" s="155"/>
      <c r="H858" s="155"/>
      <c r="I858" s="155"/>
      <c r="J858" s="155"/>
      <c r="K858" s="155"/>
      <c r="L858" s="155"/>
      <c r="M858" s="155"/>
      <c r="N858" s="155"/>
      <c r="O858" s="155"/>
      <c r="P858" s="155"/>
      <c r="Q858" s="155"/>
      <c r="R858" s="155"/>
      <c r="S858" s="155"/>
      <c r="T858" s="155"/>
      <c r="U858" s="155"/>
      <c r="V858" s="155"/>
      <c r="W858" s="155"/>
      <c r="X858" s="155"/>
      <c r="Y858" s="155"/>
      <c r="Z858" s="155"/>
    </row>
    <row r="859" ht="15.75" customHeight="1">
      <c r="A859" s="155"/>
      <c r="B859" s="1"/>
      <c r="C859" s="1"/>
      <c r="D859" s="209"/>
      <c r="E859" s="155"/>
      <c r="F859" s="1"/>
      <c r="G859" s="155"/>
      <c r="H859" s="155"/>
      <c r="I859" s="155"/>
      <c r="J859" s="155"/>
      <c r="K859" s="155"/>
      <c r="L859" s="155"/>
      <c r="M859" s="155"/>
      <c r="N859" s="155"/>
      <c r="O859" s="155"/>
      <c r="P859" s="155"/>
      <c r="Q859" s="155"/>
      <c r="R859" s="155"/>
      <c r="S859" s="155"/>
      <c r="T859" s="155"/>
      <c r="U859" s="155"/>
      <c r="V859" s="155"/>
      <c r="W859" s="155"/>
      <c r="X859" s="155"/>
      <c r="Y859" s="155"/>
      <c r="Z859" s="155"/>
    </row>
    <row r="860" ht="15.75" customHeight="1">
      <c r="A860" s="155"/>
      <c r="B860" s="1"/>
      <c r="C860" s="1"/>
      <c r="D860" s="209"/>
      <c r="E860" s="155"/>
      <c r="F860" s="1"/>
      <c r="G860" s="155"/>
      <c r="H860" s="155"/>
      <c r="I860" s="155"/>
      <c r="J860" s="155"/>
      <c r="K860" s="155"/>
      <c r="L860" s="155"/>
      <c r="M860" s="155"/>
      <c r="N860" s="155"/>
      <c r="O860" s="155"/>
      <c r="P860" s="155"/>
      <c r="Q860" s="155"/>
      <c r="R860" s="155"/>
      <c r="S860" s="155"/>
      <c r="T860" s="155"/>
      <c r="U860" s="155"/>
      <c r="V860" s="155"/>
      <c r="W860" s="155"/>
      <c r="X860" s="155"/>
      <c r="Y860" s="155"/>
      <c r="Z860" s="155"/>
    </row>
    <row r="861" ht="15.75" customHeight="1">
      <c r="A861" s="155"/>
      <c r="B861" s="1"/>
      <c r="C861" s="1"/>
      <c r="D861" s="209"/>
      <c r="E861" s="155"/>
      <c r="F861" s="1"/>
      <c r="G861" s="155"/>
      <c r="H861" s="155"/>
      <c r="I861" s="155"/>
      <c r="J861" s="155"/>
      <c r="K861" s="155"/>
      <c r="L861" s="155"/>
      <c r="M861" s="155"/>
      <c r="N861" s="155"/>
      <c r="O861" s="155"/>
      <c r="P861" s="155"/>
      <c r="Q861" s="155"/>
      <c r="R861" s="155"/>
      <c r="S861" s="155"/>
      <c r="T861" s="155"/>
      <c r="U861" s="155"/>
      <c r="V861" s="155"/>
      <c r="W861" s="155"/>
      <c r="X861" s="155"/>
      <c r="Y861" s="155"/>
      <c r="Z861" s="155"/>
    </row>
    <row r="862" ht="15.75" customHeight="1">
      <c r="A862" s="155"/>
      <c r="B862" s="1"/>
      <c r="C862" s="1"/>
      <c r="D862" s="209"/>
      <c r="E862" s="155"/>
      <c r="F862" s="1"/>
      <c r="G862" s="155"/>
      <c r="H862" s="155"/>
      <c r="I862" s="155"/>
      <c r="J862" s="155"/>
      <c r="K862" s="155"/>
      <c r="L862" s="155"/>
      <c r="M862" s="155"/>
      <c r="N862" s="155"/>
      <c r="O862" s="155"/>
      <c r="P862" s="155"/>
      <c r="Q862" s="155"/>
      <c r="R862" s="155"/>
      <c r="S862" s="155"/>
      <c r="T862" s="155"/>
      <c r="U862" s="155"/>
      <c r="V862" s="155"/>
      <c r="W862" s="155"/>
      <c r="X862" s="155"/>
      <c r="Y862" s="155"/>
      <c r="Z862" s="155"/>
    </row>
    <row r="863" ht="15.75" customHeight="1">
      <c r="A863" s="155"/>
      <c r="B863" s="1"/>
      <c r="C863" s="1"/>
      <c r="D863" s="209"/>
      <c r="E863" s="155"/>
      <c r="F863" s="1"/>
      <c r="G863" s="155"/>
      <c r="H863" s="155"/>
      <c r="I863" s="155"/>
      <c r="J863" s="155"/>
      <c r="K863" s="155"/>
      <c r="L863" s="155"/>
      <c r="M863" s="155"/>
      <c r="N863" s="155"/>
      <c r="O863" s="155"/>
      <c r="P863" s="155"/>
      <c r="Q863" s="155"/>
      <c r="R863" s="155"/>
      <c r="S863" s="155"/>
      <c r="T863" s="155"/>
      <c r="U863" s="155"/>
      <c r="V863" s="155"/>
      <c r="W863" s="155"/>
      <c r="X863" s="155"/>
      <c r="Y863" s="155"/>
      <c r="Z863" s="155"/>
    </row>
    <row r="864" ht="15.75" customHeight="1">
      <c r="A864" s="155"/>
      <c r="B864" s="1"/>
      <c r="C864" s="1"/>
      <c r="D864" s="209"/>
      <c r="E864" s="155"/>
      <c r="F864" s="1"/>
      <c r="G864" s="155"/>
      <c r="H864" s="155"/>
      <c r="I864" s="155"/>
      <c r="J864" s="155"/>
      <c r="K864" s="155"/>
      <c r="L864" s="155"/>
      <c r="M864" s="155"/>
      <c r="N864" s="155"/>
      <c r="O864" s="155"/>
      <c r="P864" s="155"/>
      <c r="Q864" s="155"/>
      <c r="R864" s="155"/>
      <c r="S864" s="155"/>
      <c r="T864" s="155"/>
      <c r="U864" s="155"/>
      <c r="V864" s="155"/>
      <c r="W864" s="155"/>
      <c r="X864" s="155"/>
      <c r="Y864" s="155"/>
      <c r="Z864" s="155"/>
    </row>
    <row r="865" ht="15.75" customHeight="1">
      <c r="A865" s="155"/>
      <c r="B865" s="1"/>
      <c r="C865" s="1"/>
      <c r="D865" s="209"/>
      <c r="E865" s="155"/>
      <c r="F865" s="1"/>
      <c r="G865" s="155"/>
      <c r="H865" s="155"/>
      <c r="I865" s="155"/>
      <c r="J865" s="155"/>
      <c r="K865" s="155"/>
      <c r="L865" s="155"/>
      <c r="M865" s="155"/>
      <c r="N865" s="155"/>
      <c r="O865" s="155"/>
      <c r="P865" s="155"/>
      <c r="Q865" s="155"/>
      <c r="R865" s="155"/>
      <c r="S865" s="155"/>
      <c r="T865" s="155"/>
      <c r="U865" s="155"/>
      <c r="V865" s="155"/>
      <c r="W865" s="155"/>
      <c r="X865" s="155"/>
      <c r="Y865" s="155"/>
      <c r="Z865" s="155"/>
    </row>
    <row r="866" ht="15.75" customHeight="1">
      <c r="A866" s="155"/>
      <c r="B866" s="1"/>
      <c r="C866" s="1"/>
      <c r="D866" s="209"/>
      <c r="E866" s="155"/>
      <c r="F866" s="1"/>
      <c r="G866" s="155"/>
      <c r="H866" s="155"/>
      <c r="I866" s="155"/>
      <c r="J866" s="155"/>
      <c r="K866" s="155"/>
      <c r="L866" s="155"/>
      <c r="M866" s="155"/>
      <c r="N866" s="155"/>
      <c r="O866" s="155"/>
      <c r="P866" s="155"/>
      <c r="Q866" s="155"/>
      <c r="R866" s="155"/>
      <c r="S866" s="155"/>
      <c r="T866" s="155"/>
      <c r="U866" s="155"/>
      <c r="V866" s="155"/>
      <c r="W866" s="155"/>
      <c r="X866" s="155"/>
      <c r="Y866" s="155"/>
      <c r="Z866" s="155"/>
    </row>
    <row r="867" ht="15.75" customHeight="1">
      <c r="A867" s="155"/>
      <c r="B867" s="1"/>
      <c r="C867" s="1"/>
      <c r="D867" s="209"/>
      <c r="E867" s="155"/>
      <c r="F867" s="1"/>
      <c r="G867" s="155"/>
      <c r="H867" s="155"/>
      <c r="I867" s="155"/>
      <c r="J867" s="155"/>
      <c r="K867" s="155"/>
      <c r="L867" s="155"/>
      <c r="M867" s="155"/>
      <c r="N867" s="155"/>
      <c r="O867" s="155"/>
      <c r="P867" s="155"/>
      <c r="Q867" s="155"/>
      <c r="R867" s="155"/>
      <c r="S867" s="155"/>
      <c r="T867" s="155"/>
      <c r="U867" s="155"/>
      <c r="V867" s="155"/>
      <c r="W867" s="155"/>
      <c r="X867" s="155"/>
      <c r="Y867" s="155"/>
      <c r="Z867" s="155"/>
    </row>
    <row r="868" ht="15.75" customHeight="1">
      <c r="A868" s="155"/>
      <c r="B868" s="1"/>
      <c r="C868" s="1"/>
      <c r="D868" s="209"/>
      <c r="E868" s="155"/>
      <c r="F868" s="1"/>
      <c r="G868" s="155"/>
      <c r="H868" s="155"/>
      <c r="I868" s="155"/>
      <c r="J868" s="155"/>
      <c r="K868" s="155"/>
      <c r="L868" s="155"/>
      <c r="M868" s="155"/>
      <c r="N868" s="155"/>
      <c r="O868" s="155"/>
      <c r="P868" s="155"/>
      <c r="Q868" s="155"/>
      <c r="R868" s="155"/>
      <c r="S868" s="155"/>
      <c r="T868" s="155"/>
      <c r="U868" s="155"/>
      <c r="V868" s="155"/>
      <c r="W868" s="155"/>
      <c r="X868" s="155"/>
      <c r="Y868" s="155"/>
      <c r="Z868" s="155"/>
    </row>
    <row r="869" ht="15.75" customHeight="1">
      <c r="A869" s="155"/>
      <c r="B869" s="1"/>
      <c r="C869" s="1"/>
      <c r="D869" s="209"/>
      <c r="E869" s="155"/>
      <c r="F869" s="1"/>
      <c r="G869" s="155"/>
      <c r="H869" s="155"/>
      <c r="I869" s="155"/>
      <c r="J869" s="155"/>
      <c r="K869" s="155"/>
      <c r="L869" s="155"/>
      <c r="M869" s="155"/>
      <c r="N869" s="155"/>
      <c r="O869" s="155"/>
      <c r="P869" s="155"/>
      <c r="Q869" s="155"/>
      <c r="R869" s="155"/>
      <c r="S869" s="155"/>
      <c r="T869" s="155"/>
      <c r="U869" s="155"/>
      <c r="V869" s="155"/>
      <c r="W869" s="155"/>
      <c r="X869" s="155"/>
      <c r="Y869" s="155"/>
      <c r="Z869" s="155"/>
    </row>
    <row r="870" ht="15.75" customHeight="1">
      <c r="A870" s="155"/>
      <c r="B870" s="1"/>
      <c r="C870" s="1"/>
      <c r="D870" s="209"/>
      <c r="E870" s="155"/>
      <c r="F870" s="1"/>
      <c r="G870" s="155"/>
      <c r="H870" s="155"/>
      <c r="I870" s="155"/>
      <c r="J870" s="155"/>
      <c r="K870" s="155"/>
      <c r="L870" s="155"/>
      <c r="M870" s="155"/>
      <c r="N870" s="155"/>
      <c r="O870" s="155"/>
      <c r="P870" s="155"/>
      <c r="Q870" s="155"/>
      <c r="R870" s="155"/>
      <c r="S870" s="155"/>
      <c r="T870" s="155"/>
      <c r="U870" s="155"/>
      <c r="V870" s="155"/>
      <c r="W870" s="155"/>
      <c r="X870" s="155"/>
      <c r="Y870" s="155"/>
      <c r="Z870" s="155"/>
    </row>
    <row r="871" ht="15.75" customHeight="1">
      <c r="A871" s="155"/>
      <c r="B871" s="1"/>
      <c r="C871" s="1"/>
      <c r="D871" s="209"/>
      <c r="E871" s="155"/>
      <c r="F871" s="1"/>
      <c r="G871" s="155"/>
      <c r="H871" s="155"/>
      <c r="I871" s="155"/>
      <c r="J871" s="155"/>
      <c r="K871" s="155"/>
      <c r="L871" s="155"/>
      <c r="M871" s="155"/>
      <c r="N871" s="155"/>
      <c r="O871" s="155"/>
      <c r="P871" s="155"/>
      <c r="Q871" s="155"/>
      <c r="R871" s="155"/>
      <c r="S871" s="155"/>
      <c r="T871" s="155"/>
      <c r="U871" s="155"/>
      <c r="V871" s="155"/>
      <c r="W871" s="155"/>
      <c r="X871" s="155"/>
      <c r="Y871" s="155"/>
      <c r="Z871" s="155"/>
    </row>
    <row r="872" ht="15.75" customHeight="1">
      <c r="A872" s="155"/>
      <c r="B872" s="1"/>
      <c r="C872" s="1"/>
      <c r="D872" s="209"/>
      <c r="E872" s="155"/>
      <c r="F872" s="1"/>
      <c r="G872" s="155"/>
      <c r="H872" s="155"/>
      <c r="I872" s="155"/>
      <c r="J872" s="155"/>
      <c r="K872" s="155"/>
      <c r="L872" s="155"/>
      <c r="M872" s="155"/>
      <c r="N872" s="155"/>
      <c r="O872" s="155"/>
      <c r="P872" s="155"/>
      <c r="Q872" s="155"/>
      <c r="R872" s="155"/>
      <c r="S872" s="155"/>
      <c r="T872" s="155"/>
      <c r="U872" s="155"/>
      <c r="V872" s="155"/>
      <c r="W872" s="155"/>
      <c r="X872" s="155"/>
      <c r="Y872" s="155"/>
      <c r="Z872" s="155"/>
    </row>
    <row r="873" ht="15.75" customHeight="1">
      <c r="A873" s="155"/>
      <c r="B873" s="1"/>
      <c r="C873" s="1"/>
      <c r="D873" s="209"/>
      <c r="E873" s="155"/>
      <c r="F873" s="1"/>
      <c r="G873" s="155"/>
      <c r="H873" s="155"/>
      <c r="I873" s="155"/>
      <c r="J873" s="155"/>
      <c r="K873" s="155"/>
      <c r="L873" s="155"/>
      <c r="M873" s="155"/>
      <c r="N873" s="155"/>
      <c r="O873" s="155"/>
      <c r="P873" s="155"/>
      <c r="Q873" s="155"/>
      <c r="R873" s="155"/>
      <c r="S873" s="155"/>
      <c r="T873" s="155"/>
      <c r="U873" s="155"/>
      <c r="V873" s="155"/>
      <c r="W873" s="155"/>
      <c r="X873" s="155"/>
      <c r="Y873" s="155"/>
      <c r="Z873" s="155"/>
    </row>
    <row r="874" ht="15.75" customHeight="1">
      <c r="A874" s="155"/>
      <c r="B874" s="1"/>
      <c r="C874" s="1"/>
      <c r="D874" s="209"/>
      <c r="E874" s="155"/>
      <c r="F874" s="1"/>
      <c r="G874" s="155"/>
      <c r="H874" s="155"/>
      <c r="I874" s="155"/>
      <c r="J874" s="155"/>
      <c r="K874" s="155"/>
      <c r="L874" s="155"/>
      <c r="M874" s="155"/>
      <c r="N874" s="155"/>
      <c r="O874" s="155"/>
      <c r="P874" s="155"/>
      <c r="Q874" s="155"/>
      <c r="R874" s="155"/>
      <c r="S874" s="155"/>
      <c r="T874" s="155"/>
      <c r="U874" s="155"/>
      <c r="V874" s="155"/>
      <c r="W874" s="155"/>
      <c r="X874" s="155"/>
      <c r="Y874" s="155"/>
      <c r="Z874" s="155"/>
    </row>
    <row r="875" ht="15.75" customHeight="1">
      <c r="A875" s="155"/>
      <c r="B875" s="1"/>
      <c r="C875" s="1"/>
      <c r="D875" s="209"/>
      <c r="E875" s="155"/>
      <c r="F875" s="1"/>
      <c r="G875" s="155"/>
      <c r="H875" s="155"/>
      <c r="I875" s="155"/>
      <c r="J875" s="155"/>
      <c r="K875" s="155"/>
      <c r="L875" s="155"/>
      <c r="M875" s="155"/>
      <c r="N875" s="155"/>
      <c r="O875" s="155"/>
      <c r="P875" s="155"/>
      <c r="Q875" s="155"/>
      <c r="R875" s="155"/>
      <c r="S875" s="155"/>
      <c r="T875" s="155"/>
      <c r="U875" s="155"/>
      <c r="V875" s="155"/>
      <c r="W875" s="155"/>
      <c r="X875" s="155"/>
      <c r="Y875" s="155"/>
      <c r="Z875" s="155"/>
    </row>
    <row r="876" ht="15.75" customHeight="1">
      <c r="A876" s="155"/>
      <c r="B876" s="1"/>
      <c r="C876" s="1"/>
      <c r="D876" s="209"/>
      <c r="E876" s="155"/>
      <c r="F876" s="1"/>
      <c r="G876" s="155"/>
      <c r="H876" s="155"/>
      <c r="I876" s="155"/>
      <c r="J876" s="155"/>
      <c r="K876" s="155"/>
      <c r="L876" s="155"/>
      <c r="M876" s="155"/>
      <c r="N876" s="155"/>
      <c r="O876" s="155"/>
      <c r="P876" s="155"/>
      <c r="Q876" s="155"/>
      <c r="R876" s="155"/>
      <c r="S876" s="155"/>
      <c r="T876" s="155"/>
      <c r="U876" s="155"/>
      <c r="V876" s="155"/>
      <c r="W876" s="155"/>
      <c r="X876" s="155"/>
      <c r="Y876" s="155"/>
      <c r="Z876" s="155"/>
    </row>
    <row r="877" ht="15.75" customHeight="1">
      <c r="A877" s="155"/>
      <c r="B877" s="1"/>
      <c r="C877" s="1"/>
      <c r="D877" s="209"/>
      <c r="E877" s="155"/>
      <c r="F877" s="1"/>
      <c r="G877" s="155"/>
      <c r="H877" s="155"/>
      <c r="I877" s="155"/>
      <c r="J877" s="155"/>
      <c r="K877" s="155"/>
      <c r="L877" s="155"/>
      <c r="M877" s="155"/>
      <c r="N877" s="155"/>
      <c r="O877" s="155"/>
      <c r="P877" s="155"/>
      <c r="Q877" s="155"/>
      <c r="R877" s="155"/>
      <c r="S877" s="155"/>
      <c r="T877" s="155"/>
      <c r="U877" s="155"/>
      <c r="V877" s="155"/>
      <c r="W877" s="155"/>
      <c r="X877" s="155"/>
      <c r="Y877" s="155"/>
      <c r="Z877" s="155"/>
    </row>
    <row r="878" ht="15.75" customHeight="1">
      <c r="A878" s="155"/>
      <c r="B878" s="1"/>
      <c r="C878" s="1"/>
      <c r="D878" s="209"/>
      <c r="E878" s="155"/>
      <c r="F878" s="1"/>
      <c r="G878" s="155"/>
      <c r="H878" s="155"/>
      <c r="I878" s="155"/>
      <c r="J878" s="155"/>
      <c r="K878" s="155"/>
      <c r="L878" s="155"/>
      <c r="M878" s="155"/>
      <c r="N878" s="155"/>
      <c r="O878" s="155"/>
      <c r="P878" s="155"/>
      <c r="Q878" s="155"/>
      <c r="R878" s="155"/>
      <c r="S878" s="155"/>
      <c r="T878" s="155"/>
      <c r="U878" s="155"/>
      <c r="V878" s="155"/>
      <c r="W878" s="155"/>
      <c r="X878" s="155"/>
      <c r="Y878" s="155"/>
      <c r="Z878" s="155"/>
    </row>
    <row r="879" ht="15.75" customHeight="1">
      <c r="A879" s="155"/>
      <c r="B879" s="1"/>
      <c r="C879" s="1"/>
      <c r="D879" s="209"/>
      <c r="E879" s="155"/>
      <c r="F879" s="1"/>
      <c r="G879" s="155"/>
      <c r="H879" s="155"/>
      <c r="I879" s="155"/>
      <c r="J879" s="155"/>
      <c r="K879" s="155"/>
      <c r="L879" s="155"/>
      <c r="M879" s="155"/>
      <c r="N879" s="155"/>
      <c r="O879" s="155"/>
      <c r="P879" s="155"/>
      <c r="Q879" s="155"/>
      <c r="R879" s="155"/>
      <c r="S879" s="155"/>
      <c r="T879" s="155"/>
      <c r="U879" s="155"/>
      <c r="V879" s="155"/>
      <c r="W879" s="155"/>
      <c r="X879" s="155"/>
      <c r="Y879" s="155"/>
      <c r="Z879" s="155"/>
    </row>
    <row r="880" ht="15.75" customHeight="1">
      <c r="A880" s="155"/>
      <c r="B880" s="1"/>
      <c r="C880" s="1"/>
      <c r="D880" s="209"/>
      <c r="E880" s="155"/>
      <c r="F880" s="1"/>
      <c r="G880" s="155"/>
      <c r="H880" s="155"/>
      <c r="I880" s="155"/>
      <c r="J880" s="155"/>
      <c r="K880" s="155"/>
      <c r="L880" s="155"/>
      <c r="M880" s="155"/>
      <c r="N880" s="155"/>
      <c r="O880" s="155"/>
      <c r="P880" s="155"/>
      <c r="Q880" s="155"/>
      <c r="R880" s="155"/>
      <c r="S880" s="155"/>
      <c r="T880" s="155"/>
      <c r="U880" s="155"/>
      <c r="V880" s="155"/>
      <c r="W880" s="155"/>
      <c r="X880" s="155"/>
      <c r="Y880" s="155"/>
      <c r="Z880" s="155"/>
    </row>
    <row r="881" ht="15.75" customHeight="1">
      <c r="A881" s="155"/>
      <c r="B881" s="1"/>
      <c r="C881" s="1"/>
      <c r="D881" s="209"/>
      <c r="E881" s="155"/>
      <c r="F881" s="1"/>
      <c r="G881" s="155"/>
      <c r="H881" s="155"/>
      <c r="I881" s="155"/>
      <c r="J881" s="155"/>
      <c r="K881" s="155"/>
      <c r="L881" s="155"/>
      <c r="M881" s="155"/>
      <c r="N881" s="155"/>
      <c r="O881" s="155"/>
      <c r="P881" s="155"/>
      <c r="Q881" s="155"/>
      <c r="R881" s="155"/>
      <c r="S881" s="155"/>
      <c r="T881" s="155"/>
      <c r="U881" s="155"/>
      <c r="V881" s="155"/>
      <c r="W881" s="155"/>
      <c r="X881" s="155"/>
      <c r="Y881" s="155"/>
      <c r="Z881" s="155"/>
    </row>
    <row r="882" ht="15.75" customHeight="1">
      <c r="A882" s="155"/>
      <c r="B882" s="1"/>
      <c r="C882" s="1"/>
      <c r="D882" s="209"/>
      <c r="E882" s="155"/>
      <c r="F882" s="1"/>
      <c r="G882" s="155"/>
      <c r="H882" s="155"/>
      <c r="I882" s="155"/>
      <c r="J882" s="155"/>
      <c r="K882" s="155"/>
      <c r="L882" s="155"/>
      <c r="M882" s="155"/>
      <c r="N882" s="155"/>
      <c r="O882" s="155"/>
      <c r="P882" s="155"/>
      <c r="Q882" s="155"/>
      <c r="R882" s="155"/>
      <c r="S882" s="155"/>
      <c r="T882" s="155"/>
      <c r="U882" s="155"/>
      <c r="V882" s="155"/>
      <c r="W882" s="155"/>
      <c r="X882" s="155"/>
      <c r="Y882" s="155"/>
      <c r="Z882" s="155"/>
    </row>
    <row r="883" ht="15.75" customHeight="1">
      <c r="A883" s="155"/>
      <c r="B883" s="1"/>
      <c r="C883" s="1"/>
      <c r="D883" s="209"/>
      <c r="E883" s="155"/>
      <c r="F883" s="1"/>
      <c r="G883" s="155"/>
      <c r="H883" s="155"/>
      <c r="I883" s="155"/>
      <c r="J883" s="155"/>
      <c r="K883" s="155"/>
      <c r="L883" s="155"/>
      <c r="M883" s="155"/>
      <c r="N883" s="155"/>
      <c r="O883" s="155"/>
      <c r="P883" s="155"/>
      <c r="Q883" s="155"/>
      <c r="R883" s="155"/>
      <c r="S883" s="155"/>
      <c r="T883" s="155"/>
      <c r="U883" s="155"/>
      <c r="V883" s="155"/>
      <c r="W883" s="155"/>
      <c r="X883" s="155"/>
      <c r="Y883" s="155"/>
      <c r="Z883" s="155"/>
    </row>
    <row r="884" ht="15.75" customHeight="1">
      <c r="A884" s="155"/>
      <c r="B884" s="1"/>
      <c r="C884" s="1"/>
      <c r="D884" s="209"/>
      <c r="E884" s="155"/>
      <c r="F884" s="1"/>
      <c r="G884" s="155"/>
      <c r="H884" s="155"/>
      <c r="I884" s="155"/>
      <c r="J884" s="155"/>
      <c r="K884" s="155"/>
      <c r="L884" s="155"/>
      <c r="M884" s="155"/>
      <c r="N884" s="155"/>
      <c r="O884" s="155"/>
      <c r="P884" s="155"/>
      <c r="Q884" s="155"/>
      <c r="R884" s="155"/>
      <c r="S884" s="155"/>
      <c r="T884" s="155"/>
      <c r="U884" s="155"/>
      <c r="V884" s="155"/>
      <c r="W884" s="155"/>
      <c r="X884" s="155"/>
      <c r="Y884" s="155"/>
      <c r="Z884" s="155"/>
    </row>
    <row r="885" ht="15.75" customHeight="1">
      <c r="A885" s="155"/>
      <c r="B885" s="1"/>
      <c r="C885" s="1"/>
      <c r="D885" s="209"/>
      <c r="E885" s="155"/>
      <c r="F885" s="1"/>
      <c r="G885" s="155"/>
      <c r="H885" s="155"/>
      <c r="I885" s="155"/>
      <c r="J885" s="155"/>
      <c r="K885" s="155"/>
      <c r="L885" s="155"/>
      <c r="M885" s="155"/>
      <c r="N885" s="155"/>
      <c r="O885" s="155"/>
      <c r="P885" s="155"/>
      <c r="Q885" s="155"/>
      <c r="R885" s="155"/>
      <c r="S885" s="155"/>
      <c r="T885" s="155"/>
      <c r="U885" s="155"/>
      <c r="V885" s="155"/>
      <c r="W885" s="155"/>
      <c r="X885" s="155"/>
      <c r="Y885" s="155"/>
      <c r="Z885" s="155"/>
    </row>
    <row r="886" ht="15.75" customHeight="1">
      <c r="A886" s="155"/>
      <c r="B886" s="1"/>
      <c r="C886" s="1"/>
      <c r="D886" s="209"/>
      <c r="E886" s="155"/>
      <c r="F886" s="1"/>
      <c r="G886" s="155"/>
      <c r="H886" s="155"/>
      <c r="I886" s="155"/>
      <c r="J886" s="155"/>
      <c r="K886" s="155"/>
      <c r="L886" s="155"/>
      <c r="M886" s="155"/>
      <c r="N886" s="155"/>
      <c r="O886" s="155"/>
      <c r="P886" s="155"/>
      <c r="Q886" s="155"/>
      <c r="R886" s="155"/>
      <c r="S886" s="155"/>
      <c r="T886" s="155"/>
      <c r="U886" s="155"/>
      <c r="V886" s="155"/>
      <c r="W886" s="155"/>
      <c r="X886" s="155"/>
      <c r="Y886" s="155"/>
      <c r="Z886" s="155"/>
    </row>
    <row r="887" ht="15.75" customHeight="1">
      <c r="A887" s="155"/>
      <c r="B887" s="1"/>
      <c r="C887" s="1"/>
      <c r="D887" s="209"/>
      <c r="E887" s="155"/>
      <c r="F887" s="1"/>
      <c r="G887" s="155"/>
      <c r="H887" s="155"/>
      <c r="I887" s="155"/>
      <c r="J887" s="155"/>
      <c r="K887" s="155"/>
      <c r="L887" s="155"/>
      <c r="M887" s="155"/>
      <c r="N887" s="155"/>
      <c r="O887" s="155"/>
      <c r="P887" s="155"/>
      <c r="Q887" s="155"/>
      <c r="R887" s="155"/>
      <c r="S887" s="155"/>
      <c r="T887" s="155"/>
      <c r="U887" s="155"/>
      <c r="V887" s="155"/>
      <c r="W887" s="155"/>
      <c r="X887" s="155"/>
      <c r="Y887" s="155"/>
      <c r="Z887" s="155"/>
    </row>
    <row r="888" ht="15.75" customHeight="1">
      <c r="A888" s="155"/>
      <c r="B888" s="1"/>
      <c r="C888" s="1"/>
      <c r="D888" s="209"/>
      <c r="E888" s="155"/>
      <c r="F888" s="1"/>
      <c r="G888" s="155"/>
      <c r="H888" s="155"/>
      <c r="I888" s="155"/>
      <c r="J888" s="155"/>
      <c r="K888" s="155"/>
      <c r="L888" s="155"/>
      <c r="M888" s="155"/>
      <c r="N888" s="155"/>
      <c r="O888" s="155"/>
      <c r="P888" s="155"/>
      <c r="Q888" s="155"/>
      <c r="R888" s="155"/>
      <c r="S888" s="155"/>
      <c r="T888" s="155"/>
      <c r="U888" s="155"/>
      <c r="V888" s="155"/>
      <c r="W888" s="155"/>
      <c r="X888" s="155"/>
      <c r="Y888" s="155"/>
      <c r="Z888" s="155"/>
    </row>
    <row r="889" ht="15.75" customHeight="1">
      <c r="A889" s="155"/>
      <c r="B889" s="1"/>
      <c r="C889" s="1"/>
      <c r="D889" s="209"/>
      <c r="E889" s="155"/>
      <c r="F889" s="1"/>
      <c r="G889" s="155"/>
      <c r="H889" s="155"/>
      <c r="I889" s="155"/>
      <c r="J889" s="155"/>
      <c r="K889" s="155"/>
      <c r="L889" s="155"/>
      <c r="M889" s="155"/>
      <c r="N889" s="155"/>
      <c r="O889" s="155"/>
      <c r="P889" s="155"/>
      <c r="Q889" s="155"/>
      <c r="R889" s="155"/>
      <c r="S889" s="155"/>
      <c r="T889" s="155"/>
      <c r="U889" s="155"/>
      <c r="V889" s="155"/>
      <c r="W889" s="155"/>
      <c r="X889" s="155"/>
      <c r="Y889" s="155"/>
      <c r="Z889" s="155"/>
    </row>
    <row r="890" ht="15.75" customHeight="1">
      <c r="A890" s="155"/>
      <c r="B890" s="1"/>
      <c r="C890" s="1"/>
      <c r="D890" s="209"/>
      <c r="E890" s="155"/>
      <c r="F890" s="1"/>
      <c r="G890" s="155"/>
      <c r="H890" s="155"/>
      <c r="I890" s="155"/>
      <c r="J890" s="155"/>
      <c r="K890" s="155"/>
      <c r="L890" s="155"/>
      <c r="M890" s="155"/>
      <c r="N890" s="155"/>
      <c r="O890" s="155"/>
      <c r="P890" s="155"/>
      <c r="Q890" s="155"/>
      <c r="R890" s="155"/>
      <c r="S890" s="155"/>
      <c r="T890" s="155"/>
      <c r="U890" s="155"/>
      <c r="V890" s="155"/>
      <c r="W890" s="155"/>
      <c r="X890" s="155"/>
      <c r="Y890" s="155"/>
      <c r="Z890" s="155"/>
    </row>
    <row r="891" ht="15.75" customHeight="1">
      <c r="A891" s="155"/>
      <c r="B891" s="1"/>
      <c r="C891" s="1"/>
      <c r="D891" s="209"/>
      <c r="E891" s="155"/>
      <c r="F891" s="1"/>
      <c r="G891" s="155"/>
      <c r="H891" s="155"/>
      <c r="I891" s="155"/>
      <c r="J891" s="155"/>
      <c r="K891" s="155"/>
      <c r="L891" s="155"/>
      <c r="M891" s="155"/>
      <c r="N891" s="155"/>
      <c r="O891" s="155"/>
      <c r="P891" s="155"/>
      <c r="Q891" s="155"/>
      <c r="R891" s="155"/>
      <c r="S891" s="155"/>
      <c r="T891" s="155"/>
      <c r="U891" s="155"/>
      <c r="V891" s="155"/>
      <c r="W891" s="155"/>
      <c r="X891" s="155"/>
      <c r="Y891" s="155"/>
      <c r="Z891" s="155"/>
    </row>
    <row r="892" ht="15.75" customHeight="1">
      <c r="A892" s="155"/>
      <c r="B892" s="1"/>
      <c r="C892" s="1"/>
      <c r="D892" s="209"/>
      <c r="E892" s="155"/>
      <c r="F892" s="1"/>
      <c r="G892" s="155"/>
      <c r="H892" s="155"/>
      <c r="I892" s="155"/>
      <c r="J892" s="155"/>
      <c r="K892" s="155"/>
      <c r="L892" s="155"/>
      <c r="M892" s="155"/>
      <c r="N892" s="155"/>
      <c r="O892" s="155"/>
      <c r="P892" s="155"/>
      <c r="Q892" s="155"/>
      <c r="R892" s="155"/>
      <c r="S892" s="155"/>
      <c r="T892" s="155"/>
      <c r="U892" s="155"/>
      <c r="V892" s="155"/>
      <c r="W892" s="155"/>
      <c r="X892" s="155"/>
      <c r="Y892" s="155"/>
      <c r="Z892" s="155"/>
    </row>
    <row r="893" ht="15.75" customHeight="1">
      <c r="A893" s="155"/>
      <c r="B893" s="1"/>
      <c r="C893" s="1"/>
      <c r="D893" s="209"/>
      <c r="E893" s="155"/>
      <c r="F893" s="1"/>
      <c r="G893" s="155"/>
      <c r="H893" s="155"/>
      <c r="I893" s="155"/>
      <c r="J893" s="155"/>
      <c r="K893" s="155"/>
      <c r="L893" s="155"/>
      <c r="M893" s="155"/>
      <c r="N893" s="155"/>
      <c r="O893" s="155"/>
      <c r="P893" s="155"/>
      <c r="Q893" s="155"/>
      <c r="R893" s="155"/>
      <c r="S893" s="155"/>
      <c r="T893" s="155"/>
      <c r="U893" s="155"/>
      <c r="V893" s="155"/>
      <c r="W893" s="155"/>
      <c r="X893" s="155"/>
      <c r="Y893" s="155"/>
      <c r="Z893" s="155"/>
    </row>
    <row r="894" ht="15.75" customHeight="1">
      <c r="A894" s="155"/>
      <c r="B894" s="1"/>
      <c r="C894" s="1"/>
      <c r="D894" s="209"/>
      <c r="E894" s="155"/>
      <c r="F894" s="1"/>
      <c r="G894" s="155"/>
      <c r="H894" s="155"/>
      <c r="I894" s="155"/>
      <c r="J894" s="155"/>
      <c r="K894" s="155"/>
      <c r="L894" s="155"/>
      <c r="M894" s="155"/>
      <c r="N894" s="155"/>
      <c r="O894" s="155"/>
      <c r="P894" s="155"/>
      <c r="Q894" s="155"/>
      <c r="R894" s="155"/>
      <c r="S894" s="155"/>
      <c r="T894" s="155"/>
      <c r="U894" s="155"/>
      <c r="V894" s="155"/>
      <c r="W894" s="155"/>
      <c r="X894" s="155"/>
      <c r="Y894" s="155"/>
      <c r="Z894" s="155"/>
    </row>
    <row r="895" ht="15.75" customHeight="1">
      <c r="A895" s="155"/>
      <c r="B895" s="1"/>
      <c r="C895" s="1"/>
      <c r="D895" s="209"/>
      <c r="E895" s="155"/>
      <c r="F895" s="1"/>
      <c r="G895" s="155"/>
      <c r="H895" s="155"/>
      <c r="I895" s="155"/>
      <c r="J895" s="155"/>
      <c r="K895" s="155"/>
      <c r="L895" s="155"/>
      <c r="M895" s="155"/>
      <c r="N895" s="155"/>
      <c r="O895" s="155"/>
      <c r="P895" s="155"/>
      <c r="Q895" s="155"/>
      <c r="R895" s="155"/>
      <c r="S895" s="155"/>
      <c r="T895" s="155"/>
      <c r="U895" s="155"/>
      <c r="V895" s="155"/>
      <c r="W895" s="155"/>
      <c r="X895" s="155"/>
      <c r="Y895" s="155"/>
      <c r="Z895" s="155"/>
    </row>
    <row r="896" ht="15.75" customHeight="1">
      <c r="A896" s="155"/>
      <c r="B896" s="1"/>
      <c r="C896" s="1"/>
      <c r="D896" s="209"/>
      <c r="E896" s="155"/>
      <c r="F896" s="1"/>
      <c r="G896" s="155"/>
      <c r="H896" s="155"/>
      <c r="I896" s="155"/>
      <c r="J896" s="155"/>
      <c r="K896" s="155"/>
      <c r="L896" s="155"/>
      <c r="M896" s="155"/>
      <c r="N896" s="155"/>
      <c r="O896" s="155"/>
      <c r="P896" s="155"/>
      <c r="Q896" s="155"/>
      <c r="R896" s="155"/>
      <c r="S896" s="155"/>
      <c r="T896" s="155"/>
      <c r="U896" s="155"/>
      <c r="V896" s="155"/>
      <c r="W896" s="155"/>
      <c r="X896" s="155"/>
      <c r="Y896" s="155"/>
      <c r="Z896" s="155"/>
    </row>
    <row r="897" ht="15.75" customHeight="1">
      <c r="A897" s="155"/>
      <c r="B897" s="1"/>
      <c r="C897" s="1"/>
      <c r="D897" s="209"/>
      <c r="E897" s="155"/>
      <c r="F897" s="1"/>
      <c r="G897" s="155"/>
      <c r="H897" s="155"/>
      <c r="I897" s="155"/>
      <c r="J897" s="155"/>
      <c r="K897" s="155"/>
      <c r="L897" s="155"/>
      <c r="M897" s="155"/>
      <c r="N897" s="155"/>
      <c r="O897" s="155"/>
      <c r="P897" s="155"/>
      <c r="Q897" s="155"/>
      <c r="R897" s="155"/>
      <c r="S897" s="155"/>
      <c r="T897" s="155"/>
      <c r="U897" s="155"/>
      <c r="V897" s="155"/>
      <c r="W897" s="155"/>
      <c r="X897" s="155"/>
      <c r="Y897" s="155"/>
      <c r="Z897" s="155"/>
    </row>
    <row r="898" ht="15.75" customHeight="1">
      <c r="A898" s="155"/>
      <c r="B898" s="1"/>
      <c r="C898" s="1"/>
      <c r="D898" s="209"/>
      <c r="E898" s="155"/>
      <c r="F898" s="1"/>
      <c r="G898" s="155"/>
      <c r="H898" s="155"/>
      <c r="I898" s="155"/>
      <c r="J898" s="155"/>
      <c r="K898" s="155"/>
      <c r="L898" s="155"/>
      <c r="M898" s="155"/>
      <c r="N898" s="155"/>
      <c r="O898" s="155"/>
      <c r="P898" s="155"/>
      <c r="Q898" s="155"/>
      <c r="R898" s="155"/>
      <c r="S898" s="155"/>
      <c r="T898" s="155"/>
      <c r="U898" s="155"/>
      <c r="V898" s="155"/>
      <c r="W898" s="155"/>
      <c r="X898" s="155"/>
      <c r="Y898" s="155"/>
      <c r="Z898" s="155"/>
    </row>
    <row r="899" ht="15.75" customHeight="1">
      <c r="A899" s="155"/>
      <c r="B899" s="1"/>
      <c r="C899" s="1"/>
      <c r="D899" s="209"/>
      <c r="E899" s="155"/>
      <c r="F899" s="1"/>
      <c r="G899" s="155"/>
      <c r="H899" s="155"/>
      <c r="I899" s="155"/>
      <c r="J899" s="155"/>
      <c r="K899" s="155"/>
      <c r="L899" s="155"/>
      <c r="M899" s="155"/>
      <c r="N899" s="155"/>
      <c r="O899" s="155"/>
      <c r="P899" s="155"/>
      <c r="Q899" s="155"/>
      <c r="R899" s="155"/>
      <c r="S899" s="155"/>
      <c r="T899" s="155"/>
      <c r="U899" s="155"/>
      <c r="V899" s="155"/>
      <c r="W899" s="155"/>
      <c r="X899" s="155"/>
      <c r="Y899" s="155"/>
      <c r="Z899" s="155"/>
    </row>
    <row r="900" ht="15.75" customHeight="1">
      <c r="A900" s="155"/>
      <c r="B900" s="1"/>
      <c r="C900" s="1"/>
      <c r="D900" s="209"/>
      <c r="E900" s="155"/>
      <c r="F900" s="1"/>
      <c r="G900" s="155"/>
      <c r="H900" s="155"/>
      <c r="I900" s="155"/>
      <c r="J900" s="155"/>
      <c r="K900" s="155"/>
      <c r="L900" s="155"/>
      <c r="M900" s="155"/>
      <c r="N900" s="155"/>
      <c r="O900" s="155"/>
      <c r="P900" s="155"/>
      <c r="Q900" s="155"/>
      <c r="R900" s="155"/>
      <c r="S900" s="155"/>
      <c r="T900" s="155"/>
      <c r="U900" s="155"/>
      <c r="V900" s="155"/>
      <c r="W900" s="155"/>
      <c r="X900" s="155"/>
      <c r="Y900" s="155"/>
      <c r="Z900" s="155"/>
    </row>
    <row r="901" ht="15.75" customHeight="1">
      <c r="A901" s="155"/>
      <c r="B901" s="1"/>
      <c r="C901" s="1"/>
      <c r="D901" s="209"/>
      <c r="E901" s="155"/>
      <c r="F901" s="1"/>
      <c r="G901" s="155"/>
      <c r="H901" s="155"/>
      <c r="I901" s="155"/>
      <c r="J901" s="155"/>
      <c r="K901" s="155"/>
      <c r="L901" s="155"/>
      <c r="M901" s="155"/>
      <c r="N901" s="155"/>
      <c r="O901" s="155"/>
      <c r="P901" s="155"/>
      <c r="Q901" s="155"/>
      <c r="R901" s="155"/>
      <c r="S901" s="155"/>
      <c r="T901" s="155"/>
      <c r="U901" s="155"/>
      <c r="V901" s="155"/>
      <c r="W901" s="155"/>
      <c r="X901" s="155"/>
      <c r="Y901" s="155"/>
      <c r="Z901" s="155"/>
    </row>
    <row r="902" ht="15.75" customHeight="1">
      <c r="A902" s="155"/>
      <c r="B902" s="1"/>
      <c r="C902" s="1"/>
      <c r="D902" s="209"/>
      <c r="E902" s="155"/>
      <c r="F902" s="1"/>
      <c r="G902" s="155"/>
      <c r="H902" s="155"/>
      <c r="I902" s="155"/>
      <c r="J902" s="155"/>
      <c r="K902" s="155"/>
      <c r="L902" s="155"/>
      <c r="M902" s="155"/>
      <c r="N902" s="155"/>
      <c r="O902" s="155"/>
      <c r="P902" s="155"/>
      <c r="Q902" s="155"/>
      <c r="R902" s="155"/>
      <c r="S902" s="155"/>
      <c r="T902" s="155"/>
      <c r="U902" s="155"/>
      <c r="V902" s="155"/>
      <c r="W902" s="155"/>
      <c r="X902" s="155"/>
      <c r="Y902" s="155"/>
      <c r="Z902" s="155"/>
    </row>
    <row r="903" ht="15.75" customHeight="1">
      <c r="A903" s="155"/>
      <c r="B903" s="1"/>
      <c r="C903" s="1"/>
      <c r="D903" s="209"/>
      <c r="E903" s="155"/>
      <c r="F903" s="1"/>
      <c r="G903" s="155"/>
      <c r="H903" s="155"/>
      <c r="I903" s="155"/>
      <c r="J903" s="155"/>
      <c r="K903" s="155"/>
      <c r="L903" s="155"/>
      <c r="M903" s="155"/>
      <c r="N903" s="155"/>
      <c r="O903" s="155"/>
      <c r="P903" s="155"/>
      <c r="Q903" s="155"/>
      <c r="R903" s="155"/>
      <c r="S903" s="155"/>
      <c r="T903" s="155"/>
      <c r="U903" s="155"/>
      <c r="V903" s="155"/>
      <c r="W903" s="155"/>
      <c r="X903" s="155"/>
      <c r="Y903" s="155"/>
      <c r="Z903" s="155"/>
    </row>
    <row r="904" ht="15.75" customHeight="1">
      <c r="A904" s="155"/>
      <c r="B904" s="1"/>
      <c r="C904" s="1"/>
      <c r="D904" s="209"/>
      <c r="E904" s="155"/>
      <c r="F904" s="1"/>
      <c r="G904" s="155"/>
      <c r="H904" s="155"/>
      <c r="I904" s="155"/>
      <c r="J904" s="155"/>
      <c r="K904" s="155"/>
      <c r="L904" s="155"/>
      <c r="M904" s="155"/>
      <c r="N904" s="155"/>
      <c r="O904" s="155"/>
      <c r="P904" s="155"/>
      <c r="Q904" s="155"/>
      <c r="R904" s="155"/>
      <c r="S904" s="155"/>
      <c r="T904" s="155"/>
      <c r="U904" s="155"/>
      <c r="V904" s="155"/>
      <c r="W904" s="155"/>
      <c r="X904" s="155"/>
      <c r="Y904" s="155"/>
      <c r="Z904" s="155"/>
    </row>
    <row r="905" ht="15.75" customHeight="1">
      <c r="A905" s="155"/>
      <c r="B905" s="1"/>
      <c r="C905" s="1"/>
      <c r="D905" s="209"/>
      <c r="E905" s="155"/>
      <c r="F905" s="1"/>
      <c r="G905" s="155"/>
      <c r="H905" s="155"/>
      <c r="I905" s="155"/>
      <c r="J905" s="155"/>
      <c r="K905" s="155"/>
      <c r="L905" s="155"/>
      <c r="M905" s="155"/>
      <c r="N905" s="155"/>
      <c r="O905" s="155"/>
      <c r="P905" s="155"/>
      <c r="Q905" s="155"/>
      <c r="R905" s="155"/>
      <c r="S905" s="155"/>
      <c r="T905" s="155"/>
      <c r="U905" s="155"/>
      <c r="V905" s="155"/>
      <c r="W905" s="155"/>
      <c r="X905" s="155"/>
      <c r="Y905" s="155"/>
      <c r="Z905" s="155"/>
    </row>
    <row r="906" ht="15.75" customHeight="1">
      <c r="A906" s="155"/>
      <c r="B906" s="1"/>
      <c r="C906" s="1"/>
      <c r="D906" s="209"/>
      <c r="E906" s="155"/>
      <c r="F906" s="1"/>
      <c r="G906" s="155"/>
      <c r="H906" s="155"/>
      <c r="I906" s="155"/>
      <c r="J906" s="155"/>
      <c r="K906" s="155"/>
      <c r="L906" s="155"/>
      <c r="M906" s="155"/>
      <c r="N906" s="155"/>
      <c r="O906" s="155"/>
      <c r="P906" s="155"/>
      <c r="Q906" s="155"/>
      <c r="R906" s="155"/>
      <c r="S906" s="155"/>
      <c r="T906" s="155"/>
      <c r="U906" s="155"/>
      <c r="V906" s="155"/>
      <c r="W906" s="155"/>
      <c r="X906" s="155"/>
      <c r="Y906" s="155"/>
      <c r="Z906" s="155"/>
    </row>
    <row r="907" ht="15.75" customHeight="1">
      <c r="A907" s="155"/>
      <c r="B907" s="1"/>
      <c r="C907" s="1"/>
      <c r="D907" s="209"/>
      <c r="E907" s="155"/>
      <c r="F907" s="1"/>
      <c r="G907" s="155"/>
      <c r="H907" s="155"/>
      <c r="I907" s="155"/>
      <c r="J907" s="155"/>
      <c r="K907" s="155"/>
      <c r="L907" s="155"/>
      <c r="M907" s="155"/>
      <c r="N907" s="155"/>
      <c r="O907" s="155"/>
      <c r="P907" s="155"/>
      <c r="Q907" s="155"/>
      <c r="R907" s="155"/>
      <c r="S907" s="155"/>
      <c r="T907" s="155"/>
      <c r="U907" s="155"/>
      <c r="V907" s="155"/>
      <c r="W907" s="155"/>
      <c r="X907" s="155"/>
      <c r="Y907" s="155"/>
      <c r="Z907" s="155"/>
    </row>
    <row r="908" ht="15.75" customHeight="1">
      <c r="A908" s="155"/>
      <c r="B908" s="1"/>
      <c r="C908" s="1"/>
      <c r="D908" s="209"/>
      <c r="E908" s="155"/>
      <c r="F908" s="1"/>
      <c r="G908" s="155"/>
      <c r="H908" s="155"/>
      <c r="I908" s="155"/>
      <c r="J908" s="155"/>
      <c r="K908" s="155"/>
      <c r="L908" s="155"/>
      <c r="M908" s="155"/>
      <c r="N908" s="155"/>
      <c r="O908" s="155"/>
      <c r="P908" s="155"/>
      <c r="Q908" s="155"/>
      <c r="R908" s="155"/>
      <c r="S908" s="155"/>
      <c r="T908" s="155"/>
      <c r="U908" s="155"/>
      <c r="V908" s="155"/>
      <c r="W908" s="155"/>
      <c r="X908" s="155"/>
      <c r="Y908" s="155"/>
      <c r="Z908" s="155"/>
    </row>
    <row r="909" ht="15.75" customHeight="1">
      <c r="A909" s="155"/>
      <c r="B909" s="1"/>
      <c r="C909" s="1"/>
      <c r="D909" s="209"/>
      <c r="E909" s="155"/>
      <c r="F909" s="1"/>
      <c r="G909" s="155"/>
      <c r="H909" s="155"/>
      <c r="I909" s="155"/>
      <c r="J909" s="155"/>
      <c r="K909" s="155"/>
      <c r="L909" s="155"/>
      <c r="M909" s="155"/>
      <c r="N909" s="155"/>
      <c r="O909" s="155"/>
      <c r="P909" s="155"/>
      <c r="Q909" s="155"/>
      <c r="R909" s="155"/>
      <c r="S909" s="155"/>
      <c r="T909" s="155"/>
      <c r="U909" s="155"/>
      <c r="V909" s="155"/>
      <c r="W909" s="155"/>
      <c r="X909" s="155"/>
      <c r="Y909" s="155"/>
      <c r="Z909" s="155"/>
    </row>
    <row r="910" ht="15.75" customHeight="1">
      <c r="A910" s="155"/>
      <c r="B910" s="1"/>
      <c r="C910" s="1"/>
      <c r="D910" s="209"/>
      <c r="E910" s="155"/>
      <c r="F910" s="1"/>
      <c r="G910" s="155"/>
      <c r="H910" s="155"/>
      <c r="I910" s="155"/>
      <c r="J910" s="155"/>
      <c r="K910" s="155"/>
      <c r="L910" s="155"/>
      <c r="M910" s="155"/>
      <c r="N910" s="155"/>
      <c r="O910" s="155"/>
      <c r="P910" s="155"/>
      <c r="Q910" s="155"/>
      <c r="R910" s="155"/>
      <c r="S910" s="155"/>
      <c r="T910" s="155"/>
      <c r="U910" s="155"/>
      <c r="V910" s="155"/>
      <c r="W910" s="155"/>
      <c r="X910" s="155"/>
      <c r="Y910" s="155"/>
      <c r="Z910" s="155"/>
    </row>
    <row r="911" ht="15.75" customHeight="1">
      <c r="A911" s="155"/>
      <c r="B911" s="1"/>
      <c r="C911" s="1"/>
      <c r="D911" s="209"/>
      <c r="E911" s="155"/>
      <c r="F911" s="1"/>
      <c r="G911" s="155"/>
      <c r="H911" s="155"/>
      <c r="I911" s="155"/>
      <c r="J911" s="155"/>
      <c r="K911" s="155"/>
      <c r="L911" s="155"/>
      <c r="M911" s="155"/>
      <c r="N911" s="155"/>
      <c r="O911" s="155"/>
      <c r="P911" s="155"/>
      <c r="Q911" s="155"/>
      <c r="R911" s="155"/>
      <c r="S911" s="155"/>
      <c r="T911" s="155"/>
      <c r="U911" s="155"/>
      <c r="V911" s="155"/>
      <c r="W911" s="155"/>
      <c r="X911" s="155"/>
      <c r="Y911" s="155"/>
      <c r="Z911" s="155"/>
    </row>
    <row r="912" ht="15.75" customHeight="1">
      <c r="A912" s="155"/>
      <c r="B912" s="1"/>
      <c r="C912" s="1"/>
      <c r="D912" s="209"/>
      <c r="E912" s="155"/>
      <c r="F912" s="1"/>
      <c r="G912" s="155"/>
      <c r="H912" s="155"/>
      <c r="I912" s="155"/>
      <c r="J912" s="155"/>
      <c r="K912" s="155"/>
      <c r="L912" s="155"/>
      <c r="M912" s="155"/>
      <c r="N912" s="155"/>
      <c r="O912" s="155"/>
      <c r="P912" s="155"/>
      <c r="Q912" s="155"/>
      <c r="R912" s="155"/>
      <c r="S912" s="155"/>
      <c r="T912" s="155"/>
      <c r="U912" s="155"/>
      <c r="V912" s="155"/>
      <c r="W912" s="155"/>
      <c r="X912" s="155"/>
      <c r="Y912" s="155"/>
      <c r="Z912" s="155"/>
    </row>
    <row r="913" ht="15.75" customHeight="1">
      <c r="A913" s="155"/>
      <c r="B913" s="1"/>
      <c r="C913" s="1"/>
      <c r="D913" s="209"/>
      <c r="E913" s="155"/>
      <c r="F913" s="1"/>
      <c r="G913" s="155"/>
      <c r="H913" s="155"/>
      <c r="I913" s="155"/>
      <c r="J913" s="155"/>
      <c r="K913" s="155"/>
      <c r="L913" s="155"/>
      <c r="M913" s="155"/>
      <c r="N913" s="155"/>
      <c r="O913" s="155"/>
      <c r="P913" s="155"/>
      <c r="Q913" s="155"/>
      <c r="R913" s="155"/>
      <c r="S913" s="155"/>
      <c r="T913" s="155"/>
      <c r="U913" s="155"/>
      <c r="V913" s="155"/>
      <c r="W913" s="155"/>
      <c r="X913" s="155"/>
      <c r="Y913" s="155"/>
      <c r="Z913" s="155"/>
    </row>
    <row r="914" ht="15.75" customHeight="1">
      <c r="A914" s="155"/>
      <c r="B914" s="1"/>
      <c r="C914" s="1"/>
      <c r="D914" s="209"/>
      <c r="E914" s="155"/>
      <c r="F914" s="1"/>
      <c r="G914" s="155"/>
      <c r="H914" s="155"/>
      <c r="I914" s="155"/>
      <c r="J914" s="155"/>
      <c r="K914" s="155"/>
      <c r="L914" s="155"/>
      <c r="M914" s="155"/>
      <c r="N914" s="155"/>
      <c r="O914" s="155"/>
      <c r="P914" s="155"/>
      <c r="Q914" s="155"/>
      <c r="R914" s="155"/>
      <c r="S914" s="155"/>
      <c r="T914" s="155"/>
      <c r="U914" s="155"/>
      <c r="V914" s="155"/>
      <c r="W914" s="155"/>
      <c r="X914" s="155"/>
      <c r="Y914" s="155"/>
      <c r="Z914" s="155"/>
    </row>
    <row r="915" ht="15.75" customHeight="1">
      <c r="A915" s="155"/>
      <c r="B915" s="1"/>
      <c r="C915" s="1"/>
      <c r="D915" s="209"/>
      <c r="E915" s="155"/>
      <c r="F915" s="1"/>
      <c r="G915" s="155"/>
      <c r="H915" s="155"/>
      <c r="I915" s="155"/>
      <c r="J915" s="155"/>
      <c r="K915" s="155"/>
      <c r="L915" s="155"/>
      <c r="M915" s="155"/>
      <c r="N915" s="155"/>
      <c r="O915" s="155"/>
      <c r="P915" s="155"/>
      <c r="Q915" s="155"/>
      <c r="R915" s="155"/>
      <c r="S915" s="155"/>
      <c r="T915" s="155"/>
      <c r="U915" s="155"/>
      <c r="V915" s="155"/>
      <c r="W915" s="155"/>
      <c r="X915" s="155"/>
      <c r="Y915" s="155"/>
      <c r="Z915" s="155"/>
    </row>
    <row r="916" ht="15.75" customHeight="1">
      <c r="A916" s="155"/>
      <c r="B916" s="1"/>
      <c r="C916" s="1"/>
      <c r="D916" s="209"/>
      <c r="E916" s="155"/>
      <c r="F916" s="1"/>
      <c r="G916" s="155"/>
      <c r="H916" s="155"/>
      <c r="I916" s="155"/>
      <c r="J916" s="155"/>
      <c r="K916" s="155"/>
      <c r="L916" s="155"/>
      <c r="M916" s="155"/>
      <c r="N916" s="155"/>
      <c r="O916" s="155"/>
      <c r="P916" s="155"/>
      <c r="Q916" s="155"/>
      <c r="R916" s="155"/>
      <c r="S916" s="155"/>
      <c r="T916" s="155"/>
      <c r="U916" s="155"/>
      <c r="V916" s="155"/>
      <c r="W916" s="155"/>
      <c r="X916" s="155"/>
      <c r="Y916" s="155"/>
      <c r="Z916" s="155"/>
    </row>
    <row r="917" ht="15.75" customHeight="1">
      <c r="A917" s="155"/>
      <c r="B917" s="1"/>
      <c r="C917" s="1"/>
      <c r="D917" s="209"/>
      <c r="E917" s="155"/>
      <c r="F917" s="1"/>
      <c r="G917" s="155"/>
      <c r="H917" s="155"/>
      <c r="I917" s="155"/>
      <c r="J917" s="155"/>
      <c r="K917" s="155"/>
      <c r="L917" s="155"/>
      <c r="M917" s="155"/>
      <c r="N917" s="155"/>
      <c r="O917" s="155"/>
      <c r="P917" s="155"/>
      <c r="Q917" s="155"/>
      <c r="R917" s="155"/>
      <c r="S917" s="155"/>
      <c r="T917" s="155"/>
      <c r="U917" s="155"/>
      <c r="V917" s="155"/>
      <c r="W917" s="155"/>
      <c r="X917" s="155"/>
      <c r="Y917" s="155"/>
      <c r="Z917" s="155"/>
    </row>
    <row r="918" ht="15.75" customHeight="1">
      <c r="A918" s="155"/>
      <c r="B918" s="1"/>
      <c r="C918" s="1"/>
      <c r="D918" s="209"/>
      <c r="E918" s="155"/>
      <c r="F918" s="1"/>
      <c r="G918" s="155"/>
      <c r="H918" s="155"/>
      <c r="I918" s="155"/>
      <c r="J918" s="155"/>
      <c r="K918" s="155"/>
      <c r="L918" s="155"/>
      <c r="M918" s="155"/>
      <c r="N918" s="155"/>
      <c r="O918" s="155"/>
      <c r="P918" s="155"/>
      <c r="Q918" s="155"/>
      <c r="R918" s="155"/>
      <c r="S918" s="155"/>
      <c r="T918" s="155"/>
      <c r="U918" s="155"/>
      <c r="V918" s="155"/>
      <c r="W918" s="155"/>
      <c r="X918" s="155"/>
      <c r="Y918" s="155"/>
      <c r="Z918" s="155"/>
    </row>
    <row r="919" ht="15.75" customHeight="1">
      <c r="A919" s="155"/>
      <c r="B919" s="1"/>
      <c r="C919" s="1"/>
      <c r="D919" s="209"/>
      <c r="E919" s="155"/>
      <c r="F919" s="1"/>
      <c r="G919" s="155"/>
      <c r="H919" s="155"/>
      <c r="I919" s="155"/>
      <c r="J919" s="155"/>
      <c r="K919" s="155"/>
      <c r="L919" s="155"/>
      <c r="M919" s="155"/>
      <c r="N919" s="155"/>
      <c r="O919" s="155"/>
      <c r="P919" s="155"/>
      <c r="Q919" s="155"/>
      <c r="R919" s="155"/>
      <c r="S919" s="155"/>
      <c r="T919" s="155"/>
      <c r="U919" s="155"/>
      <c r="V919" s="155"/>
      <c r="W919" s="155"/>
      <c r="X919" s="155"/>
      <c r="Y919" s="155"/>
      <c r="Z919" s="155"/>
    </row>
    <row r="920" ht="15.75" customHeight="1">
      <c r="A920" s="155"/>
      <c r="B920" s="1"/>
      <c r="C920" s="1"/>
      <c r="D920" s="209"/>
      <c r="E920" s="155"/>
      <c r="F920" s="1"/>
      <c r="G920" s="155"/>
      <c r="H920" s="155"/>
      <c r="I920" s="155"/>
      <c r="J920" s="155"/>
      <c r="K920" s="155"/>
      <c r="L920" s="155"/>
      <c r="M920" s="155"/>
      <c r="N920" s="155"/>
      <c r="O920" s="155"/>
      <c r="P920" s="155"/>
      <c r="Q920" s="155"/>
      <c r="R920" s="155"/>
      <c r="S920" s="155"/>
      <c r="T920" s="155"/>
      <c r="U920" s="155"/>
      <c r="V920" s="155"/>
      <c r="W920" s="155"/>
      <c r="X920" s="155"/>
      <c r="Y920" s="155"/>
      <c r="Z920" s="155"/>
    </row>
    <row r="921" ht="15.75" customHeight="1">
      <c r="A921" s="155"/>
      <c r="B921" s="1"/>
      <c r="C921" s="1"/>
      <c r="D921" s="209"/>
      <c r="E921" s="155"/>
      <c r="F921" s="1"/>
      <c r="G921" s="155"/>
      <c r="H921" s="155"/>
      <c r="I921" s="155"/>
      <c r="J921" s="155"/>
      <c r="K921" s="155"/>
      <c r="L921" s="155"/>
      <c r="M921" s="155"/>
      <c r="N921" s="155"/>
      <c r="O921" s="155"/>
      <c r="P921" s="155"/>
      <c r="Q921" s="155"/>
      <c r="R921" s="155"/>
      <c r="S921" s="155"/>
      <c r="T921" s="155"/>
      <c r="U921" s="155"/>
      <c r="V921" s="155"/>
      <c r="W921" s="155"/>
      <c r="X921" s="155"/>
      <c r="Y921" s="155"/>
      <c r="Z921" s="155"/>
    </row>
    <row r="922" ht="15.75" customHeight="1">
      <c r="A922" s="155"/>
      <c r="B922" s="1"/>
      <c r="C922" s="1"/>
      <c r="D922" s="209"/>
      <c r="E922" s="155"/>
      <c r="F922" s="1"/>
      <c r="G922" s="155"/>
      <c r="H922" s="155"/>
      <c r="I922" s="155"/>
      <c r="J922" s="155"/>
      <c r="K922" s="155"/>
      <c r="L922" s="155"/>
      <c r="M922" s="155"/>
      <c r="N922" s="155"/>
      <c r="O922" s="155"/>
      <c r="P922" s="155"/>
      <c r="Q922" s="155"/>
      <c r="R922" s="155"/>
      <c r="S922" s="155"/>
      <c r="T922" s="155"/>
      <c r="U922" s="155"/>
      <c r="V922" s="155"/>
      <c r="W922" s="155"/>
      <c r="X922" s="155"/>
      <c r="Y922" s="155"/>
      <c r="Z922" s="155"/>
    </row>
    <row r="923" ht="15.75" customHeight="1">
      <c r="A923" s="155"/>
      <c r="B923" s="1"/>
      <c r="C923" s="1"/>
      <c r="D923" s="209"/>
      <c r="E923" s="155"/>
      <c r="F923" s="1"/>
      <c r="G923" s="155"/>
      <c r="H923" s="155"/>
      <c r="I923" s="155"/>
      <c r="J923" s="155"/>
      <c r="K923" s="155"/>
      <c r="L923" s="155"/>
      <c r="M923" s="155"/>
      <c r="N923" s="155"/>
      <c r="O923" s="155"/>
      <c r="P923" s="155"/>
      <c r="Q923" s="155"/>
      <c r="R923" s="155"/>
      <c r="S923" s="155"/>
      <c r="T923" s="155"/>
      <c r="U923" s="155"/>
      <c r="V923" s="155"/>
      <c r="W923" s="155"/>
      <c r="X923" s="155"/>
      <c r="Y923" s="155"/>
      <c r="Z923" s="155"/>
    </row>
    <row r="924" ht="15.75" customHeight="1">
      <c r="A924" s="155"/>
      <c r="B924" s="1"/>
      <c r="C924" s="1"/>
      <c r="D924" s="209"/>
      <c r="E924" s="155"/>
      <c r="F924" s="1"/>
      <c r="G924" s="155"/>
      <c r="H924" s="155"/>
      <c r="I924" s="155"/>
      <c r="J924" s="155"/>
      <c r="K924" s="155"/>
      <c r="L924" s="155"/>
      <c r="M924" s="155"/>
      <c r="N924" s="155"/>
      <c r="O924" s="155"/>
      <c r="P924" s="155"/>
      <c r="Q924" s="155"/>
      <c r="R924" s="155"/>
      <c r="S924" s="155"/>
      <c r="T924" s="155"/>
      <c r="U924" s="155"/>
      <c r="V924" s="155"/>
      <c r="W924" s="155"/>
      <c r="X924" s="155"/>
      <c r="Y924" s="155"/>
      <c r="Z924" s="155"/>
    </row>
    <row r="925" ht="15.75" customHeight="1">
      <c r="A925" s="155"/>
      <c r="B925" s="1"/>
      <c r="C925" s="1"/>
      <c r="D925" s="209"/>
      <c r="E925" s="155"/>
      <c r="F925" s="1"/>
      <c r="G925" s="155"/>
      <c r="H925" s="155"/>
      <c r="I925" s="155"/>
      <c r="J925" s="155"/>
      <c r="K925" s="155"/>
      <c r="L925" s="155"/>
      <c r="M925" s="155"/>
      <c r="N925" s="155"/>
      <c r="O925" s="155"/>
      <c r="P925" s="155"/>
      <c r="Q925" s="155"/>
      <c r="R925" s="155"/>
      <c r="S925" s="155"/>
      <c r="T925" s="155"/>
      <c r="U925" s="155"/>
      <c r="V925" s="155"/>
      <c r="W925" s="155"/>
      <c r="X925" s="155"/>
      <c r="Y925" s="155"/>
      <c r="Z925" s="155"/>
    </row>
    <row r="926" ht="15.75" customHeight="1">
      <c r="A926" s="155"/>
      <c r="B926" s="1"/>
      <c r="C926" s="1"/>
      <c r="D926" s="209"/>
      <c r="E926" s="155"/>
      <c r="F926" s="1"/>
      <c r="G926" s="155"/>
      <c r="H926" s="155"/>
      <c r="I926" s="155"/>
      <c r="J926" s="155"/>
      <c r="K926" s="155"/>
      <c r="L926" s="155"/>
      <c r="M926" s="155"/>
      <c r="N926" s="155"/>
      <c r="O926" s="155"/>
      <c r="P926" s="155"/>
      <c r="Q926" s="155"/>
      <c r="R926" s="155"/>
      <c r="S926" s="155"/>
      <c r="T926" s="155"/>
      <c r="U926" s="155"/>
      <c r="V926" s="155"/>
      <c r="W926" s="155"/>
      <c r="X926" s="155"/>
      <c r="Y926" s="155"/>
      <c r="Z926" s="155"/>
    </row>
    <row r="927" ht="15.75" customHeight="1">
      <c r="A927" s="155"/>
      <c r="B927" s="1"/>
      <c r="C927" s="1"/>
      <c r="D927" s="209"/>
      <c r="E927" s="155"/>
      <c r="F927" s="1"/>
      <c r="G927" s="155"/>
      <c r="H927" s="155"/>
      <c r="I927" s="155"/>
      <c r="J927" s="155"/>
      <c r="K927" s="155"/>
      <c r="L927" s="155"/>
      <c r="M927" s="155"/>
      <c r="N927" s="155"/>
      <c r="O927" s="155"/>
      <c r="P927" s="155"/>
      <c r="Q927" s="155"/>
      <c r="R927" s="155"/>
      <c r="S927" s="155"/>
      <c r="T927" s="155"/>
      <c r="U927" s="155"/>
      <c r="V927" s="155"/>
      <c r="W927" s="155"/>
      <c r="X927" s="155"/>
      <c r="Y927" s="155"/>
      <c r="Z927" s="155"/>
    </row>
    <row r="928" ht="15.75" customHeight="1">
      <c r="A928" s="155"/>
      <c r="B928" s="1"/>
      <c r="C928" s="1"/>
      <c r="D928" s="209"/>
      <c r="E928" s="155"/>
      <c r="F928" s="1"/>
      <c r="G928" s="155"/>
      <c r="H928" s="155"/>
      <c r="I928" s="155"/>
      <c r="J928" s="155"/>
      <c r="K928" s="155"/>
      <c r="L928" s="155"/>
      <c r="M928" s="155"/>
      <c r="N928" s="155"/>
      <c r="O928" s="155"/>
      <c r="P928" s="155"/>
      <c r="Q928" s="155"/>
      <c r="R928" s="155"/>
      <c r="S928" s="155"/>
      <c r="T928" s="155"/>
      <c r="U928" s="155"/>
      <c r="V928" s="155"/>
      <c r="W928" s="155"/>
      <c r="X928" s="155"/>
      <c r="Y928" s="155"/>
      <c r="Z928" s="155"/>
    </row>
    <row r="929" ht="15.75" customHeight="1">
      <c r="A929" s="155"/>
      <c r="B929" s="1"/>
      <c r="C929" s="1"/>
      <c r="D929" s="209"/>
      <c r="E929" s="155"/>
      <c r="F929" s="1"/>
      <c r="G929" s="155"/>
      <c r="H929" s="155"/>
      <c r="I929" s="155"/>
      <c r="J929" s="155"/>
      <c r="K929" s="155"/>
      <c r="L929" s="155"/>
      <c r="M929" s="155"/>
      <c r="N929" s="155"/>
      <c r="O929" s="155"/>
      <c r="P929" s="155"/>
      <c r="Q929" s="155"/>
      <c r="R929" s="155"/>
      <c r="S929" s="155"/>
      <c r="T929" s="155"/>
      <c r="U929" s="155"/>
      <c r="V929" s="155"/>
      <c r="W929" s="155"/>
      <c r="X929" s="155"/>
      <c r="Y929" s="155"/>
      <c r="Z929" s="155"/>
    </row>
    <row r="930" ht="15.75" customHeight="1">
      <c r="A930" s="155"/>
      <c r="B930" s="1"/>
      <c r="C930" s="1"/>
      <c r="D930" s="209"/>
      <c r="E930" s="155"/>
      <c r="F930" s="1"/>
      <c r="G930" s="155"/>
      <c r="H930" s="155"/>
      <c r="I930" s="155"/>
      <c r="J930" s="155"/>
      <c r="K930" s="155"/>
      <c r="L930" s="155"/>
      <c r="M930" s="155"/>
      <c r="N930" s="155"/>
      <c r="O930" s="155"/>
      <c r="P930" s="155"/>
      <c r="Q930" s="155"/>
      <c r="R930" s="155"/>
      <c r="S930" s="155"/>
      <c r="T930" s="155"/>
      <c r="U930" s="155"/>
      <c r="V930" s="155"/>
      <c r="W930" s="155"/>
      <c r="X930" s="155"/>
      <c r="Y930" s="155"/>
      <c r="Z930" s="155"/>
    </row>
    <row r="931" ht="15.75" customHeight="1">
      <c r="A931" s="155"/>
      <c r="B931" s="1"/>
      <c r="C931" s="1"/>
      <c r="D931" s="209"/>
      <c r="E931" s="155"/>
      <c r="F931" s="1"/>
      <c r="G931" s="155"/>
      <c r="H931" s="155"/>
      <c r="I931" s="155"/>
      <c r="J931" s="155"/>
      <c r="K931" s="155"/>
      <c r="L931" s="155"/>
      <c r="M931" s="155"/>
      <c r="N931" s="155"/>
      <c r="O931" s="155"/>
      <c r="P931" s="155"/>
      <c r="Q931" s="155"/>
      <c r="R931" s="155"/>
      <c r="S931" s="155"/>
      <c r="T931" s="155"/>
      <c r="U931" s="155"/>
      <c r="V931" s="155"/>
      <c r="W931" s="155"/>
      <c r="X931" s="155"/>
      <c r="Y931" s="155"/>
      <c r="Z931" s="155"/>
    </row>
    <row r="932" ht="15.75" customHeight="1">
      <c r="A932" s="155"/>
      <c r="B932" s="1"/>
      <c r="C932" s="1"/>
      <c r="D932" s="209"/>
      <c r="E932" s="155"/>
      <c r="F932" s="1"/>
      <c r="G932" s="155"/>
      <c r="H932" s="155"/>
      <c r="I932" s="155"/>
      <c r="J932" s="155"/>
      <c r="K932" s="155"/>
      <c r="L932" s="155"/>
      <c r="M932" s="155"/>
      <c r="N932" s="155"/>
      <c r="O932" s="155"/>
      <c r="P932" s="155"/>
      <c r="Q932" s="155"/>
      <c r="R932" s="155"/>
      <c r="S932" s="155"/>
      <c r="T932" s="155"/>
      <c r="U932" s="155"/>
      <c r="V932" s="155"/>
      <c r="W932" s="155"/>
      <c r="X932" s="155"/>
      <c r="Y932" s="155"/>
      <c r="Z932" s="155"/>
    </row>
    <row r="933" ht="15.75" customHeight="1">
      <c r="A933" s="155"/>
      <c r="B933" s="1"/>
      <c r="C933" s="1"/>
      <c r="D933" s="209"/>
      <c r="E933" s="155"/>
      <c r="F933" s="1"/>
      <c r="G933" s="155"/>
      <c r="H933" s="155"/>
      <c r="I933" s="155"/>
      <c r="J933" s="155"/>
      <c r="K933" s="155"/>
      <c r="L933" s="155"/>
      <c r="M933" s="155"/>
      <c r="N933" s="155"/>
      <c r="O933" s="155"/>
      <c r="P933" s="155"/>
      <c r="Q933" s="155"/>
      <c r="R933" s="155"/>
      <c r="S933" s="155"/>
      <c r="T933" s="155"/>
      <c r="U933" s="155"/>
      <c r="V933" s="155"/>
      <c r="W933" s="155"/>
      <c r="X933" s="155"/>
      <c r="Y933" s="155"/>
      <c r="Z933" s="155"/>
    </row>
    <row r="934" ht="15.75" customHeight="1">
      <c r="A934" s="155"/>
      <c r="B934" s="1"/>
      <c r="C934" s="1"/>
      <c r="D934" s="209"/>
      <c r="E934" s="155"/>
      <c r="F934" s="1"/>
      <c r="G934" s="155"/>
      <c r="H934" s="155"/>
      <c r="I934" s="155"/>
      <c r="J934" s="155"/>
      <c r="K934" s="155"/>
      <c r="L934" s="155"/>
      <c r="M934" s="155"/>
      <c r="N934" s="155"/>
      <c r="O934" s="155"/>
      <c r="P934" s="155"/>
      <c r="Q934" s="155"/>
      <c r="R934" s="155"/>
      <c r="S934" s="155"/>
      <c r="T934" s="155"/>
      <c r="U934" s="155"/>
      <c r="V934" s="155"/>
      <c r="W934" s="155"/>
      <c r="X934" s="155"/>
      <c r="Y934" s="155"/>
      <c r="Z934" s="155"/>
    </row>
    <row r="935" ht="15.75" customHeight="1">
      <c r="A935" s="155"/>
      <c r="B935" s="1"/>
      <c r="C935" s="1"/>
      <c r="D935" s="209"/>
      <c r="E935" s="155"/>
      <c r="F935" s="1"/>
      <c r="G935" s="155"/>
      <c r="H935" s="155"/>
      <c r="I935" s="155"/>
      <c r="J935" s="155"/>
      <c r="K935" s="155"/>
      <c r="L935" s="155"/>
      <c r="M935" s="155"/>
      <c r="N935" s="155"/>
      <c r="O935" s="155"/>
      <c r="P935" s="155"/>
      <c r="Q935" s="155"/>
      <c r="R935" s="155"/>
      <c r="S935" s="155"/>
      <c r="T935" s="155"/>
      <c r="U935" s="155"/>
      <c r="V935" s="155"/>
      <c r="W935" s="155"/>
      <c r="X935" s="155"/>
      <c r="Y935" s="155"/>
      <c r="Z935" s="155"/>
    </row>
    <row r="936" ht="15.75" customHeight="1">
      <c r="A936" s="155"/>
      <c r="B936" s="1"/>
      <c r="C936" s="1"/>
      <c r="D936" s="209"/>
      <c r="E936" s="155"/>
      <c r="F936" s="1"/>
      <c r="G936" s="155"/>
      <c r="H936" s="155"/>
      <c r="I936" s="155"/>
      <c r="J936" s="155"/>
      <c r="K936" s="155"/>
      <c r="L936" s="155"/>
      <c r="M936" s="155"/>
      <c r="N936" s="155"/>
      <c r="O936" s="155"/>
      <c r="P936" s="155"/>
      <c r="Q936" s="155"/>
      <c r="R936" s="155"/>
      <c r="S936" s="155"/>
      <c r="T936" s="155"/>
      <c r="U936" s="155"/>
      <c r="V936" s="155"/>
      <c r="W936" s="155"/>
      <c r="X936" s="155"/>
      <c r="Y936" s="155"/>
      <c r="Z936" s="155"/>
    </row>
    <row r="937" ht="15.75" customHeight="1">
      <c r="A937" s="155"/>
      <c r="B937" s="1"/>
      <c r="C937" s="1"/>
      <c r="D937" s="209"/>
      <c r="E937" s="155"/>
      <c r="F937" s="1"/>
      <c r="G937" s="155"/>
      <c r="H937" s="155"/>
      <c r="I937" s="155"/>
      <c r="J937" s="155"/>
      <c r="K937" s="155"/>
      <c r="L937" s="155"/>
      <c r="M937" s="155"/>
      <c r="N937" s="155"/>
      <c r="O937" s="155"/>
      <c r="P937" s="155"/>
      <c r="Q937" s="155"/>
      <c r="R937" s="155"/>
      <c r="S937" s="155"/>
      <c r="T937" s="155"/>
      <c r="U937" s="155"/>
      <c r="V937" s="155"/>
      <c r="W937" s="155"/>
      <c r="X937" s="155"/>
      <c r="Y937" s="155"/>
      <c r="Z937" s="155"/>
    </row>
    <row r="938" ht="15.75" customHeight="1">
      <c r="A938" s="155"/>
      <c r="B938" s="1"/>
      <c r="C938" s="1"/>
      <c r="D938" s="209"/>
      <c r="E938" s="155"/>
      <c r="F938" s="1"/>
      <c r="G938" s="155"/>
      <c r="H938" s="155"/>
      <c r="I938" s="155"/>
      <c r="J938" s="155"/>
      <c r="K938" s="155"/>
      <c r="L938" s="155"/>
      <c r="M938" s="155"/>
      <c r="N938" s="155"/>
      <c r="O938" s="155"/>
      <c r="P938" s="155"/>
      <c r="Q938" s="155"/>
      <c r="R938" s="155"/>
      <c r="S938" s="155"/>
      <c r="T938" s="155"/>
      <c r="U938" s="155"/>
      <c r="V938" s="155"/>
      <c r="W938" s="155"/>
      <c r="X938" s="155"/>
      <c r="Y938" s="155"/>
      <c r="Z938" s="155"/>
    </row>
    <row r="939" ht="15.75" customHeight="1">
      <c r="A939" s="155"/>
      <c r="B939" s="1"/>
      <c r="C939" s="1"/>
      <c r="D939" s="209"/>
      <c r="E939" s="155"/>
      <c r="F939" s="1"/>
      <c r="G939" s="155"/>
      <c r="H939" s="155"/>
      <c r="I939" s="155"/>
      <c r="J939" s="155"/>
      <c r="K939" s="155"/>
      <c r="L939" s="155"/>
      <c r="M939" s="155"/>
      <c r="N939" s="155"/>
      <c r="O939" s="155"/>
      <c r="P939" s="155"/>
      <c r="Q939" s="155"/>
      <c r="R939" s="155"/>
      <c r="S939" s="155"/>
      <c r="T939" s="155"/>
      <c r="U939" s="155"/>
      <c r="V939" s="155"/>
      <c r="W939" s="155"/>
      <c r="X939" s="155"/>
      <c r="Y939" s="155"/>
      <c r="Z939" s="155"/>
    </row>
    <row r="940" ht="15.75" customHeight="1">
      <c r="A940" s="155"/>
      <c r="B940" s="1"/>
      <c r="C940" s="1"/>
      <c r="D940" s="209"/>
      <c r="E940" s="155"/>
      <c r="F940" s="1"/>
      <c r="G940" s="155"/>
      <c r="H940" s="155"/>
      <c r="I940" s="155"/>
      <c r="J940" s="155"/>
      <c r="K940" s="155"/>
      <c r="L940" s="155"/>
      <c r="M940" s="155"/>
      <c r="N940" s="155"/>
      <c r="O940" s="155"/>
      <c r="P940" s="155"/>
      <c r="Q940" s="155"/>
      <c r="R940" s="155"/>
      <c r="S940" s="155"/>
      <c r="T940" s="155"/>
      <c r="U940" s="155"/>
      <c r="V940" s="155"/>
      <c r="W940" s="155"/>
      <c r="X940" s="155"/>
      <c r="Y940" s="155"/>
      <c r="Z940" s="155"/>
    </row>
    <row r="941" ht="15.75" customHeight="1">
      <c r="A941" s="155"/>
      <c r="B941" s="1"/>
      <c r="C941" s="1"/>
      <c r="D941" s="209"/>
      <c r="E941" s="155"/>
      <c r="F941" s="1"/>
      <c r="G941" s="155"/>
      <c r="H941" s="155"/>
      <c r="I941" s="155"/>
      <c r="J941" s="155"/>
      <c r="K941" s="155"/>
      <c r="L941" s="155"/>
      <c r="M941" s="155"/>
      <c r="N941" s="155"/>
      <c r="O941" s="155"/>
      <c r="P941" s="155"/>
      <c r="Q941" s="155"/>
      <c r="R941" s="155"/>
      <c r="S941" s="155"/>
      <c r="T941" s="155"/>
      <c r="U941" s="155"/>
      <c r="V941" s="155"/>
      <c r="W941" s="155"/>
      <c r="X941" s="155"/>
      <c r="Y941" s="155"/>
      <c r="Z941" s="155"/>
    </row>
    <row r="942" ht="15.75" customHeight="1">
      <c r="A942" s="155"/>
      <c r="B942" s="1"/>
      <c r="C942" s="1"/>
      <c r="D942" s="209"/>
      <c r="E942" s="155"/>
      <c r="F942" s="1"/>
      <c r="G942" s="155"/>
      <c r="H942" s="155"/>
      <c r="I942" s="155"/>
      <c r="J942" s="155"/>
      <c r="K942" s="155"/>
      <c r="L942" s="155"/>
      <c r="M942" s="155"/>
      <c r="N942" s="155"/>
      <c r="O942" s="155"/>
      <c r="P942" s="155"/>
      <c r="Q942" s="155"/>
      <c r="R942" s="155"/>
      <c r="S942" s="155"/>
      <c r="T942" s="155"/>
      <c r="U942" s="155"/>
      <c r="V942" s="155"/>
      <c r="W942" s="155"/>
      <c r="X942" s="155"/>
      <c r="Y942" s="155"/>
      <c r="Z942" s="155"/>
    </row>
    <row r="943" ht="15.75" customHeight="1">
      <c r="A943" s="155"/>
      <c r="B943" s="1"/>
      <c r="C943" s="1"/>
      <c r="D943" s="209"/>
      <c r="E943" s="155"/>
      <c r="F943" s="1"/>
      <c r="G943" s="155"/>
      <c r="H943" s="155"/>
      <c r="I943" s="155"/>
      <c r="J943" s="155"/>
      <c r="K943" s="155"/>
      <c r="L943" s="155"/>
      <c r="M943" s="155"/>
      <c r="N943" s="155"/>
      <c r="O943" s="155"/>
      <c r="P943" s="155"/>
      <c r="Q943" s="155"/>
      <c r="R943" s="155"/>
      <c r="S943" s="155"/>
      <c r="T943" s="155"/>
      <c r="U943" s="155"/>
      <c r="V943" s="155"/>
      <c r="W943" s="155"/>
      <c r="X943" s="155"/>
      <c r="Y943" s="155"/>
      <c r="Z943" s="155"/>
    </row>
    <row r="944" ht="15.75" customHeight="1">
      <c r="A944" s="155"/>
      <c r="B944" s="1"/>
      <c r="C944" s="1"/>
      <c r="D944" s="209"/>
      <c r="E944" s="155"/>
      <c r="F944" s="1"/>
      <c r="G944" s="155"/>
      <c r="H944" s="155"/>
      <c r="I944" s="155"/>
      <c r="J944" s="155"/>
      <c r="K944" s="155"/>
      <c r="L944" s="155"/>
      <c r="M944" s="155"/>
      <c r="N944" s="155"/>
      <c r="O944" s="155"/>
      <c r="P944" s="155"/>
      <c r="Q944" s="155"/>
      <c r="R944" s="155"/>
      <c r="S944" s="155"/>
      <c r="T944" s="155"/>
      <c r="U944" s="155"/>
      <c r="V944" s="155"/>
      <c r="W944" s="155"/>
      <c r="X944" s="155"/>
      <c r="Y944" s="155"/>
      <c r="Z944" s="155"/>
    </row>
    <row r="945" ht="15.75" customHeight="1">
      <c r="A945" s="155"/>
      <c r="B945" s="1"/>
      <c r="C945" s="1"/>
      <c r="D945" s="209"/>
      <c r="E945" s="155"/>
      <c r="F945" s="1"/>
      <c r="G945" s="155"/>
      <c r="H945" s="155"/>
      <c r="I945" s="155"/>
      <c r="J945" s="155"/>
      <c r="K945" s="155"/>
      <c r="L945" s="155"/>
      <c r="M945" s="155"/>
      <c r="N945" s="155"/>
      <c r="O945" s="155"/>
      <c r="P945" s="155"/>
      <c r="Q945" s="155"/>
      <c r="R945" s="155"/>
      <c r="S945" s="155"/>
      <c r="T945" s="155"/>
      <c r="U945" s="155"/>
      <c r="V945" s="155"/>
      <c r="W945" s="155"/>
      <c r="X945" s="155"/>
      <c r="Y945" s="155"/>
      <c r="Z945" s="155"/>
    </row>
    <row r="946" ht="15.75" customHeight="1">
      <c r="A946" s="155"/>
      <c r="B946" s="1"/>
      <c r="C946" s="1"/>
      <c r="D946" s="209"/>
      <c r="E946" s="155"/>
      <c r="F946" s="1"/>
      <c r="G946" s="155"/>
      <c r="H946" s="155"/>
      <c r="I946" s="155"/>
      <c r="J946" s="155"/>
      <c r="K946" s="155"/>
      <c r="L946" s="155"/>
      <c r="M946" s="155"/>
      <c r="N946" s="155"/>
      <c r="O946" s="155"/>
      <c r="P946" s="155"/>
      <c r="Q946" s="155"/>
      <c r="R946" s="155"/>
      <c r="S946" s="155"/>
      <c r="T946" s="155"/>
      <c r="U946" s="155"/>
      <c r="V946" s="155"/>
      <c r="W946" s="155"/>
      <c r="X946" s="155"/>
      <c r="Y946" s="155"/>
      <c r="Z946" s="155"/>
    </row>
    <row r="947" ht="15.75" customHeight="1">
      <c r="A947" s="155"/>
      <c r="B947" s="1"/>
      <c r="C947" s="1"/>
      <c r="D947" s="209"/>
      <c r="E947" s="155"/>
      <c r="F947" s="1"/>
      <c r="G947" s="155"/>
      <c r="H947" s="155"/>
      <c r="I947" s="155"/>
      <c r="J947" s="155"/>
      <c r="K947" s="155"/>
      <c r="L947" s="155"/>
      <c r="M947" s="155"/>
      <c r="N947" s="155"/>
      <c r="O947" s="155"/>
      <c r="P947" s="155"/>
      <c r="Q947" s="155"/>
      <c r="R947" s="155"/>
      <c r="S947" s="155"/>
      <c r="T947" s="155"/>
      <c r="U947" s="155"/>
      <c r="V947" s="155"/>
      <c r="W947" s="155"/>
      <c r="X947" s="155"/>
      <c r="Y947" s="155"/>
      <c r="Z947" s="155"/>
    </row>
    <row r="948" ht="15.75" customHeight="1">
      <c r="A948" s="155"/>
      <c r="B948" s="1"/>
      <c r="C948" s="1"/>
      <c r="D948" s="209"/>
      <c r="E948" s="155"/>
      <c r="F948" s="1"/>
      <c r="G948" s="155"/>
      <c r="H948" s="155"/>
      <c r="I948" s="155"/>
      <c r="J948" s="155"/>
      <c r="K948" s="155"/>
      <c r="L948" s="155"/>
      <c r="M948" s="155"/>
      <c r="N948" s="155"/>
      <c r="O948" s="155"/>
      <c r="P948" s="155"/>
      <c r="Q948" s="155"/>
      <c r="R948" s="155"/>
      <c r="S948" s="155"/>
      <c r="T948" s="155"/>
      <c r="U948" s="155"/>
      <c r="V948" s="155"/>
      <c r="W948" s="155"/>
      <c r="X948" s="155"/>
      <c r="Y948" s="155"/>
      <c r="Z948" s="155"/>
    </row>
    <row r="949" ht="15.75" customHeight="1">
      <c r="A949" s="155"/>
      <c r="B949" s="1"/>
      <c r="C949" s="1"/>
      <c r="D949" s="209"/>
      <c r="E949" s="155"/>
      <c r="F949" s="1"/>
      <c r="G949" s="155"/>
      <c r="H949" s="155"/>
      <c r="I949" s="155"/>
      <c r="J949" s="155"/>
      <c r="K949" s="155"/>
      <c r="L949" s="155"/>
      <c r="M949" s="155"/>
      <c r="N949" s="155"/>
      <c r="O949" s="155"/>
      <c r="P949" s="155"/>
      <c r="Q949" s="155"/>
      <c r="R949" s="155"/>
      <c r="S949" s="155"/>
      <c r="T949" s="155"/>
      <c r="U949" s="155"/>
      <c r="V949" s="155"/>
      <c r="W949" s="155"/>
      <c r="X949" s="155"/>
      <c r="Y949" s="155"/>
      <c r="Z949" s="155"/>
    </row>
    <row r="950" ht="15.75" customHeight="1">
      <c r="A950" s="155"/>
      <c r="B950" s="1"/>
      <c r="C950" s="1"/>
      <c r="D950" s="209"/>
      <c r="E950" s="155"/>
      <c r="F950" s="1"/>
      <c r="G950" s="155"/>
      <c r="H950" s="155"/>
      <c r="I950" s="155"/>
      <c r="J950" s="155"/>
      <c r="K950" s="155"/>
      <c r="L950" s="155"/>
      <c r="M950" s="155"/>
      <c r="N950" s="155"/>
      <c r="O950" s="155"/>
      <c r="P950" s="155"/>
      <c r="Q950" s="155"/>
      <c r="R950" s="155"/>
      <c r="S950" s="155"/>
      <c r="T950" s="155"/>
      <c r="U950" s="155"/>
      <c r="V950" s="155"/>
      <c r="W950" s="155"/>
      <c r="X950" s="155"/>
      <c r="Y950" s="155"/>
      <c r="Z950" s="155"/>
    </row>
    <row r="951" ht="15.75" customHeight="1">
      <c r="A951" s="155"/>
      <c r="B951" s="1"/>
      <c r="C951" s="1"/>
      <c r="D951" s="209"/>
      <c r="E951" s="155"/>
      <c r="F951" s="1"/>
      <c r="G951" s="155"/>
      <c r="H951" s="155"/>
      <c r="I951" s="155"/>
      <c r="J951" s="155"/>
      <c r="K951" s="155"/>
      <c r="L951" s="155"/>
      <c r="M951" s="155"/>
      <c r="N951" s="155"/>
      <c r="O951" s="155"/>
      <c r="P951" s="155"/>
      <c r="Q951" s="155"/>
      <c r="R951" s="155"/>
      <c r="S951" s="155"/>
      <c r="T951" s="155"/>
      <c r="U951" s="155"/>
      <c r="V951" s="155"/>
      <c r="W951" s="155"/>
      <c r="X951" s="155"/>
      <c r="Y951" s="155"/>
      <c r="Z951" s="155"/>
    </row>
    <row r="952" ht="15.75" customHeight="1">
      <c r="A952" s="155"/>
      <c r="B952" s="1"/>
      <c r="C952" s="1"/>
      <c r="D952" s="209"/>
      <c r="E952" s="155"/>
      <c r="F952" s="1"/>
      <c r="G952" s="155"/>
      <c r="H952" s="155"/>
      <c r="I952" s="155"/>
      <c r="J952" s="155"/>
      <c r="K952" s="155"/>
      <c r="L952" s="155"/>
      <c r="M952" s="155"/>
      <c r="N952" s="155"/>
      <c r="O952" s="155"/>
      <c r="P952" s="155"/>
      <c r="Q952" s="155"/>
      <c r="R952" s="155"/>
      <c r="S952" s="155"/>
      <c r="T952" s="155"/>
      <c r="U952" s="155"/>
      <c r="V952" s="155"/>
      <c r="W952" s="155"/>
      <c r="X952" s="155"/>
      <c r="Y952" s="155"/>
      <c r="Z952" s="155"/>
    </row>
    <row r="953" ht="15.75" customHeight="1">
      <c r="A953" s="155"/>
      <c r="B953" s="1"/>
      <c r="C953" s="1"/>
      <c r="D953" s="209"/>
      <c r="E953" s="155"/>
      <c r="F953" s="1"/>
      <c r="G953" s="155"/>
      <c r="H953" s="155"/>
      <c r="I953" s="155"/>
      <c r="J953" s="155"/>
      <c r="K953" s="155"/>
      <c r="L953" s="155"/>
      <c r="M953" s="155"/>
      <c r="N953" s="155"/>
      <c r="O953" s="155"/>
      <c r="P953" s="155"/>
      <c r="Q953" s="155"/>
      <c r="R953" s="155"/>
      <c r="S953" s="155"/>
      <c r="T953" s="155"/>
      <c r="U953" s="155"/>
      <c r="V953" s="155"/>
      <c r="W953" s="155"/>
      <c r="X953" s="155"/>
      <c r="Y953" s="155"/>
      <c r="Z953" s="155"/>
    </row>
    <row r="954" ht="15.75" customHeight="1">
      <c r="A954" s="155"/>
      <c r="B954" s="1"/>
      <c r="C954" s="1"/>
      <c r="D954" s="209"/>
      <c r="E954" s="155"/>
      <c r="F954" s="1"/>
      <c r="G954" s="155"/>
      <c r="H954" s="155"/>
      <c r="I954" s="155"/>
      <c r="J954" s="155"/>
      <c r="K954" s="155"/>
      <c r="L954" s="155"/>
      <c r="M954" s="155"/>
      <c r="N954" s="155"/>
      <c r="O954" s="155"/>
      <c r="P954" s="155"/>
      <c r="Q954" s="155"/>
      <c r="R954" s="155"/>
      <c r="S954" s="155"/>
      <c r="T954" s="155"/>
      <c r="U954" s="155"/>
      <c r="V954" s="155"/>
      <c r="W954" s="155"/>
      <c r="X954" s="155"/>
      <c r="Y954" s="155"/>
      <c r="Z954" s="155"/>
    </row>
    <row r="955" ht="15.75" customHeight="1">
      <c r="A955" s="155"/>
      <c r="B955" s="1"/>
      <c r="C955" s="1"/>
      <c r="D955" s="209"/>
      <c r="E955" s="155"/>
      <c r="F955" s="1"/>
      <c r="G955" s="155"/>
      <c r="H955" s="155"/>
      <c r="I955" s="155"/>
      <c r="J955" s="155"/>
      <c r="K955" s="155"/>
      <c r="L955" s="155"/>
      <c r="M955" s="155"/>
      <c r="N955" s="155"/>
      <c r="O955" s="155"/>
      <c r="P955" s="155"/>
      <c r="Q955" s="155"/>
      <c r="R955" s="155"/>
      <c r="S955" s="155"/>
      <c r="T955" s="155"/>
      <c r="U955" s="155"/>
      <c r="V955" s="155"/>
      <c r="W955" s="155"/>
      <c r="X955" s="155"/>
      <c r="Y955" s="155"/>
      <c r="Z955" s="155"/>
    </row>
    <row r="956" ht="15.75" customHeight="1">
      <c r="A956" s="155"/>
      <c r="B956" s="1"/>
      <c r="C956" s="1"/>
      <c r="D956" s="209"/>
      <c r="E956" s="155"/>
      <c r="F956" s="1"/>
      <c r="G956" s="155"/>
      <c r="H956" s="155"/>
      <c r="I956" s="155"/>
      <c r="J956" s="155"/>
      <c r="K956" s="155"/>
      <c r="L956" s="155"/>
      <c r="M956" s="155"/>
      <c r="N956" s="155"/>
      <c r="O956" s="155"/>
      <c r="P956" s="155"/>
      <c r="Q956" s="155"/>
      <c r="R956" s="155"/>
      <c r="S956" s="155"/>
      <c r="T956" s="155"/>
      <c r="U956" s="155"/>
      <c r="V956" s="155"/>
      <c r="W956" s="155"/>
      <c r="X956" s="155"/>
      <c r="Y956" s="155"/>
      <c r="Z956" s="155"/>
    </row>
    <row r="957" ht="15.75" customHeight="1">
      <c r="A957" s="155"/>
      <c r="B957" s="1"/>
      <c r="C957" s="1"/>
      <c r="D957" s="209"/>
      <c r="E957" s="155"/>
      <c r="F957" s="1"/>
      <c r="G957" s="155"/>
      <c r="H957" s="155"/>
      <c r="I957" s="155"/>
      <c r="J957" s="155"/>
      <c r="K957" s="155"/>
      <c r="L957" s="155"/>
      <c r="M957" s="155"/>
      <c r="N957" s="155"/>
      <c r="O957" s="155"/>
      <c r="P957" s="155"/>
      <c r="Q957" s="155"/>
      <c r="R957" s="155"/>
      <c r="S957" s="155"/>
      <c r="T957" s="155"/>
      <c r="U957" s="155"/>
      <c r="V957" s="155"/>
      <c r="W957" s="155"/>
      <c r="X957" s="155"/>
      <c r="Y957" s="155"/>
      <c r="Z957" s="155"/>
    </row>
    <row r="958" ht="15.75" customHeight="1">
      <c r="A958" s="155"/>
      <c r="B958" s="1"/>
      <c r="C958" s="1"/>
      <c r="D958" s="209"/>
      <c r="E958" s="155"/>
      <c r="F958" s="1"/>
      <c r="G958" s="155"/>
      <c r="H958" s="155"/>
      <c r="I958" s="155"/>
      <c r="J958" s="155"/>
      <c r="K958" s="155"/>
      <c r="L958" s="155"/>
      <c r="M958" s="155"/>
      <c r="N958" s="155"/>
      <c r="O958" s="155"/>
      <c r="P958" s="155"/>
      <c r="Q958" s="155"/>
      <c r="R958" s="155"/>
      <c r="S958" s="155"/>
      <c r="T958" s="155"/>
      <c r="U958" s="155"/>
      <c r="V958" s="155"/>
      <c r="W958" s="155"/>
      <c r="X958" s="155"/>
      <c r="Y958" s="155"/>
      <c r="Z958" s="155"/>
    </row>
    <row r="959" ht="15.75" customHeight="1">
      <c r="A959" s="155"/>
      <c r="B959" s="1"/>
      <c r="C959" s="1"/>
      <c r="D959" s="209"/>
      <c r="E959" s="155"/>
      <c r="F959" s="1"/>
      <c r="G959" s="155"/>
      <c r="H959" s="155"/>
      <c r="I959" s="155"/>
      <c r="J959" s="155"/>
      <c r="K959" s="155"/>
      <c r="L959" s="155"/>
      <c r="M959" s="155"/>
      <c r="N959" s="155"/>
      <c r="O959" s="155"/>
      <c r="P959" s="155"/>
      <c r="Q959" s="155"/>
      <c r="R959" s="155"/>
      <c r="S959" s="155"/>
      <c r="T959" s="155"/>
      <c r="U959" s="155"/>
      <c r="V959" s="155"/>
      <c r="W959" s="155"/>
      <c r="X959" s="155"/>
      <c r="Y959" s="155"/>
      <c r="Z959" s="155"/>
    </row>
    <row r="960" ht="15.75" customHeight="1">
      <c r="A960" s="155"/>
      <c r="B960" s="1"/>
      <c r="C960" s="1"/>
      <c r="D960" s="209"/>
      <c r="E960" s="155"/>
      <c r="F960" s="1"/>
      <c r="G960" s="155"/>
      <c r="H960" s="155"/>
      <c r="I960" s="155"/>
      <c r="J960" s="155"/>
      <c r="K960" s="155"/>
      <c r="L960" s="155"/>
      <c r="M960" s="155"/>
      <c r="N960" s="155"/>
      <c r="O960" s="155"/>
      <c r="P960" s="155"/>
      <c r="Q960" s="155"/>
      <c r="R960" s="155"/>
      <c r="S960" s="155"/>
      <c r="T960" s="155"/>
      <c r="U960" s="155"/>
      <c r="V960" s="155"/>
      <c r="W960" s="155"/>
      <c r="X960" s="155"/>
      <c r="Y960" s="155"/>
      <c r="Z960" s="155"/>
    </row>
    <row r="961" ht="15.75" customHeight="1">
      <c r="A961" s="155"/>
      <c r="B961" s="1"/>
      <c r="C961" s="1"/>
      <c r="D961" s="209"/>
      <c r="E961" s="155"/>
      <c r="F961" s="1"/>
      <c r="G961" s="155"/>
      <c r="H961" s="155"/>
      <c r="I961" s="155"/>
      <c r="J961" s="155"/>
      <c r="K961" s="155"/>
      <c r="L961" s="155"/>
      <c r="M961" s="155"/>
      <c r="N961" s="155"/>
      <c r="O961" s="155"/>
      <c r="P961" s="155"/>
      <c r="Q961" s="155"/>
      <c r="R961" s="155"/>
      <c r="S961" s="155"/>
      <c r="T961" s="155"/>
      <c r="U961" s="155"/>
      <c r="V961" s="155"/>
      <c r="W961" s="155"/>
      <c r="X961" s="155"/>
      <c r="Y961" s="155"/>
      <c r="Z961" s="155"/>
    </row>
    <row r="962" ht="15.75" customHeight="1">
      <c r="A962" s="155"/>
      <c r="B962" s="1"/>
      <c r="C962" s="1"/>
      <c r="D962" s="209"/>
      <c r="E962" s="155"/>
      <c r="F962" s="1"/>
      <c r="G962" s="155"/>
      <c r="H962" s="155"/>
      <c r="I962" s="155"/>
      <c r="J962" s="155"/>
      <c r="K962" s="155"/>
      <c r="L962" s="155"/>
      <c r="M962" s="155"/>
      <c r="N962" s="155"/>
      <c r="O962" s="155"/>
      <c r="P962" s="155"/>
      <c r="Q962" s="155"/>
      <c r="R962" s="155"/>
      <c r="S962" s="155"/>
      <c r="T962" s="155"/>
      <c r="U962" s="155"/>
      <c r="V962" s="155"/>
      <c r="W962" s="155"/>
      <c r="X962" s="155"/>
      <c r="Y962" s="155"/>
      <c r="Z962" s="155"/>
    </row>
    <row r="963" ht="15.75" customHeight="1">
      <c r="A963" s="155"/>
      <c r="B963" s="1"/>
      <c r="C963" s="1"/>
      <c r="D963" s="209"/>
      <c r="E963" s="155"/>
      <c r="F963" s="1"/>
      <c r="G963" s="155"/>
      <c r="H963" s="155"/>
      <c r="I963" s="155"/>
      <c r="J963" s="155"/>
      <c r="K963" s="155"/>
      <c r="L963" s="155"/>
      <c r="M963" s="155"/>
      <c r="N963" s="155"/>
      <c r="O963" s="155"/>
      <c r="P963" s="155"/>
      <c r="Q963" s="155"/>
      <c r="R963" s="155"/>
      <c r="S963" s="155"/>
      <c r="T963" s="155"/>
      <c r="U963" s="155"/>
      <c r="V963" s="155"/>
      <c r="W963" s="155"/>
      <c r="X963" s="155"/>
      <c r="Y963" s="155"/>
      <c r="Z963" s="155"/>
    </row>
    <row r="964" ht="15.75" customHeight="1">
      <c r="A964" s="155"/>
      <c r="B964" s="1"/>
      <c r="C964" s="1"/>
      <c r="D964" s="209"/>
      <c r="E964" s="155"/>
      <c r="F964" s="1"/>
      <c r="G964" s="155"/>
      <c r="H964" s="155"/>
      <c r="I964" s="155"/>
      <c r="J964" s="155"/>
      <c r="K964" s="155"/>
      <c r="L964" s="155"/>
      <c r="M964" s="155"/>
      <c r="N964" s="155"/>
      <c r="O964" s="155"/>
      <c r="P964" s="155"/>
      <c r="Q964" s="155"/>
      <c r="R964" s="155"/>
      <c r="S964" s="155"/>
      <c r="T964" s="155"/>
      <c r="U964" s="155"/>
      <c r="V964" s="155"/>
      <c r="W964" s="155"/>
      <c r="X964" s="155"/>
      <c r="Y964" s="155"/>
      <c r="Z964" s="155"/>
    </row>
    <row r="965" ht="15.75" customHeight="1">
      <c r="A965" s="155"/>
      <c r="B965" s="1"/>
      <c r="C965" s="1"/>
      <c r="D965" s="209"/>
      <c r="E965" s="155"/>
      <c r="F965" s="1"/>
      <c r="G965" s="155"/>
      <c r="H965" s="155"/>
      <c r="I965" s="155"/>
      <c r="J965" s="155"/>
      <c r="K965" s="155"/>
      <c r="L965" s="155"/>
      <c r="M965" s="155"/>
      <c r="N965" s="155"/>
      <c r="O965" s="155"/>
      <c r="P965" s="155"/>
      <c r="Q965" s="155"/>
      <c r="R965" s="155"/>
      <c r="S965" s="155"/>
      <c r="T965" s="155"/>
      <c r="U965" s="155"/>
      <c r="V965" s="155"/>
      <c r="W965" s="155"/>
      <c r="X965" s="155"/>
      <c r="Y965" s="155"/>
      <c r="Z965" s="155"/>
    </row>
    <row r="966" ht="15.75" customHeight="1">
      <c r="A966" s="155"/>
      <c r="B966" s="1"/>
      <c r="C966" s="1"/>
      <c r="D966" s="209"/>
      <c r="E966" s="155"/>
      <c r="F966" s="1"/>
      <c r="G966" s="155"/>
      <c r="H966" s="155"/>
      <c r="I966" s="155"/>
      <c r="J966" s="155"/>
      <c r="K966" s="155"/>
      <c r="L966" s="155"/>
      <c r="M966" s="155"/>
      <c r="N966" s="155"/>
      <c r="O966" s="155"/>
      <c r="P966" s="155"/>
      <c r="Q966" s="155"/>
      <c r="R966" s="155"/>
      <c r="S966" s="155"/>
      <c r="T966" s="155"/>
      <c r="U966" s="155"/>
      <c r="V966" s="155"/>
      <c r="W966" s="155"/>
      <c r="X966" s="155"/>
      <c r="Y966" s="155"/>
      <c r="Z966" s="155"/>
    </row>
    <row r="967" ht="15.75" customHeight="1">
      <c r="A967" s="155"/>
      <c r="B967" s="1"/>
      <c r="C967" s="1"/>
      <c r="D967" s="209"/>
      <c r="E967" s="155"/>
      <c r="F967" s="1"/>
      <c r="G967" s="155"/>
      <c r="H967" s="155"/>
      <c r="I967" s="155"/>
      <c r="J967" s="155"/>
      <c r="K967" s="155"/>
      <c r="L967" s="155"/>
      <c r="M967" s="155"/>
      <c r="N967" s="155"/>
      <c r="O967" s="155"/>
      <c r="P967" s="155"/>
      <c r="Q967" s="155"/>
      <c r="R967" s="155"/>
      <c r="S967" s="155"/>
      <c r="T967" s="155"/>
      <c r="U967" s="155"/>
      <c r="V967" s="155"/>
      <c r="W967" s="155"/>
      <c r="X967" s="155"/>
      <c r="Y967" s="155"/>
      <c r="Z967" s="155"/>
    </row>
    <row r="968" ht="15.75" customHeight="1">
      <c r="A968" s="155"/>
      <c r="B968" s="1"/>
      <c r="C968" s="1"/>
      <c r="D968" s="209"/>
      <c r="E968" s="155"/>
      <c r="F968" s="1"/>
      <c r="G968" s="155"/>
      <c r="H968" s="155"/>
      <c r="I968" s="155"/>
      <c r="J968" s="155"/>
      <c r="K968" s="155"/>
      <c r="L968" s="155"/>
      <c r="M968" s="155"/>
      <c r="N968" s="155"/>
      <c r="O968" s="155"/>
      <c r="P968" s="155"/>
      <c r="Q968" s="155"/>
      <c r="R968" s="155"/>
      <c r="S968" s="155"/>
      <c r="T968" s="155"/>
      <c r="U968" s="155"/>
      <c r="V968" s="155"/>
      <c r="W968" s="155"/>
      <c r="X968" s="155"/>
      <c r="Y968" s="155"/>
      <c r="Z968" s="155"/>
    </row>
    <row r="969" ht="15.75" customHeight="1">
      <c r="A969" s="155"/>
      <c r="B969" s="1"/>
      <c r="C969" s="1"/>
      <c r="D969" s="209"/>
      <c r="E969" s="155"/>
      <c r="F969" s="1"/>
      <c r="G969" s="155"/>
      <c r="H969" s="155"/>
      <c r="I969" s="155"/>
      <c r="J969" s="155"/>
      <c r="K969" s="155"/>
      <c r="L969" s="155"/>
      <c r="M969" s="155"/>
      <c r="N969" s="155"/>
      <c r="O969" s="155"/>
      <c r="P969" s="155"/>
      <c r="Q969" s="155"/>
      <c r="R969" s="155"/>
      <c r="S969" s="155"/>
      <c r="T969" s="155"/>
      <c r="U969" s="155"/>
      <c r="V969" s="155"/>
      <c r="W969" s="155"/>
      <c r="X969" s="155"/>
      <c r="Y969" s="155"/>
      <c r="Z969" s="155"/>
    </row>
    <row r="970" ht="15.75" customHeight="1">
      <c r="A970" s="155"/>
      <c r="B970" s="1"/>
      <c r="C970" s="1"/>
      <c r="D970" s="209"/>
      <c r="E970" s="155"/>
      <c r="F970" s="1"/>
      <c r="G970" s="155"/>
      <c r="H970" s="155"/>
      <c r="I970" s="155"/>
      <c r="J970" s="155"/>
      <c r="K970" s="155"/>
      <c r="L970" s="155"/>
      <c r="M970" s="155"/>
      <c r="N970" s="155"/>
      <c r="O970" s="155"/>
      <c r="P970" s="155"/>
      <c r="Q970" s="155"/>
      <c r="R970" s="155"/>
      <c r="S970" s="155"/>
      <c r="T970" s="155"/>
      <c r="U970" s="155"/>
      <c r="V970" s="155"/>
      <c r="W970" s="155"/>
      <c r="X970" s="155"/>
      <c r="Y970" s="155"/>
      <c r="Z970" s="155"/>
    </row>
    <row r="971" ht="15.75" customHeight="1">
      <c r="A971" s="155"/>
      <c r="B971" s="1"/>
      <c r="C971" s="1"/>
      <c r="D971" s="209"/>
      <c r="E971" s="155"/>
      <c r="F971" s="1"/>
      <c r="G971" s="155"/>
      <c r="H971" s="155"/>
      <c r="I971" s="155"/>
      <c r="J971" s="155"/>
      <c r="K971" s="155"/>
      <c r="L971" s="155"/>
      <c r="M971" s="155"/>
      <c r="N971" s="155"/>
      <c r="O971" s="155"/>
      <c r="P971" s="155"/>
      <c r="Q971" s="155"/>
      <c r="R971" s="155"/>
      <c r="S971" s="155"/>
      <c r="T971" s="155"/>
      <c r="U971" s="155"/>
      <c r="V971" s="155"/>
      <c r="W971" s="155"/>
      <c r="X971" s="155"/>
      <c r="Y971" s="155"/>
      <c r="Z971" s="155"/>
    </row>
    <row r="972" ht="15.75" customHeight="1">
      <c r="A972" s="155"/>
      <c r="B972" s="1"/>
      <c r="C972" s="1"/>
      <c r="D972" s="209"/>
      <c r="E972" s="155"/>
      <c r="F972" s="1"/>
      <c r="G972" s="155"/>
      <c r="H972" s="155"/>
      <c r="I972" s="155"/>
      <c r="J972" s="155"/>
      <c r="K972" s="155"/>
      <c r="L972" s="155"/>
      <c r="M972" s="155"/>
      <c r="N972" s="155"/>
      <c r="O972" s="155"/>
      <c r="P972" s="155"/>
      <c r="Q972" s="155"/>
      <c r="R972" s="155"/>
      <c r="S972" s="155"/>
      <c r="T972" s="155"/>
      <c r="U972" s="155"/>
      <c r="V972" s="155"/>
      <c r="W972" s="155"/>
      <c r="X972" s="155"/>
      <c r="Y972" s="155"/>
      <c r="Z972" s="155"/>
    </row>
    <row r="973" ht="15.75" customHeight="1">
      <c r="A973" s="155"/>
      <c r="B973" s="1"/>
      <c r="C973" s="1"/>
      <c r="D973" s="209"/>
      <c r="E973" s="155"/>
      <c r="F973" s="1"/>
      <c r="G973" s="155"/>
      <c r="H973" s="155"/>
      <c r="I973" s="155"/>
      <c r="J973" s="155"/>
      <c r="K973" s="155"/>
      <c r="L973" s="155"/>
      <c r="M973" s="155"/>
      <c r="N973" s="155"/>
      <c r="O973" s="155"/>
      <c r="P973" s="155"/>
      <c r="Q973" s="155"/>
      <c r="R973" s="155"/>
      <c r="S973" s="155"/>
      <c r="T973" s="155"/>
      <c r="U973" s="155"/>
      <c r="V973" s="155"/>
      <c r="W973" s="155"/>
      <c r="X973" s="155"/>
      <c r="Y973" s="155"/>
      <c r="Z973" s="155"/>
    </row>
    <row r="974" ht="15.75" customHeight="1">
      <c r="A974" s="155"/>
      <c r="B974" s="1"/>
      <c r="C974" s="1"/>
      <c r="D974" s="209"/>
      <c r="E974" s="155"/>
      <c r="F974" s="1"/>
      <c r="G974" s="155"/>
      <c r="H974" s="155"/>
      <c r="I974" s="155"/>
      <c r="J974" s="155"/>
      <c r="K974" s="155"/>
      <c r="L974" s="155"/>
      <c r="M974" s="155"/>
      <c r="N974" s="155"/>
      <c r="O974" s="155"/>
      <c r="P974" s="155"/>
      <c r="Q974" s="155"/>
      <c r="R974" s="155"/>
      <c r="S974" s="155"/>
      <c r="T974" s="155"/>
      <c r="U974" s="155"/>
      <c r="V974" s="155"/>
      <c r="W974" s="155"/>
      <c r="X974" s="155"/>
      <c r="Y974" s="155"/>
      <c r="Z974" s="155"/>
    </row>
    <row r="975" ht="15.75" customHeight="1">
      <c r="A975" s="155"/>
      <c r="B975" s="1"/>
      <c r="C975" s="1"/>
      <c r="D975" s="209"/>
      <c r="E975" s="155"/>
      <c r="F975" s="1"/>
      <c r="G975" s="155"/>
      <c r="H975" s="155"/>
      <c r="I975" s="155"/>
      <c r="J975" s="155"/>
      <c r="K975" s="155"/>
      <c r="L975" s="155"/>
      <c r="M975" s="155"/>
      <c r="N975" s="155"/>
      <c r="O975" s="155"/>
      <c r="P975" s="155"/>
      <c r="Q975" s="155"/>
      <c r="R975" s="155"/>
      <c r="S975" s="155"/>
      <c r="T975" s="155"/>
      <c r="U975" s="155"/>
      <c r="V975" s="155"/>
      <c r="W975" s="155"/>
      <c r="X975" s="155"/>
      <c r="Y975" s="155"/>
      <c r="Z975" s="155"/>
    </row>
    <row r="976" ht="15.75" customHeight="1">
      <c r="A976" s="155"/>
      <c r="B976" s="1"/>
      <c r="C976" s="1"/>
      <c r="D976" s="209"/>
      <c r="E976" s="155"/>
      <c r="F976" s="1"/>
      <c r="G976" s="155"/>
      <c r="H976" s="155"/>
      <c r="I976" s="155"/>
      <c r="J976" s="155"/>
      <c r="K976" s="155"/>
      <c r="L976" s="155"/>
      <c r="M976" s="155"/>
      <c r="N976" s="155"/>
      <c r="O976" s="155"/>
      <c r="P976" s="155"/>
      <c r="Q976" s="155"/>
      <c r="R976" s="155"/>
      <c r="S976" s="155"/>
      <c r="T976" s="155"/>
      <c r="U976" s="155"/>
      <c r="V976" s="155"/>
      <c r="W976" s="155"/>
      <c r="X976" s="155"/>
      <c r="Y976" s="155"/>
      <c r="Z976" s="155"/>
    </row>
    <row r="977" ht="15.75" customHeight="1">
      <c r="A977" s="155"/>
      <c r="B977" s="1"/>
      <c r="C977" s="1"/>
      <c r="D977" s="209"/>
      <c r="E977" s="155"/>
      <c r="F977" s="1"/>
      <c r="G977" s="155"/>
      <c r="H977" s="155"/>
      <c r="I977" s="155"/>
      <c r="J977" s="155"/>
      <c r="K977" s="155"/>
      <c r="L977" s="155"/>
      <c r="M977" s="155"/>
      <c r="N977" s="155"/>
      <c r="O977" s="155"/>
      <c r="P977" s="155"/>
      <c r="Q977" s="155"/>
      <c r="R977" s="155"/>
      <c r="S977" s="155"/>
      <c r="T977" s="155"/>
      <c r="U977" s="155"/>
      <c r="V977" s="155"/>
      <c r="W977" s="155"/>
      <c r="X977" s="155"/>
      <c r="Y977" s="155"/>
      <c r="Z977" s="155"/>
    </row>
    <row r="978" ht="15.75" customHeight="1">
      <c r="A978" s="155"/>
      <c r="B978" s="1"/>
      <c r="C978" s="1"/>
      <c r="D978" s="209"/>
      <c r="E978" s="155"/>
      <c r="F978" s="1"/>
      <c r="G978" s="155"/>
      <c r="H978" s="155"/>
      <c r="I978" s="155"/>
      <c r="J978" s="155"/>
      <c r="K978" s="155"/>
      <c r="L978" s="155"/>
      <c r="M978" s="155"/>
      <c r="N978" s="155"/>
      <c r="O978" s="155"/>
      <c r="P978" s="155"/>
      <c r="Q978" s="155"/>
      <c r="R978" s="155"/>
      <c r="S978" s="155"/>
      <c r="T978" s="155"/>
      <c r="U978" s="155"/>
      <c r="V978" s="155"/>
      <c r="W978" s="155"/>
      <c r="X978" s="155"/>
      <c r="Y978" s="155"/>
      <c r="Z978" s="155"/>
    </row>
    <row r="979" ht="15.75" customHeight="1">
      <c r="A979" s="155"/>
      <c r="B979" s="1"/>
      <c r="C979" s="1"/>
      <c r="D979" s="209"/>
      <c r="E979" s="155"/>
      <c r="F979" s="1"/>
      <c r="G979" s="155"/>
      <c r="H979" s="155"/>
      <c r="I979" s="155"/>
      <c r="J979" s="155"/>
      <c r="K979" s="155"/>
      <c r="L979" s="155"/>
      <c r="M979" s="155"/>
      <c r="N979" s="155"/>
      <c r="O979" s="155"/>
      <c r="P979" s="155"/>
      <c r="Q979" s="155"/>
      <c r="R979" s="155"/>
      <c r="S979" s="155"/>
      <c r="T979" s="155"/>
      <c r="U979" s="155"/>
      <c r="V979" s="155"/>
      <c r="W979" s="155"/>
      <c r="X979" s="155"/>
      <c r="Y979" s="155"/>
      <c r="Z979" s="155"/>
    </row>
    <row r="980" ht="15.75" customHeight="1">
      <c r="A980" s="155"/>
      <c r="B980" s="1"/>
      <c r="C980" s="1"/>
      <c r="D980" s="209"/>
      <c r="E980" s="155"/>
      <c r="F980" s="1"/>
      <c r="G980" s="155"/>
      <c r="H980" s="155"/>
      <c r="I980" s="155"/>
      <c r="J980" s="155"/>
      <c r="K980" s="155"/>
      <c r="L980" s="155"/>
      <c r="M980" s="155"/>
      <c r="N980" s="155"/>
      <c r="O980" s="155"/>
      <c r="P980" s="155"/>
      <c r="Q980" s="155"/>
      <c r="R980" s="155"/>
      <c r="S980" s="155"/>
      <c r="T980" s="155"/>
      <c r="U980" s="155"/>
      <c r="V980" s="155"/>
      <c r="W980" s="155"/>
      <c r="X980" s="155"/>
      <c r="Y980" s="155"/>
      <c r="Z980" s="155"/>
    </row>
    <row r="981" ht="15.75" customHeight="1">
      <c r="A981" s="155"/>
      <c r="B981" s="1"/>
      <c r="C981" s="1"/>
      <c r="D981" s="209"/>
      <c r="E981" s="155"/>
      <c r="F981" s="1"/>
      <c r="G981" s="155"/>
      <c r="H981" s="155"/>
      <c r="I981" s="155"/>
      <c r="J981" s="155"/>
      <c r="K981" s="155"/>
      <c r="L981" s="155"/>
      <c r="M981" s="155"/>
      <c r="N981" s="155"/>
      <c r="O981" s="155"/>
      <c r="P981" s="155"/>
      <c r="Q981" s="155"/>
      <c r="R981" s="155"/>
      <c r="S981" s="155"/>
      <c r="T981" s="155"/>
      <c r="U981" s="155"/>
      <c r="V981" s="155"/>
      <c r="W981" s="155"/>
      <c r="X981" s="155"/>
      <c r="Y981" s="155"/>
      <c r="Z981" s="155"/>
    </row>
    <row r="982" ht="15.75" customHeight="1">
      <c r="A982" s="155"/>
      <c r="B982" s="1"/>
      <c r="C982" s="1"/>
      <c r="D982" s="209"/>
      <c r="E982" s="155"/>
      <c r="F982" s="1"/>
      <c r="G982" s="155"/>
      <c r="H982" s="155"/>
      <c r="I982" s="155"/>
      <c r="J982" s="155"/>
      <c r="K982" s="155"/>
      <c r="L982" s="155"/>
      <c r="M982" s="155"/>
      <c r="N982" s="155"/>
      <c r="O982" s="155"/>
      <c r="P982" s="155"/>
      <c r="Q982" s="155"/>
      <c r="R982" s="155"/>
      <c r="S982" s="155"/>
      <c r="T982" s="155"/>
      <c r="U982" s="155"/>
      <c r="V982" s="155"/>
      <c r="W982" s="155"/>
      <c r="X982" s="155"/>
      <c r="Y982" s="155"/>
      <c r="Z982" s="155"/>
    </row>
    <row r="983" ht="15.75" customHeight="1">
      <c r="A983" s="155"/>
      <c r="B983" s="1"/>
      <c r="C983" s="1"/>
      <c r="D983" s="209"/>
      <c r="E983" s="155"/>
      <c r="F983" s="1"/>
      <c r="G983" s="155"/>
      <c r="H983" s="155"/>
      <c r="I983" s="155"/>
      <c r="J983" s="155"/>
      <c r="K983" s="155"/>
      <c r="L983" s="155"/>
      <c r="M983" s="155"/>
      <c r="N983" s="155"/>
      <c r="O983" s="155"/>
      <c r="P983" s="155"/>
      <c r="Q983" s="155"/>
      <c r="R983" s="155"/>
      <c r="S983" s="155"/>
      <c r="T983" s="155"/>
      <c r="U983" s="155"/>
      <c r="V983" s="155"/>
      <c r="W983" s="155"/>
      <c r="X983" s="155"/>
      <c r="Y983" s="155"/>
      <c r="Z983" s="155"/>
    </row>
    <row r="984" ht="15.75" customHeight="1">
      <c r="A984" s="155"/>
      <c r="B984" s="1"/>
      <c r="C984" s="1"/>
      <c r="D984" s="209"/>
      <c r="E984" s="155"/>
      <c r="F984" s="1"/>
      <c r="G984" s="155"/>
      <c r="H984" s="155"/>
      <c r="I984" s="155"/>
      <c r="J984" s="155"/>
      <c r="K984" s="155"/>
      <c r="L984" s="155"/>
      <c r="M984" s="155"/>
      <c r="N984" s="155"/>
      <c r="O984" s="155"/>
      <c r="P984" s="155"/>
      <c r="Q984" s="155"/>
      <c r="R984" s="155"/>
      <c r="S984" s="155"/>
      <c r="T984" s="155"/>
      <c r="U984" s="155"/>
      <c r="V984" s="155"/>
      <c r="W984" s="155"/>
      <c r="X984" s="155"/>
      <c r="Y984" s="155"/>
      <c r="Z984" s="155"/>
    </row>
    <row r="985" ht="15.75" customHeight="1">
      <c r="A985" s="155"/>
      <c r="B985" s="1"/>
      <c r="C985" s="1"/>
      <c r="D985" s="209"/>
      <c r="E985" s="155"/>
      <c r="F985" s="1"/>
      <c r="G985" s="155"/>
      <c r="H985" s="155"/>
      <c r="I985" s="155"/>
      <c r="J985" s="155"/>
      <c r="K985" s="155"/>
      <c r="L985" s="155"/>
      <c r="M985" s="155"/>
      <c r="N985" s="155"/>
      <c r="O985" s="155"/>
      <c r="P985" s="155"/>
      <c r="Q985" s="155"/>
      <c r="R985" s="155"/>
      <c r="S985" s="155"/>
      <c r="T985" s="155"/>
      <c r="U985" s="155"/>
      <c r="V985" s="155"/>
      <c r="W985" s="155"/>
      <c r="X985" s="155"/>
      <c r="Y985" s="155"/>
      <c r="Z985" s="155"/>
    </row>
    <row r="986" ht="15.75" customHeight="1">
      <c r="A986" s="155"/>
      <c r="B986" s="1"/>
      <c r="C986" s="1"/>
      <c r="D986" s="209"/>
      <c r="E986" s="155"/>
      <c r="F986" s="1"/>
      <c r="G986" s="155"/>
      <c r="H986" s="155"/>
      <c r="I986" s="155"/>
      <c r="J986" s="155"/>
      <c r="K986" s="155"/>
      <c r="L986" s="155"/>
      <c r="M986" s="155"/>
      <c r="N986" s="155"/>
      <c r="O986" s="155"/>
      <c r="P986" s="155"/>
      <c r="Q986" s="155"/>
      <c r="R986" s="155"/>
      <c r="S986" s="155"/>
      <c r="T986" s="155"/>
      <c r="U986" s="155"/>
      <c r="V986" s="155"/>
      <c r="W986" s="155"/>
      <c r="X986" s="155"/>
      <c r="Y986" s="155"/>
      <c r="Z986" s="155"/>
    </row>
    <row r="987" ht="15.75" customHeight="1">
      <c r="A987" s="155"/>
      <c r="B987" s="1"/>
      <c r="C987" s="1"/>
      <c r="D987" s="209"/>
      <c r="E987" s="155"/>
      <c r="F987" s="1"/>
      <c r="G987" s="155"/>
      <c r="H987" s="155"/>
      <c r="I987" s="155"/>
      <c r="J987" s="155"/>
      <c r="K987" s="155"/>
      <c r="L987" s="155"/>
      <c r="M987" s="155"/>
      <c r="N987" s="155"/>
      <c r="O987" s="155"/>
      <c r="P987" s="155"/>
      <c r="Q987" s="155"/>
      <c r="R987" s="155"/>
      <c r="S987" s="155"/>
      <c r="T987" s="155"/>
      <c r="U987" s="155"/>
      <c r="V987" s="155"/>
      <c r="W987" s="155"/>
      <c r="X987" s="155"/>
      <c r="Y987" s="155"/>
      <c r="Z987" s="155"/>
    </row>
    <row r="988" ht="15.75" customHeight="1">
      <c r="A988" s="155"/>
      <c r="B988" s="1"/>
      <c r="C988" s="1"/>
      <c r="D988" s="209"/>
      <c r="E988" s="155"/>
      <c r="F988" s="1"/>
      <c r="G988" s="155"/>
      <c r="H988" s="155"/>
      <c r="I988" s="155"/>
      <c r="J988" s="155"/>
      <c r="K988" s="155"/>
      <c r="L988" s="155"/>
      <c r="M988" s="155"/>
      <c r="N988" s="155"/>
      <c r="O988" s="155"/>
      <c r="P988" s="155"/>
      <c r="Q988" s="155"/>
      <c r="R988" s="155"/>
      <c r="S988" s="155"/>
      <c r="T988" s="155"/>
      <c r="U988" s="155"/>
      <c r="V988" s="155"/>
      <c r="W988" s="155"/>
      <c r="X988" s="155"/>
      <c r="Y988" s="155"/>
      <c r="Z988" s="155"/>
    </row>
    <row r="989" ht="15.75" customHeight="1">
      <c r="A989" s="155"/>
      <c r="B989" s="1"/>
      <c r="C989" s="1"/>
      <c r="D989" s="209"/>
      <c r="E989" s="155"/>
      <c r="F989" s="1"/>
      <c r="G989" s="155"/>
      <c r="H989" s="155"/>
      <c r="I989" s="155"/>
      <c r="J989" s="155"/>
      <c r="K989" s="155"/>
      <c r="L989" s="155"/>
      <c r="M989" s="155"/>
      <c r="N989" s="155"/>
      <c r="O989" s="155"/>
      <c r="P989" s="155"/>
      <c r="Q989" s="155"/>
      <c r="R989" s="155"/>
      <c r="S989" s="155"/>
      <c r="T989" s="155"/>
      <c r="U989" s="155"/>
      <c r="V989" s="155"/>
      <c r="W989" s="155"/>
      <c r="X989" s="155"/>
      <c r="Y989" s="155"/>
      <c r="Z989" s="155"/>
    </row>
    <row r="990" ht="15.75" customHeight="1">
      <c r="A990" s="155"/>
      <c r="B990" s="1"/>
      <c r="C990" s="1"/>
      <c r="D990" s="209"/>
      <c r="E990" s="155"/>
      <c r="F990" s="1"/>
      <c r="G990" s="155"/>
      <c r="H990" s="155"/>
      <c r="I990" s="155"/>
      <c r="J990" s="155"/>
      <c r="K990" s="155"/>
      <c r="L990" s="155"/>
      <c r="M990" s="155"/>
      <c r="N990" s="155"/>
      <c r="O990" s="155"/>
      <c r="P990" s="155"/>
      <c r="Q990" s="155"/>
      <c r="R990" s="155"/>
      <c r="S990" s="155"/>
      <c r="T990" s="155"/>
      <c r="U990" s="155"/>
      <c r="V990" s="155"/>
      <c r="W990" s="155"/>
      <c r="X990" s="155"/>
      <c r="Y990" s="155"/>
      <c r="Z990" s="155"/>
    </row>
    <row r="991" ht="15.75" customHeight="1">
      <c r="A991" s="155"/>
      <c r="B991" s="1"/>
      <c r="C991" s="1"/>
      <c r="D991" s="209"/>
      <c r="E991" s="155"/>
      <c r="F991" s="1"/>
      <c r="G991" s="155"/>
      <c r="H991" s="155"/>
      <c r="I991" s="155"/>
      <c r="J991" s="155"/>
      <c r="K991" s="155"/>
      <c r="L991" s="155"/>
      <c r="M991" s="155"/>
      <c r="N991" s="155"/>
      <c r="O991" s="155"/>
      <c r="P991" s="155"/>
      <c r="Q991" s="155"/>
      <c r="R991" s="155"/>
      <c r="S991" s="155"/>
      <c r="T991" s="155"/>
      <c r="U991" s="155"/>
      <c r="V991" s="155"/>
      <c r="W991" s="155"/>
      <c r="X991" s="155"/>
      <c r="Y991" s="155"/>
      <c r="Z991" s="155"/>
    </row>
    <row r="992" ht="15.75" customHeight="1">
      <c r="A992" s="155"/>
      <c r="B992" s="1"/>
      <c r="C992" s="1"/>
      <c r="D992" s="209"/>
      <c r="E992" s="155"/>
      <c r="F992" s="1"/>
      <c r="G992" s="155"/>
      <c r="H992" s="155"/>
      <c r="I992" s="155"/>
      <c r="J992" s="155"/>
      <c r="K992" s="155"/>
      <c r="L992" s="155"/>
      <c r="M992" s="155"/>
      <c r="N992" s="155"/>
      <c r="O992" s="155"/>
      <c r="P992" s="155"/>
      <c r="Q992" s="155"/>
      <c r="R992" s="155"/>
      <c r="S992" s="155"/>
      <c r="T992" s="155"/>
      <c r="U992" s="155"/>
      <c r="V992" s="155"/>
      <c r="W992" s="155"/>
      <c r="X992" s="155"/>
      <c r="Y992" s="155"/>
      <c r="Z992" s="155"/>
    </row>
    <row r="993" ht="15.75" customHeight="1">
      <c r="A993" s="155"/>
      <c r="B993" s="1"/>
      <c r="C993" s="1"/>
      <c r="D993" s="209"/>
      <c r="E993" s="155"/>
      <c r="F993" s="1"/>
      <c r="G993" s="155"/>
      <c r="H993" s="155"/>
      <c r="I993" s="155"/>
      <c r="J993" s="155"/>
      <c r="K993" s="155"/>
      <c r="L993" s="155"/>
      <c r="M993" s="155"/>
      <c r="N993" s="155"/>
      <c r="O993" s="155"/>
      <c r="P993" s="155"/>
      <c r="Q993" s="155"/>
      <c r="R993" s="155"/>
      <c r="S993" s="155"/>
      <c r="T993" s="155"/>
      <c r="U993" s="155"/>
      <c r="V993" s="155"/>
      <c r="W993" s="155"/>
      <c r="X993" s="155"/>
      <c r="Y993" s="155"/>
      <c r="Z993" s="155"/>
    </row>
    <row r="994" ht="15.75" customHeight="1">
      <c r="A994" s="155"/>
      <c r="B994" s="1"/>
      <c r="C994" s="1"/>
      <c r="D994" s="209"/>
      <c r="E994" s="155"/>
      <c r="F994" s="1"/>
      <c r="G994" s="155"/>
      <c r="H994" s="155"/>
      <c r="I994" s="155"/>
      <c r="J994" s="155"/>
      <c r="K994" s="155"/>
      <c r="L994" s="155"/>
      <c r="M994" s="155"/>
      <c r="N994" s="155"/>
      <c r="O994" s="155"/>
      <c r="P994" s="155"/>
      <c r="Q994" s="155"/>
      <c r="R994" s="155"/>
      <c r="S994" s="155"/>
      <c r="T994" s="155"/>
      <c r="U994" s="155"/>
      <c r="V994" s="155"/>
      <c r="W994" s="155"/>
      <c r="X994" s="155"/>
      <c r="Y994" s="155"/>
      <c r="Z994" s="155"/>
    </row>
    <row r="995" ht="15.75" customHeight="1">
      <c r="A995" s="155"/>
      <c r="B995" s="1"/>
      <c r="C995" s="1"/>
      <c r="D995" s="209"/>
      <c r="E995" s="155"/>
      <c r="F995" s="1"/>
      <c r="G995" s="155"/>
      <c r="H995" s="155"/>
      <c r="I995" s="155"/>
      <c r="J995" s="155"/>
      <c r="K995" s="155"/>
      <c r="L995" s="155"/>
      <c r="M995" s="155"/>
      <c r="N995" s="155"/>
      <c r="O995" s="155"/>
      <c r="P995" s="155"/>
      <c r="Q995" s="155"/>
      <c r="R995" s="155"/>
      <c r="S995" s="155"/>
      <c r="T995" s="155"/>
      <c r="U995" s="155"/>
      <c r="V995" s="155"/>
      <c r="W995" s="155"/>
      <c r="X995" s="155"/>
      <c r="Y995" s="155"/>
      <c r="Z995" s="155"/>
    </row>
    <row r="996" ht="15.75" customHeight="1">
      <c r="A996" s="155"/>
      <c r="B996" s="1"/>
      <c r="C996" s="1"/>
      <c r="D996" s="209"/>
      <c r="E996" s="155"/>
      <c r="F996" s="1"/>
      <c r="G996" s="155"/>
      <c r="H996" s="155"/>
      <c r="I996" s="155"/>
      <c r="J996" s="155"/>
      <c r="K996" s="155"/>
      <c r="L996" s="155"/>
      <c r="M996" s="155"/>
      <c r="N996" s="155"/>
      <c r="O996" s="155"/>
      <c r="P996" s="155"/>
      <c r="Q996" s="155"/>
      <c r="R996" s="155"/>
      <c r="S996" s="155"/>
      <c r="T996" s="155"/>
      <c r="U996" s="155"/>
      <c r="V996" s="155"/>
      <c r="W996" s="155"/>
      <c r="X996" s="155"/>
      <c r="Y996" s="155"/>
      <c r="Z996" s="155"/>
    </row>
    <row r="997" ht="15.75" customHeight="1">
      <c r="A997" s="155"/>
      <c r="B997" s="1"/>
      <c r="C997" s="1"/>
      <c r="D997" s="209"/>
      <c r="E997" s="155"/>
      <c r="F997" s="1"/>
      <c r="G997" s="155"/>
      <c r="H997" s="155"/>
      <c r="I997" s="155"/>
      <c r="J997" s="155"/>
      <c r="K997" s="155"/>
      <c r="L997" s="155"/>
      <c r="M997" s="155"/>
      <c r="N997" s="155"/>
      <c r="O997" s="155"/>
      <c r="P997" s="155"/>
      <c r="Q997" s="155"/>
      <c r="R997" s="155"/>
      <c r="S997" s="155"/>
      <c r="T997" s="155"/>
      <c r="U997" s="155"/>
      <c r="V997" s="155"/>
      <c r="W997" s="155"/>
      <c r="X997" s="155"/>
      <c r="Y997" s="155"/>
      <c r="Z997" s="155"/>
    </row>
    <row r="998" ht="15.75" customHeight="1">
      <c r="A998" s="155"/>
      <c r="B998" s="1"/>
      <c r="C998" s="1"/>
      <c r="D998" s="209"/>
      <c r="E998" s="155"/>
      <c r="F998" s="1"/>
      <c r="G998" s="155"/>
      <c r="H998" s="155"/>
      <c r="I998" s="155"/>
      <c r="J998" s="155"/>
      <c r="K998" s="155"/>
      <c r="L998" s="155"/>
      <c r="M998" s="155"/>
      <c r="N998" s="155"/>
      <c r="O998" s="155"/>
      <c r="P998" s="155"/>
      <c r="Q998" s="155"/>
      <c r="R998" s="155"/>
      <c r="S998" s="155"/>
      <c r="T998" s="155"/>
      <c r="U998" s="155"/>
      <c r="V998" s="155"/>
      <c r="W998" s="155"/>
      <c r="X998" s="155"/>
      <c r="Y998" s="155"/>
      <c r="Z998" s="155"/>
    </row>
    <row r="999" ht="15.75" customHeight="1">
      <c r="A999" s="155"/>
      <c r="B999" s="1"/>
      <c r="C999" s="1"/>
      <c r="D999" s="209"/>
      <c r="E999" s="155"/>
      <c r="F999" s="1"/>
      <c r="G999" s="155"/>
      <c r="H999" s="155"/>
      <c r="I999" s="155"/>
      <c r="J999" s="155"/>
      <c r="K999" s="155"/>
      <c r="L999" s="155"/>
      <c r="M999" s="155"/>
      <c r="N999" s="155"/>
      <c r="O999" s="155"/>
      <c r="P999" s="155"/>
      <c r="Q999" s="155"/>
      <c r="R999" s="155"/>
      <c r="S999" s="155"/>
      <c r="T999" s="155"/>
      <c r="U999" s="155"/>
      <c r="V999" s="155"/>
      <c r="W999" s="155"/>
      <c r="X999" s="155"/>
      <c r="Y999" s="155"/>
      <c r="Z999" s="155"/>
    </row>
    <row r="1000" ht="15.75" customHeight="1">
      <c r="A1000" s="155"/>
      <c r="B1000" s="1"/>
      <c r="C1000" s="1"/>
      <c r="D1000" s="209"/>
      <c r="E1000" s="155"/>
      <c r="F1000" s="1"/>
      <c r="G1000" s="155"/>
      <c r="H1000" s="155"/>
      <c r="I1000" s="155"/>
      <c r="J1000" s="155"/>
      <c r="K1000" s="155"/>
      <c r="L1000" s="155"/>
      <c r="M1000" s="155"/>
      <c r="N1000" s="155"/>
      <c r="O1000" s="155"/>
      <c r="P1000" s="155"/>
      <c r="Q1000" s="155"/>
      <c r="R1000" s="155"/>
      <c r="S1000" s="155"/>
      <c r="T1000" s="155"/>
      <c r="U1000" s="155"/>
      <c r="V1000" s="155"/>
      <c r="W1000" s="155"/>
      <c r="X1000" s="155"/>
      <c r="Y1000" s="155"/>
      <c r="Z1000" s="155"/>
    </row>
  </sheetData>
  <mergeCells count="102">
    <mergeCell ref="C14:C15"/>
    <mergeCell ref="D14:D15"/>
    <mergeCell ref="C10:C11"/>
    <mergeCell ref="D10:D11"/>
    <mergeCell ref="B12:B13"/>
    <mergeCell ref="C12:C13"/>
    <mergeCell ref="D12:D13"/>
    <mergeCell ref="E12:E13"/>
    <mergeCell ref="E14:E15"/>
    <mergeCell ref="D18:D19"/>
    <mergeCell ref="E18:E19"/>
    <mergeCell ref="B14:B15"/>
    <mergeCell ref="B16:B17"/>
    <mergeCell ref="C16:C17"/>
    <mergeCell ref="D16:D17"/>
    <mergeCell ref="E16:E17"/>
    <mergeCell ref="B18:B19"/>
    <mergeCell ref="C18:C19"/>
    <mergeCell ref="D26:D27"/>
    <mergeCell ref="E26:E27"/>
    <mergeCell ref="B28:B29"/>
    <mergeCell ref="C28:C29"/>
    <mergeCell ref="D28:D29"/>
    <mergeCell ref="E28:E29"/>
    <mergeCell ref="N2:R5"/>
    <mergeCell ref="T2:U6"/>
    <mergeCell ref="B2:J5"/>
    <mergeCell ref="B8:B9"/>
    <mergeCell ref="C8:C9"/>
    <mergeCell ref="D8:D9"/>
    <mergeCell ref="E8:E9"/>
    <mergeCell ref="B10:B11"/>
    <mergeCell ref="E10:E11"/>
    <mergeCell ref="B38:B39"/>
    <mergeCell ref="C38:C39"/>
    <mergeCell ref="D38:D39"/>
    <mergeCell ref="E38:E39"/>
    <mergeCell ref="C40:C41"/>
    <mergeCell ref="D40:D41"/>
    <mergeCell ref="E40:E41"/>
    <mergeCell ref="B40:B41"/>
    <mergeCell ref="B42:B43"/>
    <mergeCell ref="C42:C43"/>
    <mergeCell ref="D42:D43"/>
    <mergeCell ref="E42:E43"/>
    <mergeCell ref="B44:B45"/>
    <mergeCell ref="C44:C45"/>
    <mergeCell ref="B46:B47"/>
    <mergeCell ref="C46:C47"/>
    <mergeCell ref="D46:D47"/>
    <mergeCell ref="E46:E47"/>
    <mergeCell ref="C48:C49"/>
    <mergeCell ref="D48:D49"/>
    <mergeCell ref="E48:E49"/>
    <mergeCell ref="F54:U54"/>
    <mergeCell ref="I63:R67"/>
    <mergeCell ref="B48:B49"/>
    <mergeCell ref="B50:B51"/>
    <mergeCell ref="C50:C51"/>
    <mergeCell ref="D50:D51"/>
    <mergeCell ref="E50:E51"/>
    <mergeCell ref="B52:B53"/>
    <mergeCell ref="C52:C53"/>
    <mergeCell ref="B20:B21"/>
    <mergeCell ref="C20:C21"/>
    <mergeCell ref="D20:D21"/>
    <mergeCell ref="E20:E21"/>
    <mergeCell ref="C22:C23"/>
    <mergeCell ref="D22:D23"/>
    <mergeCell ref="E22:E23"/>
    <mergeCell ref="B22:B23"/>
    <mergeCell ref="B24:B25"/>
    <mergeCell ref="C24:C25"/>
    <mergeCell ref="D24:D25"/>
    <mergeCell ref="E24:E25"/>
    <mergeCell ref="B26:B27"/>
    <mergeCell ref="C26:C27"/>
    <mergeCell ref="B30:B31"/>
    <mergeCell ref="C30:C31"/>
    <mergeCell ref="D30:D31"/>
    <mergeCell ref="E30:E31"/>
    <mergeCell ref="C32:C33"/>
    <mergeCell ref="D32:D33"/>
    <mergeCell ref="E32:E33"/>
    <mergeCell ref="D36:D37"/>
    <mergeCell ref="E36:E37"/>
    <mergeCell ref="B32:B33"/>
    <mergeCell ref="B34:B35"/>
    <mergeCell ref="C34:C35"/>
    <mergeCell ref="D34:D35"/>
    <mergeCell ref="E34:E35"/>
    <mergeCell ref="B36:B37"/>
    <mergeCell ref="C36:C37"/>
    <mergeCell ref="D44:D45"/>
    <mergeCell ref="E44:E45"/>
    <mergeCell ref="D52:D53"/>
    <mergeCell ref="E52:E53"/>
    <mergeCell ref="B54:D54"/>
    <mergeCell ref="B55:E55"/>
    <mergeCell ref="B56:E56"/>
    <mergeCell ref="B57:E57"/>
    <mergeCell ref="B58:E58"/>
  </mergeCells>
  <printOptions/>
  <pageMargins bottom="0.75" footer="0.0" header="0.0" left="0.7" right="0.7" top="0.75"/>
  <pageSetup fitToWidth="0" paperSize="9"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9.14"/>
    <col customWidth="1" min="2" max="2" width="12.43"/>
    <col customWidth="1" min="3" max="3" width="10.0"/>
    <col customWidth="1" min="4" max="4" width="19.14"/>
    <col customWidth="1" min="5" max="5" width="88.0"/>
    <col customWidth="1" min="6" max="6" width="7.43"/>
    <col customWidth="1" min="7" max="7" width="11.29"/>
    <col customWidth="1" min="8" max="8" width="19.14"/>
    <col customWidth="1" min="9" max="9" width="22.86"/>
    <col customWidth="1" min="10" max="10" width="19.14"/>
    <col customWidth="1" min="11" max="11" width="22.86"/>
    <col customWidth="1" min="12" max="12" width="12.43"/>
    <col customWidth="1" min="13" max="14" width="17.71"/>
    <col customWidth="1" min="15" max="15" width="9.14"/>
    <col customWidth="1" hidden="1" min="16" max="16" width="13.71"/>
    <col customWidth="1" min="17" max="17" width="9.14"/>
    <col customWidth="1" min="18" max="18" width="12.43"/>
    <col customWidth="1" min="19" max="19" width="24.29"/>
    <col customWidth="1" min="20" max="20" width="9.14"/>
    <col customWidth="1" min="21" max="26" width="8.71"/>
  </cols>
  <sheetData>
    <row r="1">
      <c r="A1" s="51"/>
      <c r="B1" s="51"/>
      <c r="C1" s="51"/>
      <c r="D1" s="51"/>
      <c r="E1" s="51"/>
      <c r="F1" s="51"/>
      <c r="G1" s="51"/>
      <c r="H1" s="51"/>
      <c r="I1" s="52"/>
      <c r="J1" s="51"/>
      <c r="K1" s="51"/>
      <c r="L1" s="51"/>
      <c r="M1" s="136"/>
      <c r="N1" s="136"/>
      <c r="O1" s="51"/>
      <c r="P1" s="51"/>
      <c r="Q1" s="51"/>
      <c r="R1" s="51"/>
      <c r="S1" s="51"/>
      <c r="T1" s="51"/>
      <c r="U1" s="51"/>
      <c r="V1" s="51"/>
      <c r="W1" s="51"/>
      <c r="X1" s="51"/>
      <c r="Y1" s="51"/>
      <c r="Z1" s="51"/>
    </row>
    <row r="2">
      <c r="A2" s="51"/>
      <c r="B2" s="285" t="s">
        <v>0</v>
      </c>
      <c r="C2" s="19"/>
      <c r="D2" s="19"/>
      <c r="E2" s="19"/>
      <c r="F2" s="19"/>
      <c r="G2" s="19"/>
      <c r="H2" s="19"/>
      <c r="I2" s="19"/>
      <c r="J2" s="19"/>
      <c r="K2" s="3"/>
      <c r="L2" s="286"/>
      <c r="M2" s="54"/>
      <c r="N2" s="5"/>
      <c r="O2" s="55"/>
      <c r="P2" s="55"/>
      <c r="Q2" s="51"/>
      <c r="R2" s="51"/>
      <c r="S2" s="51"/>
      <c r="T2" s="51"/>
      <c r="U2" s="51"/>
      <c r="V2" s="51"/>
      <c r="W2" s="51"/>
      <c r="X2" s="51"/>
      <c r="Y2" s="51"/>
      <c r="Z2" s="51"/>
    </row>
    <row r="3">
      <c r="A3" s="51"/>
      <c r="B3" s="6"/>
      <c r="K3" s="7"/>
      <c r="L3" s="287"/>
      <c r="M3" s="8"/>
      <c r="N3" s="9"/>
      <c r="O3" s="55"/>
      <c r="P3" s="55"/>
      <c r="Q3" s="51"/>
      <c r="R3" s="51"/>
      <c r="S3" s="51"/>
      <c r="T3" s="51"/>
      <c r="U3" s="51"/>
      <c r="V3" s="51"/>
      <c r="W3" s="51"/>
      <c r="X3" s="51"/>
      <c r="Y3" s="51"/>
      <c r="Z3" s="51"/>
    </row>
    <row r="4">
      <c r="A4" s="51"/>
      <c r="B4" s="6"/>
      <c r="K4" s="7"/>
      <c r="L4" s="288"/>
      <c r="M4" s="8"/>
      <c r="N4" s="9"/>
      <c r="O4" s="55"/>
      <c r="P4" s="55"/>
      <c r="Q4" s="51"/>
      <c r="R4" s="51"/>
      <c r="S4" s="51"/>
      <c r="T4" s="51"/>
      <c r="U4" s="51"/>
      <c r="V4" s="51"/>
      <c r="W4" s="51"/>
      <c r="X4" s="51"/>
      <c r="Y4" s="51"/>
      <c r="Z4" s="51"/>
    </row>
    <row r="5">
      <c r="A5" s="51"/>
      <c r="B5" s="157"/>
      <c r="C5" s="158"/>
      <c r="D5" s="158"/>
      <c r="E5" s="158"/>
      <c r="F5" s="158"/>
      <c r="G5" s="158"/>
      <c r="H5" s="158"/>
      <c r="I5" s="158"/>
      <c r="J5" s="158"/>
      <c r="K5" s="217"/>
      <c r="L5" s="288"/>
      <c r="M5" s="160"/>
      <c r="N5" s="159"/>
      <c r="O5" s="55"/>
      <c r="P5" s="55"/>
      <c r="Q5" s="51"/>
      <c r="R5" s="51"/>
      <c r="S5" s="51"/>
      <c r="T5" s="51"/>
      <c r="U5" s="51"/>
      <c r="V5" s="51"/>
      <c r="W5" s="51"/>
      <c r="X5" s="51"/>
      <c r="Y5" s="51"/>
      <c r="Z5" s="51"/>
    </row>
    <row r="6">
      <c r="A6" s="51"/>
      <c r="B6" s="61" t="s">
        <v>1</v>
      </c>
      <c r="C6" s="62" t="s">
        <v>2</v>
      </c>
      <c r="J6" s="63"/>
      <c r="K6" s="63"/>
      <c r="L6" s="55"/>
      <c r="M6" s="289" t="s">
        <v>1751</v>
      </c>
      <c r="N6" s="290" t="s">
        <v>1752</v>
      </c>
      <c r="O6" s="55"/>
      <c r="P6" s="55"/>
      <c r="Q6" s="51"/>
      <c r="R6" s="51"/>
      <c r="S6" s="51"/>
      <c r="T6" s="51"/>
      <c r="U6" s="51"/>
      <c r="V6" s="51"/>
      <c r="W6" s="51"/>
      <c r="X6" s="51"/>
      <c r="Y6" s="51"/>
      <c r="Z6" s="51"/>
    </row>
    <row r="7">
      <c r="A7" s="51"/>
      <c r="B7" s="61" t="s">
        <v>37</v>
      </c>
      <c r="C7" s="62" t="s">
        <v>4</v>
      </c>
      <c r="E7" s="63"/>
      <c r="F7" s="63"/>
      <c r="G7" s="64"/>
      <c r="H7" s="63"/>
      <c r="I7" s="65"/>
      <c r="J7" s="64" t="s">
        <v>38</v>
      </c>
      <c r="K7" s="291">
        <f>'Composição BDI'!F16</f>
        <v>0.2497</v>
      </c>
      <c r="L7" s="55"/>
      <c r="M7" s="292" t="s">
        <v>1753</v>
      </c>
      <c r="N7" s="293">
        <v>0.8</v>
      </c>
      <c r="O7" s="55"/>
      <c r="P7" s="67" t="s">
        <v>39</v>
      </c>
      <c r="Q7" s="51"/>
      <c r="R7" s="51"/>
      <c r="S7" s="51"/>
      <c r="T7" s="51"/>
      <c r="U7" s="51"/>
      <c r="V7" s="51"/>
      <c r="W7" s="51"/>
      <c r="X7" s="51"/>
      <c r="Y7" s="51"/>
      <c r="Z7" s="51"/>
    </row>
    <row r="8">
      <c r="A8" s="51"/>
      <c r="B8" s="68" t="s">
        <v>6</v>
      </c>
      <c r="D8" s="25" t="s">
        <v>7</v>
      </c>
      <c r="J8" s="69"/>
      <c r="K8" s="294"/>
      <c r="L8" s="55"/>
      <c r="M8" s="292" t="s">
        <v>1754</v>
      </c>
      <c r="N8" s="293">
        <v>0.95</v>
      </c>
      <c r="O8" s="55"/>
      <c r="P8" s="71">
        <v>0.0</v>
      </c>
      <c r="Q8" s="51"/>
      <c r="R8" s="51"/>
      <c r="S8" s="51"/>
      <c r="T8" s="51"/>
      <c r="U8" s="51"/>
      <c r="V8" s="51"/>
      <c r="W8" s="51"/>
      <c r="X8" s="51"/>
      <c r="Y8" s="51"/>
      <c r="Z8" s="51"/>
    </row>
    <row r="9">
      <c r="A9" s="51"/>
      <c r="B9" s="6"/>
      <c r="J9" s="69"/>
      <c r="K9" s="294"/>
      <c r="L9" s="55"/>
      <c r="M9" s="292" t="s">
        <v>1755</v>
      </c>
      <c r="N9" s="293">
        <v>1.0</v>
      </c>
      <c r="O9" s="55"/>
      <c r="P9" s="55"/>
      <c r="Q9" s="51"/>
      <c r="R9" s="51"/>
      <c r="S9" s="51"/>
      <c r="T9" s="51"/>
      <c r="U9" s="51"/>
      <c r="V9" s="51"/>
      <c r="W9" s="51"/>
      <c r="X9" s="51"/>
      <c r="Y9" s="51"/>
      <c r="Z9" s="51"/>
    </row>
    <row r="10">
      <c r="A10" s="51"/>
      <c r="B10" s="75" t="s">
        <v>8</v>
      </c>
      <c r="C10" s="76" t="s">
        <v>40</v>
      </c>
      <c r="D10" s="76" t="s">
        <v>41</v>
      </c>
      <c r="E10" s="76" t="s">
        <v>9</v>
      </c>
      <c r="F10" s="77" t="s">
        <v>42</v>
      </c>
      <c r="G10" s="78" t="s">
        <v>43</v>
      </c>
      <c r="H10" s="79" t="s">
        <v>44</v>
      </c>
      <c r="I10" s="80"/>
      <c r="J10" s="79" t="s">
        <v>45</v>
      </c>
      <c r="K10" s="80"/>
      <c r="L10" s="30" t="s">
        <v>11</v>
      </c>
      <c r="M10" s="78" t="s">
        <v>1756</v>
      </c>
      <c r="N10" s="295" t="s">
        <v>1757</v>
      </c>
      <c r="O10" s="55"/>
      <c r="P10" s="55"/>
      <c r="Q10" s="51"/>
      <c r="R10" s="51"/>
      <c r="S10" s="51"/>
      <c r="T10" s="51"/>
      <c r="U10" s="51"/>
      <c r="V10" s="51"/>
      <c r="W10" s="51"/>
      <c r="X10" s="51"/>
      <c r="Y10" s="51"/>
      <c r="Z10" s="51"/>
    </row>
    <row r="11">
      <c r="A11" s="51"/>
      <c r="B11" s="296"/>
      <c r="C11" s="297"/>
      <c r="D11" s="297"/>
      <c r="E11" s="297"/>
      <c r="F11" s="297"/>
      <c r="G11" s="297"/>
      <c r="H11" s="298" t="s">
        <v>46</v>
      </c>
      <c r="I11" s="299" t="s">
        <v>47</v>
      </c>
      <c r="J11" s="298" t="s">
        <v>46</v>
      </c>
      <c r="K11" s="298" t="s">
        <v>47</v>
      </c>
      <c r="L11" s="297"/>
      <c r="M11" s="297"/>
      <c r="N11" s="300"/>
      <c r="O11" s="55"/>
      <c r="P11" s="55"/>
      <c r="Q11" s="51"/>
      <c r="R11" s="51"/>
      <c r="S11" s="51"/>
      <c r="T11" s="51"/>
      <c r="U11" s="51"/>
      <c r="V11" s="51"/>
      <c r="W11" s="51"/>
      <c r="X11" s="51"/>
      <c r="Y11" s="51"/>
      <c r="Z11" s="51"/>
    </row>
    <row r="12">
      <c r="A12" s="51"/>
      <c r="B12" s="93" t="s">
        <v>49</v>
      </c>
      <c r="C12" s="94"/>
      <c r="D12" s="94" t="s">
        <v>50</v>
      </c>
      <c r="E12" s="95" t="str">
        <f>IF($C12="SINAPI",VLOOKUP($D12,'Comp. Sinapi'!$B:$F,2,0),VLOOKUP($D12,'Comp. Própria'!$B:$I,2,0))</f>
        <v>ADMINISTRAÇÃO DE OBRAS</v>
      </c>
      <c r="F12" s="96" t="str">
        <f>IF($C12="SINAPI",VLOOKUP($D12,'Comp. Sinapi'!$B:$F,3,0),VLOOKUP($D12,'Comp. Própria'!$B:$I,7,0))</f>
        <v>MÊS</v>
      </c>
      <c r="G12" s="97">
        <v>18.0</v>
      </c>
      <c r="H12" s="98">
        <f t="shared" ref="H12:H970" si="1">P12*(1-$P$8)</f>
        <v>20140.18</v>
      </c>
      <c r="I12" s="99">
        <f t="shared" ref="I12:I970" si="2">TRUNC((G12*H12),2)</f>
        <v>362523.24</v>
      </c>
      <c r="J12" s="98">
        <f t="shared" ref="J12:J970" si="3">H12*(1+$K$7)</f>
        <v>25169.18295</v>
      </c>
      <c r="K12" s="99">
        <f t="shared" ref="K12:K970" si="4">TRUNC((G12*J12),2)</f>
        <v>453045.29</v>
      </c>
      <c r="L12" s="301">
        <f t="shared" ref="L12:L970" si="5">K12/$J$973</f>
        <v>0.04135758621</v>
      </c>
      <c r="M12" s="302">
        <f>L12</f>
        <v>0.04135758621</v>
      </c>
      <c r="N12" s="303" t="str">
        <f t="shared" ref="N12:N970" si="6">IF(M12&lt;=$N$7,"A",IF(M12&lt;=$N$8,"B","C"))</f>
        <v>A</v>
      </c>
      <c r="O12" s="55"/>
      <c r="P12" s="101">
        <f>IF($C12="SINAPI",VLOOKUP($D12,'Comp. Sinapi'!$B:$F,5,0),VLOOKUP($D12,'Comp. Própria'!$B:$I,8,0))</f>
        <v>20140.18</v>
      </c>
      <c r="Q12" s="51"/>
      <c r="R12" s="51"/>
      <c r="S12" s="51"/>
      <c r="T12" s="51"/>
      <c r="U12" s="51"/>
      <c r="V12" s="51"/>
      <c r="W12" s="51"/>
      <c r="X12" s="51"/>
      <c r="Y12" s="51"/>
      <c r="Z12" s="51"/>
    </row>
    <row r="13">
      <c r="A13" s="51"/>
      <c r="B13" s="112" t="s">
        <v>1277</v>
      </c>
      <c r="C13" s="113" t="s">
        <v>56</v>
      </c>
      <c r="D13" s="113">
        <v>94995.0</v>
      </c>
      <c r="E13" s="114" t="str">
        <f>IF($C13="SINAPI",VLOOKUP($D13,'Comp. Sinapi'!$B:$F,2,0),VLOOKUP($D13,'Comp. Própria'!$B:$I,2,0))</f>
        <v>EXECUÇÃO DE PASSEIO (CALÇADA) OU PISO DE CONCRETO COM CONCRETO MOLDADO IN LOCO, USINADO, ACABAMENTO CONVENCIONAL, ESPESSURA 8 CM, ARMADO. AF_08/2022</v>
      </c>
      <c r="F13" s="113" t="str">
        <f>IF($C13="SINAPI",VLOOKUP($D13,'Comp. Sinapi'!$B:$F,3,0),VLOOKUP($D13,'Comp. Própria'!$B:$I,7,0))</f>
        <v>M2</v>
      </c>
      <c r="G13" s="115">
        <v>2973.25</v>
      </c>
      <c r="H13" s="116">
        <f t="shared" si="1"/>
        <v>113.56</v>
      </c>
      <c r="I13" s="117">
        <f t="shared" si="2"/>
        <v>337642.27</v>
      </c>
      <c r="J13" s="116">
        <f t="shared" si="3"/>
        <v>141.915932</v>
      </c>
      <c r="K13" s="117">
        <f t="shared" si="4"/>
        <v>421951.54</v>
      </c>
      <c r="L13" s="71">
        <f t="shared" si="5"/>
        <v>0.0385191008</v>
      </c>
      <c r="M13" s="304">
        <f t="shared" ref="M13:M970" si="7">L13+M12</f>
        <v>0.079876687</v>
      </c>
      <c r="N13" s="305" t="str">
        <f t="shared" si="6"/>
        <v>A</v>
      </c>
      <c r="O13" s="55"/>
      <c r="P13" s="101">
        <f>IF($C13="SINAPI",VLOOKUP($D13,'Comp. Sinapi'!$B:$F,5,0),VLOOKUP($D13,'Comp. Própria'!$B:$I,8,0))</f>
        <v>113.56</v>
      </c>
      <c r="Q13" s="51"/>
      <c r="R13" s="111"/>
      <c r="S13" s="51"/>
      <c r="T13" s="51"/>
      <c r="U13" s="51"/>
      <c r="V13" s="51"/>
      <c r="W13" s="51"/>
      <c r="X13" s="51"/>
      <c r="Y13" s="51"/>
      <c r="Z13" s="51"/>
    </row>
    <row r="14">
      <c r="A14" s="51"/>
      <c r="B14" s="112" t="s">
        <v>76</v>
      </c>
      <c r="C14" s="113" t="s">
        <v>53</v>
      </c>
      <c r="D14" s="113" t="s">
        <v>77</v>
      </c>
      <c r="E14" s="114" t="str">
        <f>IF($C14="SINAPI",VLOOKUP($D14,'Comp. Sinapi'!$B:$F,2,0),VLOOKUP($D14,'Comp. Própria'!$B:$I,2,0))</f>
        <v>EXECUÇÃO DE SANITÁRIO E VESTIÁRIO EM CANTEIRO DE OBRA EM CHAPA DE MADEIRA COMPENSADA, NÃO INCLUSO</v>
      </c>
      <c r="F14" s="119" t="str">
        <f>IF($C14="SINAPI",VLOOKUP($D14,'Comp. Sinapi'!$B:$F,3,0),VLOOKUP($D14,'Comp. Própria'!$B:$I,7,0))</f>
        <v>M2</v>
      </c>
      <c r="G14" s="115">
        <v>200.0</v>
      </c>
      <c r="H14" s="116">
        <f t="shared" si="1"/>
        <v>733.5093533</v>
      </c>
      <c r="I14" s="117">
        <f t="shared" si="2"/>
        <v>146701.87</v>
      </c>
      <c r="J14" s="116">
        <f t="shared" si="3"/>
        <v>916.6666389</v>
      </c>
      <c r="K14" s="117">
        <f t="shared" si="4"/>
        <v>183333.32</v>
      </c>
      <c r="L14" s="71">
        <f t="shared" si="5"/>
        <v>0.01673612717</v>
      </c>
      <c r="M14" s="304">
        <f t="shared" si="7"/>
        <v>0.09661281417</v>
      </c>
      <c r="N14" s="305" t="str">
        <f t="shared" si="6"/>
        <v>A</v>
      </c>
      <c r="O14" s="55"/>
      <c r="P14" s="101">
        <f>IF($C14="SINAPI",VLOOKUP($D14,'Comp. Sinapi'!$B:$F,5,0),VLOOKUP($D14,'Comp. Própria'!$B:$I,8,0))</f>
        <v>733.5093533</v>
      </c>
      <c r="Q14" s="51"/>
      <c r="R14" s="51"/>
      <c r="S14" s="51"/>
      <c r="T14" s="51"/>
      <c r="U14" s="51"/>
      <c r="V14" s="51"/>
      <c r="W14" s="51"/>
      <c r="X14" s="51"/>
      <c r="Y14" s="51"/>
      <c r="Z14" s="51"/>
    </row>
    <row r="15">
      <c r="A15" s="51"/>
      <c r="B15" s="112" t="s">
        <v>1281</v>
      </c>
      <c r="C15" s="113" t="s">
        <v>56</v>
      </c>
      <c r="D15" s="113">
        <v>99814.0</v>
      </c>
      <c r="E15" s="114" t="str">
        <f>IF($C15="SINAPI",VLOOKUP($D15,'Comp. Sinapi'!$B:$F,2,0),VLOOKUP($D15,'Comp. Própria'!$B:$I,2,0))</f>
        <v>LIMPEZA DE SUPERFÍCIE COM JATO DE ALTA PRESSÃO. AF_04/2019</v>
      </c>
      <c r="F15" s="113" t="str">
        <f>IF($C15="SINAPI",VLOOKUP($D15,'Comp. Sinapi'!$B:$F,3,0),VLOOKUP($D15,'Comp. Própria'!$B:$I,7,0))</f>
        <v>M2</v>
      </c>
      <c r="G15" s="115">
        <v>37.21</v>
      </c>
      <c r="H15" s="116">
        <f t="shared" si="1"/>
        <v>1.83</v>
      </c>
      <c r="I15" s="117">
        <f t="shared" si="2"/>
        <v>68.09</v>
      </c>
      <c r="J15" s="116">
        <f t="shared" si="3"/>
        <v>2.286951</v>
      </c>
      <c r="K15" s="117">
        <f t="shared" si="4"/>
        <v>85.09</v>
      </c>
      <c r="L15" s="71">
        <f t="shared" si="5"/>
        <v>0.000007767693623</v>
      </c>
      <c r="M15" s="304">
        <f t="shared" si="7"/>
        <v>0.09662058186</v>
      </c>
      <c r="N15" s="305" t="str">
        <f t="shared" si="6"/>
        <v>A</v>
      </c>
      <c r="O15" s="55"/>
      <c r="P15" s="101">
        <f>IF($C15="SINAPI",VLOOKUP($D15,'Comp. Sinapi'!$B:$F,5,0),VLOOKUP($D15,'Comp. Própria'!$B:$I,8,0))</f>
        <v>1.83</v>
      </c>
      <c r="Q15" s="51"/>
      <c r="R15" s="51"/>
      <c r="S15" s="51"/>
      <c r="T15" s="51"/>
      <c r="U15" s="51"/>
      <c r="V15" s="51"/>
      <c r="W15" s="51"/>
      <c r="X15" s="51"/>
      <c r="Y15" s="51"/>
      <c r="Z15" s="51"/>
    </row>
    <row r="16">
      <c r="A16" s="51"/>
      <c r="B16" s="112" t="s">
        <v>1282</v>
      </c>
      <c r="C16" s="113" t="s">
        <v>56</v>
      </c>
      <c r="D16" s="113">
        <v>93358.0</v>
      </c>
      <c r="E16" s="114" t="str">
        <f>IF($C16="SINAPI",VLOOKUP($D16,'Comp. Sinapi'!$B:$F,2,0),VLOOKUP($D16,'Comp. Própria'!$B:$I,2,0))</f>
        <v>ESCAVAÇÃO MANUAL DE VALA COM PROFUNDIDADE MENOR OU IGUAL A 1,30 M. AF_02/2021</v>
      </c>
      <c r="F16" s="113" t="str">
        <f>IF($C16="SINAPI",VLOOKUP($D16,'Comp. Sinapi'!$B:$F,3,0),VLOOKUP($D16,'Comp. Própria'!$B:$I,7,0))</f>
        <v>M3</v>
      </c>
      <c r="G16" s="115">
        <v>7.49</v>
      </c>
      <c r="H16" s="116">
        <f t="shared" si="1"/>
        <v>80.38</v>
      </c>
      <c r="I16" s="117">
        <f t="shared" si="2"/>
        <v>602.04</v>
      </c>
      <c r="J16" s="116">
        <f t="shared" si="3"/>
        <v>100.450886</v>
      </c>
      <c r="K16" s="117">
        <f t="shared" si="4"/>
        <v>752.37</v>
      </c>
      <c r="L16" s="71">
        <f t="shared" si="5"/>
        <v>0.00006868233225</v>
      </c>
      <c r="M16" s="304">
        <f t="shared" si="7"/>
        <v>0.09668926419</v>
      </c>
      <c r="N16" s="305" t="str">
        <f t="shared" si="6"/>
        <v>A</v>
      </c>
      <c r="O16" s="55"/>
      <c r="P16" s="101">
        <f>IF($C16="SINAPI",VLOOKUP($D16,'Comp. Sinapi'!$B:$F,5,0),VLOOKUP($D16,'Comp. Própria'!$B:$I,8,0))</f>
        <v>80.38</v>
      </c>
      <c r="Q16" s="51"/>
      <c r="R16" s="51"/>
      <c r="S16" s="51"/>
      <c r="T16" s="51"/>
      <c r="U16" s="51"/>
      <c r="V16" s="51"/>
      <c r="W16" s="51"/>
      <c r="X16" s="51"/>
      <c r="Y16" s="51"/>
      <c r="Z16" s="51"/>
    </row>
    <row r="17" ht="48.0" customHeight="1">
      <c r="A17" s="51"/>
      <c r="B17" s="112" t="s">
        <v>1283</v>
      </c>
      <c r="C17" s="113" t="s">
        <v>56</v>
      </c>
      <c r="D17" s="113">
        <v>92919.0</v>
      </c>
      <c r="E17" s="114" t="str">
        <f>IF($C17="SINAPI",VLOOKUP($D17,'Comp. Sinapi'!$B:$F,2,0),VLOOKUP($D17,'Comp. Própria'!$B:$I,2,0))</f>
        <v>ARMAÇÃO DE ESTRUTURAS DIVERSAS DE CONCRETO ARMADO, EXCETO VIGAS, PILARES, LAJES E FUNDAÇÕES, UTILIZANDO AÇO CA-50 DE 10,0 MM - MONTAGEM. AF_06/2022</v>
      </c>
      <c r="F17" s="113" t="str">
        <f>IF($C17="SINAPI",VLOOKUP($D17,'Comp. Sinapi'!$B:$F,3,0),VLOOKUP($D17,'Comp. Própria'!$B:$I,7,0))</f>
        <v>KG</v>
      </c>
      <c r="G17" s="115">
        <v>1708.78</v>
      </c>
      <c r="H17" s="116">
        <f t="shared" si="1"/>
        <v>13.84</v>
      </c>
      <c r="I17" s="117">
        <f t="shared" si="2"/>
        <v>23649.51</v>
      </c>
      <c r="J17" s="116">
        <f t="shared" si="3"/>
        <v>17.295848</v>
      </c>
      <c r="K17" s="117">
        <f t="shared" si="4"/>
        <v>29554.79</v>
      </c>
      <c r="L17" s="71">
        <f t="shared" si="5"/>
        <v>0.002697996872</v>
      </c>
      <c r="M17" s="304">
        <f t="shared" si="7"/>
        <v>0.09938726107</v>
      </c>
      <c r="N17" s="305" t="str">
        <f t="shared" si="6"/>
        <v>A</v>
      </c>
      <c r="O17" s="55"/>
      <c r="P17" s="101">
        <f>IF($C17="SINAPI",VLOOKUP($D17,'Comp. Sinapi'!$B:$F,5,0),VLOOKUP($D17,'Comp. Própria'!$B:$I,8,0))</f>
        <v>13.84</v>
      </c>
      <c r="Q17" s="51"/>
      <c r="R17" s="51"/>
      <c r="S17" s="51"/>
      <c r="T17" s="51"/>
      <c r="U17" s="51"/>
      <c r="V17" s="51"/>
      <c r="W17" s="51"/>
      <c r="X17" s="51"/>
      <c r="Y17" s="51"/>
      <c r="Z17" s="51"/>
    </row>
    <row r="18">
      <c r="A18" s="51"/>
      <c r="B18" s="112" t="s">
        <v>1284</v>
      </c>
      <c r="C18" s="113" t="s">
        <v>56</v>
      </c>
      <c r="D18" s="113">
        <v>97096.0</v>
      </c>
      <c r="E18" s="114" t="str">
        <f>IF($C18="SINAPI",VLOOKUP($D18,'Comp. Sinapi'!$B:$F,2,0),VLOOKUP($D18,'Comp. Própria'!$B:$I,2,0))</f>
        <v>CONCRETAGEM DE RADIER, PISO DE CONCRETO OU LAJE SOBRE SOLO, FCK 30 MPA - LANÇAMENTO, ADENSAMENTO E ACABAMENTO. AF_09/2021</v>
      </c>
      <c r="F18" s="113" t="str">
        <f>IF($C18="SINAPI",VLOOKUP($D18,'Comp. Sinapi'!$B:$F,3,0),VLOOKUP($D18,'Comp. Própria'!$B:$I,7,0))</f>
        <v>M3</v>
      </c>
      <c r="G18" s="115">
        <v>7.49</v>
      </c>
      <c r="H18" s="116">
        <f t="shared" si="1"/>
        <v>833.14</v>
      </c>
      <c r="I18" s="117">
        <f t="shared" si="2"/>
        <v>6240.21</v>
      </c>
      <c r="J18" s="116">
        <f t="shared" si="3"/>
        <v>1041.175058</v>
      </c>
      <c r="K18" s="117">
        <f t="shared" si="4"/>
        <v>7798.4</v>
      </c>
      <c r="L18" s="71">
        <f t="shared" si="5"/>
        <v>0.0007119001287</v>
      </c>
      <c r="M18" s="304">
        <f t="shared" si="7"/>
        <v>0.1000991612</v>
      </c>
      <c r="N18" s="305" t="str">
        <f t="shared" si="6"/>
        <v>A</v>
      </c>
      <c r="O18" s="55"/>
      <c r="P18" s="101">
        <f>IF($C18="SINAPI",VLOOKUP($D18,'Comp. Sinapi'!$B:$F,5,0),VLOOKUP($D18,'Comp. Própria'!$B:$I,8,0))</f>
        <v>833.14</v>
      </c>
      <c r="Q18" s="51"/>
      <c r="R18" s="51"/>
      <c r="S18" s="51"/>
      <c r="T18" s="51"/>
      <c r="U18" s="51"/>
      <c r="V18" s="51"/>
      <c r="W18" s="51"/>
      <c r="X18" s="51"/>
      <c r="Y18" s="51"/>
      <c r="Z18" s="51"/>
    </row>
    <row r="19">
      <c r="A19" s="51"/>
      <c r="B19" s="112" t="s">
        <v>1285</v>
      </c>
      <c r="C19" s="113" t="s">
        <v>56</v>
      </c>
      <c r="D19" s="113">
        <v>89472.0</v>
      </c>
      <c r="E19" s="114" t="str">
        <f>IF($C19="SINAPI",VLOOKUP($D19,'Comp. Sinapi'!$B:$F,2,0),VLOOKUP($D19,'Comp. Própria'!$B:$I,2,0))</f>
        <v>ALVENARIA DE BLOCOS DE CONCRETO ESTRUTURAL 14X19X39 CM (ESPESSURA 14 CM), FBK = 14 MPA, UTILIZANDO COLHER DE PEDREIRO. AF_10/2022</v>
      </c>
      <c r="F19" s="113" t="str">
        <f>IF($C19="SINAPI",VLOOKUP($D19,'Comp. Sinapi'!$B:$F,3,0),VLOOKUP($D19,'Comp. Própria'!$B:$I,7,0))</f>
        <v>M2</v>
      </c>
      <c r="G19" s="115">
        <v>186.06</v>
      </c>
      <c r="H19" s="116">
        <f t="shared" si="1"/>
        <v>123.53</v>
      </c>
      <c r="I19" s="117">
        <f t="shared" si="2"/>
        <v>22983.99</v>
      </c>
      <c r="J19" s="116">
        <f t="shared" si="3"/>
        <v>154.375441</v>
      </c>
      <c r="K19" s="117">
        <f t="shared" si="4"/>
        <v>28723.09</v>
      </c>
      <c r="L19" s="71">
        <f t="shared" si="5"/>
        <v>0.002622072665</v>
      </c>
      <c r="M19" s="304">
        <f t="shared" si="7"/>
        <v>0.1027212339</v>
      </c>
      <c r="N19" s="305" t="str">
        <f t="shared" si="6"/>
        <v>A</v>
      </c>
      <c r="O19" s="55"/>
      <c r="P19" s="101">
        <f>IF($C19="SINAPI",VLOOKUP($D19,'Comp. Sinapi'!$B:$F,5,0),VLOOKUP($D19,'Comp. Própria'!$B:$I,8,0))</f>
        <v>123.53</v>
      </c>
      <c r="Q19" s="51"/>
      <c r="R19" s="51"/>
      <c r="S19" s="51"/>
      <c r="T19" s="51"/>
      <c r="U19" s="51"/>
      <c r="V19" s="51"/>
      <c r="W19" s="51"/>
      <c r="X19" s="51"/>
      <c r="Y19" s="51"/>
      <c r="Z19" s="51"/>
    </row>
    <row r="20" ht="32.25" customHeight="1">
      <c r="A20" s="51"/>
      <c r="B20" s="112" t="s">
        <v>1286</v>
      </c>
      <c r="C20" s="113" t="s">
        <v>56</v>
      </c>
      <c r="D20" s="113">
        <v>88485.0</v>
      </c>
      <c r="E20" s="114" t="str">
        <f>IF($C20="SINAPI",VLOOKUP($D20,'Comp. Sinapi'!$B:$F,2,0),VLOOKUP($D20,'Comp. Própria'!$B:$I,2,0))</f>
        <v>FUNDO SELADOR ACRÍLICO, APLICAÇÃO MANUAL EM PAREDE, UMA DEMÃO. AF_04/2023</v>
      </c>
      <c r="F20" s="113" t="str">
        <f>IF($C20="SINAPI",VLOOKUP($D20,'Comp. Sinapi'!$B:$F,3,0),VLOOKUP($D20,'Comp. Própria'!$B:$I,7,0))</f>
        <v>M2</v>
      </c>
      <c r="G20" s="115">
        <v>186.06</v>
      </c>
      <c r="H20" s="116">
        <f t="shared" si="1"/>
        <v>3.22</v>
      </c>
      <c r="I20" s="117">
        <f t="shared" si="2"/>
        <v>599.11</v>
      </c>
      <c r="J20" s="116">
        <f t="shared" si="3"/>
        <v>4.024034</v>
      </c>
      <c r="K20" s="117">
        <f t="shared" si="4"/>
        <v>748.71</v>
      </c>
      <c r="L20" s="71">
        <f t="shared" si="5"/>
        <v>0.00006834821827</v>
      </c>
      <c r="M20" s="304">
        <f t="shared" si="7"/>
        <v>0.1027895821</v>
      </c>
      <c r="N20" s="305" t="str">
        <f t="shared" si="6"/>
        <v>A</v>
      </c>
      <c r="O20" s="55"/>
      <c r="P20" s="101">
        <f>IF($C20="SINAPI",VLOOKUP($D20,'Comp. Sinapi'!$B:$F,5,0),VLOOKUP($D20,'Comp. Própria'!$B:$I,8,0))</f>
        <v>3.22</v>
      </c>
      <c r="Q20" s="51"/>
      <c r="R20" s="51"/>
      <c r="S20" s="51"/>
      <c r="T20" s="51"/>
      <c r="U20" s="51"/>
      <c r="V20" s="51"/>
      <c r="W20" s="51"/>
      <c r="X20" s="51"/>
      <c r="Y20" s="51"/>
      <c r="Z20" s="51"/>
    </row>
    <row r="21" ht="15.75" customHeight="1">
      <c r="A21" s="51"/>
      <c r="B21" s="112" t="s">
        <v>1287</v>
      </c>
      <c r="C21" s="113" t="s">
        <v>56</v>
      </c>
      <c r="D21" s="113">
        <v>95626.0</v>
      </c>
      <c r="E21" s="114" t="str">
        <f>IF($C21="SINAPI",VLOOKUP($D21,'Comp. Sinapi'!$B:$F,2,0),VLOOKUP($D21,'Comp. Própria'!$B:$I,2,0))</f>
        <v>APLICAÇÃO MANUAL DE TINTA LÁTEX ACRÍLICA EM PAREDE EXTERNAS DE CASAS, DUAS DEMÃOS. AF_03/2024</v>
      </c>
      <c r="F21" s="113" t="str">
        <f>IF($C21="SINAPI",VLOOKUP($D21,'Comp. Sinapi'!$B:$F,3,0),VLOOKUP($D21,'Comp. Própria'!$B:$I,7,0))</f>
        <v>M2</v>
      </c>
      <c r="G21" s="115">
        <v>186.06</v>
      </c>
      <c r="H21" s="116">
        <f t="shared" si="1"/>
        <v>14.59</v>
      </c>
      <c r="I21" s="117">
        <f t="shared" si="2"/>
        <v>2714.61</v>
      </c>
      <c r="J21" s="116">
        <f t="shared" si="3"/>
        <v>18.233123</v>
      </c>
      <c r="K21" s="117">
        <f t="shared" si="4"/>
        <v>3392.45</v>
      </c>
      <c r="L21" s="71">
        <f t="shared" si="5"/>
        <v>0.000309689884</v>
      </c>
      <c r="M21" s="304">
        <f t="shared" si="7"/>
        <v>0.103099272</v>
      </c>
      <c r="N21" s="305" t="str">
        <f t="shared" si="6"/>
        <v>A</v>
      </c>
      <c r="O21" s="55"/>
      <c r="P21" s="101">
        <f>IF($C21="SINAPI",VLOOKUP($D21,'Comp. Sinapi'!$B:$F,5,0),VLOOKUP($D21,'Comp. Própria'!$B:$I,8,0))</f>
        <v>14.59</v>
      </c>
      <c r="Q21" s="51"/>
      <c r="R21" s="51"/>
      <c r="S21" s="51"/>
      <c r="T21" s="51"/>
      <c r="U21" s="51"/>
      <c r="V21" s="51"/>
      <c r="W21" s="51"/>
      <c r="X21" s="51"/>
      <c r="Y21" s="51"/>
      <c r="Z21" s="51"/>
    </row>
    <row r="22" ht="15.75" customHeight="1">
      <c r="A22" s="51"/>
      <c r="B22" s="112" t="s">
        <v>1288</v>
      </c>
      <c r="C22" s="113" t="s">
        <v>355</v>
      </c>
      <c r="D22" s="113" t="s">
        <v>1289</v>
      </c>
      <c r="E22" s="114" t="str">
        <f>IF($C22="SINAPI",VLOOKUP($D22,'Comp. Sinapi'!$B:$F,2,0),VLOOKUP($D22,'Comp. Própria'!$B:$I,2,0))</f>
        <v>GRADIL COM PINTURA ELETROSTÁTICA H=2,00M, CHUMBADO EM MURETA COM CONCRETO FCK 20 MPA, CONFORME PROJETO. INCLUSIVE POSTE, TAMPÃO E FIXADORES - FORNECIMENTO E INSTALAÇÃO</v>
      </c>
      <c r="F22" s="119" t="str">
        <f>IF($C22="SINAPI",VLOOKUP($D22,'Comp. Sinapi'!$B:$F,3,0),VLOOKUP($D22,'Comp. Própria'!$B:$I,7,0))</f>
        <v>M</v>
      </c>
      <c r="G22" s="115">
        <v>186.06</v>
      </c>
      <c r="H22" s="116">
        <f t="shared" si="1"/>
        <v>380.7999453</v>
      </c>
      <c r="I22" s="117">
        <f t="shared" si="2"/>
        <v>70851.63</v>
      </c>
      <c r="J22" s="116">
        <f t="shared" si="3"/>
        <v>475.8856916</v>
      </c>
      <c r="K22" s="117">
        <f t="shared" si="4"/>
        <v>88543.29</v>
      </c>
      <c r="L22" s="71">
        <f t="shared" si="5"/>
        <v>0.008082937468</v>
      </c>
      <c r="M22" s="304">
        <f t="shared" si="7"/>
        <v>0.1111822094</v>
      </c>
      <c r="N22" s="305" t="str">
        <f t="shared" si="6"/>
        <v>A</v>
      </c>
      <c r="O22" s="55"/>
      <c r="P22" s="101">
        <f>IF($C22="SINAPI",VLOOKUP($D22,'Comp. Sinapi'!$B:$F,5,0),VLOOKUP($D22,'Comp. Própria'!$B:$I,8,0))</f>
        <v>380.7999453</v>
      </c>
      <c r="Q22" s="51"/>
      <c r="R22" s="51"/>
      <c r="S22" s="51"/>
      <c r="T22" s="51"/>
      <c r="U22" s="51"/>
      <c r="V22" s="51"/>
      <c r="W22" s="51"/>
      <c r="X22" s="51"/>
      <c r="Y22" s="51"/>
      <c r="Z22" s="51"/>
    </row>
    <row r="23" ht="15.75" customHeight="1">
      <c r="A23" s="51"/>
      <c r="B23" s="112" t="s">
        <v>1292</v>
      </c>
      <c r="C23" s="113" t="s">
        <v>56</v>
      </c>
      <c r="D23" s="113">
        <v>99814.0</v>
      </c>
      <c r="E23" s="114" t="str">
        <f>IF($C23="SINAPI",VLOOKUP($D23,'Comp. Sinapi'!$B:$F,2,0),VLOOKUP($D23,'Comp. Própria'!$B:$I,2,0))</f>
        <v>LIMPEZA DE SUPERFÍCIE COM JATO DE ALTA PRESSÃO. AF_04/2019</v>
      </c>
      <c r="F23" s="113" t="str">
        <f>IF($C23="SINAPI",VLOOKUP($D23,'Comp. Sinapi'!$B:$F,3,0),VLOOKUP($D23,'Comp. Própria'!$B:$I,7,0))</f>
        <v>M2</v>
      </c>
      <c r="G23" s="115">
        <v>111.04</v>
      </c>
      <c r="H23" s="116">
        <f t="shared" si="1"/>
        <v>1.83</v>
      </c>
      <c r="I23" s="117">
        <f t="shared" si="2"/>
        <v>203.2</v>
      </c>
      <c r="J23" s="116">
        <f t="shared" si="3"/>
        <v>2.286951</v>
      </c>
      <c r="K23" s="117">
        <f t="shared" si="4"/>
        <v>253.94</v>
      </c>
      <c r="L23" s="71">
        <f t="shared" si="5"/>
        <v>0.00002318166787</v>
      </c>
      <c r="M23" s="304">
        <f t="shared" si="7"/>
        <v>0.1112053911</v>
      </c>
      <c r="N23" s="305" t="str">
        <f t="shared" si="6"/>
        <v>A</v>
      </c>
      <c r="O23" s="55"/>
      <c r="P23" s="101">
        <f>IF($C23="SINAPI",VLOOKUP($D23,'Comp. Sinapi'!$B:$F,5,0),VLOOKUP($D23,'Comp. Própria'!$B:$I,8,0))</f>
        <v>1.83</v>
      </c>
      <c r="Q23" s="51"/>
      <c r="R23" s="51"/>
      <c r="S23" s="51"/>
      <c r="T23" s="51"/>
      <c r="U23" s="51"/>
      <c r="V23" s="51"/>
      <c r="W23" s="51"/>
      <c r="X23" s="51"/>
      <c r="Y23" s="51"/>
      <c r="Z23" s="51"/>
    </row>
    <row r="24" ht="15.75" customHeight="1">
      <c r="A24" s="51"/>
      <c r="B24" s="112" t="s">
        <v>1293</v>
      </c>
      <c r="C24" s="113" t="s">
        <v>56</v>
      </c>
      <c r="D24" s="113">
        <v>93358.0</v>
      </c>
      <c r="E24" s="114" t="str">
        <f>IF($C24="SINAPI",VLOOKUP($D24,'Comp. Sinapi'!$B:$F,2,0),VLOOKUP($D24,'Comp. Própria'!$B:$I,2,0))</f>
        <v>ESCAVAÇÃO MANUAL DE VALA COM PROFUNDIDADE MENOR OU IGUAL A 1,30 M. AF_02/2021</v>
      </c>
      <c r="F24" s="113" t="str">
        <f>IF($C24="SINAPI",VLOOKUP($D24,'Comp. Sinapi'!$B:$F,3,0),VLOOKUP($D24,'Comp. Própria'!$B:$I,7,0))</f>
        <v>M3</v>
      </c>
      <c r="G24" s="115">
        <v>22.26</v>
      </c>
      <c r="H24" s="116">
        <f t="shared" si="1"/>
        <v>80.38</v>
      </c>
      <c r="I24" s="117">
        <f t="shared" si="2"/>
        <v>1789.25</v>
      </c>
      <c r="J24" s="116">
        <f t="shared" si="3"/>
        <v>100.450886</v>
      </c>
      <c r="K24" s="117">
        <f t="shared" si="4"/>
        <v>2236.03</v>
      </c>
      <c r="L24" s="71">
        <f t="shared" si="5"/>
        <v>0.0002041226463</v>
      </c>
      <c r="M24" s="304">
        <f t="shared" si="7"/>
        <v>0.1114095137</v>
      </c>
      <c r="N24" s="305" t="str">
        <f t="shared" si="6"/>
        <v>A</v>
      </c>
      <c r="O24" s="55"/>
      <c r="P24" s="101">
        <f>IF($C24="SINAPI",VLOOKUP($D24,'Comp. Sinapi'!$B:$F,5,0),VLOOKUP($D24,'Comp. Própria'!$B:$I,8,0))</f>
        <v>80.38</v>
      </c>
      <c r="Q24" s="51"/>
      <c r="R24" s="51"/>
      <c r="S24" s="51"/>
      <c r="T24" s="51"/>
      <c r="U24" s="51"/>
      <c r="V24" s="51"/>
      <c r="W24" s="51"/>
      <c r="X24" s="51"/>
      <c r="Y24" s="51"/>
      <c r="Z24" s="51"/>
    </row>
    <row r="25" ht="48.75" customHeight="1">
      <c r="A25" s="51"/>
      <c r="B25" s="112" t="s">
        <v>1294</v>
      </c>
      <c r="C25" s="113" t="s">
        <v>56</v>
      </c>
      <c r="D25" s="113">
        <v>92919.0</v>
      </c>
      <c r="E25" s="114" t="str">
        <f>IF($C25="SINAPI",VLOOKUP($D25,'Comp. Sinapi'!$B:$F,2,0),VLOOKUP($D25,'Comp. Própria'!$B:$I,2,0))</f>
        <v>ARMAÇÃO DE ESTRUTURAS DIVERSAS DE CONCRETO ARMADO, EXCETO VIGAS, PILARES, LAJES E FUNDAÇÕES, UTILIZANDO AÇO CA-50 DE 10,0 MM - MONTAGEM. AF_06/2022</v>
      </c>
      <c r="F25" s="113" t="str">
        <f>IF($C25="SINAPI",VLOOKUP($D25,'Comp. Sinapi'!$B:$F,3,0),VLOOKUP($D25,'Comp. Própria'!$B:$I,7,0))</f>
        <v>KG</v>
      </c>
      <c r="G25" s="115">
        <v>5726.06</v>
      </c>
      <c r="H25" s="116">
        <f t="shared" si="1"/>
        <v>13.84</v>
      </c>
      <c r="I25" s="117">
        <f t="shared" si="2"/>
        <v>79248.67</v>
      </c>
      <c r="J25" s="116">
        <f t="shared" si="3"/>
        <v>17.295848</v>
      </c>
      <c r="K25" s="117">
        <f t="shared" si="4"/>
        <v>99037.06</v>
      </c>
      <c r="L25" s="71">
        <f t="shared" si="5"/>
        <v>0.00904089246</v>
      </c>
      <c r="M25" s="304">
        <f t="shared" si="7"/>
        <v>0.1204504062</v>
      </c>
      <c r="N25" s="305" t="str">
        <f t="shared" si="6"/>
        <v>A</v>
      </c>
      <c r="O25" s="55"/>
      <c r="P25" s="101">
        <f>IF($C25="SINAPI",VLOOKUP($D25,'Comp. Sinapi'!$B:$F,5,0),VLOOKUP($D25,'Comp. Própria'!$B:$I,8,0))</f>
        <v>13.84</v>
      </c>
      <c r="Q25" s="51"/>
      <c r="R25" s="51"/>
      <c r="S25" s="51"/>
      <c r="T25" s="51"/>
      <c r="U25" s="51"/>
      <c r="V25" s="51"/>
      <c r="W25" s="51"/>
      <c r="X25" s="51"/>
      <c r="Y25" s="51"/>
      <c r="Z25" s="51"/>
    </row>
    <row r="26" ht="15.75" customHeight="1">
      <c r="A26" s="51"/>
      <c r="B26" s="112" t="s">
        <v>1295</v>
      </c>
      <c r="C26" s="113" t="s">
        <v>56</v>
      </c>
      <c r="D26" s="113">
        <v>97096.0</v>
      </c>
      <c r="E26" s="114" t="str">
        <f>IF($C26="SINAPI",VLOOKUP($D26,'Comp. Sinapi'!$B:$F,2,0),VLOOKUP($D26,'Comp. Própria'!$B:$I,2,0))</f>
        <v>CONCRETAGEM DE RADIER, PISO DE CONCRETO OU LAJE SOBRE SOLO, FCK 30 MPA - LANÇAMENTO, ADENSAMENTO E ACABAMENTO. AF_09/2021</v>
      </c>
      <c r="F26" s="113" t="str">
        <f>IF($C26="SINAPI",VLOOKUP($D26,'Comp. Sinapi'!$B:$F,3,0),VLOOKUP($D26,'Comp. Própria'!$B:$I,7,0))</f>
        <v>M3</v>
      </c>
      <c r="G26" s="115">
        <v>22.26</v>
      </c>
      <c r="H26" s="116">
        <f t="shared" si="1"/>
        <v>833.14</v>
      </c>
      <c r="I26" s="117">
        <f t="shared" si="2"/>
        <v>18545.69</v>
      </c>
      <c r="J26" s="116">
        <f t="shared" si="3"/>
        <v>1041.175058</v>
      </c>
      <c r="K26" s="117">
        <f t="shared" si="4"/>
        <v>23176.55</v>
      </c>
      <c r="L26" s="71">
        <f t="shared" si="5"/>
        <v>0.002115740271</v>
      </c>
      <c r="M26" s="304">
        <f t="shared" si="7"/>
        <v>0.1225661465</v>
      </c>
      <c r="N26" s="305" t="str">
        <f t="shared" si="6"/>
        <v>A</v>
      </c>
      <c r="O26" s="55"/>
      <c r="P26" s="101">
        <f>IF($C26="SINAPI",VLOOKUP($D26,'Comp. Sinapi'!$B:$F,5,0),VLOOKUP($D26,'Comp. Própria'!$B:$I,8,0))</f>
        <v>833.14</v>
      </c>
      <c r="Q26" s="51"/>
      <c r="R26" s="51"/>
      <c r="S26" s="51"/>
      <c r="T26" s="51"/>
      <c r="U26" s="51"/>
      <c r="V26" s="51"/>
      <c r="W26" s="51"/>
      <c r="X26" s="51"/>
      <c r="Y26" s="51"/>
      <c r="Z26" s="51"/>
    </row>
    <row r="27" ht="15.75" customHeight="1">
      <c r="A27" s="51"/>
      <c r="B27" s="112" t="s">
        <v>1296</v>
      </c>
      <c r="C27" s="113" t="s">
        <v>56</v>
      </c>
      <c r="D27" s="113">
        <v>89472.0</v>
      </c>
      <c r="E27" s="114" t="str">
        <f>IF($C27="SINAPI",VLOOKUP($D27,'Comp. Sinapi'!$B:$F,2,0),VLOOKUP($D27,'Comp. Própria'!$B:$I,2,0))</f>
        <v>ALVENARIA DE BLOCOS DE CONCRETO ESTRUTURAL 14X19X39 CM (ESPESSURA 14 CM), FBK = 14 MPA, UTILIZANDO COLHER DE PEDREIRO. AF_10/2022</v>
      </c>
      <c r="F27" s="113" t="str">
        <f>IF($C27="SINAPI",VLOOKUP($D27,'Comp. Sinapi'!$B:$F,3,0),VLOOKUP($D27,'Comp. Própria'!$B:$I,7,0))</f>
        <v>M2</v>
      </c>
      <c r="G27" s="115">
        <v>1215.84</v>
      </c>
      <c r="H27" s="116">
        <f t="shared" si="1"/>
        <v>123.53</v>
      </c>
      <c r="I27" s="117">
        <f t="shared" si="2"/>
        <v>150192.71</v>
      </c>
      <c r="J27" s="116">
        <f t="shared" si="3"/>
        <v>154.375441</v>
      </c>
      <c r="K27" s="117">
        <f t="shared" si="4"/>
        <v>187695.83</v>
      </c>
      <c r="L27" s="71">
        <f t="shared" si="5"/>
        <v>0.01713437186</v>
      </c>
      <c r="M27" s="304">
        <f t="shared" si="7"/>
        <v>0.1397005183</v>
      </c>
      <c r="N27" s="305" t="str">
        <f t="shared" si="6"/>
        <v>A</v>
      </c>
      <c r="O27" s="55"/>
      <c r="P27" s="101">
        <f>IF($C27="SINAPI",VLOOKUP($D27,'Comp. Sinapi'!$B:$F,5,0),VLOOKUP($D27,'Comp. Própria'!$B:$I,8,0))</f>
        <v>123.53</v>
      </c>
      <c r="Q27" s="51"/>
      <c r="R27" s="51"/>
      <c r="S27" s="51"/>
      <c r="T27" s="51"/>
      <c r="U27" s="51"/>
      <c r="V27" s="51"/>
      <c r="W27" s="51"/>
      <c r="X27" s="51"/>
      <c r="Y27" s="51"/>
      <c r="Z27" s="51"/>
    </row>
    <row r="28" ht="37.5" customHeight="1">
      <c r="A28" s="51"/>
      <c r="B28" s="112" t="s">
        <v>1297</v>
      </c>
      <c r="C28" s="113" t="s">
        <v>56</v>
      </c>
      <c r="D28" s="113">
        <v>88485.0</v>
      </c>
      <c r="E28" s="114" t="str">
        <f>IF($C28="SINAPI",VLOOKUP($D28,'Comp. Sinapi'!$B:$F,2,0),VLOOKUP($D28,'Comp. Própria'!$B:$I,2,0))</f>
        <v>FUNDO SELADOR ACRÍLICO, APLICAÇÃO MANUAL EM PAREDE, UMA DEMÃO. AF_04/2023</v>
      </c>
      <c r="F28" s="113" t="str">
        <f>IF($C28="SINAPI",VLOOKUP($D28,'Comp. Sinapi'!$B:$F,3,0),VLOOKUP($D28,'Comp. Própria'!$B:$I,7,0))</f>
        <v>M2</v>
      </c>
      <c r="G28" s="115">
        <v>2431.69</v>
      </c>
      <c r="H28" s="116">
        <f t="shared" si="1"/>
        <v>3.22</v>
      </c>
      <c r="I28" s="117">
        <f t="shared" si="2"/>
        <v>7830.04</v>
      </c>
      <c r="J28" s="116">
        <f t="shared" si="3"/>
        <v>4.024034</v>
      </c>
      <c r="K28" s="117">
        <f t="shared" si="4"/>
        <v>9785.2</v>
      </c>
      <c r="L28" s="71">
        <f t="shared" si="5"/>
        <v>0.0008932710735</v>
      </c>
      <c r="M28" s="304">
        <f t="shared" si="7"/>
        <v>0.1405937894</v>
      </c>
      <c r="N28" s="305" t="str">
        <f t="shared" si="6"/>
        <v>A</v>
      </c>
      <c r="O28" s="55"/>
      <c r="P28" s="101">
        <f>IF($C28="SINAPI",VLOOKUP($D28,'Comp. Sinapi'!$B:$F,5,0),VLOOKUP($D28,'Comp. Própria'!$B:$I,8,0))</f>
        <v>3.22</v>
      </c>
      <c r="Q28" s="51"/>
      <c r="R28" s="51"/>
      <c r="S28" s="51"/>
      <c r="T28" s="51"/>
      <c r="U28" s="51"/>
      <c r="V28" s="51"/>
      <c r="W28" s="51"/>
      <c r="X28" s="51"/>
      <c r="Y28" s="51"/>
      <c r="Z28" s="51"/>
    </row>
    <row r="29" ht="15.75" customHeight="1">
      <c r="A29" s="51"/>
      <c r="B29" s="112" t="s">
        <v>1298</v>
      </c>
      <c r="C29" s="113" t="s">
        <v>56</v>
      </c>
      <c r="D29" s="113">
        <v>95626.0</v>
      </c>
      <c r="E29" s="114" t="str">
        <f>IF($C29="SINAPI",VLOOKUP($D29,'Comp. Sinapi'!$B:$F,2,0),VLOOKUP($D29,'Comp. Própria'!$B:$I,2,0))</f>
        <v>APLICAÇÃO MANUAL DE TINTA LÁTEX ACRÍLICA EM PAREDE EXTERNAS DE CASAS, DUAS DEMÃOS. AF_03/2024</v>
      </c>
      <c r="F29" s="113" t="str">
        <f>IF($C29="SINAPI",VLOOKUP($D29,'Comp. Sinapi'!$B:$F,3,0),VLOOKUP($D29,'Comp. Própria'!$B:$I,7,0))</f>
        <v>M2</v>
      </c>
      <c r="G29" s="115">
        <v>2431.69</v>
      </c>
      <c r="H29" s="116">
        <f t="shared" si="1"/>
        <v>14.59</v>
      </c>
      <c r="I29" s="117">
        <f t="shared" si="2"/>
        <v>35478.35</v>
      </c>
      <c r="J29" s="116">
        <f t="shared" si="3"/>
        <v>18.233123</v>
      </c>
      <c r="K29" s="117">
        <f t="shared" si="4"/>
        <v>44337.3</v>
      </c>
      <c r="L29" s="71">
        <f t="shared" si="5"/>
        <v>0.004047462246</v>
      </c>
      <c r="M29" s="304">
        <f t="shared" si="7"/>
        <v>0.1446412517</v>
      </c>
      <c r="N29" s="305" t="str">
        <f t="shared" si="6"/>
        <v>A</v>
      </c>
      <c r="O29" s="55"/>
      <c r="P29" s="101">
        <f>IF($C29="SINAPI",VLOOKUP($D29,'Comp. Sinapi'!$B:$F,5,0),VLOOKUP($D29,'Comp. Própria'!$B:$I,8,0))</f>
        <v>14.59</v>
      </c>
      <c r="Q29" s="51"/>
      <c r="R29" s="51"/>
      <c r="S29" s="51"/>
      <c r="T29" s="51"/>
      <c r="U29" s="51"/>
      <c r="V29" s="51"/>
      <c r="W29" s="51"/>
      <c r="X29" s="51"/>
      <c r="Y29" s="51"/>
      <c r="Z29" s="51"/>
    </row>
    <row r="30" ht="46.5" customHeight="1">
      <c r="A30" s="51"/>
      <c r="B30" s="112" t="s">
        <v>1301</v>
      </c>
      <c r="C30" s="113" t="s">
        <v>56</v>
      </c>
      <c r="D30" s="113">
        <v>98525.0</v>
      </c>
      <c r="E30" s="114" t="str">
        <f>IF($C30="SINAPI",VLOOKUP($D30,'Comp. Sinapi'!$B:$F,2,0),VLOOKUP($D30,'Comp. Própria'!$B:$I,2,0))</f>
        <v>LIMPEZA MECANIZADA DE CAMADA VEGETAL, VEGETAÇÃO E PEQUENAS ÁRVORES (DIÂMETRO DE TRONCO MENOR QUE 0,20 M), COM TRATOR DE ESTEIRAS. AF_03/2024</v>
      </c>
      <c r="F30" s="113" t="str">
        <f>IF($C30="SINAPI",VLOOKUP($D30,'Comp. Sinapi'!$B:$F,3,0),VLOOKUP($D30,'Comp. Própria'!$B:$I,7,0))</f>
        <v>M2</v>
      </c>
      <c r="G30" s="115">
        <v>183.7</v>
      </c>
      <c r="H30" s="116">
        <f t="shared" si="1"/>
        <v>0.59</v>
      </c>
      <c r="I30" s="117">
        <f t="shared" si="2"/>
        <v>108.38</v>
      </c>
      <c r="J30" s="116">
        <f t="shared" si="3"/>
        <v>0.737323</v>
      </c>
      <c r="K30" s="117">
        <f t="shared" si="4"/>
        <v>135.44</v>
      </c>
      <c r="L30" s="71">
        <f t="shared" si="5"/>
        <v>0.00001236404306</v>
      </c>
      <c r="M30" s="304">
        <f t="shared" si="7"/>
        <v>0.1446536157</v>
      </c>
      <c r="N30" s="305" t="str">
        <f t="shared" si="6"/>
        <v>A</v>
      </c>
      <c r="O30" s="55"/>
      <c r="P30" s="101">
        <f>IF($C30="SINAPI",VLOOKUP($D30,'Comp. Sinapi'!$B:$F,5,0),VLOOKUP($D30,'Comp. Própria'!$B:$I,8,0))</f>
        <v>0.59</v>
      </c>
      <c r="Q30" s="51"/>
      <c r="R30" s="51"/>
      <c r="S30" s="51"/>
      <c r="T30" s="51"/>
      <c r="U30" s="51"/>
      <c r="V30" s="51"/>
      <c r="W30" s="51"/>
      <c r="X30" s="51"/>
      <c r="Y30" s="51"/>
      <c r="Z30" s="51"/>
    </row>
    <row r="31" ht="15.75" customHeight="1">
      <c r="A31" s="51"/>
      <c r="B31" s="112" t="s">
        <v>1302</v>
      </c>
      <c r="C31" s="113" t="s">
        <v>56</v>
      </c>
      <c r="D31" s="113">
        <v>93358.0</v>
      </c>
      <c r="E31" s="114" t="str">
        <f>IF($C31="SINAPI",VLOOKUP($D31,'Comp. Sinapi'!$B:$F,2,0),VLOOKUP($D31,'Comp. Própria'!$B:$I,2,0))</f>
        <v>ESCAVAÇÃO MANUAL DE VALA COM PROFUNDIDADE MENOR OU IGUAL A 1,30 M. AF_02/2021</v>
      </c>
      <c r="F31" s="113" t="str">
        <f>IF($C31="SINAPI",VLOOKUP($D31,'Comp. Sinapi'!$B:$F,3,0),VLOOKUP($D31,'Comp. Própria'!$B:$I,7,0))</f>
        <v>M3</v>
      </c>
      <c r="G31" s="115">
        <v>45.93</v>
      </c>
      <c r="H31" s="116">
        <f t="shared" si="1"/>
        <v>80.38</v>
      </c>
      <c r="I31" s="117">
        <f t="shared" si="2"/>
        <v>3691.85</v>
      </c>
      <c r="J31" s="116">
        <f t="shared" si="3"/>
        <v>100.450886</v>
      </c>
      <c r="K31" s="117">
        <f t="shared" si="4"/>
        <v>4613.7</v>
      </c>
      <c r="L31" s="71">
        <f t="shared" si="5"/>
        <v>0.0004211753211</v>
      </c>
      <c r="M31" s="304">
        <f t="shared" si="7"/>
        <v>0.145074791</v>
      </c>
      <c r="N31" s="305" t="str">
        <f t="shared" si="6"/>
        <v>A</v>
      </c>
      <c r="O31" s="55"/>
      <c r="P31" s="101">
        <f>IF($C31="SINAPI",VLOOKUP($D31,'Comp. Sinapi'!$B:$F,5,0),VLOOKUP($D31,'Comp. Própria'!$B:$I,8,0))</f>
        <v>80.38</v>
      </c>
      <c r="Q31" s="51"/>
      <c r="R31" s="51"/>
      <c r="S31" s="51"/>
      <c r="T31" s="51"/>
      <c r="U31" s="51"/>
      <c r="V31" s="51"/>
      <c r="W31" s="51"/>
      <c r="X31" s="51"/>
      <c r="Y31" s="51"/>
      <c r="Z31" s="51"/>
    </row>
    <row r="32" ht="15.75" customHeight="1">
      <c r="A32" s="51"/>
      <c r="B32" s="112" t="s">
        <v>1303</v>
      </c>
      <c r="C32" s="113" t="s">
        <v>56</v>
      </c>
      <c r="D32" s="113">
        <v>101616.0</v>
      </c>
      <c r="E32" s="114" t="str">
        <f>IF($C32="SINAPI",VLOOKUP($D32,'Comp. Sinapi'!$B:$F,2,0),VLOOKUP($D32,'Comp. Própria'!$B:$I,2,0))</f>
        <v>PREPARO DE FUNDO DE VALA COM LARGURA MENOR QUE 1,5 M (ACERTO DO SOLO NATURAL). AF_08/2020</v>
      </c>
      <c r="F32" s="113" t="str">
        <f>IF($C32="SINAPI",VLOOKUP($D32,'Comp. Sinapi'!$B:$F,3,0),VLOOKUP($D32,'Comp. Própria'!$B:$I,7,0))</f>
        <v>M2</v>
      </c>
      <c r="G32" s="115">
        <v>36.74</v>
      </c>
      <c r="H32" s="116">
        <f t="shared" si="1"/>
        <v>5.9</v>
      </c>
      <c r="I32" s="117">
        <f t="shared" si="2"/>
        <v>216.76</v>
      </c>
      <c r="J32" s="116">
        <f t="shared" si="3"/>
        <v>7.37323</v>
      </c>
      <c r="K32" s="117">
        <f t="shared" si="4"/>
        <v>270.89</v>
      </c>
      <c r="L32" s="71">
        <f t="shared" si="5"/>
        <v>0.00002472899901</v>
      </c>
      <c r="M32" s="304">
        <f t="shared" si="7"/>
        <v>0.14509952</v>
      </c>
      <c r="N32" s="305" t="str">
        <f t="shared" si="6"/>
        <v>A</v>
      </c>
      <c r="O32" s="55"/>
      <c r="P32" s="101">
        <f>IF($C32="SINAPI",VLOOKUP($D32,'Comp. Sinapi'!$B:$F,5,0),VLOOKUP($D32,'Comp. Própria'!$B:$I,8,0))</f>
        <v>5.9</v>
      </c>
      <c r="Q32" s="51"/>
      <c r="R32" s="51"/>
      <c r="S32" s="51"/>
      <c r="T32" s="51"/>
      <c r="U32" s="51"/>
      <c r="V32" s="51"/>
      <c r="W32" s="51"/>
      <c r="X32" s="51"/>
      <c r="Y32" s="51"/>
      <c r="Z32" s="51"/>
    </row>
    <row r="33" ht="15.75" customHeight="1">
      <c r="A33" s="51"/>
      <c r="B33" s="112" t="s">
        <v>1304</v>
      </c>
      <c r="C33" s="113" t="s">
        <v>56</v>
      </c>
      <c r="D33" s="113">
        <v>96622.0</v>
      </c>
      <c r="E33" s="114" t="str">
        <f>IF($C33="SINAPI",VLOOKUP($D33,'Comp. Sinapi'!$B:$F,2,0),VLOOKUP($D33,'Comp. Própria'!$B:$I,2,0))</f>
        <v>LASTRO COM MATERIAL GRANULAR, APLICADO EM PISOS OU LAJES SOBRE SOLO, ESPESSURA DE *5 CM*. AF_01/2024</v>
      </c>
      <c r="F33" s="113" t="str">
        <f>IF($C33="SINAPI",VLOOKUP($D33,'Comp. Sinapi'!$B:$F,3,0),VLOOKUP($D33,'Comp. Própria'!$B:$I,7,0))</f>
        <v>M3</v>
      </c>
      <c r="G33" s="115">
        <v>9.19</v>
      </c>
      <c r="H33" s="116">
        <f t="shared" si="1"/>
        <v>262.27</v>
      </c>
      <c r="I33" s="117">
        <f t="shared" si="2"/>
        <v>2410.26</v>
      </c>
      <c r="J33" s="116">
        <f t="shared" si="3"/>
        <v>327.758819</v>
      </c>
      <c r="K33" s="117">
        <f t="shared" si="4"/>
        <v>3012.1</v>
      </c>
      <c r="L33" s="71">
        <f t="shared" si="5"/>
        <v>0.0002749685035</v>
      </c>
      <c r="M33" s="304">
        <f t="shared" si="7"/>
        <v>0.1453744885</v>
      </c>
      <c r="N33" s="305" t="str">
        <f t="shared" si="6"/>
        <v>A</v>
      </c>
      <c r="O33" s="55"/>
      <c r="P33" s="101">
        <f>IF($C33="SINAPI",VLOOKUP($D33,'Comp. Sinapi'!$B:$F,5,0),VLOOKUP($D33,'Comp. Própria'!$B:$I,8,0))</f>
        <v>262.27</v>
      </c>
      <c r="Q33" s="51"/>
      <c r="R33" s="51"/>
      <c r="S33" s="51"/>
      <c r="T33" s="51"/>
      <c r="U33" s="51"/>
      <c r="V33" s="51"/>
      <c r="W33" s="51"/>
      <c r="X33" s="51"/>
      <c r="Y33" s="51"/>
      <c r="Z33" s="51"/>
    </row>
    <row r="34" ht="15.75" customHeight="1">
      <c r="A34" s="51"/>
      <c r="B34" s="112" t="s">
        <v>1305</v>
      </c>
      <c r="C34" s="113" t="s">
        <v>56</v>
      </c>
      <c r="D34" s="113">
        <v>97087.0</v>
      </c>
      <c r="E34" s="114" t="str">
        <f>IF($C34="SINAPI",VLOOKUP($D34,'Comp. Sinapi'!$B:$F,2,0),VLOOKUP($D34,'Comp. Própria'!$B:$I,2,0))</f>
        <v>CAMADA SEPARADORA PARA EXECUÇÃO DE RADIER, PISO DE CONCRETO OU LAJE SOBRE SOLO, EM LONA PLÁSTICA. AF_09/2021</v>
      </c>
      <c r="F34" s="113" t="str">
        <f>IF($C34="SINAPI",VLOOKUP($D34,'Comp. Sinapi'!$B:$F,3,0),VLOOKUP($D34,'Comp. Própria'!$B:$I,7,0))</f>
        <v>M2</v>
      </c>
      <c r="G34" s="115">
        <v>183.7</v>
      </c>
      <c r="H34" s="116">
        <f t="shared" si="1"/>
        <v>2.85</v>
      </c>
      <c r="I34" s="117">
        <f t="shared" si="2"/>
        <v>523.54</v>
      </c>
      <c r="J34" s="116">
        <f t="shared" si="3"/>
        <v>3.561645</v>
      </c>
      <c r="K34" s="117">
        <f t="shared" si="4"/>
        <v>654.27</v>
      </c>
      <c r="L34" s="71">
        <f t="shared" si="5"/>
        <v>0.0000597269821</v>
      </c>
      <c r="M34" s="304">
        <f t="shared" si="7"/>
        <v>0.1454342155</v>
      </c>
      <c r="N34" s="305" t="str">
        <f t="shared" si="6"/>
        <v>A</v>
      </c>
      <c r="O34" s="55"/>
      <c r="P34" s="101">
        <f>IF($C34="SINAPI",VLOOKUP($D34,'Comp. Sinapi'!$B:$F,5,0),VLOOKUP($D34,'Comp. Própria'!$B:$I,8,0))</f>
        <v>2.85</v>
      </c>
      <c r="Q34" s="51"/>
      <c r="R34" s="51"/>
      <c r="S34" s="51"/>
      <c r="T34" s="51"/>
      <c r="U34" s="51"/>
      <c r="V34" s="51"/>
      <c r="W34" s="51"/>
      <c r="X34" s="51"/>
      <c r="Y34" s="51"/>
      <c r="Z34" s="51"/>
    </row>
    <row r="35" ht="41.25" customHeight="1">
      <c r="A35" s="51"/>
      <c r="B35" s="112" t="s">
        <v>1306</v>
      </c>
      <c r="C35" s="113" t="s">
        <v>56</v>
      </c>
      <c r="D35" s="113">
        <v>92917.0</v>
      </c>
      <c r="E35" s="114" t="str">
        <f>IF($C35="SINAPI",VLOOKUP($D35,'Comp. Sinapi'!$B:$F,2,0),VLOOKUP($D35,'Comp. Própria'!$B:$I,2,0))</f>
        <v>ARMAÇÃO DE ESTRUTURAS DIVERSAS DE CONCRETO ARMADO, EXCETO VIGAS, PILARES, LAJES E FUNDAÇÕES, UTILIZANDO AÇO CA-50 DE 8,0 MM - MONTAGEM. AF_06/2022</v>
      </c>
      <c r="F35" s="113" t="str">
        <f>IF($C35="SINAPI",VLOOKUP($D35,'Comp. Sinapi'!$B:$F,3,0),VLOOKUP($D35,'Comp. Própria'!$B:$I,7,0))</f>
        <v>KG</v>
      </c>
      <c r="G35" s="115">
        <v>2961.5</v>
      </c>
      <c r="H35" s="116">
        <f t="shared" si="1"/>
        <v>15.64</v>
      </c>
      <c r="I35" s="117">
        <f t="shared" si="2"/>
        <v>46317.86</v>
      </c>
      <c r="J35" s="116">
        <f t="shared" si="3"/>
        <v>19.545308</v>
      </c>
      <c r="K35" s="117">
        <f t="shared" si="4"/>
        <v>57883.42</v>
      </c>
      <c r="L35" s="71">
        <f t="shared" si="5"/>
        <v>0.005284060083</v>
      </c>
      <c r="M35" s="304">
        <f t="shared" si="7"/>
        <v>0.1507182756</v>
      </c>
      <c r="N35" s="305" t="str">
        <f t="shared" si="6"/>
        <v>A</v>
      </c>
      <c r="O35" s="51"/>
      <c r="P35" s="101">
        <f>IF($C35="SINAPI",VLOOKUP($D35,'Comp. Sinapi'!$B:$F,5,0),VLOOKUP($D35,'Comp. Própria'!$B:$I,8,0))</f>
        <v>15.64</v>
      </c>
      <c r="Q35" s="51"/>
      <c r="R35" s="51"/>
      <c r="S35" s="51"/>
      <c r="T35" s="51"/>
      <c r="U35" s="51"/>
      <c r="V35" s="51"/>
      <c r="W35" s="51"/>
      <c r="X35" s="51"/>
      <c r="Y35" s="51"/>
      <c r="Z35" s="51"/>
    </row>
    <row r="36" ht="15.75" customHeight="1">
      <c r="A36" s="51"/>
      <c r="B36" s="112" t="s">
        <v>1307</v>
      </c>
      <c r="C36" s="113" t="s">
        <v>56</v>
      </c>
      <c r="D36" s="113">
        <v>97096.0</v>
      </c>
      <c r="E36" s="114" t="str">
        <f>IF($C36="SINAPI",VLOOKUP($D36,'Comp. Sinapi'!$B:$F,2,0),VLOOKUP($D36,'Comp. Própria'!$B:$I,2,0))</f>
        <v>CONCRETAGEM DE RADIER, PISO DE CONCRETO OU LAJE SOBRE SOLO, FCK 30 MPA - LANÇAMENTO, ADENSAMENTO E ACABAMENTO. AF_09/2021</v>
      </c>
      <c r="F36" s="113" t="str">
        <f>IF($C36="SINAPI",VLOOKUP($D36,'Comp. Sinapi'!$B:$F,3,0),VLOOKUP($D36,'Comp. Própria'!$B:$I,7,0))</f>
        <v>M3</v>
      </c>
      <c r="G36" s="115">
        <v>69.5</v>
      </c>
      <c r="H36" s="116">
        <f t="shared" si="1"/>
        <v>833.14</v>
      </c>
      <c r="I36" s="117">
        <f t="shared" si="2"/>
        <v>57903.23</v>
      </c>
      <c r="J36" s="116">
        <f t="shared" si="3"/>
        <v>1041.175058</v>
      </c>
      <c r="K36" s="117">
        <f t="shared" si="4"/>
        <v>72361.66</v>
      </c>
      <c r="L36" s="71">
        <f t="shared" si="5"/>
        <v>0.006605749265</v>
      </c>
      <c r="M36" s="304">
        <f t="shared" si="7"/>
        <v>0.1573240249</v>
      </c>
      <c r="N36" s="305" t="str">
        <f t="shared" si="6"/>
        <v>A</v>
      </c>
      <c r="O36" s="51"/>
      <c r="P36" s="101">
        <f>IF($C36="SINAPI",VLOOKUP($D36,'Comp. Sinapi'!$B:$F,5,0),VLOOKUP($D36,'Comp. Própria'!$B:$I,8,0))</f>
        <v>833.14</v>
      </c>
      <c r="Q36" s="51"/>
      <c r="R36" s="51"/>
      <c r="S36" s="51"/>
      <c r="T36" s="51"/>
      <c r="U36" s="51"/>
      <c r="V36" s="51"/>
      <c r="W36" s="51"/>
      <c r="X36" s="51"/>
      <c r="Y36" s="51"/>
      <c r="Z36" s="51"/>
    </row>
    <row r="37" ht="15.75" customHeight="1">
      <c r="A37" s="51"/>
      <c r="B37" s="112" t="s">
        <v>1308</v>
      </c>
      <c r="C37" s="113" t="s">
        <v>56</v>
      </c>
      <c r="D37" s="113">
        <v>92265.0</v>
      </c>
      <c r="E37" s="114" t="str">
        <f>IF($C37="SINAPI",VLOOKUP($D37,'Comp. Sinapi'!$B:$F,2,0),VLOOKUP($D37,'Comp. Própria'!$B:$I,2,0))</f>
        <v>FABRICAÇÃO DE FÔRMA PARA VIGAS, EM CHAPA DE MADEIRA COMPENSADA RESINADA, E = 17 MM. AF_09/2020</v>
      </c>
      <c r="F37" s="113" t="str">
        <f>IF($C37="SINAPI",VLOOKUP($D37,'Comp. Sinapi'!$B:$F,3,0),VLOOKUP($D37,'Comp. Própria'!$B:$I,7,0))</f>
        <v>M2</v>
      </c>
      <c r="G37" s="115">
        <v>668.0</v>
      </c>
      <c r="H37" s="116">
        <f t="shared" si="1"/>
        <v>149.13</v>
      </c>
      <c r="I37" s="117">
        <f t="shared" si="2"/>
        <v>99618.84</v>
      </c>
      <c r="J37" s="116">
        <f t="shared" si="3"/>
        <v>186.367761</v>
      </c>
      <c r="K37" s="117">
        <f t="shared" si="4"/>
        <v>124493.66</v>
      </c>
      <c r="L37" s="71">
        <f t="shared" si="5"/>
        <v>0.01136477387</v>
      </c>
      <c r="M37" s="304">
        <f t="shared" si="7"/>
        <v>0.1686887987</v>
      </c>
      <c r="N37" s="305" t="str">
        <f t="shared" si="6"/>
        <v>A</v>
      </c>
      <c r="O37" s="51"/>
      <c r="P37" s="101">
        <f>IF($C37="SINAPI",VLOOKUP($D37,'Comp. Sinapi'!$B:$F,5,0),VLOOKUP($D37,'Comp. Própria'!$B:$I,8,0))</f>
        <v>149.13</v>
      </c>
      <c r="Q37" s="51"/>
      <c r="R37" s="51"/>
      <c r="S37" s="51"/>
      <c r="T37" s="51"/>
      <c r="U37" s="51"/>
      <c r="V37" s="51"/>
      <c r="W37" s="51"/>
      <c r="X37" s="51"/>
      <c r="Y37" s="51"/>
      <c r="Z37" s="51"/>
    </row>
    <row r="38" ht="15.75" customHeight="1">
      <c r="A38" s="51"/>
      <c r="B38" s="112" t="s">
        <v>1309</v>
      </c>
      <c r="C38" s="113" t="s">
        <v>56</v>
      </c>
      <c r="D38" s="113">
        <v>98557.0</v>
      </c>
      <c r="E38" s="114" t="str">
        <f>IF($C38="SINAPI",VLOOKUP($D38,'Comp. Sinapi'!$B:$F,2,0),VLOOKUP($D38,'Comp. Própria'!$B:$I,2,0))</f>
        <v>IMPERMEABILIZAÇÃO DE SUPERFÍCIE COM EMULSÃO ASFÁLTICA, 2 DEMÃOS. AF_09/2023</v>
      </c>
      <c r="F38" s="113" t="str">
        <f>IF($C38="SINAPI",VLOOKUP($D38,'Comp. Sinapi'!$B:$F,3,0),VLOOKUP($D38,'Comp. Própria'!$B:$I,7,0))</f>
        <v>M2</v>
      </c>
      <c r="G38" s="115">
        <v>900.13</v>
      </c>
      <c r="H38" s="116">
        <f t="shared" si="1"/>
        <v>42.71</v>
      </c>
      <c r="I38" s="117">
        <f t="shared" si="2"/>
        <v>38444.55</v>
      </c>
      <c r="J38" s="116">
        <f t="shared" si="3"/>
        <v>53.374687</v>
      </c>
      <c r="K38" s="117">
        <f t="shared" si="4"/>
        <v>48044.15</v>
      </c>
      <c r="L38" s="71">
        <f t="shared" si="5"/>
        <v>0.004385853068</v>
      </c>
      <c r="M38" s="304">
        <f t="shared" si="7"/>
        <v>0.1730746518</v>
      </c>
      <c r="N38" s="305" t="str">
        <f t="shared" si="6"/>
        <v>A</v>
      </c>
      <c r="O38" s="51"/>
      <c r="P38" s="101">
        <f>IF($C38="SINAPI",VLOOKUP($D38,'Comp. Sinapi'!$B:$F,5,0),VLOOKUP($D38,'Comp. Própria'!$B:$I,8,0))</f>
        <v>42.71</v>
      </c>
      <c r="Q38" s="51"/>
      <c r="R38" s="51"/>
      <c r="S38" s="51"/>
      <c r="T38" s="51"/>
      <c r="U38" s="51"/>
      <c r="V38" s="51"/>
      <c r="W38" s="51"/>
      <c r="X38" s="51"/>
      <c r="Y38" s="51"/>
      <c r="Z38" s="51"/>
    </row>
    <row r="39" ht="15.75" customHeight="1">
      <c r="A39" s="51"/>
      <c r="B39" s="112" t="s">
        <v>1310</v>
      </c>
      <c r="C39" s="113" t="s">
        <v>56</v>
      </c>
      <c r="D39" s="113">
        <v>89472.0</v>
      </c>
      <c r="E39" s="114" t="str">
        <f>IF($C39="SINAPI",VLOOKUP($D39,'Comp. Sinapi'!$B:$F,2,0),VLOOKUP($D39,'Comp. Própria'!$B:$I,2,0))</f>
        <v>ALVENARIA DE BLOCOS DE CONCRETO ESTRUTURAL 14X19X39 CM (ESPESSURA 14 CM), FBK = 14 MPA, UTILIZANDO COLHER DE PEDREIRO. AF_10/2022</v>
      </c>
      <c r="F39" s="113" t="str">
        <f>IF($C39="SINAPI",VLOOKUP($D39,'Comp. Sinapi'!$B:$F,3,0),VLOOKUP($D39,'Comp. Própria'!$B:$I,7,0))</f>
        <v>M2</v>
      </c>
      <c r="G39" s="115">
        <v>334.0</v>
      </c>
      <c r="H39" s="116">
        <f t="shared" si="1"/>
        <v>123.53</v>
      </c>
      <c r="I39" s="117">
        <f t="shared" si="2"/>
        <v>41259.02</v>
      </c>
      <c r="J39" s="116">
        <f t="shared" si="3"/>
        <v>154.375441</v>
      </c>
      <c r="K39" s="117">
        <f t="shared" si="4"/>
        <v>51561.39</v>
      </c>
      <c r="L39" s="71">
        <f t="shared" si="5"/>
        <v>0.004706934779</v>
      </c>
      <c r="M39" s="304">
        <f t="shared" si="7"/>
        <v>0.1777815866</v>
      </c>
      <c r="N39" s="305" t="str">
        <f t="shared" si="6"/>
        <v>A</v>
      </c>
      <c r="O39" s="51"/>
      <c r="P39" s="101">
        <f>IF($C39="SINAPI",VLOOKUP($D39,'Comp. Sinapi'!$B:$F,5,0),VLOOKUP($D39,'Comp. Própria'!$B:$I,8,0))</f>
        <v>123.53</v>
      </c>
      <c r="Q39" s="51"/>
      <c r="R39" s="51"/>
      <c r="S39" s="51"/>
      <c r="T39" s="51"/>
      <c r="U39" s="51"/>
      <c r="V39" s="51"/>
      <c r="W39" s="51"/>
      <c r="X39" s="51"/>
      <c r="Y39" s="51"/>
      <c r="Z39" s="51"/>
    </row>
    <row r="40" ht="45.75" customHeight="1">
      <c r="A40" s="51"/>
      <c r="B40" s="112" t="s">
        <v>1314</v>
      </c>
      <c r="C40" s="113" t="s">
        <v>56</v>
      </c>
      <c r="D40" s="113">
        <v>98525.0</v>
      </c>
      <c r="E40" s="114" t="str">
        <f>IF($C40="SINAPI",VLOOKUP($D40,'Comp. Sinapi'!$B:$F,2,0),VLOOKUP($D40,'Comp. Própria'!$B:$I,2,0))</f>
        <v>LIMPEZA MECANIZADA DE CAMADA VEGETAL, VEGETAÇÃO E PEQUENAS ÁRVORES (DIÂMETRO DE TRONCO MENOR QUE 0,20 M), COM TRATOR DE ESTEIRAS. AF_03/2024</v>
      </c>
      <c r="F40" s="113" t="str">
        <f>IF($C40="SINAPI",VLOOKUP($D40,'Comp. Sinapi'!$B:$F,3,0),VLOOKUP($D40,'Comp. Própria'!$B:$I,7,0))</f>
        <v>M2</v>
      </c>
      <c r="G40" s="115">
        <v>1638.04</v>
      </c>
      <c r="H40" s="116">
        <f t="shared" si="1"/>
        <v>0.59</v>
      </c>
      <c r="I40" s="117">
        <f t="shared" si="2"/>
        <v>966.44</v>
      </c>
      <c r="J40" s="116">
        <f t="shared" si="3"/>
        <v>0.737323</v>
      </c>
      <c r="K40" s="117">
        <f t="shared" si="4"/>
        <v>1207.76</v>
      </c>
      <c r="L40" s="71">
        <f t="shared" si="5"/>
        <v>0.0001102539623</v>
      </c>
      <c r="M40" s="304">
        <f t="shared" si="7"/>
        <v>0.1778918405</v>
      </c>
      <c r="N40" s="305" t="str">
        <f t="shared" si="6"/>
        <v>A</v>
      </c>
      <c r="O40" s="51"/>
      <c r="P40" s="101">
        <f>IF($C40="SINAPI",VLOOKUP($D40,'Comp. Sinapi'!$B:$F,5,0),VLOOKUP($D40,'Comp. Própria'!$B:$I,8,0))</f>
        <v>0.59</v>
      </c>
      <c r="Q40" s="51"/>
      <c r="R40" s="51"/>
      <c r="S40" s="51"/>
      <c r="T40" s="51"/>
      <c r="U40" s="51"/>
      <c r="V40" s="51"/>
      <c r="W40" s="51"/>
      <c r="X40" s="51"/>
      <c r="Y40" s="51"/>
      <c r="Z40" s="51"/>
    </row>
    <row r="41" ht="15.75" customHeight="1">
      <c r="A41" s="51"/>
      <c r="B41" s="112" t="s">
        <v>1315</v>
      </c>
      <c r="C41" s="113" t="s">
        <v>56</v>
      </c>
      <c r="D41" s="113">
        <v>102315.0</v>
      </c>
      <c r="E41" s="114" t="str">
        <f>IF($C41="SINAPI",VLOOKUP($D41,'Comp. Sinapi'!$B:$F,2,0),VLOOKUP($D41,'Comp. Própria'!$B:$I,2,0))</f>
        <v>ESCAVAÇÃO MECANIZADA DE VALA COM PROF. ATÉ 1,5 M (MÉDIA MONTANTE E JUSANTE/UMA COMPOSIÇÃO POR TRECHO), ESCAVADEIRA (0,8 M3), LARG. DE 1,5 M A 2,5 M, EM SOLO DE 2A CATEGORIA, LOCAIS COM BAIXO NÍVEL DE INTERFERÊNCIA. AF_02/2021</v>
      </c>
      <c r="F41" s="113" t="str">
        <f>IF($C41="SINAPI",VLOOKUP($D41,'Comp. Sinapi'!$B:$F,3,0),VLOOKUP($D41,'Comp. Própria'!$B:$I,7,0))</f>
        <v>M3</v>
      </c>
      <c r="G41" s="115">
        <v>163.8</v>
      </c>
      <c r="H41" s="116">
        <f t="shared" si="1"/>
        <v>7.4</v>
      </c>
      <c r="I41" s="117">
        <f t="shared" si="2"/>
        <v>1212.12</v>
      </c>
      <c r="J41" s="116">
        <f t="shared" si="3"/>
        <v>9.24778</v>
      </c>
      <c r="K41" s="117">
        <f t="shared" si="4"/>
        <v>1514.78</v>
      </c>
      <c r="L41" s="71">
        <f t="shared" si="5"/>
        <v>0.0001382811958</v>
      </c>
      <c r="M41" s="304">
        <f t="shared" si="7"/>
        <v>0.1780301217</v>
      </c>
      <c r="N41" s="305" t="str">
        <f t="shared" si="6"/>
        <v>A</v>
      </c>
      <c r="O41" s="51"/>
      <c r="P41" s="101">
        <f>IF($C41="SINAPI",VLOOKUP($D41,'Comp. Sinapi'!$B:$F,5,0),VLOOKUP($D41,'Comp. Própria'!$B:$I,8,0))</f>
        <v>7.4</v>
      </c>
      <c r="Q41" s="51"/>
      <c r="R41" s="51"/>
      <c r="S41" s="51"/>
      <c r="T41" s="51"/>
      <c r="U41" s="51"/>
      <c r="V41" s="51"/>
      <c r="W41" s="51"/>
      <c r="X41" s="51"/>
      <c r="Y41" s="51"/>
      <c r="Z41" s="51"/>
    </row>
    <row r="42" ht="15.75" customHeight="1">
      <c r="A42" s="51"/>
      <c r="B42" s="112" t="s">
        <v>1316</v>
      </c>
      <c r="C42" s="113" t="s">
        <v>56</v>
      </c>
      <c r="D42" s="113">
        <v>100577.0</v>
      </c>
      <c r="E42" s="114" t="str">
        <f>IF($C42="SINAPI",VLOOKUP($D42,'Comp. Sinapi'!$B:$F,2,0),VLOOKUP($D42,'Comp. Própria'!$B:$I,2,0))</f>
        <v>REGULARIZAÇÃO E COMPACTAÇÃO DE SUBLEITO DE SOLO PREDOMINANTEMENTE ARENOSO. AF_11/2019</v>
      </c>
      <c r="F42" s="113" t="str">
        <f>IF($C42="SINAPI",VLOOKUP($D42,'Comp. Sinapi'!$B:$F,3,0),VLOOKUP($D42,'Comp. Própria'!$B:$I,7,0))</f>
        <v>M2</v>
      </c>
      <c r="G42" s="115">
        <v>1638.04</v>
      </c>
      <c r="H42" s="116">
        <f t="shared" si="1"/>
        <v>1.17</v>
      </c>
      <c r="I42" s="117">
        <f t="shared" si="2"/>
        <v>1916.5</v>
      </c>
      <c r="J42" s="116">
        <f t="shared" si="3"/>
        <v>1.462149</v>
      </c>
      <c r="K42" s="117">
        <f t="shared" si="4"/>
        <v>2395.05</v>
      </c>
      <c r="L42" s="71">
        <f t="shared" si="5"/>
        <v>0.0002186392598</v>
      </c>
      <c r="M42" s="304">
        <f t="shared" si="7"/>
        <v>0.178248761</v>
      </c>
      <c r="N42" s="305" t="str">
        <f t="shared" si="6"/>
        <v>A</v>
      </c>
      <c r="O42" s="51"/>
      <c r="P42" s="101">
        <f>IF($C42="SINAPI",VLOOKUP($D42,'Comp. Sinapi'!$B:$F,5,0),VLOOKUP($D42,'Comp. Própria'!$B:$I,8,0))</f>
        <v>1.17</v>
      </c>
      <c r="Q42" s="51"/>
      <c r="R42" s="51"/>
      <c r="S42" s="51"/>
      <c r="T42" s="51"/>
      <c r="U42" s="51"/>
      <c r="V42" s="51"/>
      <c r="W42" s="51"/>
      <c r="X42" s="51"/>
      <c r="Y42" s="51"/>
      <c r="Z42" s="51"/>
    </row>
    <row r="43" ht="15.75" customHeight="1">
      <c r="A43" s="51"/>
      <c r="B43" s="112" t="s">
        <v>1319</v>
      </c>
      <c r="C43" s="113" t="s">
        <v>56</v>
      </c>
      <c r="D43" s="113">
        <v>94264.0</v>
      </c>
      <c r="E43" s="114" t="str">
        <f>IF($C43="SINAPI",VLOOKUP($D43,'Comp. Sinapi'!$B:$F,2,0),VLOOKUP($D43,'Comp. Própria'!$B:$I,2,0))</f>
        <v>GUIA (MEIO-FIO) CONCRETO, MOLDADA  IN LOCO  EM TRECHO CURVO COM EXTRUSORA, 13 CM BASE X 22 CM ALTURA. AF_01/2024</v>
      </c>
      <c r="F43" s="113" t="str">
        <f>IF($C43="SINAPI",VLOOKUP($D43,'Comp. Sinapi'!$B:$F,3,0),VLOOKUP($D43,'Comp. Própria'!$B:$I,7,0))</f>
        <v>M</v>
      </c>
      <c r="G43" s="115">
        <v>4.8</v>
      </c>
      <c r="H43" s="116">
        <f t="shared" si="1"/>
        <v>43.26</v>
      </c>
      <c r="I43" s="117">
        <f t="shared" si="2"/>
        <v>207.64</v>
      </c>
      <c r="J43" s="116">
        <f t="shared" si="3"/>
        <v>54.062022</v>
      </c>
      <c r="K43" s="117">
        <f t="shared" si="4"/>
        <v>259.49</v>
      </c>
      <c r="L43" s="71">
        <f t="shared" si="5"/>
        <v>0.00002368831612</v>
      </c>
      <c r="M43" s="304">
        <f t="shared" si="7"/>
        <v>0.1782724493</v>
      </c>
      <c r="N43" s="305" t="str">
        <f t="shared" si="6"/>
        <v>A</v>
      </c>
      <c r="O43" s="51"/>
      <c r="P43" s="101">
        <f>IF($C43="SINAPI",VLOOKUP($D43,'Comp. Sinapi'!$B:$F,5,0),VLOOKUP($D43,'Comp. Própria'!$B:$I,8,0))</f>
        <v>43.26</v>
      </c>
      <c r="Q43" s="51"/>
      <c r="R43" s="51"/>
      <c r="S43" s="51"/>
      <c r="T43" s="51"/>
      <c r="U43" s="51"/>
      <c r="V43" s="51"/>
      <c r="W43" s="51"/>
      <c r="X43" s="51"/>
      <c r="Y43" s="51"/>
      <c r="Z43" s="51"/>
    </row>
    <row r="44" ht="15.75" customHeight="1">
      <c r="A44" s="51"/>
      <c r="B44" s="112" t="s">
        <v>1320</v>
      </c>
      <c r="C44" s="113" t="s">
        <v>56</v>
      </c>
      <c r="D44" s="113">
        <v>94263.0</v>
      </c>
      <c r="E44" s="114" t="str">
        <f>IF($C44="SINAPI",VLOOKUP($D44,'Comp. Sinapi'!$B:$F,2,0),VLOOKUP($D44,'Comp. Própria'!$B:$I,2,0))</f>
        <v>GUIA (MEIO-FIO) CONCRETO, MOLDADA  IN LOCO  EM TRECHO RETO COM EXTRUSORA, 13 CM BASE X 22 CM ALTURA. AF_01/2024</v>
      </c>
      <c r="F44" s="113" t="str">
        <f>IF($C44="SINAPI",VLOOKUP($D44,'Comp. Sinapi'!$B:$F,3,0),VLOOKUP($D44,'Comp. Própria'!$B:$I,7,0))</f>
        <v>M</v>
      </c>
      <c r="G44" s="115">
        <v>219.65</v>
      </c>
      <c r="H44" s="116">
        <f t="shared" si="1"/>
        <v>38.97</v>
      </c>
      <c r="I44" s="117">
        <f t="shared" si="2"/>
        <v>8559.76</v>
      </c>
      <c r="J44" s="116">
        <f t="shared" si="3"/>
        <v>48.700809</v>
      </c>
      <c r="K44" s="117">
        <f t="shared" si="4"/>
        <v>10697.13</v>
      </c>
      <c r="L44" s="71">
        <f t="shared" si="5"/>
        <v>0.0009765193147</v>
      </c>
      <c r="M44" s="304">
        <f t="shared" si="7"/>
        <v>0.1792489686</v>
      </c>
      <c r="N44" s="305" t="str">
        <f t="shared" si="6"/>
        <v>A</v>
      </c>
      <c r="O44" s="51"/>
      <c r="P44" s="101">
        <f>IF($C44="SINAPI",VLOOKUP($D44,'Comp. Sinapi'!$B:$F,5,0),VLOOKUP($D44,'Comp. Própria'!$B:$I,8,0))</f>
        <v>38.97</v>
      </c>
      <c r="Q44" s="51"/>
      <c r="R44" s="51"/>
      <c r="S44" s="51"/>
      <c r="T44" s="51"/>
      <c r="U44" s="51"/>
      <c r="V44" s="51"/>
      <c r="W44" s="51"/>
      <c r="X44" s="51"/>
      <c r="Y44" s="51"/>
      <c r="Z44" s="51"/>
    </row>
    <row r="45" ht="15.75" customHeight="1">
      <c r="A45" s="51"/>
      <c r="B45" s="112" t="s">
        <v>1321</v>
      </c>
      <c r="C45" s="113" t="s">
        <v>56</v>
      </c>
      <c r="D45" s="113">
        <v>92400.0</v>
      </c>
      <c r="E45" s="114" t="str">
        <f>IF($C45="SINAPI",VLOOKUP($D45,'Comp. Sinapi'!$B:$F,2,0),VLOOKUP($D45,'Comp. Própria'!$B:$I,2,0))</f>
        <v>EXECUÇÃO DE PAVIMENTO EM PISO INTERTRAVADO, COM BLOCO RETANGULAR DE 20 X 10 CM, ESPESSURA 10 CM. AF_10/2022</v>
      </c>
      <c r="F45" s="113" t="str">
        <f>IF($C45="SINAPI",VLOOKUP($D45,'Comp. Sinapi'!$B:$F,3,0),VLOOKUP($D45,'Comp. Própria'!$B:$I,7,0))</f>
        <v>M2</v>
      </c>
      <c r="G45" s="115">
        <v>1553.58</v>
      </c>
      <c r="H45" s="116">
        <f t="shared" si="1"/>
        <v>124.84</v>
      </c>
      <c r="I45" s="117">
        <f t="shared" si="2"/>
        <v>193948.92</v>
      </c>
      <c r="J45" s="116">
        <f t="shared" si="3"/>
        <v>156.012548</v>
      </c>
      <c r="K45" s="117">
        <f t="shared" si="4"/>
        <v>242377.97</v>
      </c>
      <c r="L45" s="71">
        <f t="shared" si="5"/>
        <v>0.02212619358</v>
      </c>
      <c r="M45" s="304">
        <f t="shared" si="7"/>
        <v>0.2013751622</v>
      </c>
      <c r="N45" s="305" t="str">
        <f t="shared" si="6"/>
        <v>A</v>
      </c>
      <c r="O45" s="51"/>
      <c r="P45" s="101">
        <f>IF($C45="SINAPI",VLOOKUP($D45,'Comp. Sinapi'!$B:$F,5,0),VLOOKUP($D45,'Comp. Própria'!$B:$I,8,0))</f>
        <v>124.84</v>
      </c>
      <c r="Q45" s="51"/>
      <c r="R45" s="51"/>
      <c r="S45" s="51"/>
      <c r="T45" s="51"/>
      <c r="U45" s="51"/>
      <c r="V45" s="51"/>
      <c r="W45" s="51"/>
      <c r="X45" s="51"/>
      <c r="Y45" s="51"/>
      <c r="Z45" s="51"/>
    </row>
    <row r="46" ht="15.75" customHeight="1">
      <c r="A46" s="51"/>
      <c r="B46" s="112" t="s">
        <v>1326</v>
      </c>
      <c r="C46" s="113" t="s">
        <v>56</v>
      </c>
      <c r="D46" s="113">
        <v>102507.0</v>
      </c>
      <c r="E46" s="114" t="str">
        <f>IF($C46="SINAPI",VLOOKUP($D46,'Comp. Sinapi'!$B:$F,2,0),VLOOKUP($D46,'Comp. Própria'!$B:$I,2,0))</f>
        <v>PINTURA DE DEMARCAÇÃO DE VAGA COM TINTA EPÓXI, E = 10 CM, APLICAÇÃO MANUAL. AF_05/2021</v>
      </c>
      <c r="F46" s="113" t="str">
        <f>IF($C46="SINAPI",VLOOKUP($D46,'Comp. Sinapi'!$B:$F,3,0),VLOOKUP($D46,'Comp. Própria'!$B:$I,7,0))</f>
        <v>M</v>
      </c>
      <c r="G46" s="115">
        <v>437.15</v>
      </c>
      <c r="H46" s="116">
        <f t="shared" si="1"/>
        <v>5.89</v>
      </c>
      <c r="I46" s="117">
        <f t="shared" si="2"/>
        <v>2574.81</v>
      </c>
      <c r="J46" s="116">
        <f t="shared" si="3"/>
        <v>7.360733</v>
      </c>
      <c r="K46" s="117">
        <f t="shared" si="4"/>
        <v>3217.74</v>
      </c>
      <c r="L46" s="71">
        <f t="shared" si="5"/>
        <v>0.0002937409623</v>
      </c>
      <c r="M46" s="304">
        <f t="shared" si="7"/>
        <v>0.2016689032</v>
      </c>
      <c r="N46" s="305" t="str">
        <f t="shared" si="6"/>
        <v>A</v>
      </c>
      <c r="O46" s="51"/>
      <c r="P46" s="101">
        <f>IF($C46="SINAPI",VLOOKUP($D46,'Comp. Sinapi'!$B:$F,5,0),VLOOKUP($D46,'Comp. Própria'!$B:$I,8,0))</f>
        <v>5.89</v>
      </c>
      <c r="Q46" s="51"/>
      <c r="R46" s="51"/>
      <c r="S46" s="51"/>
      <c r="T46" s="51"/>
      <c r="U46" s="51"/>
      <c r="V46" s="51"/>
      <c r="W46" s="51"/>
      <c r="X46" s="51"/>
      <c r="Y46" s="51"/>
      <c r="Z46" s="51"/>
    </row>
    <row r="47" ht="15.75" customHeight="1">
      <c r="A47" s="51"/>
      <c r="B47" s="112" t="s">
        <v>1328</v>
      </c>
      <c r="C47" s="113" t="s">
        <v>56</v>
      </c>
      <c r="D47" s="113">
        <v>102494.0</v>
      </c>
      <c r="E47" s="114" t="str">
        <f>IF($C47="SINAPI",VLOOKUP($D47,'Comp. Sinapi'!$B:$F,2,0),VLOOKUP($D47,'Comp. Própria'!$B:$I,2,0))</f>
        <v>PINTURA DE PISO COM TINTA EPÓXI, APLICAÇÃO MANUAL, 2 DEMÃOS, INCLUSO PRIMER EPÓXI. AF_05/2021</v>
      </c>
      <c r="F47" s="113" t="str">
        <f>IF($C47="SINAPI",VLOOKUP($D47,'Comp. Sinapi'!$B:$F,3,0),VLOOKUP($D47,'Comp. Própria'!$B:$I,7,0))</f>
        <v>M2</v>
      </c>
      <c r="G47" s="115">
        <v>21.7</v>
      </c>
      <c r="H47" s="116">
        <f t="shared" si="1"/>
        <v>56.2</v>
      </c>
      <c r="I47" s="117">
        <f t="shared" si="2"/>
        <v>1219.54</v>
      </c>
      <c r="J47" s="116">
        <f t="shared" si="3"/>
        <v>70.23314</v>
      </c>
      <c r="K47" s="117">
        <f t="shared" si="4"/>
        <v>1524.05</v>
      </c>
      <c r="L47" s="71">
        <f t="shared" si="5"/>
        <v>0.0001391274353</v>
      </c>
      <c r="M47" s="304">
        <f t="shared" si="7"/>
        <v>0.2018080306</v>
      </c>
      <c r="N47" s="305" t="str">
        <f t="shared" si="6"/>
        <v>A</v>
      </c>
      <c r="O47" s="51"/>
      <c r="P47" s="101">
        <f>IF($C47="SINAPI",VLOOKUP($D47,'Comp. Sinapi'!$B:$F,5,0),VLOOKUP($D47,'Comp. Própria'!$B:$I,8,0))</f>
        <v>56.2</v>
      </c>
      <c r="Q47" s="51"/>
      <c r="R47" s="51"/>
      <c r="S47" s="51"/>
      <c r="T47" s="51"/>
      <c r="U47" s="51"/>
      <c r="V47" s="51"/>
      <c r="W47" s="51"/>
      <c r="X47" s="51"/>
      <c r="Y47" s="51"/>
      <c r="Z47" s="51"/>
    </row>
    <row r="48" ht="15.75" customHeight="1">
      <c r="A48" s="51"/>
      <c r="B48" s="112" t="s">
        <v>1330</v>
      </c>
      <c r="C48" s="113" t="s">
        <v>56</v>
      </c>
      <c r="D48" s="113">
        <v>103946.0</v>
      </c>
      <c r="E48" s="114" t="str">
        <f>IF($C48="SINAPI",VLOOKUP($D48,'Comp. Sinapi'!$B:$F,2,0),VLOOKUP($D48,'Comp. Própria'!$B:$I,2,0))</f>
        <v>PLANTIO DE GRAMA ESMERALDA OU SÃO CARLOS OU CURITIBANA, EM PLACAS. AF_05/2022</v>
      </c>
      <c r="F48" s="113" t="str">
        <f>IF($C48="SINAPI",VLOOKUP($D48,'Comp. Sinapi'!$B:$F,3,0),VLOOKUP($D48,'Comp. Própria'!$B:$I,7,0))</f>
        <v>M2</v>
      </c>
      <c r="G48" s="115">
        <v>13914.23</v>
      </c>
      <c r="H48" s="116">
        <f t="shared" si="1"/>
        <v>19.99</v>
      </c>
      <c r="I48" s="117">
        <f t="shared" si="2"/>
        <v>278145.45</v>
      </c>
      <c r="J48" s="116">
        <f t="shared" si="3"/>
        <v>24.981503</v>
      </c>
      <c r="K48" s="117">
        <f t="shared" si="4"/>
        <v>347598.37</v>
      </c>
      <c r="L48" s="71">
        <f t="shared" si="5"/>
        <v>0.03173155062</v>
      </c>
      <c r="M48" s="304">
        <f t="shared" si="7"/>
        <v>0.2335395812</v>
      </c>
      <c r="N48" s="305" t="str">
        <f t="shared" si="6"/>
        <v>A</v>
      </c>
      <c r="O48" s="51"/>
      <c r="P48" s="101">
        <f>IF($C48="SINAPI",VLOOKUP($D48,'Comp. Sinapi'!$B:$F,5,0),VLOOKUP($D48,'Comp. Própria'!$B:$I,8,0))</f>
        <v>19.99</v>
      </c>
      <c r="Q48" s="51"/>
      <c r="R48" s="51"/>
      <c r="S48" s="51"/>
      <c r="T48" s="51"/>
      <c r="U48" s="51"/>
      <c r="V48" s="51"/>
      <c r="W48" s="51"/>
      <c r="X48" s="51"/>
      <c r="Y48" s="51"/>
      <c r="Z48" s="51"/>
    </row>
    <row r="49" ht="15.75" customHeight="1">
      <c r="A49" s="51"/>
      <c r="B49" s="112" t="s">
        <v>1331</v>
      </c>
      <c r="C49" s="113" t="s">
        <v>355</v>
      </c>
      <c r="D49" s="113" t="s">
        <v>1332</v>
      </c>
      <c r="E49" s="114" t="str">
        <f>IF($C49="SINAPI",VLOOKUP($D49,'Comp. Sinapi'!$B:$F,2,0),VLOOKUP($D49,'Comp. Própria'!$B:$I,2,0))</f>
        <v>PLANTIO DE FORRAÇÃO. AF_05/2018</v>
      </c>
      <c r="F49" s="119" t="str">
        <f>IF($C49="SINAPI",VLOOKUP($D49,'Comp. Sinapi'!$B:$F,3,0),VLOOKUP($D49,'Comp. Própria'!$B:$I,7,0))</f>
        <v>UN</v>
      </c>
      <c r="G49" s="115">
        <v>1429.0</v>
      </c>
      <c r="H49" s="116">
        <f t="shared" si="1"/>
        <v>55.54674</v>
      </c>
      <c r="I49" s="117">
        <f t="shared" si="2"/>
        <v>79376.29</v>
      </c>
      <c r="J49" s="116">
        <f t="shared" si="3"/>
        <v>69.41676098</v>
      </c>
      <c r="K49" s="117">
        <f t="shared" si="4"/>
        <v>99196.55</v>
      </c>
      <c r="L49" s="71">
        <f t="shared" si="5"/>
        <v>0.009055451979</v>
      </c>
      <c r="M49" s="304">
        <f t="shared" si="7"/>
        <v>0.2425950332</v>
      </c>
      <c r="N49" s="305" t="str">
        <f t="shared" si="6"/>
        <v>A</v>
      </c>
      <c r="O49" s="51"/>
      <c r="P49" s="101">
        <f>IF($C49="SINAPI",VLOOKUP($D49,'Comp. Sinapi'!$B:$F,5,0),VLOOKUP($D49,'Comp. Própria'!$B:$I,8,0))</f>
        <v>55.54674</v>
      </c>
      <c r="Q49" s="51"/>
      <c r="R49" s="51"/>
      <c r="S49" s="51"/>
      <c r="T49" s="51"/>
      <c r="U49" s="51"/>
      <c r="V49" s="51"/>
      <c r="W49" s="51"/>
      <c r="X49" s="51"/>
      <c r="Y49" s="51"/>
      <c r="Z49" s="51"/>
    </row>
    <row r="50" ht="15.75" customHeight="1">
      <c r="A50" s="51"/>
      <c r="B50" s="112" t="s">
        <v>55</v>
      </c>
      <c r="C50" s="113" t="s">
        <v>56</v>
      </c>
      <c r="D50" s="113">
        <v>98459.0</v>
      </c>
      <c r="E50" s="114" t="str">
        <f>IF($C50="SINAPI",VLOOKUP($D50,'Comp. Sinapi'!$B:$F,2,0),VLOOKUP($D50,'Comp. Própria'!$B:$I,2,0))</f>
        <v>TAPUME COM TELHA METÁLICA. AF_03/2024</v>
      </c>
      <c r="F50" s="113" t="str">
        <f>IF($C50="SINAPI",VLOOKUP($D50,'Comp. Sinapi'!$B:$F,3,0),VLOOKUP($D50,'Comp. Própria'!$B:$I,7,0))</f>
        <v>M2</v>
      </c>
      <c r="G50" s="115">
        <v>1657.6</v>
      </c>
      <c r="H50" s="116">
        <f t="shared" si="1"/>
        <v>87.59</v>
      </c>
      <c r="I50" s="117">
        <f t="shared" si="2"/>
        <v>145189.18</v>
      </c>
      <c r="J50" s="116">
        <f t="shared" si="3"/>
        <v>109.461223</v>
      </c>
      <c r="K50" s="117">
        <f t="shared" si="4"/>
        <v>181442.92</v>
      </c>
      <c r="L50" s="71">
        <f t="shared" si="5"/>
        <v>0.01656355638</v>
      </c>
      <c r="M50" s="304">
        <f t="shared" si="7"/>
        <v>0.2591585896</v>
      </c>
      <c r="N50" s="305" t="str">
        <f t="shared" si="6"/>
        <v>A</v>
      </c>
      <c r="O50" s="51"/>
      <c r="P50" s="101">
        <f>IF($C50="SINAPI",VLOOKUP($D50,'Comp. Sinapi'!$B:$F,5,0),VLOOKUP($D50,'Comp. Própria'!$B:$I,8,0))</f>
        <v>87.59</v>
      </c>
      <c r="Q50" s="51"/>
      <c r="R50" s="51"/>
      <c r="S50" s="51"/>
      <c r="T50" s="51"/>
      <c r="U50" s="51"/>
      <c r="V50" s="51"/>
      <c r="W50" s="51"/>
      <c r="X50" s="51"/>
      <c r="Y50" s="51"/>
      <c r="Z50" s="51"/>
    </row>
    <row r="51" ht="15.75" customHeight="1">
      <c r="A51" s="51"/>
      <c r="B51" s="112" t="s">
        <v>1351</v>
      </c>
      <c r="C51" s="113" t="s">
        <v>355</v>
      </c>
      <c r="D51" s="113" t="s">
        <v>1352</v>
      </c>
      <c r="E51" s="114" t="str">
        <f>IF($C51="SINAPI",VLOOKUP($D51,'Comp. Sinapi'!$B:$F,2,0),VLOOKUP($D51,'Comp. Própria'!$B:$I,2,0))</f>
        <v>PROJETO DE ARQUITETURA</v>
      </c>
      <c r="F51" s="119" t="str">
        <f>IF($C51="SINAPI",VLOOKUP($D51,'Comp. Sinapi'!$B:$F,3,0),VLOOKUP($D51,'Comp. Própria'!$B:$I,7,0))</f>
        <v>M2</v>
      </c>
      <c r="G51" s="115">
        <v>5495.33</v>
      </c>
      <c r="H51" s="116">
        <f t="shared" si="1"/>
        <v>9.99</v>
      </c>
      <c r="I51" s="117">
        <f t="shared" si="2"/>
        <v>54898.34</v>
      </c>
      <c r="J51" s="116">
        <f t="shared" si="3"/>
        <v>12.484503</v>
      </c>
      <c r="K51" s="117">
        <f t="shared" si="4"/>
        <v>68606.46</v>
      </c>
      <c r="L51" s="71">
        <f t="shared" si="5"/>
        <v>0.006262944669</v>
      </c>
      <c r="M51" s="304">
        <f t="shared" si="7"/>
        <v>0.2654215343</v>
      </c>
      <c r="N51" s="305" t="str">
        <f t="shared" si="6"/>
        <v>A</v>
      </c>
      <c r="O51" s="51"/>
      <c r="P51" s="101">
        <f>IF($C51="SINAPI",VLOOKUP($D51,'Comp. Sinapi'!$B:$F,5,0),VLOOKUP($D51,'Comp. Própria'!$B:$I,8,0))</f>
        <v>9.99</v>
      </c>
      <c r="Q51" s="51"/>
      <c r="R51" s="51"/>
      <c r="S51" s="51"/>
      <c r="T51" s="51"/>
      <c r="U51" s="51"/>
      <c r="V51" s="51"/>
      <c r="W51" s="51"/>
      <c r="X51" s="51"/>
      <c r="Y51" s="51"/>
      <c r="Z51" s="51"/>
    </row>
    <row r="52" ht="15.75" customHeight="1">
      <c r="A52" s="51"/>
      <c r="B52" s="112" t="s">
        <v>1371</v>
      </c>
      <c r="C52" s="113" t="s">
        <v>355</v>
      </c>
      <c r="D52" s="113" t="s">
        <v>1372</v>
      </c>
      <c r="E52" s="114" t="str">
        <f>IF($C52="SINAPI",VLOOKUP($D52,'Comp. Sinapi'!$B:$F,2,0),VLOOKUP($D52,'Comp. Própria'!$B:$I,2,0))</f>
        <v>ORÇAMENTO DE OBRA</v>
      </c>
      <c r="F52" s="119" t="str">
        <f>IF($C52="SINAPI",VLOOKUP($D52,'Comp. Sinapi'!$B:$F,3,0),VLOOKUP($D52,'Comp. Própria'!$B:$I,7,0))</f>
        <v>M2</v>
      </c>
      <c r="G52" s="115">
        <v>5495.33</v>
      </c>
      <c r="H52" s="116">
        <f t="shared" si="1"/>
        <v>8.01</v>
      </c>
      <c r="I52" s="117">
        <f t="shared" si="2"/>
        <v>44017.59</v>
      </c>
      <c r="J52" s="116">
        <f t="shared" si="3"/>
        <v>10.010097</v>
      </c>
      <c r="K52" s="117">
        <f t="shared" si="4"/>
        <v>55008.78</v>
      </c>
      <c r="L52" s="71">
        <f t="shared" si="5"/>
        <v>0.005021640024</v>
      </c>
      <c r="M52" s="304">
        <f t="shared" si="7"/>
        <v>0.2704431743</v>
      </c>
      <c r="N52" s="305" t="str">
        <f t="shared" si="6"/>
        <v>A</v>
      </c>
      <c r="O52" s="51"/>
      <c r="P52" s="101">
        <f>IF($C52="SINAPI",VLOOKUP($D52,'Comp. Sinapi'!$B:$F,5,0),VLOOKUP($D52,'Comp. Própria'!$B:$I,8,0))</f>
        <v>8.01</v>
      </c>
      <c r="Q52" s="51"/>
      <c r="R52" s="51"/>
      <c r="S52" s="51"/>
      <c r="T52" s="51"/>
      <c r="U52" s="51"/>
      <c r="V52" s="51"/>
      <c r="W52" s="51"/>
      <c r="X52" s="51"/>
      <c r="Y52" s="51"/>
      <c r="Z52" s="51"/>
    </row>
    <row r="53" ht="15.75" customHeight="1">
      <c r="A53" s="51"/>
      <c r="B53" s="112" t="s">
        <v>82</v>
      </c>
      <c r="C53" s="113" t="s">
        <v>53</v>
      </c>
      <c r="D53" s="113" t="s">
        <v>83</v>
      </c>
      <c r="E53" s="114" t="str">
        <f>IF($C53="SINAPI",VLOOKUP($D53,'Comp. Sinapi'!$B:$F,2,0),VLOOKUP($D53,'Comp. Própria'!$B:$I,2,0))</f>
        <v>DEMOLIÇÃO DE PISO DE CONCRETO, DE FORMA MECANIZADA COM MARTELETE, SEM REAPROVEITAMENTO.</v>
      </c>
      <c r="F53" s="119" t="str">
        <f>IF($C53="SINAPI",VLOOKUP($D53,'Comp. Sinapi'!$B:$F,3,0),VLOOKUP($D53,'Comp. Própria'!$B:$I,7,0))</f>
        <v>M3</v>
      </c>
      <c r="G53" s="115">
        <v>691.51</v>
      </c>
      <c r="H53" s="116">
        <f t="shared" si="1"/>
        <v>55.468594</v>
      </c>
      <c r="I53" s="117">
        <f t="shared" si="2"/>
        <v>38357.08</v>
      </c>
      <c r="J53" s="116">
        <f t="shared" si="3"/>
        <v>69.31910192</v>
      </c>
      <c r="K53" s="117">
        <f t="shared" si="4"/>
        <v>47934.85</v>
      </c>
      <c r="L53" s="71">
        <f t="shared" si="5"/>
        <v>0.004375875293</v>
      </c>
      <c r="M53" s="304">
        <f t="shared" si="7"/>
        <v>0.2748190496</v>
      </c>
      <c r="N53" s="305" t="str">
        <f t="shared" si="6"/>
        <v>A</v>
      </c>
      <c r="O53" s="51"/>
      <c r="P53" s="101">
        <f>IF($C53="SINAPI",VLOOKUP($D53,'Comp. Sinapi'!$B:$F,5,0),VLOOKUP($D53,'Comp. Própria'!$B:$I,8,0))</f>
        <v>55.468594</v>
      </c>
      <c r="Q53" s="51"/>
      <c r="R53" s="51"/>
      <c r="S53" s="51"/>
      <c r="T53" s="51"/>
      <c r="U53" s="51"/>
      <c r="V53" s="51"/>
      <c r="W53" s="51"/>
      <c r="X53" s="51"/>
      <c r="Y53" s="51"/>
      <c r="Z53" s="51"/>
    </row>
    <row r="54" ht="15.75" customHeight="1">
      <c r="A54" s="51"/>
      <c r="B54" s="112" t="s">
        <v>78</v>
      </c>
      <c r="C54" s="113" t="s">
        <v>53</v>
      </c>
      <c r="D54" s="113" t="s">
        <v>79</v>
      </c>
      <c r="E54" s="114" t="str">
        <f>IF($C54="SINAPI",VLOOKUP($D54,'Comp. Sinapi'!$B:$F,2,0),VLOOKUP($D54,'Comp. Própria'!$B:$I,2,0))</f>
        <v>EXECUÇÃO DE ESCRITÓRIO EM CANTEIRO DE OBRA EM CHAPA DE MADEIRA COMPENSADA, NÃO INCLUSO MOBILIÁRIO E EQUIPAMENTOS. AF_02/2016</v>
      </c>
      <c r="F54" s="119" t="str">
        <f>IF($C54="SINAPI",VLOOKUP($D54,'Comp. Sinapi'!$B:$F,3,0),VLOOKUP($D54,'Comp. Própria'!$B:$I,7,0))</f>
        <v>M2</v>
      </c>
      <c r="G54" s="115">
        <v>50.0</v>
      </c>
      <c r="H54" s="116">
        <f t="shared" si="1"/>
        <v>742.561072</v>
      </c>
      <c r="I54" s="117">
        <f t="shared" si="2"/>
        <v>37128.05</v>
      </c>
      <c r="J54" s="116">
        <f t="shared" si="3"/>
        <v>927.9785717</v>
      </c>
      <c r="K54" s="117">
        <f t="shared" si="4"/>
        <v>46398.92</v>
      </c>
      <c r="L54" s="71">
        <f t="shared" si="5"/>
        <v>0.004235663357</v>
      </c>
      <c r="M54" s="304">
        <f t="shared" si="7"/>
        <v>0.2790547129</v>
      </c>
      <c r="N54" s="305" t="str">
        <f t="shared" si="6"/>
        <v>A</v>
      </c>
      <c r="O54" s="51"/>
      <c r="P54" s="101">
        <f>IF($C54="SINAPI",VLOOKUP($D54,'Comp. Sinapi'!$B:$F,5,0),VLOOKUP($D54,'Comp. Própria'!$B:$I,8,0))</f>
        <v>742.561072</v>
      </c>
      <c r="Q54" s="51"/>
      <c r="R54" s="51"/>
      <c r="S54" s="51"/>
      <c r="T54" s="51"/>
      <c r="U54" s="51"/>
      <c r="V54" s="51"/>
      <c r="W54" s="51"/>
      <c r="X54" s="51"/>
      <c r="Y54" s="51"/>
      <c r="Z54" s="51"/>
    </row>
    <row r="55" ht="15.75" customHeight="1">
      <c r="A55" s="51"/>
      <c r="B55" s="112" t="s">
        <v>1355</v>
      </c>
      <c r="C55" s="113" t="s">
        <v>355</v>
      </c>
      <c r="D55" s="113" t="s">
        <v>1356</v>
      </c>
      <c r="E55" s="114" t="str">
        <f>IF($C55="SINAPI",VLOOKUP($D55,'Comp. Sinapi'!$B:$F,2,0),VLOOKUP($D55,'Comp. Própria'!$B:$I,2,0))</f>
        <v>PROJETO DE ESTRUTURAL</v>
      </c>
      <c r="F55" s="119" t="str">
        <f>IF($C55="SINAPI",VLOOKUP($D55,'Comp. Sinapi'!$B:$F,3,0),VLOOKUP($D55,'Comp. Própria'!$B:$I,7,0))</f>
        <v>M2</v>
      </c>
      <c r="G55" s="115">
        <v>3837.5</v>
      </c>
      <c r="H55" s="116">
        <f t="shared" si="1"/>
        <v>8.01</v>
      </c>
      <c r="I55" s="117">
        <f t="shared" si="2"/>
        <v>30738.37</v>
      </c>
      <c r="J55" s="116">
        <f t="shared" si="3"/>
        <v>10.010097</v>
      </c>
      <c r="K55" s="117">
        <f t="shared" si="4"/>
        <v>38413.74</v>
      </c>
      <c r="L55" s="71">
        <f t="shared" si="5"/>
        <v>0.00350671246</v>
      </c>
      <c r="M55" s="304">
        <f t="shared" si="7"/>
        <v>0.2825614254</v>
      </c>
      <c r="N55" s="305" t="str">
        <f t="shared" si="6"/>
        <v>A</v>
      </c>
      <c r="O55" s="51"/>
      <c r="P55" s="101">
        <f>IF($C55="SINAPI",VLOOKUP($D55,'Comp. Sinapi'!$B:$F,5,0),VLOOKUP($D55,'Comp. Própria'!$B:$I,8,0))</f>
        <v>8.01</v>
      </c>
      <c r="Q55" s="51"/>
      <c r="R55" s="51"/>
      <c r="S55" s="51"/>
      <c r="T55" s="51"/>
      <c r="U55" s="51"/>
      <c r="V55" s="51"/>
      <c r="W55" s="51"/>
      <c r="X55" s="51"/>
      <c r="Y55" s="51"/>
      <c r="Z55" s="51"/>
    </row>
    <row r="56" ht="15.75" customHeight="1">
      <c r="A56" s="51"/>
      <c r="B56" s="112" t="s">
        <v>87</v>
      </c>
      <c r="C56" s="113" t="s">
        <v>56</v>
      </c>
      <c r="D56" s="113">
        <v>95877.0</v>
      </c>
      <c r="E56" s="114" t="str">
        <f>IF($C56="SINAPI",VLOOKUP($D56,'Comp. Sinapi'!$B:$F,2,0),VLOOKUP($D56,'Comp. Própria'!$B:$I,2,0))</f>
        <v>TRANSPORTE COM CAMINHÃO BASCULANTE DE 18 M³, EM VIA URBANA PAVIMENTADA, DMT ATÉ 30 KM (UNIDADE: M3XKM). AF_07/2020</v>
      </c>
      <c r="F56" s="113" t="str">
        <f>IF($C56="SINAPI",VLOOKUP($D56,'Comp. Sinapi'!$B:$F,3,0),VLOOKUP($D56,'Comp. Própria'!$B:$I,7,0))</f>
        <v>M3XKM</v>
      </c>
      <c r="G56" s="115">
        <v>34756.43</v>
      </c>
      <c r="H56" s="116">
        <f t="shared" si="1"/>
        <v>1.85</v>
      </c>
      <c r="I56" s="117">
        <f t="shared" si="2"/>
        <v>64299.39</v>
      </c>
      <c r="J56" s="116">
        <f t="shared" si="3"/>
        <v>2.311945</v>
      </c>
      <c r="K56" s="117">
        <f t="shared" si="4"/>
        <v>80354.95</v>
      </c>
      <c r="L56" s="71">
        <f t="shared" si="5"/>
        <v>0.007335440507</v>
      </c>
      <c r="M56" s="304">
        <f t="shared" si="7"/>
        <v>0.2898968659</v>
      </c>
      <c r="N56" s="305" t="str">
        <f t="shared" si="6"/>
        <v>A</v>
      </c>
      <c r="O56" s="51"/>
      <c r="P56" s="101">
        <f>IF($C56="SINAPI",VLOOKUP($D56,'Comp. Sinapi'!$B:$F,5,0),VLOOKUP($D56,'Comp. Própria'!$B:$I,8,0))</f>
        <v>1.85</v>
      </c>
      <c r="Q56" s="51"/>
      <c r="R56" s="51"/>
      <c r="S56" s="51"/>
      <c r="T56" s="51"/>
      <c r="U56" s="51"/>
      <c r="V56" s="51"/>
      <c r="W56" s="51"/>
      <c r="X56" s="51"/>
      <c r="Y56" s="51"/>
      <c r="Z56" s="51"/>
    </row>
    <row r="57" ht="15.75" customHeight="1">
      <c r="A57" s="51"/>
      <c r="B57" s="112" t="s">
        <v>1339</v>
      </c>
      <c r="C57" s="113" t="s">
        <v>355</v>
      </c>
      <c r="D57" s="113" t="s">
        <v>1340</v>
      </c>
      <c r="E57" s="114" t="str">
        <f>IF($C57="SINAPI",VLOOKUP($D57,'Comp. Sinapi'!$B:$F,2,0),VLOOKUP($D57,'Comp. Própria'!$B:$I,2,0))</f>
        <v>PLANTIO DE PALMEIRA COM ALTURA DE MUDA MENOR OU IGUAL A 2,00 M. AF_05/2018</v>
      </c>
      <c r="F57" s="119" t="str">
        <f>IF($C57="SINAPI",VLOOKUP($D57,'Comp. Sinapi'!$B:$F,3,0),VLOOKUP($D57,'Comp. Própria'!$B:$I,7,0))</f>
        <v>UN</v>
      </c>
      <c r="G57" s="115">
        <v>135.0</v>
      </c>
      <c r="H57" s="116">
        <f t="shared" si="1"/>
        <v>215.760239</v>
      </c>
      <c r="I57" s="117">
        <f t="shared" si="2"/>
        <v>29127.63</v>
      </c>
      <c r="J57" s="116">
        <f t="shared" si="3"/>
        <v>269.6355707</v>
      </c>
      <c r="K57" s="117">
        <f t="shared" si="4"/>
        <v>36400.8</v>
      </c>
      <c r="L57" s="71">
        <f t="shared" si="5"/>
        <v>0.003322955248</v>
      </c>
      <c r="M57" s="304">
        <f t="shared" si="7"/>
        <v>0.2932198211</v>
      </c>
      <c r="N57" s="305" t="str">
        <f t="shared" si="6"/>
        <v>A</v>
      </c>
      <c r="O57" s="51"/>
      <c r="P57" s="101">
        <f>IF($C57="SINAPI",VLOOKUP($D57,'Comp. Sinapi'!$B:$F,5,0),VLOOKUP($D57,'Comp. Própria'!$B:$I,8,0))</f>
        <v>215.760239</v>
      </c>
      <c r="Q57" s="51"/>
      <c r="R57" s="51"/>
      <c r="S57" s="51"/>
      <c r="T57" s="51"/>
      <c r="U57" s="51"/>
      <c r="V57" s="51"/>
      <c r="W57" s="51"/>
      <c r="X57" s="51"/>
      <c r="Y57" s="51"/>
      <c r="Z57" s="51"/>
    </row>
    <row r="58" ht="15.75" customHeight="1">
      <c r="A58" s="51"/>
      <c r="B58" s="112" t="s">
        <v>1359</v>
      </c>
      <c r="C58" s="113" t="s">
        <v>355</v>
      </c>
      <c r="D58" s="113" t="s">
        <v>1360</v>
      </c>
      <c r="E58" s="114" t="str">
        <f>IF($C58="SINAPI",VLOOKUP($D58,'Comp. Sinapi'!$B:$F,2,0),VLOOKUP($D58,'Comp. Própria'!$B:$I,2,0))</f>
        <v>PROJETO DE INSTALAÇÕES ELÉTRICA</v>
      </c>
      <c r="F58" s="119" t="str">
        <f>IF($C58="SINAPI",VLOOKUP($D58,'Comp. Sinapi'!$B:$F,3,0),VLOOKUP($D58,'Comp. Própria'!$B:$I,7,0))</f>
        <v>M2</v>
      </c>
      <c r="G58" s="115">
        <v>5475.55</v>
      </c>
      <c r="H58" s="116">
        <f t="shared" si="1"/>
        <v>4.24</v>
      </c>
      <c r="I58" s="117">
        <f t="shared" si="2"/>
        <v>23216.33</v>
      </c>
      <c r="J58" s="116">
        <f t="shared" si="3"/>
        <v>5.298728</v>
      </c>
      <c r="K58" s="117">
        <f t="shared" si="4"/>
        <v>29013.45</v>
      </c>
      <c r="L58" s="71">
        <f t="shared" si="5"/>
        <v>0.002648579041</v>
      </c>
      <c r="M58" s="304">
        <f t="shared" si="7"/>
        <v>0.2958684002</v>
      </c>
      <c r="N58" s="305" t="str">
        <f t="shared" si="6"/>
        <v>A</v>
      </c>
      <c r="O58" s="51"/>
      <c r="P58" s="101">
        <f>IF($C58="SINAPI",VLOOKUP($D58,'Comp. Sinapi'!$B:$F,5,0),VLOOKUP($D58,'Comp. Própria'!$B:$I,8,0))</f>
        <v>4.24</v>
      </c>
      <c r="Q58" s="51"/>
      <c r="R58" s="51"/>
      <c r="S58" s="51"/>
      <c r="T58" s="51"/>
      <c r="U58" s="51"/>
      <c r="V58" s="51"/>
      <c r="W58" s="51"/>
      <c r="X58" s="51"/>
      <c r="Y58" s="51"/>
      <c r="Z58" s="51"/>
    </row>
    <row r="59" ht="15.75" customHeight="1">
      <c r="A59" s="51"/>
      <c r="B59" s="112" t="s">
        <v>1349</v>
      </c>
      <c r="C59" s="113" t="s">
        <v>355</v>
      </c>
      <c r="D59" s="113" t="s">
        <v>1350</v>
      </c>
      <c r="E59" s="114" t="str">
        <f>IF($C59="SINAPI",VLOOKUP($D59,'Comp. Sinapi'!$B:$F,2,0),VLOOKUP($D59,'Comp. Própria'!$B:$I,2,0))</f>
        <v>PROJETO DE TOPOGRAFIA</v>
      </c>
      <c r="F59" s="119" t="str">
        <f>IF($C59="SINAPI",VLOOKUP($D59,'Comp. Sinapi'!$B:$F,3,0),VLOOKUP($D59,'Comp. Própria'!$B:$I,7,0))</f>
        <v>M2</v>
      </c>
      <c r="G59" s="115">
        <v>35329.43</v>
      </c>
      <c r="H59" s="116">
        <f t="shared" si="1"/>
        <v>0.61</v>
      </c>
      <c r="I59" s="117">
        <f t="shared" si="2"/>
        <v>21550.95</v>
      </c>
      <c r="J59" s="116">
        <f t="shared" si="3"/>
        <v>0.762317</v>
      </c>
      <c r="K59" s="117">
        <f t="shared" si="4"/>
        <v>26932.22</v>
      </c>
      <c r="L59" s="71">
        <f t="shared" si="5"/>
        <v>0.002458587772</v>
      </c>
      <c r="M59" s="304">
        <f t="shared" si="7"/>
        <v>0.298326988</v>
      </c>
      <c r="N59" s="305" t="str">
        <f t="shared" si="6"/>
        <v>A</v>
      </c>
      <c r="O59" s="51"/>
      <c r="P59" s="101">
        <f>IF($C59="SINAPI",VLOOKUP($D59,'Comp. Sinapi'!$B:$F,5,0),VLOOKUP($D59,'Comp. Própria'!$B:$I,8,0))</f>
        <v>0.61</v>
      </c>
      <c r="Q59" s="51"/>
      <c r="R59" s="51"/>
      <c r="S59" s="51"/>
      <c r="T59" s="51"/>
      <c r="U59" s="51"/>
      <c r="V59" s="51"/>
      <c r="W59" s="51"/>
      <c r="X59" s="51"/>
      <c r="Y59" s="51"/>
      <c r="Z59" s="51"/>
    </row>
    <row r="60" ht="15.75" customHeight="1">
      <c r="A60" s="51"/>
      <c r="B60" s="112" t="s">
        <v>1357</v>
      </c>
      <c r="C60" s="113" t="s">
        <v>355</v>
      </c>
      <c r="D60" s="113" t="s">
        <v>1358</v>
      </c>
      <c r="E60" s="114" t="str">
        <f>IF($C60="SINAPI",VLOOKUP($D60,'Comp. Sinapi'!$B:$F,2,0),VLOOKUP($D60,'Comp. Própria'!$B:$I,2,0))</f>
        <v>PROJETO DE ESTRUTURA METÁLICA</v>
      </c>
      <c r="F60" s="119" t="str">
        <f>IF($C60="SINAPI",VLOOKUP($D60,'Comp. Sinapi'!$B:$F,3,0),VLOOKUP($D60,'Comp. Própria'!$B:$I,7,0))</f>
        <v>M2</v>
      </c>
      <c r="G60" s="115">
        <v>3837.5</v>
      </c>
      <c r="H60" s="116">
        <f t="shared" si="1"/>
        <v>5.42</v>
      </c>
      <c r="I60" s="117">
        <f t="shared" si="2"/>
        <v>20799.25</v>
      </c>
      <c r="J60" s="116">
        <f t="shared" si="3"/>
        <v>6.773374</v>
      </c>
      <c r="K60" s="117">
        <f t="shared" si="4"/>
        <v>25992.82</v>
      </c>
      <c r="L60" s="71">
        <f t="shared" si="5"/>
        <v>0.002372831851</v>
      </c>
      <c r="M60" s="304">
        <f t="shared" si="7"/>
        <v>0.3006998198</v>
      </c>
      <c r="N60" s="305" t="str">
        <f t="shared" si="6"/>
        <v>A</v>
      </c>
      <c r="O60" s="51"/>
      <c r="P60" s="101">
        <f>IF($C60="SINAPI",VLOOKUP($D60,'Comp. Sinapi'!$B:$F,5,0),VLOOKUP($D60,'Comp. Própria'!$B:$I,8,0))</f>
        <v>5.42</v>
      </c>
      <c r="Q60" s="51"/>
      <c r="R60" s="51"/>
      <c r="S60" s="51"/>
      <c r="T60" s="51"/>
      <c r="U60" s="51"/>
      <c r="V60" s="51"/>
      <c r="W60" s="51"/>
      <c r="X60" s="51"/>
      <c r="Y60" s="51"/>
      <c r="Z60" s="51"/>
    </row>
    <row r="61" ht="15.75" customHeight="1">
      <c r="A61" s="51"/>
      <c r="B61" s="112" t="s">
        <v>74</v>
      </c>
      <c r="C61" s="113" t="s">
        <v>53</v>
      </c>
      <c r="D61" s="113" t="s">
        <v>75</v>
      </c>
      <c r="E61" s="114" t="str">
        <f>IF($C61="SINAPI",VLOOKUP($D61,'Comp. Sinapi'!$B:$F,2,0),VLOOKUP($D61,'Comp. Própria'!$B:$I,2,0))</f>
        <v>EXECUÇÃO DE REFEITÓRIO EM CANTEIRO DE OBRA EM CHAPA DE MADEIRA COMPENSADA, NÃO INCLUSO MOBILIÁRIO E EQUIPAMENTOS. AF_02/2016</v>
      </c>
      <c r="F61" s="119" t="str">
        <f>IF($C61="SINAPI",VLOOKUP($D61,'Comp. Sinapi'!$B:$F,3,0),VLOOKUP($D61,'Comp. Própria'!$B:$I,7,0))</f>
        <v>M2</v>
      </c>
      <c r="G61" s="115">
        <v>62.5</v>
      </c>
      <c r="H61" s="116">
        <f t="shared" si="1"/>
        <v>278.313588</v>
      </c>
      <c r="I61" s="117">
        <f t="shared" si="2"/>
        <v>17394.59</v>
      </c>
      <c r="J61" s="116">
        <f t="shared" si="3"/>
        <v>347.8084909</v>
      </c>
      <c r="K61" s="117">
        <f t="shared" si="4"/>
        <v>21738.03</v>
      </c>
      <c r="L61" s="71">
        <f t="shared" si="5"/>
        <v>0.001984420696</v>
      </c>
      <c r="M61" s="304">
        <f t="shared" si="7"/>
        <v>0.3026842405</v>
      </c>
      <c r="N61" s="305" t="str">
        <f t="shared" si="6"/>
        <v>A</v>
      </c>
      <c r="O61" s="51"/>
      <c r="P61" s="101">
        <f>IF($C61="SINAPI",VLOOKUP($D61,'Comp. Sinapi'!$B:$F,5,0),VLOOKUP($D61,'Comp. Própria'!$B:$I,8,0))</f>
        <v>278.313588</v>
      </c>
      <c r="Q61" s="51"/>
      <c r="R61" s="51"/>
      <c r="S61" s="51"/>
      <c r="T61" s="51"/>
      <c r="U61" s="51"/>
      <c r="V61" s="51"/>
      <c r="W61" s="51"/>
      <c r="X61" s="51"/>
      <c r="Y61" s="51"/>
      <c r="Z61" s="51"/>
    </row>
    <row r="62" ht="15.75" customHeight="1">
      <c r="A62" s="51"/>
      <c r="B62" s="112" t="s">
        <v>70</v>
      </c>
      <c r="C62" s="113" t="s">
        <v>53</v>
      </c>
      <c r="D62" s="113" t="s">
        <v>71</v>
      </c>
      <c r="E62" s="114" t="str">
        <f>IF($C62="SINAPI",VLOOKUP($D62,'Comp. Sinapi'!$B:$F,2,0),VLOOKUP($D62,'Comp. Própria'!$B:$I,2,0))</f>
        <v>EXECUÇÃO DE ALMOXARIFADO EM CANTEIRO DE OBRA EM CHAPA DE MADEIRA COMPENSADA, INCLUSO PRATELEIRAS. AF_02/2016</v>
      </c>
      <c r="F62" s="119" t="str">
        <f>IF($C62="SINAPI",VLOOKUP($D62,'Comp. Sinapi'!$B:$F,3,0),VLOOKUP($D62,'Comp. Própria'!$B:$I,7,0))</f>
        <v>M2</v>
      </c>
      <c r="G62" s="115">
        <v>45.0</v>
      </c>
      <c r="H62" s="116">
        <f t="shared" si="1"/>
        <v>382.124667</v>
      </c>
      <c r="I62" s="117">
        <f t="shared" si="2"/>
        <v>17195.61</v>
      </c>
      <c r="J62" s="116">
        <f t="shared" si="3"/>
        <v>477.5411963</v>
      </c>
      <c r="K62" s="117">
        <f t="shared" si="4"/>
        <v>21489.35</v>
      </c>
      <c r="L62" s="71">
        <f t="shared" si="5"/>
        <v>0.001961719203</v>
      </c>
      <c r="M62" s="304">
        <f t="shared" si="7"/>
        <v>0.3046459597</v>
      </c>
      <c r="N62" s="305" t="str">
        <f t="shared" si="6"/>
        <v>A</v>
      </c>
      <c r="O62" s="51"/>
      <c r="P62" s="101">
        <f>IF($C62="SINAPI",VLOOKUP($D62,'Comp. Sinapi'!$B:$F,5,0),VLOOKUP($D62,'Comp. Própria'!$B:$I,8,0))</f>
        <v>382.124667</v>
      </c>
      <c r="Q62" s="51"/>
      <c r="R62" s="51"/>
      <c r="S62" s="51"/>
      <c r="T62" s="51"/>
      <c r="U62" s="51"/>
      <c r="V62" s="51"/>
      <c r="W62" s="51"/>
      <c r="X62" s="51"/>
      <c r="Y62" s="51"/>
      <c r="Z62" s="51"/>
    </row>
    <row r="63" ht="15.75" customHeight="1">
      <c r="A63" s="51"/>
      <c r="B63" s="112" t="s">
        <v>1337</v>
      </c>
      <c r="C63" s="113" t="s">
        <v>355</v>
      </c>
      <c r="D63" s="113" t="s">
        <v>1338</v>
      </c>
      <c r="E63" s="114" t="str">
        <f>IF($C63="SINAPI",VLOOKUP($D63,'Comp. Sinapi'!$B:$F,2,0),VLOOKUP($D63,'Comp. Própria'!$B:$I,2,0))</f>
        <v>PLANTIO DE ÁRVORE ORNAMENTAL COM ALTURA DE MUDA MAIOR QUE 2,00 M E MENOR OU IGUAL A 4,00 M. AF_05/2018</v>
      </c>
      <c r="F63" s="119" t="str">
        <f>IF($C63="SINAPI",VLOOKUP($D63,'Comp. Sinapi'!$B:$F,3,0),VLOOKUP($D63,'Comp. Própria'!$B:$I,7,0))</f>
        <v>UN</v>
      </c>
      <c r="G63" s="115">
        <v>146.0</v>
      </c>
      <c r="H63" s="116">
        <f t="shared" si="1"/>
        <v>105.221158</v>
      </c>
      <c r="I63" s="117">
        <f t="shared" si="2"/>
        <v>15362.28</v>
      </c>
      <c r="J63" s="116">
        <f t="shared" si="3"/>
        <v>131.4948812</v>
      </c>
      <c r="K63" s="117">
        <f t="shared" si="4"/>
        <v>19198.25</v>
      </c>
      <c r="L63" s="71">
        <f t="shared" si="5"/>
        <v>0.001752569328</v>
      </c>
      <c r="M63" s="304">
        <f t="shared" si="7"/>
        <v>0.306398529</v>
      </c>
      <c r="N63" s="305" t="str">
        <f t="shared" si="6"/>
        <v>A</v>
      </c>
      <c r="O63" s="51"/>
      <c r="P63" s="101">
        <f>IF($C63="SINAPI",VLOOKUP($D63,'Comp. Sinapi'!$B:$F,5,0),VLOOKUP($D63,'Comp. Própria'!$B:$I,8,0))</f>
        <v>105.221158</v>
      </c>
      <c r="Q63" s="51"/>
      <c r="R63" s="51"/>
      <c r="S63" s="51"/>
      <c r="T63" s="51"/>
      <c r="U63" s="51"/>
      <c r="V63" s="51"/>
      <c r="W63" s="51"/>
      <c r="X63" s="51"/>
      <c r="Y63" s="51"/>
      <c r="Z63" s="51"/>
    </row>
    <row r="64" ht="15.75" customHeight="1">
      <c r="A64" s="51"/>
      <c r="B64" s="112" t="s">
        <v>1347</v>
      </c>
      <c r="C64" s="113" t="s">
        <v>355</v>
      </c>
      <c r="D64" s="113" t="s">
        <v>1348</v>
      </c>
      <c r="E64" s="114" t="str">
        <f>IF($C64="SINAPI",VLOOKUP($D64,'Comp. Sinapi'!$B:$F,2,0),VLOOKUP($D64,'Comp. Própria'!$B:$I,2,0))</f>
        <v>PROJETO DE GEOLOGIA</v>
      </c>
      <c r="F64" s="119" t="str">
        <f>IF($C64="SINAPI",VLOOKUP($D64,'Comp. Sinapi'!$B:$F,3,0),VLOOKUP($D64,'Comp. Própria'!$B:$I,7,0))</f>
        <v>M2</v>
      </c>
      <c r="G64" s="115">
        <v>35329.43</v>
      </c>
      <c r="H64" s="116">
        <f t="shared" si="1"/>
        <v>0.42</v>
      </c>
      <c r="I64" s="117">
        <f t="shared" si="2"/>
        <v>14838.36</v>
      </c>
      <c r="J64" s="116">
        <f t="shared" si="3"/>
        <v>0.524874</v>
      </c>
      <c r="K64" s="117">
        <f t="shared" si="4"/>
        <v>18543.49</v>
      </c>
      <c r="L64" s="71">
        <f t="shared" si="5"/>
        <v>0.001692797615</v>
      </c>
      <c r="M64" s="304">
        <f t="shared" si="7"/>
        <v>0.3080913266</v>
      </c>
      <c r="N64" s="305" t="str">
        <f t="shared" si="6"/>
        <v>A</v>
      </c>
      <c r="O64" s="51"/>
      <c r="P64" s="101">
        <f>IF($C64="SINAPI",VLOOKUP($D64,'Comp. Sinapi'!$B:$F,5,0),VLOOKUP($D64,'Comp. Própria'!$B:$I,8,0))</f>
        <v>0.42</v>
      </c>
      <c r="Q64" s="51"/>
      <c r="R64" s="51"/>
      <c r="S64" s="51"/>
      <c r="T64" s="51"/>
      <c r="U64" s="51"/>
      <c r="V64" s="51"/>
      <c r="W64" s="51"/>
      <c r="X64" s="51"/>
      <c r="Y64" s="51"/>
      <c r="Z64" s="51"/>
    </row>
    <row r="65" ht="15.75" customHeight="1">
      <c r="A65" s="51"/>
      <c r="B65" s="112" t="s">
        <v>1369</v>
      </c>
      <c r="C65" s="113" t="s">
        <v>355</v>
      </c>
      <c r="D65" s="113" t="s">
        <v>1370</v>
      </c>
      <c r="E65" s="114" t="str">
        <f>IF($C65="SINAPI",VLOOKUP($D65,'Comp. Sinapi'!$B:$F,2,0),VLOOKUP($D65,'Comp. Própria'!$B:$I,2,0))</f>
        <v>PROJETO DE SPDA</v>
      </c>
      <c r="F65" s="119" t="str">
        <f>IF($C65="SINAPI",VLOOKUP($D65,'Comp. Sinapi'!$B:$F,3,0),VLOOKUP($D65,'Comp. Própria'!$B:$I,7,0))</f>
        <v>M2</v>
      </c>
      <c r="G65" s="115">
        <v>3837.5</v>
      </c>
      <c r="H65" s="116">
        <f t="shared" si="1"/>
        <v>3.3</v>
      </c>
      <c r="I65" s="117">
        <f t="shared" si="2"/>
        <v>12663.75</v>
      </c>
      <c r="J65" s="116">
        <f t="shared" si="3"/>
        <v>4.12401</v>
      </c>
      <c r="K65" s="117">
        <f t="shared" si="4"/>
        <v>15825.88</v>
      </c>
      <c r="L65" s="71">
        <f t="shared" si="5"/>
        <v>0.001444712506</v>
      </c>
      <c r="M65" s="304">
        <f t="shared" si="7"/>
        <v>0.3095360392</v>
      </c>
      <c r="N65" s="305" t="str">
        <f t="shared" si="6"/>
        <v>A</v>
      </c>
      <c r="O65" s="51"/>
      <c r="P65" s="101">
        <f>IF($C65="SINAPI",VLOOKUP($D65,'Comp. Sinapi'!$B:$F,5,0),VLOOKUP($D65,'Comp. Própria'!$B:$I,8,0))</f>
        <v>3.3</v>
      </c>
      <c r="Q65" s="51"/>
      <c r="R65" s="51"/>
      <c r="S65" s="51"/>
      <c r="T65" s="51"/>
      <c r="U65" s="51"/>
      <c r="V65" s="51"/>
      <c r="W65" s="51"/>
      <c r="X65" s="51"/>
      <c r="Y65" s="51"/>
      <c r="Z65" s="51"/>
    </row>
    <row r="66" ht="15.75" customHeight="1">
      <c r="A66" s="51"/>
      <c r="B66" s="112" t="s">
        <v>1344</v>
      </c>
      <c r="C66" s="113" t="s">
        <v>355</v>
      </c>
      <c r="D66" s="113" t="s">
        <v>1345</v>
      </c>
      <c r="E66" s="114" t="str">
        <f>IF($C66="SINAPI",VLOOKUP($D66,'Comp. Sinapi'!$B:$F,2,0),VLOOKUP($D66,'Comp. Própria'!$B:$I,2,0))</f>
        <v>LIMPEZA GERAL DE ENTREGA DA OBRA, COM PRODUTOS PARA RETIRADA TOTAL DE SUJEIRAS DE SUPERFÍCIE, ASSIM COMO FINALIZAÇÃO COM LAVADORA DE ALTA PRESSÃO</v>
      </c>
      <c r="F66" s="119" t="str">
        <f>IF($C66="SINAPI",VLOOKUP($D66,'Comp. Sinapi'!$B:$F,3,0),VLOOKUP($D66,'Comp. Própria'!$B:$I,7,0))</f>
        <v>M2</v>
      </c>
      <c r="G66" s="115">
        <v>5495.33</v>
      </c>
      <c r="H66" s="116">
        <f t="shared" si="1"/>
        <v>2.04676</v>
      </c>
      <c r="I66" s="117">
        <f t="shared" si="2"/>
        <v>11247.62</v>
      </c>
      <c r="J66" s="116">
        <f t="shared" si="3"/>
        <v>2.557835972</v>
      </c>
      <c r="K66" s="117">
        <f t="shared" si="4"/>
        <v>14056.15</v>
      </c>
      <c r="L66" s="71">
        <f t="shared" si="5"/>
        <v>0.001283157442</v>
      </c>
      <c r="M66" s="304">
        <f t="shared" si="7"/>
        <v>0.3108191966</v>
      </c>
      <c r="N66" s="305" t="str">
        <f t="shared" si="6"/>
        <v>A</v>
      </c>
      <c r="O66" s="51"/>
      <c r="P66" s="101">
        <f>IF($C66="SINAPI",VLOOKUP($D66,'Comp. Sinapi'!$B:$F,5,0),VLOOKUP($D66,'Comp. Própria'!$B:$I,8,0))</f>
        <v>2.04676</v>
      </c>
      <c r="Q66" s="51"/>
      <c r="R66" s="51"/>
      <c r="S66" s="51"/>
      <c r="T66" s="51"/>
      <c r="U66" s="51"/>
      <c r="V66" s="51"/>
      <c r="W66" s="51"/>
      <c r="X66" s="51"/>
      <c r="Y66" s="51"/>
      <c r="Z66" s="51"/>
    </row>
    <row r="67" ht="15.75" customHeight="1">
      <c r="A67" s="51"/>
      <c r="B67" s="112" t="s">
        <v>72</v>
      </c>
      <c r="C67" s="113" t="s">
        <v>53</v>
      </c>
      <c r="D67" s="113" t="s">
        <v>73</v>
      </c>
      <c r="E67" s="114" t="str">
        <f>IF($C67="SINAPI",VLOOKUP($D67,'Comp. Sinapi'!$B:$F,2,0),VLOOKUP($D67,'Comp. Própria'!$B:$I,2,0))</f>
        <v>EXECUÇÃO DE DEPÓSITO EM CANTEIRO DE OBRA EM CHAPA DE MADEIRA COMPENSADA, NÃO INCLUSO MOBILIÁRIO. AF_04/2016TELEIRAS. AF_02/2016</v>
      </c>
      <c r="F67" s="119" t="str">
        <f>IF($C67="SINAPI",VLOOKUP($D67,'Comp. Sinapi'!$B:$F,3,0),VLOOKUP($D67,'Comp. Própria'!$B:$I,7,0))</f>
        <v>M2</v>
      </c>
      <c r="G67" s="115">
        <v>30.0</v>
      </c>
      <c r="H67" s="116">
        <f t="shared" si="1"/>
        <v>365.980659</v>
      </c>
      <c r="I67" s="117">
        <f t="shared" si="2"/>
        <v>10979.41</v>
      </c>
      <c r="J67" s="116">
        <f t="shared" si="3"/>
        <v>457.3660296</v>
      </c>
      <c r="K67" s="117">
        <f t="shared" si="4"/>
        <v>13720.98</v>
      </c>
      <c r="L67" s="71">
        <f t="shared" si="5"/>
        <v>0.001252560452</v>
      </c>
      <c r="M67" s="304">
        <f t="shared" si="7"/>
        <v>0.312071757</v>
      </c>
      <c r="N67" s="305" t="str">
        <f t="shared" si="6"/>
        <v>A</v>
      </c>
      <c r="O67" s="51"/>
      <c r="P67" s="101">
        <f>IF($C67="SINAPI",VLOOKUP($D67,'Comp. Sinapi'!$B:$F,5,0),VLOOKUP($D67,'Comp. Própria'!$B:$I,8,0))</f>
        <v>365.980659</v>
      </c>
      <c r="Q67" s="51"/>
      <c r="R67" s="51"/>
      <c r="S67" s="51"/>
      <c r="T67" s="51"/>
      <c r="U67" s="51"/>
      <c r="V67" s="51"/>
      <c r="W67" s="51"/>
      <c r="X67" s="51"/>
      <c r="Y67" s="51"/>
      <c r="Z67" s="51"/>
    </row>
    <row r="68" ht="15.75" customHeight="1">
      <c r="A68" s="51"/>
      <c r="B68" s="112" t="s">
        <v>86</v>
      </c>
      <c r="C68" s="113" t="s">
        <v>56</v>
      </c>
      <c r="D68" s="113">
        <v>100984.0</v>
      </c>
      <c r="E68" s="114" t="str">
        <f>IF($C68="SINAPI",VLOOKUP($D68,'Comp. Sinapi'!$B:$F,2,0),VLOOKUP($D68,'Comp. Própria'!$B:$I,2,0))</f>
        <v>CARGA, MANOBRA E DESCARGA DE ENTULHO EM CAMINHÃO BASCULANTE 18 M³ - CARGA COM ESCAVADEIRA HIDRÁULICA  (CAÇAMBA DE 0,80 M³ / 111 HP) E DESCARGA LIVRE (UNIDADE: M3). AF_07/2020</v>
      </c>
      <c r="F68" s="113" t="str">
        <f>IF($C68="SINAPI",VLOOKUP($D68,'Comp. Sinapi'!$B:$F,3,0),VLOOKUP($D68,'Comp. Própria'!$B:$I,7,0))</f>
        <v>M3</v>
      </c>
      <c r="G68" s="115">
        <v>2317.1</v>
      </c>
      <c r="H68" s="116">
        <f t="shared" si="1"/>
        <v>8.72</v>
      </c>
      <c r="I68" s="117">
        <f t="shared" si="2"/>
        <v>20205.11</v>
      </c>
      <c r="J68" s="116">
        <f t="shared" si="3"/>
        <v>10.897384</v>
      </c>
      <c r="K68" s="117">
        <f t="shared" si="4"/>
        <v>25250.32</v>
      </c>
      <c r="L68" s="71">
        <f t="shared" si="5"/>
        <v>0.002305050531</v>
      </c>
      <c r="M68" s="304">
        <f t="shared" si="7"/>
        <v>0.3143768076</v>
      </c>
      <c r="N68" s="305" t="str">
        <f t="shared" si="6"/>
        <v>A</v>
      </c>
      <c r="O68" s="51"/>
      <c r="P68" s="101">
        <f>IF($C68="SINAPI",VLOOKUP($D68,'Comp. Sinapi'!$B:$F,5,0),VLOOKUP($D68,'Comp. Própria'!$B:$I,8,0))</f>
        <v>8.72</v>
      </c>
      <c r="Q68" s="51"/>
      <c r="R68" s="51"/>
      <c r="S68" s="51"/>
      <c r="T68" s="51"/>
      <c r="U68" s="51"/>
      <c r="V68" s="51"/>
      <c r="W68" s="51"/>
      <c r="X68" s="51"/>
      <c r="Y68" s="51"/>
      <c r="Z68" s="51"/>
    </row>
    <row r="69" ht="15.75" customHeight="1">
      <c r="A69" s="51"/>
      <c r="B69" s="112" t="s">
        <v>1361</v>
      </c>
      <c r="C69" s="113" t="s">
        <v>355</v>
      </c>
      <c r="D69" s="113" t="s">
        <v>1362</v>
      </c>
      <c r="E69" s="114" t="str">
        <f>IF($C69="SINAPI",VLOOKUP($D69,'Comp. Sinapi'!$B:$F,2,0),VLOOKUP($D69,'Comp. Própria'!$B:$I,2,0))</f>
        <v>PROJETO DE INSTALAÇÕES HIDRAULICAS</v>
      </c>
      <c r="F69" s="119" t="str">
        <f>IF($C69="SINAPI",VLOOKUP($D69,'Comp. Sinapi'!$B:$F,3,0),VLOOKUP($D69,'Comp. Própria'!$B:$I,7,0))</f>
        <v>M2</v>
      </c>
      <c r="G69" s="115">
        <v>3837.5</v>
      </c>
      <c r="H69" s="116">
        <f t="shared" si="1"/>
        <v>2.45</v>
      </c>
      <c r="I69" s="117">
        <f t="shared" si="2"/>
        <v>9401.87</v>
      </c>
      <c r="J69" s="116">
        <f t="shared" si="3"/>
        <v>3.061765</v>
      </c>
      <c r="K69" s="117">
        <f t="shared" si="4"/>
        <v>11749.52</v>
      </c>
      <c r="L69" s="71">
        <f t="shared" si="5"/>
        <v>0.001072589865</v>
      </c>
      <c r="M69" s="304">
        <f t="shared" si="7"/>
        <v>0.3154493974</v>
      </c>
      <c r="N69" s="305" t="str">
        <f t="shared" si="6"/>
        <v>A</v>
      </c>
      <c r="O69" s="51"/>
      <c r="P69" s="101">
        <f>IF($C69="SINAPI",VLOOKUP($D69,'Comp. Sinapi'!$B:$F,5,0),VLOOKUP($D69,'Comp. Própria'!$B:$I,8,0))</f>
        <v>2.45</v>
      </c>
      <c r="Q69" s="51"/>
      <c r="R69" s="51"/>
      <c r="S69" s="51"/>
      <c r="T69" s="51"/>
      <c r="U69" s="51"/>
      <c r="V69" s="51"/>
      <c r="W69" s="51"/>
      <c r="X69" s="51"/>
      <c r="Y69" s="51"/>
      <c r="Z69" s="51"/>
    </row>
    <row r="70" ht="15.75" customHeight="1">
      <c r="A70" s="51"/>
      <c r="B70" s="112" t="s">
        <v>1365</v>
      </c>
      <c r="C70" s="113" t="s">
        <v>355</v>
      </c>
      <c r="D70" s="113" t="s">
        <v>1366</v>
      </c>
      <c r="E70" s="114" t="str">
        <f>IF($C70="SINAPI",VLOOKUP($D70,'Comp. Sinapi'!$B:$F,2,0),VLOOKUP($D70,'Comp. Própria'!$B:$I,2,0))</f>
        <v>PROJETO DE INSTALAÇÕES DE ESGOTO SANITÁRIO</v>
      </c>
      <c r="F70" s="119" t="str">
        <f>IF($C70="SINAPI",VLOOKUP($D70,'Comp. Sinapi'!$B:$F,3,0),VLOOKUP($D70,'Comp. Própria'!$B:$I,7,0))</f>
        <v>M2</v>
      </c>
      <c r="G70" s="115">
        <v>3837.5</v>
      </c>
      <c r="H70" s="116">
        <f t="shared" si="1"/>
        <v>2.4</v>
      </c>
      <c r="I70" s="117">
        <f t="shared" si="2"/>
        <v>9210</v>
      </c>
      <c r="J70" s="116">
        <f t="shared" si="3"/>
        <v>2.99928</v>
      </c>
      <c r="K70" s="117">
        <f t="shared" si="4"/>
        <v>11509.73</v>
      </c>
      <c r="L70" s="71">
        <f t="shared" si="5"/>
        <v>0.001050699922</v>
      </c>
      <c r="M70" s="304">
        <f t="shared" si="7"/>
        <v>0.3165000974</v>
      </c>
      <c r="N70" s="305" t="str">
        <f t="shared" si="6"/>
        <v>A</v>
      </c>
      <c r="O70" s="51"/>
      <c r="P70" s="101">
        <f>IF($C70="SINAPI",VLOOKUP($D70,'Comp. Sinapi'!$B:$F,5,0),VLOOKUP($D70,'Comp. Própria'!$B:$I,8,0))</f>
        <v>2.4</v>
      </c>
      <c r="Q70" s="51"/>
      <c r="R70" s="51"/>
      <c r="S70" s="51"/>
      <c r="T70" s="51"/>
      <c r="U70" s="51"/>
      <c r="V70" s="51"/>
      <c r="W70" s="51"/>
      <c r="X70" s="51"/>
      <c r="Y70" s="51"/>
      <c r="Z70" s="51"/>
    </row>
    <row r="71" ht="15.75" customHeight="1">
      <c r="A71" s="51"/>
      <c r="B71" s="112" t="s">
        <v>1363</v>
      </c>
      <c r="C71" s="113" t="s">
        <v>355</v>
      </c>
      <c r="D71" s="113" t="s">
        <v>1364</v>
      </c>
      <c r="E71" s="114" t="str">
        <f>IF($C71="SINAPI",VLOOKUP($D71,'Comp. Sinapi'!$B:$F,2,0),VLOOKUP($D71,'Comp. Própria'!$B:$I,2,0))</f>
        <v>PROJETO DE DRENAGEM PLUVIAL</v>
      </c>
      <c r="F71" s="119" t="str">
        <f>IF($C71="SINAPI",VLOOKUP($D71,'Comp. Sinapi'!$B:$F,3,0),VLOOKUP($D71,'Comp. Própria'!$B:$I,7,0))</f>
        <v>M2</v>
      </c>
      <c r="G71" s="115">
        <v>3837.5</v>
      </c>
      <c r="H71" s="116">
        <f t="shared" si="1"/>
        <v>2.35</v>
      </c>
      <c r="I71" s="117">
        <f t="shared" si="2"/>
        <v>9018.12</v>
      </c>
      <c r="J71" s="116">
        <f t="shared" si="3"/>
        <v>2.936795</v>
      </c>
      <c r="K71" s="117">
        <f t="shared" si="4"/>
        <v>11269.95</v>
      </c>
      <c r="L71" s="71">
        <f t="shared" si="5"/>
        <v>0.001028810891</v>
      </c>
      <c r="M71" s="304">
        <f t="shared" si="7"/>
        <v>0.3175289083</v>
      </c>
      <c r="N71" s="305" t="str">
        <f t="shared" si="6"/>
        <v>A</v>
      </c>
      <c r="O71" s="51"/>
      <c r="P71" s="101">
        <f>IF($C71="SINAPI",VLOOKUP($D71,'Comp. Sinapi'!$B:$F,5,0),VLOOKUP($D71,'Comp. Própria'!$B:$I,8,0))</f>
        <v>2.35</v>
      </c>
      <c r="Q71" s="51"/>
      <c r="R71" s="51"/>
      <c r="S71" s="51"/>
      <c r="T71" s="51"/>
      <c r="U71" s="51"/>
      <c r="V71" s="51"/>
      <c r="W71" s="51"/>
      <c r="X71" s="51"/>
      <c r="Y71" s="51"/>
      <c r="Z71" s="51"/>
    </row>
    <row r="72" ht="15.75" customHeight="1">
      <c r="A72" s="51"/>
      <c r="B72" s="112" t="s">
        <v>1353</v>
      </c>
      <c r="C72" s="113" t="s">
        <v>355</v>
      </c>
      <c r="D72" s="113" t="s">
        <v>1354</v>
      </c>
      <c r="E72" s="114" t="str">
        <f>IF($C72="SINAPI",VLOOKUP($D72,'Comp. Sinapi'!$B:$F,2,0),VLOOKUP($D72,'Comp. Própria'!$B:$I,2,0))</f>
        <v>PROJETO DE PAISAGISMO</v>
      </c>
      <c r="F72" s="119" t="str">
        <f>IF($C72="SINAPI",VLOOKUP($D72,'Comp. Sinapi'!$B:$F,3,0),VLOOKUP($D72,'Comp. Própria'!$B:$I,7,0))</f>
        <v>M2</v>
      </c>
      <c r="G72" s="115">
        <v>35329.43</v>
      </c>
      <c r="H72" s="116">
        <f t="shared" si="1"/>
        <v>0.23</v>
      </c>
      <c r="I72" s="117">
        <f t="shared" si="2"/>
        <v>8125.76</v>
      </c>
      <c r="J72" s="116">
        <f t="shared" si="3"/>
        <v>0.287431</v>
      </c>
      <c r="K72" s="117">
        <f t="shared" si="4"/>
        <v>10154.77</v>
      </c>
      <c r="L72" s="71">
        <f t="shared" si="5"/>
        <v>0.0009270083697</v>
      </c>
      <c r="M72" s="304">
        <f t="shared" si="7"/>
        <v>0.3184559166</v>
      </c>
      <c r="N72" s="305" t="str">
        <f t="shared" si="6"/>
        <v>A</v>
      </c>
      <c r="O72" s="51"/>
      <c r="P72" s="101">
        <f>IF($C72="SINAPI",VLOOKUP($D72,'Comp. Sinapi'!$B:$F,5,0),VLOOKUP($D72,'Comp. Própria'!$B:$I,8,0))</f>
        <v>0.23</v>
      </c>
      <c r="Q72" s="51"/>
      <c r="R72" s="51"/>
      <c r="S72" s="51"/>
      <c r="T72" s="51"/>
      <c r="U72" s="51"/>
      <c r="V72" s="51"/>
      <c r="W72" s="51"/>
      <c r="X72" s="51"/>
      <c r="Y72" s="51"/>
      <c r="Z72" s="51"/>
    </row>
    <row r="73" ht="15.75" customHeight="1">
      <c r="A73" s="51"/>
      <c r="B73" s="112" t="s">
        <v>85</v>
      </c>
      <c r="C73" s="113" t="s">
        <v>56</v>
      </c>
      <c r="D73" s="113">
        <v>97625.0</v>
      </c>
      <c r="E73" s="114" t="str">
        <f>IF($C73="SINAPI",VLOOKUP($D73,'Comp. Sinapi'!$B:$F,2,0),VLOOKUP($D73,'Comp. Própria'!$B:$I,2,0))</f>
        <v>DEMOLIÇÃO DE ALVENARIA PARA QUALQUER TIPO DE BLOCO, DE FORMA MECANIZADA, SEM REAPROVEITAMENTO. AF_09/2023</v>
      </c>
      <c r="F73" s="113" t="str">
        <f>IF($C73="SINAPI",VLOOKUP($D73,'Comp. Sinapi'!$B:$F,3,0),VLOOKUP($D73,'Comp. Própria'!$B:$I,7,0))</f>
        <v>M3</v>
      </c>
      <c r="G73" s="115">
        <v>299.72</v>
      </c>
      <c r="H73" s="116">
        <f t="shared" si="1"/>
        <v>50.25</v>
      </c>
      <c r="I73" s="117">
        <f t="shared" si="2"/>
        <v>15060.93</v>
      </c>
      <c r="J73" s="116">
        <f t="shared" si="3"/>
        <v>62.797425</v>
      </c>
      <c r="K73" s="117">
        <f t="shared" si="4"/>
        <v>18821.64</v>
      </c>
      <c r="L73" s="71">
        <f t="shared" si="5"/>
        <v>0.001718189364</v>
      </c>
      <c r="M73" s="304">
        <f t="shared" si="7"/>
        <v>0.320174106</v>
      </c>
      <c r="N73" s="305" t="str">
        <f t="shared" si="6"/>
        <v>A</v>
      </c>
      <c r="O73" s="51"/>
      <c r="P73" s="101">
        <f>IF($C73="SINAPI",VLOOKUP($D73,'Comp. Sinapi'!$B:$F,5,0),VLOOKUP($D73,'Comp. Própria'!$B:$I,8,0))</f>
        <v>50.25</v>
      </c>
      <c r="Q73" s="51"/>
      <c r="R73" s="51"/>
      <c r="S73" s="51"/>
      <c r="T73" s="51"/>
      <c r="U73" s="51"/>
      <c r="V73" s="51"/>
      <c r="W73" s="51"/>
      <c r="X73" s="51"/>
      <c r="Y73" s="51"/>
      <c r="Z73" s="51"/>
    </row>
    <row r="74" ht="15.75" customHeight="1">
      <c r="A74" s="51"/>
      <c r="B74" s="112" t="s">
        <v>1333</v>
      </c>
      <c r="C74" s="113" t="s">
        <v>355</v>
      </c>
      <c r="D74" s="113" t="s">
        <v>1334</v>
      </c>
      <c r="E74" s="114" t="str">
        <f>IF($C74="SINAPI",VLOOKUP($D74,'Comp. Sinapi'!$B:$F,2,0),VLOOKUP($D74,'Comp. Própria'!$B:$I,2,0))</f>
        <v>ARBUSTO GARDENIA - FORNECIMENTO E PLANTIO</v>
      </c>
      <c r="F74" s="119" t="str">
        <f>IF($C74="SINAPI",VLOOKUP($D74,'Comp. Sinapi'!$B:$F,3,0),VLOOKUP($D74,'Comp. Própria'!$B:$I,7,0))</f>
        <v>UN</v>
      </c>
      <c r="G74" s="115">
        <v>86.0</v>
      </c>
      <c r="H74" s="116">
        <f t="shared" si="1"/>
        <v>62.188969</v>
      </c>
      <c r="I74" s="117">
        <f t="shared" si="2"/>
        <v>5348.25</v>
      </c>
      <c r="J74" s="116">
        <f t="shared" si="3"/>
        <v>77.71755456</v>
      </c>
      <c r="K74" s="117">
        <f t="shared" si="4"/>
        <v>6683.7</v>
      </c>
      <c r="L74" s="71">
        <f t="shared" si="5"/>
        <v>0.0006101414252</v>
      </c>
      <c r="M74" s="304">
        <f t="shared" si="7"/>
        <v>0.3207842474</v>
      </c>
      <c r="N74" s="305" t="str">
        <f t="shared" si="6"/>
        <v>A</v>
      </c>
      <c r="O74" s="51"/>
      <c r="P74" s="101">
        <f>IF($C74="SINAPI",VLOOKUP($D74,'Comp. Sinapi'!$B:$F,5,0),VLOOKUP($D74,'Comp. Própria'!$B:$I,8,0))</f>
        <v>62.188969</v>
      </c>
      <c r="Q74" s="51"/>
      <c r="R74" s="51"/>
      <c r="S74" s="51"/>
      <c r="T74" s="51"/>
      <c r="U74" s="51"/>
      <c r="V74" s="51"/>
      <c r="W74" s="51"/>
      <c r="X74" s="51"/>
      <c r="Y74" s="51"/>
      <c r="Z74" s="51"/>
    </row>
    <row r="75" ht="15.75" customHeight="1">
      <c r="A75" s="51"/>
      <c r="B75" s="112" t="s">
        <v>66</v>
      </c>
      <c r="C75" s="113" t="s">
        <v>53</v>
      </c>
      <c r="D75" s="113" t="s">
        <v>67</v>
      </c>
      <c r="E75" s="114" t="str">
        <f>IF($C75="SINAPI",VLOOKUP($D75,'Comp. Sinapi'!$B:$F,2,0),VLOOKUP($D75,'Comp. Própria'!$B:$I,2,0))</f>
        <v>EXECUÇÃO DE CENTRAL DE FÔRMAS, PRODUÇÃO DE ARGAMASSA OU CONCRETO EM CANTEIRO DE OBRA, NÃO INCLUSO MOBILIÁRIO E EQUIPAMENTOS. AF_04/2016</v>
      </c>
      <c r="F75" s="119" t="str">
        <f>IF($C75="SINAPI",VLOOKUP($D75,'Comp. Sinapi'!$B:$F,3,0),VLOOKUP($D75,'Comp. Própria'!$B:$I,7,0))</f>
        <v>M2</v>
      </c>
      <c r="G75" s="115">
        <v>24.0</v>
      </c>
      <c r="H75" s="116">
        <f t="shared" si="1"/>
        <v>209.618875</v>
      </c>
      <c r="I75" s="117">
        <f t="shared" si="2"/>
        <v>5030.85</v>
      </c>
      <c r="J75" s="116">
        <f t="shared" si="3"/>
        <v>261.9607081</v>
      </c>
      <c r="K75" s="117">
        <f t="shared" si="4"/>
        <v>6287.05</v>
      </c>
      <c r="L75" s="71">
        <f t="shared" si="5"/>
        <v>0.0005739320507</v>
      </c>
      <c r="M75" s="304">
        <f t="shared" si="7"/>
        <v>0.3213581795</v>
      </c>
      <c r="N75" s="305" t="str">
        <f t="shared" si="6"/>
        <v>A</v>
      </c>
      <c r="O75" s="51"/>
      <c r="P75" s="101">
        <f>IF($C75="SINAPI",VLOOKUP($D75,'Comp. Sinapi'!$B:$F,5,0),VLOOKUP($D75,'Comp. Própria'!$B:$I,8,0))</f>
        <v>209.618875</v>
      </c>
      <c r="Q75" s="51"/>
      <c r="R75" s="51"/>
      <c r="S75" s="51"/>
      <c r="T75" s="51"/>
      <c r="U75" s="51"/>
      <c r="V75" s="51"/>
      <c r="W75" s="51"/>
      <c r="X75" s="51"/>
      <c r="Y75" s="51"/>
      <c r="Z75" s="51"/>
    </row>
    <row r="76" ht="15.75" customHeight="1">
      <c r="A76" s="51"/>
      <c r="B76" s="112" t="s">
        <v>1342</v>
      </c>
      <c r="C76" s="113" t="s">
        <v>355</v>
      </c>
      <c r="D76" s="113" t="s">
        <v>1343</v>
      </c>
      <c r="E76" s="114" t="str">
        <f>IF($C76="SINAPI",VLOOKUP($D76,'Comp. Sinapi'!$B:$F,2,0),VLOOKUP($D76,'Comp. Própria'!$B:$I,2,0))</f>
        <v>ELABORAÇÃO DE PROJETO AS BUILT - A SER ENTREGUE AO FINAL DA OBRA</v>
      </c>
      <c r="F76" s="119" t="str">
        <f>IF($C76="SINAPI",VLOOKUP($D76,'Comp. Sinapi'!$B:$F,3,0),VLOOKUP($D76,'Comp. Própria'!$B:$I,7,0))</f>
        <v>M2</v>
      </c>
      <c r="G76" s="115">
        <v>5495.33</v>
      </c>
      <c r="H76" s="116">
        <f t="shared" si="1"/>
        <v>0.875686608</v>
      </c>
      <c r="I76" s="117">
        <f t="shared" si="2"/>
        <v>4812.18</v>
      </c>
      <c r="J76" s="116">
        <f t="shared" si="3"/>
        <v>1.094345554</v>
      </c>
      <c r="K76" s="117">
        <f t="shared" si="4"/>
        <v>6013.78</v>
      </c>
      <c r="L76" s="71">
        <f t="shared" si="5"/>
        <v>0.0005489857863</v>
      </c>
      <c r="M76" s="304">
        <f t="shared" si="7"/>
        <v>0.3219071653</v>
      </c>
      <c r="N76" s="305" t="str">
        <f t="shared" si="6"/>
        <v>A</v>
      </c>
      <c r="O76" s="51"/>
      <c r="P76" s="101">
        <f>IF($C76="SINAPI",VLOOKUP($D76,'Comp. Sinapi'!$B:$F,5,0),VLOOKUP($D76,'Comp. Própria'!$B:$I,8,0))</f>
        <v>0.875686608</v>
      </c>
      <c r="Q76" s="51"/>
      <c r="R76" s="51"/>
      <c r="S76" s="51"/>
      <c r="T76" s="51"/>
      <c r="U76" s="51"/>
      <c r="V76" s="51"/>
      <c r="W76" s="51"/>
      <c r="X76" s="51"/>
      <c r="Y76" s="51"/>
      <c r="Z76" s="51"/>
    </row>
    <row r="77" ht="15.75" customHeight="1">
      <c r="A77" s="51"/>
      <c r="B77" s="112" t="s">
        <v>68</v>
      </c>
      <c r="C77" s="113" t="s">
        <v>53</v>
      </c>
      <c r="D77" s="113" t="s">
        <v>69</v>
      </c>
      <c r="E77" s="114" t="str">
        <f>IF($C77="SINAPI",VLOOKUP($D77,'Comp. Sinapi'!$B:$F,2,0),VLOOKUP($D77,'Comp. Própria'!$B:$I,2,0))</f>
        <v>CENTRAL DE BETONEIRA DE ATÉ 600L - DIMENSÕES 5X5 M (CONSIDERANDO DISTANCIA SEGURA MINÍMA) , PÉ DIREITO H=2,80 M, ISOLAMENTO DE ÁREA DE RISCO EM PERIFERIA COM MADEIRA H=1,10M, INSTALAÇÕES ELÉTRICAS E ATERRAMENTO, BASE EM PISO RÍGIDO LEVEMENTE INCLINADO PARA ESCOAMENTO DE ÁGUA, COBERTURA DE PROTEÇÃO A INTERMPÉRIES CLIMÁTICAS E  QUEDA DE MATERIAIS. (EXCETO BETONEIRA)</v>
      </c>
      <c r="F77" s="119" t="str">
        <f>IF($C77="SINAPI",VLOOKUP($D77,'Comp. Sinapi'!$B:$F,3,0),VLOOKUP($D77,'Comp. Própria'!$B:$I,7,0))</f>
        <v>UN</v>
      </c>
      <c r="G77" s="115">
        <v>1.0</v>
      </c>
      <c r="H77" s="116">
        <f t="shared" si="1"/>
        <v>4644.107</v>
      </c>
      <c r="I77" s="117">
        <f t="shared" si="2"/>
        <v>4644.1</v>
      </c>
      <c r="J77" s="116">
        <f t="shared" si="3"/>
        <v>5803.740518</v>
      </c>
      <c r="K77" s="117">
        <f t="shared" si="4"/>
        <v>5803.74</v>
      </c>
      <c r="L77" s="71">
        <f t="shared" si="5"/>
        <v>0.0005298116605</v>
      </c>
      <c r="M77" s="304">
        <f t="shared" si="7"/>
        <v>0.3224369769</v>
      </c>
      <c r="N77" s="305" t="str">
        <f t="shared" si="6"/>
        <v>A</v>
      </c>
      <c r="O77" s="51"/>
      <c r="P77" s="101">
        <f>IF($C77="SINAPI",VLOOKUP($D77,'Comp. Sinapi'!$B:$F,5,0),VLOOKUP($D77,'Comp. Própria'!$B:$I,8,0))</f>
        <v>4644.107</v>
      </c>
      <c r="Q77" s="51"/>
      <c r="R77" s="51"/>
      <c r="S77" s="51"/>
      <c r="T77" s="51"/>
      <c r="U77" s="51"/>
      <c r="V77" s="51"/>
      <c r="W77" s="51"/>
      <c r="X77" s="51"/>
      <c r="Y77" s="51"/>
      <c r="Z77" s="51"/>
    </row>
    <row r="78" ht="15.75" customHeight="1">
      <c r="A78" s="51"/>
      <c r="B78" s="112" t="s">
        <v>64</v>
      </c>
      <c r="C78" s="113" t="s">
        <v>53</v>
      </c>
      <c r="D78" s="113" t="s">
        <v>65</v>
      </c>
      <c r="E78" s="114" t="str">
        <f>IF($C78="SINAPI",VLOOKUP($D78,'Comp. Sinapi'!$B:$F,2,0),VLOOKUP($D78,'Comp. Própria'!$B:$I,2,0))</f>
        <v>EXECUÇÃO DE CENTRAL DE ARMADURA EM CANTEIRO DE OBRA, NÃO INCLUSO MOBILIÁRIO E EQUIPAMENTOS. AF_04/2016</v>
      </c>
      <c r="F78" s="119" t="str">
        <f>IF($C78="SINAPI",VLOOKUP($D78,'Comp. Sinapi'!$B:$F,3,0),VLOOKUP($D78,'Comp. Própria'!$B:$I,7,0))</f>
        <v>M2</v>
      </c>
      <c r="G78" s="115">
        <v>24.0</v>
      </c>
      <c r="H78" s="116">
        <f t="shared" si="1"/>
        <v>122.629906</v>
      </c>
      <c r="I78" s="117">
        <f t="shared" si="2"/>
        <v>2943.11</v>
      </c>
      <c r="J78" s="116">
        <f t="shared" si="3"/>
        <v>153.2505935</v>
      </c>
      <c r="K78" s="117">
        <f t="shared" si="4"/>
        <v>3678.01</v>
      </c>
      <c r="L78" s="71">
        <f t="shared" si="5"/>
        <v>0.0003357580776</v>
      </c>
      <c r="M78" s="304">
        <f t="shared" si="7"/>
        <v>0.322772735</v>
      </c>
      <c r="N78" s="305" t="str">
        <f t="shared" si="6"/>
        <v>A</v>
      </c>
      <c r="O78" s="51"/>
      <c r="P78" s="101">
        <f>IF($C78="SINAPI",VLOOKUP($D78,'Comp. Sinapi'!$B:$F,5,0),VLOOKUP($D78,'Comp. Própria'!$B:$I,8,0))</f>
        <v>122.629906</v>
      </c>
      <c r="Q78" s="51"/>
      <c r="R78" s="51"/>
      <c r="S78" s="51"/>
      <c r="T78" s="51"/>
      <c r="U78" s="51"/>
      <c r="V78" s="51"/>
      <c r="W78" s="51"/>
      <c r="X78" s="51"/>
      <c r="Y78" s="51"/>
      <c r="Z78" s="51"/>
    </row>
    <row r="79" ht="41.25" customHeight="1">
      <c r="A79" s="51"/>
      <c r="B79" s="112" t="s">
        <v>84</v>
      </c>
      <c r="C79" s="113" t="s">
        <v>56</v>
      </c>
      <c r="D79" s="113">
        <v>98525.0</v>
      </c>
      <c r="E79" s="114" t="str">
        <f>IF($C79="SINAPI",VLOOKUP($D79,'Comp. Sinapi'!$B:$F,2,0),VLOOKUP($D79,'Comp. Própria'!$B:$I,2,0))</f>
        <v>LIMPEZA MECANIZADA DE CAMADA VEGETAL, VEGETAÇÃO E PEQUENAS ÁRVORES (DIÂMETRO DE TRONCO MENOR QUE 0,20 M), COM TRATOR DE ESTEIRAS. AF_03/2024</v>
      </c>
      <c r="F79" s="113" t="str">
        <f>IF($C79="SINAPI",VLOOKUP($D79,'Comp. Sinapi'!$B:$F,3,0),VLOOKUP($D79,'Comp. Própria'!$B:$I,7,0))</f>
        <v>M2</v>
      </c>
      <c r="G79" s="115">
        <v>9889.42</v>
      </c>
      <c r="H79" s="116">
        <f t="shared" si="1"/>
        <v>0.59</v>
      </c>
      <c r="I79" s="117">
        <f t="shared" si="2"/>
        <v>5834.75</v>
      </c>
      <c r="J79" s="116">
        <f t="shared" si="3"/>
        <v>0.737323</v>
      </c>
      <c r="K79" s="117">
        <f t="shared" si="4"/>
        <v>7291.69</v>
      </c>
      <c r="L79" s="71">
        <f t="shared" si="5"/>
        <v>0.0006656435999</v>
      </c>
      <c r="M79" s="304">
        <f t="shared" si="7"/>
        <v>0.3234383786</v>
      </c>
      <c r="N79" s="305" t="str">
        <f t="shared" si="6"/>
        <v>A</v>
      </c>
      <c r="O79" s="51"/>
      <c r="P79" s="101">
        <f>IF($C79="SINAPI",VLOOKUP($D79,'Comp. Sinapi'!$B:$F,5,0),VLOOKUP($D79,'Comp. Própria'!$B:$I,8,0))</f>
        <v>0.59</v>
      </c>
      <c r="Q79" s="51"/>
      <c r="R79" s="51"/>
      <c r="S79" s="51"/>
      <c r="T79" s="51"/>
      <c r="U79" s="51"/>
      <c r="V79" s="51"/>
      <c r="W79" s="51"/>
      <c r="X79" s="51"/>
      <c r="Y79" s="51"/>
      <c r="Z79" s="51"/>
    </row>
    <row r="80" ht="15.75" customHeight="1">
      <c r="A80" s="51"/>
      <c r="B80" s="112" t="s">
        <v>52</v>
      </c>
      <c r="C80" s="113" t="s">
        <v>53</v>
      </c>
      <c r="D80" s="113" t="s">
        <v>54</v>
      </c>
      <c r="E80" s="114" t="str">
        <f>IF($C80="SINAPI",VLOOKUP($D80,'Comp. Sinapi'!$B:$F,2,0),VLOOKUP($D80,'Comp. Própria'!$B:$I,2,0))</f>
        <v>PLACA DE OBRAS EM CHAPA DE ACO GALVANIZADO</v>
      </c>
      <c r="F80" s="119" t="str">
        <f>IF($C80="SINAPI",VLOOKUP($D80,'Comp. Sinapi'!$B:$F,3,0),VLOOKUP($D80,'Comp. Própria'!$B:$I,7,0))</f>
        <v>M2</v>
      </c>
      <c r="G80" s="115">
        <v>12.5</v>
      </c>
      <c r="H80" s="116">
        <f t="shared" si="1"/>
        <v>178.12</v>
      </c>
      <c r="I80" s="117">
        <f t="shared" si="2"/>
        <v>2226.5</v>
      </c>
      <c r="J80" s="116">
        <f t="shared" si="3"/>
        <v>222.596564</v>
      </c>
      <c r="K80" s="117">
        <f t="shared" si="4"/>
        <v>2782.45</v>
      </c>
      <c r="L80" s="71">
        <f t="shared" si="5"/>
        <v>0.0002540042205</v>
      </c>
      <c r="M80" s="304">
        <f t="shared" si="7"/>
        <v>0.3236923828</v>
      </c>
      <c r="N80" s="305" t="str">
        <f t="shared" si="6"/>
        <v>A</v>
      </c>
      <c r="O80" s="51"/>
      <c r="P80" s="101">
        <f>IF($C80="SINAPI",VLOOKUP($D80,'Comp. Sinapi'!$B:$F,5,0),VLOOKUP($D80,'Comp. Própria'!$B:$I,8,0))</f>
        <v>178.12</v>
      </c>
      <c r="Q80" s="51"/>
      <c r="R80" s="51"/>
      <c r="S80" s="51"/>
      <c r="T80" s="51"/>
      <c r="U80" s="51"/>
      <c r="V80" s="51"/>
      <c r="W80" s="51"/>
      <c r="X80" s="51"/>
      <c r="Y80" s="51"/>
      <c r="Z80" s="51"/>
    </row>
    <row r="81" ht="15.75" customHeight="1">
      <c r="A81" s="51"/>
      <c r="B81" s="112" t="s">
        <v>59</v>
      </c>
      <c r="C81" s="113" t="s">
        <v>56</v>
      </c>
      <c r="D81" s="113">
        <v>97637.0</v>
      </c>
      <c r="E81" s="114" t="str">
        <f>IF($C81="SINAPI",VLOOKUP($D81,'Comp. Sinapi'!$B:$F,2,0),VLOOKUP($D81,'Comp. Própria'!$B:$I,2,0))</f>
        <v>REMOÇÃO DE TAPUME/ CHAPAS METÁLICAS E DE MADEIRA, DE FORMA MANUAL, SEM REAPROVEITAMENTO. AF_09/2023</v>
      </c>
      <c r="F81" s="113" t="str">
        <f>IF($C81="SINAPI",VLOOKUP($D81,'Comp. Sinapi'!$B:$F,3,0),VLOOKUP($D81,'Comp. Própria'!$B:$I,7,0))</f>
        <v>M2</v>
      </c>
      <c r="G81" s="115">
        <v>1657.6</v>
      </c>
      <c r="H81" s="116">
        <f t="shared" si="1"/>
        <v>2.68</v>
      </c>
      <c r="I81" s="117">
        <f t="shared" si="2"/>
        <v>4442.36</v>
      </c>
      <c r="J81" s="116">
        <f t="shared" si="3"/>
        <v>3.349196</v>
      </c>
      <c r="K81" s="117">
        <f t="shared" si="4"/>
        <v>5551.62</v>
      </c>
      <c r="L81" s="71">
        <f t="shared" si="5"/>
        <v>0.0005067961367</v>
      </c>
      <c r="M81" s="304">
        <f t="shared" si="7"/>
        <v>0.3241991789</v>
      </c>
      <c r="N81" s="305" t="str">
        <f t="shared" si="6"/>
        <v>A</v>
      </c>
      <c r="O81" s="51"/>
      <c r="P81" s="101">
        <f>IF($C81="SINAPI",VLOOKUP($D81,'Comp. Sinapi'!$B:$F,5,0),VLOOKUP($D81,'Comp. Própria'!$B:$I,8,0))</f>
        <v>2.68</v>
      </c>
      <c r="Q81" s="51"/>
      <c r="R81" s="51"/>
      <c r="S81" s="51"/>
      <c r="T81" s="51"/>
      <c r="U81" s="51"/>
      <c r="V81" s="51"/>
      <c r="W81" s="51"/>
      <c r="X81" s="51"/>
      <c r="Y81" s="51"/>
      <c r="Z81" s="51"/>
    </row>
    <row r="82" ht="15.75" customHeight="1">
      <c r="A82" s="51"/>
      <c r="B82" s="112" t="s">
        <v>80</v>
      </c>
      <c r="C82" s="113" t="s">
        <v>53</v>
      </c>
      <c r="D82" s="113" t="s">
        <v>81</v>
      </c>
      <c r="E82" s="114" t="str">
        <f>IF($C82="SINAPI",VLOOKUP($D82,'Comp. Sinapi'!$B:$F,2,0),VLOOKUP($D82,'Comp. Própria'!$B:$I,2,0))</f>
        <v>ESPELHO CRISTAL, ESPESSURA 4MM, COM PARAFUSOS DE FIXACAO, SEM MOLDURA</v>
      </c>
      <c r="F82" s="119" t="str">
        <f>IF($C82="SINAPI",VLOOKUP($D82,'Comp. Sinapi'!$B:$F,3,0),VLOOKUP($D82,'Comp. Própria'!$B:$I,7,0))</f>
        <v>M2</v>
      </c>
      <c r="G82" s="115">
        <v>6.3</v>
      </c>
      <c r="H82" s="116">
        <f t="shared" si="1"/>
        <v>262.782</v>
      </c>
      <c r="I82" s="117">
        <f t="shared" si="2"/>
        <v>1655.52</v>
      </c>
      <c r="J82" s="116">
        <f t="shared" si="3"/>
        <v>328.3986654</v>
      </c>
      <c r="K82" s="117">
        <f t="shared" si="4"/>
        <v>2068.91</v>
      </c>
      <c r="L82" s="71">
        <f t="shared" si="5"/>
        <v>0.0001888666002</v>
      </c>
      <c r="M82" s="304">
        <f t="shared" si="7"/>
        <v>0.3243880456</v>
      </c>
      <c r="N82" s="305" t="str">
        <f t="shared" si="6"/>
        <v>A</v>
      </c>
      <c r="O82" s="51"/>
      <c r="P82" s="101">
        <f>IF($C82="SINAPI",VLOOKUP($D82,'Comp. Sinapi'!$B:$F,5,0),VLOOKUP($D82,'Comp. Própria'!$B:$I,8,0))</f>
        <v>262.782</v>
      </c>
      <c r="Q82" s="51"/>
      <c r="R82" s="51"/>
      <c r="S82" s="51"/>
      <c r="T82" s="51"/>
      <c r="U82" s="51"/>
      <c r="V82" s="51"/>
      <c r="W82" s="51"/>
      <c r="X82" s="51"/>
      <c r="Y82" s="51"/>
      <c r="Z82" s="51"/>
    </row>
    <row r="83" ht="15.75" customHeight="1">
      <c r="A83" s="51"/>
      <c r="B83" s="112" t="s">
        <v>57</v>
      </c>
      <c r="C83" s="113" t="s">
        <v>53</v>
      </c>
      <c r="D83" s="113" t="s">
        <v>58</v>
      </c>
      <c r="E83" s="114" t="str">
        <f>IF($C83="SINAPI",VLOOKUP($D83,'Comp. Sinapi'!$B:$F,2,0),VLOOKUP($D83,'Comp. Própria'!$B:$I,2,0))</f>
        <v>PORTÃO (TAPUME) COM TELHA TRAPEZOIDAL EM ACO ZINCADO, INCLUSO MONTANTES E FERRAGEM (4,00X2,00 M) (LXA). FORNECIMENTO E INSTALAÇÃO</v>
      </c>
      <c r="F83" s="119" t="str">
        <f>IF($C83="SINAPI",VLOOKUP($D83,'Comp. Sinapi'!$B:$F,3,0),VLOOKUP($D83,'Comp. Própria'!$B:$I,7,0))</f>
        <v>UN</v>
      </c>
      <c r="G83" s="115">
        <v>2.0</v>
      </c>
      <c r="H83" s="116">
        <f t="shared" si="1"/>
        <v>776.322259</v>
      </c>
      <c r="I83" s="117">
        <f t="shared" si="2"/>
        <v>1552.64</v>
      </c>
      <c r="J83" s="116">
        <f t="shared" si="3"/>
        <v>970.1699271</v>
      </c>
      <c r="K83" s="117">
        <f t="shared" si="4"/>
        <v>1940.33</v>
      </c>
      <c r="L83" s="71">
        <f t="shared" si="5"/>
        <v>0.0001771287927</v>
      </c>
      <c r="M83" s="304">
        <f t="shared" si="7"/>
        <v>0.3245651743</v>
      </c>
      <c r="N83" s="305" t="str">
        <f t="shared" si="6"/>
        <v>A</v>
      </c>
      <c r="O83" s="51"/>
      <c r="P83" s="101">
        <f>IF($C83="SINAPI",VLOOKUP($D83,'Comp. Sinapi'!$B:$F,5,0),VLOOKUP($D83,'Comp. Própria'!$B:$I,8,0))</f>
        <v>776.322259</v>
      </c>
      <c r="Q83" s="51"/>
      <c r="R83" s="51"/>
      <c r="S83" s="51"/>
      <c r="T83" s="51"/>
      <c r="U83" s="51"/>
      <c r="V83" s="51"/>
      <c r="W83" s="51"/>
      <c r="X83" s="51"/>
      <c r="Y83" s="51"/>
      <c r="Z83" s="51"/>
    </row>
    <row r="84" ht="15.75" customHeight="1">
      <c r="A84" s="51"/>
      <c r="B84" s="112" t="s">
        <v>60</v>
      </c>
      <c r="C84" s="113" t="s">
        <v>53</v>
      </c>
      <c r="D84" s="113" t="s">
        <v>61</v>
      </c>
      <c r="E84" s="114" t="str">
        <f>IF($C84="SINAPI",VLOOKUP($D84,'Comp. Sinapi'!$B:$F,2,0),VLOOKUP($D84,'Comp. Própria'!$B:$I,2,0))</f>
        <v>ENTRADA PROVISORIA DE ENERGIA ELETRICA AEREA TRIFASICA 40A EM POSTE MADEIRA</v>
      </c>
      <c r="F84" s="119" t="str">
        <f>IF($C84="SINAPI",VLOOKUP($D84,'Comp. Sinapi'!$B:$F,3,0),VLOOKUP($D84,'Comp. Própria'!$B:$I,7,0))</f>
        <v>UN</v>
      </c>
      <c r="G84" s="115">
        <v>1.0</v>
      </c>
      <c r="H84" s="116">
        <f t="shared" si="1"/>
        <v>1328.089732</v>
      </c>
      <c r="I84" s="117">
        <f t="shared" si="2"/>
        <v>1328.08</v>
      </c>
      <c r="J84" s="116">
        <f t="shared" si="3"/>
        <v>1659.713738</v>
      </c>
      <c r="K84" s="117">
        <f t="shared" si="4"/>
        <v>1659.71</v>
      </c>
      <c r="L84" s="71">
        <f t="shared" si="5"/>
        <v>0.0001515115617</v>
      </c>
      <c r="M84" s="304">
        <f t="shared" si="7"/>
        <v>0.3247166859</v>
      </c>
      <c r="N84" s="305" t="str">
        <f t="shared" si="6"/>
        <v>A</v>
      </c>
      <c r="O84" s="51"/>
      <c r="P84" s="101">
        <f>IF($C84="SINAPI",VLOOKUP($D84,'Comp. Sinapi'!$B:$F,5,0),VLOOKUP($D84,'Comp. Própria'!$B:$I,8,0))</f>
        <v>1328.089732</v>
      </c>
      <c r="Q84" s="51"/>
      <c r="R84" s="51"/>
      <c r="S84" s="51"/>
      <c r="T84" s="51"/>
      <c r="U84" s="51"/>
      <c r="V84" s="51"/>
      <c r="W84" s="51"/>
      <c r="X84" s="51"/>
      <c r="Y84" s="51"/>
      <c r="Z84" s="51"/>
    </row>
    <row r="85" ht="15.75" customHeight="1">
      <c r="A85" s="51"/>
      <c r="B85" s="112" t="s">
        <v>1367</v>
      </c>
      <c r="C85" s="113" t="s">
        <v>355</v>
      </c>
      <c r="D85" s="113" t="s">
        <v>1368</v>
      </c>
      <c r="E85" s="114" t="str">
        <f>IF($C85="SINAPI",VLOOKUP($D85,'Comp. Sinapi'!$B:$F,2,0),VLOOKUP($D85,'Comp. Própria'!$B:$I,2,0))</f>
        <v>PROJETO DE ABASTECIMENTO DE GLP</v>
      </c>
      <c r="F85" s="119" t="str">
        <f>IF($C85="SINAPI",VLOOKUP($D85,'Comp. Sinapi'!$B:$F,3,0),VLOOKUP($D85,'Comp. Própria'!$B:$I,7,0))</f>
        <v>M2</v>
      </c>
      <c r="G85" s="115">
        <v>102.9</v>
      </c>
      <c r="H85" s="116">
        <f t="shared" si="1"/>
        <v>12.73</v>
      </c>
      <c r="I85" s="117">
        <f t="shared" si="2"/>
        <v>1309.91</v>
      </c>
      <c r="J85" s="116">
        <f t="shared" si="3"/>
        <v>15.908681</v>
      </c>
      <c r="K85" s="117">
        <f t="shared" si="4"/>
        <v>1637</v>
      </c>
      <c r="L85" s="71">
        <f t="shared" si="5"/>
        <v>0.0001494384118</v>
      </c>
      <c r="M85" s="304">
        <f t="shared" si="7"/>
        <v>0.3248661243</v>
      </c>
      <c r="N85" s="305" t="str">
        <f t="shared" si="6"/>
        <v>A</v>
      </c>
      <c r="O85" s="51"/>
      <c r="P85" s="101">
        <f>IF($C85="SINAPI",VLOOKUP($D85,'Comp. Sinapi'!$B:$F,5,0),VLOOKUP($D85,'Comp. Própria'!$B:$I,8,0))</f>
        <v>12.73</v>
      </c>
      <c r="Q85" s="51"/>
      <c r="R85" s="51"/>
      <c r="S85" s="51"/>
      <c r="T85" s="51"/>
      <c r="U85" s="51"/>
      <c r="V85" s="51"/>
      <c r="W85" s="51"/>
      <c r="X85" s="51"/>
      <c r="Y85" s="51"/>
      <c r="Z85" s="51"/>
    </row>
    <row r="86" ht="15.75" customHeight="1">
      <c r="A86" s="51"/>
      <c r="B86" s="112" t="s">
        <v>88</v>
      </c>
      <c r="C86" s="113" t="s">
        <v>56</v>
      </c>
      <c r="D86" s="113">
        <v>100575.0</v>
      </c>
      <c r="E86" s="114" t="str">
        <f>IF($C86="SINAPI",VLOOKUP($D86,'Comp. Sinapi'!$B:$F,2,0),VLOOKUP($D86,'Comp. Própria'!$B:$I,2,0))</f>
        <v>REGULARIZAÇÃO DE SUPERFÍCIES COM MOTONIVELADORA. AF_11/2019</v>
      </c>
      <c r="F86" s="113" t="str">
        <f>IF($C86="SINAPI",VLOOKUP($D86,'Comp. Sinapi'!$B:$F,3,0),VLOOKUP($D86,'Comp. Própria'!$B:$I,7,0))</f>
        <v>M2</v>
      </c>
      <c r="G86" s="115">
        <v>18533.26</v>
      </c>
      <c r="H86" s="116">
        <f t="shared" si="1"/>
        <v>0.12</v>
      </c>
      <c r="I86" s="117">
        <f t="shared" si="2"/>
        <v>2223.99</v>
      </c>
      <c r="J86" s="116">
        <f t="shared" si="3"/>
        <v>0.149964</v>
      </c>
      <c r="K86" s="117">
        <f t="shared" si="4"/>
        <v>2779.32</v>
      </c>
      <c r="L86" s="71">
        <f t="shared" si="5"/>
        <v>0.0002537184891</v>
      </c>
      <c r="M86" s="304">
        <f t="shared" si="7"/>
        <v>0.3251198428</v>
      </c>
      <c r="N86" s="305" t="str">
        <f t="shared" si="6"/>
        <v>A</v>
      </c>
      <c r="O86" s="51"/>
      <c r="P86" s="101">
        <f>IF($C86="SINAPI",VLOOKUP($D86,'Comp. Sinapi'!$B:$F,5,0),VLOOKUP($D86,'Comp. Própria'!$B:$I,8,0))</f>
        <v>0.12</v>
      </c>
      <c r="Q86" s="51"/>
      <c r="R86" s="51"/>
      <c r="S86" s="51"/>
      <c r="T86" s="51"/>
      <c r="U86" s="51"/>
      <c r="V86" s="51"/>
      <c r="W86" s="51"/>
      <c r="X86" s="51"/>
      <c r="Y86" s="51"/>
      <c r="Z86" s="51"/>
    </row>
    <row r="87" ht="15.75" customHeight="1">
      <c r="A87" s="51"/>
      <c r="B87" s="112" t="s">
        <v>92</v>
      </c>
      <c r="C87" s="113" t="s">
        <v>56</v>
      </c>
      <c r="D87" s="113">
        <v>96527.0</v>
      </c>
      <c r="E87" s="114" t="str">
        <f>IF($C87="SINAPI",VLOOKUP($D87,'Comp. Sinapi'!$B:$F,2,0),VLOOKUP($D87,'Comp. Própria'!$B:$I,2,0))</f>
        <v>ESCAVAÇÃO MANUAL PARA VIGA BALDRAME OU SAPATA CORRIDA (INCLUINDO ESCAVAÇÃO PARA COLOCAÇÃO DE FÔRMAS). AF_01/2024</v>
      </c>
      <c r="F87" s="113" t="str">
        <f>IF($C87="SINAPI",VLOOKUP($D87,'Comp. Sinapi'!$B:$F,3,0),VLOOKUP($D87,'Comp. Própria'!$B:$I,7,0))</f>
        <v>M3</v>
      </c>
      <c r="G87" s="115">
        <v>156.48</v>
      </c>
      <c r="H87" s="116">
        <f t="shared" si="1"/>
        <v>97.14</v>
      </c>
      <c r="I87" s="117">
        <f t="shared" si="2"/>
        <v>15200.46</v>
      </c>
      <c r="J87" s="116">
        <f t="shared" si="3"/>
        <v>121.395858</v>
      </c>
      <c r="K87" s="117">
        <f t="shared" si="4"/>
        <v>18996.02</v>
      </c>
      <c r="L87" s="71">
        <f t="shared" si="5"/>
        <v>0.001734108161</v>
      </c>
      <c r="M87" s="304">
        <f t="shared" si="7"/>
        <v>0.326853951</v>
      </c>
      <c r="N87" s="305" t="str">
        <f t="shared" si="6"/>
        <v>A</v>
      </c>
      <c r="O87" s="51"/>
      <c r="P87" s="101">
        <f>IF($C87="SINAPI",VLOOKUP($D87,'Comp. Sinapi'!$B:$F,5,0),VLOOKUP($D87,'Comp. Própria'!$B:$I,8,0))</f>
        <v>97.14</v>
      </c>
      <c r="Q87" s="51"/>
      <c r="R87" s="51"/>
      <c r="S87" s="51"/>
      <c r="T87" s="51"/>
      <c r="U87" s="51"/>
      <c r="V87" s="51"/>
      <c r="W87" s="51"/>
      <c r="X87" s="51"/>
      <c r="Y87" s="51"/>
      <c r="Z87" s="51"/>
    </row>
    <row r="88" ht="15.75" customHeight="1">
      <c r="A88" s="51"/>
      <c r="B88" s="112" t="s">
        <v>93</v>
      </c>
      <c r="C88" s="113" t="s">
        <v>56</v>
      </c>
      <c r="D88" s="113">
        <v>96523.0</v>
      </c>
      <c r="E88" s="114" t="str">
        <f>IF($C88="SINAPI",VLOOKUP($D88,'Comp. Sinapi'!$B:$F,2,0),VLOOKUP($D88,'Comp. Própria'!$B:$I,2,0))</f>
        <v>ESCAVAÇÃO MANUAL PARA BLOCO DE COROAMENTO OU SAPATA (INCLUINDO ESCAVAÇÃO PARA COLOCAÇÃO DE FÔRMAS). AF_01/2024</v>
      </c>
      <c r="F88" s="113" t="str">
        <f>IF($C88="SINAPI",VLOOKUP($D88,'Comp. Sinapi'!$B:$F,3,0),VLOOKUP($D88,'Comp. Própria'!$B:$I,7,0))</f>
        <v>M3</v>
      </c>
      <c r="G88" s="115">
        <v>140.35</v>
      </c>
      <c r="H88" s="116">
        <f t="shared" si="1"/>
        <v>88.26</v>
      </c>
      <c r="I88" s="117">
        <f t="shared" si="2"/>
        <v>12387.29</v>
      </c>
      <c r="J88" s="116">
        <f t="shared" si="3"/>
        <v>110.298522</v>
      </c>
      <c r="K88" s="117">
        <f t="shared" si="4"/>
        <v>15480.39</v>
      </c>
      <c r="L88" s="71">
        <f t="shared" si="5"/>
        <v>0.001413173425</v>
      </c>
      <c r="M88" s="304">
        <f t="shared" si="7"/>
        <v>0.3282671244</v>
      </c>
      <c r="N88" s="305" t="str">
        <f t="shared" si="6"/>
        <v>A</v>
      </c>
      <c r="O88" s="51"/>
      <c r="P88" s="101">
        <f>IF($C88="SINAPI",VLOOKUP($D88,'Comp. Sinapi'!$B:$F,5,0),VLOOKUP($D88,'Comp. Própria'!$B:$I,8,0))</f>
        <v>88.26</v>
      </c>
      <c r="Q88" s="51"/>
      <c r="R88" s="51"/>
      <c r="S88" s="51"/>
      <c r="T88" s="51"/>
      <c r="U88" s="51"/>
      <c r="V88" s="51"/>
      <c r="W88" s="51"/>
      <c r="X88" s="51"/>
      <c r="Y88" s="51"/>
      <c r="Z88" s="51"/>
    </row>
    <row r="89" ht="15.75" customHeight="1">
      <c r="A89" s="51"/>
      <c r="B89" s="112" t="s">
        <v>94</v>
      </c>
      <c r="C89" s="113" t="s">
        <v>95</v>
      </c>
      <c r="D89" s="113" t="s">
        <v>96</v>
      </c>
      <c r="E89" s="114" t="str">
        <f>IF($C89="SINAPI",VLOOKUP($D89,'Comp. Sinapi'!$B:$F,2,0),VLOOKUP($D89,'Comp. Própria'!$B:$I,2,0))</f>
        <v>ARMAÇÃO DE BLOCO, VIGA BALDRAME OU SAPATA UTILIZANDO AÇO CA-50 DE 16 MM - MONTAGEM. AF_06/2017</v>
      </c>
      <c r="F89" s="119" t="str">
        <f>IF($C89="SINAPI",VLOOKUP($D89,'Comp. Sinapi'!$B:$F,3,0),VLOOKUP($D89,'Comp. Própria'!$B:$I,7,0))</f>
        <v>KG</v>
      </c>
      <c r="G89" s="115">
        <v>129.7</v>
      </c>
      <c r="H89" s="116">
        <f t="shared" si="1"/>
        <v>5.508845</v>
      </c>
      <c r="I89" s="117">
        <f t="shared" si="2"/>
        <v>714.49</v>
      </c>
      <c r="J89" s="116">
        <f t="shared" si="3"/>
        <v>6.884403597</v>
      </c>
      <c r="K89" s="117">
        <f t="shared" si="4"/>
        <v>892.9</v>
      </c>
      <c r="L89" s="71">
        <f t="shared" si="5"/>
        <v>0.0000815110311</v>
      </c>
      <c r="M89" s="304">
        <f t="shared" si="7"/>
        <v>0.3283486354</v>
      </c>
      <c r="N89" s="305" t="str">
        <f t="shared" si="6"/>
        <v>A</v>
      </c>
      <c r="O89" s="51"/>
      <c r="P89" s="101">
        <f>IF($C89="SINAPI",VLOOKUP($D89,'Comp. Sinapi'!$B:$F,5,0),VLOOKUP($D89,'Comp. Própria'!$B:$I,8,0))</f>
        <v>5.508845</v>
      </c>
      <c r="Q89" s="51"/>
      <c r="R89" s="51"/>
      <c r="S89" s="51"/>
      <c r="T89" s="51"/>
      <c r="U89" s="51"/>
      <c r="V89" s="51"/>
      <c r="W89" s="51"/>
      <c r="X89" s="51"/>
      <c r="Y89" s="51"/>
      <c r="Z89" s="51"/>
    </row>
    <row r="90" ht="15.75" customHeight="1">
      <c r="A90" s="51"/>
      <c r="B90" s="112" t="s">
        <v>97</v>
      </c>
      <c r="C90" s="113" t="s">
        <v>95</v>
      </c>
      <c r="D90" s="113" t="s">
        <v>98</v>
      </c>
      <c r="E90" s="114" t="str">
        <f>IF($C90="SINAPI",VLOOKUP($D90,'Comp. Sinapi'!$B:$F,2,0),VLOOKUP($D90,'Comp. Própria'!$B:$I,2,0))</f>
        <v>ARMAÇÃO DE BLOCO, VIGA BALDRAME OU SAPATA UTILIZANDO AÇO CA-50 DE 12,5 MM - MONTAGEM. AF_06/2017</v>
      </c>
      <c r="F90" s="119" t="str">
        <f>IF($C90="SINAPI",VLOOKUP($D90,'Comp. Sinapi'!$B:$F,3,0),VLOOKUP($D90,'Comp. Própria'!$B:$I,7,0))</f>
        <v>KG</v>
      </c>
      <c r="G90" s="115">
        <v>594.6</v>
      </c>
      <c r="H90" s="116">
        <f t="shared" si="1"/>
        <v>5.83192</v>
      </c>
      <c r="I90" s="117">
        <f t="shared" si="2"/>
        <v>3467.65</v>
      </c>
      <c r="J90" s="116">
        <f t="shared" si="3"/>
        <v>7.288150424</v>
      </c>
      <c r="K90" s="117">
        <f t="shared" si="4"/>
        <v>4333.53</v>
      </c>
      <c r="L90" s="71">
        <f t="shared" si="5"/>
        <v>0.0003955991697</v>
      </c>
      <c r="M90" s="304">
        <f t="shared" si="7"/>
        <v>0.3287442346</v>
      </c>
      <c r="N90" s="305" t="str">
        <f t="shared" si="6"/>
        <v>A</v>
      </c>
      <c r="O90" s="51"/>
      <c r="P90" s="101">
        <f>IF($C90="SINAPI",VLOOKUP($D90,'Comp. Sinapi'!$B:$F,5,0),VLOOKUP($D90,'Comp. Própria'!$B:$I,8,0))</f>
        <v>5.83192</v>
      </c>
      <c r="Q90" s="51"/>
      <c r="R90" s="51"/>
      <c r="S90" s="51"/>
      <c r="T90" s="51"/>
      <c r="U90" s="51"/>
      <c r="V90" s="51"/>
      <c r="W90" s="51"/>
      <c r="X90" s="51"/>
      <c r="Y90" s="51"/>
      <c r="Z90" s="51"/>
    </row>
    <row r="91" ht="15.75" customHeight="1">
      <c r="A91" s="51"/>
      <c r="B91" s="112" t="s">
        <v>99</v>
      </c>
      <c r="C91" s="113" t="s">
        <v>56</v>
      </c>
      <c r="D91" s="113">
        <v>96546.0</v>
      </c>
      <c r="E91" s="114" t="str">
        <f>IF($C91="SINAPI",VLOOKUP($D91,'Comp. Sinapi'!$B:$F,2,0),VLOOKUP($D91,'Comp. Própria'!$B:$I,2,0))</f>
        <v>ARMAÇÃO DE BLOCO UTILIZANDO AÇO CA-50 DE 10 MM - MONTAGEM. AF_01/2024</v>
      </c>
      <c r="F91" s="113" t="str">
        <f>IF($C91="SINAPI",VLOOKUP($D91,'Comp. Sinapi'!$B:$F,3,0),VLOOKUP($D91,'Comp. Própria'!$B:$I,7,0))</f>
        <v>KG</v>
      </c>
      <c r="G91" s="115">
        <v>2545.4</v>
      </c>
      <c r="H91" s="116">
        <f t="shared" si="1"/>
        <v>15.67</v>
      </c>
      <c r="I91" s="117">
        <f t="shared" si="2"/>
        <v>39886.41</v>
      </c>
      <c r="J91" s="116">
        <f t="shared" si="3"/>
        <v>19.582799</v>
      </c>
      <c r="K91" s="117">
        <f t="shared" si="4"/>
        <v>49846.05</v>
      </c>
      <c r="L91" s="71">
        <f t="shared" si="5"/>
        <v>0.004550344867</v>
      </c>
      <c r="M91" s="304">
        <f t="shared" si="7"/>
        <v>0.3332945795</v>
      </c>
      <c r="N91" s="305" t="str">
        <f t="shared" si="6"/>
        <v>A</v>
      </c>
      <c r="O91" s="51"/>
      <c r="P91" s="101">
        <f>IF($C91="SINAPI",VLOOKUP($D91,'Comp. Sinapi'!$B:$F,5,0),VLOOKUP($D91,'Comp. Própria'!$B:$I,8,0))</f>
        <v>15.67</v>
      </c>
      <c r="Q91" s="51"/>
      <c r="R91" s="51"/>
      <c r="S91" s="51"/>
      <c r="T91" s="51"/>
      <c r="U91" s="51"/>
      <c r="V91" s="51"/>
      <c r="W91" s="51"/>
      <c r="X91" s="51"/>
      <c r="Y91" s="51"/>
      <c r="Z91" s="51"/>
    </row>
    <row r="92" ht="15.75" customHeight="1">
      <c r="A92" s="51"/>
      <c r="B92" s="112" t="s">
        <v>100</v>
      </c>
      <c r="C92" s="113" t="s">
        <v>56</v>
      </c>
      <c r="D92" s="113">
        <v>96545.0</v>
      </c>
      <c r="E92" s="114" t="str">
        <f>IF($C92="SINAPI",VLOOKUP($D92,'Comp. Sinapi'!$B:$F,2,0),VLOOKUP($D92,'Comp. Própria'!$B:$I,2,0))</f>
        <v>ARMAÇÃO DE BLOCO UTILIZANDO AÇO CA-50 DE 8 MM - MONTAGEM. AF_01/2024</v>
      </c>
      <c r="F92" s="113" t="str">
        <f>IF($C92="SINAPI",VLOOKUP($D92,'Comp. Sinapi'!$B:$F,3,0),VLOOKUP($D92,'Comp. Própria'!$B:$I,7,0))</f>
        <v>KG</v>
      </c>
      <c r="G92" s="115">
        <v>152.5</v>
      </c>
      <c r="H92" s="116">
        <f t="shared" si="1"/>
        <v>17.72</v>
      </c>
      <c r="I92" s="117">
        <f t="shared" si="2"/>
        <v>2702.3</v>
      </c>
      <c r="J92" s="116">
        <f t="shared" si="3"/>
        <v>22.144684</v>
      </c>
      <c r="K92" s="117">
        <f t="shared" si="4"/>
        <v>3377.06</v>
      </c>
      <c r="L92" s="71">
        <f t="shared" si="5"/>
        <v>0.0003082849621</v>
      </c>
      <c r="M92" s="304">
        <f t="shared" si="7"/>
        <v>0.3336028644</v>
      </c>
      <c r="N92" s="305" t="str">
        <f t="shared" si="6"/>
        <v>A</v>
      </c>
      <c r="O92" s="51"/>
      <c r="P92" s="101">
        <f>IF($C92="SINAPI",VLOOKUP($D92,'Comp. Sinapi'!$B:$F,5,0),VLOOKUP($D92,'Comp. Própria'!$B:$I,8,0))</f>
        <v>17.72</v>
      </c>
      <c r="Q92" s="51"/>
      <c r="R92" s="51"/>
      <c r="S92" s="51"/>
      <c r="T92" s="51"/>
      <c r="U92" s="51"/>
      <c r="V92" s="51"/>
      <c r="W92" s="51"/>
      <c r="X92" s="51"/>
      <c r="Y92" s="51"/>
      <c r="Z92" s="51"/>
    </row>
    <row r="93" ht="15.75" customHeight="1">
      <c r="A93" s="51"/>
      <c r="B93" s="112" t="s">
        <v>101</v>
      </c>
      <c r="C93" s="113" t="s">
        <v>56</v>
      </c>
      <c r="D93" s="113">
        <v>96543.0</v>
      </c>
      <c r="E93" s="114" t="str">
        <f>IF($C93="SINAPI",VLOOKUP($D93,'Comp. Sinapi'!$B:$F,2,0),VLOOKUP($D93,'Comp. Própria'!$B:$I,2,0))</f>
        <v>ARMAÇÃO DE BLOCO UTILIZANDO AÇO CA-60 DE 5 MM - MONTAGEM. AF_01/2024</v>
      </c>
      <c r="F93" s="113" t="str">
        <f>IF($C93="SINAPI",VLOOKUP($D93,'Comp. Sinapi'!$B:$F,3,0),VLOOKUP($D93,'Comp. Própria'!$B:$I,7,0))</f>
        <v>KG</v>
      </c>
      <c r="G93" s="115">
        <v>1406.8</v>
      </c>
      <c r="H93" s="116">
        <f t="shared" si="1"/>
        <v>20.89</v>
      </c>
      <c r="I93" s="117">
        <f t="shared" si="2"/>
        <v>29388.05</v>
      </c>
      <c r="J93" s="116">
        <f t="shared" si="3"/>
        <v>26.106233</v>
      </c>
      <c r="K93" s="117">
        <f t="shared" si="4"/>
        <v>36726.24</v>
      </c>
      <c r="L93" s="71">
        <f t="shared" si="5"/>
        <v>0.003352664006</v>
      </c>
      <c r="M93" s="304">
        <f t="shared" si="7"/>
        <v>0.3369555284</v>
      </c>
      <c r="N93" s="305" t="str">
        <f t="shared" si="6"/>
        <v>A</v>
      </c>
      <c r="O93" s="51"/>
      <c r="P93" s="101">
        <f>IF($C93="SINAPI",VLOOKUP($D93,'Comp. Sinapi'!$B:$F,5,0),VLOOKUP($D93,'Comp. Própria'!$B:$I,8,0))</f>
        <v>20.89</v>
      </c>
      <c r="Q93" s="51"/>
      <c r="R93" s="51"/>
      <c r="S93" s="51"/>
      <c r="T93" s="51"/>
      <c r="U93" s="51"/>
      <c r="V93" s="51"/>
      <c r="W93" s="51"/>
      <c r="X93" s="51"/>
      <c r="Y93" s="51"/>
      <c r="Z93" s="51"/>
    </row>
    <row r="94" ht="28.5" customHeight="1">
      <c r="A94" s="51"/>
      <c r="B94" s="112" t="s">
        <v>102</v>
      </c>
      <c r="C94" s="113" t="s">
        <v>56</v>
      </c>
      <c r="D94" s="113">
        <v>96544.0</v>
      </c>
      <c r="E94" s="114" t="str">
        <f>IF($C94="SINAPI",VLOOKUP($D94,'Comp. Sinapi'!$B:$F,2,0),VLOOKUP($D94,'Comp. Própria'!$B:$I,2,0))</f>
        <v>ARMAÇÃO DE BLOCO UTILIZANDO AÇO CA-50 DE 6,3 MM - MONTAGEM. AF_01/2024</v>
      </c>
      <c r="F94" s="113" t="str">
        <f>IF($C94="SINAPI",VLOOKUP($D94,'Comp. Sinapi'!$B:$F,3,0),VLOOKUP($D94,'Comp. Própria'!$B:$I,7,0))</f>
        <v>KG</v>
      </c>
      <c r="G94" s="115">
        <v>957.5</v>
      </c>
      <c r="H94" s="116">
        <f t="shared" si="1"/>
        <v>19.27</v>
      </c>
      <c r="I94" s="117">
        <f t="shared" si="2"/>
        <v>18451.02</v>
      </c>
      <c r="J94" s="116">
        <f t="shared" si="3"/>
        <v>24.081719</v>
      </c>
      <c r="K94" s="117">
        <f t="shared" si="4"/>
        <v>23058.24</v>
      </c>
      <c r="L94" s="71">
        <f t="shared" si="5"/>
        <v>0.002104939991</v>
      </c>
      <c r="M94" s="304">
        <f t="shared" si="7"/>
        <v>0.3390604684</v>
      </c>
      <c r="N94" s="305" t="str">
        <f t="shared" si="6"/>
        <v>A</v>
      </c>
      <c r="O94" s="51"/>
      <c r="P94" s="101">
        <f>IF($C94="SINAPI",VLOOKUP($D94,'Comp. Sinapi'!$B:$F,5,0),VLOOKUP($D94,'Comp. Própria'!$B:$I,8,0))</f>
        <v>19.27</v>
      </c>
      <c r="Q94" s="51"/>
      <c r="R94" s="51"/>
      <c r="S94" s="51"/>
      <c r="T94" s="51"/>
      <c r="U94" s="51"/>
      <c r="V94" s="51"/>
      <c r="W94" s="51"/>
      <c r="X94" s="51"/>
      <c r="Y94" s="51"/>
      <c r="Z94" s="51"/>
    </row>
    <row r="95" ht="42.75" customHeight="1">
      <c r="A95" s="51"/>
      <c r="B95" s="112" t="s">
        <v>103</v>
      </c>
      <c r="C95" s="113" t="s">
        <v>56</v>
      </c>
      <c r="D95" s="113">
        <v>96539.0</v>
      </c>
      <c r="E95" s="114" t="str">
        <f>IF($C95="SINAPI",VLOOKUP($D95,'Comp. Sinapi'!$B:$F,2,0),VLOOKUP($D95,'Comp. Própria'!$B:$I,2,0))</f>
        <v>FABRICAÇÃO, MONTAGEM E DESMONTAGEM DE FÔRMA PARA VIGA BALDRAME, EM CHAPA DE MADEIRA COMPENSADA RESINADA, E=17 MM, 2 UTILIZAÇÕES. AF_01/2024</v>
      </c>
      <c r="F95" s="113" t="str">
        <f>IF($C95="SINAPI",VLOOKUP($D95,'Comp. Sinapi'!$B:$F,3,0),VLOOKUP($D95,'Comp. Própria'!$B:$I,7,0))</f>
        <v>M2</v>
      </c>
      <c r="G95" s="115">
        <v>1328.5</v>
      </c>
      <c r="H95" s="116">
        <f t="shared" si="1"/>
        <v>143.46</v>
      </c>
      <c r="I95" s="117">
        <f t="shared" si="2"/>
        <v>190586.61</v>
      </c>
      <c r="J95" s="116">
        <f t="shared" si="3"/>
        <v>179.281962</v>
      </c>
      <c r="K95" s="117">
        <f t="shared" si="4"/>
        <v>238176.08</v>
      </c>
      <c r="L95" s="71">
        <f t="shared" si="5"/>
        <v>0.02174261156</v>
      </c>
      <c r="M95" s="304">
        <f t="shared" si="7"/>
        <v>0.36080308</v>
      </c>
      <c r="N95" s="305" t="str">
        <f t="shared" si="6"/>
        <v>A</v>
      </c>
      <c r="O95" s="51"/>
      <c r="P95" s="101">
        <f>IF($C95="SINAPI",VLOOKUP($D95,'Comp. Sinapi'!$B:$F,5,0),VLOOKUP($D95,'Comp. Própria'!$B:$I,8,0))</f>
        <v>143.46</v>
      </c>
      <c r="Q95" s="51"/>
      <c r="R95" s="51"/>
      <c r="S95" s="51"/>
      <c r="T95" s="51"/>
      <c r="U95" s="51"/>
      <c r="V95" s="51"/>
      <c r="W95" s="51"/>
      <c r="X95" s="51"/>
      <c r="Y95" s="51"/>
      <c r="Z95" s="51"/>
    </row>
    <row r="96" ht="15.75" customHeight="1">
      <c r="A96" s="51"/>
      <c r="B96" s="112" t="s">
        <v>104</v>
      </c>
      <c r="C96" s="113" t="s">
        <v>56</v>
      </c>
      <c r="D96" s="113">
        <v>96538.0</v>
      </c>
      <c r="E96" s="114" t="str">
        <f>IF($C96="SINAPI",VLOOKUP($D96,'Comp. Sinapi'!$B:$F,2,0),VLOOKUP($D96,'Comp. Própria'!$B:$I,2,0))</f>
        <v>FABRICAÇÃO, MONTAGEM E DESMONTAGEM DE FÔRMA PARA SAPATA, EM CHAPA DE MADEIRA COMPENSADA RESINADA, E=17 MM, 2 UTILIZAÇÕES. AF_01/2024</v>
      </c>
      <c r="F96" s="113" t="str">
        <f>IF($C96="SINAPI",VLOOKUP($D96,'Comp. Sinapi'!$B:$F,3,0),VLOOKUP($D96,'Comp. Própria'!$B:$I,7,0))</f>
        <v>M2</v>
      </c>
      <c r="G96" s="115">
        <v>87.0</v>
      </c>
      <c r="H96" s="116">
        <f t="shared" si="1"/>
        <v>255.22</v>
      </c>
      <c r="I96" s="117">
        <f t="shared" si="2"/>
        <v>22204.14</v>
      </c>
      <c r="J96" s="116">
        <f t="shared" si="3"/>
        <v>318.948434</v>
      </c>
      <c r="K96" s="117">
        <f t="shared" si="4"/>
        <v>27748.51</v>
      </c>
      <c r="L96" s="71">
        <f t="shared" si="5"/>
        <v>0.002533105232</v>
      </c>
      <c r="M96" s="304">
        <f t="shared" si="7"/>
        <v>0.3633361852</v>
      </c>
      <c r="N96" s="305" t="str">
        <f t="shared" si="6"/>
        <v>A</v>
      </c>
      <c r="O96" s="51"/>
      <c r="P96" s="101">
        <f>IF($C96="SINAPI",VLOOKUP($D96,'Comp. Sinapi'!$B:$F,5,0),VLOOKUP($D96,'Comp. Própria'!$B:$I,8,0))</f>
        <v>255.22</v>
      </c>
      <c r="Q96" s="51"/>
      <c r="R96" s="51"/>
      <c r="S96" s="51"/>
      <c r="T96" s="51"/>
      <c r="U96" s="51"/>
      <c r="V96" s="51"/>
      <c r="W96" s="51"/>
      <c r="X96" s="51"/>
      <c r="Y96" s="51"/>
      <c r="Z96" s="51"/>
    </row>
    <row r="97" ht="15.75" customHeight="1">
      <c r="A97" s="51"/>
      <c r="B97" s="112" t="s">
        <v>105</v>
      </c>
      <c r="C97" s="113" t="s">
        <v>56</v>
      </c>
      <c r="D97" s="113">
        <v>96619.0</v>
      </c>
      <c r="E97" s="114" t="str">
        <f>IF($C97="SINAPI",VLOOKUP($D97,'Comp. Sinapi'!$B:$F,2,0),VLOOKUP($D97,'Comp. Própria'!$B:$I,2,0))</f>
        <v>LASTRO DE CONCRETO MAGRO, APLICADO EM BLOCOS DE COROAMENTO OU SAPATAS, ESPESSURA DE 5 CM. AF_01/2024</v>
      </c>
      <c r="F97" s="113" t="str">
        <f>IF($C97="SINAPI",VLOOKUP($D97,'Comp. Sinapi'!$B:$F,3,0),VLOOKUP($D97,'Comp. Própria'!$B:$I,7,0))</f>
        <v>M2</v>
      </c>
      <c r="G97" s="115">
        <v>95.42</v>
      </c>
      <c r="H97" s="116">
        <f t="shared" si="1"/>
        <v>42.35</v>
      </c>
      <c r="I97" s="117">
        <f t="shared" si="2"/>
        <v>4041.03</v>
      </c>
      <c r="J97" s="116">
        <f t="shared" si="3"/>
        <v>52.924795</v>
      </c>
      <c r="K97" s="117">
        <f t="shared" si="4"/>
        <v>5050.08</v>
      </c>
      <c r="L97" s="71">
        <f t="shared" si="5"/>
        <v>0.0004610115667</v>
      </c>
      <c r="M97" s="304">
        <f t="shared" si="7"/>
        <v>0.3637971968</v>
      </c>
      <c r="N97" s="305" t="str">
        <f t="shared" si="6"/>
        <v>A</v>
      </c>
      <c r="O97" s="51"/>
      <c r="P97" s="101">
        <f>IF($C97="SINAPI",VLOOKUP($D97,'Comp. Sinapi'!$B:$F,5,0),VLOOKUP($D97,'Comp. Própria'!$B:$I,8,0))</f>
        <v>42.35</v>
      </c>
      <c r="Q97" s="51"/>
      <c r="R97" s="51"/>
      <c r="S97" s="51"/>
      <c r="T97" s="51"/>
      <c r="U97" s="51"/>
      <c r="V97" s="51"/>
      <c r="W97" s="51"/>
      <c r="X97" s="51"/>
      <c r="Y97" s="51"/>
      <c r="Z97" s="51"/>
    </row>
    <row r="98" ht="15.75" customHeight="1">
      <c r="A98" s="51"/>
      <c r="B98" s="112" t="s">
        <v>106</v>
      </c>
      <c r="C98" s="113" t="s">
        <v>56</v>
      </c>
      <c r="D98" s="113">
        <v>96555.0</v>
      </c>
      <c r="E98" s="114" t="str">
        <f>IF($C98="SINAPI",VLOOKUP($D98,'Comp. Sinapi'!$B:$F,2,0),VLOOKUP($D98,'Comp. Própria'!$B:$I,2,0))</f>
        <v>CONCRETAGEM DE BLOCO DE COROAMENTO OU VIGA BALDRAME, FCK 30 MPA, COM USO DE JERICA - LANÇAMENTO, ADENSAMENTO E ACABAMENTO. AF_01/2024</v>
      </c>
      <c r="F98" s="113" t="str">
        <f>IF($C98="SINAPI",VLOOKUP($D98,'Comp. Sinapi'!$B:$F,3,0),VLOOKUP($D98,'Comp. Própria'!$B:$I,7,0))</f>
        <v>M3</v>
      </c>
      <c r="G98" s="115">
        <v>132.4</v>
      </c>
      <c r="H98" s="116">
        <f t="shared" si="1"/>
        <v>790.68</v>
      </c>
      <c r="I98" s="117">
        <f t="shared" si="2"/>
        <v>104686.03</v>
      </c>
      <c r="J98" s="116">
        <f t="shared" si="3"/>
        <v>988.112796</v>
      </c>
      <c r="K98" s="117">
        <f t="shared" si="4"/>
        <v>130826.13</v>
      </c>
      <c r="L98" s="71">
        <f t="shared" si="5"/>
        <v>0.01194285222</v>
      </c>
      <c r="M98" s="304">
        <f t="shared" si="7"/>
        <v>0.375740049</v>
      </c>
      <c r="N98" s="305" t="str">
        <f t="shared" si="6"/>
        <v>A</v>
      </c>
      <c r="O98" s="51"/>
      <c r="P98" s="101">
        <f>IF($C98="SINAPI",VLOOKUP($D98,'Comp. Sinapi'!$B:$F,5,0),VLOOKUP($D98,'Comp. Própria'!$B:$I,8,0))</f>
        <v>790.68</v>
      </c>
      <c r="Q98" s="51"/>
      <c r="R98" s="51"/>
      <c r="S98" s="51"/>
      <c r="T98" s="51"/>
      <c r="U98" s="51"/>
      <c r="V98" s="51"/>
      <c r="W98" s="51"/>
      <c r="X98" s="51"/>
      <c r="Y98" s="51"/>
      <c r="Z98" s="51"/>
    </row>
    <row r="99" ht="15.75" customHeight="1">
      <c r="A99" s="51"/>
      <c r="B99" s="112" t="s">
        <v>107</v>
      </c>
      <c r="C99" s="113" t="s">
        <v>56</v>
      </c>
      <c r="D99" s="113">
        <v>98557.0</v>
      </c>
      <c r="E99" s="114" t="str">
        <f>IF($C99="SINAPI",VLOOKUP($D99,'Comp. Sinapi'!$B:$F,2,0),VLOOKUP($D99,'Comp. Própria'!$B:$I,2,0))</f>
        <v>IMPERMEABILIZAÇÃO DE SUPERFÍCIE COM EMULSÃO ASFÁLTICA, 2 DEMÃOS. AF_09/2023</v>
      </c>
      <c r="F99" s="113" t="str">
        <f>IF($C99="SINAPI",VLOOKUP($D99,'Comp. Sinapi'!$B:$F,3,0),VLOOKUP($D99,'Comp. Própria'!$B:$I,7,0))</f>
        <v>M2</v>
      </c>
      <c r="G99" s="115">
        <v>1594.2</v>
      </c>
      <c r="H99" s="116">
        <f t="shared" si="1"/>
        <v>42.71</v>
      </c>
      <c r="I99" s="117">
        <f t="shared" si="2"/>
        <v>68088.28</v>
      </c>
      <c r="J99" s="116">
        <f t="shared" si="3"/>
        <v>53.374687</v>
      </c>
      <c r="K99" s="117">
        <f t="shared" si="4"/>
        <v>85089.92</v>
      </c>
      <c r="L99" s="71">
        <f t="shared" si="5"/>
        <v>0.00776768632</v>
      </c>
      <c r="M99" s="304">
        <f t="shared" si="7"/>
        <v>0.3835077353</v>
      </c>
      <c r="N99" s="305" t="str">
        <f t="shared" si="6"/>
        <v>A</v>
      </c>
      <c r="O99" s="51"/>
      <c r="P99" s="101">
        <f>IF($C99="SINAPI",VLOOKUP($D99,'Comp. Sinapi'!$B:$F,5,0),VLOOKUP($D99,'Comp. Própria'!$B:$I,8,0))</f>
        <v>42.71</v>
      </c>
      <c r="Q99" s="51"/>
      <c r="R99" s="51"/>
      <c r="S99" s="51"/>
      <c r="T99" s="51"/>
      <c r="U99" s="51"/>
      <c r="V99" s="51"/>
      <c r="W99" s="51"/>
      <c r="X99" s="51"/>
      <c r="Y99" s="51"/>
      <c r="Z99" s="51"/>
    </row>
    <row r="100" ht="15.75" customHeight="1">
      <c r="A100" s="51"/>
      <c r="B100" s="112" t="s">
        <v>110</v>
      </c>
      <c r="C100" s="113" t="s">
        <v>56</v>
      </c>
      <c r="D100" s="113">
        <v>96521.0</v>
      </c>
      <c r="E100" s="114" t="str">
        <f>IF($C100="SINAPI",VLOOKUP($D100,'Comp. Sinapi'!$B:$F,2,0),VLOOKUP($D100,'Comp. Própria'!$B:$I,2,0))</f>
        <v>ESCAVAÇÃO MECANIZADA PARA BLOCO DE COROAMENTO OU SAPATA COM RETROESCAVADEIRA (INCLUINDO ESCAVAÇÃO PARA COLOCAÇÃO DE FÔRMAS). AF_01/2024</v>
      </c>
      <c r="F100" s="113" t="str">
        <f>IF($C100="SINAPI",VLOOKUP($D100,'Comp. Sinapi'!$B:$F,3,0),VLOOKUP($D100,'Comp. Própria'!$B:$I,7,0))</f>
        <v>M3</v>
      </c>
      <c r="G100" s="115">
        <v>129.39</v>
      </c>
      <c r="H100" s="116">
        <f t="shared" si="1"/>
        <v>37.49</v>
      </c>
      <c r="I100" s="117">
        <f t="shared" si="2"/>
        <v>4850.83</v>
      </c>
      <c r="J100" s="116">
        <f t="shared" si="3"/>
        <v>46.851253</v>
      </c>
      <c r="K100" s="117">
        <f t="shared" si="4"/>
        <v>6062.08</v>
      </c>
      <c r="L100" s="71">
        <f t="shared" si="5"/>
        <v>0.0005533949954</v>
      </c>
      <c r="M100" s="304">
        <f t="shared" si="7"/>
        <v>0.3840611303</v>
      </c>
      <c r="N100" s="305" t="str">
        <f t="shared" si="6"/>
        <v>A</v>
      </c>
      <c r="O100" s="51"/>
      <c r="P100" s="101">
        <f>IF($C100="SINAPI",VLOOKUP($D100,'Comp. Sinapi'!$B:$F,5,0),VLOOKUP($D100,'Comp. Própria'!$B:$I,8,0))</f>
        <v>37.49</v>
      </c>
      <c r="Q100" s="51"/>
      <c r="R100" s="51"/>
      <c r="S100" s="51"/>
      <c r="T100" s="51"/>
      <c r="U100" s="51"/>
      <c r="V100" s="51"/>
      <c r="W100" s="51"/>
      <c r="X100" s="51"/>
      <c r="Y100" s="51"/>
      <c r="Z100" s="51"/>
    </row>
    <row r="101" ht="46.5" customHeight="1">
      <c r="A101" s="51"/>
      <c r="B101" s="112" t="s">
        <v>111</v>
      </c>
      <c r="C101" s="113" t="s">
        <v>56</v>
      </c>
      <c r="D101" s="113">
        <v>96525.0</v>
      </c>
      <c r="E101" s="114" t="str">
        <f>IF($C101="SINAPI",VLOOKUP($D101,'Comp. Sinapi'!$B:$F,2,0),VLOOKUP($D101,'Comp. Própria'!$B:$I,2,0))</f>
        <v>ESCAVAÇÃO MECANIZADA PARA VIGA BALDRAME OU SAPATA CORRIDA COM MINI-ESCAVADEIRA (INCLUINDO ESCAVAÇÃO PARA COLOCAÇÃO DE FÔRMAS). AF_01/2024</v>
      </c>
      <c r="F101" s="113" t="str">
        <f>IF($C101="SINAPI",VLOOKUP($D101,'Comp. Sinapi'!$B:$F,3,0),VLOOKUP($D101,'Comp. Própria'!$B:$I,7,0))</f>
        <v>M3</v>
      </c>
      <c r="G101" s="115">
        <v>28.17</v>
      </c>
      <c r="H101" s="116">
        <f t="shared" si="1"/>
        <v>51.71</v>
      </c>
      <c r="I101" s="117">
        <f t="shared" si="2"/>
        <v>1456.67</v>
      </c>
      <c r="J101" s="116">
        <f t="shared" si="3"/>
        <v>64.621987</v>
      </c>
      <c r="K101" s="117">
        <f t="shared" si="4"/>
        <v>1820.4</v>
      </c>
      <c r="L101" s="71">
        <f t="shared" si="5"/>
        <v>0.0001661806261</v>
      </c>
      <c r="M101" s="304">
        <f t="shared" si="7"/>
        <v>0.3842273109</v>
      </c>
      <c r="N101" s="305" t="str">
        <f t="shared" si="6"/>
        <v>A</v>
      </c>
      <c r="O101" s="51"/>
      <c r="P101" s="101">
        <f>IF($C101="SINAPI",VLOOKUP($D101,'Comp. Sinapi'!$B:$F,5,0),VLOOKUP($D101,'Comp. Própria'!$B:$I,8,0))</f>
        <v>51.71</v>
      </c>
      <c r="Q101" s="51"/>
      <c r="R101" s="51"/>
      <c r="S101" s="51"/>
      <c r="T101" s="51"/>
      <c r="U101" s="51"/>
      <c r="V101" s="51"/>
      <c r="W101" s="51"/>
      <c r="X101" s="51"/>
      <c r="Y101" s="51"/>
      <c r="Z101" s="51"/>
    </row>
    <row r="102" ht="15.75" customHeight="1">
      <c r="A102" s="51"/>
      <c r="B102" s="112" t="s">
        <v>112</v>
      </c>
      <c r="C102" s="113" t="s">
        <v>56</v>
      </c>
      <c r="D102" s="113">
        <v>96619.0</v>
      </c>
      <c r="E102" s="114" t="str">
        <f>IF($C102="SINAPI",VLOOKUP($D102,'Comp. Sinapi'!$B:$F,2,0),VLOOKUP($D102,'Comp. Própria'!$B:$I,2,0))</f>
        <v>LASTRO DE CONCRETO MAGRO, APLICADO EM BLOCOS DE COROAMENTO OU SAPATAS, ESPESSURA DE 5 CM. AF_01/2024</v>
      </c>
      <c r="F102" s="113" t="str">
        <f>IF($C102="SINAPI",VLOOKUP($D102,'Comp. Sinapi'!$B:$F,3,0),VLOOKUP($D102,'Comp. Própria'!$B:$I,7,0))</f>
        <v>M2</v>
      </c>
      <c r="G102" s="115">
        <v>135.04</v>
      </c>
      <c r="H102" s="116">
        <f t="shared" si="1"/>
        <v>42.35</v>
      </c>
      <c r="I102" s="117">
        <f t="shared" si="2"/>
        <v>5718.94</v>
      </c>
      <c r="J102" s="116">
        <f t="shared" si="3"/>
        <v>52.924795</v>
      </c>
      <c r="K102" s="117">
        <f t="shared" si="4"/>
        <v>7146.96</v>
      </c>
      <c r="L102" s="71">
        <f t="shared" si="5"/>
        <v>0.0006524314916</v>
      </c>
      <c r="M102" s="304">
        <f t="shared" si="7"/>
        <v>0.3848797424</v>
      </c>
      <c r="N102" s="305" t="str">
        <f t="shared" si="6"/>
        <v>A</v>
      </c>
      <c r="O102" s="51"/>
      <c r="P102" s="101">
        <f>IF($C102="SINAPI",VLOOKUP($D102,'Comp. Sinapi'!$B:$F,5,0),VLOOKUP($D102,'Comp. Própria'!$B:$I,8,0))</f>
        <v>42.35</v>
      </c>
      <c r="Q102" s="51"/>
      <c r="R102" s="51"/>
      <c r="S102" s="51"/>
      <c r="T102" s="51"/>
      <c r="U102" s="51"/>
      <c r="V102" s="51"/>
      <c r="W102" s="51"/>
      <c r="X102" s="51"/>
      <c r="Y102" s="51"/>
      <c r="Z102" s="51"/>
    </row>
    <row r="103" ht="15.75" customHeight="1">
      <c r="A103" s="51"/>
      <c r="B103" s="112" t="s">
        <v>113</v>
      </c>
      <c r="C103" s="113" t="s">
        <v>56</v>
      </c>
      <c r="D103" s="113">
        <v>96617.0</v>
      </c>
      <c r="E103" s="114" t="str">
        <f>IF($C103="SINAPI",VLOOKUP($D103,'Comp. Sinapi'!$B:$F,2,0),VLOOKUP($D103,'Comp. Própria'!$B:$I,2,0))</f>
        <v>LASTRO DE CONCRETO MAGRO, APLICADO EM BLOCOS DE COROAMENTO OU SAPATAS, ESPESSURA DE 3 CM. AF_01/2024</v>
      </c>
      <c r="F103" s="113" t="str">
        <f>IF($C103="SINAPI",VLOOKUP($D103,'Comp. Sinapi'!$B:$F,3,0),VLOOKUP($D103,'Comp. Própria'!$B:$I,7,0))</f>
        <v>M2</v>
      </c>
      <c r="G103" s="115">
        <v>65.52</v>
      </c>
      <c r="H103" s="116">
        <f t="shared" si="1"/>
        <v>21.12</v>
      </c>
      <c r="I103" s="117">
        <f t="shared" si="2"/>
        <v>1383.78</v>
      </c>
      <c r="J103" s="116">
        <f t="shared" si="3"/>
        <v>26.393664</v>
      </c>
      <c r="K103" s="117">
        <f t="shared" si="4"/>
        <v>1729.31</v>
      </c>
      <c r="L103" s="71">
        <f t="shared" si="5"/>
        <v>0.0001578652046</v>
      </c>
      <c r="M103" s="304">
        <f t="shared" si="7"/>
        <v>0.3850376076</v>
      </c>
      <c r="N103" s="305" t="str">
        <f t="shared" si="6"/>
        <v>A</v>
      </c>
      <c r="O103" s="51"/>
      <c r="P103" s="101">
        <f>IF($C103="SINAPI",VLOOKUP($D103,'Comp. Sinapi'!$B:$F,5,0),VLOOKUP($D103,'Comp. Própria'!$B:$I,8,0))</f>
        <v>21.12</v>
      </c>
      <c r="Q103" s="51"/>
      <c r="R103" s="51"/>
      <c r="S103" s="51"/>
      <c r="T103" s="51"/>
      <c r="U103" s="51"/>
      <c r="V103" s="51"/>
      <c r="W103" s="51"/>
      <c r="X103" s="51"/>
      <c r="Y103" s="51"/>
      <c r="Z103" s="51"/>
    </row>
    <row r="104" ht="15.75" customHeight="1">
      <c r="A104" s="51"/>
      <c r="B104" s="112" t="s">
        <v>114</v>
      </c>
      <c r="C104" s="113" t="s">
        <v>56</v>
      </c>
      <c r="D104" s="113">
        <v>93381.0</v>
      </c>
      <c r="E104" s="114" t="str">
        <f>IF($C104="SINAPI",VLOOKUP($D104,'Comp. Sinapi'!$B:$F,2,0),VLOOKUP($D104,'Comp. Própria'!$B:$I,2,0))</f>
        <v>REATERRO MECANIZADO DE VALA COM RETROESCAVADEIRA (CAPACIDADE DA CAÇAMBA   DA RETRO: 0,26 M³/POTÊNCIA: 88 HP), LARGURA 0,8 A 1,5 M, PROFUNDIDADE 1,5 A 3,0 M, COM SOLO (SEM SUBSTITUIÇÃO) DE 1ª CATEGORIA E COMPACTADOR DE SOLOS DE PERCUSSÃO. AF_08/2023</v>
      </c>
      <c r="F104" s="113" t="str">
        <f>IF($C104="SINAPI",VLOOKUP($D104,'Comp. Sinapi'!$B:$F,3,0),VLOOKUP($D104,'Comp. Própria'!$B:$I,7,0))</f>
        <v>M3</v>
      </c>
      <c r="G104" s="115">
        <v>103.7</v>
      </c>
      <c r="H104" s="116">
        <f t="shared" si="1"/>
        <v>10.97</v>
      </c>
      <c r="I104" s="117">
        <f t="shared" si="2"/>
        <v>1137.58</v>
      </c>
      <c r="J104" s="116">
        <f t="shared" si="3"/>
        <v>13.709209</v>
      </c>
      <c r="K104" s="117">
        <f t="shared" si="4"/>
        <v>1421.64</v>
      </c>
      <c r="L104" s="71">
        <f t="shared" si="5"/>
        <v>0.000129778634</v>
      </c>
      <c r="M104" s="304">
        <f t="shared" si="7"/>
        <v>0.3851673863</v>
      </c>
      <c r="N104" s="305" t="str">
        <f t="shared" si="6"/>
        <v>A</v>
      </c>
      <c r="O104" s="51"/>
      <c r="P104" s="101">
        <f>IF($C104="SINAPI",VLOOKUP($D104,'Comp. Sinapi'!$B:$F,5,0),VLOOKUP($D104,'Comp. Própria'!$B:$I,8,0))</f>
        <v>10.97</v>
      </c>
      <c r="Q104" s="51"/>
      <c r="R104" s="51"/>
      <c r="S104" s="51"/>
      <c r="T104" s="51"/>
      <c r="U104" s="51"/>
      <c r="V104" s="51"/>
      <c r="W104" s="51"/>
      <c r="X104" s="51"/>
      <c r="Y104" s="51"/>
      <c r="Z104" s="51"/>
    </row>
    <row r="105" ht="15.75" customHeight="1">
      <c r="A105" s="51"/>
      <c r="B105" s="112" t="s">
        <v>115</v>
      </c>
      <c r="C105" s="113" t="s">
        <v>56</v>
      </c>
      <c r="D105" s="113">
        <v>93378.0</v>
      </c>
      <c r="E105" s="114" t="str">
        <f>IF($C105="SINAPI",VLOOKUP($D105,'Comp. Sinapi'!$B:$F,2,0),VLOOKUP($D105,'Comp. Própria'!$B:$I,2,0))</f>
        <v>REATERRO MECANIZADO DE VALA COM RETROESCAVADEIRA (CAPACIDADE DA CAÇAMBA   DA RETRO: 0,26 M³/POTÊNCIA: 88 HP), LARGURA ATÉ 0,8 M, PROFUNDIDADE ATÉ 1,5 M, COM SOLO (SEM SUBSTITUIÇÃO) DE 1ª CATEGORIA, COM COMPACTADOR DE SOLOS DE PERCUSSÃO. AF_08/2023</v>
      </c>
      <c r="F105" s="113" t="str">
        <f>IF($C105="SINAPI",VLOOKUP($D105,'Comp. Sinapi'!$B:$F,3,0),VLOOKUP($D105,'Comp. Própria'!$B:$I,7,0))</f>
        <v>M3</v>
      </c>
      <c r="G105" s="115">
        <v>17.47</v>
      </c>
      <c r="H105" s="116">
        <f t="shared" si="1"/>
        <v>20.68</v>
      </c>
      <c r="I105" s="117">
        <f t="shared" si="2"/>
        <v>361.27</v>
      </c>
      <c r="J105" s="116">
        <f t="shared" si="3"/>
        <v>25.843796</v>
      </c>
      <c r="K105" s="117">
        <f t="shared" si="4"/>
        <v>451.49</v>
      </c>
      <c r="L105" s="71">
        <f t="shared" si="5"/>
        <v>0.00004121560693</v>
      </c>
      <c r="M105" s="304">
        <f t="shared" si="7"/>
        <v>0.3852086019</v>
      </c>
      <c r="N105" s="305" t="str">
        <f t="shared" si="6"/>
        <v>A</v>
      </c>
      <c r="O105" s="51"/>
      <c r="P105" s="101">
        <f>IF($C105="SINAPI",VLOOKUP($D105,'Comp. Sinapi'!$B:$F,5,0),VLOOKUP($D105,'Comp. Própria'!$B:$I,8,0))</f>
        <v>20.68</v>
      </c>
      <c r="Q105" s="51"/>
      <c r="R105" s="51"/>
      <c r="S105" s="51"/>
      <c r="T105" s="51"/>
      <c r="U105" s="51"/>
      <c r="V105" s="51"/>
      <c r="W105" s="51"/>
      <c r="X105" s="51"/>
      <c r="Y105" s="51"/>
      <c r="Z105" s="51"/>
    </row>
    <row r="106" ht="15.75" customHeight="1">
      <c r="A106" s="51"/>
      <c r="B106" s="112" t="s">
        <v>116</v>
      </c>
      <c r="C106" s="113" t="s">
        <v>56</v>
      </c>
      <c r="D106" s="113">
        <v>100982.0</v>
      </c>
      <c r="E106" s="114" t="str">
        <f>IF($C106="SINAPI",VLOOKUP($D106,'Comp. Sinapi'!$B:$F,2,0),VLOOKUP($D106,'Comp. Própria'!$B:$I,2,0))</f>
        <v>CARGA, MANOBRA E DESCARGA DE ENTULHO EM CAMINHÃO BASCULANTE 10 M³ - CARGA COM ESCAVADEIRA HIDRÁULICA  (CAÇAMBA DE 0,80 M³ / 111 HP) E DESCARGA LIVRE (UNIDADE: M3). AF_07/2020</v>
      </c>
      <c r="F106" s="113" t="str">
        <f>IF($C106="SINAPI",VLOOKUP($D106,'Comp. Sinapi'!$B:$F,3,0),VLOOKUP($D106,'Comp. Própria'!$B:$I,7,0))</f>
        <v>M3</v>
      </c>
      <c r="G106" s="115">
        <v>50.94</v>
      </c>
      <c r="H106" s="116">
        <f t="shared" si="1"/>
        <v>8.89</v>
      </c>
      <c r="I106" s="117">
        <f t="shared" si="2"/>
        <v>452.85</v>
      </c>
      <c r="J106" s="116">
        <f t="shared" si="3"/>
        <v>11.109833</v>
      </c>
      <c r="K106" s="117">
        <f t="shared" si="4"/>
        <v>565.93</v>
      </c>
      <c r="L106" s="71">
        <f t="shared" si="5"/>
        <v>0.00005166260257</v>
      </c>
      <c r="M106" s="304">
        <f t="shared" si="7"/>
        <v>0.3852602645</v>
      </c>
      <c r="N106" s="305" t="str">
        <f t="shared" si="6"/>
        <v>A</v>
      </c>
      <c r="O106" s="51"/>
      <c r="P106" s="101">
        <f>IF($C106="SINAPI",VLOOKUP($D106,'Comp. Sinapi'!$B:$F,5,0),VLOOKUP($D106,'Comp. Própria'!$B:$I,8,0))</f>
        <v>8.89</v>
      </c>
      <c r="Q106" s="51"/>
      <c r="R106" s="51"/>
      <c r="S106" s="51"/>
      <c r="T106" s="51"/>
      <c r="U106" s="51"/>
      <c r="V106" s="51"/>
      <c r="W106" s="51"/>
      <c r="X106" s="51"/>
      <c r="Y106" s="51"/>
      <c r="Z106" s="51"/>
    </row>
    <row r="107" ht="15.75" customHeight="1">
      <c r="A107" s="51"/>
      <c r="B107" s="112" t="s">
        <v>117</v>
      </c>
      <c r="C107" s="113" t="s">
        <v>56</v>
      </c>
      <c r="D107" s="113">
        <v>95875.0</v>
      </c>
      <c r="E107" s="114" t="str">
        <f>IF($C107="SINAPI",VLOOKUP($D107,'Comp. Sinapi'!$B:$F,2,0),VLOOKUP($D107,'Comp. Própria'!$B:$I,2,0))</f>
        <v>TRANSPORTE COM CAMINHÃO BASCULANTE DE 10 M³, EM VIA URBANA PAVIMENTADA, DMT ATÉ 30 KM (UNIDADE: M3XKM). AF_07/2020</v>
      </c>
      <c r="F107" s="113" t="str">
        <f>IF($C107="SINAPI",VLOOKUP($D107,'Comp. Sinapi'!$B:$F,3,0),VLOOKUP($D107,'Comp. Própria'!$B:$I,7,0))</f>
        <v>M3XKM</v>
      </c>
      <c r="G107" s="115">
        <v>1528.24</v>
      </c>
      <c r="H107" s="116">
        <f t="shared" si="1"/>
        <v>2.5</v>
      </c>
      <c r="I107" s="117">
        <f t="shared" si="2"/>
        <v>3820.6</v>
      </c>
      <c r="J107" s="116">
        <f t="shared" si="3"/>
        <v>3.12425</v>
      </c>
      <c r="K107" s="117">
        <f t="shared" si="4"/>
        <v>4774.6</v>
      </c>
      <c r="L107" s="71">
        <f t="shared" si="5"/>
        <v>0.0004358635559</v>
      </c>
      <c r="M107" s="304">
        <f t="shared" si="7"/>
        <v>0.385696128</v>
      </c>
      <c r="N107" s="305" t="str">
        <f t="shared" si="6"/>
        <v>A</v>
      </c>
      <c r="O107" s="51"/>
      <c r="P107" s="101">
        <f>IF($C107="SINAPI",VLOOKUP($D107,'Comp. Sinapi'!$B:$F,5,0),VLOOKUP($D107,'Comp. Própria'!$B:$I,8,0))</f>
        <v>2.5</v>
      </c>
      <c r="Q107" s="51"/>
      <c r="R107" s="51"/>
      <c r="S107" s="51"/>
      <c r="T107" s="51"/>
      <c r="U107" s="51"/>
      <c r="V107" s="51"/>
      <c r="W107" s="51"/>
      <c r="X107" s="51"/>
      <c r="Y107" s="51"/>
      <c r="Z107" s="51"/>
    </row>
    <row r="108" ht="15.75" customHeight="1">
      <c r="A108" s="51"/>
      <c r="B108" s="112" t="s">
        <v>118</v>
      </c>
      <c r="C108" s="113" t="s">
        <v>56</v>
      </c>
      <c r="D108" s="113">
        <v>98557.0</v>
      </c>
      <c r="E108" s="114" t="str">
        <f>IF($C108="SINAPI",VLOOKUP($D108,'Comp. Sinapi'!$B:$F,2,0),VLOOKUP($D108,'Comp. Própria'!$B:$I,2,0))</f>
        <v>IMPERMEABILIZAÇÃO DE SUPERFÍCIE COM EMULSÃO ASFÁLTICA, 2 DEMÃOS. AF_09/2023</v>
      </c>
      <c r="F108" s="113" t="str">
        <f>IF($C108="SINAPI",VLOOKUP($D108,'Comp. Sinapi'!$B:$F,3,0),VLOOKUP($D108,'Comp. Própria'!$B:$I,7,0))</f>
        <v>M2</v>
      </c>
      <c r="G108" s="115">
        <v>108.98</v>
      </c>
      <c r="H108" s="116">
        <f t="shared" si="1"/>
        <v>42.71</v>
      </c>
      <c r="I108" s="117">
        <f t="shared" si="2"/>
        <v>4654.53</v>
      </c>
      <c r="J108" s="116">
        <f t="shared" si="3"/>
        <v>53.374687</v>
      </c>
      <c r="K108" s="117">
        <f t="shared" si="4"/>
        <v>5816.77</v>
      </c>
      <c r="L108" s="71">
        <f t="shared" si="5"/>
        <v>0.0005310011428</v>
      </c>
      <c r="M108" s="304">
        <f t="shared" si="7"/>
        <v>0.3862271292</v>
      </c>
      <c r="N108" s="305" t="str">
        <f t="shared" si="6"/>
        <v>A</v>
      </c>
      <c r="O108" s="51"/>
      <c r="P108" s="101">
        <f>IF($C108="SINAPI",VLOOKUP($D108,'Comp. Sinapi'!$B:$F,5,0),VLOOKUP($D108,'Comp. Própria'!$B:$I,8,0))</f>
        <v>42.71</v>
      </c>
      <c r="Q108" s="51"/>
      <c r="R108" s="51"/>
      <c r="S108" s="51"/>
      <c r="T108" s="51"/>
      <c r="U108" s="51"/>
      <c r="V108" s="51"/>
      <c r="W108" s="51"/>
      <c r="X108" s="51"/>
      <c r="Y108" s="51"/>
      <c r="Z108" s="51"/>
    </row>
    <row r="109" ht="15.75" customHeight="1">
      <c r="A109" s="51"/>
      <c r="B109" s="112" t="s">
        <v>119</v>
      </c>
      <c r="C109" s="113" t="s">
        <v>56</v>
      </c>
      <c r="D109" s="113">
        <v>101616.0</v>
      </c>
      <c r="E109" s="114" t="str">
        <f>IF($C109="SINAPI",VLOOKUP($D109,'Comp. Sinapi'!$B:$F,2,0),VLOOKUP($D109,'Comp. Própria'!$B:$I,2,0))</f>
        <v>PREPARO DE FUNDO DE VALA COM LARGURA MENOR QUE 1,5 M (ACERTO DO SOLO NATURAL). AF_08/2020</v>
      </c>
      <c r="F109" s="113" t="str">
        <f>IF($C109="SINAPI",VLOOKUP($D109,'Comp. Sinapi'!$B:$F,3,0),VLOOKUP($D109,'Comp. Própria'!$B:$I,7,0))</f>
        <v>M2</v>
      </c>
      <c r="G109" s="115">
        <v>135.04</v>
      </c>
      <c r="H109" s="116">
        <f t="shared" si="1"/>
        <v>5.9</v>
      </c>
      <c r="I109" s="117">
        <f t="shared" si="2"/>
        <v>796.73</v>
      </c>
      <c r="J109" s="116">
        <f t="shared" si="3"/>
        <v>7.37323</v>
      </c>
      <c r="K109" s="117">
        <f t="shared" si="4"/>
        <v>995.68</v>
      </c>
      <c r="L109" s="71">
        <f t="shared" si="5"/>
        <v>0.00009089360897</v>
      </c>
      <c r="M109" s="304">
        <f t="shared" si="7"/>
        <v>0.3863180228</v>
      </c>
      <c r="N109" s="305" t="str">
        <f t="shared" si="6"/>
        <v>A</v>
      </c>
      <c r="O109" s="51"/>
      <c r="P109" s="101">
        <f>IF($C109="SINAPI",VLOOKUP($D109,'Comp. Sinapi'!$B:$F,5,0),VLOOKUP($D109,'Comp. Própria'!$B:$I,8,0))</f>
        <v>5.9</v>
      </c>
      <c r="Q109" s="51"/>
      <c r="R109" s="51"/>
      <c r="S109" s="51"/>
      <c r="T109" s="51"/>
      <c r="U109" s="51"/>
      <c r="V109" s="51"/>
      <c r="W109" s="51"/>
      <c r="X109" s="51"/>
      <c r="Y109" s="51"/>
      <c r="Z109" s="51"/>
    </row>
    <row r="110" ht="15.75" customHeight="1">
      <c r="A110" s="51"/>
      <c r="B110" s="112" t="s">
        <v>120</v>
      </c>
      <c r="C110" s="113" t="s">
        <v>56</v>
      </c>
      <c r="D110" s="113">
        <v>96532.0</v>
      </c>
      <c r="E110" s="114" t="str">
        <f>IF($C110="SINAPI",VLOOKUP($D110,'Comp. Sinapi'!$B:$F,2,0),VLOOKUP($D110,'Comp. Própria'!$B:$I,2,0))</f>
        <v>FABRICAÇÃO, MONTAGEM E DESMONTAGEM DE FÔRMA PARA SAPATA, EM MADEIRA SERRADA, E=25 MM, 2 UTILIZAÇÕES. AF_01/2024</v>
      </c>
      <c r="F110" s="113" t="str">
        <f>IF($C110="SINAPI",VLOOKUP($D110,'Comp. Sinapi'!$B:$F,3,0),VLOOKUP($D110,'Comp. Própria'!$B:$I,7,0))</f>
        <v>M2</v>
      </c>
      <c r="G110" s="115">
        <v>37.32</v>
      </c>
      <c r="H110" s="116">
        <f t="shared" si="1"/>
        <v>181.81</v>
      </c>
      <c r="I110" s="117">
        <f t="shared" si="2"/>
        <v>6785.14</v>
      </c>
      <c r="J110" s="116">
        <f t="shared" si="3"/>
        <v>227.207957</v>
      </c>
      <c r="K110" s="117">
        <f t="shared" si="4"/>
        <v>8479.4</v>
      </c>
      <c r="L110" s="71">
        <f t="shared" si="5"/>
        <v>0.0007740672383</v>
      </c>
      <c r="M110" s="304">
        <f t="shared" si="7"/>
        <v>0.38709209</v>
      </c>
      <c r="N110" s="305" t="str">
        <f t="shared" si="6"/>
        <v>A</v>
      </c>
      <c r="O110" s="51"/>
      <c r="P110" s="101">
        <f>IF($C110="SINAPI",VLOOKUP($D110,'Comp. Sinapi'!$B:$F,5,0),VLOOKUP($D110,'Comp. Própria'!$B:$I,8,0))</f>
        <v>181.81</v>
      </c>
      <c r="Q110" s="51"/>
      <c r="R110" s="51"/>
      <c r="S110" s="51"/>
      <c r="T110" s="51"/>
      <c r="U110" s="51"/>
      <c r="V110" s="51"/>
      <c r="W110" s="51"/>
      <c r="X110" s="51"/>
      <c r="Y110" s="51"/>
      <c r="Z110" s="51"/>
    </row>
    <row r="111" ht="15.75" customHeight="1">
      <c r="A111" s="51"/>
      <c r="B111" s="112" t="s">
        <v>121</v>
      </c>
      <c r="C111" s="113" t="s">
        <v>56</v>
      </c>
      <c r="D111" s="113">
        <v>96533.0</v>
      </c>
      <c r="E111" s="114" t="str">
        <f>IF($C111="SINAPI",VLOOKUP($D111,'Comp. Sinapi'!$B:$F,2,0),VLOOKUP($D111,'Comp. Própria'!$B:$I,2,0))</f>
        <v>FABRICAÇÃO, MONTAGEM E DESMONTAGEM DE FÔRMA PARA VIGA BALDRAME, EM MADEIRA SERRADA, E=25 MM, 2 UTILIZAÇÕES. AF_01/2024</v>
      </c>
      <c r="F111" s="113" t="str">
        <f>IF($C111="SINAPI",VLOOKUP($D111,'Comp. Sinapi'!$B:$F,3,0),VLOOKUP($D111,'Comp. Própria'!$B:$I,7,0))</f>
        <v>M2</v>
      </c>
      <c r="G111" s="115">
        <v>108.98</v>
      </c>
      <c r="H111" s="116">
        <f t="shared" si="1"/>
        <v>105.21</v>
      </c>
      <c r="I111" s="117">
        <f t="shared" si="2"/>
        <v>11465.78</v>
      </c>
      <c r="J111" s="116">
        <f t="shared" si="3"/>
        <v>131.480937</v>
      </c>
      <c r="K111" s="117">
        <f t="shared" si="4"/>
        <v>14328.79</v>
      </c>
      <c r="L111" s="71">
        <f t="shared" si="5"/>
        <v>0.001308046195</v>
      </c>
      <c r="M111" s="304">
        <f t="shared" si="7"/>
        <v>0.3884001362</v>
      </c>
      <c r="N111" s="305" t="str">
        <f t="shared" si="6"/>
        <v>A</v>
      </c>
      <c r="O111" s="51"/>
      <c r="P111" s="101">
        <f>IF($C111="SINAPI",VLOOKUP($D111,'Comp. Sinapi'!$B:$F,5,0),VLOOKUP($D111,'Comp. Própria'!$B:$I,8,0))</f>
        <v>105.21</v>
      </c>
      <c r="Q111" s="51"/>
      <c r="R111" s="51"/>
      <c r="S111" s="51"/>
      <c r="T111" s="51"/>
      <c r="U111" s="51"/>
      <c r="V111" s="51"/>
      <c r="W111" s="51"/>
      <c r="X111" s="51"/>
      <c r="Y111" s="51"/>
      <c r="Z111" s="51"/>
    </row>
    <row r="112" ht="15.75" customHeight="1">
      <c r="A112" s="51"/>
      <c r="B112" s="112" t="s">
        <v>122</v>
      </c>
      <c r="C112" s="113" t="s">
        <v>95</v>
      </c>
      <c r="D112" s="113" t="s">
        <v>123</v>
      </c>
      <c r="E112" s="114" t="str">
        <f>IF($C112="SINAPI",VLOOKUP($D112,'Comp. Sinapi'!$B:$F,2,0),VLOOKUP($D112,'Comp. Própria'!$B:$I,2,0))</f>
        <v>CONCRETAGEM DE BLOCOS DE COROAMENTO E VIGAS BALDRAMES, FCK 25 MPA, COM USO DE BOMBA - LANÇAMENTO, ADENSAMENTO E ACABAMENTO.</v>
      </c>
      <c r="F112" s="119" t="str">
        <f>IF($C112="SINAPI",VLOOKUP($D112,'Comp. Sinapi'!$B:$F,3,0),VLOOKUP($D112,'Comp. Própria'!$B:$I,7,0))</f>
        <v>KG</v>
      </c>
      <c r="G112" s="115">
        <v>21.95</v>
      </c>
      <c r="H112" s="116">
        <f t="shared" si="1"/>
        <v>413.71257</v>
      </c>
      <c r="I112" s="117">
        <f t="shared" si="2"/>
        <v>9080.99</v>
      </c>
      <c r="J112" s="116">
        <f t="shared" si="3"/>
        <v>517.0165987</v>
      </c>
      <c r="K112" s="117">
        <f t="shared" si="4"/>
        <v>11348.51</v>
      </c>
      <c r="L112" s="71">
        <f t="shared" si="5"/>
        <v>0.001035982475</v>
      </c>
      <c r="M112" s="304">
        <f t="shared" si="7"/>
        <v>0.3894361187</v>
      </c>
      <c r="N112" s="305" t="str">
        <f t="shared" si="6"/>
        <v>A</v>
      </c>
      <c r="O112" s="51"/>
      <c r="P112" s="101">
        <f>IF($C112="SINAPI",VLOOKUP($D112,'Comp. Sinapi'!$B:$F,5,0),VLOOKUP($D112,'Comp. Própria'!$B:$I,8,0))</f>
        <v>413.71257</v>
      </c>
      <c r="Q112" s="51"/>
      <c r="R112" s="51"/>
      <c r="S112" s="51"/>
      <c r="T112" s="51"/>
      <c r="U112" s="51"/>
      <c r="V112" s="51"/>
      <c r="W112" s="51"/>
      <c r="X112" s="51"/>
      <c r="Y112" s="51"/>
      <c r="Z112" s="51"/>
    </row>
    <row r="113" ht="15.75" customHeight="1">
      <c r="A113" s="51"/>
      <c r="B113" s="112" t="s">
        <v>124</v>
      </c>
      <c r="C113" s="113" t="s">
        <v>56</v>
      </c>
      <c r="D113" s="113">
        <v>96543.0</v>
      </c>
      <c r="E113" s="114" t="str">
        <f>IF($C113="SINAPI",VLOOKUP($D113,'Comp. Sinapi'!$B:$F,2,0),VLOOKUP($D113,'Comp. Própria'!$B:$I,2,0))</f>
        <v>ARMAÇÃO DE BLOCO UTILIZANDO AÇO CA-60 DE 5 MM - MONTAGEM. AF_01/2024</v>
      </c>
      <c r="F113" s="113" t="str">
        <f>IF($C113="SINAPI",VLOOKUP($D113,'Comp. Sinapi'!$B:$F,3,0),VLOOKUP($D113,'Comp. Própria'!$B:$I,7,0))</f>
        <v>KG</v>
      </c>
      <c r="G113" s="115">
        <v>130.8</v>
      </c>
      <c r="H113" s="116">
        <f t="shared" si="1"/>
        <v>20.89</v>
      </c>
      <c r="I113" s="117">
        <f t="shared" si="2"/>
        <v>2732.41</v>
      </c>
      <c r="J113" s="116">
        <f t="shared" si="3"/>
        <v>26.106233</v>
      </c>
      <c r="K113" s="117">
        <f t="shared" si="4"/>
        <v>3414.69</v>
      </c>
      <c r="L113" s="71">
        <f t="shared" si="5"/>
        <v>0.0003117201286</v>
      </c>
      <c r="M113" s="304">
        <f t="shared" si="7"/>
        <v>0.3897478388</v>
      </c>
      <c r="N113" s="305" t="str">
        <f t="shared" si="6"/>
        <v>A</v>
      </c>
      <c r="O113" s="51"/>
      <c r="P113" s="101">
        <f>IF($C113="SINAPI",VLOOKUP($D113,'Comp. Sinapi'!$B:$F,5,0),VLOOKUP($D113,'Comp. Própria'!$B:$I,8,0))</f>
        <v>20.89</v>
      </c>
      <c r="Q113" s="51"/>
      <c r="R113" s="51"/>
      <c r="S113" s="51"/>
      <c r="T113" s="51"/>
      <c r="U113" s="51"/>
      <c r="V113" s="51"/>
      <c r="W113" s="51"/>
      <c r="X113" s="51"/>
      <c r="Y113" s="51"/>
      <c r="Z113" s="51"/>
    </row>
    <row r="114" ht="30.0" customHeight="1">
      <c r="A114" s="51"/>
      <c r="B114" s="112" t="s">
        <v>125</v>
      </c>
      <c r="C114" s="113" t="s">
        <v>56</v>
      </c>
      <c r="D114" s="113">
        <v>96544.0</v>
      </c>
      <c r="E114" s="114" t="str">
        <f>IF($C114="SINAPI",VLOOKUP($D114,'Comp. Sinapi'!$B:$F,2,0),VLOOKUP($D114,'Comp. Própria'!$B:$I,2,0))</f>
        <v>ARMAÇÃO DE BLOCO UTILIZANDO AÇO CA-50 DE 6,3 MM - MONTAGEM. AF_01/2024</v>
      </c>
      <c r="F114" s="113" t="str">
        <f>IF($C114="SINAPI",VLOOKUP($D114,'Comp. Sinapi'!$B:$F,3,0),VLOOKUP($D114,'Comp. Própria'!$B:$I,7,0))</f>
        <v>KG</v>
      </c>
      <c r="G114" s="115">
        <v>22.9</v>
      </c>
      <c r="H114" s="116">
        <f t="shared" si="1"/>
        <v>19.27</v>
      </c>
      <c r="I114" s="117">
        <f t="shared" si="2"/>
        <v>441.28</v>
      </c>
      <c r="J114" s="116">
        <f t="shared" si="3"/>
        <v>24.081719</v>
      </c>
      <c r="K114" s="117">
        <f t="shared" si="4"/>
        <v>551.47</v>
      </c>
      <c r="L114" s="71">
        <f t="shared" si="5"/>
        <v>0.00005034257848</v>
      </c>
      <c r="M114" s="304">
        <f t="shared" si="7"/>
        <v>0.3897981814</v>
      </c>
      <c r="N114" s="305" t="str">
        <f t="shared" si="6"/>
        <v>A</v>
      </c>
      <c r="O114" s="51"/>
      <c r="P114" s="101">
        <f>IF($C114="SINAPI",VLOOKUP($D114,'Comp. Sinapi'!$B:$F,5,0),VLOOKUP($D114,'Comp. Própria'!$B:$I,8,0))</f>
        <v>19.27</v>
      </c>
      <c r="Q114" s="51"/>
      <c r="R114" s="51"/>
      <c r="S114" s="51"/>
      <c r="T114" s="51"/>
      <c r="U114" s="51"/>
      <c r="V114" s="51"/>
      <c r="W114" s="51"/>
      <c r="X114" s="51"/>
      <c r="Y114" s="51"/>
      <c r="Z114" s="51"/>
    </row>
    <row r="115" ht="15.75" customHeight="1">
      <c r="A115" s="51"/>
      <c r="B115" s="112" t="s">
        <v>126</v>
      </c>
      <c r="C115" s="113" t="s">
        <v>56</v>
      </c>
      <c r="D115" s="113">
        <v>96545.0</v>
      </c>
      <c r="E115" s="114" t="str">
        <f>IF($C115="SINAPI",VLOOKUP($D115,'Comp. Sinapi'!$B:$F,2,0),VLOOKUP($D115,'Comp. Própria'!$B:$I,2,0))</f>
        <v>ARMAÇÃO DE BLOCO UTILIZANDO AÇO CA-50 DE 8 MM - MONTAGEM. AF_01/2024</v>
      </c>
      <c r="F115" s="113" t="str">
        <f>IF($C115="SINAPI",VLOOKUP($D115,'Comp. Sinapi'!$B:$F,3,0),VLOOKUP($D115,'Comp. Própria'!$B:$I,7,0))</f>
        <v>KG</v>
      </c>
      <c r="G115" s="115">
        <v>762.0</v>
      </c>
      <c r="H115" s="116">
        <f t="shared" si="1"/>
        <v>17.72</v>
      </c>
      <c r="I115" s="117">
        <f t="shared" si="2"/>
        <v>13502.64</v>
      </c>
      <c r="J115" s="116">
        <f t="shared" si="3"/>
        <v>22.144684</v>
      </c>
      <c r="K115" s="117">
        <f t="shared" si="4"/>
        <v>16874.24</v>
      </c>
      <c r="L115" s="71">
        <f t="shared" si="5"/>
        <v>0.001540415166</v>
      </c>
      <c r="M115" s="304">
        <f t="shared" si="7"/>
        <v>0.3913385966</v>
      </c>
      <c r="N115" s="305" t="str">
        <f t="shared" si="6"/>
        <v>A</v>
      </c>
      <c r="O115" s="51"/>
      <c r="P115" s="101">
        <f>IF($C115="SINAPI",VLOOKUP($D115,'Comp. Sinapi'!$B:$F,5,0),VLOOKUP($D115,'Comp. Própria'!$B:$I,8,0))</f>
        <v>17.72</v>
      </c>
      <c r="Q115" s="51"/>
      <c r="R115" s="51"/>
      <c r="S115" s="51"/>
      <c r="T115" s="51"/>
      <c r="U115" s="51"/>
      <c r="V115" s="51"/>
      <c r="W115" s="51"/>
      <c r="X115" s="51"/>
      <c r="Y115" s="51"/>
      <c r="Z115" s="51"/>
    </row>
    <row r="116" ht="15.75" customHeight="1">
      <c r="A116" s="51"/>
      <c r="B116" s="112" t="s">
        <v>127</v>
      </c>
      <c r="C116" s="113" t="s">
        <v>56</v>
      </c>
      <c r="D116" s="113">
        <v>96546.0</v>
      </c>
      <c r="E116" s="114" t="str">
        <f>IF($C116="SINAPI",VLOOKUP($D116,'Comp. Sinapi'!$B:$F,2,0),VLOOKUP($D116,'Comp. Própria'!$B:$I,2,0))</f>
        <v>ARMAÇÃO DE BLOCO UTILIZANDO AÇO CA-50 DE 10 MM - MONTAGEM. AF_01/2024</v>
      </c>
      <c r="F116" s="113" t="str">
        <f>IF($C116="SINAPI",VLOOKUP($D116,'Comp. Sinapi'!$B:$F,3,0),VLOOKUP($D116,'Comp. Própria'!$B:$I,7,0))</f>
        <v>KG</v>
      </c>
      <c r="G116" s="115">
        <v>277.9</v>
      </c>
      <c r="H116" s="116">
        <f t="shared" si="1"/>
        <v>15.67</v>
      </c>
      <c r="I116" s="117">
        <f t="shared" si="2"/>
        <v>4354.69</v>
      </c>
      <c r="J116" s="116">
        <f t="shared" si="3"/>
        <v>19.582799</v>
      </c>
      <c r="K116" s="117">
        <f t="shared" si="4"/>
        <v>5442.05</v>
      </c>
      <c r="L116" s="71">
        <f t="shared" si="5"/>
        <v>0.0004967937135</v>
      </c>
      <c r="M116" s="304">
        <f t="shared" si="7"/>
        <v>0.3918353903</v>
      </c>
      <c r="N116" s="305" t="str">
        <f t="shared" si="6"/>
        <v>A</v>
      </c>
      <c r="O116" s="51"/>
      <c r="P116" s="101">
        <f>IF($C116="SINAPI",VLOOKUP($D116,'Comp. Sinapi'!$B:$F,5,0),VLOOKUP($D116,'Comp. Própria'!$B:$I,8,0))</f>
        <v>15.67</v>
      </c>
      <c r="Q116" s="51"/>
      <c r="R116" s="51"/>
      <c r="S116" s="51"/>
      <c r="T116" s="51"/>
      <c r="U116" s="51"/>
      <c r="V116" s="51"/>
      <c r="W116" s="51"/>
      <c r="X116" s="51"/>
      <c r="Y116" s="51"/>
      <c r="Z116" s="51"/>
    </row>
    <row r="117" ht="15.75" customHeight="1">
      <c r="A117" s="51"/>
      <c r="B117" s="112" t="s">
        <v>130</v>
      </c>
      <c r="C117" s="113" t="s">
        <v>56</v>
      </c>
      <c r="D117" s="113">
        <v>96521.0</v>
      </c>
      <c r="E117" s="114" t="str">
        <f>IF($C117="SINAPI",VLOOKUP($D117,'Comp. Sinapi'!$B:$F,2,0),VLOOKUP($D117,'Comp. Própria'!$B:$I,2,0))</f>
        <v>ESCAVAÇÃO MECANIZADA PARA BLOCO DE COROAMENTO OU SAPATA COM RETROESCAVADEIRA (INCLUINDO ESCAVAÇÃO PARA COLOCAÇÃO DE FÔRMAS). AF_01/2024</v>
      </c>
      <c r="F117" s="113" t="str">
        <f>IF($C117="SINAPI",VLOOKUP($D117,'Comp. Sinapi'!$B:$F,3,0),VLOOKUP($D117,'Comp. Própria'!$B:$I,7,0))</f>
        <v>M3</v>
      </c>
      <c r="G117" s="115">
        <v>46.93</v>
      </c>
      <c r="H117" s="116">
        <f t="shared" si="1"/>
        <v>37.49</v>
      </c>
      <c r="I117" s="117">
        <f t="shared" si="2"/>
        <v>1759.4</v>
      </c>
      <c r="J117" s="116">
        <f t="shared" si="3"/>
        <v>46.851253</v>
      </c>
      <c r="K117" s="117">
        <f t="shared" si="4"/>
        <v>2198.72</v>
      </c>
      <c r="L117" s="71">
        <f t="shared" si="5"/>
        <v>0.000200716692</v>
      </c>
      <c r="M117" s="304">
        <f t="shared" si="7"/>
        <v>0.392036107</v>
      </c>
      <c r="N117" s="305" t="str">
        <f t="shared" si="6"/>
        <v>A</v>
      </c>
      <c r="O117" s="51"/>
      <c r="P117" s="101">
        <f>IF($C117="SINAPI",VLOOKUP($D117,'Comp. Sinapi'!$B:$F,5,0),VLOOKUP($D117,'Comp. Própria'!$B:$I,8,0))</f>
        <v>37.49</v>
      </c>
      <c r="Q117" s="51"/>
      <c r="R117" s="51"/>
      <c r="S117" s="51"/>
      <c r="T117" s="51"/>
      <c r="U117" s="51"/>
      <c r="V117" s="51"/>
      <c r="W117" s="51"/>
      <c r="X117" s="51"/>
      <c r="Y117" s="51"/>
      <c r="Z117" s="51"/>
    </row>
    <row r="118" ht="42.75" customHeight="1">
      <c r="A118" s="51"/>
      <c r="B118" s="112" t="s">
        <v>131</v>
      </c>
      <c r="C118" s="113" t="s">
        <v>56</v>
      </c>
      <c r="D118" s="113">
        <v>96525.0</v>
      </c>
      <c r="E118" s="114" t="str">
        <f>IF($C118="SINAPI",VLOOKUP($D118,'Comp. Sinapi'!$B:$F,2,0),VLOOKUP($D118,'Comp. Própria'!$B:$I,2,0))</f>
        <v>ESCAVAÇÃO MECANIZADA PARA VIGA BALDRAME OU SAPATA CORRIDA COM MINI-ESCAVADEIRA (INCLUINDO ESCAVAÇÃO PARA COLOCAÇÃO DE FÔRMAS). AF_01/2024</v>
      </c>
      <c r="F118" s="113" t="str">
        <f>IF($C118="SINAPI",VLOOKUP($D118,'Comp. Sinapi'!$B:$F,3,0),VLOOKUP($D118,'Comp. Própria'!$B:$I,7,0))</f>
        <v>M3</v>
      </c>
      <c r="G118" s="115">
        <v>30.31</v>
      </c>
      <c r="H118" s="116">
        <f t="shared" si="1"/>
        <v>51.71</v>
      </c>
      <c r="I118" s="117">
        <f t="shared" si="2"/>
        <v>1567.33</v>
      </c>
      <c r="J118" s="116">
        <f t="shared" si="3"/>
        <v>64.621987</v>
      </c>
      <c r="K118" s="117">
        <f t="shared" si="4"/>
        <v>1958.69</v>
      </c>
      <c r="L118" s="71">
        <f t="shared" si="5"/>
        <v>0.0001788048399</v>
      </c>
      <c r="M118" s="304">
        <f t="shared" si="7"/>
        <v>0.3922149118</v>
      </c>
      <c r="N118" s="305" t="str">
        <f t="shared" si="6"/>
        <v>A</v>
      </c>
      <c r="O118" s="51"/>
      <c r="P118" s="101">
        <f>IF($C118="SINAPI",VLOOKUP($D118,'Comp. Sinapi'!$B:$F,5,0),VLOOKUP($D118,'Comp. Própria'!$B:$I,8,0))</f>
        <v>51.71</v>
      </c>
      <c r="Q118" s="51"/>
      <c r="R118" s="51"/>
      <c r="S118" s="51"/>
      <c r="T118" s="51"/>
      <c r="U118" s="51"/>
      <c r="V118" s="51"/>
      <c r="W118" s="51"/>
      <c r="X118" s="51"/>
      <c r="Y118" s="51"/>
      <c r="Z118" s="51"/>
    </row>
    <row r="119" ht="15.75" customHeight="1">
      <c r="A119" s="51"/>
      <c r="B119" s="112" t="s">
        <v>132</v>
      </c>
      <c r="C119" s="113" t="s">
        <v>56</v>
      </c>
      <c r="D119" s="113">
        <v>101616.0</v>
      </c>
      <c r="E119" s="114" t="str">
        <f>IF($C119="SINAPI",VLOOKUP($D119,'Comp. Sinapi'!$B:$F,2,0),VLOOKUP($D119,'Comp. Própria'!$B:$I,2,0))</f>
        <v>PREPARO DE FUNDO DE VALA COM LARGURA MENOR QUE 1,5 M (ACERTO DO SOLO NATURAL). AF_08/2020</v>
      </c>
      <c r="F119" s="113" t="str">
        <f>IF($C119="SINAPI",VLOOKUP($D119,'Comp. Sinapi'!$B:$F,3,0),VLOOKUP($D119,'Comp. Própria'!$B:$I,7,0))</f>
        <v>M2</v>
      </c>
      <c r="G119" s="115">
        <v>85.39</v>
      </c>
      <c r="H119" s="116">
        <f t="shared" si="1"/>
        <v>5.9</v>
      </c>
      <c r="I119" s="117">
        <f t="shared" si="2"/>
        <v>503.8</v>
      </c>
      <c r="J119" s="116">
        <f t="shared" si="3"/>
        <v>7.37323</v>
      </c>
      <c r="K119" s="117">
        <f t="shared" si="4"/>
        <v>629.6</v>
      </c>
      <c r="L119" s="71">
        <f t="shared" si="5"/>
        <v>0.00005747490781</v>
      </c>
      <c r="M119" s="304">
        <f t="shared" si="7"/>
        <v>0.3922723867</v>
      </c>
      <c r="N119" s="305" t="str">
        <f t="shared" si="6"/>
        <v>A</v>
      </c>
      <c r="O119" s="51"/>
      <c r="P119" s="101">
        <f>IF($C119="SINAPI",VLOOKUP($D119,'Comp. Sinapi'!$B:$F,5,0),VLOOKUP($D119,'Comp. Própria'!$B:$I,8,0))</f>
        <v>5.9</v>
      </c>
      <c r="Q119" s="51"/>
      <c r="R119" s="51"/>
      <c r="S119" s="51"/>
      <c r="T119" s="51"/>
      <c r="U119" s="51"/>
      <c r="V119" s="51"/>
      <c r="W119" s="51"/>
      <c r="X119" s="51"/>
      <c r="Y119" s="51"/>
      <c r="Z119" s="51"/>
    </row>
    <row r="120" ht="15.75" customHeight="1">
      <c r="A120" s="51"/>
      <c r="B120" s="112" t="s">
        <v>133</v>
      </c>
      <c r="C120" s="113" t="s">
        <v>56</v>
      </c>
      <c r="D120" s="113">
        <v>96619.0</v>
      </c>
      <c r="E120" s="114" t="str">
        <f>IF($C120="SINAPI",VLOOKUP($D120,'Comp. Sinapi'!$B:$F,2,0),VLOOKUP($D120,'Comp. Própria'!$B:$I,2,0))</f>
        <v>LASTRO DE CONCRETO MAGRO, APLICADO EM BLOCOS DE COROAMENTO OU SAPATAS, ESPESSURA DE 5 CM. AF_01/2024</v>
      </c>
      <c r="F120" s="113" t="str">
        <f>IF($C120="SINAPI",VLOOKUP($D120,'Comp. Sinapi'!$B:$F,3,0),VLOOKUP($D120,'Comp. Própria'!$B:$I,7,0))</f>
        <v>M2</v>
      </c>
      <c r="G120" s="115">
        <v>85.39</v>
      </c>
      <c r="H120" s="116">
        <f t="shared" si="1"/>
        <v>42.35</v>
      </c>
      <c r="I120" s="117">
        <f t="shared" si="2"/>
        <v>3616.26</v>
      </c>
      <c r="J120" s="116">
        <f t="shared" si="3"/>
        <v>52.924795</v>
      </c>
      <c r="K120" s="117">
        <f t="shared" si="4"/>
        <v>4519.24</v>
      </c>
      <c r="L120" s="71">
        <f t="shared" si="5"/>
        <v>0.0004125522591</v>
      </c>
      <c r="M120" s="304">
        <f t="shared" si="7"/>
        <v>0.392684939</v>
      </c>
      <c r="N120" s="305" t="str">
        <f t="shared" si="6"/>
        <v>A</v>
      </c>
      <c r="O120" s="51"/>
      <c r="P120" s="101">
        <f>IF($C120="SINAPI",VLOOKUP($D120,'Comp. Sinapi'!$B:$F,5,0),VLOOKUP($D120,'Comp. Própria'!$B:$I,8,0))</f>
        <v>42.35</v>
      </c>
      <c r="Q120" s="51"/>
      <c r="R120" s="51"/>
      <c r="S120" s="51"/>
      <c r="T120" s="51"/>
      <c r="U120" s="51"/>
      <c r="V120" s="51"/>
      <c r="W120" s="51"/>
      <c r="X120" s="51"/>
      <c r="Y120" s="51"/>
      <c r="Z120" s="51"/>
    </row>
    <row r="121" ht="15.75" customHeight="1">
      <c r="A121" s="51"/>
      <c r="B121" s="112" t="s">
        <v>134</v>
      </c>
      <c r="C121" s="113" t="s">
        <v>56</v>
      </c>
      <c r="D121" s="113">
        <v>93378.0</v>
      </c>
      <c r="E121" s="114" t="str">
        <f>IF($C121="SINAPI",VLOOKUP($D121,'Comp. Sinapi'!$B:$F,2,0),VLOOKUP($D121,'Comp. Própria'!$B:$I,2,0))</f>
        <v>REATERRO MECANIZADO DE VALA COM RETROESCAVADEIRA (CAPACIDADE DA CAÇAMBA   DA RETRO: 0,26 M³/POTÊNCIA: 88 HP), LARGURA ATÉ 0,8 M, PROFUNDIDADE ATÉ 1,5 M, COM SOLO (SEM SUBSTITUIÇÃO) DE 1ª CATEGORIA, COM COMPACTADOR DE SOLOS DE PERCUSSÃO. AF_08/2023</v>
      </c>
      <c r="F121" s="113" t="str">
        <f>IF($C121="SINAPI",VLOOKUP($D121,'Comp. Sinapi'!$B:$F,3,0),VLOOKUP($D121,'Comp. Própria'!$B:$I,7,0))</f>
        <v>M3</v>
      </c>
      <c r="G121" s="115">
        <v>66.38</v>
      </c>
      <c r="H121" s="116">
        <f t="shared" si="1"/>
        <v>20.68</v>
      </c>
      <c r="I121" s="117">
        <f t="shared" si="2"/>
        <v>1372.73</v>
      </c>
      <c r="J121" s="116">
        <f t="shared" si="3"/>
        <v>25.843796</v>
      </c>
      <c r="K121" s="117">
        <f t="shared" si="4"/>
        <v>1715.51</v>
      </c>
      <c r="L121" s="71">
        <f t="shared" si="5"/>
        <v>0.0001566054306</v>
      </c>
      <c r="M121" s="304">
        <f t="shared" si="7"/>
        <v>0.3928415444</v>
      </c>
      <c r="N121" s="305" t="str">
        <f t="shared" si="6"/>
        <v>A</v>
      </c>
      <c r="O121" s="51"/>
      <c r="P121" s="101">
        <f>IF($C121="SINAPI",VLOOKUP($D121,'Comp. Sinapi'!$B:$F,5,0),VLOOKUP($D121,'Comp. Própria'!$B:$I,8,0))</f>
        <v>20.68</v>
      </c>
      <c r="Q121" s="51"/>
      <c r="R121" s="51"/>
      <c r="S121" s="51"/>
      <c r="T121" s="51"/>
      <c r="U121" s="51"/>
      <c r="V121" s="51"/>
      <c r="W121" s="51"/>
      <c r="X121" s="51"/>
      <c r="Y121" s="51"/>
      <c r="Z121" s="51"/>
    </row>
    <row r="122" ht="15.75" customHeight="1">
      <c r="A122" s="51"/>
      <c r="B122" s="112" t="s">
        <v>135</v>
      </c>
      <c r="C122" s="113" t="s">
        <v>56</v>
      </c>
      <c r="D122" s="113">
        <v>100981.0</v>
      </c>
      <c r="E122" s="114" t="str">
        <f>IF($C122="SINAPI",VLOOKUP($D122,'Comp. Sinapi'!$B:$F,2,0),VLOOKUP($D122,'Comp. Própria'!$B:$I,2,0))</f>
        <v>CARGA, MANOBRA E DESCARGA DE ENTULHO EM CAMINHÃO BASCULANTE 6 M³ - CARGA COM ESCAVADEIRA HIDRÁULICA  (CAÇAMBA DE 0,80 M³ / 111 HP) E DESCARGA LIVRE (UNIDADE: M3). AF_07/2020</v>
      </c>
      <c r="F122" s="113" t="str">
        <f>IF($C122="SINAPI",VLOOKUP($D122,'Comp. Sinapi'!$B:$F,3,0),VLOOKUP($D122,'Comp. Própria'!$B:$I,7,0))</f>
        <v>M3</v>
      </c>
      <c r="G122" s="115">
        <v>10.86</v>
      </c>
      <c r="H122" s="116">
        <f t="shared" si="1"/>
        <v>9.27</v>
      </c>
      <c r="I122" s="117">
        <f t="shared" si="2"/>
        <v>100.67</v>
      </c>
      <c r="J122" s="116">
        <f t="shared" si="3"/>
        <v>11.584719</v>
      </c>
      <c r="K122" s="117">
        <f t="shared" si="4"/>
        <v>125.81</v>
      </c>
      <c r="L122" s="71">
        <f t="shared" si="5"/>
        <v>0.00001148493988</v>
      </c>
      <c r="M122" s="304">
        <f t="shared" si="7"/>
        <v>0.3928530294</v>
      </c>
      <c r="N122" s="305" t="str">
        <f t="shared" si="6"/>
        <v>A</v>
      </c>
      <c r="O122" s="51"/>
      <c r="P122" s="101">
        <f>IF($C122="SINAPI",VLOOKUP($D122,'Comp. Sinapi'!$B:$F,5,0),VLOOKUP($D122,'Comp. Própria'!$B:$I,8,0))</f>
        <v>9.27</v>
      </c>
      <c r="Q122" s="51"/>
      <c r="R122" s="51"/>
      <c r="S122" s="51"/>
      <c r="T122" s="51"/>
      <c r="U122" s="51"/>
      <c r="V122" s="51"/>
      <c r="W122" s="51"/>
      <c r="X122" s="51"/>
      <c r="Y122" s="51"/>
      <c r="Z122" s="51"/>
    </row>
    <row r="123" ht="44.25" customHeight="1">
      <c r="A123" s="51"/>
      <c r="B123" s="112" t="s">
        <v>136</v>
      </c>
      <c r="C123" s="113" t="s">
        <v>56</v>
      </c>
      <c r="D123" s="113">
        <v>97919.0</v>
      </c>
      <c r="E123" s="114" t="str">
        <f>IF($C123="SINAPI",VLOOKUP($D123,'Comp. Sinapi'!$B:$F,2,0),VLOOKUP($D123,'Comp. Própria'!$B:$I,2,0))</f>
        <v>TRANSPORTE COM CAMINHÃO BASCULANTE DE 6 M³, EM VIA URBANA PAVIMENTADA, ADICIONAL PARA DMT EXCEDENTE A 30 KM (UNIDADE: TXKM). AF_07/2020</v>
      </c>
      <c r="F123" s="113" t="str">
        <f>IF($C123="SINAPI",VLOOKUP($D123,'Comp. Sinapi'!$B:$F,3,0),VLOOKUP($D123,'Comp. Própria'!$B:$I,7,0))</f>
        <v>TXKM</v>
      </c>
      <c r="G123" s="115">
        <v>716.76</v>
      </c>
      <c r="H123" s="116">
        <f t="shared" si="1"/>
        <v>0.79</v>
      </c>
      <c r="I123" s="117">
        <f t="shared" si="2"/>
        <v>566.24</v>
      </c>
      <c r="J123" s="116">
        <f t="shared" si="3"/>
        <v>0.987263</v>
      </c>
      <c r="K123" s="117">
        <f t="shared" si="4"/>
        <v>707.63</v>
      </c>
      <c r="L123" s="71">
        <f t="shared" si="5"/>
        <v>0.00006459810834</v>
      </c>
      <c r="M123" s="304">
        <f t="shared" si="7"/>
        <v>0.3929176275</v>
      </c>
      <c r="N123" s="305" t="str">
        <f t="shared" si="6"/>
        <v>A</v>
      </c>
      <c r="O123" s="51"/>
      <c r="P123" s="101">
        <f>IF($C123="SINAPI",VLOOKUP($D123,'Comp. Sinapi'!$B:$F,5,0),VLOOKUP($D123,'Comp. Própria'!$B:$I,8,0))</f>
        <v>0.79</v>
      </c>
      <c r="Q123" s="51"/>
      <c r="R123" s="51"/>
      <c r="S123" s="51"/>
      <c r="T123" s="51"/>
      <c r="U123" s="51"/>
      <c r="V123" s="51"/>
      <c r="W123" s="51"/>
      <c r="X123" s="51"/>
      <c r="Y123" s="51"/>
      <c r="Z123" s="51"/>
    </row>
    <row r="124" ht="15.75" customHeight="1">
      <c r="A124" s="51"/>
      <c r="B124" s="112" t="s">
        <v>137</v>
      </c>
      <c r="C124" s="113" t="s">
        <v>56</v>
      </c>
      <c r="D124" s="113">
        <v>98557.0</v>
      </c>
      <c r="E124" s="114" t="str">
        <f>IF($C124="SINAPI",VLOOKUP($D124,'Comp. Sinapi'!$B:$F,2,0),VLOOKUP($D124,'Comp. Própria'!$B:$I,2,0))</f>
        <v>IMPERMEABILIZAÇÃO DE SUPERFÍCIE COM EMULSÃO ASFÁLTICA, 2 DEMÃOS. AF_09/2023</v>
      </c>
      <c r="F124" s="113" t="str">
        <f>IF($C124="SINAPI",VLOOKUP($D124,'Comp. Sinapi'!$B:$F,3,0),VLOOKUP($D124,'Comp. Própria'!$B:$I,7,0))</f>
        <v>M2</v>
      </c>
      <c r="G124" s="115">
        <v>125.61</v>
      </c>
      <c r="H124" s="116">
        <f t="shared" si="1"/>
        <v>42.71</v>
      </c>
      <c r="I124" s="117">
        <f t="shared" si="2"/>
        <v>5364.8</v>
      </c>
      <c r="J124" s="116">
        <f t="shared" si="3"/>
        <v>53.374687</v>
      </c>
      <c r="K124" s="117">
        <f t="shared" si="4"/>
        <v>6704.39</v>
      </c>
      <c r="L124" s="71">
        <f t="shared" si="5"/>
        <v>0.0006120301734</v>
      </c>
      <c r="M124" s="304">
        <f t="shared" si="7"/>
        <v>0.3935296576</v>
      </c>
      <c r="N124" s="305" t="str">
        <f t="shared" si="6"/>
        <v>A</v>
      </c>
      <c r="O124" s="51"/>
      <c r="P124" s="101">
        <f>IF($C124="SINAPI",VLOOKUP($D124,'Comp. Sinapi'!$B:$F,5,0),VLOOKUP($D124,'Comp. Própria'!$B:$I,8,0))</f>
        <v>42.71</v>
      </c>
      <c r="Q124" s="51"/>
      <c r="R124" s="51"/>
      <c r="S124" s="51"/>
      <c r="T124" s="51"/>
      <c r="U124" s="51"/>
      <c r="V124" s="51"/>
      <c r="W124" s="51"/>
      <c r="X124" s="51"/>
      <c r="Y124" s="51"/>
      <c r="Z124" s="51"/>
    </row>
    <row r="125" ht="15.75" customHeight="1">
      <c r="A125" s="51"/>
      <c r="B125" s="112" t="s">
        <v>140</v>
      </c>
      <c r="C125" s="113" t="s">
        <v>56</v>
      </c>
      <c r="D125" s="113">
        <v>96534.0</v>
      </c>
      <c r="E125" s="114" t="str">
        <f>IF($C125="SINAPI",VLOOKUP($D125,'Comp. Sinapi'!$B:$F,2,0),VLOOKUP($D125,'Comp. Própria'!$B:$I,2,0))</f>
        <v>FABRICAÇÃO, MONTAGEM E DESMONTAGEM DE FÔRMA PARA BLOCO DE COROAMENTO, EM MADEIRA SERRADA, E=25 MM, 4 UTILIZAÇÕES. AF_01/2024</v>
      </c>
      <c r="F125" s="113" t="str">
        <f>IF($C125="SINAPI",VLOOKUP($D125,'Comp. Sinapi'!$B:$F,3,0),VLOOKUP($D125,'Comp. Própria'!$B:$I,7,0))</f>
        <v>M2</v>
      </c>
      <c r="G125" s="115">
        <v>17.68</v>
      </c>
      <c r="H125" s="116">
        <f t="shared" si="1"/>
        <v>82.14</v>
      </c>
      <c r="I125" s="117">
        <f t="shared" si="2"/>
        <v>1452.23</v>
      </c>
      <c r="J125" s="116">
        <f t="shared" si="3"/>
        <v>102.650358</v>
      </c>
      <c r="K125" s="117">
        <f t="shared" si="4"/>
        <v>1814.85</v>
      </c>
      <c r="L125" s="71">
        <f t="shared" si="5"/>
        <v>0.0001656739778</v>
      </c>
      <c r="M125" s="304">
        <f t="shared" si="7"/>
        <v>0.3936953316</v>
      </c>
      <c r="N125" s="305" t="str">
        <f t="shared" si="6"/>
        <v>A</v>
      </c>
      <c r="O125" s="51"/>
      <c r="P125" s="101">
        <f>IF($C125="SINAPI",VLOOKUP($D125,'Comp. Sinapi'!$B:$F,5,0),VLOOKUP($D125,'Comp. Própria'!$B:$I,8,0))</f>
        <v>82.14</v>
      </c>
      <c r="Q125" s="51"/>
      <c r="R125" s="51"/>
      <c r="S125" s="51"/>
      <c r="T125" s="51"/>
      <c r="U125" s="51"/>
      <c r="V125" s="51"/>
      <c r="W125" s="51"/>
      <c r="X125" s="51"/>
      <c r="Y125" s="51"/>
      <c r="Z125" s="51"/>
    </row>
    <row r="126" ht="15.75" customHeight="1">
      <c r="A126" s="51"/>
      <c r="B126" s="112" t="s">
        <v>141</v>
      </c>
      <c r="C126" s="113" t="s">
        <v>56</v>
      </c>
      <c r="D126" s="113">
        <v>96533.0</v>
      </c>
      <c r="E126" s="114" t="str">
        <f>IF($C126="SINAPI",VLOOKUP($D126,'Comp. Sinapi'!$B:$F,2,0),VLOOKUP($D126,'Comp. Própria'!$B:$I,2,0))</f>
        <v>FABRICAÇÃO, MONTAGEM E DESMONTAGEM DE FÔRMA PARA VIGA BALDRAME, EM MADEIRA SERRADA, E=25 MM, 2 UTILIZAÇÕES. AF_01/2024</v>
      </c>
      <c r="F126" s="113" t="str">
        <f>IF($C126="SINAPI",VLOOKUP($D126,'Comp. Sinapi'!$B:$F,3,0),VLOOKUP($D126,'Comp. Própria'!$B:$I,7,0))</f>
        <v>M2</v>
      </c>
      <c r="G126" s="115">
        <v>125.61</v>
      </c>
      <c r="H126" s="116">
        <f t="shared" si="1"/>
        <v>105.21</v>
      </c>
      <c r="I126" s="117">
        <f t="shared" si="2"/>
        <v>13215.42</v>
      </c>
      <c r="J126" s="116">
        <f t="shared" si="3"/>
        <v>131.480937</v>
      </c>
      <c r="K126" s="117">
        <f t="shared" si="4"/>
        <v>16515.32</v>
      </c>
      <c r="L126" s="71">
        <f t="shared" si="5"/>
        <v>0.001507650086</v>
      </c>
      <c r="M126" s="304">
        <f t="shared" si="7"/>
        <v>0.3952029817</v>
      </c>
      <c r="N126" s="305" t="str">
        <f t="shared" si="6"/>
        <v>A</v>
      </c>
      <c r="O126" s="51"/>
      <c r="P126" s="101">
        <f>IF($C126="SINAPI",VLOOKUP($D126,'Comp. Sinapi'!$B:$F,5,0),VLOOKUP($D126,'Comp. Própria'!$B:$I,8,0))</f>
        <v>105.21</v>
      </c>
      <c r="Q126" s="51"/>
      <c r="R126" s="51"/>
      <c r="S126" s="51"/>
      <c r="T126" s="51"/>
      <c r="U126" s="51"/>
      <c r="V126" s="51"/>
      <c r="W126" s="51"/>
      <c r="X126" s="51"/>
      <c r="Y126" s="51"/>
      <c r="Z126" s="51"/>
    </row>
    <row r="127" ht="15.75" customHeight="1">
      <c r="A127" s="51"/>
      <c r="B127" s="112" t="s">
        <v>142</v>
      </c>
      <c r="C127" s="113" t="s">
        <v>56</v>
      </c>
      <c r="D127" s="113">
        <v>96545.0</v>
      </c>
      <c r="E127" s="114" t="str">
        <f>IF($C127="SINAPI",VLOOKUP($D127,'Comp. Sinapi'!$B:$F,2,0),VLOOKUP($D127,'Comp. Própria'!$B:$I,2,0))</f>
        <v>ARMAÇÃO DE BLOCO UTILIZANDO AÇO CA-50 DE 8 MM - MONTAGEM. AF_01/2024</v>
      </c>
      <c r="F127" s="113" t="str">
        <f>IF($C127="SINAPI",VLOOKUP($D127,'Comp. Sinapi'!$B:$F,3,0),VLOOKUP($D127,'Comp. Própria'!$B:$I,7,0))</f>
        <v>KG</v>
      </c>
      <c r="G127" s="115">
        <v>333.6</v>
      </c>
      <c r="H127" s="116">
        <f t="shared" si="1"/>
        <v>17.72</v>
      </c>
      <c r="I127" s="117">
        <f t="shared" si="2"/>
        <v>5911.39</v>
      </c>
      <c r="J127" s="116">
        <f t="shared" si="3"/>
        <v>22.144684</v>
      </c>
      <c r="K127" s="117">
        <f t="shared" si="4"/>
        <v>7387.46</v>
      </c>
      <c r="L127" s="71">
        <f t="shared" si="5"/>
        <v>0.0006743862491</v>
      </c>
      <c r="M127" s="304">
        <f t="shared" si="7"/>
        <v>0.395877368</v>
      </c>
      <c r="N127" s="305" t="str">
        <f t="shared" si="6"/>
        <v>A</v>
      </c>
      <c r="O127" s="51"/>
      <c r="P127" s="101">
        <f>IF($C127="SINAPI",VLOOKUP($D127,'Comp. Sinapi'!$B:$F,5,0),VLOOKUP($D127,'Comp. Própria'!$B:$I,8,0))</f>
        <v>17.72</v>
      </c>
      <c r="Q127" s="51"/>
      <c r="R127" s="51"/>
      <c r="S127" s="51"/>
      <c r="T127" s="51"/>
      <c r="U127" s="51"/>
      <c r="V127" s="51"/>
      <c r="W127" s="51"/>
      <c r="X127" s="51"/>
      <c r="Y127" s="51"/>
      <c r="Z127" s="51"/>
    </row>
    <row r="128" ht="15.75" customHeight="1">
      <c r="A128" s="51"/>
      <c r="B128" s="112" t="s">
        <v>143</v>
      </c>
      <c r="C128" s="113" t="s">
        <v>95</v>
      </c>
      <c r="D128" s="113" t="s">
        <v>144</v>
      </c>
      <c r="E128" s="114" t="str">
        <f>IF($C128="SINAPI",VLOOKUP($D128,'Comp. Sinapi'!$B:$F,2,0),VLOOKUP($D128,'Comp. Própria'!$B:$I,2,0))</f>
        <v>CONCRETAGEM DE SAPATAS, FCK 25 MPA, COM USO DE BOMBA - LANÇAMENTO, ADENSAMENTO E ACABAMENTO.</v>
      </c>
      <c r="F128" s="119" t="str">
        <f>IF($C128="SINAPI",VLOOKUP($D128,'Comp. Sinapi'!$B:$F,3,0),VLOOKUP($D128,'Comp. Própria'!$B:$I,7,0))</f>
        <v>M3</v>
      </c>
      <c r="G128" s="115">
        <v>2.99</v>
      </c>
      <c r="H128" s="116">
        <f t="shared" si="1"/>
        <v>417.18775</v>
      </c>
      <c r="I128" s="117">
        <f t="shared" si="2"/>
        <v>1247.39</v>
      </c>
      <c r="J128" s="116">
        <f t="shared" si="3"/>
        <v>521.3595312</v>
      </c>
      <c r="K128" s="117">
        <f t="shared" si="4"/>
        <v>1558.86</v>
      </c>
      <c r="L128" s="71">
        <f t="shared" si="5"/>
        <v>0.0001423051696</v>
      </c>
      <c r="M128" s="304">
        <f t="shared" si="7"/>
        <v>0.3960196731</v>
      </c>
      <c r="N128" s="305" t="str">
        <f t="shared" si="6"/>
        <v>A</v>
      </c>
      <c r="O128" s="51"/>
      <c r="P128" s="101">
        <f>IF($C128="SINAPI",VLOOKUP($D128,'Comp. Sinapi'!$B:$F,5,0),VLOOKUP($D128,'Comp. Própria'!$B:$I,8,0))</f>
        <v>417.18775</v>
      </c>
      <c r="Q128" s="51"/>
      <c r="R128" s="51"/>
      <c r="S128" s="51"/>
      <c r="T128" s="51"/>
      <c r="U128" s="51"/>
      <c r="V128" s="51"/>
      <c r="W128" s="51"/>
      <c r="X128" s="51"/>
      <c r="Y128" s="51"/>
      <c r="Z128" s="51"/>
    </row>
    <row r="129" ht="15.75" customHeight="1">
      <c r="A129" s="51"/>
      <c r="B129" s="112" t="s">
        <v>145</v>
      </c>
      <c r="C129" s="113" t="s">
        <v>56</v>
      </c>
      <c r="D129" s="113">
        <v>96543.0</v>
      </c>
      <c r="E129" s="114" t="str">
        <f>IF($C129="SINAPI",VLOOKUP($D129,'Comp. Sinapi'!$B:$F,2,0),VLOOKUP($D129,'Comp. Própria'!$B:$I,2,0))</f>
        <v>ARMAÇÃO DE BLOCO UTILIZANDO AÇO CA-60 DE 5 MM - MONTAGEM. AF_01/2024</v>
      </c>
      <c r="F129" s="113" t="str">
        <f>IF($C129="SINAPI",VLOOKUP($D129,'Comp. Sinapi'!$B:$F,3,0),VLOOKUP($D129,'Comp. Própria'!$B:$I,7,0))</f>
        <v>KG</v>
      </c>
      <c r="G129" s="115">
        <v>101.0</v>
      </c>
      <c r="H129" s="116">
        <f t="shared" si="1"/>
        <v>20.89</v>
      </c>
      <c r="I129" s="117">
        <f t="shared" si="2"/>
        <v>2109.89</v>
      </c>
      <c r="J129" s="116">
        <f t="shared" si="3"/>
        <v>26.106233</v>
      </c>
      <c r="K129" s="117">
        <f t="shared" si="4"/>
        <v>2636.72</v>
      </c>
      <c r="L129" s="71">
        <f t="shared" si="5"/>
        <v>0.0002407008242</v>
      </c>
      <c r="M129" s="304">
        <f t="shared" si="7"/>
        <v>0.3962603739</v>
      </c>
      <c r="N129" s="305" t="str">
        <f t="shared" si="6"/>
        <v>A</v>
      </c>
      <c r="O129" s="51"/>
      <c r="P129" s="101">
        <f>IF($C129="SINAPI",VLOOKUP($D129,'Comp. Sinapi'!$B:$F,5,0),VLOOKUP($D129,'Comp. Própria'!$B:$I,8,0))</f>
        <v>20.89</v>
      </c>
      <c r="Q129" s="51"/>
      <c r="R129" s="51"/>
      <c r="S129" s="51"/>
      <c r="T129" s="51"/>
      <c r="U129" s="51"/>
      <c r="V129" s="51"/>
      <c r="W129" s="51"/>
      <c r="X129" s="51"/>
      <c r="Y129" s="51"/>
      <c r="Z129" s="51"/>
    </row>
    <row r="130" ht="33.75" customHeight="1">
      <c r="A130" s="51"/>
      <c r="B130" s="112" t="s">
        <v>146</v>
      </c>
      <c r="C130" s="113" t="s">
        <v>56</v>
      </c>
      <c r="D130" s="113">
        <v>96544.0</v>
      </c>
      <c r="E130" s="114" t="str">
        <f>IF($C130="SINAPI",VLOOKUP($D130,'Comp. Sinapi'!$B:$F,2,0),VLOOKUP($D130,'Comp. Própria'!$B:$I,2,0))</f>
        <v>ARMAÇÃO DE BLOCO UTILIZANDO AÇO CA-50 DE 6,3 MM - MONTAGEM. AF_01/2024</v>
      </c>
      <c r="F130" s="113" t="str">
        <f>IF($C130="SINAPI",VLOOKUP($D130,'Comp. Sinapi'!$B:$F,3,0),VLOOKUP($D130,'Comp. Própria'!$B:$I,7,0))</f>
        <v>KG</v>
      </c>
      <c r="G130" s="115">
        <v>45.8</v>
      </c>
      <c r="H130" s="116">
        <f t="shared" si="1"/>
        <v>19.27</v>
      </c>
      <c r="I130" s="117">
        <f t="shared" si="2"/>
        <v>882.56</v>
      </c>
      <c r="J130" s="116">
        <f t="shared" si="3"/>
        <v>24.081719</v>
      </c>
      <c r="K130" s="117">
        <f t="shared" si="4"/>
        <v>1102.94</v>
      </c>
      <c r="L130" s="71">
        <f t="shared" si="5"/>
        <v>0.000100685157</v>
      </c>
      <c r="M130" s="304">
        <f t="shared" si="7"/>
        <v>0.3963610591</v>
      </c>
      <c r="N130" s="305" t="str">
        <f t="shared" si="6"/>
        <v>A</v>
      </c>
      <c r="O130" s="51"/>
      <c r="P130" s="101">
        <f>IF($C130="SINAPI",VLOOKUP($D130,'Comp. Sinapi'!$B:$F,5,0),VLOOKUP($D130,'Comp. Própria'!$B:$I,8,0))</f>
        <v>19.27</v>
      </c>
      <c r="Q130" s="51"/>
      <c r="R130" s="51"/>
      <c r="S130" s="51"/>
      <c r="T130" s="51"/>
      <c r="U130" s="51"/>
      <c r="V130" s="51"/>
      <c r="W130" s="51"/>
      <c r="X130" s="51"/>
      <c r="Y130" s="51"/>
      <c r="Z130" s="51"/>
    </row>
    <row r="131" ht="15.75" customHeight="1">
      <c r="A131" s="51"/>
      <c r="B131" s="112" t="s">
        <v>147</v>
      </c>
      <c r="C131" s="113" t="s">
        <v>56</v>
      </c>
      <c r="D131" s="113">
        <v>96546.0</v>
      </c>
      <c r="E131" s="114" t="str">
        <f>IF($C131="SINAPI",VLOOKUP($D131,'Comp. Sinapi'!$B:$F,2,0),VLOOKUP($D131,'Comp. Própria'!$B:$I,2,0))</f>
        <v>ARMAÇÃO DE BLOCO UTILIZANDO AÇO CA-50 DE 10 MM - MONTAGEM. AF_01/2024</v>
      </c>
      <c r="F131" s="113" t="str">
        <f>IF($C131="SINAPI",VLOOKUP($D131,'Comp. Sinapi'!$B:$F,3,0),VLOOKUP($D131,'Comp. Própria'!$B:$I,7,0))</f>
        <v>KG</v>
      </c>
      <c r="G131" s="115">
        <v>49.2</v>
      </c>
      <c r="H131" s="116">
        <f t="shared" si="1"/>
        <v>15.67</v>
      </c>
      <c r="I131" s="117">
        <f t="shared" si="2"/>
        <v>770.96</v>
      </c>
      <c r="J131" s="116">
        <f t="shared" si="3"/>
        <v>19.582799</v>
      </c>
      <c r="K131" s="117">
        <f t="shared" si="4"/>
        <v>963.47</v>
      </c>
      <c r="L131" s="71">
        <f t="shared" si="5"/>
        <v>0.00008795322336</v>
      </c>
      <c r="M131" s="304">
        <f t="shared" si="7"/>
        <v>0.3964490123</v>
      </c>
      <c r="N131" s="305" t="str">
        <f t="shared" si="6"/>
        <v>A</v>
      </c>
      <c r="O131" s="51"/>
      <c r="P131" s="101">
        <f>IF($C131="SINAPI",VLOOKUP($D131,'Comp. Sinapi'!$B:$F,5,0),VLOOKUP($D131,'Comp. Própria'!$B:$I,8,0))</f>
        <v>15.67</v>
      </c>
      <c r="Q131" s="51"/>
      <c r="R131" s="51"/>
      <c r="S131" s="51"/>
      <c r="T131" s="51"/>
      <c r="U131" s="51"/>
      <c r="V131" s="51"/>
      <c r="W131" s="51"/>
      <c r="X131" s="51"/>
      <c r="Y131" s="51"/>
      <c r="Z131" s="51"/>
    </row>
    <row r="132" ht="15.75" customHeight="1">
      <c r="A132" s="51"/>
      <c r="B132" s="112" t="s">
        <v>148</v>
      </c>
      <c r="C132" s="113" t="s">
        <v>95</v>
      </c>
      <c r="D132" s="113" t="s">
        <v>98</v>
      </c>
      <c r="E132" s="114" t="str">
        <f>IF($C132="SINAPI",VLOOKUP($D132,'Comp. Sinapi'!$B:$F,2,0),VLOOKUP($D132,'Comp. Própria'!$B:$I,2,0))</f>
        <v>ARMAÇÃO DE BLOCO, VIGA BALDRAME OU SAPATA UTILIZANDO AÇO CA-50 DE 12,5 MM - MONTAGEM. AF_06/2017</v>
      </c>
      <c r="F132" s="119" t="str">
        <f>IF($C132="SINAPI",VLOOKUP($D132,'Comp. Sinapi'!$B:$F,3,0),VLOOKUP($D132,'Comp. Própria'!$B:$I,7,0))</f>
        <v>KG</v>
      </c>
      <c r="G132" s="115">
        <v>9.9</v>
      </c>
      <c r="H132" s="116">
        <f t="shared" si="1"/>
        <v>5.83192</v>
      </c>
      <c r="I132" s="117">
        <f t="shared" si="2"/>
        <v>57.73</v>
      </c>
      <c r="J132" s="116">
        <f t="shared" si="3"/>
        <v>7.288150424</v>
      </c>
      <c r="K132" s="117">
        <f t="shared" si="4"/>
        <v>72.15</v>
      </c>
      <c r="L132" s="71">
        <f t="shared" si="5"/>
        <v>0.000006586427253</v>
      </c>
      <c r="M132" s="304">
        <f t="shared" si="7"/>
        <v>0.3964555988</v>
      </c>
      <c r="N132" s="305" t="str">
        <f t="shared" si="6"/>
        <v>A</v>
      </c>
      <c r="O132" s="51"/>
      <c r="P132" s="101">
        <f>IF($C132="SINAPI",VLOOKUP($D132,'Comp. Sinapi'!$B:$F,5,0),VLOOKUP($D132,'Comp. Própria'!$B:$I,8,0))</f>
        <v>5.83192</v>
      </c>
      <c r="Q132" s="51"/>
      <c r="R132" s="51"/>
      <c r="S132" s="51"/>
      <c r="T132" s="51"/>
      <c r="U132" s="51"/>
      <c r="V132" s="51"/>
      <c r="W132" s="51"/>
      <c r="X132" s="51"/>
      <c r="Y132" s="51"/>
      <c r="Z132" s="51"/>
    </row>
    <row r="133" ht="15.75" customHeight="1">
      <c r="A133" s="51"/>
      <c r="B133" s="112" t="s">
        <v>149</v>
      </c>
      <c r="C133" s="113" t="s">
        <v>95</v>
      </c>
      <c r="D133" s="113" t="s">
        <v>144</v>
      </c>
      <c r="E133" s="114" t="str">
        <f>IF($C133="SINAPI",VLOOKUP($D133,'Comp. Sinapi'!$B:$F,2,0),VLOOKUP($D133,'Comp. Própria'!$B:$I,2,0))</f>
        <v>CONCRETAGEM DE SAPATAS, FCK 25 MPA, COM USO DE BOMBA - LANÇAMENTO, ADENSAMENTO E ACABAMENTO.</v>
      </c>
      <c r="F133" s="119" t="str">
        <f>IF($C133="SINAPI",VLOOKUP($D133,'Comp. Sinapi'!$B:$F,3,0),VLOOKUP($D133,'Comp. Própria'!$B:$I,7,0))</f>
        <v>M3</v>
      </c>
      <c r="G133" s="115">
        <v>10.86</v>
      </c>
      <c r="H133" s="116">
        <f t="shared" si="1"/>
        <v>417.18775</v>
      </c>
      <c r="I133" s="117">
        <f t="shared" si="2"/>
        <v>4530.65</v>
      </c>
      <c r="J133" s="116">
        <f t="shared" si="3"/>
        <v>521.3595312</v>
      </c>
      <c r="K133" s="117">
        <f t="shared" si="4"/>
        <v>5661.96</v>
      </c>
      <c r="L133" s="71">
        <f t="shared" si="5"/>
        <v>0.0005168688517</v>
      </c>
      <c r="M133" s="304">
        <f t="shared" si="7"/>
        <v>0.3969724676</v>
      </c>
      <c r="N133" s="305" t="str">
        <f t="shared" si="6"/>
        <v>A</v>
      </c>
      <c r="O133" s="51"/>
      <c r="P133" s="101">
        <f>IF($C133="SINAPI",VLOOKUP($D133,'Comp. Sinapi'!$B:$F,5,0),VLOOKUP($D133,'Comp. Própria'!$B:$I,8,0))</f>
        <v>417.18775</v>
      </c>
      <c r="Q133" s="51"/>
      <c r="R133" s="51"/>
      <c r="S133" s="51"/>
      <c r="T133" s="51"/>
      <c r="U133" s="51"/>
      <c r="V133" s="51"/>
      <c r="W133" s="51"/>
      <c r="X133" s="51"/>
      <c r="Y133" s="51"/>
      <c r="Z133" s="51"/>
    </row>
    <row r="134" ht="40.5" customHeight="1">
      <c r="A134" s="51"/>
      <c r="B134" s="112" t="s">
        <v>152</v>
      </c>
      <c r="C134" s="113" t="s">
        <v>56</v>
      </c>
      <c r="D134" s="113">
        <v>98525.0</v>
      </c>
      <c r="E134" s="114" t="str">
        <f>IF($C134="SINAPI",VLOOKUP($D134,'Comp. Sinapi'!$B:$F,2,0),VLOOKUP($D134,'Comp. Própria'!$B:$I,2,0))</f>
        <v>LIMPEZA MECANIZADA DE CAMADA VEGETAL, VEGETAÇÃO E PEQUENAS ÁRVORES (DIÂMETRO DE TRONCO MENOR QUE 0,20 M), COM TRATOR DE ESTEIRAS. AF_03/2024</v>
      </c>
      <c r="F134" s="113" t="str">
        <f>IF($C134="SINAPI",VLOOKUP($D134,'Comp. Sinapi'!$B:$F,3,0),VLOOKUP($D134,'Comp. Própria'!$B:$I,7,0))</f>
        <v>M2</v>
      </c>
      <c r="G134" s="115">
        <v>111.87</v>
      </c>
      <c r="H134" s="116">
        <f t="shared" si="1"/>
        <v>0.59</v>
      </c>
      <c r="I134" s="117">
        <f t="shared" si="2"/>
        <v>66</v>
      </c>
      <c r="J134" s="116">
        <f t="shared" si="3"/>
        <v>0.737323</v>
      </c>
      <c r="K134" s="117">
        <f t="shared" si="4"/>
        <v>82.48</v>
      </c>
      <c r="L134" s="71">
        <f t="shared" si="5"/>
        <v>0.000007529432014</v>
      </c>
      <c r="M134" s="304">
        <f t="shared" si="7"/>
        <v>0.396979997</v>
      </c>
      <c r="N134" s="305" t="str">
        <f t="shared" si="6"/>
        <v>A</v>
      </c>
      <c r="O134" s="51"/>
      <c r="P134" s="101">
        <f>IF($C134="SINAPI",VLOOKUP($D134,'Comp. Sinapi'!$B:$F,5,0),VLOOKUP($D134,'Comp. Própria'!$B:$I,8,0))</f>
        <v>0.59</v>
      </c>
      <c r="Q134" s="51"/>
      <c r="R134" s="51"/>
      <c r="S134" s="51"/>
      <c r="T134" s="51"/>
      <c r="U134" s="51"/>
      <c r="V134" s="51"/>
      <c r="W134" s="51"/>
      <c r="X134" s="51"/>
      <c r="Y134" s="51"/>
      <c r="Z134" s="51"/>
    </row>
    <row r="135" ht="15.75" customHeight="1">
      <c r="A135" s="51"/>
      <c r="B135" s="112" t="s">
        <v>153</v>
      </c>
      <c r="C135" s="113" t="s">
        <v>56</v>
      </c>
      <c r="D135" s="113">
        <v>96527.0</v>
      </c>
      <c r="E135" s="114" t="str">
        <f>IF($C135="SINAPI",VLOOKUP($D135,'Comp. Sinapi'!$B:$F,2,0),VLOOKUP($D135,'Comp. Própria'!$B:$I,2,0))</f>
        <v>ESCAVAÇÃO MANUAL PARA VIGA BALDRAME OU SAPATA CORRIDA (INCLUINDO ESCAVAÇÃO PARA COLOCAÇÃO DE FÔRMAS). AF_01/2024</v>
      </c>
      <c r="F135" s="113" t="str">
        <f>IF($C135="SINAPI",VLOOKUP($D135,'Comp. Sinapi'!$B:$F,3,0),VLOOKUP($D135,'Comp. Própria'!$B:$I,7,0))</f>
        <v>M3</v>
      </c>
      <c r="G135" s="115">
        <v>10.5</v>
      </c>
      <c r="H135" s="116">
        <f t="shared" si="1"/>
        <v>97.14</v>
      </c>
      <c r="I135" s="117">
        <f t="shared" si="2"/>
        <v>1019.97</v>
      </c>
      <c r="J135" s="116">
        <f t="shared" si="3"/>
        <v>121.395858</v>
      </c>
      <c r="K135" s="117">
        <f t="shared" si="4"/>
        <v>1274.65</v>
      </c>
      <c r="L135" s="71">
        <f t="shared" si="5"/>
        <v>0.0001163602148</v>
      </c>
      <c r="M135" s="304">
        <f t="shared" si="7"/>
        <v>0.3970963573</v>
      </c>
      <c r="N135" s="305" t="str">
        <f t="shared" si="6"/>
        <v>A</v>
      </c>
      <c r="O135" s="51"/>
      <c r="P135" s="101">
        <f>IF($C135="SINAPI",VLOOKUP($D135,'Comp. Sinapi'!$B:$F,5,0),VLOOKUP($D135,'Comp. Própria'!$B:$I,8,0))</f>
        <v>97.14</v>
      </c>
      <c r="Q135" s="51"/>
      <c r="R135" s="51"/>
      <c r="S135" s="51"/>
      <c r="T135" s="51"/>
      <c r="U135" s="51"/>
      <c r="V135" s="51"/>
      <c r="W135" s="51"/>
      <c r="X135" s="51"/>
      <c r="Y135" s="51"/>
      <c r="Z135" s="51"/>
    </row>
    <row r="136" ht="15.75" customHeight="1">
      <c r="A136" s="51"/>
      <c r="B136" s="112" t="s">
        <v>154</v>
      </c>
      <c r="C136" s="113" t="s">
        <v>56</v>
      </c>
      <c r="D136" s="113">
        <v>96523.0</v>
      </c>
      <c r="E136" s="114" t="str">
        <f>IF($C136="SINAPI",VLOOKUP($D136,'Comp. Sinapi'!$B:$F,2,0),VLOOKUP($D136,'Comp. Própria'!$B:$I,2,0))</f>
        <v>ESCAVAÇÃO MANUAL PARA BLOCO DE COROAMENTO OU SAPATA (INCLUINDO ESCAVAÇÃO PARA COLOCAÇÃO DE FÔRMAS). AF_01/2024</v>
      </c>
      <c r="F136" s="113" t="str">
        <f>IF($C136="SINAPI",VLOOKUP($D136,'Comp. Sinapi'!$B:$F,3,0),VLOOKUP($D136,'Comp. Própria'!$B:$I,7,0))</f>
        <v>M3</v>
      </c>
      <c r="G136" s="115">
        <v>21.168</v>
      </c>
      <c r="H136" s="116">
        <f t="shared" si="1"/>
        <v>88.26</v>
      </c>
      <c r="I136" s="117">
        <f t="shared" si="2"/>
        <v>1868.28</v>
      </c>
      <c r="J136" s="116">
        <f t="shared" si="3"/>
        <v>110.298522</v>
      </c>
      <c r="K136" s="117">
        <f t="shared" si="4"/>
        <v>2334.79</v>
      </c>
      <c r="L136" s="71">
        <f t="shared" si="5"/>
        <v>0.0002131382465</v>
      </c>
      <c r="M136" s="304">
        <f t="shared" si="7"/>
        <v>0.3973094955</v>
      </c>
      <c r="N136" s="305" t="str">
        <f t="shared" si="6"/>
        <v>A</v>
      </c>
      <c r="O136" s="51"/>
      <c r="P136" s="101">
        <f>IF($C136="SINAPI",VLOOKUP($D136,'Comp. Sinapi'!$B:$F,5,0),VLOOKUP($D136,'Comp. Própria'!$B:$I,8,0))</f>
        <v>88.26</v>
      </c>
      <c r="Q136" s="51"/>
      <c r="R136" s="51"/>
      <c r="S136" s="51"/>
      <c r="T136" s="51"/>
      <c r="U136" s="51"/>
      <c r="V136" s="51"/>
      <c r="W136" s="51"/>
      <c r="X136" s="51"/>
      <c r="Y136" s="51"/>
      <c r="Z136" s="51"/>
    </row>
    <row r="137" ht="15.75" customHeight="1">
      <c r="A137" s="51"/>
      <c r="B137" s="112" t="s">
        <v>155</v>
      </c>
      <c r="C137" s="113" t="s">
        <v>95</v>
      </c>
      <c r="D137" s="113" t="s">
        <v>98</v>
      </c>
      <c r="E137" s="114" t="str">
        <f>IF($C137="SINAPI",VLOOKUP($D137,'Comp. Sinapi'!$B:$F,2,0),VLOOKUP($D137,'Comp. Própria'!$B:$I,2,0))</f>
        <v>ARMAÇÃO DE BLOCO, VIGA BALDRAME OU SAPATA UTILIZANDO AÇO CA-50 DE 12,5 MM - MONTAGEM. AF_06/2017</v>
      </c>
      <c r="F137" s="119" t="str">
        <f>IF($C137="SINAPI",VLOOKUP($D137,'Comp. Sinapi'!$B:$F,3,0),VLOOKUP($D137,'Comp. Própria'!$B:$I,7,0))</f>
        <v>KG</v>
      </c>
      <c r="G137" s="115">
        <v>10.5</v>
      </c>
      <c r="H137" s="116">
        <f t="shared" si="1"/>
        <v>5.83192</v>
      </c>
      <c r="I137" s="117">
        <f t="shared" si="2"/>
        <v>61.23</v>
      </c>
      <c r="J137" s="116">
        <f t="shared" si="3"/>
        <v>7.288150424</v>
      </c>
      <c r="K137" s="117">
        <f t="shared" si="4"/>
        <v>76.52</v>
      </c>
      <c r="L137" s="71">
        <f t="shared" si="5"/>
        <v>0.000006985355695</v>
      </c>
      <c r="M137" s="304">
        <f t="shared" si="7"/>
        <v>0.3973164809</v>
      </c>
      <c r="N137" s="305" t="str">
        <f t="shared" si="6"/>
        <v>A</v>
      </c>
      <c r="O137" s="51"/>
      <c r="P137" s="101">
        <f>IF($C137="SINAPI",VLOOKUP($D137,'Comp. Sinapi'!$B:$F,5,0),VLOOKUP($D137,'Comp. Própria'!$B:$I,8,0))</f>
        <v>5.83192</v>
      </c>
      <c r="Q137" s="51"/>
      <c r="R137" s="51"/>
      <c r="S137" s="51"/>
      <c r="T137" s="51"/>
      <c r="U137" s="51"/>
      <c r="V137" s="51"/>
      <c r="W137" s="51"/>
      <c r="X137" s="51"/>
      <c r="Y137" s="51"/>
      <c r="Z137" s="51"/>
    </row>
    <row r="138" ht="15.75" customHeight="1">
      <c r="A138" s="51"/>
      <c r="B138" s="112" t="s">
        <v>156</v>
      </c>
      <c r="C138" s="113" t="s">
        <v>56</v>
      </c>
      <c r="D138" s="113">
        <v>96546.0</v>
      </c>
      <c r="E138" s="114" t="str">
        <f>IF($C138="SINAPI",VLOOKUP($D138,'Comp. Sinapi'!$B:$F,2,0),VLOOKUP($D138,'Comp. Própria'!$B:$I,2,0))</f>
        <v>ARMAÇÃO DE BLOCO UTILIZANDO AÇO CA-50 DE 10 MM - MONTAGEM. AF_01/2024</v>
      </c>
      <c r="F138" s="113" t="str">
        <f>IF($C138="SINAPI",VLOOKUP($D138,'Comp. Sinapi'!$B:$F,3,0),VLOOKUP($D138,'Comp. Própria'!$B:$I,7,0))</f>
        <v>KG</v>
      </c>
      <c r="G138" s="115">
        <v>46.0</v>
      </c>
      <c r="H138" s="116">
        <f t="shared" si="1"/>
        <v>15.67</v>
      </c>
      <c r="I138" s="117">
        <f t="shared" si="2"/>
        <v>720.82</v>
      </c>
      <c r="J138" s="116">
        <f t="shared" si="3"/>
        <v>19.582799</v>
      </c>
      <c r="K138" s="117">
        <f t="shared" si="4"/>
        <v>900.8</v>
      </c>
      <c r="L138" s="71">
        <f t="shared" si="5"/>
        <v>0.00008223220609</v>
      </c>
      <c r="M138" s="304">
        <f t="shared" si="7"/>
        <v>0.3973987131</v>
      </c>
      <c r="N138" s="305" t="str">
        <f t="shared" si="6"/>
        <v>A</v>
      </c>
      <c r="O138" s="51"/>
      <c r="P138" s="101">
        <f>IF($C138="SINAPI",VLOOKUP($D138,'Comp. Sinapi'!$B:$F,5,0),VLOOKUP($D138,'Comp. Própria'!$B:$I,8,0))</f>
        <v>15.67</v>
      </c>
      <c r="Q138" s="51"/>
      <c r="R138" s="51"/>
      <c r="S138" s="51"/>
      <c r="T138" s="51"/>
      <c r="U138" s="51"/>
      <c r="V138" s="51"/>
      <c r="W138" s="51"/>
      <c r="X138" s="51"/>
      <c r="Y138" s="51"/>
      <c r="Z138" s="51"/>
    </row>
    <row r="139" ht="15.75" customHeight="1">
      <c r="A139" s="51"/>
      <c r="B139" s="112" t="s">
        <v>157</v>
      </c>
      <c r="C139" s="113" t="s">
        <v>56</v>
      </c>
      <c r="D139" s="113">
        <v>96545.0</v>
      </c>
      <c r="E139" s="114" t="str">
        <f>IF($C139="SINAPI",VLOOKUP($D139,'Comp. Sinapi'!$B:$F,2,0),VLOOKUP($D139,'Comp. Própria'!$B:$I,2,0))</f>
        <v>ARMAÇÃO DE BLOCO UTILIZANDO AÇO CA-50 DE 8 MM - MONTAGEM. AF_01/2024</v>
      </c>
      <c r="F139" s="113" t="str">
        <f>IF($C139="SINAPI",VLOOKUP($D139,'Comp. Sinapi'!$B:$F,3,0),VLOOKUP($D139,'Comp. Própria'!$B:$I,7,0))</f>
        <v>KG</v>
      </c>
      <c r="G139" s="115">
        <v>161.9</v>
      </c>
      <c r="H139" s="116">
        <f t="shared" si="1"/>
        <v>17.72</v>
      </c>
      <c r="I139" s="117">
        <f t="shared" si="2"/>
        <v>2868.86</v>
      </c>
      <c r="J139" s="116">
        <f t="shared" si="3"/>
        <v>22.144684</v>
      </c>
      <c r="K139" s="117">
        <f t="shared" si="4"/>
        <v>3585.22</v>
      </c>
      <c r="L139" s="71">
        <f t="shared" si="5"/>
        <v>0.0003272874666</v>
      </c>
      <c r="M139" s="304">
        <f t="shared" si="7"/>
        <v>0.3977260005</v>
      </c>
      <c r="N139" s="305" t="str">
        <f t="shared" si="6"/>
        <v>A</v>
      </c>
      <c r="O139" s="51"/>
      <c r="P139" s="101">
        <f>IF($C139="SINAPI",VLOOKUP($D139,'Comp. Sinapi'!$B:$F,5,0),VLOOKUP($D139,'Comp. Própria'!$B:$I,8,0))</f>
        <v>17.72</v>
      </c>
      <c r="Q139" s="51"/>
      <c r="R139" s="51"/>
      <c r="S139" s="51"/>
      <c r="T139" s="51"/>
      <c r="U139" s="51"/>
      <c r="V139" s="51"/>
      <c r="W139" s="51"/>
      <c r="X139" s="51"/>
      <c r="Y139" s="51"/>
      <c r="Z139" s="51"/>
    </row>
    <row r="140" ht="15.75" customHeight="1">
      <c r="A140" s="51"/>
      <c r="B140" s="112" t="s">
        <v>158</v>
      </c>
      <c r="C140" s="113" t="s">
        <v>56</v>
      </c>
      <c r="D140" s="113">
        <v>96543.0</v>
      </c>
      <c r="E140" s="114" t="str">
        <f>IF($C140="SINAPI",VLOOKUP($D140,'Comp. Sinapi'!$B:$F,2,0),VLOOKUP($D140,'Comp. Própria'!$B:$I,2,0))</f>
        <v>ARMAÇÃO DE BLOCO UTILIZANDO AÇO CA-60 DE 5 MM - MONTAGEM. AF_01/2024</v>
      </c>
      <c r="F140" s="113" t="str">
        <f>IF($C140="SINAPI",VLOOKUP($D140,'Comp. Sinapi'!$B:$F,3,0),VLOOKUP($D140,'Comp. Própria'!$B:$I,7,0))</f>
        <v>KG</v>
      </c>
      <c r="G140" s="115">
        <v>46.0</v>
      </c>
      <c r="H140" s="116">
        <f t="shared" si="1"/>
        <v>20.89</v>
      </c>
      <c r="I140" s="117">
        <f t="shared" si="2"/>
        <v>960.94</v>
      </c>
      <c r="J140" s="116">
        <f t="shared" si="3"/>
        <v>26.106233</v>
      </c>
      <c r="K140" s="117">
        <f t="shared" si="4"/>
        <v>1200.88</v>
      </c>
      <c r="L140" s="71">
        <f t="shared" si="5"/>
        <v>0.000109625901</v>
      </c>
      <c r="M140" s="304">
        <f t="shared" si="7"/>
        <v>0.3978356264</v>
      </c>
      <c r="N140" s="305" t="str">
        <f t="shared" si="6"/>
        <v>A</v>
      </c>
      <c r="O140" s="51"/>
      <c r="P140" s="101">
        <f>IF($C140="SINAPI",VLOOKUP($D140,'Comp. Sinapi'!$B:$F,5,0),VLOOKUP($D140,'Comp. Própria'!$B:$I,8,0))</f>
        <v>20.89</v>
      </c>
      <c r="Q140" s="51"/>
      <c r="R140" s="51"/>
      <c r="S140" s="51"/>
      <c r="T140" s="51"/>
      <c r="U140" s="51"/>
      <c r="V140" s="51"/>
      <c r="W140" s="51"/>
      <c r="X140" s="51"/>
      <c r="Y140" s="51"/>
      <c r="Z140" s="51"/>
    </row>
    <row r="141" ht="15.75" customHeight="1">
      <c r="A141" s="51"/>
      <c r="B141" s="112" t="s">
        <v>159</v>
      </c>
      <c r="C141" s="113" t="s">
        <v>56</v>
      </c>
      <c r="D141" s="113">
        <v>96538.0</v>
      </c>
      <c r="E141" s="114" t="str">
        <f>IF($C141="SINAPI",VLOOKUP($D141,'Comp. Sinapi'!$B:$F,2,0),VLOOKUP($D141,'Comp. Própria'!$B:$I,2,0))</f>
        <v>FABRICAÇÃO, MONTAGEM E DESMONTAGEM DE FÔRMA PARA SAPATA, EM CHAPA DE MADEIRA COMPENSADA RESINADA, E=17 MM, 2 UTILIZAÇÕES. AF_01/2024</v>
      </c>
      <c r="F141" s="113" t="str">
        <f>IF($C141="SINAPI",VLOOKUP($D141,'Comp. Sinapi'!$B:$F,3,0),VLOOKUP($D141,'Comp. Própria'!$B:$I,7,0))</f>
        <v>M2</v>
      </c>
      <c r="G141" s="115">
        <v>10.2</v>
      </c>
      <c r="H141" s="116">
        <f t="shared" si="1"/>
        <v>255.22</v>
      </c>
      <c r="I141" s="117">
        <f t="shared" si="2"/>
        <v>2603.24</v>
      </c>
      <c r="J141" s="116">
        <f t="shared" si="3"/>
        <v>318.948434</v>
      </c>
      <c r="K141" s="117">
        <f t="shared" si="4"/>
        <v>3253.27</v>
      </c>
      <c r="L141" s="71">
        <f t="shared" si="5"/>
        <v>0.000296984424</v>
      </c>
      <c r="M141" s="304">
        <f t="shared" si="7"/>
        <v>0.3981326109</v>
      </c>
      <c r="N141" s="305" t="str">
        <f t="shared" si="6"/>
        <v>A</v>
      </c>
      <c r="O141" s="51"/>
      <c r="P141" s="101">
        <f>IF($C141="SINAPI",VLOOKUP($D141,'Comp. Sinapi'!$B:$F,5,0),VLOOKUP($D141,'Comp. Própria'!$B:$I,8,0))</f>
        <v>255.22</v>
      </c>
      <c r="Q141" s="51"/>
      <c r="R141" s="51"/>
      <c r="S141" s="51"/>
      <c r="T141" s="51"/>
      <c r="U141" s="51"/>
      <c r="V141" s="51"/>
      <c r="W141" s="51"/>
      <c r="X141" s="51"/>
      <c r="Y141" s="51"/>
      <c r="Z141" s="51"/>
    </row>
    <row r="142" ht="42.0" customHeight="1">
      <c r="A142" s="51"/>
      <c r="B142" s="112" t="s">
        <v>160</v>
      </c>
      <c r="C142" s="113" t="s">
        <v>56</v>
      </c>
      <c r="D142" s="113">
        <v>96539.0</v>
      </c>
      <c r="E142" s="114" t="str">
        <f>IF($C142="SINAPI",VLOOKUP($D142,'Comp. Sinapi'!$B:$F,2,0),VLOOKUP($D142,'Comp. Própria'!$B:$I,2,0))</f>
        <v>FABRICAÇÃO, MONTAGEM E DESMONTAGEM DE FÔRMA PARA VIGA BALDRAME, EM CHAPA DE MADEIRA COMPENSADA RESINADA, E=17 MM, 2 UTILIZAÇÕES. AF_01/2024</v>
      </c>
      <c r="F142" s="113" t="str">
        <f>IF($C142="SINAPI",VLOOKUP($D142,'Comp. Sinapi'!$B:$F,3,0),VLOOKUP($D142,'Comp. Própria'!$B:$I,7,0))</f>
        <v>M2</v>
      </c>
      <c r="G142" s="115">
        <v>54.8</v>
      </c>
      <c r="H142" s="116">
        <f t="shared" si="1"/>
        <v>143.46</v>
      </c>
      <c r="I142" s="117">
        <f t="shared" si="2"/>
        <v>7861.6</v>
      </c>
      <c r="J142" s="116">
        <f t="shared" si="3"/>
        <v>179.281962</v>
      </c>
      <c r="K142" s="117">
        <f t="shared" si="4"/>
        <v>9824.65</v>
      </c>
      <c r="L142" s="71">
        <f t="shared" si="5"/>
        <v>0.000896872384</v>
      </c>
      <c r="M142" s="304">
        <f t="shared" si="7"/>
        <v>0.3990294832</v>
      </c>
      <c r="N142" s="305" t="str">
        <f t="shared" si="6"/>
        <v>A</v>
      </c>
      <c r="O142" s="51"/>
      <c r="P142" s="101">
        <f>IF($C142="SINAPI",VLOOKUP($D142,'Comp. Sinapi'!$B:$F,5,0),VLOOKUP($D142,'Comp. Própria'!$B:$I,8,0))</f>
        <v>143.46</v>
      </c>
      <c r="Q142" s="51"/>
      <c r="R142" s="51"/>
      <c r="S142" s="51"/>
      <c r="T142" s="51"/>
      <c r="U142" s="51"/>
      <c r="V142" s="51"/>
      <c r="W142" s="51"/>
      <c r="X142" s="51"/>
      <c r="Y142" s="51"/>
      <c r="Z142" s="51"/>
    </row>
    <row r="143" ht="15.75" customHeight="1">
      <c r="A143" s="51"/>
      <c r="B143" s="112" t="s">
        <v>161</v>
      </c>
      <c r="C143" s="113" t="s">
        <v>56</v>
      </c>
      <c r="D143" s="113">
        <v>96619.0</v>
      </c>
      <c r="E143" s="114" t="str">
        <f>IF($C143="SINAPI",VLOOKUP($D143,'Comp. Sinapi'!$B:$F,2,0),VLOOKUP($D143,'Comp. Própria'!$B:$I,2,0))</f>
        <v>LASTRO DE CONCRETO MAGRO, APLICADO EM BLOCOS DE COROAMENTO OU SAPATAS, ESPESSURA DE 5 CM. AF_01/2024</v>
      </c>
      <c r="F143" s="113" t="str">
        <f>IF($C143="SINAPI",VLOOKUP($D143,'Comp. Sinapi'!$B:$F,3,0),VLOOKUP($D143,'Comp. Própria'!$B:$I,7,0))</f>
        <v>M2</v>
      </c>
      <c r="G143" s="115">
        <v>1.44</v>
      </c>
      <c r="H143" s="116">
        <f t="shared" si="1"/>
        <v>42.35</v>
      </c>
      <c r="I143" s="117">
        <f t="shared" si="2"/>
        <v>60.98</v>
      </c>
      <c r="J143" s="116">
        <f t="shared" si="3"/>
        <v>52.924795</v>
      </c>
      <c r="K143" s="117">
        <f t="shared" si="4"/>
        <v>76.21</v>
      </c>
      <c r="L143" s="71">
        <f t="shared" si="5"/>
        <v>0.000006957056423</v>
      </c>
      <c r="M143" s="304">
        <f t="shared" si="7"/>
        <v>0.3990364403</v>
      </c>
      <c r="N143" s="305" t="str">
        <f t="shared" si="6"/>
        <v>A</v>
      </c>
      <c r="O143" s="51"/>
      <c r="P143" s="101">
        <f>IF($C143="SINAPI",VLOOKUP($D143,'Comp. Sinapi'!$B:$F,5,0),VLOOKUP($D143,'Comp. Própria'!$B:$I,8,0))</f>
        <v>42.35</v>
      </c>
      <c r="Q143" s="51"/>
      <c r="R143" s="51"/>
      <c r="S143" s="51"/>
      <c r="T143" s="51"/>
      <c r="U143" s="51"/>
      <c r="V143" s="51"/>
      <c r="W143" s="51"/>
      <c r="X143" s="51"/>
      <c r="Y143" s="51"/>
      <c r="Z143" s="51"/>
    </row>
    <row r="144" ht="15.75" customHeight="1">
      <c r="A144" s="51"/>
      <c r="B144" s="112" t="s">
        <v>162</v>
      </c>
      <c r="C144" s="113" t="s">
        <v>56</v>
      </c>
      <c r="D144" s="113">
        <v>96555.0</v>
      </c>
      <c r="E144" s="114" t="str">
        <f>IF($C144="SINAPI",VLOOKUP($D144,'Comp. Sinapi'!$B:$F,2,0),VLOOKUP($D144,'Comp. Própria'!$B:$I,2,0))</f>
        <v>CONCRETAGEM DE BLOCO DE COROAMENTO OU VIGA BALDRAME, FCK 30 MPA, COM USO DE JERICA - LANÇAMENTO, ADENSAMENTO E ACABAMENTO. AF_01/2024</v>
      </c>
      <c r="F144" s="113" t="str">
        <f>IF($C144="SINAPI",VLOOKUP($D144,'Comp. Sinapi'!$B:$F,3,0),VLOOKUP($D144,'Comp. Própria'!$B:$I,7,0))</f>
        <v>M3</v>
      </c>
      <c r="G144" s="115">
        <v>6.0</v>
      </c>
      <c r="H144" s="116">
        <f t="shared" si="1"/>
        <v>790.68</v>
      </c>
      <c r="I144" s="117">
        <f t="shared" si="2"/>
        <v>4744.08</v>
      </c>
      <c r="J144" s="116">
        <f t="shared" si="3"/>
        <v>988.112796</v>
      </c>
      <c r="K144" s="117">
        <f t="shared" si="4"/>
        <v>5928.67</v>
      </c>
      <c r="L144" s="71">
        <f t="shared" si="5"/>
        <v>0.0005412162669</v>
      </c>
      <c r="M144" s="304">
        <f t="shared" si="7"/>
        <v>0.3995776566</v>
      </c>
      <c r="N144" s="305" t="str">
        <f t="shared" si="6"/>
        <v>A</v>
      </c>
      <c r="O144" s="51"/>
      <c r="P144" s="101">
        <f>IF($C144="SINAPI",VLOOKUP($D144,'Comp. Sinapi'!$B:$F,5,0),VLOOKUP($D144,'Comp. Própria'!$B:$I,8,0))</f>
        <v>790.68</v>
      </c>
      <c r="Q144" s="51"/>
      <c r="R144" s="51"/>
      <c r="S144" s="51"/>
      <c r="T144" s="51"/>
      <c r="U144" s="51"/>
      <c r="V144" s="51"/>
      <c r="W144" s="51"/>
      <c r="X144" s="51"/>
      <c r="Y144" s="51"/>
      <c r="Z144" s="51"/>
    </row>
    <row r="145" ht="15.75" customHeight="1">
      <c r="A145" s="51"/>
      <c r="B145" s="112" t="s">
        <v>163</v>
      </c>
      <c r="C145" s="113" t="s">
        <v>56</v>
      </c>
      <c r="D145" s="113">
        <v>98557.0</v>
      </c>
      <c r="E145" s="114" t="str">
        <f>IF($C145="SINAPI",VLOOKUP($D145,'Comp. Sinapi'!$B:$F,2,0),VLOOKUP($D145,'Comp. Própria'!$B:$I,2,0))</f>
        <v>IMPERMEABILIZAÇÃO DE SUPERFÍCIE COM EMULSÃO ASFÁLTICA, 2 DEMÃOS. AF_09/2023</v>
      </c>
      <c r="F145" s="113" t="str">
        <f>IF($C145="SINAPI",VLOOKUP($D145,'Comp. Sinapi'!$B:$F,3,0),VLOOKUP($D145,'Comp. Própria'!$B:$I,7,0))</f>
        <v>M2</v>
      </c>
      <c r="G145" s="115">
        <v>60.28</v>
      </c>
      <c r="H145" s="116">
        <f t="shared" si="1"/>
        <v>42.71</v>
      </c>
      <c r="I145" s="117">
        <f t="shared" si="2"/>
        <v>2574.55</v>
      </c>
      <c r="J145" s="116">
        <f t="shared" si="3"/>
        <v>53.374687</v>
      </c>
      <c r="K145" s="117">
        <f t="shared" si="4"/>
        <v>3217.42</v>
      </c>
      <c r="L145" s="71">
        <f t="shared" si="5"/>
        <v>0.0002937117501</v>
      </c>
      <c r="M145" s="304">
        <f t="shared" si="7"/>
        <v>0.3998713683</v>
      </c>
      <c r="N145" s="305" t="str">
        <f t="shared" si="6"/>
        <v>A</v>
      </c>
      <c r="O145" s="51"/>
      <c r="P145" s="101">
        <f>IF($C145="SINAPI",VLOOKUP($D145,'Comp. Sinapi'!$B:$F,5,0),VLOOKUP($D145,'Comp. Própria'!$B:$I,8,0))</f>
        <v>42.71</v>
      </c>
      <c r="Q145" s="51"/>
      <c r="R145" s="51"/>
      <c r="S145" s="51"/>
      <c r="T145" s="51"/>
      <c r="U145" s="51"/>
      <c r="V145" s="51"/>
      <c r="W145" s="51"/>
      <c r="X145" s="51"/>
      <c r="Y145" s="51"/>
      <c r="Z145" s="51"/>
    </row>
    <row r="146" ht="15.75" customHeight="1">
      <c r="A146" s="51"/>
      <c r="B146" s="112" t="s">
        <v>166</v>
      </c>
      <c r="C146" s="113" t="s">
        <v>56</v>
      </c>
      <c r="D146" s="113">
        <v>92396.0</v>
      </c>
      <c r="E146" s="114" t="str">
        <f>IF($C146="SINAPI",VLOOKUP($D146,'Comp. Sinapi'!$B:$F,2,0),VLOOKUP($D146,'Comp. Própria'!$B:$I,2,0))</f>
        <v>EXECUÇÃO DE PASSEIO EM PISO INTERTRAVADO, COM BLOCO RETANGULAR COR NATURAL DE 20 X 10 CM, ESPESSURA 6 CM. AF_10/2022</v>
      </c>
      <c r="F146" s="113" t="str">
        <f>IF($C146="SINAPI",VLOOKUP($D146,'Comp. Sinapi'!$B:$F,3,0),VLOOKUP($D146,'Comp. Própria'!$B:$I,7,0))</f>
        <v>M2</v>
      </c>
      <c r="G146" s="115">
        <v>141.06</v>
      </c>
      <c r="H146" s="116">
        <f t="shared" si="1"/>
        <v>96.04</v>
      </c>
      <c r="I146" s="117">
        <f t="shared" si="2"/>
        <v>13547.4</v>
      </c>
      <c r="J146" s="116">
        <f t="shared" si="3"/>
        <v>120.021188</v>
      </c>
      <c r="K146" s="117">
        <f t="shared" si="4"/>
        <v>16930.18</v>
      </c>
      <c r="L146" s="71">
        <f t="shared" si="5"/>
        <v>0.001545521815</v>
      </c>
      <c r="M146" s="304">
        <f t="shared" si="7"/>
        <v>0.4014168901</v>
      </c>
      <c r="N146" s="305" t="str">
        <f t="shared" si="6"/>
        <v>A</v>
      </c>
      <c r="O146" s="51"/>
      <c r="P146" s="101">
        <f>IF($C146="SINAPI",VLOOKUP($D146,'Comp. Sinapi'!$B:$F,5,0),VLOOKUP($D146,'Comp. Própria'!$B:$I,8,0))</f>
        <v>96.04</v>
      </c>
      <c r="Q146" s="51"/>
      <c r="R146" s="51"/>
      <c r="S146" s="51"/>
      <c r="T146" s="51"/>
      <c r="U146" s="51"/>
      <c r="V146" s="51"/>
      <c r="W146" s="51"/>
      <c r="X146" s="51"/>
      <c r="Y146" s="51"/>
      <c r="Z146" s="51"/>
    </row>
    <row r="147" ht="15.75" customHeight="1">
      <c r="A147" s="51"/>
      <c r="B147" s="112" t="s">
        <v>167</v>
      </c>
      <c r="C147" s="113" t="s">
        <v>56</v>
      </c>
      <c r="D147" s="113">
        <v>94263.0</v>
      </c>
      <c r="E147" s="114" t="str">
        <f>IF($C147="SINAPI",VLOOKUP($D147,'Comp. Sinapi'!$B:$F,2,0),VLOOKUP($D147,'Comp. Própria'!$B:$I,2,0))</f>
        <v>GUIA (MEIO-FIO) CONCRETO, MOLDADA  IN LOCO  EM TRECHO RETO COM EXTRUSORA, 13 CM BASE X 22 CM ALTURA. AF_01/2024</v>
      </c>
      <c r="F147" s="113" t="str">
        <f>IF($C147="SINAPI",VLOOKUP($D147,'Comp. Sinapi'!$B:$F,3,0),VLOOKUP($D147,'Comp. Própria'!$B:$I,7,0))</f>
        <v>M</v>
      </c>
      <c r="G147" s="115">
        <v>239.92</v>
      </c>
      <c r="H147" s="116">
        <f t="shared" si="1"/>
        <v>38.97</v>
      </c>
      <c r="I147" s="117">
        <f t="shared" si="2"/>
        <v>9349.68</v>
      </c>
      <c r="J147" s="116">
        <f t="shared" si="3"/>
        <v>48.700809</v>
      </c>
      <c r="K147" s="117">
        <f t="shared" si="4"/>
        <v>11684.29</v>
      </c>
      <c r="L147" s="71">
        <f t="shared" si="5"/>
        <v>0.00106663515</v>
      </c>
      <c r="M147" s="304">
        <f t="shared" si="7"/>
        <v>0.4024835253</v>
      </c>
      <c r="N147" s="305" t="str">
        <f t="shared" si="6"/>
        <v>A</v>
      </c>
      <c r="O147" s="51"/>
      <c r="P147" s="101">
        <f>IF($C147="SINAPI",VLOOKUP($D147,'Comp. Sinapi'!$B:$F,5,0),VLOOKUP($D147,'Comp. Própria'!$B:$I,8,0))</f>
        <v>38.97</v>
      </c>
      <c r="Q147" s="51"/>
      <c r="R147" s="51"/>
      <c r="S147" s="51"/>
      <c r="T147" s="51"/>
      <c r="U147" s="51"/>
      <c r="V147" s="51"/>
      <c r="W147" s="51"/>
      <c r="X147" s="51"/>
      <c r="Y147" s="51"/>
      <c r="Z147" s="51"/>
    </row>
    <row r="148" ht="15.75" customHeight="1">
      <c r="A148" s="51"/>
      <c r="B148" s="112" t="s">
        <v>168</v>
      </c>
      <c r="C148" s="113" t="s">
        <v>56</v>
      </c>
      <c r="D148" s="113">
        <v>87692.0</v>
      </c>
      <c r="E148" s="114" t="str">
        <f>IF($C148="SINAPI",VLOOKUP($D148,'Comp. Sinapi'!$B:$F,2,0),VLOOKUP($D148,'Comp. Própria'!$B:$I,2,0))</f>
        <v>CONTRAPISO EM ARGAMASSA TRAÇO 1:4 (CIMENTO E AREIA), PREPARO MANUAL, APLICADO EM ÁREAS SECAS SOBRE LAJE, NÃO ADERIDO, ACABAMENTO NÃO REFORÇADO, ESPESSURA 5CM. AF_07/2021</v>
      </c>
      <c r="F148" s="113" t="str">
        <f>IF($C148="SINAPI",VLOOKUP($D148,'Comp. Sinapi'!$B:$F,3,0),VLOOKUP($D148,'Comp. Própria'!$B:$I,7,0))</f>
        <v>M2</v>
      </c>
      <c r="G148" s="115">
        <v>2933.69</v>
      </c>
      <c r="H148" s="116">
        <f t="shared" si="1"/>
        <v>58.27</v>
      </c>
      <c r="I148" s="117">
        <f t="shared" si="2"/>
        <v>170946.11</v>
      </c>
      <c r="J148" s="116">
        <f t="shared" si="3"/>
        <v>72.820019</v>
      </c>
      <c r="K148" s="117">
        <f t="shared" si="4"/>
        <v>213631.36</v>
      </c>
      <c r="L148" s="71">
        <f t="shared" si="5"/>
        <v>0.01950197383</v>
      </c>
      <c r="M148" s="304">
        <f t="shared" si="7"/>
        <v>0.4219854991</v>
      </c>
      <c r="N148" s="305" t="str">
        <f t="shared" si="6"/>
        <v>A</v>
      </c>
      <c r="O148" s="51"/>
      <c r="P148" s="101">
        <f>IF($C148="SINAPI",VLOOKUP($D148,'Comp. Sinapi'!$B:$F,5,0),VLOOKUP($D148,'Comp. Própria'!$B:$I,8,0))</f>
        <v>58.27</v>
      </c>
      <c r="Q148" s="51"/>
      <c r="R148" s="51"/>
      <c r="S148" s="51"/>
      <c r="T148" s="51"/>
      <c r="U148" s="51"/>
      <c r="V148" s="51"/>
      <c r="W148" s="51"/>
      <c r="X148" s="51"/>
      <c r="Y148" s="51"/>
      <c r="Z148" s="51"/>
    </row>
    <row r="149" ht="42.75" customHeight="1">
      <c r="A149" s="51"/>
      <c r="B149" s="112" t="s">
        <v>169</v>
      </c>
      <c r="C149" s="113" t="s">
        <v>56</v>
      </c>
      <c r="D149" s="113">
        <v>87263.0</v>
      </c>
      <c r="E149" s="114" t="str">
        <f>IF($C149="SINAPI",VLOOKUP($D149,'Comp. Sinapi'!$B:$F,2,0),VLOOKUP($D149,'Comp. Própria'!$B:$I,2,0))</f>
        <v>REVESTIMENTO CERÂMICO PARA PISO COM PLACAS TIPO PORCELANATO DE DIMENSÕES 60X60 CM APLICADA EM AMBIENTES DE ÁREA MAIOR QUE 10 M². AF_02/2023_PE</v>
      </c>
      <c r="F149" s="113" t="str">
        <f>IF($C149="SINAPI",VLOOKUP($D149,'Comp. Sinapi'!$B:$F,3,0),VLOOKUP($D149,'Comp. Própria'!$B:$I,7,0))</f>
        <v>M2</v>
      </c>
      <c r="G149" s="115">
        <v>3278.93</v>
      </c>
      <c r="H149" s="116">
        <f t="shared" si="1"/>
        <v>161.25</v>
      </c>
      <c r="I149" s="117">
        <f t="shared" si="2"/>
        <v>528727.46</v>
      </c>
      <c r="J149" s="116">
        <f t="shared" si="3"/>
        <v>201.514125</v>
      </c>
      <c r="K149" s="117">
        <f t="shared" si="4"/>
        <v>660750.7</v>
      </c>
      <c r="L149" s="71">
        <f t="shared" si="5"/>
        <v>0.06031859207</v>
      </c>
      <c r="M149" s="304">
        <f t="shared" si="7"/>
        <v>0.4823040912</v>
      </c>
      <c r="N149" s="305" t="str">
        <f t="shared" si="6"/>
        <v>A</v>
      </c>
      <c r="O149" s="51"/>
      <c r="P149" s="101">
        <f>IF($C149="SINAPI",VLOOKUP($D149,'Comp. Sinapi'!$B:$F,5,0),VLOOKUP($D149,'Comp. Própria'!$B:$I,8,0))</f>
        <v>161.25</v>
      </c>
      <c r="Q149" s="51"/>
      <c r="R149" s="51"/>
      <c r="S149" s="51"/>
      <c r="T149" s="51"/>
      <c r="U149" s="51"/>
      <c r="V149" s="51"/>
      <c r="W149" s="51"/>
      <c r="X149" s="51"/>
      <c r="Y149" s="51"/>
      <c r="Z149" s="51"/>
    </row>
    <row r="150" ht="15.75" customHeight="1">
      <c r="A150" s="51"/>
      <c r="B150" s="112" t="s">
        <v>172</v>
      </c>
      <c r="C150" s="113" t="s">
        <v>56</v>
      </c>
      <c r="D150" s="113">
        <v>97084.0</v>
      </c>
      <c r="E150" s="114" t="str">
        <f>IF($C150="SINAPI",VLOOKUP($D150,'Comp. Sinapi'!$B:$F,2,0),VLOOKUP($D150,'Comp. Própria'!$B:$I,2,0))</f>
        <v>COMPACTAÇÃO MECÂNICA DE SOLO PARA EXECUÇÃO DE RADIER, PISO DE CONCRETO OU LAJE SOBRE SOLO, COM COMPACTADOR DE SOLOS TIPO PLACA VIBRATÓRIA. AF_09/2021</v>
      </c>
      <c r="F150" s="113" t="str">
        <f>IF($C150="SINAPI",VLOOKUP($D150,'Comp. Sinapi'!$B:$F,3,0),VLOOKUP($D150,'Comp. Própria'!$B:$I,7,0))</f>
        <v>M2</v>
      </c>
      <c r="G150" s="115">
        <v>699.45</v>
      </c>
      <c r="H150" s="116">
        <f t="shared" si="1"/>
        <v>0.65</v>
      </c>
      <c r="I150" s="117">
        <f t="shared" si="2"/>
        <v>454.64</v>
      </c>
      <c r="J150" s="116">
        <f t="shared" si="3"/>
        <v>0.812305</v>
      </c>
      <c r="K150" s="117">
        <f t="shared" si="4"/>
        <v>568.16</v>
      </c>
      <c r="L150" s="71">
        <f t="shared" si="5"/>
        <v>0.00005186617475</v>
      </c>
      <c r="M150" s="304">
        <f t="shared" si="7"/>
        <v>0.4823559573</v>
      </c>
      <c r="N150" s="305" t="str">
        <f t="shared" si="6"/>
        <v>A</v>
      </c>
      <c r="O150" s="51"/>
      <c r="P150" s="101">
        <f>IF($C150="SINAPI",VLOOKUP($D150,'Comp. Sinapi'!$B:$F,5,0),VLOOKUP($D150,'Comp. Própria'!$B:$I,8,0))</f>
        <v>0.65</v>
      </c>
      <c r="Q150" s="51"/>
      <c r="R150" s="51"/>
      <c r="S150" s="51"/>
      <c r="T150" s="51"/>
      <c r="U150" s="51"/>
      <c r="V150" s="51"/>
      <c r="W150" s="51"/>
      <c r="X150" s="51"/>
      <c r="Y150" s="51"/>
      <c r="Z150" s="51"/>
    </row>
    <row r="151" ht="15.75" customHeight="1">
      <c r="A151" s="51"/>
      <c r="B151" s="112" t="s">
        <v>173</v>
      </c>
      <c r="C151" s="113" t="s">
        <v>56</v>
      </c>
      <c r="D151" s="113">
        <v>96622.0</v>
      </c>
      <c r="E151" s="114" t="str">
        <f>IF($C151="SINAPI",VLOOKUP($D151,'Comp. Sinapi'!$B:$F,2,0),VLOOKUP($D151,'Comp. Própria'!$B:$I,2,0))</f>
        <v>LASTRO COM MATERIAL GRANULAR, APLICADO EM PISOS OU LAJES SOBRE SOLO, ESPESSURA DE *5 CM*. AF_01/2024</v>
      </c>
      <c r="F151" s="113" t="str">
        <f>IF($C151="SINAPI",VLOOKUP($D151,'Comp. Sinapi'!$B:$F,3,0),VLOOKUP($D151,'Comp. Própria'!$B:$I,7,0))</f>
        <v>M3</v>
      </c>
      <c r="G151" s="115">
        <v>34.97</v>
      </c>
      <c r="H151" s="116">
        <f t="shared" si="1"/>
        <v>262.27</v>
      </c>
      <c r="I151" s="117">
        <f t="shared" si="2"/>
        <v>9171.58</v>
      </c>
      <c r="J151" s="116">
        <f t="shared" si="3"/>
        <v>327.758819</v>
      </c>
      <c r="K151" s="117">
        <f t="shared" si="4"/>
        <v>11461.72</v>
      </c>
      <c r="L151" s="71">
        <f t="shared" si="5"/>
        <v>0.001046317186</v>
      </c>
      <c r="M151" s="304">
        <f t="shared" si="7"/>
        <v>0.4834022745</v>
      </c>
      <c r="N151" s="305" t="str">
        <f t="shared" si="6"/>
        <v>A</v>
      </c>
      <c r="O151" s="51"/>
      <c r="P151" s="101">
        <f>IF($C151="SINAPI",VLOOKUP($D151,'Comp. Sinapi'!$B:$F,5,0),VLOOKUP($D151,'Comp. Própria'!$B:$I,8,0))</f>
        <v>262.27</v>
      </c>
      <c r="Q151" s="51"/>
      <c r="R151" s="51"/>
      <c r="S151" s="51"/>
      <c r="T151" s="51"/>
      <c r="U151" s="51"/>
      <c r="V151" s="51"/>
      <c r="W151" s="51"/>
      <c r="X151" s="51"/>
      <c r="Y151" s="51"/>
      <c r="Z151" s="51"/>
    </row>
    <row r="152" ht="15.75" customHeight="1">
      <c r="A152" s="51"/>
      <c r="B152" s="112" t="s">
        <v>174</v>
      </c>
      <c r="C152" s="113" t="s">
        <v>56</v>
      </c>
      <c r="D152" s="113">
        <v>97113.0</v>
      </c>
      <c r="E152" s="114" t="str">
        <f>IF($C152="SINAPI",VLOOKUP($D152,'Comp. Sinapi'!$B:$F,2,0),VLOOKUP($D152,'Comp. Própria'!$B:$I,2,0))</f>
        <v>APLICAÇÃO DE LONA PLÁSTICA PARA EXECUÇÃO DE PAVIMENTOS DE CONCRETO. AF_04/2022</v>
      </c>
      <c r="F152" s="113" t="str">
        <f>IF($C152="SINAPI",VLOOKUP($D152,'Comp. Sinapi'!$B:$F,3,0),VLOOKUP($D152,'Comp. Própria'!$B:$I,7,0))</f>
        <v>M2</v>
      </c>
      <c r="G152" s="115">
        <v>699.45</v>
      </c>
      <c r="H152" s="116">
        <f t="shared" si="1"/>
        <v>2.83</v>
      </c>
      <c r="I152" s="117">
        <f t="shared" si="2"/>
        <v>1979.44</v>
      </c>
      <c r="J152" s="116">
        <f t="shared" si="3"/>
        <v>3.536651</v>
      </c>
      <c r="K152" s="117">
        <f t="shared" si="4"/>
        <v>2473.71</v>
      </c>
      <c r="L152" s="71">
        <f t="shared" si="5"/>
        <v>0.0002258199717</v>
      </c>
      <c r="M152" s="304">
        <f t="shared" si="7"/>
        <v>0.4836280945</v>
      </c>
      <c r="N152" s="305" t="str">
        <f t="shared" si="6"/>
        <v>A</v>
      </c>
      <c r="O152" s="51"/>
      <c r="P152" s="101">
        <f>IF($C152="SINAPI",VLOOKUP($D152,'Comp. Sinapi'!$B:$F,5,0),VLOOKUP($D152,'Comp. Própria'!$B:$I,8,0))</f>
        <v>2.83</v>
      </c>
      <c r="Q152" s="51"/>
      <c r="R152" s="51"/>
      <c r="S152" s="51"/>
      <c r="T152" s="51"/>
      <c r="U152" s="51"/>
      <c r="V152" s="51"/>
      <c r="W152" s="51"/>
      <c r="X152" s="51"/>
      <c r="Y152" s="51"/>
      <c r="Z152" s="51"/>
    </row>
    <row r="153" ht="15.75" customHeight="1">
      <c r="A153" s="51"/>
      <c r="B153" s="112" t="s">
        <v>175</v>
      </c>
      <c r="C153" s="113" t="s">
        <v>56</v>
      </c>
      <c r="D153" s="113">
        <v>97090.0</v>
      </c>
      <c r="E153" s="114" t="str">
        <f>IF($C153="SINAPI",VLOOKUP($D153,'Comp. Sinapi'!$B:$F,2,0),VLOOKUP($D153,'Comp. Própria'!$B:$I,2,0))</f>
        <v>ARMAÇÃO PARA EXECUÇÃO DE RADIER, PISO DE CONCRETO OU LAJE SOBRE SOLO, COM USO DE TELA Q-138. AF_09/2021</v>
      </c>
      <c r="F153" s="113" t="str">
        <f>IF($C153="SINAPI",VLOOKUP($D153,'Comp. Sinapi'!$B:$F,3,0),VLOOKUP($D153,'Comp. Própria'!$B:$I,7,0))</f>
        <v>KG</v>
      </c>
      <c r="G153" s="115">
        <v>1846.55</v>
      </c>
      <c r="H153" s="116">
        <f t="shared" si="1"/>
        <v>17.17</v>
      </c>
      <c r="I153" s="117">
        <f t="shared" si="2"/>
        <v>31705.26</v>
      </c>
      <c r="J153" s="116">
        <f t="shared" si="3"/>
        <v>21.457349</v>
      </c>
      <c r="K153" s="117">
        <f t="shared" si="4"/>
        <v>39622.06</v>
      </c>
      <c r="L153" s="71">
        <f t="shared" si="5"/>
        <v>0.003617017544</v>
      </c>
      <c r="M153" s="304">
        <f t="shared" si="7"/>
        <v>0.487245112</v>
      </c>
      <c r="N153" s="305" t="str">
        <f t="shared" si="6"/>
        <v>A</v>
      </c>
      <c r="O153" s="51"/>
      <c r="P153" s="101">
        <f>IF($C153="SINAPI",VLOOKUP($D153,'Comp. Sinapi'!$B:$F,5,0),VLOOKUP($D153,'Comp. Própria'!$B:$I,8,0))</f>
        <v>17.17</v>
      </c>
      <c r="Q153" s="51"/>
      <c r="R153" s="51"/>
      <c r="S153" s="51"/>
      <c r="T153" s="51"/>
      <c r="U153" s="51"/>
      <c r="V153" s="51"/>
      <c r="W153" s="51"/>
      <c r="X153" s="51"/>
      <c r="Y153" s="51"/>
      <c r="Z153" s="51"/>
    </row>
    <row r="154" ht="15.75" customHeight="1">
      <c r="A154" s="51"/>
      <c r="B154" s="112" t="s">
        <v>176</v>
      </c>
      <c r="C154" s="113" t="s">
        <v>95</v>
      </c>
      <c r="D154" s="113" t="s">
        <v>177</v>
      </c>
      <c r="E154" s="114" t="str">
        <f>IF($C154="SINAPI",VLOOKUP($D154,'Comp. Sinapi'!$B:$F,2,0),VLOOKUP($D154,'Comp. Própria'!$B:$I,2,0))</f>
        <v>CONCRETAGEM DE RADIER, PISO OU LAJE SOBRE SOLO, FCK 25 MPA, PARA ESPESSURA DE 7 CM - LANÇAMENTO, ADENSAMENTO E ACABAMENTO.</v>
      </c>
      <c r="F154" s="119" t="str">
        <f>IF($C154="SINAPI",VLOOKUP($D154,'Comp. Sinapi'!$B:$F,3,0),VLOOKUP($D154,'Comp. Própria'!$B:$I,7,0))</f>
        <v>M3</v>
      </c>
      <c r="G154" s="115">
        <v>48.96</v>
      </c>
      <c r="H154" s="116">
        <f t="shared" si="1"/>
        <v>419.5781</v>
      </c>
      <c r="I154" s="117">
        <f t="shared" si="2"/>
        <v>20542.54</v>
      </c>
      <c r="J154" s="116">
        <f t="shared" si="3"/>
        <v>524.3467516</v>
      </c>
      <c r="K154" s="117">
        <f t="shared" si="4"/>
        <v>25672.01</v>
      </c>
      <c r="L154" s="71">
        <f t="shared" si="5"/>
        <v>0.002343545756</v>
      </c>
      <c r="M154" s="304">
        <f t="shared" si="7"/>
        <v>0.4895886578</v>
      </c>
      <c r="N154" s="305" t="str">
        <f t="shared" si="6"/>
        <v>A</v>
      </c>
      <c r="O154" s="51"/>
      <c r="P154" s="101">
        <f>IF($C154="SINAPI",VLOOKUP($D154,'Comp. Sinapi'!$B:$F,5,0),VLOOKUP($D154,'Comp. Própria'!$B:$I,8,0))</f>
        <v>419.5781</v>
      </c>
      <c r="Q154" s="51"/>
      <c r="R154" s="51"/>
      <c r="S154" s="51"/>
      <c r="T154" s="51"/>
      <c r="U154" s="51"/>
      <c r="V154" s="51"/>
      <c r="W154" s="51"/>
      <c r="X154" s="51"/>
      <c r="Y154" s="51"/>
      <c r="Z154" s="51"/>
    </row>
    <row r="155" ht="15.75" customHeight="1">
      <c r="A155" s="51"/>
      <c r="B155" s="112" t="s">
        <v>178</v>
      </c>
      <c r="C155" s="113" t="s">
        <v>56</v>
      </c>
      <c r="D155" s="113">
        <v>98577.0</v>
      </c>
      <c r="E155" s="114" t="str">
        <f>IF($C155="SINAPI",VLOOKUP($D155,'Comp. Sinapi'!$B:$F,2,0),VLOOKUP($D155,'Comp. Própria'!$B:$I,2,0))</f>
        <v>TRATAMENTO DE JUNTA SERRADA, COM TARUGO DE POLIETILENO E SELANTE À BASE DE SILICONE. AF_09/2023</v>
      </c>
      <c r="F155" s="113" t="str">
        <f>IF($C155="SINAPI",VLOOKUP($D155,'Comp. Sinapi'!$B:$F,3,0),VLOOKUP($D155,'Comp. Própria'!$B:$I,7,0))</f>
        <v>M</v>
      </c>
      <c r="G155" s="115">
        <v>196.84</v>
      </c>
      <c r="H155" s="116">
        <f t="shared" si="1"/>
        <v>43.91</v>
      </c>
      <c r="I155" s="117">
        <f t="shared" si="2"/>
        <v>8643.24</v>
      </c>
      <c r="J155" s="116">
        <f t="shared" si="3"/>
        <v>54.874327</v>
      </c>
      <c r="K155" s="117">
        <f t="shared" si="4"/>
        <v>10801.46</v>
      </c>
      <c r="L155" s="71">
        <f t="shared" si="5"/>
        <v>0.000986043389</v>
      </c>
      <c r="M155" s="304">
        <f t="shared" si="7"/>
        <v>0.4905747012</v>
      </c>
      <c r="N155" s="305" t="str">
        <f t="shared" si="6"/>
        <v>A</v>
      </c>
      <c r="O155" s="51"/>
      <c r="P155" s="101">
        <f>IF($C155="SINAPI",VLOOKUP($D155,'Comp. Sinapi'!$B:$F,5,0),VLOOKUP($D155,'Comp. Própria'!$B:$I,8,0))</f>
        <v>43.91</v>
      </c>
      <c r="Q155" s="51"/>
      <c r="R155" s="51"/>
      <c r="S155" s="51"/>
      <c r="T155" s="51"/>
      <c r="U155" s="51"/>
      <c r="V155" s="51"/>
      <c r="W155" s="51"/>
      <c r="X155" s="51"/>
      <c r="Y155" s="51"/>
      <c r="Z155" s="51"/>
    </row>
    <row r="156" ht="15.75" customHeight="1">
      <c r="A156" s="51"/>
      <c r="B156" s="112" t="s">
        <v>179</v>
      </c>
      <c r="C156" s="113" t="s">
        <v>56</v>
      </c>
      <c r="D156" s="113">
        <v>92884.0</v>
      </c>
      <c r="E156" s="114" t="str">
        <f>IF($C156="SINAPI",VLOOKUP($D156,'Comp. Sinapi'!$B:$F,2,0),VLOOKUP($D156,'Comp. Própria'!$B:$I,2,0))</f>
        <v>ARMAÇÃO UTILIZANDO AÇO CA-25 DE 10,0 MM - MONTAGEM. AF_06/2022</v>
      </c>
      <c r="F156" s="113" t="str">
        <f>IF($C156="SINAPI",VLOOKUP($D156,'Comp. Sinapi'!$B:$F,3,0),VLOOKUP($D156,'Comp. Própria'!$B:$I,7,0))</f>
        <v>KG</v>
      </c>
      <c r="G156" s="115">
        <v>42.573</v>
      </c>
      <c r="H156" s="116">
        <f t="shared" si="1"/>
        <v>14.22</v>
      </c>
      <c r="I156" s="117">
        <f t="shared" si="2"/>
        <v>605.38</v>
      </c>
      <c r="J156" s="116">
        <f t="shared" si="3"/>
        <v>17.770734</v>
      </c>
      <c r="K156" s="117">
        <f t="shared" si="4"/>
        <v>756.55</v>
      </c>
      <c r="L156" s="71">
        <f t="shared" si="5"/>
        <v>0.00006906391598</v>
      </c>
      <c r="M156" s="304">
        <f t="shared" si="7"/>
        <v>0.4906437651</v>
      </c>
      <c r="N156" s="305" t="str">
        <f t="shared" si="6"/>
        <v>A</v>
      </c>
      <c r="O156" s="51"/>
      <c r="P156" s="101">
        <f>IF($C156="SINAPI",VLOOKUP($D156,'Comp. Sinapi'!$B:$F,5,0),VLOOKUP($D156,'Comp. Própria'!$B:$I,8,0))</f>
        <v>14.22</v>
      </c>
      <c r="Q156" s="51"/>
      <c r="R156" s="51"/>
      <c r="S156" s="51"/>
      <c r="T156" s="51"/>
      <c r="U156" s="51"/>
      <c r="V156" s="51"/>
      <c r="W156" s="51"/>
      <c r="X156" s="51"/>
      <c r="Y156" s="51"/>
      <c r="Z156" s="51"/>
    </row>
    <row r="157" ht="15.75" customHeight="1">
      <c r="A157" s="51"/>
      <c r="B157" s="112" t="s">
        <v>180</v>
      </c>
      <c r="C157" s="113" t="s">
        <v>56</v>
      </c>
      <c r="D157" s="113">
        <v>97115.0</v>
      </c>
      <c r="E157" s="114" t="str">
        <f>IF($C157="SINAPI",VLOOKUP($D157,'Comp. Sinapi'!$B:$F,2,0),VLOOKUP($D157,'Comp. Própria'!$B:$I,2,0))</f>
        <v>APLICAÇÃO DE GRAXA EM BARRAS DE TRANSFERÊNCIA PARA EXECUÇÃO DE PAVIMENTO DE CONCRETO. AF_04/2022</v>
      </c>
      <c r="F157" s="113" t="str">
        <f>IF($C157="SINAPI",VLOOKUP($D157,'Comp. Sinapi'!$B:$F,3,0),VLOOKUP($D157,'Comp. Própria'!$B:$I,7,0))</f>
        <v>KG</v>
      </c>
      <c r="G157" s="115">
        <v>1.5</v>
      </c>
      <c r="H157" s="116">
        <f t="shared" si="1"/>
        <v>57.81</v>
      </c>
      <c r="I157" s="117">
        <f t="shared" si="2"/>
        <v>86.71</v>
      </c>
      <c r="J157" s="116">
        <f t="shared" si="3"/>
        <v>72.245157</v>
      </c>
      <c r="K157" s="117">
        <f t="shared" si="4"/>
        <v>108.36</v>
      </c>
      <c r="L157" s="71">
        <f t="shared" si="5"/>
        <v>0.000009891964755</v>
      </c>
      <c r="M157" s="304">
        <f t="shared" si="7"/>
        <v>0.4906536571</v>
      </c>
      <c r="N157" s="305" t="str">
        <f t="shared" si="6"/>
        <v>A</v>
      </c>
      <c r="O157" s="51"/>
      <c r="P157" s="101">
        <f>IF($C157="SINAPI",VLOOKUP($D157,'Comp. Sinapi'!$B:$F,5,0),VLOOKUP($D157,'Comp. Própria'!$B:$I,8,0))</f>
        <v>57.81</v>
      </c>
      <c r="Q157" s="51"/>
      <c r="R157" s="51"/>
      <c r="S157" s="51"/>
      <c r="T157" s="51"/>
      <c r="U157" s="51"/>
      <c r="V157" s="51"/>
      <c r="W157" s="51"/>
      <c r="X157" s="51"/>
      <c r="Y157" s="51"/>
      <c r="Z157" s="51"/>
    </row>
    <row r="158" ht="15.75" customHeight="1">
      <c r="A158" s="51"/>
      <c r="B158" s="112" t="s">
        <v>181</v>
      </c>
      <c r="C158" s="113" t="s">
        <v>56</v>
      </c>
      <c r="D158" s="113">
        <v>97097.0</v>
      </c>
      <c r="E158" s="114" t="str">
        <f>IF($C158="SINAPI",VLOOKUP($D158,'Comp. Sinapi'!$B:$F,2,0),VLOOKUP($D158,'Comp. Própria'!$B:$I,2,0))</f>
        <v>ACABAMENTO POLIDO PARA PISO DE CONCRETO ARMADO OU LAJE SOBRE SOLO DE ALTA RESISTÊNCIA. AF_09/2021</v>
      </c>
      <c r="F158" s="113" t="str">
        <f>IF($C158="SINAPI",VLOOKUP($D158,'Comp. Sinapi'!$B:$F,3,0),VLOOKUP($D158,'Comp. Própria'!$B:$I,7,0))</f>
        <v>M2</v>
      </c>
      <c r="G158" s="115">
        <v>699.45</v>
      </c>
      <c r="H158" s="116">
        <f t="shared" si="1"/>
        <v>38.11</v>
      </c>
      <c r="I158" s="117">
        <f t="shared" si="2"/>
        <v>26656.03</v>
      </c>
      <c r="J158" s="116">
        <f t="shared" si="3"/>
        <v>47.626067</v>
      </c>
      <c r="K158" s="117">
        <f t="shared" si="4"/>
        <v>33312.05</v>
      </c>
      <c r="L158" s="71">
        <f t="shared" si="5"/>
        <v>0.003040989521</v>
      </c>
      <c r="M158" s="304">
        <f t="shared" si="7"/>
        <v>0.4936946466</v>
      </c>
      <c r="N158" s="305" t="str">
        <f t="shared" si="6"/>
        <v>A</v>
      </c>
      <c r="O158" s="51"/>
      <c r="P158" s="101">
        <f>IF($C158="SINAPI",VLOOKUP($D158,'Comp. Sinapi'!$B:$F,5,0),VLOOKUP($D158,'Comp. Própria'!$B:$I,8,0))</f>
        <v>38.11</v>
      </c>
      <c r="Q158" s="51"/>
      <c r="R158" s="51"/>
      <c r="S158" s="51"/>
      <c r="T158" s="51"/>
      <c r="U158" s="51"/>
      <c r="V158" s="51"/>
      <c r="W158" s="51"/>
      <c r="X158" s="51"/>
      <c r="Y158" s="51"/>
      <c r="Z158" s="51"/>
    </row>
    <row r="159" ht="15.75" customHeight="1">
      <c r="A159" s="51"/>
      <c r="B159" s="112" t="s">
        <v>182</v>
      </c>
      <c r="C159" s="113" t="s">
        <v>56</v>
      </c>
      <c r="D159" s="113">
        <v>98557.0</v>
      </c>
      <c r="E159" s="114" t="str">
        <f>IF($C159="SINAPI",VLOOKUP($D159,'Comp. Sinapi'!$B:$F,2,0),VLOOKUP($D159,'Comp. Própria'!$B:$I,2,0))</f>
        <v>IMPERMEABILIZAÇÃO DE SUPERFÍCIE COM EMULSÃO ASFÁLTICA, 2 DEMÃOS. AF_09/2023</v>
      </c>
      <c r="F159" s="113" t="str">
        <f>IF($C159="SINAPI",VLOOKUP($D159,'Comp. Sinapi'!$B:$F,3,0),VLOOKUP($D159,'Comp. Própria'!$B:$I,7,0))</f>
        <v>M2</v>
      </c>
      <c r="G159" s="115">
        <v>331.99</v>
      </c>
      <c r="H159" s="116">
        <f t="shared" si="1"/>
        <v>42.71</v>
      </c>
      <c r="I159" s="117">
        <f t="shared" si="2"/>
        <v>14179.29</v>
      </c>
      <c r="J159" s="116">
        <f t="shared" si="3"/>
        <v>53.374687</v>
      </c>
      <c r="K159" s="117">
        <f t="shared" si="4"/>
        <v>17719.86</v>
      </c>
      <c r="L159" s="71">
        <f t="shared" si="5"/>
        <v>0.001617610101</v>
      </c>
      <c r="M159" s="304">
        <f t="shared" si="7"/>
        <v>0.4953122567</v>
      </c>
      <c r="N159" s="305" t="str">
        <f t="shared" si="6"/>
        <v>A</v>
      </c>
      <c r="O159" s="51"/>
      <c r="P159" s="101">
        <f>IF($C159="SINAPI",VLOOKUP($D159,'Comp. Sinapi'!$B:$F,5,0),VLOOKUP($D159,'Comp. Própria'!$B:$I,8,0))</f>
        <v>42.71</v>
      </c>
      <c r="Q159" s="51"/>
      <c r="R159" s="51"/>
      <c r="S159" s="51"/>
      <c r="T159" s="51"/>
      <c r="U159" s="51"/>
      <c r="V159" s="51"/>
      <c r="W159" s="51"/>
      <c r="X159" s="51"/>
      <c r="Y159" s="51"/>
      <c r="Z159" s="51"/>
    </row>
    <row r="160" ht="15.75" customHeight="1">
      <c r="A160" s="51"/>
      <c r="B160" s="112" t="s">
        <v>183</v>
      </c>
      <c r="C160" s="113" t="s">
        <v>95</v>
      </c>
      <c r="D160" s="113" t="s">
        <v>184</v>
      </c>
      <c r="E160" s="114" t="str">
        <f>IF($C160="SINAPI",VLOOKUP($D160,'Comp. Sinapi'!$B:$F,2,0),VLOOKUP($D160,'Comp. Própria'!$B:$I,2,0))</f>
        <v>IMPERMEABILIZAÇÃO DE PAREDES COM ARGAMASSA DE CIMENTO E AREIA, COM ADITIVO IMPERMEABILIZANTE, E = 2CM. AF_06/2018</v>
      </c>
      <c r="F160" s="119" t="str">
        <f>IF($C160="SINAPI",VLOOKUP($D160,'Comp. Sinapi'!$B:$F,3,0),VLOOKUP($D160,'Comp. Própria'!$B:$I,7,0))</f>
        <v>M2</v>
      </c>
      <c r="G160" s="115">
        <v>78.17</v>
      </c>
      <c r="H160" s="116">
        <f t="shared" si="1"/>
        <v>20.64281</v>
      </c>
      <c r="I160" s="117">
        <f t="shared" si="2"/>
        <v>1613.64</v>
      </c>
      <c r="J160" s="116">
        <f t="shared" si="3"/>
        <v>25.79731966</v>
      </c>
      <c r="K160" s="117">
        <f t="shared" si="4"/>
        <v>2016.57</v>
      </c>
      <c r="L160" s="71">
        <f t="shared" si="5"/>
        <v>0.0001840885877</v>
      </c>
      <c r="M160" s="304">
        <f t="shared" si="7"/>
        <v>0.4954963453</v>
      </c>
      <c r="N160" s="305" t="str">
        <f t="shared" si="6"/>
        <v>A</v>
      </c>
      <c r="O160" s="51"/>
      <c r="P160" s="101">
        <f>IF($C160="SINAPI",VLOOKUP($D160,'Comp. Sinapi'!$B:$F,5,0),VLOOKUP($D160,'Comp. Própria'!$B:$I,8,0))</f>
        <v>20.64281</v>
      </c>
      <c r="Q160" s="51"/>
      <c r="R160" s="51"/>
      <c r="S160" s="51"/>
      <c r="T160" s="51"/>
      <c r="U160" s="51"/>
      <c r="V160" s="51"/>
      <c r="W160" s="51"/>
      <c r="X160" s="51"/>
      <c r="Y160" s="51"/>
      <c r="Z160" s="51"/>
    </row>
    <row r="161" ht="15.75" customHeight="1">
      <c r="A161" s="51"/>
      <c r="B161" s="112" t="s">
        <v>187</v>
      </c>
      <c r="C161" s="113" t="s">
        <v>56</v>
      </c>
      <c r="D161" s="113">
        <v>96622.0</v>
      </c>
      <c r="E161" s="114" t="str">
        <f>IF($C161="SINAPI",VLOOKUP($D161,'Comp. Sinapi'!$B:$F,2,0),VLOOKUP($D161,'Comp. Própria'!$B:$I,2,0))</f>
        <v>LASTRO COM MATERIAL GRANULAR, APLICADO EM PISOS OU LAJES SOBRE SOLO, ESPESSURA DE *5 CM*. AF_01/2024</v>
      </c>
      <c r="F161" s="113" t="str">
        <f>IF($C161="SINAPI",VLOOKUP($D161,'Comp. Sinapi'!$B:$F,3,0),VLOOKUP($D161,'Comp. Própria'!$B:$I,7,0))</f>
        <v>M3</v>
      </c>
      <c r="G161" s="115">
        <v>17.23</v>
      </c>
      <c r="H161" s="116">
        <f t="shared" si="1"/>
        <v>262.27</v>
      </c>
      <c r="I161" s="117">
        <f t="shared" si="2"/>
        <v>4518.91</v>
      </c>
      <c r="J161" s="116">
        <f t="shared" si="3"/>
        <v>327.758819</v>
      </c>
      <c r="K161" s="117">
        <f t="shared" si="4"/>
        <v>5647.28</v>
      </c>
      <c r="L161" s="71">
        <f t="shared" si="5"/>
        <v>0.0005155287442</v>
      </c>
      <c r="M161" s="304">
        <f t="shared" si="7"/>
        <v>0.496011874</v>
      </c>
      <c r="N161" s="305" t="str">
        <f t="shared" si="6"/>
        <v>A</v>
      </c>
      <c r="O161" s="51"/>
      <c r="P161" s="101">
        <f>IF($C161="SINAPI",VLOOKUP($D161,'Comp. Sinapi'!$B:$F,5,0),VLOOKUP($D161,'Comp. Própria'!$B:$I,8,0))</f>
        <v>262.27</v>
      </c>
      <c r="Q161" s="51"/>
      <c r="R161" s="51"/>
      <c r="S161" s="51"/>
      <c r="T161" s="51"/>
      <c r="U161" s="51"/>
      <c r="V161" s="51"/>
      <c r="W161" s="51"/>
      <c r="X161" s="51"/>
      <c r="Y161" s="51"/>
      <c r="Z161" s="51"/>
    </row>
    <row r="162" ht="15.75" customHeight="1">
      <c r="A162" s="51"/>
      <c r="B162" s="112" t="s">
        <v>188</v>
      </c>
      <c r="C162" s="113" t="s">
        <v>95</v>
      </c>
      <c r="D162" s="113" t="s">
        <v>177</v>
      </c>
      <c r="E162" s="114" t="str">
        <f>IF($C162="SINAPI",VLOOKUP($D162,'Comp. Sinapi'!$B:$F,2,0),VLOOKUP($D162,'Comp. Própria'!$B:$I,2,0))</f>
        <v>CONCRETAGEM DE RADIER, PISO OU LAJE SOBRE SOLO, FCK 25 MPA, PARA ESPESSURA DE 7 CM - LANÇAMENTO, ADENSAMENTO E ACABAMENTO.</v>
      </c>
      <c r="F162" s="119" t="str">
        <f>IF($C162="SINAPI",VLOOKUP($D162,'Comp. Sinapi'!$B:$F,3,0),VLOOKUP($D162,'Comp. Própria'!$B:$I,7,0))</f>
        <v>M3</v>
      </c>
      <c r="G162" s="115">
        <v>24.12</v>
      </c>
      <c r="H162" s="116">
        <f t="shared" si="1"/>
        <v>419.5781</v>
      </c>
      <c r="I162" s="117">
        <f t="shared" si="2"/>
        <v>10120.22</v>
      </c>
      <c r="J162" s="116">
        <f t="shared" si="3"/>
        <v>524.3467516</v>
      </c>
      <c r="K162" s="117">
        <f t="shared" si="4"/>
        <v>12647.24</v>
      </c>
      <c r="L162" s="71">
        <f t="shared" si="5"/>
        <v>0.001154540904</v>
      </c>
      <c r="M162" s="304">
        <f t="shared" si="7"/>
        <v>0.4971664149</v>
      </c>
      <c r="N162" s="305" t="str">
        <f t="shared" si="6"/>
        <v>A</v>
      </c>
      <c r="O162" s="51"/>
      <c r="P162" s="101">
        <f>IF($C162="SINAPI",VLOOKUP($D162,'Comp. Sinapi'!$B:$F,5,0),VLOOKUP($D162,'Comp. Própria'!$B:$I,8,0))</f>
        <v>419.5781</v>
      </c>
      <c r="Q162" s="51"/>
      <c r="R162" s="51"/>
      <c r="S162" s="51"/>
      <c r="T162" s="51"/>
      <c r="U162" s="51"/>
      <c r="V162" s="51"/>
      <c r="W162" s="51"/>
      <c r="X162" s="51"/>
      <c r="Y162" s="51"/>
      <c r="Z162" s="51"/>
    </row>
    <row r="163" ht="15.75" customHeight="1">
      <c r="A163" s="51"/>
      <c r="B163" s="112" t="s">
        <v>189</v>
      </c>
      <c r="C163" s="113" t="s">
        <v>56</v>
      </c>
      <c r="D163" s="113">
        <v>97088.0</v>
      </c>
      <c r="E163" s="114" t="str">
        <f>IF($C163="SINAPI",VLOOKUP($D163,'Comp. Sinapi'!$B:$F,2,0),VLOOKUP($D163,'Comp. Própria'!$B:$I,2,0))</f>
        <v>ARMAÇÃO PARA EXECUÇÃO DE RADIER, PISO DE CONCRETO OU LAJE SOBRE SOLO, COM USO DE TELA Q-92. AF_09/2021</v>
      </c>
      <c r="F163" s="113" t="str">
        <f>IF($C163="SINAPI",VLOOKUP($D163,'Comp. Sinapi'!$B:$F,3,0),VLOOKUP($D163,'Comp. Própria'!$B:$I,7,0))</f>
        <v>KG</v>
      </c>
      <c r="G163" s="115">
        <v>611.84</v>
      </c>
      <c r="H163" s="116">
        <f t="shared" si="1"/>
        <v>19.12</v>
      </c>
      <c r="I163" s="117">
        <f t="shared" si="2"/>
        <v>11698.38</v>
      </c>
      <c r="J163" s="116">
        <f t="shared" si="3"/>
        <v>23.894264</v>
      </c>
      <c r="K163" s="117">
        <f t="shared" si="4"/>
        <v>14619.46</v>
      </c>
      <c r="L163" s="71">
        <f t="shared" si="5"/>
        <v>0.00133458087</v>
      </c>
      <c r="M163" s="304">
        <f t="shared" si="7"/>
        <v>0.4985009958</v>
      </c>
      <c r="N163" s="305" t="str">
        <f t="shared" si="6"/>
        <v>A</v>
      </c>
      <c r="O163" s="51"/>
      <c r="P163" s="101">
        <f>IF($C163="SINAPI",VLOOKUP($D163,'Comp. Sinapi'!$B:$F,5,0),VLOOKUP($D163,'Comp. Própria'!$B:$I,8,0))</f>
        <v>19.12</v>
      </c>
      <c r="Q163" s="51"/>
      <c r="R163" s="51"/>
      <c r="S163" s="51"/>
      <c r="T163" s="51"/>
      <c r="U163" s="51"/>
      <c r="V163" s="51"/>
      <c r="W163" s="51"/>
      <c r="X163" s="51"/>
      <c r="Y163" s="51"/>
      <c r="Z163" s="51"/>
    </row>
    <row r="164" ht="15.75" customHeight="1">
      <c r="A164" s="51"/>
      <c r="B164" s="112" t="s">
        <v>190</v>
      </c>
      <c r="C164" s="113" t="s">
        <v>56</v>
      </c>
      <c r="D164" s="113">
        <v>97087.0</v>
      </c>
      <c r="E164" s="114" t="str">
        <f>IF($C164="SINAPI",VLOOKUP($D164,'Comp. Sinapi'!$B:$F,2,0),VLOOKUP($D164,'Comp. Própria'!$B:$I,2,0))</f>
        <v>CAMADA SEPARADORA PARA EXECUÇÃO DE RADIER, PISO DE CONCRETO OU LAJE SOBRE SOLO, EM LONA PLÁSTICA. AF_09/2021</v>
      </c>
      <c r="F164" s="113" t="str">
        <f>IF($C164="SINAPI",VLOOKUP($D164,'Comp. Sinapi'!$B:$F,3,0),VLOOKUP($D164,'Comp. Própria'!$B:$I,7,0))</f>
        <v>M2</v>
      </c>
      <c r="G164" s="115">
        <v>344.51</v>
      </c>
      <c r="H164" s="116">
        <f t="shared" si="1"/>
        <v>2.85</v>
      </c>
      <c r="I164" s="117">
        <f t="shared" si="2"/>
        <v>981.85</v>
      </c>
      <c r="J164" s="116">
        <f t="shared" si="3"/>
        <v>3.561645</v>
      </c>
      <c r="K164" s="117">
        <f t="shared" si="4"/>
        <v>1227.02</v>
      </c>
      <c r="L164" s="71">
        <f t="shared" si="5"/>
        <v>0.0001120121686</v>
      </c>
      <c r="M164" s="304">
        <f t="shared" si="7"/>
        <v>0.498613008</v>
      </c>
      <c r="N164" s="305" t="str">
        <f t="shared" si="6"/>
        <v>A</v>
      </c>
      <c r="O164" s="51"/>
      <c r="P164" s="101">
        <f>IF($C164="SINAPI",VLOOKUP($D164,'Comp. Sinapi'!$B:$F,5,0),VLOOKUP($D164,'Comp. Própria'!$B:$I,8,0))</f>
        <v>2.85</v>
      </c>
      <c r="Q164" s="51"/>
      <c r="R164" s="51"/>
      <c r="S164" s="51"/>
      <c r="T164" s="51"/>
      <c r="U164" s="51"/>
      <c r="V164" s="51"/>
      <c r="W164" s="51"/>
      <c r="X164" s="51"/>
      <c r="Y164" s="51"/>
      <c r="Z164" s="51"/>
    </row>
    <row r="165" ht="15.75" customHeight="1">
      <c r="A165" s="51"/>
      <c r="B165" s="112" t="s">
        <v>191</v>
      </c>
      <c r="C165" s="113" t="s">
        <v>56</v>
      </c>
      <c r="D165" s="113">
        <v>87262.0</v>
      </c>
      <c r="E165" s="114" t="str">
        <f>IF($C165="SINAPI",VLOOKUP($D165,'Comp. Sinapi'!$B:$F,2,0),VLOOKUP($D165,'Comp. Própria'!$B:$I,2,0))</f>
        <v>REVESTIMENTO CERÂMICO PARA PISO COM PLACAS TIPO PORCELANATO DE DIMENSÕES 60X60 CM APLICADA EM AMBIENTES DE ÁREA ENTRE 5 M² E 10 M². AF_02/2023_PE</v>
      </c>
      <c r="F165" s="113" t="str">
        <f>IF($C165="SINAPI",VLOOKUP($D165,'Comp. Sinapi'!$B:$F,3,0),VLOOKUP($D165,'Comp. Própria'!$B:$I,7,0))</f>
        <v>M2</v>
      </c>
      <c r="G165" s="115">
        <v>333.19</v>
      </c>
      <c r="H165" s="116">
        <f t="shared" si="1"/>
        <v>171.1</v>
      </c>
      <c r="I165" s="117">
        <f t="shared" si="2"/>
        <v>57008.8</v>
      </c>
      <c r="J165" s="116">
        <f t="shared" si="3"/>
        <v>213.82367</v>
      </c>
      <c r="K165" s="117">
        <f t="shared" si="4"/>
        <v>71243.9</v>
      </c>
      <c r="L165" s="71">
        <f t="shared" si="5"/>
        <v>0.00650371122</v>
      </c>
      <c r="M165" s="304">
        <f t="shared" si="7"/>
        <v>0.5051167192</v>
      </c>
      <c r="N165" s="305" t="str">
        <f t="shared" si="6"/>
        <v>A</v>
      </c>
      <c r="O165" s="51"/>
      <c r="P165" s="101">
        <f>IF($C165="SINAPI",VLOOKUP($D165,'Comp. Sinapi'!$B:$F,5,0),VLOOKUP($D165,'Comp. Própria'!$B:$I,8,0))</f>
        <v>171.1</v>
      </c>
      <c r="Q165" s="51"/>
      <c r="R165" s="51"/>
      <c r="S165" s="51"/>
      <c r="T165" s="51"/>
      <c r="U165" s="51"/>
      <c r="V165" s="51"/>
      <c r="W165" s="51"/>
      <c r="X165" s="51"/>
      <c r="Y165" s="51"/>
      <c r="Z165" s="51"/>
    </row>
    <row r="166" ht="15.75" customHeight="1">
      <c r="A166" s="51"/>
      <c r="B166" s="112" t="s">
        <v>192</v>
      </c>
      <c r="C166" s="113" t="s">
        <v>95</v>
      </c>
      <c r="D166" s="113" t="s">
        <v>193</v>
      </c>
      <c r="E166" s="114" t="str">
        <f>IF($C166="SINAPI",VLOOKUP($D166,'Comp. Sinapi'!$B:$F,2,0),VLOOKUP($D166,'Comp. Própria'!$B:$I,2,0))</f>
        <v>REGULARIZAÇÃO DESEMPENADA (FAROFA) DE BASE PARA REVESTIMENTO DE PISO COM ARGAMASSA DE CIMENTO E AREIA SEM PENEIRAR TRAÇO1:3 - PREPARO MECÂNICO COM BETONEIRA 600L - E = 3CM</v>
      </c>
      <c r="F166" s="119" t="str">
        <f>IF($C166="SINAPI",VLOOKUP($D166,'Comp. Sinapi'!$B:$F,3,0),VLOOKUP($D166,'Comp. Própria'!$B:$I,7,0))</f>
        <v>M2</v>
      </c>
      <c r="G166" s="115">
        <v>333.19</v>
      </c>
      <c r="H166" s="116">
        <f t="shared" si="1"/>
        <v>15.6962</v>
      </c>
      <c r="I166" s="117">
        <f t="shared" si="2"/>
        <v>5229.81</v>
      </c>
      <c r="J166" s="116">
        <f t="shared" si="3"/>
        <v>19.61554114</v>
      </c>
      <c r="K166" s="117">
        <f t="shared" si="4"/>
        <v>6535.7</v>
      </c>
      <c r="L166" s="71">
        <f t="shared" si="5"/>
        <v>0.0005966308052</v>
      </c>
      <c r="M166" s="304">
        <f t="shared" si="7"/>
        <v>0.50571335</v>
      </c>
      <c r="N166" s="305" t="str">
        <f t="shared" si="6"/>
        <v>A</v>
      </c>
      <c r="O166" s="51"/>
      <c r="P166" s="101">
        <f>IF($C166="SINAPI",VLOOKUP($D166,'Comp. Sinapi'!$B:$F,5,0),VLOOKUP($D166,'Comp. Própria'!$B:$I,8,0))</f>
        <v>15.6962</v>
      </c>
      <c r="Q166" s="51"/>
      <c r="R166" s="51"/>
      <c r="S166" s="51"/>
      <c r="T166" s="51"/>
      <c r="U166" s="51"/>
      <c r="V166" s="51"/>
      <c r="W166" s="51"/>
      <c r="X166" s="51"/>
      <c r="Y166" s="51"/>
      <c r="Z166" s="51"/>
    </row>
    <row r="167" ht="15.75" customHeight="1">
      <c r="A167" s="51"/>
      <c r="B167" s="112" t="s">
        <v>195</v>
      </c>
      <c r="C167" s="113" t="s">
        <v>95</v>
      </c>
      <c r="D167" s="113" t="s">
        <v>196</v>
      </c>
      <c r="E167" s="114" t="str">
        <f>IF($C167="SINAPI",VLOOKUP($D167,'Comp. Sinapi'!$B:$F,2,0),VLOOKUP($D167,'Comp. Própria'!$B:$I,2,0))</f>
        <v>LASTRO COM MATERIAL GRANULAR (PEDRA BRITADA N.1), APLICADO EM PISOS OU LAJES SOBRE SOLO, ESPESSURA DE *5 CM*</v>
      </c>
      <c r="F167" s="119" t="str">
        <f>IF($C167="SINAPI",VLOOKUP($D167,'Comp. Sinapi'!$B:$F,3,0),VLOOKUP($D167,'Comp. Própria'!$B:$I,7,0))</f>
        <v>M3</v>
      </c>
      <c r="G167" s="115">
        <v>3.36</v>
      </c>
      <c r="H167" s="116">
        <f t="shared" si="1"/>
        <v>92.31836</v>
      </c>
      <c r="I167" s="117">
        <f t="shared" si="2"/>
        <v>310.18</v>
      </c>
      <c r="J167" s="116">
        <f t="shared" si="3"/>
        <v>115.3702545</v>
      </c>
      <c r="K167" s="117">
        <f t="shared" si="4"/>
        <v>387.64</v>
      </c>
      <c r="L167" s="71">
        <f t="shared" si="5"/>
        <v>0.00003538686986</v>
      </c>
      <c r="M167" s="304">
        <f t="shared" si="7"/>
        <v>0.5057487369</v>
      </c>
      <c r="N167" s="305" t="str">
        <f t="shared" si="6"/>
        <v>A</v>
      </c>
      <c r="O167" s="51"/>
      <c r="P167" s="101">
        <f>IF($C167="SINAPI",VLOOKUP($D167,'Comp. Sinapi'!$B:$F,5,0),VLOOKUP($D167,'Comp. Própria'!$B:$I,8,0))</f>
        <v>92.31836</v>
      </c>
      <c r="Q167" s="51"/>
      <c r="R167" s="51"/>
      <c r="S167" s="51"/>
      <c r="T167" s="51"/>
      <c r="U167" s="51"/>
      <c r="V167" s="51"/>
      <c r="W167" s="51"/>
      <c r="X167" s="51"/>
      <c r="Y167" s="51"/>
      <c r="Z167" s="51"/>
    </row>
    <row r="168" ht="15.75" customHeight="1">
      <c r="A168" s="51"/>
      <c r="B168" s="112" t="s">
        <v>197</v>
      </c>
      <c r="C168" s="113" t="s">
        <v>56</v>
      </c>
      <c r="D168" s="113">
        <v>97113.0</v>
      </c>
      <c r="E168" s="114" t="str">
        <f>IF($C168="SINAPI",VLOOKUP($D168,'Comp. Sinapi'!$B:$F,2,0),VLOOKUP($D168,'Comp. Própria'!$B:$I,2,0))</f>
        <v>APLICAÇÃO DE LONA PLÁSTICA PARA EXECUÇÃO DE PAVIMENTOS DE CONCRETO. AF_04/2022</v>
      </c>
      <c r="F168" s="113" t="str">
        <f>IF($C168="SINAPI",VLOOKUP($D168,'Comp. Sinapi'!$B:$F,3,0),VLOOKUP($D168,'Comp. Própria'!$B:$I,7,0))</f>
        <v>M2</v>
      </c>
      <c r="G168" s="115">
        <v>67.29</v>
      </c>
      <c r="H168" s="116">
        <f t="shared" si="1"/>
        <v>2.83</v>
      </c>
      <c r="I168" s="117">
        <f t="shared" si="2"/>
        <v>190.43</v>
      </c>
      <c r="J168" s="116">
        <f t="shared" si="3"/>
        <v>3.536651</v>
      </c>
      <c r="K168" s="117">
        <f t="shared" si="4"/>
        <v>237.98</v>
      </c>
      <c r="L168" s="71">
        <f t="shared" si="5"/>
        <v>0.00002172471182</v>
      </c>
      <c r="M168" s="304">
        <f t="shared" si="7"/>
        <v>0.5057704616</v>
      </c>
      <c r="N168" s="305" t="str">
        <f t="shared" si="6"/>
        <v>A</v>
      </c>
      <c r="O168" s="51"/>
      <c r="P168" s="101">
        <f>IF($C168="SINAPI",VLOOKUP($D168,'Comp. Sinapi'!$B:$F,5,0),VLOOKUP($D168,'Comp. Própria'!$B:$I,8,0))</f>
        <v>2.83</v>
      </c>
      <c r="Q168" s="51"/>
      <c r="R168" s="51"/>
      <c r="S168" s="51"/>
      <c r="T168" s="51"/>
      <c r="U168" s="51"/>
      <c r="V168" s="51"/>
      <c r="W168" s="51"/>
      <c r="X168" s="51"/>
      <c r="Y168" s="51"/>
      <c r="Z168" s="51"/>
    </row>
    <row r="169" ht="42.75" customHeight="1">
      <c r="A169" s="51"/>
      <c r="B169" s="112" t="s">
        <v>198</v>
      </c>
      <c r="C169" s="113" t="s">
        <v>56</v>
      </c>
      <c r="D169" s="113">
        <v>97083.0</v>
      </c>
      <c r="E169" s="114" t="str">
        <f>IF($C169="SINAPI",VLOOKUP($D169,'Comp. Sinapi'!$B:$F,2,0),VLOOKUP($D169,'Comp. Própria'!$B:$I,2,0))</f>
        <v>COMPACTAÇÃO MECÂNICA DE SOLO PARA EXECUÇÃO DE RADIER, PISO DE CONCRETO OU LAJE SOBRE SOLO, COM COMPACTADOR DE SOLOS A PERCUSSÃO. AF_09/2021</v>
      </c>
      <c r="F169" s="113" t="str">
        <f>IF($C169="SINAPI",VLOOKUP($D169,'Comp. Sinapi'!$B:$F,3,0),VLOOKUP($D169,'Comp. Própria'!$B:$I,7,0))</f>
        <v>M2</v>
      </c>
      <c r="G169" s="115">
        <v>67.29</v>
      </c>
      <c r="H169" s="116">
        <f t="shared" si="1"/>
        <v>3.13</v>
      </c>
      <c r="I169" s="117">
        <f t="shared" si="2"/>
        <v>210.61</v>
      </c>
      <c r="J169" s="116">
        <f t="shared" si="3"/>
        <v>3.911561</v>
      </c>
      <c r="K169" s="117">
        <f t="shared" si="4"/>
        <v>263.2</v>
      </c>
      <c r="L169" s="71">
        <f t="shared" si="5"/>
        <v>0.0000240269945</v>
      </c>
      <c r="M169" s="304">
        <f t="shared" si="7"/>
        <v>0.5057944886</v>
      </c>
      <c r="N169" s="305" t="str">
        <f t="shared" si="6"/>
        <v>A</v>
      </c>
      <c r="O169" s="51"/>
      <c r="P169" s="101">
        <f>IF($C169="SINAPI",VLOOKUP($D169,'Comp. Sinapi'!$B:$F,5,0),VLOOKUP($D169,'Comp. Própria'!$B:$I,8,0))</f>
        <v>3.13</v>
      </c>
      <c r="Q169" s="51"/>
      <c r="R169" s="51"/>
      <c r="S169" s="51"/>
      <c r="T169" s="51"/>
      <c r="U169" s="51"/>
      <c r="V169" s="51"/>
      <c r="W169" s="51"/>
      <c r="X169" s="51"/>
      <c r="Y169" s="51"/>
      <c r="Z169" s="51"/>
    </row>
    <row r="170" ht="15.75" customHeight="1">
      <c r="A170" s="51"/>
      <c r="B170" s="112" t="s">
        <v>199</v>
      </c>
      <c r="C170" s="113" t="s">
        <v>95</v>
      </c>
      <c r="D170" s="113" t="s">
        <v>177</v>
      </c>
      <c r="E170" s="114" t="str">
        <f>IF($C170="SINAPI",VLOOKUP($D170,'Comp. Sinapi'!$B:$F,2,0),VLOOKUP($D170,'Comp. Própria'!$B:$I,2,0))</f>
        <v>CONCRETAGEM DE RADIER, PISO OU LAJE SOBRE SOLO, FCK 25 MPA, PARA ESPESSURA DE 7 CM - LANÇAMENTO, ADENSAMENTO E ACABAMENTO.</v>
      </c>
      <c r="F170" s="119" t="str">
        <f>IF($C170="SINAPI",VLOOKUP($D170,'Comp. Sinapi'!$B:$F,3,0),VLOOKUP($D170,'Comp. Própria'!$B:$I,7,0))</f>
        <v>M3</v>
      </c>
      <c r="G170" s="115">
        <v>4.71</v>
      </c>
      <c r="H170" s="116">
        <f t="shared" si="1"/>
        <v>419.5781</v>
      </c>
      <c r="I170" s="117">
        <f t="shared" si="2"/>
        <v>1976.21</v>
      </c>
      <c r="J170" s="116">
        <f t="shared" si="3"/>
        <v>524.3467516</v>
      </c>
      <c r="K170" s="117">
        <f t="shared" si="4"/>
        <v>2469.67</v>
      </c>
      <c r="L170" s="71">
        <f t="shared" si="5"/>
        <v>0.0002254511683</v>
      </c>
      <c r="M170" s="304">
        <f t="shared" si="7"/>
        <v>0.5060199397</v>
      </c>
      <c r="N170" s="305" t="str">
        <f t="shared" si="6"/>
        <v>A</v>
      </c>
      <c r="O170" s="51"/>
      <c r="P170" s="101">
        <f>IF($C170="SINAPI",VLOOKUP($D170,'Comp. Sinapi'!$B:$F,5,0),VLOOKUP($D170,'Comp. Própria'!$B:$I,8,0))</f>
        <v>419.5781</v>
      </c>
      <c r="Q170" s="51"/>
      <c r="R170" s="51"/>
      <c r="S170" s="51"/>
      <c r="T170" s="51"/>
      <c r="U170" s="51"/>
      <c r="V170" s="51"/>
      <c r="W170" s="51"/>
      <c r="X170" s="51"/>
      <c r="Y170" s="51"/>
      <c r="Z170" s="51"/>
    </row>
    <row r="171" ht="15.75" customHeight="1">
      <c r="A171" s="51"/>
      <c r="B171" s="112" t="s">
        <v>200</v>
      </c>
      <c r="C171" s="113" t="s">
        <v>56</v>
      </c>
      <c r="D171" s="113">
        <v>97090.0</v>
      </c>
      <c r="E171" s="114" t="str">
        <f>IF($C171="SINAPI",VLOOKUP($D171,'Comp. Sinapi'!$B:$F,2,0),VLOOKUP($D171,'Comp. Própria'!$B:$I,2,0))</f>
        <v>ARMAÇÃO PARA EXECUÇÃO DE RADIER, PISO DE CONCRETO OU LAJE SOBRE SOLO, COM USO DE TELA Q-138. AF_09/2021</v>
      </c>
      <c r="F171" s="113" t="str">
        <f>IF($C171="SINAPI",VLOOKUP($D171,'Comp. Sinapi'!$B:$F,3,0),VLOOKUP($D171,'Comp. Própria'!$B:$I,7,0))</f>
        <v>KG</v>
      </c>
      <c r="G171" s="115">
        <v>148.03</v>
      </c>
      <c r="H171" s="116">
        <f t="shared" si="1"/>
        <v>17.17</v>
      </c>
      <c r="I171" s="117">
        <f t="shared" si="2"/>
        <v>2541.67</v>
      </c>
      <c r="J171" s="116">
        <f t="shared" si="3"/>
        <v>21.457349</v>
      </c>
      <c r="K171" s="117">
        <f t="shared" si="4"/>
        <v>3176.33</v>
      </c>
      <c r="L171" s="71">
        <f t="shared" si="5"/>
        <v>0.0002899607273</v>
      </c>
      <c r="M171" s="304">
        <f t="shared" si="7"/>
        <v>0.5063099005</v>
      </c>
      <c r="N171" s="305" t="str">
        <f t="shared" si="6"/>
        <v>A</v>
      </c>
      <c r="O171" s="51"/>
      <c r="P171" s="101">
        <f>IF($C171="SINAPI",VLOOKUP($D171,'Comp. Sinapi'!$B:$F,5,0),VLOOKUP($D171,'Comp. Própria'!$B:$I,8,0))</f>
        <v>17.17</v>
      </c>
      <c r="Q171" s="51"/>
      <c r="R171" s="51"/>
      <c r="S171" s="51"/>
      <c r="T171" s="51"/>
      <c r="U171" s="51"/>
      <c r="V171" s="51"/>
      <c r="W171" s="51"/>
      <c r="X171" s="51"/>
      <c r="Y171" s="51"/>
      <c r="Z171" s="51"/>
    </row>
    <row r="172" ht="15.75" customHeight="1">
      <c r="A172" s="51"/>
      <c r="B172" s="112" t="s">
        <v>201</v>
      </c>
      <c r="C172" s="113" t="s">
        <v>56</v>
      </c>
      <c r="D172" s="113">
        <v>98553.0</v>
      </c>
      <c r="E172" s="114" t="str">
        <f>IF($C172="SINAPI",VLOOKUP($D172,'Comp. Sinapi'!$B:$F,2,0),VLOOKUP($D172,'Comp. Própria'!$B:$I,2,0))</f>
        <v>IMPERMEABILIZAÇÃO DE SUPERFÍCIE COM MEMBRANA À BASE DE POLIURETANO, 2 DEMÃOS. AF_09/2023</v>
      </c>
      <c r="F172" s="113" t="str">
        <f>IF($C172="SINAPI",VLOOKUP($D172,'Comp. Sinapi'!$B:$F,3,0),VLOOKUP($D172,'Comp. Própria'!$B:$I,7,0))</f>
        <v>M2</v>
      </c>
      <c r="G172" s="115">
        <v>107.66</v>
      </c>
      <c r="H172" s="116">
        <f t="shared" si="1"/>
        <v>166.17</v>
      </c>
      <c r="I172" s="117">
        <f t="shared" si="2"/>
        <v>17889.86</v>
      </c>
      <c r="J172" s="116">
        <f t="shared" si="3"/>
        <v>207.662649</v>
      </c>
      <c r="K172" s="117">
        <f t="shared" si="4"/>
        <v>22356.96</v>
      </c>
      <c r="L172" s="71">
        <f t="shared" si="5"/>
        <v>0.002040921561</v>
      </c>
      <c r="M172" s="304">
        <f t="shared" si="7"/>
        <v>0.508350822</v>
      </c>
      <c r="N172" s="305" t="str">
        <f t="shared" si="6"/>
        <v>A</v>
      </c>
      <c r="O172" s="51"/>
      <c r="P172" s="101">
        <f>IF($C172="SINAPI",VLOOKUP($D172,'Comp. Sinapi'!$B:$F,5,0),VLOOKUP($D172,'Comp. Própria'!$B:$I,8,0))</f>
        <v>166.17</v>
      </c>
      <c r="Q172" s="51"/>
      <c r="R172" s="51"/>
      <c r="S172" s="51"/>
      <c r="T172" s="51"/>
      <c r="U172" s="51"/>
      <c r="V172" s="51"/>
      <c r="W172" s="51"/>
      <c r="X172" s="51"/>
      <c r="Y172" s="51"/>
      <c r="Z172" s="51"/>
    </row>
    <row r="173" ht="15.75" customHeight="1">
      <c r="A173" s="51"/>
      <c r="B173" s="112" t="s">
        <v>202</v>
      </c>
      <c r="C173" s="113" t="s">
        <v>56</v>
      </c>
      <c r="D173" s="113">
        <v>98557.0</v>
      </c>
      <c r="E173" s="114" t="str">
        <f>IF($C173="SINAPI",VLOOKUP($D173,'Comp. Sinapi'!$B:$F,2,0),VLOOKUP($D173,'Comp. Própria'!$B:$I,2,0))</f>
        <v>IMPERMEABILIZAÇÃO DE SUPERFÍCIE COM EMULSÃO ASFÁLTICA, 2 DEMÃOS. AF_09/2023</v>
      </c>
      <c r="F173" s="113" t="str">
        <f>IF($C173="SINAPI",VLOOKUP($D173,'Comp. Sinapi'!$B:$F,3,0),VLOOKUP($D173,'Comp. Própria'!$B:$I,7,0))</f>
        <v>M2</v>
      </c>
      <c r="G173" s="115">
        <v>38.35</v>
      </c>
      <c r="H173" s="116">
        <f t="shared" si="1"/>
        <v>42.71</v>
      </c>
      <c r="I173" s="117">
        <f t="shared" si="2"/>
        <v>1637.92</v>
      </c>
      <c r="J173" s="116">
        <f t="shared" si="3"/>
        <v>53.374687</v>
      </c>
      <c r="K173" s="117">
        <f t="shared" si="4"/>
        <v>2046.91</v>
      </c>
      <c r="L173" s="71">
        <f t="shared" si="5"/>
        <v>0.0001868582648</v>
      </c>
      <c r="M173" s="304">
        <f t="shared" si="7"/>
        <v>0.5085376803</v>
      </c>
      <c r="N173" s="305" t="str">
        <f t="shared" si="6"/>
        <v>A</v>
      </c>
      <c r="O173" s="51"/>
      <c r="P173" s="101">
        <f>IF($C173="SINAPI",VLOOKUP($D173,'Comp. Sinapi'!$B:$F,5,0),VLOOKUP($D173,'Comp. Própria'!$B:$I,8,0))</f>
        <v>42.71</v>
      </c>
      <c r="Q173" s="51"/>
      <c r="R173" s="51"/>
      <c r="S173" s="51"/>
      <c r="T173" s="51"/>
      <c r="U173" s="51"/>
      <c r="V173" s="51"/>
      <c r="W173" s="51"/>
      <c r="X173" s="51"/>
      <c r="Y173" s="51"/>
      <c r="Z173" s="51"/>
    </row>
    <row r="174" ht="15.75" customHeight="1">
      <c r="A174" s="51"/>
      <c r="B174" s="112" t="s">
        <v>203</v>
      </c>
      <c r="C174" s="113" t="s">
        <v>56</v>
      </c>
      <c r="D174" s="113">
        <v>104162.0</v>
      </c>
      <c r="E174" s="114" t="str">
        <f>IF($C174="SINAPI",VLOOKUP($D174,'Comp. Sinapi'!$B:$F,2,0),VLOOKUP($D174,'Comp. Própria'!$B:$I,2,0))</f>
        <v>PISO EM GRANILITE, MARMORITE OU GRANITINA EM AMBIENTES INTERNOS, COM ESPESSURA DE 8 MM, INCLUSO MISTURA EM BETONEIRA, COLOCAÇÃO DAS JUNTAS, APLICAÇÃO DO PISO, 4 POLIMENTOS COM POLITRIZ, ESTUCAMENTO, SELADOR E CERA. AF_06/2022</v>
      </c>
      <c r="F174" s="113" t="str">
        <f>IF($C174="SINAPI",VLOOKUP($D174,'Comp. Sinapi'!$B:$F,3,0),VLOOKUP($D174,'Comp. Própria'!$B:$I,7,0))</f>
        <v>M2</v>
      </c>
      <c r="G174" s="115">
        <v>78.65</v>
      </c>
      <c r="H174" s="116">
        <f t="shared" si="1"/>
        <v>96.27</v>
      </c>
      <c r="I174" s="117">
        <f t="shared" si="2"/>
        <v>7571.63</v>
      </c>
      <c r="J174" s="116">
        <f t="shared" si="3"/>
        <v>120.308619</v>
      </c>
      <c r="K174" s="117">
        <f t="shared" si="4"/>
        <v>9462.27</v>
      </c>
      <c r="L174" s="71">
        <f t="shared" si="5"/>
        <v>0.0008637914484</v>
      </c>
      <c r="M174" s="304">
        <f t="shared" si="7"/>
        <v>0.5094014717</v>
      </c>
      <c r="N174" s="305" t="str">
        <f t="shared" si="6"/>
        <v>A</v>
      </c>
      <c r="O174" s="51"/>
      <c r="P174" s="101">
        <f>IF($C174="SINAPI",VLOOKUP($D174,'Comp. Sinapi'!$B:$F,5,0),VLOOKUP($D174,'Comp. Própria'!$B:$I,8,0))</f>
        <v>96.27</v>
      </c>
      <c r="Q174" s="51"/>
      <c r="R174" s="51"/>
      <c r="S174" s="51"/>
      <c r="T174" s="51"/>
      <c r="U174" s="51"/>
      <c r="V174" s="51"/>
      <c r="W174" s="51"/>
      <c r="X174" s="51"/>
      <c r="Y174" s="51"/>
      <c r="Z174" s="51"/>
    </row>
    <row r="175" ht="15.75" customHeight="1">
      <c r="A175" s="51"/>
      <c r="B175" s="112" t="s">
        <v>204</v>
      </c>
      <c r="C175" s="113" t="s">
        <v>56</v>
      </c>
      <c r="D175" s="113">
        <v>87267.0</v>
      </c>
      <c r="E175" s="114" t="str">
        <f>IF($C175="SINAPI",VLOOKUP($D175,'Comp. Sinapi'!$B:$F,2,0),VLOOKUP($D175,'Comp. Própria'!$B:$I,2,0))</f>
        <v>REVESTIMENTO CERÂMICO PARA PAREDES INTERNAS COM PLACAS TIPO ESMALTADA EXTRA DE DIMENSÕES 20X20 CM APLICADAS A MEIA ALTURA DAS PAREDES. AF_02/2023_PE</v>
      </c>
      <c r="F175" s="113" t="str">
        <f>IF($C175="SINAPI",VLOOKUP($D175,'Comp. Sinapi'!$B:$F,3,0),VLOOKUP($D175,'Comp. Própria'!$B:$I,7,0))</f>
        <v>M2</v>
      </c>
      <c r="G175" s="115">
        <v>61.34</v>
      </c>
      <c r="H175" s="116">
        <f t="shared" si="1"/>
        <v>70.74</v>
      </c>
      <c r="I175" s="117">
        <f t="shared" si="2"/>
        <v>4339.19</v>
      </c>
      <c r="J175" s="116">
        <f t="shared" si="3"/>
        <v>88.403778</v>
      </c>
      <c r="K175" s="117">
        <f t="shared" si="4"/>
        <v>5422.68</v>
      </c>
      <c r="L175" s="71">
        <f t="shared" si="5"/>
        <v>0.0004950254655</v>
      </c>
      <c r="M175" s="304">
        <f t="shared" si="7"/>
        <v>0.5098964972</v>
      </c>
      <c r="N175" s="305" t="str">
        <f t="shared" si="6"/>
        <v>A</v>
      </c>
      <c r="O175" s="51"/>
      <c r="P175" s="101">
        <f>IF($C175="SINAPI",VLOOKUP($D175,'Comp. Sinapi'!$B:$F,5,0),VLOOKUP($D175,'Comp. Própria'!$B:$I,8,0))</f>
        <v>70.74</v>
      </c>
      <c r="Q175" s="51"/>
      <c r="R175" s="51"/>
      <c r="S175" s="51"/>
      <c r="T175" s="51"/>
      <c r="U175" s="51"/>
      <c r="V175" s="51"/>
      <c r="W175" s="51"/>
      <c r="X175" s="51"/>
      <c r="Y175" s="51"/>
      <c r="Z175" s="51"/>
    </row>
    <row r="176" ht="15.75" customHeight="1">
      <c r="A176" s="51"/>
      <c r="B176" s="112" t="s">
        <v>207</v>
      </c>
      <c r="C176" s="113" t="s">
        <v>56</v>
      </c>
      <c r="D176" s="113">
        <v>92443.0</v>
      </c>
      <c r="E176" s="114" t="str">
        <f>IF($C176="SINAPI",VLOOKUP($D176,'Comp. Sinapi'!$B:$F,2,0),VLOOKUP($D176,'Comp. Própria'!$B:$I,2,0))</f>
        <v>MONTAGEM E DESMONTAGEM DE FÔRMA DE PILARES RETANGULARES E ESTRUTURAS SIMILARES, PÉ-DIREITO SIMPLES, EM CHAPA DE MADEIRA COMPENSADA PLASTIFICADA, 18 UTILIZAÇÕES. AF_09/2020</v>
      </c>
      <c r="F176" s="113" t="str">
        <f>IF($C176="SINAPI",VLOOKUP($D176,'Comp. Sinapi'!$B:$F,3,0),VLOOKUP($D176,'Comp. Própria'!$B:$I,7,0))</f>
        <v>M2</v>
      </c>
      <c r="G176" s="115">
        <v>25.06</v>
      </c>
      <c r="H176" s="116">
        <f t="shared" si="1"/>
        <v>65.42</v>
      </c>
      <c r="I176" s="117">
        <f t="shared" si="2"/>
        <v>1639.42</v>
      </c>
      <c r="J176" s="116">
        <f t="shared" si="3"/>
        <v>81.755374</v>
      </c>
      <c r="K176" s="117">
        <f t="shared" si="4"/>
        <v>2048.78</v>
      </c>
      <c r="L176" s="71">
        <f t="shared" si="5"/>
        <v>0.0001870289733</v>
      </c>
      <c r="M176" s="304">
        <f t="shared" si="7"/>
        <v>0.5100835262</v>
      </c>
      <c r="N176" s="305" t="str">
        <f t="shared" si="6"/>
        <v>A</v>
      </c>
      <c r="O176" s="51"/>
      <c r="P176" s="101">
        <f>IF($C176="SINAPI",VLOOKUP($D176,'Comp. Sinapi'!$B:$F,5,0),VLOOKUP($D176,'Comp. Própria'!$B:$I,8,0))</f>
        <v>65.42</v>
      </c>
      <c r="Q176" s="51"/>
      <c r="R176" s="51"/>
      <c r="S176" s="51"/>
      <c r="T176" s="51"/>
      <c r="U176" s="51"/>
      <c r="V176" s="51"/>
      <c r="W176" s="51"/>
      <c r="X176" s="51"/>
      <c r="Y176" s="51"/>
      <c r="Z176" s="51"/>
    </row>
    <row r="177" ht="15.75" customHeight="1">
      <c r="A177" s="51"/>
      <c r="B177" s="112" t="s">
        <v>208</v>
      </c>
      <c r="C177" s="113" t="s">
        <v>56</v>
      </c>
      <c r="D177" s="113">
        <v>92479.0</v>
      </c>
      <c r="E177" s="114" t="str">
        <f>IF($C177="SINAPI",VLOOKUP($D177,'Comp. Sinapi'!$B:$F,2,0),VLOOKUP($D177,'Comp. Própria'!$B:$I,2,0))</f>
        <v>MONTAGEM E DESMONTAGEM DE FÔRMA DE VIGA, ESCORAMENTO COM GARFO DE MADEIRA, PÉ-DIREITO SIMPLES, EM CHAPA DE MADEIRA PLASTIFICADA, 18 UTILIZAÇÕES. AF_09/2020</v>
      </c>
      <c r="F177" s="113" t="str">
        <f>IF($C177="SINAPI",VLOOKUP($D177,'Comp. Sinapi'!$B:$F,3,0),VLOOKUP($D177,'Comp. Própria'!$B:$I,7,0))</f>
        <v>M2</v>
      </c>
      <c r="G177" s="115">
        <v>24.17</v>
      </c>
      <c r="H177" s="116">
        <f t="shared" si="1"/>
        <v>77.93</v>
      </c>
      <c r="I177" s="117">
        <f t="shared" si="2"/>
        <v>1883.56</v>
      </c>
      <c r="J177" s="116">
        <f t="shared" si="3"/>
        <v>97.389121</v>
      </c>
      <c r="K177" s="117">
        <f t="shared" si="4"/>
        <v>2353.89</v>
      </c>
      <c r="L177" s="71">
        <f t="shared" si="5"/>
        <v>0.0002148818468</v>
      </c>
      <c r="M177" s="304">
        <f t="shared" si="7"/>
        <v>0.510298408</v>
      </c>
      <c r="N177" s="305" t="str">
        <f t="shared" si="6"/>
        <v>A</v>
      </c>
      <c r="O177" s="51"/>
      <c r="P177" s="101">
        <f>IF($C177="SINAPI",VLOOKUP($D177,'Comp. Sinapi'!$B:$F,5,0),VLOOKUP($D177,'Comp. Própria'!$B:$I,8,0))</f>
        <v>77.93</v>
      </c>
      <c r="Q177" s="51"/>
      <c r="R177" s="51"/>
      <c r="S177" s="51"/>
      <c r="T177" s="51"/>
      <c r="U177" s="51"/>
      <c r="V177" s="51"/>
      <c r="W177" s="51"/>
      <c r="X177" s="51"/>
      <c r="Y177" s="51"/>
      <c r="Z177" s="51"/>
    </row>
    <row r="178" ht="15.75" customHeight="1">
      <c r="A178" s="51"/>
      <c r="B178" s="112" t="s">
        <v>209</v>
      </c>
      <c r="C178" s="113" t="s">
        <v>95</v>
      </c>
      <c r="D178" s="113" t="s">
        <v>144</v>
      </c>
      <c r="E178" s="114" t="str">
        <f>IF($C178="SINAPI",VLOOKUP($D178,'Comp. Sinapi'!$B:$F,2,0),VLOOKUP($D178,'Comp. Própria'!$B:$I,2,0))</f>
        <v>CONCRETAGEM DE SAPATAS, FCK 25 MPA, COM USO DE BOMBA - LANÇAMENTO, ADENSAMENTO E ACABAMENTO.</v>
      </c>
      <c r="F178" s="119" t="str">
        <f>IF($C178="SINAPI",VLOOKUP($D178,'Comp. Sinapi'!$B:$F,3,0),VLOOKUP($D178,'Comp. Própria'!$B:$I,7,0))</f>
        <v>M3</v>
      </c>
      <c r="G178" s="115">
        <v>8.2</v>
      </c>
      <c r="H178" s="116">
        <f t="shared" si="1"/>
        <v>417.18775</v>
      </c>
      <c r="I178" s="117">
        <f t="shared" si="2"/>
        <v>3420.93</v>
      </c>
      <c r="J178" s="116">
        <f t="shared" si="3"/>
        <v>521.3595312</v>
      </c>
      <c r="K178" s="117">
        <f t="shared" si="4"/>
        <v>4275.14</v>
      </c>
      <c r="L178" s="71">
        <f t="shared" si="5"/>
        <v>0.0003902688649</v>
      </c>
      <c r="M178" s="304">
        <f t="shared" si="7"/>
        <v>0.5106886769</v>
      </c>
      <c r="N178" s="305" t="str">
        <f t="shared" si="6"/>
        <v>A</v>
      </c>
      <c r="O178" s="51"/>
      <c r="P178" s="101">
        <f>IF($C178="SINAPI",VLOOKUP($D178,'Comp. Sinapi'!$B:$F,5,0),VLOOKUP($D178,'Comp. Própria'!$B:$I,8,0))</f>
        <v>417.18775</v>
      </c>
      <c r="Q178" s="51"/>
      <c r="R178" s="51"/>
      <c r="S178" s="51"/>
      <c r="T178" s="51"/>
      <c r="U178" s="51"/>
      <c r="V178" s="51"/>
      <c r="W178" s="51"/>
      <c r="X178" s="51"/>
      <c r="Y178" s="51"/>
      <c r="Z178" s="51"/>
    </row>
    <row r="179" ht="15.75" customHeight="1">
      <c r="A179" s="51"/>
      <c r="B179" s="112" t="s">
        <v>210</v>
      </c>
      <c r="C179" s="113" t="s">
        <v>56</v>
      </c>
      <c r="D179" s="113">
        <v>97088.0</v>
      </c>
      <c r="E179" s="114" t="str">
        <f>IF($C179="SINAPI",VLOOKUP($D179,'Comp. Sinapi'!$B:$F,2,0),VLOOKUP($D179,'Comp. Própria'!$B:$I,2,0))</f>
        <v>ARMAÇÃO PARA EXECUÇÃO DE RADIER, PISO DE CONCRETO OU LAJE SOBRE SOLO, COM USO DE TELA Q-92. AF_09/2021</v>
      </c>
      <c r="F179" s="113" t="str">
        <f>IF($C179="SINAPI",VLOOKUP($D179,'Comp. Sinapi'!$B:$F,3,0),VLOOKUP($D179,'Comp. Própria'!$B:$I,7,0))</f>
        <v>KG</v>
      </c>
      <c r="G179" s="115">
        <v>49.82</v>
      </c>
      <c r="H179" s="116">
        <f t="shared" si="1"/>
        <v>19.12</v>
      </c>
      <c r="I179" s="117">
        <f t="shared" si="2"/>
        <v>952.55</v>
      </c>
      <c r="J179" s="116">
        <f t="shared" si="3"/>
        <v>23.894264</v>
      </c>
      <c r="K179" s="117">
        <f t="shared" si="4"/>
        <v>1190.41</v>
      </c>
      <c r="L179" s="71">
        <f t="shared" si="5"/>
        <v>0.000108670116</v>
      </c>
      <c r="M179" s="304">
        <f t="shared" si="7"/>
        <v>0.510797347</v>
      </c>
      <c r="N179" s="305" t="str">
        <f t="shared" si="6"/>
        <v>A</v>
      </c>
      <c r="O179" s="51"/>
      <c r="P179" s="101">
        <f>IF($C179="SINAPI",VLOOKUP($D179,'Comp. Sinapi'!$B:$F,5,0),VLOOKUP($D179,'Comp. Própria'!$B:$I,8,0))</f>
        <v>19.12</v>
      </c>
      <c r="Q179" s="51"/>
      <c r="R179" s="51"/>
      <c r="S179" s="51"/>
      <c r="T179" s="51"/>
      <c r="U179" s="51"/>
      <c r="V179" s="51"/>
      <c r="W179" s="51"/>
      <c r="X179" s="51"/>
      <c r="Y179" s="51"/>
      <c r="Z179" s="51"/>
    </row>
    <row r="180" ht="15.75" customHeight="1">
      <c r="A180" s="51"/>
      <c r="B180" s="112" t="s">
        <v>211</v>
      </c>
      <c r="C180" s="113" t="s">
        <v>56</v>
      </c>
      <c r="D180" s="113">
        <v>103329.0</v>
      </c>
      <c r="E180" s="114" t="str">
        <f>IF($C180="SINAPI",VLOOKUP($D180,'Comp. Sinapi'!$B:$F,2,0),VLOOKUP($D180,'Comp. Própria'!$B:$I,2,0))</f>
        <v>ALVENARIA DE VEDAÇÃO DE BLOCOS CERÂMICOS FURADOS NA HORIZONTAL DE 9X19X19 CM (ESPESSURA 9 CM) E ARGAMASSA DE ASSENTAMENTO COM PREPARO MANUAL. AF_12/2021</v>
      </c>
      <c r="F180" s="113" t="str">
        <f>IF($C180="SINAPI",VLOOKUP($D180,'Comp. Sinapi'!$B:$F,3,0),VLOOKUP($D180,'Comp. Própria'!$B:$I,7,0))</f>
        <v>M2</v>
      </c>
      <c r="G180" s="115">
        <v>52.83</v>
      </c>
      <c r="H180" s="116">
        <f t="shared" si="1"/>
        <v>94.7</v>
      </c>
      <c r="I180" s="117">
        <f t="shared" si="2"/>
        <v>5003</v>
      </c>
      <c r="J180" s="116">
        <f t="shared" si="3"/>
        <v>118.34659</v>
      </c>
      <c r="K180" s="117">
        <f t="shared" si="4"/>
        <v>6252.25</v>
      </c>
      <c r="L180" s="71">
        <f t="shared" si="5"/>
        <v>0.0005707552293</v>
      </c>
      <c r="M180" s="304">
        <f t="shared" si="7"/>
        <v>0.5113681022</v>
      </c>
      <c r="N180" s="305" t="str">
        <f t="shared" si="6"/>
        <v>A</v>
      </c>
      <c r="O180" s="51"/>
      <c r="P180" s="101">
        <f>IF($C180="SINAPI",VLOOKUP($D180,'Comp. Sinapi'!$B:$F,5,0),VLOOKUP($D180,'Comp. Própria'!$B:$I,8,0))</f>
        <v>94.7</v>
      </c>
      <c r="Q180" s="51"/>
      <c r="R180" s="51"/>
      <c r="S180" s="51"/>
      <c r="T180" s="51"/>
      <c r="U180" s="51"/>
      <c r="V180" s="51"/>
      <c r="W180" s="51"/>
      <c r="X180" s="51"/>
      <c r="Y180" s="51"/>
      <c r="Z180" s="51"/>
    </row>
    <row r="181" ht="15.75" customHeight="1">
      <c r="A181" s="51"/>
      <c r="B181" s="112" t="s">
        <v>212</v>
      </c>
      <c r="C181" s="113" t="s">
        <v>56</v>
      </c>
      <c r="D181" s="113">
        <v>92761.0</v>
      </c>
      <c r="E181" s="114" t="str">
        <f>IF($C181="SINAPI",VLOOKUP($D181,'Comp. Sinapi'!$B:$F,2,0),VLOOKUP($D181,'Comp. Própria'!$B:$I,2,0))</f>
        <v>ARMAÇÃO DE PILAR OU VIGA DE ESTRUTURA CONVENCIONAL DE CONCRETO ARMADO UTILIZANDO AÇO CA-50 DE 8,0 MM - MONTAGEM. AF_06/2022</v>
      </c>
      <c r="F181" s="113" t="str">
        <f>IF($C181="SINAPI",VLOOKUP($D181,'Comp. Sinapi'!$B:$F,3,0),VLOOKUP($D181,'Comp. Própria'!$B:$I,7,0))</f>
        <v>KG</v>
      </c>
      <c r="G181" s="115">
        <v>49.94</v>
      </c>
      <c r="H181" s="116">
        <f t="shared" si="1"/>
        <v>14.33</v>
      </c>
      <c r="I181" s="117">
        <f t="shared" si="2"/>
        <v>715.64</v>
      </c>
      <c r="J181" s="116">
        <f t="shared" si="3"/>
        <v>17.908201</v>
      </c>
      <c r="K181" s="117">
        <f t="shared" si="4"/>
        <v>894.33</v>
      </c>
      <c r="L181" s="71">
        <f t="shared" si="5"/>
        <v>0.0000816415729</v>
      </c>
      <c r="M181" s="304">
        <f t="shared" si="7"/>
        <v>0.5114497438</v>
      </c>
      <c r="N181" s="305" t="str">
        <f t="shared" si="6"/>
        <v>A</v>
      </c>
      <c r="O181" s="51"/>
      <c r="P181" s="101">
        <f>IF($C181="SINAPI",VLOOKUP($D181,'Comp. Sinapi'!$B:$F,5,0),VLOOKUP($D181,'Comp. Própria'!$B:$I,8,0))</f>
        <v>14.33</v>
      </c>
      <c r="Q181" s="51"/>
      <c r="R181" s="51"/>
      <c r="S181" s="51"/>
      <c r="T181" s="51"/>
      <c r="U181" s="51"/>
      <c r="V181" s="51"/>
      <c r="W181" s="51"/>
      <c r="X181" s="51"/>
      <c r="Y181" s="51"/>
      <c r="Z181" s="51"/>
    </row>
    <row r="182" ht="15.75" customHeight="1">
      <c r="A182" s="51"/>
      <c r="B182" s="112" t="s">
        <v>213</v>
      </c>
      <c r="C182" s="113" t="s">
        <v>56</v>
      </c>
      <c r="D182" s="113">
        <v>87694.0</v>
      </c>
      <c r="E182" s="114" t="str">
        <f>IF($C182="SINAPI",VLOOKUP($D182,'Comp. Sinapi'!$B:$F,2,0),VLOOKUP($D182,'Comp. Própria'!$B:$I,2,0))</f>
        <v>CONTRAPISO EM ARGAMASSA PRONTA, PREPARO MANUAL, APLICADO EM ÁREAS SECAS SOBRE LAJE, NÃO ADERIDO, ACABAMENTO NÃO REFORÇADO, ESPESSURA 5CM. AF_07/2021</v>
      </c>
      <c r="F182" s="113" t="str">
        <f>IF($C182="SINAPI",VLOOKUP($D182,'Comp. Sinapi'!$B:$F,3,0),VLOOKUP($D182,'Comp. Própria'!$B:$I,7,0))</f>
        <v>M2</v>
      </c>
      <c r="G182" s="115">
        <v>21.58</v>
      </c>
      <c r="H182" s="116">
        <f t="shared" si="1"/>
        <v>186.71</v>
      </c>
      <c r="I182" s="117">
        <f t="shared" si="2"/>
        <v>4029.2</v>
      </c>
      <c r="J182" s="116">
        <f t="shared" si="3"/>
        <v>233.331487</v>
      </c>
      <c r="K182" s="117">
        <f t="shared" si="4"/>
        <v>5035.29</v>
      </c>
      <c r="L182" s="71">
        <f t="shared" si="5"/>
        <v>0.0004596614176</v>
      </c>
      <c r="M182" s="304">
        <f t="shared" si="7"/>
        <v>0.5119094052</v>
      </c>
      <c r="N182" s="305" t="str">
        <f t="shared" si="6"/>
        <v>A</v>
      </c>
      <c r="O182" s="51"/>
      <c r="P182" s="101">
        <f>IF($C182="SINAPI",VLOOKUP($D182,'Comp. Sinapi'!$B:$F,5,0),VLOOKUP($D182,'Comp. Própria'!$B:$I,8,0))</f>
        <v>186.71</v>
      </c>
      <c r="Q182" s="51"/>
      <c r="R182" s="51"/>
      <c r="S182" s="51"/>
      <c r="T182" s="51"/>
      <c r="U182" s="51"/>
      <c r="V182" s="51"/>
      <c r="W182" s="51"/>
      <c r="X182" s="51"/>
      <c r="Y182" s="51"/>
      <c r="Z182" s="51"/>
    </row>
    <row r="183" ht="15.75" customHeight="1">
      <c r="A183" s="51"/>
      <c r="B183" s="112" t="s">
        <v>216</v>
      </c>
      <c r="C183" s="113" t="s">
        <v>56</v>
      </c>
      <c r="D183" s="113">
        <v>92765.0</v>
      </c>
      <c r="E183" s="114" t="str">
        <f>IF($C183="SINAPI",VLOOKUP($D183,'Comp. Sinapi'!$B:$F,2,0),VLOOKUP($D183,'Comp. Própria'!$B:$I,2,0))</f>
        <v>ARMAÇÃO DE PILAR OU VIGA DE ESTRUTURA CONVENCIONAL DE CONCRETO ARMADO UTILIZANDO AÇO CA-50 DE 20,0 MM - MONTAGEM. AF_06/2022</v>
      </c>
      <c r="F183" s="113" t="str">
        <f>IF($C183="SINAPI",VLOOKUP($D183,'Comp. Sinapi'!$B:$F,3,0),VLOOKUP($D183,'Comp. Própria'!$B:$I,7,0))</f>
        <v>KG</v>
      </c>
      <c r="G183" s="115">
        <v>51.9</v>
      </c>
      <c r="H183" s="116">
        <f t="shared" si="1"/>
        <v>12.2</v>
      </c>
      <c r="I183" s="117">
        <f t="shared" si="2"/>
        <v>633.18</v>
      </c>
      <c r="J183" s="116">
        <f t="shared" si="3"/>
        <v>15.24634</v>
      </c>
      <c r="K183" s="117">
        <f t="shared" si="4"/>
        <v>791.28</v>
      </c>
      <c r="L183" s="71">
        <f t="shared" si="5"/>
        <v>0.00007223434728</v>
      </c>
      <c r="M183" s="304">
        <f t="shared" si="7"/>
        <v>0.5119816396</v>
      </c>
      <c r="N183" s="305" t="str">
        <f t="shared" si="6"/>
        <v>A</v>
      </c>
      <c r="O183" s="51"/>
      <c r="P183" s="101">
        <f>IF($C183="SINAPI",VLOOKUP($D183,'Comp. Sinapi'!$B:$F,5,0),VLOOKUP($D183,'Comp. Própria'!$B:$I,8,0))</f>
        <v>12.2</v>
      </c>
      <c r="Q183" s="51"/>
      <c r="R183" s="51"/>
      <c r="S183" s="51"/>
      <c r="T183" s="51"/>
      <c r="U183" s="51"/>
      <c r="V183" s="51"/>
      <c r="W183" s="51"/>
      <c r="X183" s="51"/>
      <c r="Y183" s="51"/>
      <c r="Z183" s="51"/>
    </row>
    <row r="184" ht="15.75" customHeight="1">
      <c r="A184" s="51"/>
      <c r="B184" s="112" t="s">
        <v>217</v>
      </c>
      <c r="C184" s="113" t="s">
        <v>56</v>
      </c>
      <c r="D184" s="113">
        <v>92764.0</v>
      </c>
      <c r="E184" s="114" t="str">
        <f>IF($C184="SINAPI",VLOOKUP($D184,'Comp. Sinapi'!$B:$F,2,0),VLOOKUP($D184,'Comp. Própria'!$B:$I,2,0))</f>
        <v>ARMAÇÃO DE PILAR OU VIGA DE ESTRUTURA CONVENCIONAL DE CONCRETO ARMADO UTILIZANDO AÇO CA-50 DE 16,0 MM - MONTAGEM. AF_06/2022</v>
      </c>
      <c r="F184" s="113" t="str">
        <f>IF($C184="SINAPI",VLOOKUP($D184,'Comp. Sinapi'!$B:$F,3,0),VLOOKUP($D184,'Comp. Própria'!$B:$I,7,0))</f>
        <v>KG</v>
      </c>
      <c r="G184" s="115">
        <v>102.2</v>
      </c>
      <c r="H184" s="116">
        <f t="shared" si="1"/>
        <v>10.64</v>
      </c>
      <c r="I184" s="117">
        <f t="shared" si="2"/>
        <v>1087.4</v>
      </c>
      <c r="J184" s="116">
        <f t="shared" si="3"/>
        <v>13.296808</v>
      </c>
      <c r="K184" s="117">
        <f t="shared" si="4"/>
        <v>1358.93</v>
      </c>
      <c r="L184" s="71">
        <f t="shared" si="5"/>
        <v>0.0001240539652</v>
      </c>
      <c r="M184" s="304">
        <f t="shared" si="7"/>
        <v>0.5121056935</v>
      </c>
      <c r="N184" s="305" t="str">
        <f t="shared" si="6"/>
        <v>A</v>
      </c>
      <c r="O184" s="51"/>
      <c r="P184" s="101">
        <f>IF($C184="SINAPI",VLOOKUP($D184,'Comp. Sinapi'!$B:$F,5,0),VLOOKUP($D184,'Comp. Própria'!$B:$I,8,0))</f>
        <v>10.64</v>
      </c>
      <c r="Q184" s="51"/>
      <c r="R184" s="51"/>
      <c r="S184" s="51"/>
      <c r="T184" s="51"/>
      <c r="U184" s="51"/>
      <c r="V184" s="51"/>
      <c r="W184" s="51"/>
      <c r="X184" s="51"/>
      <c r="Y184" s="51"/>
      <c r="Z184" s="51"/>
    </row>
    <row r="185" ht="15.75" customHeight="1">
      <c r="A185" s="51"/>
      <c r="B185" s="112" t="s">
        <v>218</v>
      </c>
      <c r="C185" s="113" t="s">
        <v>56</v>
      </c>
      <c r="D185" s="113">
        <v>92763.0</v>
      </c>
      <c r="E185" s="114" t="str">
        <f>IF($C185="SINAPI",VLOOKUP($D185,'Comp. Sinapi'!$B:$F,2,0),VLOOKUP($D185,'Comp. Própria'!$B:$I,2,0))</f>
        <v>ARMAÇÃO DE PILAR OU VIGA DE ESTRUTURA CONVENCIONAL DE CONCRETO ARMADO UTILIZANDO AÇO CA-50 DE 12,5 MM - MONTAGEM. AF_06/2022</v>
      </c>
      <c r="F185" s="113" t="str">
        <f>IF($C185="SINAPI",VLOOKUP($D185,'Comp. Sinapi'!$B:$F,3,0),VLOOKUP($D185,'Comp. Própria'!$B:$I,7,0))</f>
        <v>KG</v>
      </c>
      <c r="G185" s="115">
        <v>155.2</v>
      </c>
      <c r="H185" s="116">
        <f t="shared" si="1"/>
        <v>10.94</v>
      </c>
      <c r="I185" s="117">
        <f t="shared" si="2"/>
        <v>1697.88</v>
      </c>
      <c r="J185" s="116">
        <f t="shared" si="3"/>
        <v>13.671718</v>
      </c>
      <c r="K185" s="117">
        <f t="shared" si="4"/>
        <v>2121.85</v>
      </c>
      <c r="L185" s="71">
        <f t="shared" si="5"/>
        <v>0.0001936993855</v>
      </c>
      <c r="M185" s="304">
        <f t="shared" si="7"/>
        <v>0.5122993929</v>
      </c>
      <c r="N185" s="305" t="str">
        <f t="shared" si="6"/>
        <v>A</v>
      </c>
      <c r="O185" s="51"/>
      <c r="P185" s="101">
        <f>IF($C185="SINAPI",VLOOKUP($D185,'Comp. Sinapi'!$B:$F,5,0),VLOOKUP($D185,'Comp. Própria'!$B:$I,8,0))</f>
        <v>10.94</v>
      </c>
      <c r="Q185" s="51"/>
      <c r="R185" s="51"/>
      <c r="S185" s="51"/>
      <c r="T185" s="51"/>
      <c r="U185" s="51"/>
      <c r="V185" s="51"/>
      <c r="W185" s="51"/>
      <c r="X185" s="51"/>
      <c r="Y185" s="51"/>
      <c r="Z185" s="51"/>
    </row>
    <row r="186" ht="15.75" customHeight="1">
      <c r="A186" s="51"/>
      <c r="B186" s="112" t="s">
        <v>219</v>
      </c>
      <c r="C186" s="113" t="s">
        <v>56</v>
      </c>
      <c r="D186" s="113">
        <v>92762.0</v>
      </c>
      <c r="E186" s="114" t="str">
        <f>IF($C186="SINAPI",VLOOKUP($D186,'Comp. Sinapi'!$B:$F,2,0),VLOOKUP($D186,'Comp. Própria'!$B:$I,2,0))</f>
        <v>ARMAÇÃO DE PILAR OU VIGA DE ESTRUTURA CONVENCIONAL DE CONCRETO ARMADO UTILIZANDO AÇO CA-50 DE 10,0 MM - MONTAGEM. AF_06/2022</v>
      </c>
      <c r="F186" s="113" t="str">
        <f>IF($C186="SINAPI",VLOOKUP($D186,'Comp. Sinapi'!$B:$F,3,0),VLOOKUP($D186,'Comp. Própria'!$B:$I,7,0))</f>
        <v>KG</v>
      </c>
      <c r="G186" s="115">
        <v>3476.0</v>
      </c>
      <c r="H186" s="116">
        <f t="shared" si="1"/>
        <v>12.92</v>
      </c>
      <c r="I186" s="117">
        <f t="shared" si="2"/>
        <v>44909.92</v>
      </c>
      <c r="J186" s="116">
        <f t="shared" si="3"/>
        <v>16.146124</v>
      </c>
      <c r="K186" s="117">
        <f t="shared" si="4"/>
        <v>56123.92</v>
      </c>
      <c r="L186" s="71">
        <f t="shared" si="5"/>
        <v>0.005123438894</v>
      </c>
      <c r="M186" s="304">
        <f t="shared" si="7"/>
        <v>0.5174228318</v>
      </c>
      <c r="N186" s="305" t="str">
        <f t="shared" si="6"/>
        <v>A</v>
      </c>
      <c r="O186" s="51"/>
      <c r="P186" s="101">
        <f>IF($C186="SINAPI",VLOOKUP($D186,'Comp. Sinapi'!$B:$F,5,0),VLOOKUP($D186,'Comp. Própria'!$B:$I,8,0))</f>
        <v>12.92</v>
      </c>
      <c r="Q186" s="51"/>
      <c r="R186" s="51"/>
      <c r="S186" s="51"/>
      <c r="T186" s="51"/>
      <c r="U186" s="51"/>
      <c r="V186" s="51"/>
      <c r="W186" s="51"/>
      <c r="X186" s="51"/>
      <c r="Y186" s="51"/>
      <c r="Z186" s="51"/>
    </row>
    <row r="187" ht="15.75" customHeight="1">
      <c r="A187" s="51"/>
      <c r="B187" s="112" t="s">
        <v>220</v>
      </c>
      <c r="C187" s="113" t="s">
        <v>56</v>
      </c>
      <c r="D187" s="113">
        <v>92761.0</v>
      </c>
      <c r="E187" s="114" t="str">
        <f>IF($C187="SINAPI",VLOOKUP($D187,'Comp. Sinapi'!$B:$F,2,0),VLOOKUP($D187,'Comp. Própria'!$B:$I,2,0))</f>
        <v>ARMAÇÃO DE PILAR OU VIGA DE ESTRUTURA CONVENCIONAL DE CONCRETO ARMADO UTILIZANDO AÇO CA-50 DE 8,0 MM - MONTAGEM. AF_06/2022</v>
      </c>
      <c r="F187" s="113" t="str">
        <f>IF($C187="SINAPI",VLOOKUP($D187,'Comp. Sinapi'!$B:$F,3,0),VLOOKUP($D187,'Comp. Própria'!$B:$I,7,0))</f>
        <v>KG</v>
      </c>
      <c r="G187" s="115">
        <v>61.0</v>
      </c>
      <c r="H187" s="116">
        <f t="shared" si="1"/>
        <v>14.33</v>
      </c>
      <c r="I187" s="117">
        <f t="shared" si="2"/>
        <v>874.13</v>
      </c>
      <c r="J187" s="116">
        <f t="shared" si="3"/>
        <v>17.908201</v>
      </c>
      <c r="K187" s="117">
        <f t="shared" si="4"/>
        <v>1092.4</v>
      </c>
      <c r="L187" s="71">
        <f t="shared" si="5"/>
        <v>0.00009972298172</v>
      </c>
      <c r="M187" s="304">
        <f t="shared" si="7"/>
        <v>0.5175225548</v>
      </c>
      <c r="N187" s="305" t="str">
        <f t="shared" si="6"/>
        <v>A</v>
      </c>
      <c r="O187" s="51"/>
      <c r="P187" s="101">
        <f>IF($C187="SINAPI",VLOOKUP($D187,'Comp. Sinapi'!$B:$F,5,0),VLOOKUP($D187,'Comp. Própria'!$B:$I,8,0))</f>
        <v>14.33</v>
      </c>
      <c r="Q187" s="51"/>
      <c r="R187" s="51"/>
      <c r="S187" s="51"/>
      <c r="T187" s="51"/>
      <c r="U187" s="51"/>
      <c r="V187" s="51"/>
      <c r="W187" s="51"/>
      <c r="X187" s="51"/>
      <c r="Y187" s="51"/>
      <c r="Z187" s="51"/>
    </row>
    <row r="188" ht="15.75" customHeight="1">
      <c r="A188" s="51"/>
      <c r="B188" s="112" t="s">
        <v>221</v>
      </c>
      <c r="C188" s="113" t="s">
        <v>56</v>
      </c>
      <c r="D188" s="113">
        <v>92759.0</v>
      </c>
      <c r="E188" s="114" t="str">
        <f>IF($C188="SINAPI",VLOOKUP($D188,'Comp. Sinapi'!$B:$F,2,0),VLOOKUP($D188,'Comp. Própria'!$B:$I,2,0))</f>
        <v>ARMAÇÃO DE PILAR OU VIGA DE ESTRUTURA CONVENCIONAL DE CONCRETO ARMADO UTILIZANDO AÇO CA-60 DE 5,0 MM - MONTAGEM. AF_06/2022</v>
      </c>
      <c r="F188" s="113" t="str">
        <f>IF($C188="SINAPI",VLOOKUP($D188,'Comp. Sinapi'!$B:$F,3,0),VLOOKUP($D188,'Comp. Própria'!$B:$I,7,0))</f>
        <v>KG</v>
      </c>
      <c r="G188" s="115">
        <v>1963.94</v>
      </c>
      <c r="H188" s="116">
        <f t="shared" si="1"/>
        <v>15.5</v>
      </c>
      <c r="I188" s="117">
        <f t="shared" si="2"/>
        <v>30441.07</v>
      </c>
      <c r="J188" s="116">
        <f t="shared" si="3"/>
        <v>19.37035</v>
      </c>
      <c r="K188" s="117">
        <f t="shared" si="4"/>
        <v>38042.2</v>
      </c>
      <c r="L188" s="71">
        <f t="shared" si="5"/>
        <v>0.003472795327</v>
      </c>
      <c r="M188" s="304">
        <f t="shared" si="7"/>
        <v>0.5209953501</v>
      </c>
      <c r="N188" s="305" t="str">
        <f t="shared" si="6"/>
        <v>A</v>
      </c>
      <c r="O188" s="51"/>
      <c r="P188" s="101">
        <f>IF($C188="SINAPI",VLOOKUP($D188,'Comp. Sinapi'!$B:$F,5,0),VLOOKUP($D188,'Comp. Própria'!$B:$I,8,0))</f>
        <v>15.5</v>
      </c>
      <c r="Q188" s="51"/>
      <c r="R188" s="51"/>
      <c r="S188" s="51"/>
      <c r="T188" s="51"/>
      <c r="U188" s="51"/>
      <c r="V188" s="51"/>
      <c r="W188" s="51"/>
      <c r="X188" s="51"/>
      <c r="Y188" s="51"/>
      <c r="Z188" s="51"/>
    </row>
    <row r="189" ht="15.75" customHeight="1">
      <c r="A189" s="51"/>
      <c r="B189" s="112" t="s">
        <v>222</v>
      </c>
      <c r="C189" s="113" t="s">
        <v>56</v>
      </c>
      <c r="D189" s="113">
        <v>92760.0</v>
      </c>
      <c r="E189" s="114" t="str">
        <f>IF($C189="SINAPI",VLOOKUP($D189,'Comp. Sinapi'!$B:$F,2,0),VLOOKUP($D189,'Comp. Própria'!$B:$I,2,0))</f>
        <v>ARMAÇÃO DE PILAR OU VIGA DE ESTRUTURA CONVENCIONAL DE CONCRETO ARMADO UTILIZANDO AÇO CA-50 DE 6,3 MM - MONTAGEM. AF_06/2022</v>
      </c>
      <c r="F189" s="113" t="str">
        <f>IF($C189="SINAPI",VLOOKUP($D189,'Comp. Sinapi'!$B:$F,3,0),VLOOKUP($D189,'Comp. Própria'!$B:$I,7,0))</f>
        <v>KG</v>
      </c>
      <c r="G189" s="115">
        <v>957.1</v>
      </c>
      <c r="H189" s="116">
        <f t="shared" si="1"/>
        <v>14.99</v>
      </c>
      <c r="I189" s="117">
        <f t="shared" si="2"/>
        <v>14346.92</v>
      </c>
      <c r="J189" s="116">
        <f t="shared" si="3"/>
        <v>18.733003</v>
      </c>
      <c r="K189" s="117">
        <f t="shared" si="4"/>
        <v>17929.35</v>
      </c>
      <c r="L189" s="71">
        <f t="shared" si="5"/>
        <v>0.001636734019</v>
      </c>
      <c r="M189" s="304">
        <f t="shared" si="7"/>
        <v>0.5226320841</v>
      </c>
      <c r="N189" s="305" t="str">
        <f t="shared" si="6"/>
        <v>A</v>
      </c>
      <c r="O189" s="51"/>
      <c r="P189" s="101">
        <f>IF($C189="SINAPI",VLOOKUP($D189,'Comp. Sinapi'!$B:$F,5,0),VLOOKUP($D189,'Comp. Própria'!$B:$I,8,0))</f>
        <v>14.99</v>
      </c>
      <c r="Q189" s="51"/>
      <c r="R189" s="51"/>
      <c r="S189" s="51"/>
      <c r="T189" s="51"/>
      <c r="U189" s="51"/>
      <c r="V189" s="51"/>
      <c r="W189" s="51"/>
      <c r="X189" s="51"/>
      <c r="Y189" s="51"/>
      <c r="Z189" s="51"/>
    </row>
    <row r="190" ht="15.75" customHeight="1">
      <c r="A190" s="51"/>
      <c r="B190" s="112" t="s">
        <v>223</v>
      </c>
      <c r="C190" s="113" t="s">
        <v>56</v>
      </c>
      <c r="D190" s="113">
        <v>92431.0</v>
      </c>
      <c r="E190" s="114" t="str">
        <f>IF($C190="SINAPI",VLOOKUP($D190,'Comp. Sinapi'!$B:$F,2,0),VLOOKUP($D190,'Comp. Própria'!$B:$I,2,0))</f>
        <v>MONTAGEM E DESMONTAGEM DE FÔRMA DE PILARES RETANGULARES E ESTRUTURAS SIMILARES, PÉ-DIREITO SIMPLES, EM CHAPA DE MADEIRA COMPENSADA PLASTIFICADA, 10 UTILIZAÇÕES. AF_09/2020</v>
      </c>
      <c r="F190" s="113" t="str">
        <f>IF($C190="SINAPI",VLOOKUP($D190,'Comp. Sinapi'!$B:$F,3,0),VLOOKUP($D190,'Comp. Própria'!$B:$I,7,0))</f>
        <v>M2</v>
      </c>
      <c r="G190" s="115">
        <v>462.6</v>
      </c>
      <c r="H190" s="116">
        <f t="shared" si="1"/>
        <v>77.58</v>
      </c>
      <c r="I190" s="117">
        <f t="shared" si="2"/>
        <v>35888.5</v>
      </c>
      <c r="J190" s="116">
        <f t="shared" si="3"/>
        <v>96.951726</v>
      </c>
      <c r="K190" s="117">
        <f t="shared" si="4"/>
        <v>44849.86</v>
      </c>
      <c r="L190" s="71">
        <f t="shared" si="5"/>
        <v>0.004094252809</v>
      </c>
      <c r="M190" s="304">
        <f t="shared" si="7"/>
        <v>0.526726337</v>
      </c>
      <c r="N190" s="305" t="str">
        <f t="shared" si="6"/>
        <v>A</v>
      </c>
      <c r="O190" s="51"/>
      <c r="P190" s="101">
        <f>IF($C190="SINAPI",VLOOKUP($D190,'Comp. Sinapi'!$B:$F,5,0),VLOOKUP($D190,'Comp. Própria'!$B:$I,8,0))</f>
        <v>77.58</v>
      </c>
      <c r="Q190" s="51"/>
      <c r="R190" s="51"/>
      <c r="S190" s="51"/>
      <c r="T190" s="51"/>
      <c r="U190" s="51"/>
      <c r="V190" s="51"/>
      <c r="W190" s="51"/>
      <c r="X190" s="51"/>
      <c r="Y190" s="51"/>
      <c r="Z190" s="51"/>
    </row>
    <row r="191" ht="15.75" customHeight="1">
      <c r="A191" s="51"/>
      <c r="B191" s="112" t="s">
        <v>224</v>
      </c>
      <c r="C191" s="113" t="s">
        <v>56</v>
      </c>
      <c r="D191" s="113">
        <v>92467.0</v>
      </c>
      <c r="E191" s="114" t="str">
        <f>IF($C191="SINAPI",VLOOKUP($D191,'Comp. Sinapi'!$B:$F,2,0),VLOOKUP($D191,'Comp. Própria'!$B:$I,2,0))</f>
        <v>MONTAGEM E DESMONTAGEM DE FÔRMA DE VIGA, ESCORAMENTO COM GARFO DE MADEIRA, PÉ-DIREITO SIMPLES, EM CHAPA DE MADEIRA PLASTIFICADA, 10 UTILIZAÇÕES. AF_09/2020</v>
      </c>
      <c r="F191" s="113" t="str">
        <f>IF($C191="SINAPI",VLOOKUP($D191,'Comp. Sinapi'!$B:$F,3,0),VLOOKUP($D191,'Comp. Própria'!$B:$I,7,0))</f>
        <v>M2</v>
      </c>
      <c r="G191" s="115">
        <v>1202.4</v>
      </c>
      <c r="H191" s="116">
        <f t="shared" si="1"/>
        <v>115.4</v>
      </c>
      <c r="I191" s="117">
        <f t="shared" si="2"/>
        <v>138756.96</v>
      </c>
      <c r="J191" s="116">
        <f t="shared" si="3"/>
        <v>144.21538</v>
      </c>
      <c r="K191" s="117">
        <f t="shared" si="4"/>
        <v>173404.57</v>
      </c>
      <c r="L191" s="71">
        <f t="shared" si="5"/>
        <v>0.01582975171</v>
      </c>
      <c r="M191" s="304">
        <f t="shared" si="7"/>
        <v>0.5425560887</v>
      </c>
      <c r="N191" s="305" t="str">
        <f t="shared" si="6"/>
        <v>A</v>
      </c>
      <c r="O191" s="51"/>
      <c r="P191" s="101">
        <f>IF($C191="SINAPI",VLOOKUP($D191,'Comp. Sinapi'!$B:$F,5,0),VLOOKUP($D191,'Comp. Própria'!$B:$I,8,0))</f>
        <v>115.4</v>
      </c>
      <c r="Q191" s="51"/>
      <c r="R191" s="51"/>
      <c r="S191" s="51"/>
      <c r="T191" s="51"/>
      <c r="U191" s="51"/>
      <c r="V191" s="51"/>
      <c r="W191" s="51"/>
      <c r="X191" s="51"/>
      <c r="Y191" s="51"/>
      <c r="Z191" s="51"/>
    </row>
    <row r="192" ht="15.75" customHeight="1">
      <c r="A192" s="51"/>
      <c r="B192" s="112" t="s">
        <v>225</v>
      </c>
      <c r="C192" s="113" t="s">
        <v>56</v>
      </c>
      <c r="D192" s="113">
        <v>103669.0</v>
      </c>
      <c r="E192" s="114" t="str">
        <f>IF($C192="SINAPI",VLOOKUP($D192,'Comp. Sinapi'!$B:$F,2,0),VLOOKUP($D192,'Comp. Própria'!$B:$I,2,0))</f>
        <v>CONCRETAGEM DE PILARES, FCK = 25 MPA,  COM USO DE BALDES - LANÇAMENTO, ADENSAMENTO E ACABAMENTO. AF_02/2022</v>
      </c>
      <c r="F192" s="113" t="str">
        <f>IF($C192="SINAPI",VLOOKUP($D192,'Comp. Sinapi'!$B:$F,3,0),VLOOKUP($D192,'Comp. Própria'!$B:$I,7,0))</f>
        <v>M3</v>
      </c>
      <c r="G192" s="115">
        <v>29.9</v>
      </c>
      <c r="H192" s="116">
        <f t="shared" si="1"/>
        <v>1149.27</v>
      </c>
      <c r="I192" s="117">
        <f t="shared" si="2"/>
        <v>34363.17</v>
      </c>
      <c r="J192" s="116">
        <f t="shared" si="3"/>
        <v>1436.242719</v>
      </c>
      <c r="K192" s="117">
        <f t="shared" si="4"/>
        <v>42943.65</v>
      </c>
      <c r="L192" s="71">
        <f t="shared" si="5"/>
        <v>0.003920238762</v>
      </c>
      <c r="M192" s="304">
        <f t="shared" si="7"/>
        <v>0.5464763274</v>
      </c>
      <c r="N192" s="305" t="str">
        <f t="shared" si="6"/>
        <v>A</v>
      </c>
      <c r="O192" s="51"/>
      <c r="P192" s="101">
        <f>IF($C192="SINAPI",VLOOKUP($D192,'Comp. Sinapi'!$B:$F,5,0),VLOOKUP($D192,'Comp. Própria'!$B:$I,8,0))</f>
        <v>1149.27</v>
      </c>
      <c r="Q192" s="51"/>
      <c r="R192" s="51"/>
      <c r="S192" s="51"/>
      <c r="T192" s="51"/>
      <c r="U192" s="51"/>
      <c r="V192" s="51"/>
      <c r="W192" s="51"/>
      <c r="X192" s="51"/>
      <c r="Y192" s="51"/>
      <c r="Z192" s="51"/>
    </row>
    <row r="193" ht="15.75" customHeight="1">
      <c r="A193" s="51"/>
      <c r="B193" s="112" t="s">
        <v>226</v>
      </c>
      <c r="C193" s="113" t="s">
        <v>56</v>
      </c>
      <c r="D193" s="113">
        <v>103682.0</v>
      </c>
      <c r="E193" s="114" t="str">
        <f>IF($C193="SINAPI",VLOOKUP($D193,'Comp. Sinapi'!$B:$F,2,0),VLOOKUP($D193,'Comp. Própria'!$B:$I,2,0))</f>
        <v>CONCRETAGEM DE VIGAS E LAJES, FCK=25 MPA, PARA QUALQUER TIPO DE LAJE COM BALDES EM EDIFICAÇÃO TÉRREA - LANÇAMENTO, ADENSAMENTO E ACABAMENTO. AF_02/2022</v>
      </c>
      <c r="F193" s="113" t="str">
        <f>IF($C193="SINAPI",VLOOKUP($D193,'Comp. Sinapi'!$B:$F,3,0),VLOOKUP($D193,'Comp. Própria'!$B:$I,7,0))</f>
        <v>M3</v>
      </c>
      <c r="G193" s="115">
        <v>97.4</v>
      </c>
      <c r="H193" s="116">
        <f t="shared" si="1"/>
        <v>1165.9</v>
      </c>
      <c r="I193" s="117">
        <f t="shared" si="2"/>
        <v>113558.66</v>
      </c>
      <c r="J193" s="116">
        <f t="shared" si="3"/>
        <v>1457.02523</v>
      </c>
      <c r="K193" s="117">
        <f t="shared" si="4"/>
        <v>141914.25</v>
      </c>
      <c r="L193" s="71">
        <f t="shared" si="5"/>
        <v>0.01295506422</v>
      </c>
      <c r="M193" s="304">
        <f t="shared" si="7"/>
        <v>0.5594313916</v>
      </c>
      <c r="N193" s="305" t="str">
        <f t="shared" si="6"/>
        <v>A</v>
      </c>
      <c r="O193" s="51"/>
      <c r="P193" s="101">
        <f>IF($C193="SINAPI",VLOOKUP($D193,'Comp. Sinapi'!$B:$F,5,0),VLOOKUP($D193,'Comp. Própria'!$B:$I,8,0))</f>
        <v>1165.9</v>
      </c>
      <c r="Q193" s="51"/>
      <c r="R193" s="51"/>
      <c r="S193" s="51"/>
      <c r="T193" s="51"/>
      <c r="U193" s="51"/>
      <c r="V193" s="51"/>
      <c r="W193" s="51"/>
      <c r="X193" s="51"/>
      <c r="Y193" s="51"/>
      <c r="Z193" s="51"/>
    </row>
    <row r="194" ht="15.75" customHeight="1">
      <c r="A194" s="51"/>
      <c r="B194" s="112" t="s">
        <v>229</v>
      </c>
      <c r="C194" s="113" t="s">
        <v>56</v>
      </c>
      <c r="D194" s="113">
        <v>92411.0</v>
      </c>
      <c r="E194" s="114" t="str">
        <f>IF($C194="SINAPI",VLOOKUP($D194,'Comp. Sinapi'!$B:$F,2,0),VLOOKUP($D194,'Comp. Própria'!$B:$I,2,0))</f>
        <v>MONTAGEM E DESMONTAGEM DE FÔRMA DE PILARES RETANGULARES E ESTRUTURAS SIMILARES, PÉ-DIREITO SIMPLES, EM MADEIRA SERRADA, 2 UTILIZAÇÕES. AF_09/2020</v>
      </c>
      <c r="F194" s="113" t="str">
        <f>IF($C194="SINAPI",VLOOKUP($D194,'Comp. Sinapi'!$B:$F,3,0),VLOOKUP($D194,'Comp. Própria'!$B:$I,7,0))</f>
        <v>M2</v>
      </c>
      <c r="G194" s="115">
        <v>78.0</v>
      </c>
      <c r="H194" s="116">
        <f t="shared" si="1"/>
        <v>167.96</v>
      </c>
      <c r="I194" s="117">
        <f t="shared" si="2"/>
        <v>13100.88</v>
      </c>
      <c r="J194" s="116">
        <f t="shared" si="3"/>
        <v>209.899612</v>
      </c>
      <c r="K194" s="117">
        <f t="shared" si="4"/>
        <v>16372.16</v>
      </c>
      <c r="L194" s="71">
        <f t="shared" si="5"/>
        <v>0.0014945813</v>
      </c>
      <c r="M194" s="304">
        <f t="shared" si="7"/>
        <v>0.5609259729</v>
      </c>
      <c r="N194" s="305" t="str">
        <f t="shared" si="6"/>
        <v>A</v>
      </c>
      <c r="O194" s="51"/>
      <c r="P194" s="101">
        <f>IF($C194="SINAPI",VLOOKUP($D194,'Comp. Sinapi'!$B:$F,5,0),VLOOKUP($D194,'Comp. Própria'!$B:$I,8,0))</f>
        <v>167.96</v>
      </c>
      <c r="Q194" s="51"/>
      <c r="R194" s="51"/>
      <c r="S194" s="51"/>
      <c r="T194" s="51"/>
      <c r="U194" s="51"/>
      <c r="V194" s="51"/>
      <c r="W194" s="51"/>
      <c r="X194" s="51"/>
      <c r="Y194" s="51"/>
      <c r="Z194" s="51"/>
    </row>
    <row r="195" ht="15.75" customHeight="1">
      <c r="A195" s="51"/>
      <c r="B195" s="112" t="s">
        <v>230</v>
      </c>
      <c r="C195" s="113" t="s">
        <v>56</v>
      </c>
      <c r="D195" s="113">
        <v>103672.0</v>
      </c>
      <c r="E195" s="114" t="str">
        <f>IF($C195="SINAPI",VLOOKUP($D195,'Comp. Sinapi'!$B:$F,2,0),VLOOKUP($D195,'Comp. Própria'!$B:$I,2,0))</f>
        <v>CONCRETAGEM DE PILARES, FCK = 25 MPA, COM USO DE BOMBA - LANÇAMENTO, ADENSAMENTO E ACABAMENTO. AF_02/2022_PS</v>
      </c>
      <c r="F195" s="113" t="str">
        <f>IF($C195="SINAPI",VLOOKUP($D195,'Comp. Sinapi'!$B:$F,3,0),VLOOKUP($D195,'Comp. Própria'!$B:$I,7,0))</f>
        <v>M3</v>
      </c>
      <c r="G195" s="115">
        <v>9.05</v>
      </c>
      <c r="H195" s="116">
        <f t="shared" si="1"/>
        <v>860.82</v>
      </c>
      <c r="I195" s="117">
        <f t="shared" si="2"/>
        <v>7790.42</v>
      </c>
      <c r="J195" s="116">
        <f t="shared" si="3"/>
        <v>1075.766754</v>
      </c>
      <c r="K195" s="117">
        <f t="shared" si="4"/>
        <v>9735.68</v>
      </c>
      <c r="L195" s="71">
        <f t="shared" si="5"/>
        <v>0.0008887504931</v>
      </c>
      <c r="M195" s="304">
        <f t="shared" si="7"/>
        <v>0.5618147234</v>
      </c>
      <c r="N195" s="305" t="str">
        <f t="shared" si="6"/>
        <v>A</v>
      </c>
      <c r="O195" s="51"/>
      <c r="P195" s="101">
        <f>IF($C195="SINAPI",VLOOKUP($D195,'Comp. Sinapi'!$B:$F,5,0),VLOOKUP($D195,'Comp. Própria'!$B:$I,8,0))</f>
        <v>860.82</v>
      </c>
      <c r="Q195" s="51"/>
      <c r="R195" s="51"/>
      <c r="S195" s="51"/>
      <c r="T195" s="51"/>
      <c r="U195" s="51"/>
      <c r="V195" s="51"/>
      <c r="W195" s="51"/>
      <c r="X195" s="51"/>
      <c r="Y195" s="51"/>
      <c r="Z195" s="51"/>
    </row>
    <row r="196" ht="15.75" customHeight="1">
      <c r="A196" s="51"/>
      <c r="B196" s="112" t="s">
        <v>231</v>
      </c>
      <c r="C196" s="113" t="s">
        <v>56</v>
      </c>
      <c r="D196" s="113">
        <v>92762.0</v>
      </c>
      <c r="E196" s="114" t="str">
        <f>IF($C196="SINAPI",VLOOKUP($D196,'Comp. Sinapi'!$B:$F,2,0),VLOOKUP($D196,'Comp. Própria'!$B:$I,2,0))</f>
        <v>ARMAÇÃO DE PILAR OU VIGA DE ESTRUTURA CONVENCIONAL DE CONCRETO ARMADO UTILIZANDO AÇO CA-50 DE 10,0 MM - MONTAGEM. AF_06/2022</v>
      </c>
      <c r="F196" s="113" t="str">
        <f>IF($C196="SINAPI",VLOOKUP($D196,'Comp. Sinapi'!$B:$F,3,0),VLOOKUP($D196,'Comp. Própria'!$B:$I,7,0))</f>
        <v>KG</v>
      </c>
      <c r="G196" s="115">
        <v>431.4</v>
      </c>
      <c r="H196" s="116">
        <f t="shared" si="1"/>
        <v>12.92</v>
      </c>
      <c r="I196" s="117">
        <f t="shared" si="2"/>
        <v>5573.68</v>
      </c>
      <c r="J196" s="116">
        <f t="shared" si="3"/>
        <v>16.146124</v>
      </c>
      <c r="K196" s="117">
        <f t="shared" si="4"/>
        <v>6965.43</v>
      </c>
      <c r="L196" s="71">
        <f t="shared" si="5"/>
        <v>0.0006358599858</v>
      </c>
      <c r="M196" s="304">
        <f t="shared" si="7"/>
        <v>0.5624505834</v>
      </c>
      <c r="N196" s="305" t="str">
        <f t="shared" si="6"/>
        <v>A</v>
      </c>
      <c r="O196" s="51"/>
      <c r="P196" s="101">
        <f>IF($C196="SINAPI",VLOOKUP($D196,'Comp. Sinapi'!$B:$F,5,0),VLOOKUP($D196,'Comp. Própria'!$B:$I,8,0))</f>
        <v>12.92</v>
      </c>
      <c r="Q196" s="51"/>
      <c r="R196" s="51"/>
      <c r="S196" s="51"/>
      <c r="T196" s="51"/>
      <c r="U196" s="51"/>
      <c r="V196" s="51"/>
      <c r="W196" s="51"/>
      <c r="X196" s="51"/>
      <c r="Y196" s="51"/>
      <c r="Z196" s="51"/>
    </row>
    <row r="197" ht="15.75" customHeight="1">
      <c r="A197" s="51"/>
      <c r="B197" s="112" t="s">
        <v>232</v>
      </c>
      <c r="C197" s="113" t="s">
        <v>56</v>
      </c>
      <c r="D197" s="113">
        <v>92759.0</v>
      </c>
      <c r="E197" s="114" t="str">
        <f>IF($C197="SINAPI",VLOOKUP($D197,'Comp. Sinapi'!$B:$F,2,0),VLOOKUP($D197,'Comp. Própria'!$B:$I,2,0))</f>
        <v>ARMAÇÃO DE PILAR OU VIGA DE ESTRUTURA CONVENCIONAL DE CONCRETO ARMADO UTILIZANDO AÇO CA-60 DE 5,0 MM - MONTAGEM. AF_06/2022</v>
      </c>
      <c r="F197" s="113" t="str">
        <f>IF($C197="SINAPI",VLOOKUP($D197,'Comp. Sinapi'!$B:$F,3,0),VLOOKUP($D197,'Comp. Própria'!$B:$I,7,0))</f>
        <v>KG</v>
      </c>
      <c r="G197" s="115">
        <v>340.8</v>
      </c>
      <c r="H197" s="116">
        <f t="shared" si="1"/>
        <v>15.5</v>
      </c>
      <c r="I197" s="117">
        <f t="shared" si="2"/>
        <v>5282.4</v>
      </c>
      <c r="J197" s="116">
        <f t="shared" si="3"/>
        <v>19.37035</v>
      </c>
      <c r="K197" s="117">
        <f t="shared" si="4"/>
        <v>6601.41</v>
      </c>
      <c r="L197" s="71">
        <f t="shared" si="5"/>
        <v>0.0006026293379</v>
      </c>
      <c r="M197" s="304">
        <f t="shared" si="7"/>
        <v>0.5630532128</v>
      </c>
      <c r="N197" s="305" t="str">
        <f t="shared" si="6"/>
        <v>A</v>
      </c>
      <c r="O197" s="51"/>
      <c r="P197" s="101">
        <f>IF($C197="SINAPI",VLOOKUP($D197,'Comp. Sinapi'!$B:$F,5,0),VLOOKUP($D197,'Comp. Própria'!$B:$I,8,0))</f>
        <v>15.5</v>
      </c>
      <c r="Q197" s="51"/>
      <c r="R197" s="51"/>
      <c r="S197" s="51"/>
      <c r="T197" s="51"/>
      <c r="U197" s="51"/>
      <c r="V197" s="51"/>
      <c r="W197" s="51"/>
      <c r="X197" s="51"/>
      <c r="Y197" s="51"/>
      <c r="Z197" s="51"/>
    </row>
    <row r="198" ht="15.75" customHeight="1">
      <c r="A198" s="51"/>
      <c r="B198" s="112" t="s">
        <v>235</v>
      </c>
      <c r="C198" s="113" t="s">
        <v>56</v>
      </c>
      <c r="D198" s="113">
        <v>92431.0</v>
      </c>
      <c r="E198" s="114" t="str">
        <f>IF($C198="SINAPI",VLOOKUP($D198,'Comp. Sinapi'!$B:$F,2,0),VLOOKUP($D198,'Comp. Própria'!$B:$I,2,0))</f>
        <v>MONTAGEM E DESMONTAGEM DE FÔRMA DE PILARES RETANGULARES E ESTRUTURAS SIMILARES, PÉ-DIREITO SIMPLES, EM CHAPA DE MADEIRA COMPENSADA PLASTIFICADA, 10 UTILIZAÇÕES. AF_09/2020</v>
      </c>
      <c r="F198" s="113" t="str">
        <f>IF($C198="SINAPI",VLOOKUP($D198,'Comp. Sinapi'!$B:$F,3,0),VLOOKUP($D198,'Comp. Própria'!$B:$I,7,0))</f>
        <v>M2</v>
      </c>
      <c r="G198" s="115">
        <v>103.79</v>
      </c>
      <c r="H198" s="116">
        <f t="shared" si="1"/>
        <v>77.58</v>
      </c>
      <c r="I198" s="117">
        <f t="shared" si="2"/>
        <v>8052.02</v>
      </c>
      <c r="J198" s="116">
        <f t="shared" si="3"/>
        <v>96.951726</v>
      </c>
      <c r="K198" s="117">
        <f t="shared" si="4"/>
        <v>10062.61</v>
      </c>
      <c r="L198" s="71">
        <f t="shared" si="5"/>
        <v>0.0009185952701</v>
      </c>
      <c r="M198" s="304">
        <f t="shared" si="7"/>
        <v>0.563971808</v>
      </c>
      <c r="N198" s="305" t="str">
        <f t="shared" si="6"/>
        <v>A</v>
      </c>
      <c r="O198" s="51"/>
      <c r="P198" s="101">
        <f>IF($C198="SINAPI",VLOOKUP($D198,'Comp. Sinapi'!$B:$F,5,0),VLOOKUP($D198,'Comp. Própria'!$B:$I,8,0))</f>
        <v>77.58</v>
      </c>
      <c r="Q198" s="51"/>
      <c r="R198" s="51"/>
      <c r="S198" s="51"/>
      <c r="T198" s="51"/>
      <c r="U198" s="51"/>
      <c r="V198" s="51"/>
      <c r="W198" s="51"/>
      <c r="X198" s="51"/>
      <c r="Y198" s="51"/>
      <c r="Z198" s="51"/>
    </row>
    <row r="199" ht="39.0" customHeight="1">
      <c r="A199" s="51"/>
      <c r="B199" s="112" t="s">
        <v>236</v>
      </c>
      <c r="C199" s="113" t="s">
        <v>56</v>
      </c>
      <c r="D199" s="113">
        <v>92468.0</v>
      </c>
      <c r="E199" s="114" t="str">
        <f>IF($C199="SINAPI",VLOOKUP($D199,'Comp. Sinapi'!$B:$F,2,0),VLOOKUP($D199,'Comp. Própria'!$B:$I,2,0))</f>
        <v>MONTAGEM E DESMONTAGEM DE FÔRMA DE VIGA, ESCORAMENTO METÁLICO, PÉ-DIREITO SIMPLES, EM CHAPA DE MADEIRA PLASTIFICADA, 10 UTILIZAÇÕES. AF_09/2020</v>
      </c>
      <c r="F199" s="113" t="str">
        <f>IF($C199="SINAPI",VLOOKUP($D199,'Comp. Sinapi'!$B:$F,3,0),VLOOKUP($D199,'Comp. Própria'!$B:$I,7,0))</f>
        <v>M2</v>
      </c>
      <c r="G199" s="115">
        <v>97.19</v>
      </c>
      <c r="H199" s="116">
        <f t="shared" si="1"/>
        <v>150.24</v>
      </c>
      <c r="I199" s="117">
        <f t="shared" si="2"/>
        <v>14601.82</v>
      </c>
      <c r="J199" s="116">
        <f t="shared" si="3"/>
        <v>187.754928</v>
      </c>
      <c r="K199" s="117">
        <f t="shared" si="4"/>
        <v>18247.9</v>
      </c>
      <c r="L199" s="71">
        <f t="shared" si="5"/>
        <v>0.001665813803</v>
      </c>
      <c r="M199" s="304">
        <f t="shared" si="7"/>
        <v>0.5656376218</v>
      </c>
      <c r="N199" s="305" t="str">
        <f t="shared" si="6"/>
        <v>A</v>
      </c>
      <c r="O199" s="51"/>
      <c r="P199" s="101">
        <f>IF($C199="SINAPI",VLOOKUP($D199,'Comp. Sinapi'!$B:$F,5,0),VLOOKUP($D199,'Comp. Própria'!$B:$I,8,0))</f>
        <v>150.24</v>
      </c>
      <c r="Q199" s="51"/>
      <c r="R199" s="51"/>
      <c r="S199" s="51"/>
      <c r="T199" s="51"/>
      <c r="U199" s="51"/>
      <c r="V199" s="51"/>
      <c r="W199" s="51"/>
      <c r="X199" s="51"/>
      <c r="Y199" s="51"/>
      <c r="Z199" s="51"/>
    </row>
    <row r="200" ht="15.75" customHeight="1">
      <c r="A200" s="51"/>
      <c r="B200" s="112" t="s">
        <v>237</v>
      </c>
      <c r="C200" s="113" t="s">
        <v>56</v>
      </c>
      <c r="D200" s="113">
        <v>92759.0</v>
      </c>
      <c r="E200" s="114" t="str">
        <f>IF($C200="SINAPI",VLOOKUP($D200,'Comp. Sinapi'!$B:$F,2,0),VLOOKUP($D200,'Comp. Própria'!$B:$I,2,0))</f>
        <v>ARMAÇÃO DE PILAR OU VIGA DE ESTRUTURA CONVENCIONAL DE CONCRETO ARMADO UTILIZANDO AÇO CA-60 DE 5,0 MM - MONTAGEM. AF_06/2022</v>
      </c>
      <c r="F200" s="113" t="str">
        <f>IF($C200="SINAPI",VLOOKUP($D200,'Comp. Sinapi'!$B:$F,3,0),VLOOKUP($D200,'Comp. Própria'!$B:$I,7,0))</f>
        <v>KG</v>
      </c>
      <c r="G200" s="115">
        <v>221.6</v>
      </c>
      <c r="H200" s="116">
        <f t="shared" si="1"/>
        <v>15.5</v>
      </c>
      <c r="I200" s="117">
        <f t="shared" si="2"/>
        <v>3434.8</v>
      </c>
      <c r="J200" s="116">
        <f t="shared" si="3"/>
        <v>19.37035</v>
      </c>
      <c r="K200" s="117">
        <f t="shared" si="4"/>
        <v>4292.46</v>
      </c>
      <c r="L200" s="71">
        <f t="shared" si="5"/>
        <v>0.0003918499726</v>
      </c>
      <c r="M200" s="304">
        <f t="shared" si="7"/>
        <v>0.5660294718</v>
      </c>
      <c r="N200" s="305" t="str">
        <f t="shared" si="6"/>
        <v>A</v>
      </c>
      <c r="O200" s="51"/>
      <c r="P200" s="101">
        <f>IF($C200="SINAPI",VLOOKUP($D200,'Comp. Sinapi'!$B:$F,5,0),VLOOKUP($D200,'Comp. Própria'!$B:$I,8,0))</f>
        <v>15.5</v>
      </c>
      <c r="Q200" s="51"/>
      <c r="R200" s="51"/>
      <c r="S200" s="51"/>
      <c r="T200" s="51"/>
      <c r="U200" s="51"/>
      <c r="V200" s="51"/>
      <c r="W200" s="51"/>
      <c r="X200" s="51"/>
      <c r="Y200" s="51"/>
      <c r="Z200" s="51"/>
    </row>
    <row r="201" ht="15.75" customHeight="1">
      <c r="A201" s="51"/>
      <c r="B201" s="112" t="s">
        <v>238</v>
      </c>
      <c r="C201" s="113" t="s">
        <v>56</v>
      </c>
      <c r="D201" s="113">
        <v>92761.0</v>
      </c>
      <c r="E201" s="114" t="str">
        <f>IF($C201="SINAPI",VLOOKUP($D201,'Comp. Sinapi'!$B:$F,2,0),VLOOKUP($D201,'Comp. Própria'!$B:$I,2,0))</f>
        <v>ARMAÇÃO DE PILAR OU VIGA DE ESTRUTURA CONVENCIONAL DE CONCRETO ARMADO UTILIZANDO AÇO CA-50 DE 8,0 MM - MONTAGEM. AF_06/2022</v>
      </c>
      <c r="F201" s="113" t="str">
        <f>IF($C201="SINAPI",VLOOKUP($D201,'Comp. Sinapi'!$B:$F,3,0),VLOOKUP($D201,'Comp. Própria'!$B:$I,7,0))</f>
        <v>KG</v>
      </c>
      <c r="G201" s="115">
        <v>80.3</v>
      </c>
      <c r="H201" s="116">
        <f t="shared" si="1"/>
        <v>14.33</v>
      </c>
      <c r="I201" s="117">
        <f t="shared" si="2"/>
        <v>1150.69</v>
      </c>
      <c r="J201" s="116">
        <f t="shared" si="3"/>
        <v>17.908201</v>
      </c>
      <c r="K201" s="117">
        <f t="shared" si="4"/>
        <v>1438.02</v>
      </c>
      <c r="L201" s="71">
        <f t="shared" si="5"/>
        <v>0.0001312739309</v>
      </c>
      <c r="M201" s="304">
        <f t="shared" si="7"/>
        <v>0.5661607457</v>
      </c>
      <c r="N201" s="305" t="str">
        <f t="shared" si="6"/>
        <v>A</v>
      </c>
      <c r="O201" s="51"/>
      <c r="P201" s="101">
        <f>IF($C201="SINAPI",VLOOKUP($D201,'Comp. Sinapi'!$B:$F,5,0),VLOOKUP($D201,'Comp. Própria'!$B:$I,8,0))</f>
        <v>14.33</v>
      </c>
      <c r="Q201" s="51"/>
      <c r="R201" s="51"/>
      <c r="S201" s="51"/>
      <c r="T201" s="51"/>
      <c r="U201" s="51"/>
      <c r="V201" s="51"/>
      <c r="W201" s="51"/>
      <c r="X201" s="51"/>
      <c r="Y201" s="51"/>
      <c r="Z201" s="51"/>
    </row>
    <row r="202" ht="15.75" customHeight="1">
      <c r="A202" s="51"/>
      <c r="B202" s="112" t="s">
        <v>239</v>
      </c>
      <c r="C202" s="113" t="s">
        <v>56</v>
      </c>
      <c r="D202" s="113">
        <v>92762.0</v>
      </c>
      <c r="E202" s="114" t="str">
        <f>IF($C202="SINAPI",VLOOKUP($D202,'Comp. Sinapi'!$B:$F,2,0),VLOOKUP($D202,'Comp. Própria'!$B:$I,2,0))</f>
        <v>ARMAÇÃO DE PILAR OU VIGA DE ESTRUTURA CONVENCIONAL DE CONCRETO ARMADO UTILIZANDO AÇO CA-50 DE 10,0 MM - MONTAGEM. AF_06/2022</v>
      </c>
      <c r="F202" s="113" t="str">
        <f>IF($C202="SINAPI",VLOOKUP($D202,'Comp. Sinapi'!$B:$F,3,0),VLOOKUP($D202,'Comp. Própria'!$B:$I,7,0))</f>
        <v>KG</v>
      </c>
      <c r="G202" s="115">
        <v>487.8</v>
      </c>
      <c r="H202" s="116">
        <f t="shared" si="1"/>
        <v>12.92</v>
      </c>
      <c r="I202" s="117">
        <f t="shared" si="2"/>
        <v>6302.37</v>
      </c>
      <c r="J202" s="116">
        <f t="shared" si="3"/>
        <v>16.146124</v>
      </c>
      <c r="K202" s="117">
        <f t="shared" si="4"/>
        <v>7876.07</v>
      </c>
      <c r="L202" s="71">
        <f t="shared" si="5"/>
        <v>0.0007189904656</v>
      </c>
      <c r="M202" s="304">
        <f t="shared" si="7"/>
        <v>0.5668797362</v>
      </c>
      <c r="N202" s="305" t="str">
        <f t="shared" si="6"/>
        <v>A</v>
      </c>
      <c r="O202" s="51"/>
      <c r="P202" s="101">
        <f>IF($C202="SINAPI",VLOOKUP($D202,'Comp. Sinapi'!$B:$F,5,0),VLOOKUP($D202,'Comp. Própria'!$B:$I,8,0))</f>
        <v>12.92</v>
      </c>
      <c r="Q202" s="51"/>
      <c r="R202" s="51"/>
      <c r="S202" s="51"/>
      <c r="T202" s="51"/>
      <c r="U202" s="51"/>
      <c r="V202" s="51"/>
      <c r="W202" s="51"/>
      <c r="X202" s="51"/>
      <c r="Y202" s="51"/>
      <c r="Z202" s="51"/>
    </row>
    <row r="203" ht="15.75" customHeight="1">
      <c r="A203" s="51"/>
      <c r="B203" s="112" t="s">
        <v>240</v>
      </c>
      <c r="C203" s="113" t="s">
        <v>56</v>
      </c>
      <c r="D203" s="113">
        <v>92760.0</v>
      </c>
      <c r="E203" s="114" t="str">
        <f>IF($C203="SINAPI",VLOOKUP($D203,'Comp. Sinapi'!$B:$F,2,0),VLOOKUP($D203,'Comp. Própria'!$B:$I,2,0))</f>
        <v>ARMAÇÃO DE PILAR OU VIGA DE ESTRUTURA CONVENCIONAL DE CONCRETO ARMADO UTILIZANDO AÇO CA-50 DE 6,3 MM - MONTAGEM. AF_06/2022</v>
      </c>
      <c r="F203" s="113" t="str">
        <f>IF($C203="SINAPI",VLOOKUP($D203,'Comp. Sinapi'!$B:$F,3,0),VLOOKUP($D203,'Comp. Própria'!$B:$I,7,0))</f>
        <v>KG</v>
      </c>
      <c r="G203" s="115">
        <v>3.7</v>
      </c>
      <c r="H203" s="116">
        <f t="shared" si="1"/>
        <v>14.99</v>
      </c>
      <c r="I203" s="117">
        <f t="shared" si="2"/>
        <v>55.46</v>
      </c>
      <c r="J203" s="116">
        <f t="shared" si="3"/>
        <v>18.733003</v>
      </c>
      <c r="K203" s="117">
        <f t="shared" si="4"/>
        <v>69.31</v>
      </c>
      <c r="L203" s="71">
        <f t="shared" si="5"/>
        <v>0.000006327169409</v>
      </c>
      <c r="M203" s="304">
        <f t="shared" si="7"/>
        <v>0.5668860634</v>
      </c>
      <c r="N203" s="305" t="str">
        <f t="shared" si="6"/>
        <v>A</v>
      </c>
      <c r="O203" s="51"/>
      <c r="P203" s="101">
        <f>IF($C203="SINAPI",VLOOKUP($D203,'Comp. Sinapi'!$B:$F,5,0),VLOOKUP($D203,'Comp. Própria'!$B:$I,8,0))</f>
        <v>14.99</v>
      </c>
      <c r="Q203" s="51"/>
      <c r="R203" s="51"/>
      <c r="S203" s="51"/>
      <c r="T203" s="51"/>
      <c r="U203" s="51"/>
      <c r="V203" s="51"/>
      <c r="W203" s="51"/>
      <c r="X203" s="51"/>
      <c r="Y203" s="51"/>
      <c r="Z203" s="51"/>
    </row>
    <row r="204" ht="15.75" customHeight="1">
      <c r="A204" s="51"/>
      <c r="B204" s="112" t="s">
        <v>241</v>
      </c>
      <c r="C204" s="113" t="s">
        <v>56</v>
      </c>
      <c r="D204" s="113">
        <v>92763.0</v>
      </c>
      <c r="E204" s="114" t="str">
        <f>IF($C204="SINAPI",VLOOKUP($D204,'Comp. Sinapi'!$B:$F,2,0),VLOOKUP($D204,'Comp. Própria'!$B:$I,2,0))</f>
        <v>ARMAÇÃO DE PILAR OU VIGA DE ESTRUTURA CONVENCIONAL DE CONCRETO ARMADO UTILIZANDO AÇO CA-50 DE 12,5 MM - MONTAGEM. AF_06/2022</v>
      </c>
      <c r="F204" s="113" t="str">
        <f>IF($C204="SINAPI",VLOOKUP($D204,'Comp. Sinapi'!$B:$F,3,0),VLOOKUP($D204,'Comp. Própria'!$B:$I,7,0))</f>
        <v>KG</v>
      </c>
      <c r="G204" s="115">
        <v>95.4</v>
      </c>
      <c r="H204" s="116">
        <f t="shared" si="1"/>
        <v>10.94</v>
      </c>
      <c r="I204" s="117">
        <f t="shared" si="2"/>
        <v>1043.67</v>
      </c>
      <c r="J204" s="116">
        <f t="shared" si="3"/>
        <v>13.671718</v>
      </c>
      <c r="K204" s="117">
        <f t="shared" si="4"/>
        <v>1304.28</v>
      </c>
      <c r="L204" s="71">
        <f t="shared" si="5"/>
        <v>0.0001190650774</v>
      </c>
      <c r="M204" s="304">
        <f t="shared" si="7"/>
        <v>0.5670051285</v>
      </c>
      <c r="N204" s="305" t="str">
        <f t="shared" si="6"/>
        <v>A</v>
      </c>
      <c r="O204" s="51"/>
      <c r="P204" s="101">
        <f>IF($C204="SINAPI",VLOOKUP($D204,'Comp. Sinapi'!$B:$F,5,0),VLOOKUP($D204,'Comp. Própria'!$B:$I,8,0))</f>
        <v>10.94</v>
      </c>
      <c r="Q204" s="51"/>
      <c r="R204" s="51"/>
      <c r="S204" s="51"/>
      <c r="T204" s="51"/>
      <c r="U204" s="51"/>
      <c r="V204" s="51"/>
      <c r="W204" s="51"/>
      <c r="X204" s="51"/>
      <c r="Y204" s="51"/>
      <c r="Z204" s="51"/>
    </row>
    <row r="205" ht="15.75" customHeight="1">
      <c r="A205" s="51"/>
      <c r="B205" s="112" t="s">
        <v>242</v>
      </c>
      <c r="C205" s="113" t="s">
        <v>56</v>
      </c>
      <c r="D205" s="113">
        <v>103669.0</v>
      </c>
      <c r="E205" s="114" t="str">
        <f>IF($C205="SINAPI",VLOOKUP($D205,'Comp. Sinapi'!$B:$F,2,0),VLOOKUP($D205,'Comp. Própria'!$B:$I,2,0))</f>
        <v>CONCRETAGEM DE PILARES, FCK = 25 MPA,  COM USO DE BALDES - LANÇAMENTO, ADENSAMENTO E ACABAMENTO. AF_02/2022</v>
      </c>
      <c r="F205" s="113" t="str">
        <f>IF($C205="SINAPI",VLOOKUP($D205,'Comp. Sinapi'!$B:$F,3,0),VLOOKUP($D205,'Comp. Própria'!$B:$I,7,0))</f>
        <v>M3</v>
      </c>
      <c r="G205" s="115">
        <v>5.53</v>
      </c>
      <c r="H205" s="116">
        <f t="shared" si="1"/>
        <v>1149.27</v>
      </c>
      <c r="I205" s="117">
        <f t="shared" si="2"/>
        <v>6355.46</v>
      </c>
      <c r="J205" s="116">
        <f t="shared" si="3"/>
        <v>1436.242719</v>
      </c>
      <c r="K205" s="117">
        <f t="shared" si="4"/>
        <v>7942.42</v>
      </c>
      <c r="L205" s="71">
        <f t="shared" si="5"/>
        <v>0.0007250474226</v>
      </c>
      <c r="M205" s="304">
        <f t="shared" si="7"/>
        <v>0.5677301759</v>
      </c>
      <c r="N205" s="305" t="str">
        <f t="shared" si="6"/>
        <v>A</v>
      </c>
      <c r="O205" s="51"/>
      <c r="P205" s="101">
        <f>IF($C205="SINAPI",VLOOKUP($D205,'Comp. Sinapi'!$B:$F,5,0),VLOOKUP($D205,'Comp. Própria'!$B:$I,8,0))</f>
        <v>1149.27</v>
      </c>
      <c r="Q205" s="51"/>
      <c r="R205" s="51"/>
      <c r="S205" s="51"/>
      <c r="T205" s="51"/>
      <c r="U205" s="51"/>
      <c r="V205" s="51"/>
      <c r="W205" s="51"/>
      <c r="X205" s="51"/>
      <c r="Y205" s="51"/>
      <c r="Z205" s="51"/>
    </row>
    <row r="206" ht="15.75" customHeight="1">
      <c r="A206" s="51"/>
      <c r="B206" s="112" t="s">
        <v>245</v>
      </c>
      <c r="C206" s="113" t="s">
        <v>56</v>
      </c>
      <c r="D206" s="113">
        <v>92763.0</v>
      </c>
      <c r="E206" s="114" t="str">
        <f>IF($C206="SINAPI",VLOOKUP($D206,'Comp. Sinapi'!$B:$F,2,0),VLOOKUP($D206,'Comp. Própria'!$B:$I,2,0))</f>
        <v>ARMAÇÃO DE PILAR OU VIGA DE ESTRUTURA CONVENCIONAL DE CONCRETO ARMADO UTILIZANDO AÇO CA-50 DE 12,5 MM - MONTAGEM. AF_06/2022</v>
      </c>
      <c r="F206" s="113" t="str">
        <f>IF($C206="SINAPI",VLOOKUP($D206,'Comp. Sinapi'!$B:$F,3,0),VLOOKUP($D206,'Comp. Própria'!$B:$I,7,0))</f>
        <v>KG</v>
      </c>
      <c r="G206" s="115">
        <v>40.0</v>
      </c>
      <c r="H206" s="116">
        <f t="shared" si="1"/>
        <v>10.94</v>
      </c>
      <c r="I206" s="117">
        <f t="shared" si="2"/>
        <v>437.6</v>
      </c>
      <c r="J206" s="116">
        <f t="shared" si="3"/>
        <v>13.671718</v>
      </c>
      <c r="K206" s="117">
        <f t="shared" si="4"/>
        <v>546.86</v>
      </c>
      <c r="L206" s="71">
        <f t="shared" si="5"/>
        <v>0.00004992174092</v>
      </c>
      <c r="M206" s="304">
        <f t="shared" si="7"/>
        <v>0.5677800976</v>
      </c>
      <c r="N206" s="305" t="str">
        <f t="shared" si="6"/>
        <v>A</v>
      </c>
      <c r="O206" s="51"/>
      <c r="P206" s="101">
        <f>IF($C206="SINAPI",VLOOKUP($D206,'Comp. Sinapi'!$B:$F,5,0),VLOOKUP($D206,'Comp. Própria'!$B:$I,8,0))</f>
        <v>10.94</v>
      </c>
      <c r="Q206" s="51"/>
      <c r="R206" s="51"/>
      <c r="S206" s="51"/>
      <c r="T206" s="51"/>
      <c r="U206" s="51"/>
      <c r="V206" s="51"/>
      <c r="W206" s="51"/>
      <c r="X206" s="51"/>
      <c r="Y206" s="51"/>
      <c r="Z206" s="51"/>
    </row>
    <row r="207" ht="15.75" customHeight="1">
      <c r="A207" s="51"/>
      <c r="B207" s="112" t="s">
        <v>246</v>
      </c>
      <c r="C207" s="113" t="s">
        <v>56</v>
      </c>
      <c r="D207" s="113">
        <v>92762.0</v>
      </c>
      <c r="E207" s="114" t="str">
        <f>IF($C207="SINAPI",VLOOKUP($D207,'Comp. Sinapi'!$B:$F,2,0),VLOOKUP($D207,'Comp. Própria'!$B:$I,2,0))</f>
        <v>ARMAÇÃO DE PILAR OU VIGA DE ESTRUTURA CONVENCIONAL DE CONCRETO ARMADO UTILIZANDO AÇO CA-50 DE 10,0 MM - MONTAGEM. AF_06/2022</v>
      </c>
      <c r="F207" s="113" t="str">
        <f>IF($C207="SINAPI",VLOOKUP($D207,'Comp. Sinapi'!$B:$F,3,0),VLOOKUP($D207,'Comp. Própria'!$B:$I,7,0))</f>
        <v>KG</v>
      </c>
      <c r="G207" s="115">
        <v>147.2</v>
      </c>
      <c r="H207" s="116">
        <f t="shared" si="1"/>
        <v>12.92</v>
      </c>
      <c r="I207" s="117">
        <f t="shared" si="2"/>
        <v>1901.82</v>
      </c>
      <c r="J207" s="116">
        <f t="shared" si="3"/>
        <v>16.146124</v>
      </c>
      <c r="K207" s="117">
        <f t="shared" si="4"/>
        <v>2376.7</v>
      </c>
      <c r="L207" s="71">
        <f t="shared" si="5"/>
        <v>0.0002169641255</v>
      </c>
      <c r="M207" s="304">
        <f t="shared" si="7"/>
        <v>0.5679970617</v>
      </c>
      <c r="N207" s="305" t="str">
        <f t="shared" si="6"/>
        <v>A</v>
      </c>
      <c r="O207" s="51"/>
      <c r="P207" s="101">
        <f>IF($C207="SINAPI",VLOOKUP($D207,'Comp. Sinapi'!$B:$F,5,0),VLOOKUP($D207,'Comp. Própria'!$B:$I,8,0))</f>
        <v>12.92</v>
      </c>
      <c r="Q207" s="51"/>
      <c r="R207" s="51"/>
      <c r="S207" s="51"/>
      <c r="T207" s="51"/>
      <c r="U207" s="51"/>
      <c r="V207" s="51"/>
      <c r="W207" s="51"/>
      <c r="X207" s="51"/>
      <c r="Y207" s="51"/>
      <c r="Z207" s="51"/>
    </row>
    <row r="208" ht="15.75" customHeight="1">
      <c r="A208" s="51"/>
      <c r="B208" s="112" t="s">
        <v>247</v>
      </c>
      <c r="C208" s="113" t="s">
        <v>56</v>
      </c>
      <c r="D208" s="113">
        <v>92761.0</v>
      </c>
      <c r="E208" s="114" t="str">
        <f>IF($C208="SINAPI",VLOOKUP($D208,'Comp. Sinapi'!$B:$F,2,0),VLOOKUP($D208,'Comp. Própria'!$B:$I,2,0))</f>
        <v>ARMAÇÃO DE PILAR OU VIGA DE ESTRUTURA CONVENCIONAL DE CONCRETO ARMADO UTILIZANDO AÇO CA-50 DE 8,0 MM - MONTAGEM. AF_06/2022</v>
      </c>
      <c r="F208" s="113" t="str">
        <f>IF($C208="SINAPI",VLOOKUP($D208,'Comp. Sinapi'!$B:$F,3,0),VLOOKUP($D208,'Comp. Própria'!$B:$I,7,0))</f>
        <v>KG</v>
      </c>
      <c r="G208" s="115">
        <v>96.1</v>
      </c>
      <c r="H208" s="116">
        <f t="shared" si="1"/>
        <v>14.33</v>
      </c>
      <c r="I208" s="117">
        <f t="shared" si="2"/>
        <v>1377.11</v>
      </c>
      <c r="J208" s="116">
        <f t="shared" si="3"/>
        <v>17.908201</v>
      </c>
      <c r="K208" s="117">
        <f t="shared" si="4"/>
        <v>1720.97</v>
      </c>
      <c r="L208" s="71">
        <f t="shared" si="5"/>
        <v>0.0001571038629</v>
      </c>
      <c r="M208" s="304">
        <f t="shared" si="7"/>
        <v>0.5681541656</v>
      </c>
      <c r="N208" s="305" t="str">
        <f t="shared" si="6"/>
        <v>A</v>
      </c>
      <c r="O208" s="51"/>
      <c r="P208" s="101">
        <f>IF($C208="SINAPI",VLOOKUP($D208,'Comp. Sinapi'!$B:$F,5,0),VLOOKUP($D208,'Comp. Própria'!$B:$I,8,0))</f>
        <v>14.33</v>
      </c>
      <c r="Q208" s="51"/>
      <c r="R208" s="51"/>
      <c r="S208" s="51"/>
      <c r="T208" s="51"/>
      <c r="U208" s="51"/>
      <c r="V208" s="51"/>
      <c r="W208" s="51"/>
      <c r="X208" s="51"/>
      <c r="Y208" s="51"/>
      <c r="Z208" s="51"/>
    </row>
    <row r="209" ht="15.75" customHeight="1">
      <c r="A209" s="51"/>
      <c r="B209" s="112" t="s">
        <v>248</v>
      </c>
      <c r="C209" s="113" t="s">
        <v>56</v>
      </c>
      <c r="D209" s="113">
        <v>92759.0</v>
      </c>
      <c r="E209" s="114" t="str">
        <f>IF($C209="SINAPI",VLOOKUP($D209,'Comp. Sinapi'!$B:$F,2,0),VLOOKUP($D209,'Comp. Própria'!$B:$I,2,0))</f>
        <v>ARMAÇÃO DE PILAR OU VIGA DE ESTRUTURA CONVENCIONAL DE CONCRETO ARMADO UTILIZANDO AÇO CA-60 DE 5,0 MM - MONTAGEM. AF_06/2022</v>
      </c>
      <c r="F209" s="113" t="str">
        <f>IF($C209="SINAPI",VLOOKUP($D209,'Comp. Sinapi'!$B:$F,3,0),VLOOKUP($D209,'Comp. Própria'!$B:$I,7,0))</f>
        <v>KG</v>
      </c>
      <c r="G209" s="115">
        <v>103.3</v>
      </c>
      <c r="H209" s="116">
        <f t="shared" si="1"/>
        <v>15.5</v>
      </c>
      <c r="I209" s="117">
        <f t="shared" si="2"/>
        <v>1601.15</v>
      </c>
      <c r="J209" s="116">
        <f t="shared" si="3"/>
        <v>19.37035</v>
      </c>
      <c r="K209" s="117">
        <f t="shared" si="4"/>
        <v>2000.95</v>
      </c>
      <c r="L209" s="71">
        <f t="shared" si="5"/>
        <v>0.0001826626696</v>
      </c>
      <c r="M209" s="304">
        <f t="shared" si="7"/>
        <v>0.5683368283</v>
      </c>
      <c r="N209" s="305" t="str">
        <f t="shared" si="6"/>
        <v>A</v>
      </c>
      <c r="O209" s="51"/>
      <c r="P209" s="101">
        <f>IF($C209="SINAPI",VLOOKUP($D209,'Comp. Sinapi'!$B:$F,5,0),VLOOKUP($D209,'Comp. Própria'!$B:$I,8,0))</f>
        <v>15.5</v>
      </c>
      <c r="Q209" s="51"/>
      <c r="R209" s="51"/>
      <c r="S209" s="51"/>
      <c r="T209" s="51"/>
      <c r="U209" s="51"/>
      <c r="V209" s="51"/>
      <c r="W209" s="51"/>
      <c r="X209" s="51"/>
      <c r="Y209" s="51"/>
      <c r="Z209" s="51"/>
    </row>
    <row r="210" ht="15.75" customHeight="1">
      <c r="A210" s="51"/>
      <c r="B210" s="112" t="s">
        <v>249</v>
      </c>
      <c r="C210" s="113" t="s">
        <v>56</v>
      </c>
      <c r="D210" s="113">
        <v>92431.0</v>
      </c>
      <c r="E210" s="114" t="str">
        <f>IF($C210="SINAPI",VLOOKUP($D210,'Comp. Sinapi'!$B:$F,2,0),VLOOKUP($D210,'Comp. Própria'!$B:$I,2,0))</f>
        <v>MONTAGEM E DESMONTAGEM DE FÔRMA DE PILARES RETANGULARES E ESTRUTURAS SIMILARES, PÉ-DIREITO SIMPLES, EM CHAPA DE MADEIRA COMPENSADA PLASTIFICADA, 10 UTILIZAÇÕES. AF_09/2020</v>
      </c>
      <c r="F210" s="113" t="str">
        <f>IF($C210="SINAPI",VLOOKUP($D210,'Comp. Sinapi'!$B:$F,3,0),VLOOKUP($D210,'Comp. Própria'!$B:$I,7,0))</f>
        <v>M2</v>
      </c>
      <c r="G210" s="115">
        <v>43.0</v>
      </c>
      <c r="H210" s="116">
        <f t="shared" si="1"/>
        <v>77.58</v>
      </c>
      <c r="I210" s="117">
        <f t="shared" si="2"/>
        <v>3335.94</v>
      </c>
      <c r="J210" s="116">
        <f t="shared" si="3"/>
        <v>96.951726</v>
      </c>
      <c r="K210" s="117">
        <f t="shared" si="4"/>
        <v>4168.92</v>
      </c>
      <c r="L210" s="71">
        <f t="shared" si="5"/>
        <v>0.0003805722564</v>
      </c>
      <c r="M210" s="304">
        <f t="shared" si="7"/>
        <v>0.5687174005</v>
      </c>
      <c r="N210" s="305" t="str">
        <f t="shared" si="6"/>
        <v>A</v>
      </c>
      <c r="O210" s="51"/>
      <c r="P210" s="101">
        <f>IF($C210="SINAPI",VLOOKUP($D210,'Comp. Sinapi'!$B:$F,5,0),VLOOKUP($D210,'Comp. Própria'!$B:$I,8,0))</f>
        <v>77.58</v>
      </c>
      <c r="Q210" s="51"/>
      <c r="R210" s="51"/>
      <c r="S210" s="51"/>
      <c r="T210" s="51"/>
      <c r="U210" s="51"/>
      <c r="V210" s="51"/>
      <c r="W210" s="51"/>
      <c r="X210" s="51"/>
      <c r="Y210" s="51"/>
      <c r="Z210" s="51"/>
    </row>
    <row r="211" ht="15.75" customHeight="1">
      <c r="A211" s="51"/>
      <c r="B211" s="112" t="s">
        <v>250</v>
      </c>
      <c r="C211" s="113" t="s">
        <v>56</v>
      </c>
      <c r="D211" s="113">
        <v>92467.0</v>
      </c>
      <c r="E211" s="114" t="str">
        <f>IF($C211="SINAPI",VLOOKUP($D211,'Comp. Sinapi'!$B:$F,2,0),VLOOKUP($D211,'Comp. Própria'!$B:$I,2,0))</f>
        <v>MONTAGEM E DESMONTAGEM DE FÔRMA DE VIGA, ESCORAMENTO COM GARFO DE MADEIRA, PÉ-DIREITO SIMPLES, EM CHAPA DE MADEIRA PLASTIFICADA, 10 UTILIZAÇÕES. AF_09/2020</v>
      </c>
      <c r="F211" s="113" t="str">
        <f>IF($C211="SINAPI",VLOOKUP($D211,'Comp. Sinapi'!$B:$F,3,0),VLOOKUP($D211,'Comp. Própria'!$B:$I,7,0))</f>
        <v>M2</v>
      </c>
      <c r="G211" s="115">
        <v>54.8</v>
      </c>
      <c r="H211" s="116">
        <f t="shared" si="1"/>
        <v>115.4</v>
      </c>
      <c r="I211" s="117">
        <f t="shared" si="2"/>
        <v>6323.92</v>
      </c>
      <c r="J211" s="116">
        <f t="shared" si="3"/>
        <v>144.21538</v>
      </c>
      <c r="K211" s="117">
        <f t="shared" si="4"/>
        <v>7903</v>
      </c>
      <c r="L211" s="71">
        <f t="shared" si="5"/>
        <v>0.0007214488507</v>
      </c>
      <c r="M211" s="304">
        <f t="shared" si="7"/>
        <v>0.5694388494</v>
      </c>
      <c r="N211" s="305" t="str">
        <f t="shared" si="6"/>
        <v>A</v>
      </c>
      <c r="O211" s="51"/>
      <c r="P211" s="101">
        <f>IF($C211="SINAPI",VLOOKUP($D211,'Comp. Sinapi'!$B:$F,5,0),VLOOKUP($D211,'Comp. Própria'!$B:$I,8,0))</f>
        <v>115.4</v>
      </c>
      <c r="Q211" s="51"/>
      <c r="R211" s="51"/>
      <c r="S211" s="51"/>
      <c r="T211" s="51"/>
      <c r="U211" s="51"/>
      <c r="V211" s="51"/>
      <c r="W211" s="51"/>
      <c r="X211" s="51"/>
      <c r="Y211" s="51"/>
      <c r="Z211" s="51"/>
    </row>
    <row r="212" ht="15.75" customHeight="1">
      <c r="A212" s="51"/>
      <c r="B212" s="112" t="s">
        <v>251</v>
      </c>
      <c r="C212" s="113" t="s">
        <v>56</v>
      </c>
      <c r="D212" s="113">
        <v>103669.0</v>
      </c>
      <c r="E212" s="114" t="str">
        <f>IF($C212="SINAPI",VLOOKUP($D212,'Comp. Sinapi'!$B:$F,2,0),VLOOKUP($D212,'Comp. Própria'!$B:$I,2,0))</f>
        <v>CONCRETAGEM DE PILARES, FCK = 25 MPA,  COM USO DE BALDES - LANÇAMENTO, ADENSAMENTO E ACABAMENTO. AF_02/2022</v>
      </c>
      <c r="F212" s="113" t="str">
        <f>IF($C212="SINAPI",VLOOKUP($D212,'Comp. Sinapi'!$B:$F,3,0),VLOOKUP($D212,'Comp. Própria'!$B:$I,7,0))</f>
        <v>M3</v>
      </c>
      <c r="G212" s="115">
        <v>2.1</v>
      </c>
      <c r="H212" s="116">
        <f t="shared" si="1"/>
        <v>1149.27</v>
      </c>
      <c r="I212" s="117">
        <f t="shared" si="2"/>
        <v>2413.46</v>
      </c>
      <c r="J212" s="116">
        <f t="shared" si="3"/>
        <v>1436.242719</v>
      </c>
      <c r="K212" s="117">
        <f t="shared" si="4"/>
        <v>3016.1</v>
      </c>
      <c r="L212" s="71">
        <f t="shared" si="5"/>
        <v>0.0002753336554</v>
      </c>
      <c r="M212" s="304">
        <f t="shared" si="7"/>
        <v>0.569714183</v>
      </c>
      <c r="N212" s="305" t="str">
        <f t="shared" si="6"/>
        <v>A</v>
      </c>
      <c r="O212" s="51"/>
      <c r="P212" s="101">
        <f>IF($C212="SINAPI",VLOOKUP($D212,'Comp. Sinapi'!$B:$F,5,0),VLOOKUP($D212,'Comp. Própria'!$B:$I,8,0))</f>
        <v>1149.27</v>
      </c>
      <c r="Q212" s="51"/>
      <c r="R212" s="51"/>
      <c r="S212" s="51"/>
      <c r="T212" s="51"/>
      <c r="U212" s="51"/>
      <c r="V212" s="51"/>
      <c r="W212" s="51"/>
      <c r="X212" s="51"/>
      <c r="Y212" s="51"/>
      <c r="Z212" s="51"/>
    </row>
    <row r="213" ht="15.75" customHeight="1">
      <c r="A213" s="51"/>
      <c r="B213" s="112" t="s">
        <v>252</v>
      </c>
      <c r="C213" s="113" t="s">
        <v>56</v>
      </c>
      <c r="D213" s="113">
        <v>103682.0</v>
      </c>
      <c r="E213" s="114" t="str">
        <f>IF($C213="SINAPI",VLOOKUP($D213,'Comp. Sinapi'!$B:$F,2,0),VLOOKUP($D213,'Comp. Própria'!$B:$I,2,0))</f>
        <v>CONCRETAGEM DE VIGAS E LAJES, FCK=25 MPA, PARA QUALQUER TIPO DE LAJE COM BALDES EM EDIFICAÇÃO TÉRREA - LANÇAMENTO, ADENSAMENTO E ACABAMENTO. AF_02/2022</v>
      </c>
      <c r="F213" s="113" t="str">
        <f>IF($C213="SINAPI",VLOOKUP($D213,'Comp. Sinapi'!$B:$F,3,0),VLOOKUP($D213,'Comp. Própria'!$B:$I,7,0))</f>
        <v>M3</v>
      </c>
      <c r="G213" s="115">
        <v>3.3</v>
      </c>
      <c r="H213" s="116">
        <f t="shared" si="1"/>
        <v>1165.9</v>
      </c>
      <c r="I213" s="117">
        <f t="shared" si="2"/>
        <v>3847.47</v>
      </c>
      <c r="J213" s="116">
        <f t="shared" si="3"/>
        <v>1457.02523</v>
      </c>
      <c r="K213" s="117">
        <f t="shared" si="4"/>
        <v>4808.18</v>
      </c>
      <c r="L213" s="71">
        <f t="shared" si="5"/>
        <v>0.0004389290061</v>
      </c>
      <c r="M213" s="304">
        <f t="shared" si="7"/>
        <v>0.570153112</v>
      </c>
      <c r="N213" s="305" t="str">
        <f t="shared" si="6"/>
        <v>A</v>
      </c>
      <c r="O213" s="51"/>
      <c r="P213" s="101">
        <f>IF($C213="SINAPI",VLOOKUP($D213,'Comp. Sinapi'!$B:$F,5,0),VLOOKUP($D213,'Comp. Própria'!$B:$I,8,0))</f>
        <v>1165.9</v>
      </c>
      <c r="Q213" s="51"/>
      <c r="R213" s="51"/>
      <c r="S213" s="51"/>
      <c r="T213" s="51"/>
      <c r="U213" s="51"/>
      <c r="V213" s="51"/>
      <c r="W213" s="51"/>
      <c r="X213" s="51"/>
      <c r="Y213" s="51"/>
      <c r="Z213" s="51"/>
    </row>
    <row r="214" ht="15.75" customHeight="1">
      <c r="A214" s="51"/>
      <c r="B214" s="112" t="s">
        <v>256</v>
      </c>
      <c r="C214" s="113" t="s">
        <v>95</v>
      </c>
      <c r="D214" s="113" t="s">
        <v>257</v>
      </c>
      <c r="E214" s="114" t="str">
        <f>IF($C214="SINAPI",VLOOKUP($D214,'Comp. Sinapi'!$B:$F,2,0),VLOOKUP($D214,'Comp. Própria'!$B:$I,2,0))</f>
        <v>TELHAMENTO COM TELHA METÁLICA TERMOACÚSTICA E = 30 MM, COM ATÉ 2 ÁGUAS, CHAPA/CHAPA - INCLUSO IÇAMENTO. AF_07/2019</v>
      </c>
      <c r="F214" s="119" t="str">
        <f>IF($C214="SINAPI",VLOOKUP($D214,'Comp. Sinapi'!$B:$F,3,0),VLOOKUP($D214,'Comp. Própria'!$B:$I,7,0))</f>
        <v>M2</v>
      </c>
      <c r="G214" s="115">
        <v>2781.7</v>
      </c>
      <c r="H214" s="116">
        <f t="shared" si="1"/>
        <v>69.568736</v>
      </c>
      <c r="I214" s="117">
        <f t="shared" si="2"/>
        <v>193519.35</v>
      </c>
      <c r="J214" s="116">
        <f t="shared" si="3"/>
        <v>86.94004938</v>
      </c>
      <c r="K214" s="117">
        <f t="shared" si="4"/>
        <v>241841.13</v>
      </c>
      <c r="L214" s="71">
        <f t="shared" si="5"/>
        <v>0.02207718655</v>
      </c>
      <c r="M214" s="304">
        <f t="shared" si="7"/>
        <v>0.5922302986</v>
      </c>
      <c r="N214" s="305" t="str">
        <f t="shared" si="6"/>
        <v>A</v>
      </c>
      <c r="O214" s="51"/>
      <c r="P214" s="101">
        <f>IF($C214="SINAPI",VLOOKUP($D214,'Comp. Sinapi'!$B:$F,5,0),VLOOKUP($D214,'Comp. Própria'!$B:$I,8,0))</f>
        <v>69.568736</v>
      </c>
      <c r="Q214" s="51"/>
      <c r="R214" s="51"/>
      <c r="S214" s="51"/>
      <c r="T214" s="51"/>
      <c r="U214" s="51"/>
      <c r="V214" s="51"/>
      <c r="W214" s="51"/>
      <c r="X214" s="51"/>
      <c r="Y214" s="51"/>
      <c r="Z214" s="51"/>
    </row>
    <row r="215" ht="15.75" customHeight="1">
      <c r="A215" s="51"/>
      <c r="B215" s="112" t="s">
        <v>258</v>
      </c>
      <c r="C215" s="113" t="s">
        <v>95</v>
      </c>
      <c r="D215" s="113" t="s">
        <v>259</v>
      </c>
      <c r="E215" s="114" t="str">
        <f>IF($C215="SINAPI",VLOOKUP($D215,'Comp. Sinapi'!$B:$F,2,0),VLOOKUP($D215,'Comp. Própria'!$B:$I,2,0))</f>
        <v>CUMEEIRA PARA TELHA TRAPEZOIDAL TERMOACÚSTICA DE AÇO PRÉ-PINTADA ELETROSTATICAMENTE EM UMA FACE, E=0,43 MM, GALVALUME, CHAPA/CHAPA, INCLUSO ACESSÓRIOS DE FIXAÇÃO E IÇAMENTO.</v>
      </c>
      <c r="F215" s="119" t="str">
        <f>IF($C215="SINAPI",VLOOKUP($D215,'Comp. Sinapi'!$B:$F,3,0),VLOOKUP($D215,'Comp. Própria'!$B:$I,7,0))</f>
        <v>M</v>
      </c>
      <c r="G215" s="115">
        <v>63.64</v>
      </c>
      <c r="H215" s="116">
        <f t="shared" si="1"/>
        <v>23.678242</v>
      </c>
      <c r="I215" s="117">
        <f t="shared" si="2"/>
        <v>1506.88</v>
      </c>
      <c r="J215" s="116">
        <f t="shared" si="3"/>
        <v>29.59069903</v>
      </c>
      <c r="K215" s="117">
        <f t="shared" si="4"/>
        <v>1883.15</v>
      </c>
      <c r="L215" s="71">
        <f t="shared" si="5"/>
        <v>0.0001719089464</v>
      </c>
      <c r="M215" s="304">
        <f t="shared" si="7"/>
        <v>0.5924022075</v>
      </c>
      <c r="N215" s="305" t="str">
        <f t="shared" si="6"/>
        <v>A</v>
      </c>
      <c r="O215" s="51"/>
      <c r="P215" s="101">
        <f>IF($C215="SINAPI",VLOOKUP($D215,'Comp. Sinapi'!$B:$F,5,0),VLOOKUP($D215,'Comp. Própria'!$B:$I,8,0))</f>
        <v>23.678242</v>
      </c>
      <c r="Q215" s="51"/>
      <c r="R215" s="51"/>
      <c r="S215" s="51"/>
      <c r="T215" s="51"/>
      <c r="U215" s="51"/>
      <c r="V215" s="51"/>
      <c r="W215" s="51"/>
      <c r="X215" s="51"/>
      <c r="Y215" s="51"/>
      <c r="Z215" s="51"/>
    </row>
    <row r="216" ht="15.75" customHeight="1">
      <c r="A216" s="51"/>
      <c r="B216" s="112" t="s">
        <v>260</v>
      </c>
      <c r="C216" s="113" t="s">
        <v>95</v>
      </c>
      <c r="D216" s="113" t="s">
        <v>261</v>
      </c>
      <c r="E216" s="114" t="str">
        <f>IF($C216="SINAPI",VLOOKUP($D216,'Comp. Sinapi'!$B:$F,2,0),VLOOKUP($D216,'Comp. Própria'!$B:$I,2,0))</f>
        <v>TAPA ONDA PARA A TELHA TERMOACÚSTICA - FORNECIMENTO E INSTALAÇÃO.</v>
      </c>
      <c r="F216" s="119" t="str">
        <f>IF($C216="SINAPI",VLOOKUP($D216,'Comp. Sinapi'!$B:$F,3,0),VLOOKUP($D216,'Comp. Própria'!$B:$I,7,0))</f>
        <v>M</v>
      </c>
      <c r="G216" s="115">
        <v>452.2</v>
      </c>
      <c r="H216" s="116">
        <f t="shared" si="1"/>
        <v>11.342142</v>
      </c>
      <c r="I216" s="117">
        <f t="shared" si="2"/>
        <v>5128.91</v>
      </c>
      <c r="J216" s="116">
        <f t="shared" si="3"/>
        <v>14.17427486</v>
      </c>
      <c r="K216" s="117">
        <f t="shared" si="4"/>
        <v>6409.6</v>
      </c>
      <c r="L216" s="71">
        <f t="shared" si="5"/>
        <v>0.0005851193918</v>
      </c>
      <c r="M216" s="304">
        <f t="shared" si="7"/>
        <v>0.5929873269</v>
      </c>
      <c r="N216" s="305" t="str">
        <f t="shared" si="6"/>
        <v>A</v>
      </c>
      <c r="O216" s="51"/>
      <c r="P216" s="101">
        <f>IF($C216="SINAPI",VLOOKUP($D216,'Comp. Sinapi'!$B:$F,5,0),VLOOKUP($D216,'Comp. Própria'!$B:$I,8,0))</f>
        <v>11.342142</v>
      </c>
      <c r="Q216" s="51"/>
      <c r="R216" s="51"/>
      <c r="S216" s="51"/>
      <c r="T216" s="51"/>
      <c r="U216" s="51"/>
      <c r="V216" s="51"/>
      <c r="W216" s="51"/>
      <c r="X216" s="51"/>
      <c r="Y216" s="51"/>
      <c r="Z216" s="51"/>
    </row>
    <row r="217" ht="15.75" customHeight="1">
      <c r="A217" s="51"/>
      <c r="B217" s="112" t="s">
        <v>262</v>
      </c>
      <c r="C217" s="113" t="s">
        <v>95</v>
      </c>
      <c r="D217" s="113" t="s">
        <v>263</v>
      </c>
      <c r="E217" s="114" t="str">
        <f>IF($C217="SINAPI",VLOOKUP($D217,'Comp. Sinapi'!$B:$F,2,0),VLOOKUP($D217,'Comp. Própria'!$B:$I,2,0))</f>
        <v>TELHAMENTO COM TELHA POLICARBONATO TIPO TRANSLÚCIDA (CHAPA ALVEOLAR) - 6MM, COM ATÉ 2 ÁGUAS, INCLUSO IÇAMENTO. (INCLINAÇÃO 10,00%).</v>
      </c>
      <c r="F217" s="119" t="str">
        <f>IF($C217="SINAPI",VLOOKUP($D217,'Comp. Sinapi'!$B:$F,3,0),VLOOKUP($D217,'Comp. Própria'!$B:$I,7,0))</f>
        <v>M2</v>
      </c>
      <c r="G217" s="115">
        <v>190.78</v>
      </c>
      <c r="H217" s="116">
        <f t="shared" si="1"/>
        <v>132.577914</v>
      </c>
      <c r="I217" s="117">
        <f t="shared" si="2"/>
        <v>25293.21</v>
      </c>
      <c r="J217" s="116">
        <f t="shared" si="3"/>
        <v>165.6826191</v>
      </c>
      <c r="K217" s="117">
        <f t="shared" si="4"/>
        <v>31608.93</v>
      </c>
      <c r="L217" s="71">
        <f t="shared" si="5"/>
        <v>0.002885515149</v>
      </c>
      <c r="M217" s="304">
        <f t="shared" si="7"/>
        <v>0.5958728421</v>
      </c>
      <c r="N217" s="305" t="str">
        <f t="shared" si="6"/>
        <v>A</v>
      </c>
      <c r="O217" s="51"/>
      <c r="P217" s="101">
        <f>IF($C217="SINAPI",VLOOKUP($D217,'Comp. Sinapi'!$B:$F,5,0),VLOOKUP($D217,'Comp. Própria'!$B:$I,8,0))</f>
        <v>132.577914</v>
      </c>
      <c r="Q217" s="51"/>
      <c r="R217" s="51"/>
      <c r="S217" s="51"/>
      <c r="T217" s="51"/>
      <c r="U217" s="51"/>
      <c r="V217" s="51"/>
      <c r="W217" s="51"/>
      <c r="X217" s="51"/>
      <c r="Y217" s="51"/>
      <c r="Z217" s="51"/>
    </row>
    <row r="218" ht="15.75" customHeight="1">
      <c r="A218" s="51"/>
      <c r="B218" s="112" t="s">
        <v>264</v>
      </c>
      <c r="C218" s="113" t="s">
        <v>56</v>
      </c>
      <c r="D218" s="113">
        <v>94451.0</v>
      </c>
      <c r="E218" s="114" t="str">
        <f>IF($C218="SINAPI",VLOOKUP($D218,'Comp. Sinapi'!$B:$F,2,0),VLOOKUP($D218,'Comp. Própria'!$B:$I,2,0))</f>
        <v>CUMEEIRA PARA TELHA DE FIBROCIMENTO ESTRUTURAL E = 6 MM, INCLUSO ACESSÓRIOS DE FIXAÇÃO E IÇAMENTO. AF_07/2019</v>
      </c>
      <c r="F218" s="113" t="str">
        <f>IF($C218="SINAPI",VLOOKUP($D218,'Comp. Sinapi'!$B:$F,3,0),VLOOKUP($D218,'Comp. Própria'!$B:$I,7,0))</f>
        <v>M</v>
      </c>
      <c r="G218" s="115">
        <v>63.64</v>
      </c>
      <c r="H218" s="116">
        <f t="shared" si="1"/>
        <v>89.84</v>
      </c>
      <c r="I218" s="117">
        <f t="shared" si="2"/>
        <v>5717.41</v>
      </c>
      <c r="J218" s="116">
        <f t="shared" si="3"/>
        <v>112.273048</v>
      </c>
      <c r="K218" s="117">
        <f t="shared" si="4"/>
        <v>7145.05</v>
      </c>
      <c r="L218" s="71">
        <f t="shared" si="5"/>
        <v>0.0006522571316</v>
      </c>
      <c r="M218" s="304">
        <f t="shared" si="7"/>
        <v>0.5965250992</v>
      </c>
      <c r="N218" s="305" t="str">
        <f t="shared" si="6"/>
        <v>A</v>
      </c>
      <c r="O218" s="51"/>
      <c r="P218" s="101">
        <f>IF($C218="SINAPI",VLOOKUP($D218,'Comp. Sinapi'!$B:$F,5,0),VLOOKUP($D218,'Comp. Própria'!$B:$I,8,0))</f>
        <v>89.84</v>
      </c>
      <c r="Q218" s="51"/>
      <c r="R218" s="51"/>
      <c r="S218" s="51"/>
      <c r="T218" s="51"/>
      <c r="U218" s="51"/>
      <c r="V218" s="51"/>
      <c r="W218" s="51"/>
      <c r="X218" s="51"/>
      <c r="Y218" s="51"/>
      <c r="Z218" s="51"/>
    </row>
    <row r="219" ht="15.75" customHeight="1">
      <c r="A219" s="51"/>
      <c r="B219" s="112" t="s">
        <v>265</v>
      </c>
      <c r="C219" s="113" t="s">
        <v>56</v>
      </c>
      <c r="D219" s="113">
        <v>94227.0</v>
      </c>
      <c r="E219" s="114" t="str">
        <f>IF($C219="SINAPI",VLOOKUP($D219,'Comp. Sinapi'!$B:$F,2,0),VLOOKUP($D219,'Comp. Própria'!$B:$I,2,0))</f>
        <v>CALHA EM CHAPA DE AÇO GALVANIZADO NÚMERO 24, DESENVOLVIMENTO DE 33 CM, INCLUSO TRANSPORTE VERTICAL. AF_07/2019</v>
      </c>
      <c r="F219" s="113" t="str">
        <f>IF($C219="SINAPI",VLOOKUP($D219,'Comp. Sinapi'!$B:$F,3,0),VLOOKUP($D219,'Comp. Própria'!$B:$I,7,0))</f>
        <v>M</v>
      </c>
      <c r="G219" s="115">
        <v>256.32</v>
      </c>
      <c r="H219" s="116">
        <f t="shared" si="1"/>
        <v>69.8</v>
      </c>
      <c r="I219" s="117">
        <f t="shared" si="2"/>
        <v>17891.13</v>
      </c>
      <c r="J219" s="116">
        <f t="shared" si="3"/>
        <v>87.22906</v>
      </c>
      <c r="K219" s="117">
        <f t="shared" si="4"/>
        <v>22358.55</v>
      </c>
      <c r="L219" s="71">
        <f t="shared" si="5"/>
        <v>0.002041066709</v>
      </c>
      <c r="M219" s="304">
        <f t="shared" si="7"/>
        <v>0.5985661659</v>
      </c>
      <c r="N219" s="305" t="str">
        <f t="shared" si="6"/>
        <v>A</v>
      </c>
      <c r="O219" s="51"/>
      <c r="P219" s="101">
        <f>IF($C219="SINAPI",VLOOKUP($D219,'Comp. Sinapi'!$B:$F,5,0),VLOOKUP($D219,'Comp. Própria'!$B:$I,8,0))</f>
        <v>69.8</v>
      </c>
      <c r="Q219" s="51"/>
      <c r="R219" s="51"/>
      <c r="S219" s="51"/>
      <c r="T219" s="51"/>
      <c r="U219" s="51"/>
      <c r="V219" s="51"/>
      <c r="W219" s="51"/>
      <c r="X219" s="51"/>
      <c r="Y219" s="51"/>
      <c r="Z219" s="51"/>
    </row>
    <row r="220" ht="15.75" customHeight="1">
      <c r="A220" s="51"/>
      <c r="B220" s="112" t="s">
        <v>266</v>
      </c>
      <c r="C220" s="113" t="s">
        <v>56</v>
      </c>
      <c r="D220" s="113">
        <v>94229.0</v>
      </c>
      <c r="E220" s="114" t="str">
        <f>IF($C220="SINAPI",VLOOKUP($D220,'Comp. Sinapi'!$B:$F,2,0),VLOOKUP($D220,'Comp. Própria'!$B:$I,2,0))</f>
        <v>CALHA EM CHAPA DE AÇO GALVANIZADO NÚMERO 24, DESENVOLVIMENTO DE 100 CM, INCLUSO TRANSPORTE VERTICAL. AF_07/2019</v>
      </c>
      <c r="F220" s="113" t="str">
        <f>IF($C220="SINAPI",VLOOKUP($D220,'Comp. Sinapi'!$B:$F,3,0),VLOOKUP($D220,'Comp. Própria'!$B:$I,7,0))</f>
        <v>M</v>
      </c>
      <c r="G220" s="115">
        <v>9.46</v>
      </c>
      <c r="H220" s="116">
        <f t="shared" si="1"/>
        <v>182.82</v>
      </c>
      <c r="I220" s="117">
        <f t="shared" si="2"/>
        <v>1729.47</v>
      </c>
      <c r="J220" s="116">
        <f t="shared" si="3"/>
        <v>228.470154</v>
      </c>
      <c r="K220" s="117">
        <f t="shared" si="4"/>
        <v>2161.32</v>
      </c>
      <c r="L220" s="71">
        <f t="shared" si="5"/>
        <v>0.0001973025218</v>
      </c>
      <c r="M220" s="304">
        <f t="shared" si="7"/>
        <v>0.5987634684</v>
      </c>
      <c r="N220" s="305" t="str">
        <f t="shared" si="6"/>
        <v>A</v>
      </c>
      <c r="O220" s="51"/>
      <c r="P220" s="101">
        <f>IF($C220="SINAPI",VLOOKUP($D220,'Comp. Sinapi'!$B:$F,5,0),VLOOKUP($D220,'Comp. Própria'!$B:$I,8,0))</f>
        <v>182.82</v>
      </c>
      <c r="Q220" s="51"/>
      <c r="R220" s="51"/>
      <c r="S220" s="51"/>
      <c r="T220" s="51"/>
      <c r="U220" s="51"/>
      <c r="V220" s="51"/>
      <c r="W220" s="51"/>
      <c r="X220" s="51"/>
      <c r="Y220" s="51"/>
      <c r="Z220" s="51"/>
    </row>
    <row r="221" ht="15.75" customHeight="1">
      <c r="A221" s="51"/>
      <c r="B221" s="112" t="s">
        <v>267</v>
      </c>
      <c r="C221" s="113" t="s">
        <v>56</v>
      </c>
      <c r="D221" s="113">
        <v>100327.0</v>
      </c>
      <c r="E221" s="114" t="str">
        <f>IF($C221="SINAPI",VLOOKUP($D221,'Comp. Sinapi'!$B:$F,2,0),VLOOKUP($D221,'Comp. Própria'!$B:$I,2,0))</f>
        <v>RUFO EXTERNO/INTERNO EM CHAPA DE AÇO GALVANIZADO NÚMERO 26, CORTE DE 33 CM, INCLUSO IÇAMENTO. AF_07/2019</v>
      </c>
      <c r="F221" s="113" t="str">
        <f>IF($C221="SINAPI",VLOOKUP($D221,'Comp. Sinapi'!$B:$F,3,0),VLOOKUP($D221,'Comp. Própria'!$B:$I,7,0))</f>
        <v>M</v>
      </c>
      <c r="G221" s="115">
        <v>13.92</v>
      </c>
      <c r="H221" s="116">
        <f t="shared" si="1"/>
        <v>62.95</v>
      </c>
      <c r="I221" s="117">
        <f t="shared" si="2"/>
        <v>876.26</v>
      </c>
      <c r="J221" s="116">
        <f t="shared" si="3"/>
        <v>78.668615</v>
      </c>
      <c r="K221" s="117">
        <f t="shared" si="4"/>
        <v>1095.06</v>
      </c>
      <c r="L221" s="71">
        <f t="shared" si="5"/>
        <v>0.00009996580772</v>
      </c>
      <c r="M221" s="304">
        <f t="shared" si="7"/>
        <v>0.5988634342</v>
      </c>
      <c r="N221" s="305" t="str">
        <f t="shared" si="6"/>
        <v>A</v>
      </c>
      <c r="O221" s="51"/>
      <c r="P221" s="101">
        <f>IF($C221="SINAPI",VLOOKUP($D221,'Comp. Sinapi'!$B:$F,5,0),VLOOKUP($D221,'Comp. Própria'!$B:$I,8,0))</f>
        <v>62.95</v>
      </c>
      <c r="Q221" s="51"/>
      <c r="R221" s="51"/>
      <c r="S221" s="51"/>
      <c r="T221" s="51"/>
      <c r="U221" s="51"/>
      <c r="V221" s="51"/>
      <c r="W221" s="51"/>
      <c r="X221" s="51"/>
      <c r="Y221" s="51"/>
      <c r="Z221" s="51"/>
    </row>
    <row r="222" ht="15.75" customHeight="1">
      <c r="A222" s="51"/>
      <c r="B222" s="112" t="s">
        <v>268</v>
      </c>
      <c r="C222" s="113" t="s">
        <v>56</v>
      </c>
      <c r="D222" s="113">
        <v>100327.0</v>
      </c>
      <c r="E222" s="114" t="str">
        <f>IF($C222="SINAPI",VLOOKUP($D222,'Comp. Sinapi'!$B:$F,2,0),VLOOKUP($D222,'Comp. Própria'!$B:$I,2,0))</f>
        <v>RUFO EXTERNO/INTERNO EM CHAPA DE AÇO GALVANIZADO NÚMERO 26, CORTE DE 33 CM, INCLUSO IÇAMENTO. AF_07/2019</v>
      </c>
      <c r="F222" s="113" t="str">
        <f>IF($C222="SINAPI",VLOOKUP($D222,'Comp. Sinapi'!$B:$F,3,0),VLOOKUP($D222,'Comp. Própria'!$B:$I,7,0))</f>
        <v>M</v>
      </c>
      <c r="G222" s="115">
        <v>13.92</v>
      </c>
      <c r="H222" s="116">
        <f t="shared" si="1"/>
        <v>62.95</v>
      </c>
      <c r="I222" s="117">
        <f t="shared" si="2"/>
        <v>876.26</v>
      </c>
      <c r="J222" s="116">
        <f t="shared" si="3"/>
        <v>78.668615</v>
      </c>
      <c r="K222" s="117">
        <f t="shared" si="4"/>
        <v>1095.06</v>
      </c>
      <c r="L222" s="71">
        <f t="shared" si="5"/>
        <v>0.00009996580772</v>
      </c>
      <c r="M222" s="304">
        <f t="shared" si="7"/>
        <v>0.5989634001</v>
      </c>
      <c r="N222" s="305" t="str">
        <f t="shared" si="6"/>
        <v>A</v>
      </c>
      <c r="O222" s="51"/>
      <c r="P222" s="101">
        <f>IF($C222="SINAPI",VLOOKUP($D222,'Comp. Sinapi'!$B:$F,5,0),VLOOKUP($D222,'Comp. Própria'!$B:$I,8,0))</f>
        <v>62.95</v>
      </c>
      <c r="Q222" s="51"/>
      <c r="R222" s="51"/>
      <c r="S222" s="51"/>
      <c r="T222" s="51"/>
      <c r="U222" s="51"/>
      <c r="V222" s="51"/>
      <c r="W222" s="51"/>
      <c r="X222" s="51"/>
      <c r="Y222" s="51"/>
      <c r="Z222" s="51"/>
    </row>
    <row r="223" ht="15.75" customHeight="1">
      <c r="A223" s="51"/>
      <c r="B223" s="112" t="s">
        <v>269</v>
      </c>
      <c r="C223" s="113" t="s">
        <v>95</v>
      </c>
      <c r="D223" s="113" t="s">
        <v>270</v>
      </c>
      <c r="E223" s="114" t="str">
        <f>IF($C223="SINAPI",VLOOKUP($D223,'Comp. Sinapi'!$B:$F,2,0),VLOOKUP($D223,'Comp. Própria'!$B:$I,2,0))</f>
        <v>FECHAMENTO  EM CHAPA DE AÇO, E = 0,45 MM (3,60 KG/M2), FORNECIMENTO E INSTALAÇÃO</v>
      </c>
      <c r="F223" s="119" t="str">
        <f>IF($C223="SINAPI",VLOOKUP($D223,'Comp. Sinapi'!$B:$F,3,0),VLOOKUP($D223,'Comp. Própria'!$B:$I,7,0))</f>
        <v>M2</v>
      </c>
      <c r="G223" s="115">
        <v>24.91</v>
      </c>
      <c r="H223" s="116">
        <f t="shared" si="1"/>
        <v>15.86546</v>
      </c>
      <c r="I223" s="117">
        <f t="shared" si="2"/>
        <v>395.2</v>
      </c>
      <c r="J223" s="116">
        <f t="shared" si="3"/>
        <v>19.82706536</v>
      </c>
      <c r="K223" s="117">
        <f t="shared" si="4"/>
        <v>493.89</v>
      </c>
      <c r="L223" s="71">
        <f t="shared" si="5"/>
        <v>0.00004508621699</v>
      </c>
      <c r="M223" s="304">
        <f t="shared" si="7"/>
        <v>0.5990084863</v>
      </c>
      <c r="N223" s="305" t="str">
        <f t="shared" si="6"/>
        <v>A</v>
      </c>
      <c r="O223" s="51"/>
      <c r="P223" s="101">
        <f>IF($C223="SINAPI",VLOOKUP($D223,'Comp. Sinapi'!$B:$F,5,0),VLOOKUP($D223,'Comp. Própria'!$B:$I,8,0))</f>
        <v>15.86546</v>
      </c>
      <c r="Q223" s="51"/>
      <c r="R223" s="51"/>
      <c r="S223" s="51"/>
      <c r="T223" s="51"/>
      <c r="U223" s="51"/>
      <c r="V223" s="51"/>
      <c r="W223" s="51"/>
      <c r="X223" s="51"/>
      <c r="Y223" s="51"/>
      <c r="Z223" s="51"/>
    </row>
    <row r="224" ht="52.5" customHeight="1">
      <c r="A224" s="51"/>
      <c r="B224" s="112" t="s">
        <v>271</v>
      </c>
      <c r="C224" s="113" t="s">
        <v>95</v>
      </c>
      <c r="D224" s="113" t="s">
        <v>272</v>
      </c>
      <c r="E224" s="114" t="str">
        <f>IF($C224="SINAPI",VLOOKUP($D224,'Comp. Sinapi'!$B:$F,2,0),VLOOKUP($D224,'Comp. Própria'!$B:$I,2,0))</f>
        <v>ESTRUTURA METÁLICA DE COBERTURA DE "BLOCO B", COM LIGAÇÕES SOLDADAS E/OU PARAFUSADAS, INCLUSOS PERFIS METÁLICOS E CHAPAS METÁLICAS (AÇO ASTM A36), MÃO DE OBRA – FORNECIMENTO, MONTAGEM E INSTALAÇÃO CONFORME PROJETO.</v>
      </c>
      <c r="F224" s="119" t="str">
        <f>IF($C224="SINAPI",VLOOKUP($D224,'Comp. Sinapi'!$B:$F,3,0),VLOOKUP($D224,'Comp. Própria'!$B:$I,7,0))</f>
        <v>M2</v>
      </c>
      <c r="G224" s="115">
        <v>27461.76</v>
      </c>
      <c r="H224" s="116">
        <f t="shared" si="1"/>
        <v>5.73771</v>
      </c>
      <c r="I224" s="117">
        <f t="shared" si="2"/>
        <v>157567.61</v>
      </c>
      <c r="J224" s="116">
        <f t="shared" si="3"/>
        <v>7.170416187</v>
      </c>
      <c r="K224" s="117">
        <f t="shared" si="4"/>
        <v>196912.24</v>
      </c>
      <c r="L224" s="71">
        <f t="shared" si="5"/>
        <v>0.01797571925</v>
      </c>
      <c r="M224" s="304">
        <f t="shared" si="7"/>
        <v>0.6169842055</v>
      </c>
      <c r="N224" s="305" t="str">
        <f t="shared" si="6"/>
        <v>A</v>
      </c>
      <c r="O224" s="51"/>
      <c r="P224" s="101">
        <f>IF($C224="SINAPI",VLOOKUP($D224,'Comp. Sinapi'!$B:$F,5,0),VLOOKUP($D224,'Comp. Própria'!$B:$I,8,0))</f>
        <v>5.73771</v>
      </c>
      <c r="Q224" s="51"/>
      <c r="R224" s="51"/>
      <c r="S224" s="51"/>
      <c r="T224" s="51"/>
      <c r="U224" s="51"/>
      <c r="V224" s="51"/>
      <c r="W224" s="51"/>
      <c r="X224" s="51"/>
      <c r="Y224" s="51"/>
      <c r="Z224" s="51"/>
    </row>
    <row r="225" ht="15.75" customHeight="1">
      <c r="A225" s="51"/>
      <c r="B225" s="112" t="s">
        <v>273</v>
      </c>
      <c r="C225" s="113" t="s">
        <v>56</v>
      </c>
      <c r="D225" s="113">
        <v>100719.0</v>
      </c>
      <c r="E225" s="114" t="str">
        <f>IF($C225="SINAPI",VLOOKUP($D225,'Comp. Sinapi'!$B:$F,2,0),VLOOKUP($D225,'Comp. Própria'!$B:$I,2,0))</f>
        <v>PINTURA COM TINTA ALQUÍDICA DE FUNDO (TIPO ZARCÃO) PULVERIZADA SOBRE PERFIL METÁLICO EXECUTADO EM FÁBRICA (POR DEMÃO). AF_01/2020_PE</v>
      </c>
      <c r="F225" s="113" t="str">
        <f>IF($C225="SINAPI",VLOOKUP($D225,'Comp. Sinapi'!$B:$F,3,0),VLOOKUP($D225,'Comp. Própria'!$B:$I,7,0))</f>
        <v>M2</v>
      </c>
      <c r="G225" s="115">
        <v>1479.05</v>
      </c>
      <c r="H225" s="116">
        <f t="shared" si="1"/>
        <v>9.79</v>
      </c>
      <c r="I225" s="117">
        <f t="shared" si="2"/>
        <v>14479.89</v>
      </c>
      <c r="J225" s="116">
        <f t="shared" si="3"/>
        <v>12.234563</v>
      </c>
      <c r="K225" s="117">
        <f t="shared" si="4"/>
        <v>18095.53</v>
      </c>
      <c r="L225" s="71">
        <f t="shared" si="5"/>
        <v>0.001651904254</v>
      </c>
      <c r="M225" s="304">
        <f t="shared" si="7"/>
        <v>0.6186361098</v>
      </c>
      <c r="N225" s="305" t="str">
        <f t="shared" si="6"/>
        <v>A</v>
      </c>
      <c r="O225" s="51"/>
      <c r="P225" s="101">
        <f>IF($C225="SINAPI",VLOOKUP($D225,'Comp. Sinapi'!$B:$F,5,0),VLOOKUP($D225,'Comp. Própria'!$B:$I,8,0))</f>
        <v>9.79</v>
      </c>
      <c r="Q225" s="51"/>
      <c r="R225" s="51"/>
      <c r="S225" s="51"/>
      <c r="T225" s="51"/>
      <c r="U225" s="51"/>
      <c r="V225" s="51"/>
      <c r="W225" s="51"/>
      <c r="X225" s="51"/>
      <c r="Y225" s="51"/>
      <c r="Z225" s="51"/>
    </row>
    <row r="226" ht="15.75" customHeight="1">
      <c r="A226" s="51"/>
      <c r="B226" s="112" t="s">
        <v>274</v>
      </c>
      <c r="C226" s="113" t="s">
        <v>56</v>
      </c>
      <c r="D226" s="113">
        <v>100747.0</v>
      </c>
      <c r="E226" s="114" t="str">
        <f>IF($C226="SINAPI",VLOOKUP($D226,'Comp. Sinapi'!$B:$F,2,0),VLOOKUP($D226,'Comp. Própria'!$B:$I,2,0))</f>
        <v>PINTURA COM TINTA ALQUÍDICA DE ACABAMENTO (ESMALTE SINTÉTICO FOSCO) PULVERIZADA SOBRE PERFIL METÁLICO EXECUTADO EM FÁBRICA (POR DEMÃO). AF_01/2020_PE</v>
      </c>
      <c r="F226" s="113" t="str">
        <f>IF($C226="SINAPI",VLOOKUP($D226,'Comp. Sinapi'!$B:$F,3,0),VLOOKUP($D226,'Comp. Própria'!$B:$I,7,0))</f>
        <v>M2</v>
      </c>
      <c r="G226" s="115">
        <v>2958.1</v>
      </c>
      <c r="H226" s="116">
        <f t="shared" si="1"/>
        <v>9.52</v>
      </c>
      <c r="I226" s="117">
        <f t="shared" si="2"/>
        <v>28161.11</v>
      </c>
      <c r="J226" s="116">
        <f t="shared" si="3"/>
        <v>11.897144</v>
      </c>
      <c r="K226" s="117">
        <f t="shared" si="4"/>
        <v>35192.94</v>
      </c>
      <c r="L226" s="71">
        <f t="shared" si="5"/>
        <v>0.003212692157</v>
      </c>
      <c r="M226" s="304">
        <f t="shared" si="7"/>
        <v>0.6218488019</v>
      </c>
      <c r="N226" s="305" t="str">
        <f t="shared" si="6"/>
        <v>A</v>
      </c>
      <c r="O226" s="51"/>
      <c r="P226" s="101">
        <f>IF($C226="SINAPI",VLOOKUP($D226,'Comp. Sinapi'!$B:$F,5,0),VLOOKUP($D226,'Comp. Própria'!$B:$I,8,0))</f>
        <v>9.52</v>
      </c>
      <c r="Q226" s="51"/>
      <c r="R226" s="51"/>
      <c r="S226" s="51"/>
      <c r="T226" s="51"/>
      <c r="U226" s="51"/>
      <c r="V226" s="51"/>
      <c r="W226" s="51"/>
      <c r="X226" s="51"/>
      <c r="Y226" s="51"/>
      <c r="Z226" s="51"/>
    </row>
    <row r="227" ht="57.75" customHeight="1">
      <c r="A227" s="51"/>
      <c r="B227" s="112" t="s">
        <v>277</v>
      </c>
      <c r="C227" s="113" t="s">
        <v>95</v>
      </c>
      <c r="D227" s="113" t="s">
        <v>278</v>
      </c>
      <c r="E227" s="114" t="str">
        <f>IF($C227="SINAPI",VLOOKUP($D227,'Comp. Sinapi'!$B:$F,2,0),VLOOKUP($D227,'Comp. Própria'!$B:$I,2,0))</f>
        <v>ESTRUTURA METÁLICA DE COBERTURA DA QUADRA, COM LIGAÇÕES SOLDADAS E/OU PARAFUSADAS, INCLUSOS PERFIS METÁLICOS E CHAPAS METÁLICAS (AÇO ASTM A36), MÃO DE OBRA – FORNECIMENTO, MONTAGEM E INSTALAÇÃO CONFORME PROJETO.</v>
      </c>
      <c r="F227" s="119" t="str">
        <f>IF($C227="SINAPI",VLOOKUP($D227,'Comp. Sinapi'!$B:$F,3,0),VLOOKUP($D227,'Comp. Própria'!$B:$I,7,0))</f>
        <v>KG</v>
      </c>
      <c r="G227" s="115">
        <v>12577.84</v>
      </c>
      <c r="H227" s="116">
        <f t="shared" si="1"/>
        <v>6.1349092</v>
      </c>
      <c r="I227" s="117">
        <f t="shared" si="2"/>
        <v>77163.9</v>
      </c>
      <c r="J227" s="116">
        <f t="shared" si="3"/>
        <v>7.666796027</v>
      </c>
      <c r="K227" s="117">
        <f t="shared" si="4"/>
        <v>96431.73</v>
      </c>
      <c r="L227" s="71">
        <f t="shared" si="5"/>
        <v>0.008803057166</v>
      </c>
      <c r="M227" s="304">
        <f t="shared" si="7"/>
        <v>0.6306518591</v>
      </c>
      <c r="N227" s="305" t="str">
        <f t="shared" si="6"/>
        <v>A</v>
      </c>
      <c r="O227" s="51"/>
      <c r="P227" s="101">
        <f>IF($C227="SINAPI",VLOOKUP($D227,'Comp. Sinapi'!$B:$F,5,0),VLOOKUP($D227,'Comp. Própria'!$B:$I,8,0))</f>
        <v>6.1349092</v>
      </c>
      <c r="Q227" s="51"/>
      <c r="R227" s="51"/>
      <c r="S227" s="51"/>
      <c r="T227" s="51"/>
      <c r="U227" s="51"/>
      <c r="V227" s="51"/>
      <c r="W227" s="51"/>
      <c r="X227" s="51"/>
      <c r="Y227" s="51"/>
      <c r="Z227" s="51"/>
    </row>
    <row r="228" ht="15.75" customHeight="1">
      <c r="A228" s="51"/>
      <c r="B228" s="112" t="s">
        <v>279</v>
      </c>
      <c r="C228" s="113" t="s">
        <v>95</v>
      </c>
      <c r="D228" s="113" t="s">
        <v>280</v>
      </c>
      <c r="E228" s="114" t="str">
        <f>IF($C228="SINAPI",VLOOKUP($D228,'Comp. Sinapi'!$B:$F,2,0),VLOOKUP($D228,'Comp. Própria'!$B:$I,2,0))</f>
        <v>PINTURA COM TINTA ALQUÍDICA DE ACABAMENTO, 02 DEMÃOS (ESMALTE SINTÉTICO FOSCO) E PINTURA DE FUNDO, 01 DEMÃO (TIPO ZARCÃO) PULVERIZADA SOBRE SUPERFÍCIES METÁLICAS EXECUTADAS NA OBRA</v>
      </c>
      <c r="F228" s="119" t="str">
        <f>IF($C228="SINAPI",VLOOKUP($D228,'Comp. Sinapi'!$B:$F,3,0),VLOOKUP($D228,'Comp. Própria'!$B:$I,7,0))</f>
        <v>M2</v>
      </c>
      <c r="G228" s="115">
        <v>859.16</v>
      </c>
      <c r="H228" s="116">
        <f t="shared" si="1"/>
        <v>13.607267</v>
      </c>
      <c r="I228" s="117">
        <f t="shared" si="2"/>
        <v>11690.81</v>
      </c>
      <c r="J228" s="116">
        <f t="shared" si="3"/>
        <v>17.00500157</v>
      </c>
      <c r="K228" s="117">
        <f t="shared" si="4"/>
        <v>14610.01</v>
      </c>
      <c r="L228" s="71">
        <f t="shared" si="5"/>
        <v>0.001333718199</v>
      </c>
      <c r="M228" s="304">
        <f t="shared" si="7"/>
        <v>0.6319855773</v>
      </c>
      <c r="N228" s="305" t="str">
        <f t="shared" si="6"/>
        <v>A</v>
      </c>
      <c r="O228" s="51"/>
      <c r="P228" s="101">
        <f>IF($C228="SINAPI",VLOOKUP($D228,'Comp. Sinapi'!$B:$F,5,0),VLOOKUP($D228,'Comp. Própria'!$B:$I,8,0))</f>
        <v>13.607267</v>
      </c>
      <c r="Q228" s="51"/>
      <c r="R228" s="51"/>
      <c r="S228" s="51"/>
      <c r="T228" s="51"/>
      <c r="U228" s="51"/>
      <c r="V228" s="51"/>
      <c r="W228" s="51"/>
      <c r="X228" s="51"/>
      <c r="Y228" s="51"/>
      <c r="Z228" s="51"/>
    </row>
    <row r="229" ht="15.75" customHeight="1">
      <c r="A229" s="51"/>
      <c r="B229" s="112" t="s">
        <v>281</v>
      </c>
      <c r="C229" s="113" t="s">
        <v>95</v>
      </c>
      <c r="D229" s="113" t="s">
        <v>282</v>
      </c>
      <c r="E229" s="114" t="str">
        <f>IF($C229="SINAPI",VLOOKUP($D229,'Comp. Sinapi'!$B:$F,2,0),VLOOKUP($D229,'Comp. Própria'!$B:$I,2,0))</f>
        <v>FORNECIMENTO E INSTALAÇÃO DE TELA DE ARAME GALVANIZADA TIPO MALHA HEXAGONAL ANTI-POMBO</v>
      </c>
      <c r="F229" s="119" t="str">
        <f>IF($C229="SINAPI",VLOOKUP($D229,'Comp. Sinapi'!$B:$F,3,0),VLOOKUP($D229,'Comp. Própria'!$B:$I,7,0))</f>
        <v>M2</v>
      </c>
      <c r="G229" s="115">
        <v>32.0</v>
      </c>
      <c r="H229" s="116">
        <f t="shared" si="1"/>
        <v>20.055466</v>
      </c>
      <c r="I229" s="117">
        <f t="shared" si="2"/>
        <v>641.77</v>
      </c>
      <c r="J229" s="116">
        <f t="shared" si="3"/>
        <v>25.06331586</v>
      </c>
      <c r="K229" s="117">
        <f t="shared" si="4"/>
        <v>802.02</v>
      </c>
      <c r="L229" s="71">
        <f t="shared" si="5"/>
        <v>0.00007321478011</v>
      </c>
      <c r="M229" s="304">
        <f t="shared" si="7"/>
        <v>0.6320587921</v>
      </c>
      <c r="N229" s="305" t="str">
        <f t="shared" si="6"/>
        <v>A</v>
      </c>
      <c r="O229" s="51"/>
      <c r="P229" s="101">
        <f>IF($C229="SINAPI",VLOOKUP($D229,'Comp. Sinapi'!$B:$F,5,0),VLOOKUP($D229,'Comp. Própria'!$B:$I,8,0))</f>
        <v>20.055466</v>
      </c>
      <c r="Q229" s="51"/>
      <c r="R229" s="51"/>
      <c r="S229" s="51"/>
      <c r="T229" s="51"/>
      <c r="U229" s="51"/>
      <c r="V229" s="51"/>
      <c r="W229" s="51"/>
      <c r="X229" s="51"/>
      <c r="Y229" s="51"/>
      <c r="Z229" s="51"/>
    </row>
    <row r="230" ht="15.75" customHeight="1">
      <c r="A230" s="51"/>
      <c r="B230" s="112" t="s">
        <v>283</v>
      </c>
      <c r="C230" s="113" t="s">
        <v>95</v>
      </c>
      <c r="D230" s="113" t="s">
        <v>284</v>
      </c>
      <c r="E230" s="114" t="str">
        <f>IF($C230="SINAPI",VLOOKUP($D230,'Comp. Sinapi'!$B:$F,2,0),VLOOKUP($D230,'Comp. Própria'!$B:$I,2,0))</f>
        <v>TELHAMENTO COBERTURA ONDULADA GALVANIZADA, PRÉ-PINTADA AZUL, INLCLUSO IÇAMENTO</v>
      </c>
      <c r="F230" s="119" t="str">
        <f>IF($C230="SINAPI",VLOOKUP($D230,'Comp. Sinapi'!$B:$F,3,0),VLOOKUP($D230,'Comp. Própria'!$B:$I,7,0))</f>
        <v>M2</v>
      </c>
      <c r="G230" s="115">
        <v>553.34</v>
      </c>
      <c r="H230" s="116">
        <f t="shared" si="1"/>
        <v>69.90992669</v>
      </c>
      <c r="I230" s="117">
        <f t="shared" si="2"/>
        <v>38683.95</v>
      </c>
      <c r="J230" s="116">
        <f t="shared" si="3"/>
        <v>87.36643539</v>
      </c>
      <c r="K230" s="117">
        <f t="shared" si="4"/>
        <v>48343.34</v>
      </c>
      <c r="L230" s="71">
        <f t="shared" si="5"/>
        <v>0.004413165517</v>
      </c>
      <c r="M230" s="304">
        <f t="shared" si="7"/>
        <v>0.6364719576</v>
      </c>
      <c r="N230" s="305" t="str">
        <f t="shared" si="6"/>
        <v>A</v>
      </c>
      <c r="O230" s="51"/>
      <c r="P230" s="101">
        <f>IF($C230="SINAPI",VLOOKUP($D230,'Comp. Sinapi'!$B:$F,5,0),VLOOKUP($D230,'Comp. Própria'!$B:$I,8,0))</f>
        <v>69.90992669</v>
      </c>
      <c r="Q230" s="51"/>
      <c r="R230" s="51"/>
      <c r="S230" s="51"/>
      <c r="T230" s="51"/>
      <c r="U230" s="51"/>
      <c r="V230" s="51"/>
      <c r="W230" s="51"/>
      <c r="X230" s="51"/>
      <c r="Y230" s="51"/>
      <c r="Z230" s="51"/>
    </row>
    <row r="231" ht="15.75" customHeight="1">
      <c r="A231" s="51"/>
      <c r="B231" s="112" t="s">
        <v>285</v>
      </c>
      <c r="C231" s="113" t="s">
        <v>95</v>
      </c>
      <c r="D231" s="113" t="s">
        <v>286</v>
      </c>
      <c r="E231" s="114" t="str">
        <f>IF($C231="SINAPI",VLOOKUP($D231,'Comp. Sinapi'!$B:$F,2,0),VLOOKUP($D231,'Comp. Própria'!$B:$I,2,0))</f>
        <v>TELHAMENTO COBERTURA ONDULADA GALVANIZADA, PRÉ-PINTADA BRANCA, INLCLUSO IÇAMENTO</v>
      </c>
      <c r="F231" s="119" t="str">
        <f>IF($C231="SINAPI",VLOOKUP($D231,'Comp. Sinapi'!$B:$F,3,0),VLOOKUP($D231,'Comp. Própria'!$B:$I,7,0))</f>
        <v>M2</v>
      </c>
      <c r="G231" s="115">
        <v>300.77</v>
      </c>
      <c r="H231" s="116">
        <f t="shared" si="1"/>
        <v>30.343242</v>
      </c>
      <c r="I231" s="117">
        <f t="shared" si="2"/>
        <v>9126.33</v>
      </c>
      <c r="J231" s="116">
        <f t="shared" si="3"/>
        <v>37.91994953</v>
      </c>
      <c r="K231" s="117">
        <f t="shared" si="4"/>
        <v>11405.18</v>
      </c>
      <c r="L231" s="71">
        <f t="shared" si="5"/>
        <v>0.001041155764</v>
      </c>
      <c r="M231" s="304">
        <f t="shared" si="7"/>
        <v>0.6375131134</v>
      </c>
      <c r="N231" s="305" t="str">
        <f t="shared" si="6"/>
        <v>A</v>
      </c>
      <c r="O231" s="51"/>
      <c r="P231" s="101">
        <f>IF($C231="SINAPI",VLOOKUP($D231,'Comp. Sinapi'!$B:$F,5,0),VLOOKUP($D231,'Comp. Própria'!$B:$I,8,0))</f>
        <v>30.343242</v>
      </c>
      <c r="Q231" s="51"/>
      <c r="R231" s="51"/>
      <c r="S231" s="51"/>
      <c r="T231" s="51"/>
      <c r="U231" s="51"/>
      <c r="V231" s="51"/>
      <c r="W231" s="51"/>
      <c r="X231" s="51"/>
      <c r="Y231" s="51"/>
      <c r="Z231" s="51"/>
    </row>
    <row r="232" ht="54.75" customHeight="1">
      <c r="A232" s="51"/>
      <c r="B232" s="112" t="s">
        <v>289</v>
      </c>
      <c r="C232" s="113" t="s">
        <v>95</v>
      </c>
      <c r="D232" s="113" t="s">
        <v>290</v>
      </c>
      <c r="E232" s="114" t="str">
        <f>IF($C232="SINAPI",VLOOKUP($D232,'Comp. Sinapi'!$B:$F,2,0),VLOOKUP($D232,'Comp. Própria'!$B:$I,2,0))</f>
        <v>ESTRUTURA METÁLICA DE COBERTURA DO "REFEITÓRIO", COM LIGAÇÕES SOLDADAS, INCLUSOS PERFIS METÁLICOS E CHAPAS METÁLICAS (AÇO ASTM A36), MÃO DE OBRA E TRANSPORTE COM GUINDASTE – FORNECIMENTO, MONTAGEM E INSTALAÇÃO</v>
      </c>
      <c r="F232" s="119" t="str">
        <f>IF($C232="SINAPI",VLOOKUP($D232,'Comp. Sinapi'!$B:$F,3,0),VLOOKUP($D232,'Comp. Própria'!$B:$I,7,0))</f>
        <v>KG</v>
      </c>
      <c r="G232" s="115">
        <v>4072.99</v>
      </c>
      <c r="H232" s="116">
        <f t="shared" si="1"/>
        <v>38.71047973</v>
      </c>
      <c r="I232" s="117">
        <f t="shared" si="2"/>
        <v>157667.39</v>
      </c>
      <c r="J232" s="116">
        <f t="shared" si="3"/>
        <v>48.37648652</v>
      </c>
      <c r="K232" s="117">
        <f t="shared" si="4"/>
        <v>197036.94</v>
      </c>
      <c r="L232" s="71">
        <f t="shared" si="5"/>
        <v>0.01798710286</v>
      </c>
      <c r="M232" s="304">
        <f t="shared" si="7"/>
        <v>0.6555002162</v>
      </c>
      <c r="N232" s="305" t="str">
        <f t="shared" si="6"/>
        <v>A</v>
      </c>
      <c r="O232" s="51"/>
      <c r="P232" s="101">
        <f>IF($C232="SINAPI",VLOOKUP($D232,'Comp. Sinapi'!$B:$F,5,0),VLOOKUP($D232,'Comp. Própria'!$B:$I,8,0))</f>
        <v>38.71047973</v>
      </c>
      <c r="Q232" s="51"/>
      <c r="R232" s="51"/>
      <c r="S232" s="51"/>
      <c r="T232" s="51"/>
      <c r="U232" s="51"/>
      <c r="V232" s="51"/>
      <c r="W232" s="51"/>
      <c r="X232" s="51"/>
      <c r="Y232" s="51"/>
      <c r="Z232" s="51"/>
    </row>
    <row r="233" ht="15.75" customHeight="1">
      <c r="A233" s="51"/>
      <c r="B233" s="112" t="s">
        <v>291</v>
      </c>
      <c r="C233" s="113" t="s">
        <v>95</v>
      </c>
      <c r="D233" s="113" t="s">
        <v>257</v>
      </c>
      <c r="E233" s="114" t="str">
        <f>IF($C233="SINAPI",VLOOKUP($D233,'Comp. Sinapi'!$B:$F,2,0),VLOOKUP($D233,'Comp. Própria'!$B:$I,2,0))</f>
        <v>TELHAMENTO COM TELHA METÁLICA TERMOACÚSTICA E = 30 MM, COM ATÉ 2 ÁGUAS, CHAPA/CHAPA - INCLUSO IÇAMENTO. AF_07/2019</v>
      </c>
      <c r="F233" s="119" t="str">
        <f>IF($C233="SINAPI",VLOOKUP($D233,'Comp. Sinapi'!$B:$F,3,0),VLOOKUP($D233,'Comp. Própria'!$B:$I,7,0))</f>
        <v>M2</v>
      </c>
      <c r="G233" s="115">
        <v>424.05</v>
      </c>
      <c r="H233" s="116">
        <f t="shared" si="1"/>
        <v>69.568736</v>
      </c>
      <c r="I233" s="117">
        <f t="shared" si="2"/>
        <v>29500.62</v>
      </c>
      <c r="J233" s="116">
        <f t="shared" si="3"/>
        <v>86.94004938</v>
      </c>
      <c r="K233" s="117">
        <f t="shared" si="4"/>
        <v>36866.92</v>
      </c>
      <c r="L233" s="71">
        <f t="shared" si="5"/>
        <v>0.003365506398</v>
      </c>
      <c r="M233" s="304">
        <f t="shared" si="7"/>
        <v>0.6588657226</v>
      </c>
      <c r="N233" s="305" t="str">
        <f t="shared" si="6"/>
        <v>A</v>
      </c>
      <c r="O233" s="51"/>
      <c r="P233" s="101">
        <f>IF($C233="SINAPI",VLOOKUP($D233,'Comp. Sinapi'!$B:$F,5,0),VLOOKUP($D233,'Comp. Própria'!$B:$I,8,0))</f>
        <v>69.568736</v>
      </c>
      <c r="Q233" s="51"/>
      <c r="R233" s="51"/>
      <c r="S233" s="51"/>
      <c r="T233" s="51"/>
      <c r="U233" s="51"/>
      <c r="V233" s="51"/>
      <c r="W233" s="51"/>
      <c r="X233" s="51"/>
      <c r="Y233" s="51"/>
      <c r="Z233" s="51"/>
    </row>
    <row r="234" ht="15.75" customHeight="1">
      <c r="A234" s="51"/>
      <c r="B234" s="112" t="s">
        <v>292</v>
      </c>
      <c r="C234" s="113" t="s">
        <v>95</v>
      </c>
      <c r="D234" s="113" t="s">
        <v>261</v>
      </c>
      <c r="E234" s="114" t="str">
        <f>IF($C234="SINAPI",VLOOKUP($D234,'Comp. Sinapi'!$B:$F,2,0),VLOOKUP($D234,'Comp. Própria'!$B:$I,2,0))</f>
        <v>TAPA ONDA PARA A TELHA TERMOACÚSTICA - FORNECIMENTO E INSTALAÇÃO.</v>
      </c>
      <c r="F234" s="119" t="str">
        <f>IF($C234="SINAPI",VLOOKUP($D234,'Comp. Sinapi'!$B:$F,3,0),VLOOKUP($D234,'Comp. Própria'!$B:$I,7,0))</f>
        <v>M</v>
      </c>
      <c r="G234" s="115">
        <v>51.4</v>
      </c>
      <c r="H234" s="116">
        <f t="shared" si="1"/>
        <v>11.342142</v>
      </c>
      <c r="I234" s="117">
        <f t="shared" si="2"/>
        <v>582.98</v>
      </c>
      <c r="J234" s="116">
        <f t="shared" si="3"/>
        <v>14.17427486</v>
      </c>
      <c r="K234" s="117">
        <f t="shared" si="4"/>
        <v>728.55</v>
      </c>
      <c r="L234" s="71">
        <f t="shared" si="5"/>
        <v>0.00006650785274</v>
      </c>
      <c r="M234" s="304">
        <f t="shared" si="7"/>
        <v>0.6589322305</v>
      </c>
      <c r="N234" s="305" t="str">
        <f t="shared" si="6"/>
        <v>A</v>
      </c>
      <c r="O234" s="51"/>
      <c r="P234" s="101">
        <f>IF($C234="SINAPI",VLOOKUP($D234,'Comp. Sinapi'!$B:$F,5,0),VLOOKUP($D234,'Comp. Própria'!$B:$I,8,0))</f>
        <v>11.342142</v>
      </c>
      <c r="Q234" s="51"/>
      <c r="R234" s="51"/>
      <c r="S234" s="51"/>
      <c r="T234" s="51"/>
      <c r="U234" s="51"/>
      <c r="V234" s="51"/>
      <c r="W234" s="51"/>
      <c r="X234" s="51"/>
      <c r="Y234" s="51"/>
      <c r="Z234" s="51"/>
    </row>
    <row r="235" ht="15.75" customHeight="1">
      <c r="A235" s="51"/>
      <c r="B235" s="112" t="s">
        <v>293</v>
      </c>
      <c r="C235" s="113" t="s">
        <v>95</v>
      </c>
      <c r="D235" s="113" t="s">
        <v>259</v>
      </c>
      <c r="E235" s="114" t="str">
        <f>IF($C235="SINAPI",VLOOKUP($D235,'Comp. Sinapi'!$B:$F,2,0),VLOOKUP($D235,'Comp. Própria'!$B:$I,2,0))</f>
        <v>CUMEEIRA PARA TELHA TRAPEZOIDAL TERMOACÚSTICA DE AÇO PRÉ-PINTADA ELETROSTATICAMENTE EM UMA FACE, E=0,43 MM, GALVALUME, CHAPA/CHAPA, INCLUSO ACESSÓRIOS DE FIXAÇÃO E IÇAMENTO.</v>
      </c>
      <c r="F235" s="119" t="str">
        <f>IF($C235="SINAPI",VLOOKUP($D235,'Comp. Sinapi'!$B:$F,3,0),VLOOKUP($D235,'Comp. Própria'!$B:$I,7,0))</f>
        <v>M</v>
      </c>
      <c r="G235" s="115">
        <v>25.7</v>
      </c>
      <c r="H235" s="116">
        <f t="shared" si="1"/>
        <v>23.678242</v>
      </c>
      <c r="I235" s="117">
        <f t="shared" si="2"/>
        <v>608.53</v>
      </c>
      <c r="J235" s="116">
        <f t="shared" si="3"/>
        <v>29.59069903</v>
      </c>
      <c r="K235" s="117">
        <f t="shared" si="4"/>
        <v>760.48</v>
      </c>
      <c r="L235" s="71">
        <f t="shared" si="5"/>
        <v>0.00006942267771</v>
      </c>
      <c r="M235" s="304">
        <f t="shared" si="7"/>
        <v>0.6590016531</v>
      </c>
      <c r="N235" s="305" t="str">
        <f t="shared" si="6"/>
        <v>A</v>
      </c>
      <c r="O235" s="51"/>
      <c r="P235" s="101">
        <f>IF($C235="SINAPI",VLOOKUP($D235,'Comp. Sinapi'!$B:$F,5,0),VLOOKUP($D235,'Comp. Própria'!$B:$I,8,0))</f>
        <v>23.678242</v>
      </c>
      <c r="Q235" s="51"/>
      <c r="R235" s="51"/>
      <c r="S235" s="51"/>
      <c r="T235" s="51"/>
      <c r="U235" s="51"/>
      <c r="V235" s="51"/>
      <c r="W235" s="51"/>
      <c r="X235" s="51"/>
      <c r="Y235" s="51"/>
      <c r="Z235" s="51"/>
    </row>
    <row r="236" ht="15.75" customHeight="1">
      <c r="A236" s="51"/>
      <c r="B236" s="112" t="s">
        <v>294</v>
      </c>
      <c r="C236" s="113" t="s">
        <v>95</v>
      </c>
      <c r="D236" s="113" t="s">
        <v>270</v>
      </c>
      <c r="E236" s="114" t="str">
        <f>IF($C236="SINAPI",VLOOKUP($D236,'Comp. Sinapi'!$B:$F,2,0),VLOOKUP($D236,'Comp. Própria'!$B:$I,2,0))</f>
        <v>FECHAMENTO  EM CHAPA DE AÇO, E = 0,45 MM (3,60 KG/M2), FORNECIMENTO E INSTALAÇÃO</v>
      </c>
      <c r="F236" s="119" t="str">
        <f>IF($C236="SINAPI",VLOOKUP($D236,'Comp. Sinapi'!$B:$F,3,0),VLOOKUP($D236,'Comp. Própria'!$B:$I,7,0))</f>
        <v>M2</v>
      </c>
      <c r="G236" s="115">
        <v>7.67</v>
      </c>
      <c r="H236" s="116">
        <f t="shared" si="1"/>
        <v>15.86546</v>
      </c>
      <c r="I236" s="117">
        <f t="shared" si="2"/>
        <v>121.68</v>
      </c>
      <c r="J236" s="116">
        <f t="shared" si="3"/>
        <v>19.82706536</v>
      </c>
      <c r="K236" s="117">
        <f t="shared" si="4"/>
        <v>152.07</v>
      </c>
      <c r="L236" s="71">
        <f t="shared" si="5"/>
        <v>0.00001388216206</v>
      </c>
      <c r="M236" s="304">
        <f t="shared" si="7"/>
        <v>0.6590155353</v>
      </c>
      <c r="N236" s="305" t="str">
        <f t="shared" si="6"/>
        <v>A</v>
      </c>
      <c r="O236" s="51"/>
      <c r="P236" s="101">
        <f>IF($C236="SINAPI",VLOOKUP($D236,'Comp. Sinapi'!$B:$F,5,0),VLOOKUP($D236,'Comp. Própria'!$B:$I,8,0))</f>
        <v>15.86546</v>
      </c>
      <c r="Q236" s="51"/>
      <c r="R236" s="51"/>
      <c r="S236" s="51"/>
      <c r="T236" s="51"/>
      <c r="U236" s="51"/>
      <c r="V236" s="51"/>
      <c r="W236" s="51"/>
      <c r="X236" s="51"/>
      <c r="Y236" s="51"/>
      <c r="Z236" s="51"/>
    </row>
    <row r="237" ht="15.75" customHeight="1">
      <c r="A237" s="51"/>
      <c r="B237" s="112" t="s">
        <v>295</v>
      </c>
      <c r="C237" s="113" t="s">
        <v>56</v>
      </c>
      <c r="D237" s="113">
        <v>94229.0</v>
      </c>
      <c r="E237" s="114" t="str">
        <f>IF($C237="SINAPI",VLOOKUP($D237,'Comp. Sinapi'!$B:$F,2,0),VLOOKUP($D237,'Comp. Própria'!$B:$I,2,0))</f>
        <v>CALHA EM CHAPA DE AÇO GALVANIZADO NÚMERO 24, DESENVOLVIMENTO DE 100 CM, INCLUSO TRANSPORTE VERTICAL. AF_07/2019</v>
      </c>
      <c r="F237" s="113" t="str">
        <f>IF($C237="SINAPI",VLOOKUP($D237,'Comp. Sinapi'!$B:$F,3,0),VLOOKUP($D237,'Comp. Própria'!$B:$I,7,0))</f>
        <v>M</v>
      </c>
      <c r="G237" s="115">
        <v>51.4</v>
      </c>
      <c r="H237" s="116">
        <f t="shared" si="1"/>
        <v>182.82</v>
      </c>
      <c r="I237" s="117">
        <f t="shared" si="2"/>
        <v>9396.94</v>
      </c>
      <c r="J237" s="116">
        <f t="shared" si="3"/>
        <v>228.470154</v>
      </c>
      <c r="K237" s="117">
        <f t="shared" si="4"/>
        <v>11743.36</v>
      </c>
      <c r="L237" s="71">
        <f t="shared" si="5"/>
        <v>0.001072027531</v>
      </c>
      <c r="M237" s="304">
        <f t="shared" si="7"/>
        <v>0.6600875628</v>
      </c>
      <c r="N237" s="305" t="str">
        <f t="shared" si="6"/>
        <v>A</v>
      </c>
      <c r="O237" s="51"/>
      <c r="P237" s="101">
        <f>IF($C237="SINAPI",VLOOKUP($D237,'Comp. Sinapi'!$B:$F,5,0),VLOOKUP($D237,'Comp. Própria'!$B:$I,8,0))</f>
        <v>182.82</v>
      </c>
      <c r="Q237" s="51"/>
      <c r="R237" s="51"/>
      <c r="S237" s="51"/>
      <c r="T237" s="51"/>
      <c r="U237" s="51"/>
      <c r="V237" s="51"/>
      <c r="W237" s="51"/>
      <c r="X237" s="51"/>
      <c r="Y237" s="51"/>
      <c r="Z237" s="51"/>
    </row>
    <row r="238" ht="15.75" customHeight="1">
      <c r="A238" s="51"/>
      <c r="B238" s="112" t="s">
        <v>296</v>
      </c>
      <c r="C238" s="113" t="s">
        <v>56</v>
      </c>
      <c r="D238" s="113">
        <v>94227.0</v>
      </c>
      <c r="E238" s="114" t="str">
        <f>IF($C238="SINAPI",VLOOKUP($D238,'Comp. Sinapi'!$B:$F,2,0),VLOOKUP($D238,'Comp. Própria'!$B:$I,2,0))</f>
        <v>CALHA EM CHAPA DE AÇO GALVANIZADO NÚMERO 24, DESENVOLVIMENTO DE 33 CM, INCLUSO TRANSPORTE VERTICAL. AF_07/2019</v>
      </c>
      <c r="F238" s="113" t="str">
        <f>IF($C238="SINAPI",VLOOKUP($D238,'Comp. Sinapi'!$B:$F,3,0),VLOOKUP($D238,'Comp. Própria'!$B:$I,7,0))</f>
        <v>M</v>
      </c>
      <c r="G238" s="115">
        <v>12.6</v>
      </c>
      <c r="H238" s="116">
        <f t="shared" si="1"/>
        <v>69.8</v>
      </c>
      <c r="I238" s="117">
        <f t="shared" si="2"/>
        <v>879.48</v>
      </c>
      <c r="J238" s="116">
        <f t="shared" si="3"/>
        <v>87.22906</v>
      </c>
      <c r="K238" s="117">
        <f t="shared" si="4"/>
        <v>1099.08</v>
      </c>
      <c r="L238" s="71">
        <f t="shared" si="5"/>
        <v>0.0001003327854</v>
      </c>
      <c r="M238" s="304">
        <f t="shared" si="7"/>
        <v>0.6601878956</v>
      </c>
      <c r="N238" s="305" t="str">
        <f t="shared" si="6"/>
        <v>A</v>
      </c>
      <c r="O238" s="51"/>
      <c r="P238" s="101">
        <f>IF($C238="SINAPI",VLOOKUP($D238,'Comp. Sinapi'!$B:$F,5,0),VLOOKUP($D238,'Comp. Própria'!$B:$I,8,0))</f>
        <v>69.8</v>
      </c>
      <c r="Q238" s="51"/>
      <c r="R238" s="51"/>
      <c r="S238" s="51"/>
      <c r="T238" s="51"/>
      <c r="U238" s="51"/>
      <c r="V238" s="51"/>
      <c r="W238" s="51"/>
      <c r="X238" s="51"/>
      <c r="Y238" s="51"/>
      <c r="Z238" s="51"/>
    </row>
    <row r="239" ht="15.75" customHeight="1">
      <c r="A239" s="51"/>
      <c r="B239" s="112" t="s">
        <v>297</v>
      </c>
      <c r="C239" s="113" t="s">
        <v>56</v>
      </c>
      <c r="D239" s="113">
        <v>100719.0</v>
      </c>
      <c r="E239" s="114" t="str">
        <f>IF($C239="SINAPI",VLOOKUP($D239,'Comp. Sinapi'!$B:$F,2,0),VLOOKUP($D239,'Comp. Própria'!$B:$I,2,0))</f>
        <v>PINTURA COM TINTA ALQUÍDICA DE FUNDO (TIPO ZARCÃO) PULVERIZADA SOBRE PERFIL METÁLICO EXECUTADO EM FÁBRICA (POR DEMÃO). AF_01/2020_PE</v>
      </c>
      <c r="F239" s="113" t="str">
        <f>IF($C239="SINAPI",VLOOKUP($D239,'Comp. Sinapi'!$B:$F,3,0),VLOOKUP($D239,'Comp. Própria'!$B:$I,7,0))</f>
        <v>M2</v>
      </c>
      <c r="G239" s="115">
        <v>396.68</v>
      </c>
      <c r="H239" s="116">
        <f t="shared" si="1"/>
        <v>9.79</v>
      </c>
      <c r="I239" s="117">
        <f t="shared" si="2"/>
        <v>3883.49</v>
      </c>
      <c r="J239" s="116">
        <f t="shared" si="3"/>
        <v>12.234563</v>
      </c>
      <c r="K239" s="117">
        <f t="shared" si="4"/>
        <v>4853.2</v>
      </c>
      <c r="L239" s="71">
        <f t="shared" si="5"/>
        <v>0.0004430387906</v>
      </c>
      <c r="M239" s="304">
        <f t="shared" si="7"/>
        <v>0.6606309344</v>
      </c>
      <c r="N239" s="305" t="str">
        <f t="shared" si="6"/>
        <v>A</v>
      </c>
      <c r="O239" s="51"/>
      <c r="P239" s="101">
        <f>IF($C239="SINAPI",VLOOKUP($D239,'Comp. Sinapi'!$B:$F,5,0),VLOOKUP($D239,'Comp. Própria'!$B:$I,8,0))</f>
        <v>9.79</v>
      </c>
      <c r="Q239" s="51"/>
      <c r="R239" s="51"/>
      <c r="S239" s="51"/>
      <c r="T239" s="51"/>
      <c r="U239" s="51"/>
      <c r="V239" s="51"/>
      <c r="W239" s="51"/>
      <c r="X239" s="51"/>
      <c r="Y239" s="51"/>
      <c r="Z239" s="51"/>
    </row>
    <row r="240" ht="15.75" customHeight="1">
      <c r="A240" s="51"/>
      <c r="B240" s="112" t="s">
        <v>298</v>
      </c>
      <c r="C240" s="113" t="s">
        <v>56</v>
      </c>
      <c r="D240" s="113">
        <v>100747.0</v>
      </c>
      <c r="E240" s="114" t="str">
        <f>IF($C240="SINAPI",VLOOKUP($D240,'Comp. Sinapi'!$B:$F,2,0),VLOOKUP($D240,'Comp. Própria'!$B:$I,2,0))</f>
        <v>PINTURA COM TINTA ALQUÍDICA DE ACABAMENTO (ESMALTE SINTÉTICO FOSCO) PULVERIZADA SOBRE PERFIL METÁLICO EXECUTADO EM FÁBRICA (POR DEMÃO). AF_01/2020_PE</v>
      </c>
      <c r="F240" s="113" t="str">
        <f>IF($C240="SINAPI",VLOOKUP($D240,'Comp. Sinapi'!$B:$F,3,0),VLOOKUP($D240,'Comp. Própria'!$B:$I,7,0))</f>
        <v>M2</v>
      </c>
      <c r="G240" s="115">
        <v>793.36</v>
      </c>
      <c r="H240" s="116">
        <f t="shared" si="1"/>
        <v>9.52</v>
      </c>
      <c r="I240" s="117">
        <f t="shared" si="2"/>
        <v>7552.78</v>
      </c>
      <c r="J240" s="116">
        <f t="shared" si="3"/>
        <v>11.897144</v>
      </c>
      <c r="K240" s="117">
        <f t="shared" si="4"/>
        <v>9438.71</v>
      </c>
      <c r="L240" s="71">
        <f t="shared" si="5"/>
        <v>0.0008616407037</v>
      </c>
      <c r="M240" s="304">
        <f t="shared" si="7"/>
        <v>0.6614925751</v>
      </c>
      <c r="N240" s="305" t="str">
        <f t="shared" si="6"/>
        <v>A</v>
      </c>
      <c r="O240" s="51"/>
      <c r="P240" s="101">
        <f>IF($C240="SINAPI",VLOOKUP($D240,'Comp. Sinapi'!$B:$F,5,0),VLOOKUP($D240,'Comp. Própria'!$B:$I,8,0))</f>
        <v>9.52</v>
      </c>
      <c r="Q240" s="51"/>
      <c r="R240" s="51"/>
      <c r="S240" s="51"/>
      <c r="T240" s="51"/>
      <c r="U240" s="51"/>
      <c r="V240" s="51"/>
      <c r="W240" s="51"/>
      <c r="X240" s="51"/>
      <c r="Y240" s="51"/>
      <c r="Z240" s="51"/>
    </row>
    <row r="241" ht="15.75" customHeight="1">
      <c r="A241" s="51"/>
      <c r="B241" s="112" t="s">
        <v>301</v>
      </c>
      <c r="C241" s="113" t="s">
        <v>95</v>
      </c>
      <c r="D241" s="113" t="s">
        <v>302</v>
      </c>
      <c r="E241" s="114" t="str">
        <f>IF($C241="SINAPI",VLOOKUP($D241,'Comp. Sinapi'!$B:$F,2,0),VLOOKUP($D241,'Comp. Própria'!$B:$I,2,0))</f>
        <v>ESTRUTURA METÁLICA DE COBERTURA DO "VESTIÁRIO", COM LIGAÇÕES SOLDADAS E/OU PARAFUSADAS, INCLUSOS PERFIS METÁLICOS E CHAPAS METÁLICAS (AÇO ASTM A36), MÃO DE OBRA – FORNECIMENTO, MONTAGEM E INSTALAÇÃO</v>
      </c>
      <c r="F241" s="119" t="str">
        <f>IF($C241="SINAPI",VLOOKUP($D241,'Comp. Sinapi'!$B:$F,3,0),VLOOKUP($D241,'Comp. Própria'!$B:$I,7,0))</f>
        <v>KG</v>
      </c>
      <c r="G241" s="115">
        <v>902.6</v>
      </c>
      <c r="H241" s="116">
        <f t="shared" si="1"/>
        <v>7.755158</v>
      </c>
      <c r="I241" s="117">
        <f t="shared" si="2"/>
        <v>6999.8</v>
      </c>
      <c r="J241" s="116">
        <f t="shared" si="3"/>
        <v>9.691620953</v>
      </c>
      <c r="K241" s="117">
        <f t="shared" si="4"/>
        <v>8747.65</v>
      </c>
      <c r="L241" s="71">
        <f t="shared" si="5"/>
        <v>0.0007985552371</v>
      </c>
      <c r="M241" s="304">
        <f t="shared" si="7"/>
        <v>0.6622911304</v>
      </c>
      <c r="N241" s="305" t="str">
        <f t="shared" si="6"/>
        <v>A</v>
      </c>
      <c r="O241" s="51"/>
      <c r="P241" s="101">
        <f>IF($C241="SINAPI",VLOOKUP($D241,'Comp. Sinapi'!$B:$F,5,0),VLOOKUP($D241,'Comp. Própria'!$B:$I,8,0))</f>
        <v>7.755158</v>
      </c>
      <c r="Q241" s="51"/>
      <c r="R241" s="51"/>
      <c r="S241" s="51"/>
      <c r="T241" s="51"/>
      <c r="U241" s="51"/>
      <c r="V241" s="51"/>
      <c r="W241" s="51"/>
      <c r="X241" s="51"/>
      <c r="Y241" s="51"/>
      <c r="Z241" s="51"/>
    </row>
    <row r="242" ht="15.75" customHeight="1">
      <c r="A242" s="51"/>
      <c r="B242" s="112" t="s">
        <v>303</v>
      </c>
      <c r="C242" s="113" t="s">
        <v>56</v>
      </c>
      <c r="D242" s="113">
        <v>94216.0</v>
      </c>
      <c r="E242" s="114" t="str">
        <f>IF($C242="SINAPI",VLOOKUP($D242,'Comp. Sinapi'!$B:$F,2,0),VLOOKUP($D242,'Comp. Própria'!$B:$I,2,0))</f>
        <v>TELHAMENTO COM TELHA METÁLICA TERMOACÚSTICA E = 30 MM, COM ATÉ 2 ÁGUAS, INCLUSO IÇAMENTO. AF_07/2019</v>
      </c>
      <c r="F242" s="113" t="str">
        <f>IF($C242="SINAPI",VLOOKUP($D242,'Comp. Sinapi'!$B:$F,3,0),VLOOKUP($D242,'Comp. Própria'!$B:$I,7,0))</f>
        <v>M2</v>
      </c>
      <c r="G242" s="115">
        <v>76.241</v>
      </c>
      <c r="H242" s="116">
        <f t="shared" si="1"/>
        <v>159.75</v>
      </c>
      <c r="I242" s="117">
        <f t="shared" si="2"/>
        <v>12179.49</v>
      </c>
      <c r="J242" s="116">
        <f t="shared" si="3"/>
        <v>199.639575</v>
      </c>
      <c r="K242" s="117">
        <f t="shared" si="4"/>
        <v>15220.72</v>
      </c>
      <c r="L242" s="71">
        <f t="shared" si="5"/>
        <v>0.001389468677</v>
      </c>
      <c r="M242" s="304">
        <f t="shared" si="7"/>
        <v>0.663680599</v>
      </c>
      <c r="N242" s="305" t="str">
        <f t="shared" si="6"/>
        <v>A</v>
      </c>
      <c r="O242" s="51"/>
      <c r="P242" s="101">
        <f>IF($C242="SINAPI",VLOOKUP($D242,'Comp. Sinapi'!$B:$F,5,0),VLOOKUP($D242,'Comp. Própria'!$B:$I,8,0))</f>
        <v>159.75</v>
      </c>
      <c r="Q242" s="51"/>
      <c r="R242" s="51"/>
      <c r="S242" s="51"/>
      <c r="T242" s="51"/>
      <c r="U242" s="51"/>
      <c r="V242" s="51"/>
      <c r="W242" s="51"/>
      <c r="X242" s="51"/>
      <c r="Y242" s="51"/>
      <c r="Z242" s="51"/>
    </row>
    <row r="243" ht="15.75" customHeight="1">
      <c r="A243" s="51"/>
      <c r="B243" s="112" t="s">
        <v>304</v>
      </c>
      <c r="C243" s="113" t="s">
        <v>95</v>
      </c>
      <c r="D243" s="113" t="s">
        <v>261</v>
      </c>
      <c r="E243" s="114" t="str">
        <f>IF($C243="SINAPI",VLOOKUP($D243,'Comp. Sinapi'!$B:$F,2,0),VLOOKUP($D243,'Comp. Própria'!$B:$I,2,0))</f>
        <v>TAPA ONDA PARA A TELHA TERMOACÚSTICA - FORNECIMENTO E INSTALAÇÃO.</v>
      </c>
      <c r="F243" s="119" t="str">
        <f>IF($C243="SINAPI",VLOOKUP($D243,'Comp. Sinapi'!$B:$F,3,0),VLOOKUP($D243,'Comp. Própria'!$B:$I,7,0))</f>
        <v>M</v>
      </c>
      <c r="G243" s="115">
        <v>10.516</v>
      </c>
      <c r="H243" s="116">
        <f t="shared" si="1"/>
        <v>11.342142</v>
      </c>
      <c r="I243" s="117">
        <f t="shared" si="2"/>
        <v>119.27</v>
      </c>
      <c r="J243" s="116">
        <f t="shared" si="3"/>
        <v>14.17427486</v>
      </c>
      <c r="K243" s="117">
        <f t="shared" si="4"/>
        <v>149.05</v>
      </c>
      <c r="L243" s="71">
        <f t="shared" si="5"/>
        <v>0.00001360647238</v>
      </c>
      <c r="M243" s="304">
        <f t="shared" si="7"/>
        <v>0.6636942055</v>
      </c>
      <c r="N243" s="305" t="str">
        <f t="shared" si="6"/>
        <v>A</v>
      </c>
      <c r="O243" s="51"/>
      <c r="P243" s="101">
        <f>IF($C243="SINAPI",VLOOKUP($D243,'Comp. Sinapi'!$B:$F,5,0),VLOOKUP($D243,'Comp. Própria'!$B:$I,8,0))</f>
        <v>11.342142</v>
      </c>
      <c r="Q243" s="51"/>
      <c r="R243" s="51"/>
      <c r="S243" s="51"/>
      <c r="T243" s="51"/>
      <c r="U243" s="51"/>
      <c r="V243" s="51"/>
      <c r="W243" s="51"/>
      <c r="X243" s="51"/>
      <c r="Y243" s="51"/>
      <c r="Z243" s="51"/>
    </row>
    <row r="244" ht="15.75" customHeight="1">
      <c r="A244" s="51"/>
      <c r="B244" s="112" t="s">
        <v>305</v>
      </c>
      <c r="C244" s="113" t="s">
        <v>56</v>
      </c>
      <c r="D244" s="113">
        <v>100719.0</v>
      </c>
      <c r="E244" s="114" t="str">
        <f>IF($C244="SINAPI",VLOOKUP($D244,'Comp. Sinapi'!$B:$F,2,0),VLOOKUP($D244,'Comp. Própria'!$B:$I,2,0))</f>
        <v>PINTURA COM TINTA ALQUÍDICA DE FUNDO (TIPO ZARCÃO) PULVERIZADA SOBRE PERFIL METÁLICO EXECUTADO EM FÁBRICA (POR DEMÃO). AF_01/2020_PE</v>
      </c>
      <c r="F244" s="113" t="str">
        <f>IF($C244="SINAPI",VLOOKUP($D244,'Comp. Sinapi'!$B:$F,3,0),VLOOKUP($D244,'Comp. Própria'!$B:$I,7,0))</f>
        <v>M2</v>
      </c>
      <c r="G244" s="115">
        <v>106.89</v>
      </c>
      <c r="H244" s="116">
        <f t="shared" si="1"/>
        <v>9.79</v>
      </c>
      <c r="I244" s="117">
        <f t="shared" si="2"/>
        <v>1046.45</v>
      </c>
      <c r="J244" s="116">
        <f t="shared" si="3"/>
        <v>12.234563</v>
      </c>
      <c r="K244" s="117">
        <f t="shared" si="4"/>
        <v>1307.75</v>
      </c>
      <c r="L244" s="71">
        <f t="shared" si="5"/>
        <v>0.0001193818467</v>
      </c>
      <c r="M244" s="304">
        <f t="shared" si="7"/>
        <v>0.6638135874</v>
      </c>
      <c r="N244" s="305" t="str">
        <f t="shared" si="6"/>
        <v>A</v>
      </c>
      <c r="O244" s="51"/>
      <c r="P244" s="101">
        <f>IF($C244="SINAPI",VLOOKUP($D244,'Comp. Sinapi'!$B:$F,5,0),VLOOKUP($D244,'Comp. Própria'!$B:$I,8,0))</f>
        <v>9.79</v>
      </c>
      <c r="Q244" s="51"/>
      <c r="R244" s="51"/>
      <c r="S244" s="51"/>
      <c r="T244" s="51"/>
      <c r="U244" s="51"/>
      <c r="V244" s="51"/>
      <c r="W244" s="51"/>
      <c r="X244" s="51"/>
      <c r="Y244" s="51"/>
      <c r="Z244" s="51"/>
    </row>
    <row r="245" ht="15.75" customHeight="1">
      <c r="A245" s="51"/>
      <c r="B245" s="112" t="s">
        <v>306</v>
      </c>
      <c r="C245" s="113" t="s">
        <v>56</v>
      </c>
      <c r="D245" s="113">
        <v>100747.0</v>
      </c>
      <c r="E245" s="114" t="str">
        <f>IF($C245="SINAPI",VLOOKUP($D245,'Comp. Sinapi'!$B:$F,2,0),VLOOKUP($D245,'Comp. Própria'!$B:$I,2,0))</f>
        <v>PINTURA COM TINTA ALQUÍDICA DE ACABAMENTO (ESMALTE SINTÉTICO FOSCO) PULVERIZADA SOBRE PERFIL METÁLICO EXECUTADO EM FÁBRICA (POR DEMÃO). AF_01/2020_PE</v>
      </c>
      <c r="F245" s="113" t="str">
        <f>IF($C245="SINAPI",VLOOKUP($D245,'Comp. Sinapi'!$B:$F,3,0),VLOOKUP($D245,'Comp. Própria'!$B:$I,7,0))</f>
        <v>M2</v>
      </c>
      <c r="G245" s="115">
        <v>213.78</v>
      </c>
      <c r="H245" s="116">
        <f t="shared" si="1"/>
        <v>9.52</v>
      </c>
      <c r="I245" s="117">
        <f t="shared" si="2"/>
        <v>2035.18</v>
      </c>
      <c r="J245" s="116">
        <f t="shared" si="3"/>
        <v>11.897144</v>
      </c>
      <c r="K245" s="117">
        <f t="shared" si="4"/>
        <v>2543.37</v>
      </c>
      <c r="L245" s="71">
        <f t="shared" si="5"/>
        <v>0.0002321790919</v>
      </c>
      <c r="M245" s="304">
        <f t="shared" si="7"/>
        <v>0.6640457664</v>
      </c>
      <c r="N245" s="305" t="str">
        <f t="shared" si="6"/>
        <v>A</v>
      </c>
      <c r="O245" s="51"/>
      <c r="P245" s="101">
        <f>IF($C245="SINAPI",VLOOKUP($D245,'Comp. Sinapi'!$B:$F,5,0),VLOOKUP($D245,'Comp. Própria'!$B:$I,8,0))</f>
        <v>9.52</v>
      </c>
      <c r="Q245" s="51"/>
      <c r="R245" s="51"/>
      <c r="S245" s="51"/>
      <c r="T245" s="51"/>
      <c r="U245" s="51"/>
      <c r="V245" s="51"/>
      <c r="W245" s="51"/>
      <c r="X245" s="51"/>
      <c r="Y245" s="51"/>
      <c r="Z245" s="51"/>
    </row>
    <row r="246" ht="15.75" customHeight="1">
      <c r="A246" s="51"/>
      <c r="B246" s="112" t="s">
        <v>310</v>
      </c>
      <c r="C246" s="113" t="s">
        <v>56</v>
      </c>
      <c r="D246" s="113">
        <v>99059.0</v>
      </c>
      <c r="E246" s="114" t="str">
        <f>IF($C246="SINAPI",VLOOKUP($D246,'Comp. Sinapi'!$B:$F,2,0),VLOOKUP($D246,'Comp. Própria'!$B:$I,2,0))</f>
        <v>LOCAÇÃO CONVENCIONAL DE OBRA, UTILIZANDO GABARITO DE TÁBUAS CORRIDAS PONTALETADAS A CADA 2,00M -  2 UTILIZAÇÕES. AF_03/2024</v>
      </c>
      <c r="F246" s="113" t="str">
        <f>IF($C246="SINAPI",VLOOKUP($D246,'Comp. Sinapi'!$B:$F,3,0),VLOOKUP($D246,'Comp. Própria'!$B:$I,7,0))</f>
        <v>M</v>
      </c>
      <c r="G246" s="115">
        <v>323.76</v>
      </c>
      <c r="H246" s="116">
        <f t="shared" si="1"/>
        <v>60.75</v>
      </c>
      <c r="I246" s="117">
        <f t="shared" si="2"/>
        <v>19668.42</v>
      </c>
      <c r="J246" s="116">
        <f t="shared" si="3"/>
        <v>75.919275</v>
      </c>
      <c r="K246" s="117">
        <f t="shared" si="4"/>
        <v>24579.62</v>
      </c>
      <c r="L246" s="71">
        <f t="shared" si="5"/>
        <v>0.002243823687</v>
      </c>
      <c r="M246" s="304">
        <f t="shared" si="7"/>
        <v>0.6662895901</v>
      </c>
      <c r="N246" s="305" t="str">
        <f t="shared" si="6"/>
        <v>A</v>
      </c>
      <c r="O246" s="51"/>
      <c r="P246" s="101">
        <f>IF($C246="SINAPI",VLOOKUP($D246,'Comp. Sinapi'!$B:$F,5,0),VLOOKUP($D246,'Comp. Própria'!$B:$I,8,0))</f>
        <v>60.75</v>
      </c>
      <c r="Q246" s="51"/>
      <c r="R246" s="51"/>
      <c r="S246" s="51"/>
      <c r="T246" s="51"/>
      <c r="U246" s="51"/>
      <c r="V246" s="51"/>
      <c r="W246" s="51"/>
      <c r="X246" s="51"/>
      <c r="Y246" s="51"/>
      <c r="Z246" s="51"/>
    </row>
    <row r="247" ht="15.75" customHeight="1">
      <c r="A247" s="51"/>
      <c r="B247" s="112" t="s">
        <v>311</v>
      </c>
      <c r="C247" s="113" t="s">
        <v>56</v>
      </c>
      <c r="D247" s="113">
        <v>103328.0</v>
      </c>
      <c r="E247" s="114" t="str">
        <f>IF($C247="SINAPI",VLOOKUP($D247,'Comp. Sinapi'!$B:$F,2,0),VLOOKUP($D247,'Comp. Própria'!$B:$I,2,0))</f>
        <v>ALVENARIA DE VEDAÇÃO DE BLOCOS CERÂMICOS FURADOS NA HORIZONTAL DE 9X19X19 CM (ESPESSURA 9 CM) E ARGAMASSA DE ASSENTAMENTO COM PREPARO EM BETONEIRA. AF_12/2021</v>
      </c>
      <c r="F247" s="113" t="str">
        <f>IF($C247="SINAPI",VLOOKUP($D247,'Comp. Sinapi'!$B:$F,3,0),VLOOKUP($D247,'Comp. Própria'!$B:$I,7,0))</f>
        <v>M2</v>
      </c>
      <c r="G247" s="115">
        <v>1937.91</v>
      </c>
      <c r="H247" s="116">
        <f t="shared" si="1"/>
        <v>93.56</v>
      </c>
      <c r="I247" s="117">
        <f t="shared" si="2"/>
        <v>181310.85</v>
      </c>
      <c r="J247" s="116">
        <f t="shared" si="3"/>
        <v>116.921932</v>
      </c>
      <c r="K247" s="117">
        <f t="shared" si="4"/>
        <v>226584.18</v>
      </c>
      <c r="L247" s="71">
        <f t="shared" si="5"/>
        <v>0.02068441051</v>
      </c>
      <c r="M247" s="304">
        <f t="shared" si="7"/>
        <v>0.6869740006</v>
      </c>
      <c r="N247" s="305" t="str">
        <f t="shared" si="6"/>
        <v>A</v>
      </c>
      <c r="O247" s="51"/>
      <c r="P247" s="101">
        <f>IF($C247="SINAPI",VLOOKUP($D247,'Comp. Sinapi'!$B:$F,5,0),VLOOKUP($D247,'Comp. Própria'!$B:$I,8,0))</f>
        <v>93.56</v>
      </c>
      <c r="Q247" s="51"/>
      <c r="R247" s="51"/>
      <c r="S247" s="51"/>
      <c r="T247" s="51"/>
      <c r="U247" s="51"/>
      <c r="V247" s="51"/>
      <c r="W247" s="51"/>
      <c r="X247" s="51"/>
      <c r="Y247" s="51"/>
      <c r="Z247" s="51"/>
    </row>
    <row r="248" ht="15.75" customHeight="1">
      <c r="A248" s="51"/>
      <c r="B248" s="112" t="s">
        <v>312</v>
      </c>
      <c r="C248" s="113" t="s">
        <v>56</v>
      </c>
      <c r="D248" s="113">
        <v>105023.0</v>
      </c>
      <c r="E248" s="114" t="str">
        <f>IF($C248="SINAPI",VLOOKUP($D248,'Comp. Sinapi'!$B:$F,2,0),VLOOKUP($D248,'Comp. Própria'!$B:$I,2,0))</f>
        <v>VERGA MOLDADA IN LOCO EM CONCRETO, ESPESSURA DE *15* CM. AF_03/2024</v>
      </c>
      <c r="F248" s="113" t="str">
        <f>IF($C248="SINAPI",VLOOKUP($D248,'Comp. Sinapi'!$B:$F,3,0),VLOOKUP($D248,'Comp. Própria'!$B:$I,7,0))</f>
        <v>M</v>
      </c>
      <c r="G248" s="115">
        <v>303.0</v>
      </c>
      <c r="H248" s="116">
        <f t="shared" si="1"/>
        <v>64.83</v>
      </c>
      <c r="I248" s="117">
        <f t="shared" si="2"/>
        <v>19643.49</v>
      </c>
      <c r="J248" s="116">
        <f t="shared" si="3"/>
        <v>81.018051</v>
      </c>
      <c r="K248" s="117">
        <f t="shared" si="4"/>
        <v>24548.46</v>
      </c>
      <c r="L248" s="71">
        <f t="shared" si="5"/>
        <v>0.002240979154</v>
      </c>
      <c r="M248" s="304">
        <f t="shared" si="7"/>
        <v>0.6892149798</v>
      </c>
      <c r="N248" s="305" t="str">
        <f t="shared" si="6"/>
        <v>A</v>
      </c>
      <c r="O248" s="51"/>
      <c r="P248" s="101">
        <f>IF($C248="SINAPI",VLOOKUP($D248,'Comp. Sinapi'!$B:$F,5,0),VLOOKUP($D248,'Comp. Própria'!$B:$I,8,0))</f>
        <v>64.83</v>
      </c>
      <c r="Q248" s="51"/>
      <c r="R248" s="51"/>
      <c r="S248" s="51"/>
      <c r="T248" s="51"/>
      <c r="U248" s="51"/>
      <c r="V248" s="51"/>
      <c r="W248" s="51"/>
      <c r="X248" s="51"/>
      <c r="Y248" s="51"/>
      <c r="Z248" s="51"/>
    </row>
    <row r="249" ht="28.5" customHeight="1">
      <c r="A249" s="51"/>
      <c r="B249" s="112" t="s">
        <v>313</v>
      </c>
      <c r="C249" s="113" t="s">
        <v>56</v>
      </c>
      <c r="D249" s="113">
        <v>105029.0</v>
      </c>
      <c r="E249" s="114" t="str">
        <f>IF($C249="SINAPI",VLOOKUP($D249,'Comp. Sinapi'!$B:$F,2,0),VLOOKUP($D249,'Comp. Própria'!$B:$I,2,0))</f>
        <v>CONTRAVERGA MOLDADA IN LOCO EM CONCRETO, ESPESSURA DE *15* CM. AF_03/2024</v>
      </c>
      <c r="F249" s="113" t="str">
        <f>IF($C249="SINAPI",VLOOKUP($D249,'Comp. Sinapi'!$B:$F,3,0),VLOOKUP($D249,'Comp. Própria'!$B:$I,7,0))</f>
        <v>M</v>
      </c>
      <c r="G249" s="115">
        <v>303.0</v>
      </c>
      <c r="H249" s="116">
        <f t="shared" si="1"/>
        <v>49.93</v>
      </c>
      <c r="I249" s="117">
        <f t="shared" si="2"/>
        <v>15128.79</v>
      </c>
      <c r="J249" s="116">
        <f t="shared" si="3"/>
        <v>62.397521</v>
      </c>
      <c r="K249" s="117">
        <f t="shared" si="4"/>
        <v>18906.44</v>
      </c>
      <c r="L249" s="71">
        <f t="shared" si="5"/>
        <v>0.001725930584</v>
      </c>
      <c r="M249" s="304">
        <f t="shared" si="7"/>
        <v>0.6909409104</v>
      </c>
      <c r="N249" s="305" t="str">
        <f t="shared" si="6"/>
        <v>A</v>
      </c>
      <c r="O249" s="51"/>
      <c r="P249" s="101">
        <f>IF($C249="SINAPI",VLOOKUP($D249,'Comp. Sinapi'!$B:$F,5,0),VLOOKUP($D249,'Comp. Própria'!$B:$I,8,0))</f>
        <v>49.93</v>
      </c>
      <c r="Q249" s="51"/>
      <c r="R249" s="51"/>
      <c r="S249" s="51"/>
      <c r="T249" s="51"/>
      <c r="U249" s="51"/>
      <c r="V249" s="51"/>
      <c r="W249" s="51"/>
      <c r="X249" s="51"/>
      <c r="Y249" s="51"/>
      <c r="Z249" s="51"/>
    </row>
    <row r="250" ht="15.75" customHeight="1">
      <c r="A250" s="51"/>
      <c r="B250" s="112" t="s">
        <v>314</v>
      </c>
      <c r="C250" s="113" t="s">
        <v>56</v>
      </c>
      <c r="D250" s="113">
        <v>93187.0</v>
      </c>
      <c r="E250" s="114" t="str">
        <f>IF($C250="SINAPI",VLOOKUP($D250,'Comp. Sinapi'!$B:$F,2,0),VLOOKUP($D250,'Comp. Própria'!$B:$I,2,0))</f>
        <v>VERGA MOLDADA IN LOCO EM CONCRETO, ESPESSURA DE *20* CM. AF_03/2024</v>
      </c>
      <c r="F250" s="113" t="str">
        <f>IF($C250="SINAPI",VLOOKUP($D250,'Comp. Sinapi'!$B:$F,3,0),VLOOKUP($D250,'Comp. Própria'!$B:$I,7,0))</f>
        <v>M</v>
      </c>
      <c r="G250" s="115">
        <v>2.8</v>
      </c>
      <c r="H250" s="116">
        <f t="shared" si="1"/>
        <v>76.32</v>
      </c>
      <c r="I250" s="117">
        <f t="shared" si="2"/>
        <v>213.69</v>
      </c>
      <c r="J250" s="116">
        <f t="shared" si="3"/>
        <v>95.377104</v>
      </c>
      <c r="K250" s="117">
        <f t="shared" si="4"/>
        <v>267.05</v>
      </c>
      <c r="L250" s="71">
        <f t="shared" si="5"/>
        <v>0.00002437845319</v>
      </c>
      <c r="M250" s="304">
        <f t="shared" si="7"/>
        <v>0.6909652888</v>
      </c>
      <c r="N250" s="305" t="str">
        <f t="shared" si="6"/>
        <v>A</v>
      </c>
      <c r="O250" s="51"/>
      <c r="P250" s="101">
        <f>IF($C250="SINAPI",VLOOKUP($D250,'Comp. Sinapi'!$B:$F,5,0),VLOOKUP($D250,'Comp. Própria'!$B:$I,8,0))</f>
        <v>76.32</v>
      </c>
      <c r="Q250" s="51"/>
      <c r="R250" s="51"/>
      <c r="S250" s="51"/>
      <c r="T250" s="51"/>
      <c r="U250" s="51"/>
      <c r="V250" s="51"/>
      <c r="W250" s="51"/>
      <c r="X250" s="51"/>
      <c r="Y250" s="51"/>
      <c r="Z250" s="51"/>
    </row>
    <row r="251" ht="29.25" customHeight="1">
      <c r="A251" s="51"/>
      <c r="B251" s="112" t="s">
        <v>315</v>
      </c>
      <c r="C251" s="113" t="s">
        <v>56</v>
      </c>
      <c r="D251" s="113">
        <v>93197.0</v>
      </c>
      <c r="E251" s="114" t="str">
        <f>IF($C251="SINAPI",VLOOKUP($D251,'Comp. Sinapi'!$B:$F,2,0),VLOOKUP($D251,'Comp. Própria'!$B:$I,2,0))</f>
        <v>CONTRAVERGA MOLDADA IN LOCO EM CONCRETO, ESPESSURA DE *20* CM. AF_03/2024</v>
      </c>
      <c r="F251" s="113" t="str">
        <f>IF($C251="SINAPI",VLOOKUP($D251,'Comp. Sinapi'!$B:$F,3,0),VLOOKUP($D251,'Comp. Própria'!$B:$I,7,0))</f>
        <v>M</v>
      </c>
      <c r="G251" s="115">
        <v>2.8</v>
      </c>
      <c r="H251" s="116">
        <f t="shared" si="1"/>
        <v>58.09</v>
      </c>
      <c r="I251" s="117">
        <f t="shared" si="2"/>
        <v>162.65</v>
      </c>
      <c r="J251" s="116">
        <f t="shared" si="3"/>
        <v>72.595073</v>
      </c>
      <c r="K251" s="117">
        <f t="shared" si="4"/>
        <v>203.26</v>
      </c>
      <c r="L251" s="71">
        <f t="shared" si="5"/>
        <v>0.00001855519339</v>
      </c>
      <c r="M251" s="304">
        <f t="shared" si="7"/>
        <v>0.690983844</v>
      </c>
      <c r="N251" s="305" t="str">
        <f t="shared" si="6"/>
        <v>A</v>
      </c>
      <c r="O251" s="51"/>
      <c r="P251" s="101">
        <f>IF($C251="SINAPI",VLOOKUP($D251,'Comp. Sinapi'!$B:$F,5,0),VLOOKUP($D251,'Comp. Própria'!$B:$I,8,0))</f>
        <v>58.09</v>
      </c>
      <c r="Q251" s="51"/>
      <c r="R251" s="51"/>
      <c r="S251" s="51"/>
      <c r="T251" s="51"/>
      <c r="U251" s="51"/>
      <c r="V251" s="51"/>
      <c r="W251" s="51"/>
      <c r="X251" s="51"/>
      <c r="Y251" s="51"/>
      <c r="Z251" s="51"/>
    </row>
    <row r="252" ht="15.75" customHeight="1">
      <c r="A252" s="51"/>
      <c r="B252" s="112" t="s">
        <v>316</v>
      </c>
      <c r="C252" s="113" t="s">
        <v>56</v>
      </c>
      <c r="D252" s="113">
        <v>105023.0</v>
      </c>
      <c r="E252" s="114" t="str">
        <f>IF($C252="SINAPI",VLOOKUP($D252,'Comp. Sinapi'!$B:$F,2,0),VLOOKUP($D252,'Comp. Própria'!$B:$I,2,0))</f>
        <v>VERGA MOLDADA IN LOCO EM CONCRETO, ESPESSURA DE *15* CM. AF_03/2024</v>
      </c>
      <c r="F252" s="113" t="str">
        <f>IF($C252="SINAPI",VLOOKUP($D252,'Comp. Sinapi'!$B:$F,3,0),VLOOKUP($D252,'Comp. Própria'!$B:$I,7,0))</f>
        <v>M</v>
      </c>
      <c r="G252" s="115">
        <v>59.4</v>
      </c>
      <c r="H252" s="116">
        <f t="shared" si="1"/>
        <v>64.83</v>
      </c>
      <c r="I252" s="117">
        <f t="shared" si="2"/>
        <v>3850.9</v>
      </c>
      <c r="J252" s="116">
        <f t="shared" si="3"/>
        <v>81.018051</v>
      </c>
      <c r="K252" s="117">
        <f t="shared" si="4"/>
        <v>4812.47</v>
      </c>
      <c r="L252" s="71">
        <f t="shared" si="5"/>
        <v>0.0004393206315</v>
      </c>
      <c r="M252" s="304">
        <f t="shared" si="7"/>
        <v>0.6914231647</v>
      </c>
      <c r="N252" s="305" t="str">
        <f t="shared" si="6"/>
        <v>A</v>
      </c>
      <c r="O252" s="51"/>
      <c r="P252" s="101">
        <f>IF($C252="SINAPI",VLOOKUP($D252,'Comp. Sinapi'!$B:$F,5,0),VLOOKUP($D252,'Comp. Própria'!$B:$I,8,0))</f>
        <v>64.83</v>
      </c>
      <c r="Q252" s="51"/>
      <c r="R252" s="51"/>
      <c r="S252" s="51"/>
      <c r="T252" s="51"/>
      <c r="U252" s="51"/>
      <c r="V252" s="51"/>
      <c r="W252" s="51"/>
      <c r="X252" s="51"/>
      <c r="Y252" s="51"/>
      <c r="Z252" s="51"/>
    </row>
    <row r="253" ht="15.75" customHeight="1">
      <c r="A253" s="51"/>
      <c r="B253" s="112" t="s">
        <v>317</v>
      </c>
      <c r="C253" s="113" t="s">
        <v>56</v>
      </c>
      <c r="D253" s="113">
        <v>93202.0</v>
      </c>
      <c r="E253" s="114" t="str">
        <f>IF($C253="SINAPI",VLOOKUP($D253,'Comp. Sinapi'!$B:$F,2,0),VLOOKUP($D253,'Comp. Própria'!$B:$I,2,0))</f>
        <v>FIXAÇÃO (ENCUNHAMENTO) DE ALVENARIA DE VEDAÇÃO COM TIJOLO MACIÇO. AF_03/2024</v>
      </c>
      <c r="F253" s="113" t="str">
        <f>IF($C253="SINAPI",VLOOKUP($D253,'Comp. Sinapi'!$B:$F,3,0),VLOOKUP($D253,'Comp. Própria'!$B:$I,7,0))</f>
        <v>M</v>
      </c>
      <c r="G253" s="115">
        <v>732.92</v>
      </c>
      <c r="H253" s="116">
        <f t="shared" si="1"/>
        <v>29.69</v>
      </c>
      <c r="I253" s="117">
        <f t="shared" si="2"/>
        <v>21760.39</v>
      </c>
      <c r="J253" s="116">
        <f t="shared" si="3"/>
        <v>37.103593</v>
      </c>
      <c r="K253" s="117">
        <f t="shared" si="4"/>
        <v>27193.96</v>
      </c>
      <c r="L253" s="71">
        <f t="shared" si="5"/>
        <v>0.002482481487</v>
      </c>
      <c r="M253" s="304">
        <f t="shared" si="7"/>
        <v>0.6939056461</v>
      </c>
      <c r="N253" s="305" t="str">
        <f t="shared" si="6"/>
        <v>A</v>
      </c>
      <c r="O253" s="51"/>
      <c r="P253" s="101">
        <f>IF($C253="SINAPI",VLOOKUP($D253,'Comp. Sinapi'!$B:$F,5,0),VLOOKUP($D253,'Comp. Própria'!$B:$I,8,0))</f>
        <v>29.69</v>
      </c>
      <c r="Q253" s="51"/>
      <c r="R253" s="51"/>
      <c r="S253" s="51"/>
      <c r="T253" s="51"/>
      <c r="U253" s="51"/>
      <c r="V253" s="51"/>
      <c r="W253" s="51"/>
      <c r="X253" s="51"/>
      <c r="Y253" s="51"/>
      <c r="Z253" s="51"/>
    </row>
    <row r="254" ht="55.5" customHeight="1">
      <c r="A254" s="51"/>
      <c r="B254" s="112" t="s">
        <v>318</v>
      </c>
      <c r="C254" s="113" t="s">
        <v>56</v>
      </c>
      <c r="D254" s="113">
        <v>96359.0</v>
      </c>
      <c r="E254" s="114" t="str">
        <f>IF($C254="SINAPI",VLOOKUP($D254,'Comp. Sinapi'!$B:$F,2,0),VLOOKUP($D254,'Comp. Própria'!$B:$I,2,0))</f>
        <v>PAREDE COM SISTEMA EM CHAPAS DE GESSO PARA DRYWALL, USO INTERNO, COM DUAS FACES SIMPLES E ESTRUTURA METÁLICA COM GUIAS SIMPLES PARA PAREDES COM ÁREA LÍQUIDA MAIOR OU IGUAL A 6 M2, COM VÃOS. AF_07/2023_PS</v>
      </c>
      <c r="F254" s="113" t="str">
        <f>IF($C254="SINAPI",VLOOKUP($D254,'Comp. Sinapi'!$B:$F,3,0),VLOOKUP($D254,'Comp. Própria'!$B:$I,7,0))</f>
        <v>M2</v>
      </c>
      <c r="G254" s="115">
        <v>83.734</v>
      </c>
      <c r="H254" s="116">
        <f t="shared" si="1"/>
        <v>107</v>
      </c>
      <c r="I254" s="117">
        <f t="shared" si="2"/>
        <v>8959.53</v>
      </c>
      <c r="J254" s="116">
        <f t="shared" si="3"/>
        <v>133.7179</v>
      </c>
      <c r="K254" s="117">
        <f t="shared" si="4"/>
        <v>11196.73</v>
      </c>
      <c r="L254" s="71">
        <f t="shared" si="5"/>
        <v>0.001022126786</v>
      </c>
      <c r="M254" s="304">
        <f t="shared" si="7"/>
        <v>0.6949277729</v>
      </c>
      <c r="N254" s="305" t="str">
        <f t="shared" si="6"/>
        <v>A</v>
      </c>
      <c r="O254" s="51"/>
      <c r="P254" s="101">
        <f>IF($C254="SINAPI",VLOOKUP($D254,'Comp. Sinapi'!$B:$F,5,0),VLOOKUP($D254,'Comp. Própria'!$B:$I,8,0))</f>
        <v>107</v>
      </c>
      <c r="Q254" s="51"/>
      <c r="R254" s="51"/>
      <c r="S254" s="51"/>
      <c r="T254" s="51"/>
      <c r="U254" s="51"/>
      <c r="V254" s="51"/>
      <c r="W254" s="51"/>
      <c r="X254" s="51"/>
      <c r="Y254" s="51"/>
      <c r="Z254" s="51"/>
    </row>
    <row r="255" ht="15.75" customHeight="1">
      <c r="A255" s="51"/>
      <c r="B255" s="112" t="s">
        <v>319</v>
      </c>
      <c r="C255" s="113" t="s">
        <v>95</v>
      </c>
      <c r="D255" s="113" t="s">
        <v>320</v>
      </c>
      <c r="E255" s="114" t="str">
        <f>IF($C255="SINAPI",VLOOKUP($D255,'Comp. Sinapi'!$B:$F,2,0),VLOOKUP($D255,'Comp. Própria'!$B:$I,2,0))</f>
        <v>COBOGO DE CONCRETO (ELEMENTO VAZADO), 7X50X50CM, ASSENTADO COM ARGAMASSA TRACO 1:4 (CIMENTO E AREIA)</v>
      </c>
      <c r="F255" s="119" t="str">
        <f>IF($C255="SINAPI",VLOOKUP($D255,'Comp. Sinapi'!$B:$F,3,0),VLOOKUP($D255,'Comp. Própria'!$B:$I,7,0))</f>
        <v>M2</v>
      </c>
      <c r="G255" s="115">
        <v>4.8</v>
      </c>
      <c r="H255" s="116">
        <f t="shared" si="1"/>
        <v>93.563972</v>
      </c>
      <c r="I255" s="117">
        <f t="shared" si="2"/>
        <v>449.1</v>
      </c>
      <c r="J255" s="116">
        <f t="shared" si="3"/>
        <v>116.9268958</v>
      </c>
      <c r="K255" s="117">
        <f t="shared" si="4"/>
        <v>561.24</v>
      </c>
      <c r="L255" s="71">
        <f t="shared" si="5"/>
        <v>0.00005123446197</v>
      </c>
      <c r="M255" s="304">
        <f t="shared" si="7"/>
        <v>0.6949790074</v>
      </c>
      <c r="N255" s="305" t="str">
        <f t="shared" si="6"/>
        <v>A</v>
      </c>
      <c r="O255" s="51"/>
      <c r="P255" s="101">
        <f>IF($C255="SINAPI",VLOOKUP($D255,'Comp. Sinapi'!$B:$F,5,0),VLOOKUP($D255,'Comp. Própria'!$B:$I,8,0))</f>
        <v>93.563972</v>
      </c>
      <c r="Q255" s="51"/>
      <c r="R255" s="51"/>
      <c r="S255" s="51"/>
      <c r="T255" s="51"/>
      <c r="U255" s="51"/>
      <c r="V255" s="51"/>
      <c r="W255" s="51"/>
      <c r="X255" s="51"/>
      <c r="Y255" s="51"/>
      <c r="Z255" s="51"/>
    </row>
    <row r="256" ht="15.75" customHeight="1">
      <c r="A256" s="51"/>
      <c r="B256" s="112" t="s">
        <v>321</v>
      </c>
      <c r="C256" s="113" t="s">
        <v>56</v>
      </c>
      <c r="D256" s="113">
        <v>87879.0</v>
      </c>
      <c r="E256" s="114" t="str">
        <f>IF($C256="SINAPI",VLOOKUP($D256,'Comp. Sinapi'!$B:$F,2,0),VLOOKUP($D256,'Comp. Própria'!$B:$I,2,0))</f>
        <v>CHAPISCO APLICADO EM ALVENARIAS E ESTRUTURAS DE CONCRETO INTERNAS, COM COLHER DE PEDREIRO.  ARGAMASSA TRAÇO 1:3 COM PREPARO EM BETONEIRA 400L. AF_10/2022</v>
      </c>
      <c r="F256" s="113" t="str">
        <f>IF($C256="SINAPI",VLOOKUP($D256,'Comp. Sinapi'!$B:$F,3,0),VLOOKUP($D256,'Comp. Própria'!$B:$I,7,0))</f>
        <v>M2</v>
      </c>
      <c r="G256" s="115">
        <v>3902.13</v>
      </c>
      <c r="H256" s="116">
        <f t="shared" si="1"/>
        <v>4.38</v>
      </c>
      <c r="I256" s="117">
        <f t="shared" si="2"/>
        <v>17091.32</v>
      </c>
      <c r="J256" s="116">
        <f t="shared" si="3"/>
        <v>5.473686</v>
      </c>
      <c r="K256" s="117">
        <f t="shared" si="4"/>
        <v>21359.03</v>
      </c>
      <c r="L256" s="71">
        <f t="shared" si="5"/>
        <v>0.001949822554</v>
      </c>
      <c r="M256" s="304">
        <f t="shared" si="7"/>
        <v>0.6969288299</v>
      </c>
      <c r="N256" s="305" t="str">
        <f t="shared" si="6"/>
        <v>A</v>
      </c>
      <c r="O256" s="51"/>
      <c r="P256" s="101">
        <f>IF($C256="SINAPI",VLOOKUP($D256,'Comp. Sinapi'!$B:$F,5,0),VLOOKUP($D256,'Comp. Própria'!$B:$I,8,0))</f>
        <v>4.38</v>
      </c>
      <c r="Q256" s="51"/>
      <c r="R256" s="51"/>
      <c r="S256" s="51"/>
      <c r="T256" s="51"/>
      <c r="U256" s="51"/>
      <c r="V256" s="51"/>
      <c r="W256" s="51"/>
      <c r="X256" s="51"/>
      <c r="Y256" s="51"/>
      <c r="Z256" s="51"/>
    </row>
    <row r="257" ht="15.75" customHeight="1">
      <c r="A257" s="51"/>
      <c r="B257" s="112" t="s">
        <v>322</v>
      </c>
      <c r="C257" s="113" t="s">
        <v>56</v>
      </c>
      <c r="D257" s="113">
        <v>87775.0</v>
      </c>
      <c r="E257" s="114" t="str">
        <f>IF($C257="SINAPI",VLOOKUP($D257,'Comp. Sinapi'!$B:$F,2,0),VLOOKUP($D257,'Comp. Própria'!$B:$I,2,0))</f>
        <v>EMBOÇO OU MASSA ÚNICA EM ARGAMASSA TRAÇO 1:2:8, PREPARO MECÂNICO COM BETONEIRA 400 L, APLICADA MANUALMENTE EM PANOS DE FACHADA COM PRESENÇA DE VÃOS, ESPESSURA DE 25 MM. AF_08/2022</v>
      </c>
      <c r="F257" s="113" t="str">
        <f>IF($C257="SINAPI",VLOOKUP($D257,'Comp. Sinapi'!$B:$F,3,0),VLOOKUP($D257,'Comp. Própria'!$B:$I,7,0))</f>
        <v>M2</v>
      </c>
      <c r="G257" s="115">
        <v>2958.53</v>
      </c>
      <c r="H257" s="116">
        <f t="shared" si="1"/>
        <v>52.75</v>
      </c>
      <c r="I257" s="117">
        <f t="shared" si="2"/>
        <v>156062.45</v>
      </c>
      <c r="J257" s="116">
        <f t="shared" si="3"/>
        <v>65.921675</v>
      </c>
      <c r="K257" s="117">
        <f t="shared" si="4"/>
        <v>195031.25</v>
      </c>
      <c r="L257" s="71">
        <f t="shared" si="5"/>
        <v>0.01780400749</v>
      </c>
      <c r="M257" s="304">
        <f t="shared" si="7"/>
        <v>0.7147328374</v>
      </c>
      <c r="N257" s="305" t="str">
        <f t="shared" si="6"/>
        <v>A</v>
      </c>
      <c r="O257" s="51"/>
      <c r="P257" s="101">
        <f>IF($C257="SINAPI",VLOOKUP($D257,'Comp. Sinapi'!$B:$F,5,0),VLOOKUP($D257,'Comp. Própria'!$B:$I,8,0))</f>
        <v>52.75</v>
      </c>
      <c r="Q257" s="51"/>
      <c r="R257" s="51"/>
      <c r="S257" s="51"/>
      <c r="T257" s="51"/>
      <c r="U257" s="51"/>
      <c r="V257" s="51"/>
      <c r="W257" s="51"/>
      <c r="X257" s="51"/>
      <c r="Y257" s="51"/>
      <c r="Z257" s="51"/>
    </row>
    <row r="258" ht="15.75" customHeight="1">
      <c r="A258" s="51"/>
      <c r="B258" s="112" t="s">
        <v>323</v>
      </c>
      <c r="C258" s="113" t="s">
        <v>56</v>
      </c>
      <c r="D258" s="113">
        <v>87267.0</v>
      </c>
      <c r="E258" s="114" t="str">
        <f>IF($C258="SINAPI",VLOOKUP($D258,'Comp. Sinapi'!$B:$F,2,0),VLOOKUP($D258,'Comp. Própria'!$B:$I,2,0))</f>
        <v>REVESTIMENTO CERÂMICO PARA PAREDES INTERNAS COM PLACAS TIPO ESMALTADA EXTRA DE DIMENSÕES 20X20 CM APLICADAS A MEIA ALTURA DAS PAREDES. AF_02/2023_PE</v>
      </c>
      <c r="F258" s="113" t="str">
        <f>IF($C258="SINAPI",VLOOKUP($D258,'Comp. Sinapi'!$B:$F,3,0),VLOOKUP($D258,'Comp. Própria'!$B:$I,7,0))</f>
        <v>M2</v>
      </c>
      <c r="G258" s="115">
        <v>208.0</v>
      </c>
      <c r="H258" s="116">
        <f t="shared" si="1"/>
        <v>70.74</v>
      </c>
      <c r="I258" s="117">
        <f t="shared" si="2"/>
        <v>14713.92</v>
      </c>
      <c r="J258" s="116">
        <f t="shared" si="3"/>
        <v>88.403778</v>
      </c>
      <c r="K258" s="117">
        <f t="shared" si="4"/>
        <v>18387.98</v>
      </c>
      <c r="L258" s="71">
        <f t="shared" si="5"/>
        <v>0.001678601422</v>
      </c>
      <c r="M258" s="304">
        <f t="shared" si="7"/>
        <v>0.7164114389</v>
      </c>
      <c r="N258" s="305" t="str">
        <f t="shared" si="6"/>
        <v>A</v>
      </c>
      <c r="O258" s="51"/>
      <c r="P258" s="101">
        <f>IF($C258="SINAPI",VLOOKUP($D258,'Comp. Sinapi'!$B:$F,5,0),VLOOKUP($D258,'Comp. Própria'!$B:$I,8,0))</f>
        <v>70.74</v>
      </c>
      <c r="Q258" s="51"/>
      <c r="R258" s="51"/>
      <c r="S258" s="51"/>
      <c r="T258" s="51"/>
      <c r="U258" s="51"/>
      <c r="V258" s="51"/>
      <c r="W258" s="51"/>
      <c r="X258" s="51"/>
      <c r="Y258" s="51"/>
      <c r="Z258" s="51"/>
    </row>
    <row r="259" ht="15.75" customHeight="1">
      <c r="A259" s="51"/>
      <c r="B259" s="112" t="s">
        <v>324</v>
      </c>
      <c r="C259" s="113" t="s">
        <v>56</v>
      </c>
      <c r="D259" s="113">
        <v>87273.0</v>
      </c>
      <c r="E259" s="114" t="str">
        <f>IF($C259="SINAPI",VLOOKUP($D259,'Comp. Sinapi'!$B:$F,2,0),VLOOKUP($D259,'Comp. Própria'!$B:$I,2,0))</f>
        <v>REVESTIMENTO CERÂMICO PARA PAREDES INTERNAS COM PLACAS TIPO ESMALTADA EXTRA  DE DIMENSÕES 33X45 CM APLICADAS NA ALTURA INTEIRA DAS PAREDES. AF_02/2023_PE</v>
      </c>
      <c r="F259" s="113" t="str">
        <f>IF($C259="SINAPI",VLOOKUP($D259,'Comp. Sinapi'!$B:$F,3,0),VLOOKUP($D259,'Comp. Própria'!$B:$I,7,0))</f>
        <v>M2</v>
      </c>
      <c r="G259" s="115">
        <v>967.55</v>
      </c>
      <c r="H259" s="116">
        <f t="shared" si="1"/>
        <v>72.79</v>
      </c>
      <c r="I259" s="117">
        <f t="shared" si="2"/>
        <v>70427.96</v>
      </c>
      <c r="J259" s="116">
        <f t="shared" si="3"/>
        <v>90.965663</v>
      </c>
      <c r="K259" s="117">
        <f t="shared" si="4"/>
        <v>88013.82</v>
      </c>
      <c r="L259" s="71">
        <f t="shared" si="5"/>
        <v>0.008034603225</v>
      </c>
      <c r="M259" s="304">
        <f t="shared" si="7"/>
        <v>0.7244460421</v>
      </c>
      <c r="N259" s="305" t="str">
        <f t="shared" si="6"/>
        <v>A</v>
      </c>
      <c r="O259" s="51"/>
      <c r="P259" s="101">
        <f>IF($C259="SINAPI",VLOOKUP($D259,'Comp. Sinapi'!$B:$F,5,0),VLOOKUP($D259,'Comp. Própria'!$B:$I,8,0))</f>
        <v>72.79</v>
      </c>
      <c r="Q259" s="51"/>
      <c r="R259" s="51"/>
      <c r="S259" s="51"/>
      <c r="T259" s="51"/>
      <c r="U259" s="51"/>
      <c r="V259" s="51"/>
      <c r="W259" s="51"/>
      <c r="X259" s="51"/>
      <c r="Y259" s="51"/>
      <c r="Z259" s="51"/>
    </row>
    <row r="260" ht="15.75" customHeight="1">
      <c r="A260" s="51"/>
      <c r="B260" s="112" t="s">
        <v>325</v>
      </c>
      <c r="C260" s="113" t="s">
        <v>56</v>
      </c>
      <c r="D260" s="113">
        <v>87554.0</v>
      </c>
      <c r="E260" s="114" t="str">
        <f>IF($C260="SINAPI",VLOOKUP($D260,'Comp. Sinapi'!$B:$F,2,0),VLOOKUP($D260,'Comp. Própria'!$B:$I,2,0))</f>
        <v>EMBOÇO, EM ARGAMASSA TRAÇO 1:2:8, PREPARO MANUAL, APLICADO MANUALMENTE EM PAREDES INTERNAS DE AMBIENTES COM ÁREA MAIOR QUE 10M², E = 10MM, COM TALISCAS. AF_03/2024</v>
      </c>
      <c r="F260" s="113" t="str">
        <f>IF($C260="SINAPI",VLOOKUP($D260,'Comp. Sinapi'!$B:$F,3,0),VLOOKUP($D260,'Comp. Própria'!$B:$I,7,0))</f>
        <v>M2</v>
      </c>
      <c r="G260" s="115">
        <v>1067.19</v>
      </c>
      <c r="H260" s="116">
        <f t="shared" si="1"/>
        <v>23.98</v>
      </c>
      <c r="I260" s="117">
        <f t="shared" si="2"/>
        <v>25591.21</v>
      </c>
      <c r="J260" s="116">
        <f t="shared" si="3"/>
        <v>29.967806</v>
      </c>
      <c r="K260" s="117">
        <f t="shared" si="4"/>
        <v>31981.34</v>
      </c>
      <c r="L260" s="71">
        <f t="shared" si="5"/>
        <v>0.002919511703</v>
      </c>
      <c r="M260" s="304">
        <f t="shared" si="7"/>
        <v>0.7273655538</v>
      </c>
      <c r="N260" s="305" t="str">
        <f t="shared" si="6"/>
        <v>A</v>
      </c>
      <c r="O260" s="51"/>
      <c r="P260" s="101">
        <f>IF($C260="SINAPI",VLOOKUP($D260,'Comp. Sinapi'!$B:$F,5,0),VLOOKUP($D260,'Comp. Própria'!$B:$I,8,0))</f>
        <v>23.98</v>
      </c>
      <c r="Q260" s="51"/>
      <c r="R260" s="51"/>
      <c r="S260" s="51"/>
      <c r="T260" s="51"/>
      <c r="U260" s="51"/>
      <c r="V260" s="51"/>
      <c r="W260" s="51"/>
      <c r="X260" s="51"/>
      <c r="Y260" s="51"/>
      <c r="Z260" s="51"/>
    </row>
    <row r="261" ht="15.75" customHeight="1">
      <c r="A261" s="51"/>
      <c r="B261" s="112" t="s">
        <v>326</v>
      </c>
      <c r="C261" s="113" t="s">
        <v>56</v>
      </c>
      <c r="D261" s="113">
        <v>96486.0</v>
      </c>
      <c r="E261" s="114" t="str">
        <f>IF($C261="SINAPI",VLOOKUP($D261,'Comp. Sinapi'!$B:$F,2,0),VLOOKUP($D261,'Comp. Própria'!$B:$I,2,0))</f>
        <v>FORRO EM RÉGUAS DE PVC, LISO, PARA AMBIENTES COMERCIAIS, INCLUSIVE ESTRUTURA BIDIRECIONAL DE FIXAÇÃO. AF_08/2023_PS</v>
      </c>
      <c r="F261" s="113" t="str">
        <f>IF($C261="SINAPI",VLOOKUP($D261,'Comp. Sinapi'!$B:$F,3,0),VLOOKUP($D261,'Comp. Própria'!$B:$I,7,0))</f>
        <v>M2</v>
      </c>
      <c r="G261" s="115">
        <v>1629.72</v>
      </c>
      <c r="H261" s="116">
        <f t="shared" si="1"/>
        <v>70.35</v>
      </c>
      <c r="I261" s="117">
        <f t="shared" si="2"/>
        <v>114650.8</v>
      </c>
      <c r="J261" s="116">
        <f t="shared" si="3"/>
        <v>87.916395</v>
      </c>
      <c r="K261" s="117">
        <f t="shared" si="4"/>
        <v>143279.1</v>
      </c>
      <c r="L261" s="71">
        <f t="shared" si="5"/>
        <v>0.01307965861</v>
      </c>
      <c r="M261" s="304">
        <f t="shared" si="7"/>
        <v>0.7404452124</v>
      </c>
      <c r="N261" s="305" t="str">
        <f t="shared" si="6"/>
        <v>A</v>
      </c>
      <c r="O261" s="51"/>
      <c r="P261" s="101">
        <f>IF($C261="SINAPI",VLOOKUP($D261,'Comp. Sinapi'!$B:$F,5,0),VLOOKUP($D261,'Comp. Própria'!$B:$I,8,0))</f>
        <v>70.35</v>
      </c>
      <c r="Q261" s="51"/>
      <c r="R261" s="51"/>
      <c r="S261" s="51"/>
      <c r="T261" s="51"/>
      <c r="U261" s="51"/>
      <c r="V261" s="51"/>
      <c r="W261" s="51"/>
      <c r="X261" s="51"/>
      <c r="Y261" s="51"/>
      <c r="Z261" s="51"/>
    </row>
    <row r="262" ht="15.75" customHeight="1">
      <c r="A262" s="51"/>
      <c r="B262" s="112" t="s">
        <v>327</v>
      </c>
      <c r="C262" s="113" t="s">
        <v>56</v>
      </c>
      <c r="D262" s="113">
        <v>96121.0</v>
      </c>
      <c r="E262" s="114" t="str">
        <f>IF($C262="SINAPI",VLOOKUP($D262,'Comp. Sinapi'!$B:$F,2,0),VLOOKUP($D262,'Comp. Própria'!$B:$I,2,0))</f>
        <v>ACABAMENTOS PARA FORRO (RODA-FORRO EM PERFIL METÁLICO E PLÁSTICO). AF_08/2023</v>
      </c>
      <c r="F262" s="113" t="str">
        <f>IF($C262="SINAPI",VLOOKUP($D262,'Comp. Sinapi'!$B:$F,3,0),VLOOKUP($D262,'Comp. Própria'!$B:$I,7,0))</f>
        <v>M</v>
      </c>
      <c r="G262" s="115">
        <v>996.4</v>
      </c>
      <c r="H262" s="116">
        <f t="shared" si="1"/>
        <v>11.17</v>
      </c>
      <c r="I262" s="117">
        <f t="shared" si="2"/>
        <v>11129.78</v>
      </c>
      <c r="J262" s="116">
        <f t="shared" si="3"/>
        <v>13.959149</v>
      </c>
      <c r="K262" s="117">
        <f t="shared" si="4"/>
        <v>13908.89</v>
      </c>
      <c r="L262" s="71">
        <f t="shared" si="5"/>
        <v>0.001269714375</v>
      </c>
      <c r="M262" s="304">
        <f t="shared" si="7"/>
        <v>0.7417149268</v>
      </c>
      <c r="N262" s="305" t="str">
        <f t="shared" si="6"/>
        <v>A</v>
      </c>
      <c r="O262" s="51"/>
      <c r="P262" s="101">
        <f>IF($C262="SINAPI",VLOOKUP($D262,'Comp. Sinapi'!$B:$F,5,0),VLOOKUP($D262,'Comp. Própria'!$B:$I,8,0))</f>
        <v>11.17</v>
      </c>
      <c r="Q262" s="51"/>
      <c r="R262" s="51"/>
      <c r="S262" s="51"/>
      <c r="T262" s="51"/>
      <c r="U262" s="51"/>
      <c r="V262" s="51"/>
      <c r="W262" s="51"/>
      <c r="X262" s="51"/>
      <c r="Y262" s="51"/>
      <c r="Z262" s="51"/>
    </row>
    <row r="263" ht="15.75" customHeight="1">
      <c r="A263" s="51"/>
      <c r="B263" s="112" t="s">
        <v>328</v>
      </c>
      <c r="C263" s="113" t="s">
        <v>56</v>
      </c>
      <c r="D263" s="113">
        <v>98554.0</v>
      </c>
      <c r="E263" s="114" t="str">
        <f>IF($C263="SINAPI",VLOOKUP($D263,'Comp. Sinapi'!$B:$F,2,0),VLOOKUP($D263,'Comp. Própria'!$B:$I,2,0))</f>
        <v>IMPERMEABILIZAÇÃO DE SUPERFÍCIE COM MEMBRANA À BASE DE RESINA ACRÍLICA, 3 DEMÃOS. AF_09/2023</v>
      </c>
      <c r="F263" s="113" t="str">
        <f>IF($C263="SINAPI",VLOOKUP($D263,'Comp. Sinapi'!$B:$F,3,0),VLOOKUP($D263,'Comp. Própria'!$B:$I,7,0))</f>
        <v>M2</v>
      </c>
      <c r="G263" s="115">
        <v>48.49</v>
      </c>
      <c r="H263" s="116">
        <f t="shared" si="1"/>
        <v>44.01</v>
      </c>
      <c r="I263" s="117">
        <f t="shared" si="2"/>
        <v>2134.04</v>
      </c>
      <c r="J263" s="116">
        <f t="shared" si="3"/>
        <v>54.999297</v>
      </c>
      <c r="K263" s="117">
        <f t="shared" si="4"/>
        <v>2666.91</v>
      </c>
      <c r="L263" s="71">
        <f t="shared" si="5"/>
        <v>0.0002434568081</v>
      </c>
      <c r="M263" s="304">
        <f t="shared" si="7"/>
        <v>0.7419583836</v>
      </c>
      <c r="N263" s="305" t="str">
        <f t="shared" si="6"/>
        <v>A</v>
      </c>
      <c r="O263" s="51"/>
      <c r="P263" s="101">
        <f>IF($C263="SINAPI",VLOOKUP($D263,'Comp. Sinapi'!$B:$F,5,0),VLOOKUP($D263,'Comp. Própria'!$B:$I,8,0))</f>
        <v>44.01</v>
      </c>
      <c r="Q263" s="51"/>
      <c r="R263" s="51"/>
      <c r="S263" s="51"/>
      <c r="T263" s="51"/>
      <c r="U263" s="51"/>
      <c r="V263" s="51"/>
      <c r="W263" s="51"/>
      <c r="X263" s="51"/>
      <c r="Y263" s="51"/>
      <c r="Z263" s="51"/>
    </row>
    <row r="264" ht="15.75" customHeight="1">
      <c r="A264" s="51"/>
      <c r="B264" s="112" t="s">
        <v>329</v>
      </c>
      <c r="C264" s="113" t="s">
        <v>56</v>
      </c>
      <c r="D264" s="113">
        <v>98554.0</v>
      </c>
      <c r="E264" s="114" t="str">
        <f>IF($C264="SINAPI",VLOOKUP($D264,'Comp. Sinapi'!$B:$F,2,0),VLOOKUP($D264,'Comp. Própria'!$B:$I,2,0))</f>
        <v>IMPERMEABILIZAÇÃO DE SUPERFÍCIE COM MEMBRANA À BASE DE RESINA ACRÍLICA, 3 DEMÃOS. AF_09/2023</v>
      </c>
      <c r="F264" s="113" t="str">
        <f>IF($C264="SINAPI",VLOOKUP($D264,'Comp. Sinapi'!$B:$F,3,0),VLOOKUP($D264,'Comp. Própria'!$B:$I,7,0))</f>
        <v>M2</v>
      </c>
      <c r="G264" s="115">
        <v>73.22</v>
      </c>
      <c r="H264" s="116">
        <f t="shared" si="1"/>
        <v>44.01</v>
      </c>
      <c r="I264" s="117">
        <f t="shared" si="2"/>
        <v>3222.41</v>
      </c>
      <c r="J264" s="116">
        <f t="shared" si="3"/>
        <v>54.999297</v>
      </c>
      <c r="K264" s="117">
        <f t="shared" si="4"/>
        <v>4027.04</v>
      </c>
      <c r="L264" s="71">
        <f t="shared" si="5"/>
        <v>0.0003676203188</v>
      </c>
      <c r="M264" s="304">
        <f t="shared" si="7"/>
        <v>0.7423260039</v>
      </c>
      <c r="N264" s="305" t="str">
        <f t="shared" si="6"/>
        <v>A</v>
      </c>
      <c r="O264" s="51"/>
      <c r="P264" s="101">
        <f>IF($C264="SINAPI",VLOOKUP($D264,'Comp. Sinapi'!$B:$F,5,0),VLOOKUP($D264,'Comp. Própria'!$B:$I,8,0))</f>
        <v>44.01</v>
      </c>
      <c r="Q264" s="51"/>
      <c r="R264" s="51"/>
      <c r="S264" s="51"/>
      <c r="T264" s="51"/>
      <c r="U264" s="51"/>
      <c r="V264" s="51"/>
      <c r="W264" s="51"/>
      <c r="X264" s="51"/>
      <c r="Y264" s="51"/>
      <c r="Z264" s="51"/>
    </row>
    <row r="265" ht="15.75" customHeight="1">
      <c r="A265" s="51"/>
      <c r="B265" s="112" t="s">
        <v>330</v>
      </c>
      <c r="C265" s="113" t="s">
        <v>56</v>
      </c>
      <c r="D265" s="113">
        <v>98554.0</v>
      </c>
      <c r="E265" s="114" t="str">
        <f>IF($C265="SINAPI",VLOOKUP($D265,'Comp. Sinapi'!$B:$F,2,0),VLOOKUP($D265,'Comp. Própria'!$B:$I,2,0))</f>
        <v>IMPERMEABILIZAÇÃO DE SUPERFÍCIE COM MEMBRANA À BASE DE RESINA ACRÍLICA, 3 DEMÃOS. AF_09/2023</v>
      </c>
      <c r="F265" s="113" t="str">
        <f>IF($C265="SINAPI",VLOOKUP($D265,'Comp. Sinapi'!$B:$F,3,0),VLOOKUP($D265,'Comp. Própria'!$B:$I,7,0))</f>
        <v>M2</v>
      </c>
      <c r="G265" s="115">
        <v>123.792</v>
      </c>
      <c r="H265" s="116">
        <f t="shared" si="1"/>
        <v>44.01</v>
      </c>
      <c r="I265" s="117">
        <f t="shared" si="2"/>
        <v>5448.08</v>
      </c>
      <c r="J265" s="116">
        <f t="shared" si="3"/>
        <v>54.999297</v>
      </c>
      <c r="K265" s="117">
        <f t="shared" si="4"/>
        <v>6808.47</v>
      </c>
      <c r="L265" s="71">
        <f t="shared" si="5"/>
        <v>0.0006215314256</v>
      </c>
      <c r="M265" s="304">
        <f t="shared" si="7"/>
        <v>0.7429475353</v>
      </c>
      <c r="N265" s="305" t="str">
        <f t="shared" si="6"/>
        <v>A</v>
      </c>
      <c r="O265" s="51"/>
      <c r="P265" s="101">
        <f>IF($C265="SINAPI",VLOOKUP($D265,'Comp. Sinapi'!$B:$F,5,0),VLOOKUP($D265,'Comp. Própria'!$B:$I,8,0))</f>
        <v>44.01</v>
      </c>
      <c r="Q265" s="51"/>
      <c r="R265" s="51"/>
      <c r="S265" s="51"/>
      <c r="T265" s="51"/>
      <c r="U265" s="51"/>
      <c r="V265" s="51"/>
      <c r="W265" s="51"/>
      <c r="X265" s="51"/>
      <c r="Y265" s="51"/>
      <c r="Z265" s="51"/>
    </row>
    <row r="266" ht="15.75" customHeight="1">
      <c r="A266" s="51"/>
      <c r="B266" s="112" t="s">
        <v>333</v>
      </c>
      <c r="C266" s="113" t="s">
        <v>56</v>
      </c>
      <c r="D266" s="113">
        <v>99059.0</v>
      </c>
      <c r="E266" s="114" t="str">
        <f>IF($C266="SINAPI",VLOOKUP($D266,'Comp. Sinapi'!$B:$F,2,0),VLOOKUP($D266,'Comp. Própria'!$B:$I,2,0))</f>
        <v>LOCAÇÃO CONVENCIONAL DE OBRA, UTILIZANDO GABARITO DE TÁBUAS CORRIDAS PONTALETADAS A CADA 2,00M -  2 UTILIZAÇÕES. AF_03/2024</v>
      </c>
      <c r="F266" s="113" t="str">
        <f>IF($C266="SINAPI",VLOOKUP($D266,'Comp. Sinapi'!$B:$F,3,0),VLOOKUP($D266,'Comp. Própria'!$B:$I,7,0))</f>
        <v>M</v>
      </c>
      <c r="G266" s="115">
        <v>133.78</v>
      </c>
      <c r="H266" s="116">
        <f t="shared" si="1"/>
        <v>60.75</v>
      </c>
      <c r="I266" s="117">
        <f t="shared" si="2"/>
        <v>8127.13</v>
      </c>
      <c r="J266" s="116">
        <f t="shared" si="3"/>
        <v>75.919275</v>
      </c>
      <c r="K266" s="117">
        <f t="shared" si="4"/>
        <v>10156.48</v>
      </c>
      <c r="L266" s="71">
        <f t="shared" si="5"/>
        <v>0.0009271644721</v>
      </c>
      <c r="M266" s="304">
        <f t="shared" si="7"/>
        <v>0.7438746998</v>
      </c>
      <c r="N266" s="305" t="str">
        <f t="shared" si="6"/>
        <v>A</v>
      </c>
      <c r="O266" s="51"/>
      <c r="P266" s="101">
        <f>IF($C266="SINAPI",VLOOKUP($D266,'Comp. Sinapi'!$B:$F,5,0),VLOOKUP($D266,'Comp. Própria'!$B:$I,8,0))</f>
        <v>60.75</v>
      </c>
      <c r="Q266" s="51"/>
      <c r="R266" s="51"/>
      <c r="S266" s="51"/>
      <c r="T266" s="51"/>
      <c r="U266" s="51"/>
      <c r="V266" s="51"/>
      <c r="W266" s="51"/>
      <c r="X266" s="51"/>
      <c r="Y266" s="51"/>
      <c r="Z266" s="51"/>
    </row>
    <row r="267" ht="15.75" customHeight="1">
      <c r="A267" s="51"/>
      <c r="B267" s="112" t="s">
        <v>334</v>
      </c>
      <c r="C267" s="113" t="s">
        <v>95</v>
      </c>
      <c r="D267" s="113" t="s">
        <v>335</v>
      </c>
      <c r="E267" s="114" t="str">
        <f>IF($C267="SINAPI",VLOOKUP($D267,'Comp. Sinapi'!$B:$F,2,0),VLOOKUP($D267,'Comp. Própria'!$B:$I,2,0))</f>
        <v>LOCAÇÃO E MONTAGEM DE ANDAIME METÁLICO TUBULAR TIPO TORRE</v>
      </c>
      <c r="F267" s="119" t="str">
        <f>IF($C267="SINAPI",VLOOKUP($D267,'Comp. Sinapi'!$B:$F,3,0),VLOOKUP($D267,'Comp. Própria'!$B:$I,7,0))</f>
        <v>MXMES</v>
      </c>
      <c r="G267" s="115">
        <v>90.0</v>
      </c>
      <c r="H267" s="116">
        <f t="shared" si="1"/>
        <v>21.45</v>
      </c>
      <c r="I267" s="117">
        <f t="shared" si="2"/>
        <v>1930.5</v>
      </c>
      <c r="J267" s="116">
        <f t="shared" si="3"/>
        <v>26.806065</v>
      </c>
      <c r="K267" s="117">
        <f t="shared" si="4"/>
        <v>2412.54</v>
      </c>
      <c r="L267" s="71">
        <f t="shared" si="5"/>
        <v>0.0002202358864</v>
      </c>
      <c r="M267" s="304">
        <f t="shared" si="7"/>
        <v>0.7440949357</v>
      </c>
      <c r="N267" s="305" t="str">
        <f t="shared" si="6"/>
        <v>A</v>
      </c>
      <c r="O267" s="51"/>
      <c r="P267" s="101">
        <f>IF($C267="SINAPI",VLOOKUP($D267,'Comp. Sinapi'!$B:$F,5,0),VLOOKUP($D267,'Comp. Própria'!$B:$I,8,0))</f>
        <v>21.45</v>
      </c>
      <c r="Q267" s="51"/>
      <c r="R267" s="51"/>
      <c r="S267" s="51"/>
      <c r="T267" s="51"/>
      <c r="U267" s="51"/>
      <c r="V267" s="51"/>
      <c r="W267" s="51"/>
      <c r="X267" s="51"/>
      <c r="Y267" s="51"/>
      <c r="Z267" s="51"/>
    </row>
    <row r="268" ht="15.75" customHeight="1">
      <c r="A268" s="51"/>
      <c r="B268" s="112" t="s">
        <v>336</v>
      </c>
      <c r="C268" s="113" t="s">
        <v>56</v>
      </c>
      <c r="D268" s="113">
        <v>103328.0</v>
      </c>
      <c r="E268" s="114" t="str">
        <f>IF($C268="SINAPI",VLOOKUP($D268,'Comp. Sinapi'!$B:$F,2,0),VLOOKUP($D268,'Comp. Própria'!$B:$I,2,0))</f>
        <v>ALVENARIA DE VEDAÇÃO DE BLOCOS CERÂMICOS FURADOS NA HORIZONTAL DE 9X19X19 CM (ESPESSURA 9 CM) E ARGAMASSA DE ASSENTAMENTO COM PREPARO EM BETONEIRA. AF_12/2021</v>
      </c>
      <c r="F268" s="113" t="str">
        <f>IF($C268="SINAPI",VLOOKUP($D268,'Comp. Sinapi'!$B:$F,3,0),VLOOKUP($D268,'Comp. Própria'!$B:$I,7,0))</f>
        <v>M2</v>
      </c>
      <c r="G268" s="115">
        <v>122.9</v>
      </c>
      <c r="H268" s="116">
        <f t="shared" si="1"/>
        <v>93.56</v>
      </c>
      <c r="I268" s="117">
        <f t="shared" si="2"/>
        <v>11498.52</v>
      </c>
      <c r="J268" s="116">
        <f t="shared" si="3"/>
        <v>116.921932</v>
      </c>
      <c r="K268" s="117">
        <f t="shared" si="4"/>
        <v>14369.7</v>
      </c>
      <c r="L268" s="71">
        <f t="shared" si="5"/>
        <v>0.001311780786</v>
      </c>
      <c r="M268" s="304">
        <f t="shared" si="7"/>
        <v>0.7454067165</v>
      </c>
      <c r="N268" s="305" t="str">
        <f t="shared" si="6"/>
        <v>A</v>
      </c>
      <c r="O268" s="51"/>
      <c r="P268" s="101">
        <f>IF($C268="SINAPI",VLOOKUP($D268,'Comp. Sinapi'!$B:$F,5,0),VLOOKUP($D268,'Comp. Própria'!$B:$I,8,0))</f>
        <v>93.56</v>
      </c>
      <c r="Q268" s="51"/>
      <c r="R268" s="51"/>
      <c r="S268" s="51"/>
      <c r="T268" s="51"/>
      <c r="U268" s="51"/>
      <c r="V268" s="51"/>
      <c r="W268" s="51"/>
      <c r="X268" s="51"/>
      <c r="Y268" s="51"/>
      <c r="Z268" s="51"/>
    </row>
    <row r="269" ht="15.75" customHeight="1">
      <c r="A269" s="51"/>
      <c r="B269" s="112" t="s">
        <v>337</v>
      </c>
      <c r="C269" s="113" t="s">
        <v>56</v>
      </c>
      <c r="D269" s="113">
        <v>87905.0</v>
      </c>
      <c r="E269" s="114" t="str">
        <f>IF($C269="SINAPI",VLOOKUP($D269,'Comp. Sinapi'!$B:$F,2,0),VLOOKUP($D269,'Comp. Própria'!$B:$I,2,0))</f>
        <v>CHAPISCO APLICADO EM ALVENARIA (COM PRESENÇA DE VÃOS) E ESTRUTURAS DE CONCRETO DE FACHADA, COM COLHER DE PEDREIRO.  ARGAMASSA TRAÇO 1:3 COM PREPARO EM BETONEIRA 400L. AF_10/2022</v>
      </c>
      <c r="F269" s="113" t="str">
        <f>IF($C269="SINAPI",VLOOKUP($D269,'Comp. Sinapi'!$B:$F,3,0),VLOOKUP($D269,'Comp. Própria'!$B:$I,7,0))</f>
        <v>M2</v>
      </c>
      <c r="G269" s="115">
        <v>245.79</v>
      </c>
      <c r="H269" s="116">
        <f t="shared" si="1"/>
        <v>7.7</v>
      </c>
      <c r="I269" s="117">
        <f t="shared" si="2"/>
        <v>1892.58</v>
      </c>
      <c r="J269" s="116">
        <f t="shared" si="3"/>
        <v>9.62269</v>
      </c>
      <c r="K269" s="117">
        <f t="shared" si="4"/>
        <v>2365.16</v>
      </c>
      <c r="L269" s="71">
        <f t="shared" si="5"/>
        <v>0.0002159106622</v>
      </c>
      <c r="M269" s="304">
        <f t="shared" si="7"/>
        <v>0.7456226271</v>
      </c>
      <c r="N269" s="305" t="str">
        <f t="shared" si="6"/>
        <v>A</v>
      </c>
      <c r="O269" s="51"/>
      <c r="P269" s="101">
        <f>IF($C269="SINAPI",VLOOKUP($D269,'Comp. Sinapi'!$B:$F,5,0),VLOOKUP($D269,'Comp. Própria'!$B:$I,8,0))</f>
        <v>7.7</v>
      </c>
      <c r="Q269" s="51"/>
      <c r="R269" s="51"/>
      <c r="S269" s="51"/>
      <c r="T269" s="51"/>
      <c r="U269" s="51"/>
      <c r="V269" s="51"/>
      <c r="W269" s="51"/>
      <c r="X269" s="51"/>
      <c r="Y269" s="51"/>
      <c r="Z269" s="51"/>
    </row>
    <row r="270" ht="15.75" customHeight="1">
      <c r="A270" s="51"/>
      <c r="B270" s="112" t="s">
        <v>338</v>
      </c>
      <c r="C270" s="113" t="s">
        <v>56</v>
      </c>
      <c r="D270" s="113">
        <v>87775.0</v>
      </c>
      <c r="E270" s="114" t="str">
        <f>IF($C270="SINAPI",VLOOKUP($D270,'Comp. Sinapi'!$B:$F,2,0),VLOOKUP($D270,'Comp. Própria'!$B:$I,2,0))</f>
        <v>EMBOÇO OU MASSA ÚNICA EM ARGAMASSA TRAÇO 1:2:8, PREPARO MECÂNICO COM BETONEIRA 400 L, APLICADA MANUALMENTE EM PANOS DE FACHADA COM PRESENÇA DE VÃOS, ESPESSURA DE 25 MM. AF_08/2022</v>
      </c>
      <c r="F270" s="113" t="str">
        <f>IF($C270="SINAPI",VLOOKUP($D270,'Comp. Sinapi'!$B:$F,3,0),VLOOKUP($D270,'Comp. Própria'!$B:$I,7,0))</f>
        <v>M2</v>
      </c>
      <c r="G270" s="115">
        <v>245.79</v>
      </c>
      <c r="H270" s="116">
        <f t="shared" si="1"/>
        <v>52.75</v>
      </c>
      <c r="I270" s="117">
        <f t="shared" si="2"/>
        <v>12965.42</v>
      </c>
      <c r="J270" s="116">
        <f t="shared" si="3"/>
        <v>65.921675</v>
      </c>
      <c r="K270" s="117">
        <f t="shared" si="4"/>
        <v>16202.88</v>
      </c>
      <c r="L270" s="71">
        <f t="shared" si="5"/>
        <v>0.001479128072</v>
      </c>
      <c r="M270" s="304">
        <f t="shared" si="7"/>
        <v>0.7471017552</v>
      </c>
      <c r="N270" s="305" t="str">
        <f t="shared" si="6"/>
        <v>A</v>
      </c>
      <c r="O270" s="51"/>
      <c r="P270" s="101">
        <f>IF($C270="SINAPI",VLOOKUP($D270,'Comp. Sinapi'!$B:$F,5,0),VLOOKUP($D270,'Comp. Própria'!$B:$I,8,0))</f>
        <v>52.75</v>
      </c>
      <c r="Q270" s="51"/>
      <c r="R270" s="51"/>
      <c r="S270" s="51"/>
      <c r="T270" s="51"/>
      <c r="U270" s="51"/>
      <c r="V270" s="51"/>
      <c r="W270" s="51"/>
      <c r="X270" s="51"/>
      <c r="Y270" s="51"/>
      <c r="Z270" s="51"/>
    </row>
    <row r="271" ht="15.75" customHeight="1">
      <c r="A271" s="51"/>
      <c r="B271" s="112" t="s">
        <v>339</v>
      </c>
      <c r="C271" s="113" t="s">
        <v>56</v>
      </c>
      <c r="D271" s="113">
        <v>102362.0</v>
      </c>
      <c r="E271" s="114" t="str">
        <f>IF($C271="SINAPI",VLOOKUP($D271,'Comp. Sinapi'!$B:$F,2,0),VLOOKUP($D271,'Comp. Própria'!$B:$I,2,0))</f>
        <v>ALAMBRADO PARA QUADRA POLIESPORTIVA, ESTRUTURADO POR TUBOS DE ACO GALVANIZADO, (MONTANTES COM DIAMETRO 2", TRAVESSAS E ESCORAS COM DIÂMETRO 1 ¼"), COM TELA DE ARAME GALVANIZADO, FIO 14 BWG E MALHA QUADRADA 5X5CM (EXCETO MURETA). AF_03/2021</v>
      </c>
      <c r="F271" s="113" t="str">
        <f>IF($C271="SINAPI",VLOOKUP($D271,'Comp. Sinapi'!$B:$F,3,0),VLOOKUP($D271,'Comp. Própria'!$B:$I,7,0))</f>
        <v>M2</v>
      </c>
      <c r="G271" s="115">
        <v>101.5</v>
      </c>
      <c r="H271" s="116">
        <f t="shared" si="1"/>
        <v>162.13</v>
      </c>
      <c r="I271" s="117">
        <f t="shared" si="2"/>
        <v>16456.19</v>
      </c>
      <c r="J271" s="116">
        <f t="shared" si="3"/>
        <v>202.613861</v>
      </c>
      <c r="K271" s="117">
        <f t="shared" si="4"/>
        <v>20565.3</v>
      </c>
      <c r="L271" s="71">
        <f t="shared" si="5"/>
        <v>0.001877364551</v>
      </c>
      <c r="M271" s="304">
        <f t="shared" si="7"/>
        <v>0.7489791198</v>
      </c>
      <c r="N271" s="305" t="str">
        <f t="shared" si="6"/>
        <v>A</v>
      </c>
      <c r="O271" s="51"/>
      <c r="P271" s="101">
        <f>IF($C271="SINAPI",VLOOKUP($D271,'Comp. Sinapi'!$B:$F,5,0),VLOOKUP($D271,'Comp. Própria'!$B:$I,8,0))</f>
        <v>162.13</v>
      </c>
      <c r="Q271" s="51"/>
      <c r="R271" s="51"/>
      <c r="S271" s="51"/>
      <c r="T271" s="51"/>
      <c r="U271" s="51"/>
      <c r="V271" s="51"/>
      <c r="W271" s="51"/>
      <c r="X271" s="51"/>
      <c r="Y271" s="51"/>
      <c r="Z271" s="51"/>
    </row>
    <row r="272" ht="15.75" customHeight="1">
      <c r="A272" s="51"/>
      <c r="B272" s="112" t="s">
        <v>342</v>
      </c>
      <c r="C272" s="113" t="s">
        <v>56</v>
      </c>
      <c r="D272" s="113">
        <v>99059.0</v>
      </c>
      <c r="E272" s="114" t="str">
        <f>IF($C272="SINAPI",VLOOKUP($D272,'Comp. Sinapi'!$B:$F,2,0),VLOOKUP($D272,'Comp. Própria'!$B:$I,2,0))</f>
        <v>LOCAÇÃO CONVENCIONAL DE OBRA, UTILIZANDO GABARITO DE TÁBUAS CORRIDAS PONTALETADAS A CADA 2,00M -  2 UTILIZAÇÕES. AF_03/2024</v>
      </c>
      <c r="F272" s="113" t="str">
        <f>IF($C272="SINAPI",VLOOKUP($D272,'Comp. Sinapi'!$B:$F,3,0),VLOOKUP($D272,'Comp. Própria'!$B:$I,7,0))</f>
        <v>M</v>
      </c>
      <c r="G272" s="115">
        <v>94.0</v>
      </c>
      <c r="H272" s="116">
        <f t="shared" si="1"/>
        <v>60.75</v>
      </c>
      <c r="I272" s="117">
        <f t="shared" si="2"/>
        <v>5710.5</v>
      </c>
      <c r="J272" s="116">
        <f t="shared" si="3"/>
        <v>75.919275</v>
      </c>
      <c r="K272" s="117">
        <f t="shared" si="4"/>
        <v>7136.41</v>
      </c>
      <c r="L272" s="71">
        <f t="shared" si="5"/>
        <v>0.0006514684035</v>
      </c>
      <c r="M272" s="304">
        <f t="shared" si="7"/>
        <v>0.7496305882</v>
      </c>
      <c r="N272" s="305" t="str">
        <f t="shared" si="6"/>
        <v>A</v>
      </c>
      <c r="O272" s="51"/>
      <c r="P272" s="101">
        <f>IF($C272="SINAPI",VLOOKUP($D272,'Comp. Sinapi'!$B:$F,5,0),VLOOKUP($D272,'Comp. Própria'!$B:$I,8,0))</f>
        <v>60.75</v>
      </c>
      <c r="Q272" s="51"/>
      <c r="R272" s="51"/>
      <c r="S272" s="51"/>
      <c r="T272" s="51"/>
      <c r="U272" s="51"/>
      <c r="V272" s="51"/>
      <c r="W272" s="51"/>
      <c r="X272" s="51"/>
      <c r="Y272" s="51"/>
      <c r="Z272" s="51"/>
    </row>
    <row r="273" ht="15.75" customHeight="1">
      <c r="A273" s="51"/>
      <c r="B273" s="112" t="s">
        <v>343</v>
      </c>
      <c r="C273" s="113" t="s">
        <v>56</v>
      </c>
      <c r="D273" s="113">
        <v>103328.0</v>
      </c>
      <c r="E273" s="114" t="str">
        <f>IF($C273="SINAPI",VLOOKUP($D273,'Comp. Sinapi'!$B:$F,2,0),VLOOKUP($D273,'Comp. Própria'!$B:$I,2,0))</f>
        <v>ALVENARIA DE VEDAÇÃO DE BLOCOS CERÂMICOS FURADOS NA HORIZONTAL DE 9X19X19 CM (ESPESSURA 9 CM) E ARGAMASSA DE ASSENTAMENTO COM PREPARO EM BETONEIRA. AF_12/2021</v>
      </c>
      <c r="F273" s="113" t="str">
        <f>IF($C273="SINAPI",VLOOKUP($D273,'Comp. Sinapi'!$B:$F,3,0),VLOOKUP($D273,'Comp. Própria'!$B:$I,7,0))</f>
        <v>M2</v>
      </c>
      <c r="G273" s="115">
        <v>208.91</v>
      </c>
      <c r="H273" s="116">
        <f t="shared" si="1"/>
        <v>93.56</v>
      </c>
      <c r="I273" s="117">
        <f t="shared" si="2"/>
        <v>19545.61</v>
      </c>
      <c r="J273" s="116">
        <f t="shared" si="3"/>
        <v>116.921932</v>
      </c>
      <c r="K273" s="117">
        <f t="shared" si="4"/>
        <v>24426.16</v>
      </c>
      <c r="L273" s="71">
        <f t="shared" si="5"/>
        <v>0.002229814635</v>
      </c>
      <c r="M273" s="304">
        <f t="shared" si="7"/>
        <v>0.7518604028</v>
      </c>
      <c r="N273" s="305" t="str">
        <f t="shared" si="6"/>
        <v>A</v>
      </c>
      <c r="O273" s="51"/>
      <c r="P273" s="101">
        <f>IF($C273="SINAPI",VLOOKUP($D273,'Comp. Sinapi'!$B:$F,5,0),VLOOKUP($D273,'Comp. Própria'!$B:$I,8,0))</f>
        <v>93.56</v>
      </c>
      <c r="Q273" s="51"/>
      <c r="R273" s="51"/>
      <c r="S273" s="51"/>
      <c r="T273" s="51"/>
      <c r="U273" s="51"/>
      <c r="V273" s="51"/>
      <c r="W273" s="51"/>
      <c r="X273" s="51"/>
      <c r="Y273" s="51"/>
      <c r="Z273" s="51"/>
    </row>
    <row r="274" ht="15.75" customHeight="1">
      <c r="A274" s="51"/>
      <c r="B274" s="112" t="s">
        <v>344</v>
      </c>
      <c r="C274" s="113" t="s">
        <v>56</v>
      </c>
      <c r="D274" s="113">
        <v>105023.0</v>
      </c>
      <c r="E274" s="114" t="str">
        <f>IF($C274="SINAPI",VLOOKUP($D274,'Comp. Sinapi'!$B:$F,2,0),VLOOKUP($D274,'Comp. Própria'!$B:$I,2,0))</f>
        <v>VERGA MOLDADA IN LOCO EM CONCRETO, ESPESSURA DE *15* CM. AF_03/2024</v>
      </c>
      <c r="F274" s="113" t="str">
        <f>IF($C274="SINAPI",VLOOKUP($D274,'Comp. Sinapi'!$B:$F,3,0),VLOOKUP($D274,'Comp. Própria'!$B:$I,7,0))</f>
        <v>M</v>
      </c>
      <c r="G274" s="115">
        <v>15.6</v>
      </c>
      <c r="H274" s="116">
        <f t="shared" si="1"/>
        <v>64.83</v>
      </c>
      <c r="I274" s="117">
        <f t="shared" si="2"/>
        <v>1011.34</v>
      </c>
      <c r="J274" s="116">
        <f t="shared" si="3"/>
        <v>81.018051</v>
      </c>
      <c r="K274" s="117">
        <f t="shared" si="4"/>
        <v>1263.88</v>
      </c>
      <c r="L274" s="71">
        <f t="shared" si="5"/>
        <v>0.0001153770433</v>
      </c>
      <c r="M274" s="304">
        <f t="shared" si="7"/>
        <v>0.7519757798</v>
      </c>
      <c r="N274" s="305" t="str">
        <f t="shared" si="6"/>
        <v>A</v>
      </c>
      <c r="O274" s="51"/>
      <c r="P274" s="101">
        <f>IF($C274="SINAPI",VLOOKUP($D274,'Comp. Sinapi'!$B:$F,5,0),VLOOKUP($D274,'Comp. Própria'!$B:$I,8,0))</f>
        <v>64.83</v>
      </c>
      <c r="Q274" s="51"/>
      <c r="R274" s="51"/>
      <c r="S274" s="51"/>
      <c r="T274" s="51"/>
      <c r="U274" s="51"/>
      <c r="V274" s="51"/>
      <c r="W274" s="51"/>
      <c r="X274" s="51"/>
      <c r="Y274" s="51"/>
      <c r="Z274" s="51"/>
    </row>
    <row r="275" ht="23.25" customHeight="1">
      <c r="A275" s="51"/>
      <c r="B275" s="112" t="s">
        <v>345</v>
      </c>
      <c r="C275" s="113" t="s">
        <v>56</v>
      </c>
      <c r="D275" s="113">
        <v>105029.0</v>
      </c>
      <c r="E275" s="114" t="str">
        <f>IF($C275="SINAPI",VLOOKUP($D275,'Comp. Sinapi'!$B:$F,2,0),VLOOKUP($D275,'Comp. Própria'!$B:$I,2,0))</f>
        <v>CONTRAVERGA MOLDADA IN LOCO EM CONCRETO, ESPESSURA DE *15* CM. AF_03/2024</v>
      </c>
      <c r="F275" s="113" t="str">
        <f>IF($C275="SINAPI",VLOOKUP($D275,'Comp. Sinapi'!$B:$F,3,0),VLOOKUP($D275,'Comp. Própria'!$B:$I,7,0))</f>
        <v>M</v>
      </c>
      <c r="G275" s="115">
        <v>15.6</v>
      </c>
      <c r="H275" s="116">
        <f t="shared" si="1"/>
        <v>49.93</v>
      </c>
      <c r="I275" s="117">
        <f t="shared" si="2"/>
        <v>778.9</v>
      </c>
      <c r="J275" s="116">
        <f t="shared" si="3"/>
        <v>62.397521</v>
      </c>
      <c r="K275" s="117">
        <f t="shared" si="4"/>
        <v>973.4</v>
      </c>
      <c r="L275" s="71">
        <f t="shared" si="5"/>
        <v>0.00008885971293</v>
      </c>
      <c r="M275" s="304">
        <f t="shared" si="7"/>
        <v>0.7520646395</v>
      </c>
      <c r="N275" s="305" t="str">
        <f t="shared" si="6"/>
        <v>A</v>
      </c>
      <c r="O275" s="51"/>
      <c r="P275" s="101">
        <f>IF($C275="SINAPI",VLOOKUP($D275,'Comp. Sinapi'!$B:$F,5,0),VLOOKUP($D275,'Comp. Própria'!$B:$I,8,0))</f>
        <v>49.93</v>
      </c>
      <c r="Q275" s="51"/>
      <c r="R275" s="51"/>
      <c r="S275" s="51"/>
      <c r="T275" s="51"/>
      <c r="U275" s="51"/>
      <c r="V275" s="51"/>
      <c r="W275" s="51"/>
      <c r="X275" s="51"/>
      <c r="Y275" s="51"/>
      <c r="Z275" s="51"/>
    </row>
    <row r="276" ht="15.75" customHeight="1">
      <c r="A276" s="51"/>
      <c r="B276" s="112" t="s">
        <v>346</v>
      </c>
      <c r="C276" s="113" t="s">
        <v>56</v>
      </c>
      <c r="D276" s="113">
        <v>105023.0</v>
      </c>
      <c r="E276" s="114" t="str">
        <f>IF($C276="SINAPI",VLOOKUP($D276,'Comp. Sinapi'!$B:$F,2,0),VLOOKUP($D276,'Comp. Própria'!$B:$I,2,0))</f>
        <v>VERGA MOLDADA IN LOCO EM CONCRETO, ESPESSURA DE *15* CM. AF_03/2024</v>
      </c>
      <c r="F276" s="113" t="str">
        <f>IF($C276="SINAPI",VLOOKUP($D276,'Comp. Sinapi'!$B:$F,3,0),VLOOKUP($D276,'Comp. Própria'!$B:$I,7,0))</f>
        <v>M</v>
      </c>
      <c r="G276" s="115">
        <v>9.2</v>
      </c>
      <c r="H276" s="116">
        <f t="shared" si="1"/>
        <v>64.83</v>
      </c>
      <c r="I276" s="117">
        <f t="shared" si="2"/>
        <v>596.43</v>
      </c>
      <c r="J276" s="116">
        <f t="shared" si="3"/>
        <v>81.018051</v>
      </c>
      <c r="K276" s="117">
        <f t="shared" si="4"/>
        <v>745.36</v>
      </c>
      <c r="L276" s="71">
        <f t="shared" si="5"/>
        <v>0.00006804240356</v>
      </c>
      <c r="M276" s="304">
        <f t="shared" si="7"/>
        <v>0.7521326819</v>
      </c>
      <c r="N276" s="305" t="str">
        <f t="shared" si="6"/>
        <v>A</v>
      </c>
      <c r="O276" s="51"/>
      <c r="P276" s="101">
        <f>IF($C276="SINAPI",VLOOKUP($D276,'Comp. Sinapi'!$B:$F,5,0),VLOOKUP($D276,'Comp. Própria'!$B:$I,8,0))</f>
        <v>64.83</v>
      </c>
      <c r="Q276" s="51"/>
      <c r="R276" s="51"/>
      <c r="S276" s="51"/>
      <c r="T276" s="51"/>
      <c r="U276" s="51"/>
      <c r="V276" s="51"/>
      <c r="W276" s="51"/>
      <c r="X276" s="51"/>
      <c r="Y276" s="51"/>
      <c r="Z276" s="51"/>
    </row>
    <row r="277" ht="27.0" customHeight="1">
      <c r="A277" s="51"/>
      <c r="B277" s="112" t="s">
        <v>347</v>
      </c>
      <c r="C277" s="113" t="s">
        <v>56</v>
      </c>
      <c r="D277" s="113">
        <v>105029.0</v>
      </c>
      <c r="E277" s="114" t="str">
        <f>IF($C277="SINAPI",VLOOKUP($D277,'Comp. Sinapi'!$B:$F,2,0),VLOOKUP($D277,'Comp. Própria'!$B:$I,2,0))</f>
        <v>CONTRAVERGA MOLDADA IN LOCO EM CONCRETO, ESPESSURA DE *15* CM. AF_03/2024</v>
      </c>
      <c r="F277" s="113" t="str">
        <f>IF($C277="SINAPI",VLOOKUP($D277,'Comp. Sinapi'!$B:$F,3,0),VLOOKUP($D277,'Comp. Própria'!$B:$I,7,0))</f>
        <v>M</v>
      </c>
      <c r="G277" s="115">
        <v>9.2</v>
      </c>
      <c r="H277" s="116">
        <f t="shared" si="1"/>
        <v>49.93</v>
      </c>
      <c r="I277" s="117">
        <f t="shared" si="2"/>
        <v>459.35</v>
      </c>
      <c r="J277" s="116">
        <f t="shared" si="3"/>
        <v>62.397521</v>
      </c>
      <c r="K277" s="117">
        <f t="shared" si="4"/>
        <v>574.05</v>
      </c>
      <c r="L277" s="71">
        <f t="shared" si="5"/>
        <v>0.00005240386091</v>
      </c>
      <c r="M277" s="304">
        <f t="shared" si="7"/>
        <v>0.7521850858</v>
      </c>
      <c r="N277" s="305" t="str">
        <f t="shared" si="6"/>
        <v>A</v>
      </c>
      <c r="O277" s="51"/>
      <c r="P277" s="101">
        <f>IF($C277="SINAPI",VLOOKUP($D277,'Comp. Sinapi'!$B:$F,5,0),VLOOKUP($D277,'Comp. Própria'!$B:$I,8,0))</f>
        <v>49.93</v>
      </c>
      <c r="Q277" s="51"/>
      <c r="R277" s="51"/>
      <c r="S277" s="51"/>
      <c r="T277" s="51"/>
      <c r="U277" s="51"/>
      <c r="V277" s="51"/>
      <c r="W277" s="51"/>
      <c r="X277" s="51"/>
      <c r="Y277" s="51"/>
      <c r="Z277" s="51"/>
    </row>
    <row r="278" ht="15.75" customHeight="1">
      <c r="A278" s="51"/>
      <c r="B278" s="112" t="s">
        <v>348</v>
      </c>
      <c r="C278" s="113" t="s">
        <v>56</v>
      </c>
      <c r="D278" s="113">
        <v>105023.0</v>
      </c>
      <c r="E278" s="114" t="str">
        <f>IF($C278="SINAPI",VLOOKUP($D278,'Comp. Sinapi'!$B:$F,2,0),VLOOKUP($D278,'Comp. Própria'!$B:$I,2,0))</f>
        <v>VERGA MOLDADA IN LOCO EM CONCRETO, ESPESSURA DE *15* CM. AF_03/2024</v>
      </c>
      <c r="F278" s="113" t="str">
        <f>IF($C278="SINAPI",VLOOKUP($D278,'Comp. Sinapi'!$B:$F,3,0),VLOOKUP($D278,'Comp. Própria'!$B:$I,7,0))</f>
        <v>M</v>
      </c>
      <c r="G278" s="115">
        <v>7.1</v>
      </c>
      <c r="H278" s="116">
        <f t="shared" si="1"/>
        <v>64.83</v>
      </c>
      <c r="I278" s="117">
        <f t="shared" si="2"/>
        <v>460.29</v>
      </c>
      <c r="J278" s="116">
        <f t="shared" si="3"/>
        <v>81.018051</v>
      </c>
      <c r="K278" s="117">
        <f t="shared" si="4"/>
        <v>575.22</v>
      </c>
      <c r="L278" s="71">
        <f t="shared" si="5"/>
        <v>0.00005251066783</v>
      </c>
      <c r="M278" s="304">
        <f t="shared" si="7"/>
        <v>0.7522375965</v>
      </c>
      <c r="N278" s="305" t="str">
        <f t="shared" si="6"/>
        <v>A</v>
      </c>
      <c r="O278" s="51"/>
      <c r="P278" s="101">
        <f>IF($C278="SINAPI",VLOOKUP($D278,'Comp. Sinapi'!$B:$F,5,0),VLOOKUP($D278,'Comp. Própria'!$B:$I,8,0))</f>
        <v>64.83</v>
      </c>
      <c r="Q278" s="51"/>
      <c r="R278" s="51"/>
      <c r="S278" s="51"/>
      <c r="T278" s="51"/>
      <c r="U278" s="51"/>
      <c r="V278" s="51"/>
      <c r="W278" s="51"/>
      <c r="X278" s="51"/>
      <c r="Y278" s="51"/>
      <c r="Z278" s="51"/>
    </row>
    <row r="279" ht="15.75" customHeight="1">
      <c r="A279" s="51"/>
      <c r="B279" s="112" t="s">
        <v>349</v>
      </c>
      <c r="C279" s="113" t="s">
        <v>56</v>
      </c>
      <c r="D279" s="113">
        <v>93202.0</v>
      </c>
      <c r="E279" s="114" t="str">
        <f>IF($C279="SINAPI",VLOOKUP($D279,'Comp. Sinapi'!$B:$F,2,0),VLOOKUP($D279,'Comp. Própria'!$B:$I,2,0))</f>
        <v>FIXAÇÃO (ENCUNHAMENTO) DE ALVENARIA DE VEDAÇÃO COM TIJOLO MACIÇO. AF_03/2024</v>
      </c>
      <c r="F279" s="113" t="str">
        <f>IF($C279="SINAPI",VLOOKUP($D279,'Comp. Sinapi'!$B:$F,3,0),VLOOKUP($D279,'Comp. Própria'!$B:$I,7,0))</f>
        <v>M</v>
      </c>
      <c r="G279" s="115">
        <v>105.19</v>
      </c>
      <c r="H279" s="116">
        <f t="shared" si="1"/>
        <v>29.69</v>
      </c>
      <c r="I279" s="117">
        <f t="shared" si="2"/>
        <v>3123.09</v>
      </c>
      <c r="J279" s="116">
        <f t="shared" si="3"/>
        <v>37.103593</v>
      </c>
      <c r="K279" s="117">
        <f t="shared" si="4"/>
        <v>3902.92</v>
      </c>
      <c r="L279" s="71">
        <f t="shared" si="5"/>
        <v>0.0003562896556</v>
      </c>
      <c r="M279" s="304">
        <f t="shared" si="7"/>
        <v>0.7525938861</v>
      </c>
      <c r="N279" s="305" t="str">
        <f t="shared" si="6"/>
        <v>A</v>
      </c>
      <c r="O279" s="51"/>
      <c r="P279" s="101">
        <f>IF($C279="SINAPI",VLOOKUP($D279,'Comp. Sinapi'!$B:$F,5,0),VLOOKUP($D279,'Comp. Própria'!$B:$I,8,0))</f>
        <v>29.69</v>
      </c>
      <c r="Q279" s="51"/>
      <c r="R279" s="51"/>
      <c r="S279" s="51"/>
      <c r="T279" s="51"/>
      <c r="U279" s="51"/>
      <c r="V279" s="51"/>
      <c r="W279" s="51"/>
      <c r="X279" s="51"/>
      <c r="Y279" s="51"/>
      <c r="Z279" s="51"/>
    </row>
    <row r="280" ht="15.75" customHeight="1">
      <c r="A280" s="51"/>
      <c r="B280" s="112" t="s">
        <v>350</v>
      </c>
      <c r="C280" s="113" t="s">
        <v>56</v>
      </c>
      <c r="D280" s="113">
        <v>87905.0</v>
      </c>
      <c r="E280" s="114" t="str">
        <f>IF($C280="SINAPI",VLOOKUP($D280,'Comp. Sinapi'!$B:$F,2,0),VLOOKUP($D280,'Comp. Própria'!$B:$I,2,0))</f>
        <v>CHAPISCO APLICADO EM ALVENARIA (COM PRESENÇA DE VÃOS) E ESTRUTURAS DE CONCRETO DE FACHADA, COM COLHER DE PEDREIRO.  ARGAMASSA TRAÇO 1:3 COM PREPARO EM BETONEIRA 400L. AF_10/2022</v>
      </c>
      <c r="F280" s="113" t="str">
        <f>IF($C280="SINAPI",VLOOKUP($D280,'Comp. Sinapi'!$B:$F,3,0),VLOOKUP($D280,'Comp. Própria'!$B:$I,7,0))</f>
        <v>M2</v>
      </c>
      <c r="G280" s="115">
        <v>494.08</v>
      </c>
      <c r="H280" s="116">
        <f t="shared" si="1"/>
        <v>7.7</v>
      </c>
      <c r="I280" s="117">
        <f t="shared" si="2"/>
        <v>3804.41</v>
      </c>
      <c r="J280" s="116">
        <f t="shared" si="3"/>
        <v>9.62269</v>
      </c>
      <c r="K280" s="117">
        <f t="shared" si="4"/>
        <v>4754.37</v>
      </c>
      <c r="L280" s="71">
        <f t="shared" si="5"/>
        <v>0.0004340168002</v>
      </c>
      <c r="M280" s="304">
        <f t="shared" si="7"/>
        <v>0.7530279029</v>
      </c>
      <c r="N280" s="305" t="str">
        <f t="shared" si="6"/>
        <v>A</v>
      </c>
      <c r="O280" s="51"/>
      <c r="P280" s="101">
        <f>IF($C280="SINAPI",VLOOKUP($D280,'Comp. Sinapi'!$B:$F,5,0),VLOOKUP($D280,'Comp. Própria'!$B:$I,8,0))</f>
        <v>7.7</v>
      </c>
      <c r="Q280" s="51"/>
      <c r="R280" s="51"/>
      <c r="S280" s="51"/>
      <c r="T280" s="51"/>
      <c r="U280" s="51"/>
      <c r="V280" s="51"/>
      <c r="W280" s="51"/>
      <c r="X280" s="51"/>
      <c r="Y280" s="51"/>
      <c r="Z280" s="51"/>
    </row>
    <row r="281" ht="15.75" customHeight="1">
      <c r="A281" s="51"/>
      <c r="B281" s="112" t="s">
        <v>351</v>
      </c>
      <c r="C281" s="113" t="s">
        <v>56</v>
      </c>
      <c r="D281" s="113">
        <v>87775.0</v>
      </c>
      <c r="E281" s="114" t="str">
        <f>IF($C281="SINAPI",VLOOKUP($D281,'Comp. Sinapi'!$B:$F,2,0),VLOOKUP($D281,'Comp. Própria'!$B:$I,2,0))</f>
        <v>EMBOÇO OU MASSA ÚNICA EM ARGAMASSA TRAÇO 1:2:8, PREPARO MECÂNICO COM BETONEIRA 400 L, APLICADA MANUALMENTE EM PANOS DE FACHADA COM PRESENÇA DE VÃOS, ESPESSURA DE 25 MM. AF_08/2022</v>
      </c>
      <c r="F281" s="113" t="str">
        <f>IF($C281="SINAPI",VLOOKUP($D281,'Comp. Sinapi'!$B:$F,3,0),VLOOKUP($D281,'Comp. Própria'!$B:$I,7,0))</f>
        <v>M2</v>
      </c>
      <c r="G281" s="115">
        <v>169.17</v>
      </c>
      <c r="H281" s="116">
        <f t="shared" si="1"/>
        <v>52.75</v>
      </c>
      <c r="I281" s="117">
        <f t="shared" si="2"/>
        <v>8923.71</v>
      </c>
      <c r="J281" s="116">
        <f t="shared" si="3"/>
        <v>65.921675</v>
      </c>
      <c r="K281" s="117">
        <f t="shared" si="4"/>
        <v>11151.96</v>
      </c>
      <c r="L281" s="71">
        <f t="shared" si="5"/>
        <v>0.001018039823</v>
      </c>
      <c r="M281" s="304">
        <f t="shared" si="7"/>
        <v>0.7540459428</v>
      </c>
      <c r="N281" s="305" t="str">
        <f t="shared" si="6"/>
        <v>A</v>
      </c>
      <c r="O281" s="51"/>
      <c r="P281" s="101">
        <f>IF($C281="SINAPI",VLOOKUP($D281,'Comp. Sinapi'!$B:$F,5,0),VLOOKUP($D281,'Comp. Própria'!$B:$I,8,0))</f>
        <v>52.75</v>
      </c>
      <c r="Q281" s="51"/>
      <c r="R281" s="51"/>
      <c r="S281" s="51"/>
      <c r="T281" s="51"/>
      <c r="U281" s="51"/>
      <c r="V281" s="51"/>
      <c r="W281" s="51"/>
      <c r="X281" s="51"/>
      <c r="Y281" s="51"/>
      <c r="Z281" s="51"/>
    </row>
    <row r="282" ht="15.75" customHeight="1">
      <c r="A282" s="51"/>
      <c r="B282" s="112" t="s">
        <v>352</v>
      </c>
      <c r="C282" s="113" t="s">
        <v>56</v>
      </c>
      <c r="D282" s="113">
        <v>87275.0</v>
      </c>
      <c r="E282" s="114" t="str">
        <f>IF($C282="SINAPI",VLOOKUP($D282,'Comp. Sinapi'!$B:$F,2,0),VLOOKUP($D282,'Comp. Própria'!$B:$I,2,0))</f>
        <v>REVESTIMENTO CERÂMICO PARA PAREDES INTERNAS COM PLACAS TIPO ESMALTADA EXTRA DE DIMENSÕES 33X45 CM APLICADAS A MEIA ALTURA DAS PAREDES. AF_02/2023_PE</v>
      </c>
      <c r="F282" s="113" t="str">
        <f>IF($C282="SINAPI",VLOOKUP($D282,'Comp. Sinapi'!$B:$F,3,0),VLOOKUP($D282,'Comp. Própria'!$B:$I,7,0))</f>
        <v>M2</v>
      </c>
      <c r="G282" s="115">
        <v>231.02</v>
      </c>
      <c r="H282" s="116">
        <f t="shared" si="1"/>
        <v>79.23</v>
      </c>
      <c r="I282" s="117">
        <f t="shared" si="2"/>
        <v>18303.71</v>
      </c>
      <c r="J282" s="116">
        <f t="shared" si="3"/>
        <v>99.013731</v>
      </c>
      <c r="K282" s="117">
        <f t="shared" si="4"/>
        <v>22874.15</v>
      </c>
      <c r="L282" s="71">
        <f t="shared" si="5"/>
        <v>0.002088134788</v>
      </c>
      <c r="M282" s="304">
        <f t="shared" si="7"/>
        <v>0.7561340775</v>
      </c>
      <c r="N282" s="305" t="str">
        <f t="shared" si="6"/>
        <v>A</v>
      </c>
      <c r="O282" s="51"/>
      <c r="P282" s="101">
        <f>IF($C282="SINAPI",VLOOKUP($D282,'Comp. Sinapi'!$B:$F,5,0),VLOOKUP($D282,'Comp. Própria'!$B:$I,8,0))</f>
        <v>79.23</v>
      </c>
      <c r="Q282" s="51"/>
      <c r="R282" s="51"/>
      <c r="S282" s="51"/>
      <c r="T282" s="51"/>
      <c r="U282" s="51"/>
      <c r="V282" s="51"/>
      <c r="W282" s="51"/>
      <c r="X282" s="51"/>
      <c r="Y282" s="51"/>
      <c r="Z282" s="51"/>
    </row>
    <row r="283" ht="15.75" customHeight="1">
      <c r="A283" s="51"/>
      <c r="B283" s="112" t="s">
        <v>353</v>
      </c>
      <c r="C283" s="113" t="s">
        <v>56</v>
      </c>
      <c r="D283" s="113">
        <v>87535.0</v>
      </c>
      <c r="E283" s="114" t="str">
        <f>IF($C283="SINAPI",VLOOKUP($D283,'Comp. Sinapi'!$B:$F,2,0),VLOOKUP($D283,'Comp. Própria'!$B:$I,2,0))</f>
        <v>EMBOÇO, EM ARGAMASSA TRAÇO 1:2:8, PREPARO MECÂNICO, APLICADO MANUALMENTE EM PAREDES INTERNAS DE AMBIENTES COM ÁREA MAIOR QUE 10M², E = 17,5MM, COM TALISCAS. AF_03/2024</v>
      </c>
      <c r="F283" s="113" t="str">
        <f>IF($C283="SINAPI",VLOOKUP($D283,'Comp. Sinapi'!$B:$F,3,0),VLOOKUP($D283,'Comp. Própria'!$B:$I,7,0))</f>
        <v>M2</v>
      </c>
      <c r="G283" s="115">
        <v>176.33</v>
      </c>
      <c r="H283" s="116">
        <f t="shared" si="1"/>
        <v>31.44</v>
      </c>
      <c r="I283" s="117">
        <f t="shared" si="2"/>
        <v>5543.81</v>
      </c>
      <c r="J283" s="116">
        <f t="shared" si="3"/>
        <v>39.290568</v>
      </c>
      <c r="K283" s="117">
        <f t="shared" si="4"/>
        <v>6928.1</v>
      </c>
      <c r="L283" s="71">
        <f t="shared" si="5"/>
        <v>0.0006324522058</v>
      </c>
      <c r="M283" s="304">
        <f t="shared" si="7"/>
        <v>0.7567665298</v>
      </c>
      <c r="N283" s="305" t="str">
        <f t="shared" si="6"/>
        <v>A</v>
      </c>
      <c r="O283" s="51"/>
      <c r="P283" s="101">
        <f>IF($C283="SINAPI",VLOOKUP($D283,'Comp. Sinapi'!$B:$F,5,0),VLOOKUP($D283,'Comp. Própria'!$B:$I,8,0))</f>
        <v>31.44</v>
      </c>
      <c r="Q283" s="51"/>
      <c r="R283" s="51"/>
      <c r="S283" s="51"/>
      <c r="T283" s="51"/>
      <c r="U283" s="51"/>
      <c r="V283" s="51"/>
      <c r="W283" s="51"/>
      <c r="X283" s="51"/>
      <c r="Y283" s="51"/>
      <c r="Z283" s="51"/>
    </row>
    <row r="284" ht="15.75" customHeight="1">
      <c r="A284" s="51"/>
      <c r="B284" s="112" t="s">
        <v>354</v>
      </c>
      <c r="C284" s="113" t="s">
        <v>355</v>
      </c>
      <c r="D284" s="113" t="s">
        <v>356</v>
      </c>
      <c r="E284" s="114" t="str">
        <f>IF($C284="SINAPI",VLOOKUP($D284,'Comp. Sinapi'!$B:$F,2,0),VLOOKUP($D284,'Comp. Própria'!$B:$I,2,0))</f>
        <v>REVESTIMENTO CERÂMICO PARA PAREDES INTERNAS COM PLACAS DIMENSÕES 20X20 CM NA COR AZUL PANTONE  APLICADAS EM AMBIENTES DE ÁREA MAIOR QUE 5 M² A MEIA ALTURA DAS PAREDES.</v>
      </c>
      <c r="F284" s="119" t="str">
        <f>IF($C284="SINAPI",VLOOKUP($D284,'Comp. Sinapi'!$B:$F,3,0),VLOOKUP($D284,'Comp. Própria'!$B:$I,7,0))</f>
        <v>M2</v>
      </c>
      <c r="G284" s="115">
        <v>2.66</v>
      </c>
      <c r="H284" s="116">
        <f t="shared" si="1"/>
        <v>55.3058</v>
      </c>
      <c r="I284" s="117">
        <f t="shared" si="2"/>
        <v>147.11</v>
      </c>
      <c r="J284" s="116">
        <f t="shared" si="3"/>
        <v>69.11565826</v>
      </c>
      <c r="K284" s="117">
        <f t="shared" si="4"/>
        <v>183.84</v>
      </c>
      <c r="L284" s="71">
        <f t="shared" si="5"/>
        <v>0.00001678238096</v>
      </c>
      <c r="M284" s="304">
        <f t="shared" si="7"/>
        <v>0.7567833121</v>
      </c>
      <c r="N284" s="305" t="str">
        <f t="shared" si="6"/>
        <v>A</v>
      </c>
      <c r="O284" s="51"/>
      <c r="P284" s="101">
        <f>IF($C284="SINAPI",VLOOKUP($D284,'Comp. Sinapi'!$B:$F,5,0),VLOOKUP($D284,'Comp. Própria'!$B:$I,8,0))</f>
        <v>55.3058</v>
      </c>
      <c r="Q284" s="51"/>
      <c r="R284" s="51"/>
      <c r="S284" s="51"/>
      <c r="T284" s="51"/>
      <c r="U284" s="51"/>
      <c r="V284" s="51"/>
      <c r="W284" s="51"/>
      <c r="X284" s="51"/>
      <c r="Y284" s="51"/>
      <c r="Z284" s="51"/>
    </row>
    <row r="285" ht="15.75" customHeight="1">
      <c r="A285" s="51"/>
      <c r="B285" s="112" t="s">
        <v>357</v>
      </c>
      <c r="C285" s="113" t="s">
        <v>56</v>
      </c>
      <c r="D285" s="113">
        <v>96121.0</v>
      </c>
      <c r="E285" s="114" t="str">
        <f>IF($C285="SINAPI",VLOOKUP($D285,'Comp. Sinapi'!$B:$F,2,0),VLOOKUP($D285,'Comp. Própria'!$B:$I,2,0))</f>
        <v>ACABAMENTOS PARA FORRO (RODA-FORRO EM PERFIL METÁLICO E PLÁSTICO). AF_08/2023</v>
      </c>
      <c r="F285" s="113" t="str">
        <f>IF($C285="SINAPI",VLOOKUP($D285,'Comp. Sinapi'!$B:$F,3,0),VLOOKUP($D285,'Comp. Própria'!$B:$I,7,0))</f>
        <v>M</v>
      </c>
      <c r="G285" s="115">
        <v>177.06</v>
      </c>
      <c r="H285" s="116">
        <f t="shared" si="1"/>
        <v>11.17</v>
      </c>
      <c r="I285" s="117">
        <f t="shared" si="2"/>
        <v>1977.76</v>
      </c>
      <c r="J285" s="116">
        <f t="shared" si="3"/>
        <v>13.959149</v>
      </c>
      <c r="K285" s="117">
        <f t="shared" si="4"/>
        <v>2471.6</v>
      </c>
      <c r="L285" s="71">
        <f t="shared" si="5"/>
        <v>0.0002256273541</v>
      </c>
      <c r="M285" s="304">
        <f t="shared" si="7"/>
        <v>0.7570089395</v>
      </c>
      <c r="N285" s="305" t="str">
        <f t="shared" si="6"/>
        <v>A</v>
      </c>
      <c r="O285" s="51"/>
      <c r="P285" s="101">
        <f>IF($C285="SINAPI",VLOOKUP($D285,'Comp. Sinapi'!$B:$F,5,0),VLOOKUP($D285,'Comp. Própria'!$B:$I,8,0))</f>
        <v>11.17</v>
      </c>
      <c r="Q285" s="51"/>
      <c r="R285" s="51"/>
      <c r="S285" s="51"/>
      <c r="T285" s="51"/>
      <c r="U285" s="51"/>
      <c r="V285" s="51"/>
      <c r="W285" s="51"/>
      <c r="X285" s="51"/>
      <c r="Y285" s="51"/>
      <c r="Z285" s="51"/>
    </row>
    <row r="286" ht="15.75" customHeight="1">
      <c r="A286" s="51"/>
      <c r="B286" s="112" t="s">
        <v>358</v>
      </c>
      <c r="C286" s="113" t="s">
        <v>56</v>
      </c>
      <c r="D286" s="113">
        <v>96486.0</v>
      </c>
      <c r="E286" s="114" t="str">
        <f>IF($C286="SINAPI",VLOOKUP($D286,'Comp. Sinapi'!$B:$F,2,0),VLOOKUP($D286,'Comp. Própria'!$B:$I,2,0))</f>
        <v>FORRO EM RÉGUAS DE PVC, LISO, PARA AMBIENTES COMERCIAIS, INCLUSIVE ESTRUTURA BIDIRECIONAL DE FIXAÇÃO. AF_08/2023_PS</v>
      </c>
      <c r="F286" s="113" t="str">
        <f>IF($C286="SINAPI",VLOOKUP($D286,'Comp. Sinapi'!$B:$F,3,0),VLOOKUP($D286,'Comp. Própria'!$B:$I,7,0))</f>
        <v>M2</v>
      </c>
      <c r="G286" s="115">
        <v>332.0</v>
      </c>
      <c r="H286" s="116">
        <f t="shared" si="1"/>
        <v>70.35</v>
      </c>
      <c r="I286" s="117">
        <f t="shared" si="2"/>
        <v>23356.2</v>
      </c>
      <c r="J286" s="116">
        <f t="shared" si="3"/>
        <v>87.916395</v>
      </c>
      <c r="K286" s="117">
        <f t="shared" si="4"/>
        <v>29188.24</v>
      </c>
      <c r="L286" s="71">
        <f t="shared" si="5"/>
        <v>0.002664535265</v>
      </c>
      <c r="M286" s="304">
        <f t="shared" si="7"/>
        <v>0.7596734748</v>
      </c>
      <c r="N286" s="305" t="str">
        <f t="shared" si="6"/>
        <v>A</v>
      </c>
      <c r="O286" s="51"/>
      <c r="P286" s="101">
        <f>IF($C286="SINAPI",VLOOKUP($D286,'Comp. Sinapi'!$B:$F,5,0),VLOOKUP($D286,'Comp. Própria'!$B:$I,8,0))</f>
        <v>70.35</v>
      </c>
      <c r="Q286" s="51"/>
      <c r="R286" s="51"/>
      <c r="S286" s="51"/>
      <c r="T286" s="51"/>
      <c r="U286" s="51"/>
      <c r="V286" s="51"/>
      <c r="W286" s="51"/>
      <c r="X286" s="51"/>
      <c r="Y286" s="51"/>
      <c r="Z286" s="51"/>
    </row>
    <row r="287" ht="15.75" customHeight="1">
      <c r="A287" s="51"/>
      <c r="B287" s="112" t="s">
        <v>359</v>
      </c>
      <c r="C287" s="113" t="s">
        <v>56</v>
      </c>
      <c r="D287" s="113">
        <v>96486.0</v>
      </c>
      <c r="E287" s="114" t="str">
        <f>IF($C287="SINAPI",VLOOKUP($D287,'Comp. Sinapi'!$B:$F,2,0),VLOOKUP($D287,'Comp. Própria'!$B:$I,2,0))</f>
        <v>FORRO EM RÉGUAS DE PVC, LISO, PARA AMBIENTES COMERCIAIS, INCLUSIVE ESTRUTURA BIDIRECIONAL DE FIXAÇÃO. AF_08/2023_PS</v>
      </c>
      <c r="F287" s="113" t="str">
        <f>IF($C287="SINAPI",VLOOKUP($D287,'Comp. Sinapi'!$B:$F,3,0),VLOOKUP($D287,'Comp. Própria'!$B:$I,7,0))</f>
        <v>M2</v>
      </c>
      <c r="G287" s="115">
        <v>100.6</v>
      </c>
      <c r="H287" s="116">
        <f t="shared" si="1"/>
        <v>70.35</v>
      </c>
      <c r="I287" s="117">
        <f t="shared" si="2"/>
        <v>7077.21</v>
      </c>
      <c r="J287" s="116">
        <f t="shared" si="3"/>
        <v>87.916395</v>
      </c>
      <c r="K287" s="117">
        <f t="shared" si="4"/>
        <v>8844.38</v>
      </c>
      <c r="L287" s="71">
        <f t="shared" si="5"/>
        <v>0.0008073855227</v>
      </c>
      <c r="M287" s="304">
        <f t="shared" si="7"/>
        <v>0.7604808603</v>
      </c>
      <c r="N287" s="305" t="str">
        <f t="shared" si="6"/>
        <v>A</v>
      </c>
      <c r="O287" s="51"/>
      <c r="P287" s="101">
        <f>IF($C287="SINAPI",VLOOKUP($D287,'Comp. Sinapi'!$B:$F,5,0),VLOOKUP($D287,'Comp. Própria'!$B:$I,8,0))</f>
        <v>70.35</v>
      </c>
      <c r="Q287" s="51"/>
      <c r="R287" s="51"/>
      <c r="S287" s="51"/>
      <c r="T287" s="51"/>
      <c r="U287" s="51"/>
      <c r="V287" s="51"/>
      <c r="W287" s="51"/>
      <c r="X287" s="51"/>
      <c r="Y287" s="51"/>
      <c r="Z287" s="51"/>
    </row>
    <row r="288" ht="15.75" customHeight="1">
      <c r="A288" s="51"/>
      <c r="B288" s="112" t="s">
        <v>360</v>
      </c>
      <c r="C288" s="113" t="s">
        <v>56</v>
      </c>
      <c r="D288" s="113">
        <v>96121.0</v>
      </c>
      <c r="E288" s="114" t="str">
        <f>IF($C288="SINAPI",VLOOKUP($D288,'Comp. Sinapi'!$B:$F,2,0),VLOOKUP($D288,'Comp. Própria'!$B:$I,2,0))</f>
        <v>ACABAMENTOS PARA FORRO (RODA-FORRO EM PERFIL METÁLICO E PLÁSTICO). AF_08/2023</v>
      </c>
      <c r="F288" s="113" t="str">
        <f>IF($C288="SINAPI",VLOOKUP($D288,'Comp. Sinapi'!$B:$F,3,0),VLOOKUP($D288,'Comp. Própria'!$B:$I,7,0))</f>
        <v>M</v>
      </c>
      <c r="G288" s="115">
        <v>177.06</v>
      </c>
      <c r="H288" s="116">
        <f t="shared" si="1"/>
        <v>11.17</v>
      </c>
      <c r="I288" s="117">
        <f t="shared" si="2"/>
        <v>1977.76</v>
      </c>
      <c r="J288" s="116">
        <f t="shared" si="3"/>
        <v>13.959149</v>
      </c>
      <c r="K288" s="117">
        <f t="shared" si="4"/>
        <v>2471.6</v>
      </c>
      <c r="L288" s="71">
        <f t="shared" si="5"/>
        <v>0.0002256273541</v>
      </c>
      <c r="M288" s="304">
        <f t="shared" si="7"/>
        <v>0.7607064876</v>
      </c>
      <c r="N288" s="305" t="str">
        <f t="shared" si="6"/>
        <v>A</v>
      </c>
      <c r="O288" s="51"/>
      <c r="P288" s="101">
        <f>IF($C288="SINAPI",VLOOKUP($D288,'Comp. Sinapi'!$B:$F,5,0),VLOOKUP($D288,'Comp. Própria'!$B:$I,8,0))</f>
        <v>11.17</v>
      </c>
      <c r="Q288" s="51"/>
      <c r="R288" s="51"/>
      <c r="S288" s="51"/>
      <c r="T288" s="51"/>
      <c r="U288" s="51"/>
      <c r="V288" s="51"/>
      <c r="W288" s="51"/>
      <c r="X288" s="51"/>
      <c r="Y288" s="51"/>
      <c r="Z288" s="51"/>
    </row>
    <row r="289" ht="15.75" customHeight="1">
      <c r="A289" s="51"/>
      <c r="B289" s="112" t="s">
        <v>363</v>
      </c>
      <c r="C289" s="113" t="s">
        <v>56</v>
      </c>
      <c r="D289" s="113">
        <v>99059.0</v>
      </c>
      <c r="E289" s="114" t="str">
        <f>IF($C289="SINAPI",VLOOKUP($D289,'Comp. Sinapi'!$B:$F,2,0),VLOOKUP($D289,'Comp. Própria'!$B:$I,2,0))</f>
        <v>LOCAÇÃO CONVENCIONAL DE OBRA, UTILIZANDO GABARITO DE TÁBUAS CORRIDAS PONTALETADAS A CADA 2,00M -  2 UTILIZAÇÕES. AF_03/2024</v>
      </c>
      <c r="F289" s="113" t="str">
        <f>IF($C289="SINAPI",VLOOKUP($D289,'Comp. Sinapi'!$B:$F,3,0),VLOOKUP($D289,'Comp. Própria'!$B:$I,7,0))</f>
        <v>M</v>
      </c>
      <c r="G289" s="115">
        <v>19.28</v>
      </c>
      <c r="H289" s="116">
        <f t="shared" si="1"/>
        <v>60.75</v>
      </c>
      <c r="I289" s="117">
        <f t="shared" si="2"/>
        <v>1171.26</v>
      </c>
      <c r="J289" s="116">
        <f t="shared" si="3"/>
        <v>75.919275</v>
      </c>
      <c r="K289" s="117">
        <f t="shared" si="4"/>
        <v>1463.72</v>
      </c>
      <c r="L289" s="71">
        <f t="shared" si="5"/>
        <v>0.0001336200319</v>
      </c>
      <c r="M289" s="304">
        <f t="shared" si="7"/>
        <v>0.7608401077</v>
      </c>
      <c r="N289" s="305" t="str">
        <f t="shared" si="6"/>
        <v>A</v>
      </c>
      <c r="O289" s="51"/>
      <c r="P289" s="101">
        <f>IF($C289="SINAPI",VLOOKUP($D289,'Comp. Sinapi'!$B:$F,5,0),VLOOKUP($D289,'Comp. Própria'!$B:$I,8,0))</f>
        <v>60.75</v>
      </c>
      <c r="Q289" s="51"/>
      <c r="R289" s="51"/>
      <c r="S289" s="51"/>
      <c r="T289" s="51"/>
      <c r="U289" s="51"/>
      <c r="V289" s="51"/>
      <c r="W289" s="51"/>
      <c r="X289" s="51"/>
      <c r="Y289" s="51"/>
      <c r="Z289" s="51"/>
    </row>
    <row r="290" ht="15.75" customHeight="1">
      <c r="A290" s="51"/>
      <c r="B290" s="112" t="s">
        <v>364</v>
      </c>
      <c r="C290" s="113" t="s">
        <v>56</v>
      </c>
      <c r="D290" s="113">
        <v>103328.0</v>
      </c>
      <c r="E290" s="114" t="str">
        <f>IF($C290="SINAPI",VLOOKUP($D290,'Comp. Sinapi'!$B:$F,2,0),VLOOKUP($D290,'Comp. Própria'!$B:$I,2,0))</f>
        <v>ALVENARIA DE VEDAÇÃO DE BLOCOS CERÂMICOS FURADOS NA HORIZONTAL DE 9X19X19 CM (ESPESSURA 9 CM) E ARGAMASSA DE ASSENTAMENTO COM PREPARO EM BETONEIRA. AF_12/2021</v>
      </c>
      <c r="F290" s="113" t="str">
        <f>IF($C290="SINAPI",VLOOKUP($D290,'Comp. Sinapi'!$B:$F,3,0),VLOOKUP($D290,'Comp. Própria'!$B:$I,7,0))</f>
        <v>M2</v>
      </c>
      <c r="G290" s="115">
        <v>175.131</v>
      </c>
      <c r="H290" s="116">
        <f t="shared" si="1"/>
        <v>93.56</v>
      </c>
      <c r="I290" s="117">
        <f t="shared" si="2"/>
        <v>16385.25</v>
      </c>
      <c r="J290" s="116">
        <f t="shared" si="3"/>
        <v>116.921932</v>
      </c>
      <c r="K290" s="117">
        <f t="shared" si="4"/>
        <v>20476.65</v>
      </c>
      <c r="L290" s="71">
        <f t="shared" si="5"/>
        <v>0.001869271873</v>
      </c>
      <c r="M290" s="304">
        <f t="shared" si="7"/>
        <v>0.7627093795</v>
      </c>
      <c r="N290" s="305" t="str">
        <f t="shared" si="6"/>
        <v>A</v>
      </c>
      <c r="O290" s="51"/>
      <c r="P290" s="101">
        <f>IF($C290="SINAPI",VLOOKUP($D290,'Comp. Sinapi'!$B:$F,5,0),VLOOKUP($D290,'Comp. Própria'!$B:$I,8,0))</f>
        <v>93.56</v>
      </c>
      <c r="Q290" s="51"/>
      <c r="R290" s="51"/>
      <c r="S290" s="51"/>
      <c r="T290" s="51"/>
      <c r="U290" s="51"/>
      <c r="V290" s="51"/>
      <c r="W290" s="51"/>
      <c r="X290" s="51"/>
      <c r="Y290" s="51"/>
      <c r="Z290" s="51"/>
    </row>
    <row r="291" ht="15.75" customHeight="1">
      <c r="A291" s="51"/>
      <c r="B291" s="112" t="s">
        <v>365</v>
      </c>
      <c r="C291" s="113" t="s">
        <v>56</v>
      </c>
      <c r="D291" s="113">
        <v>93187.0</v>
      </c>
      <c r="E291" s="114" t="str">
        <f>IF($C291="SINAPI",VLOOKUP($D291,'Comp. Sinapi'!$B:$F,2,0),VLOOKUP($D291,'Comp. Própria'!$B:$I,2,0))</f>
        <v>VERGA MOLDADA IN LOCO EM CONCRETO, ESPESSURA DE *20* CM. AF_03/2024</v>
      </c>
      <c r="F291" s="113" t="str">
        <f>IF($C291="SINAPI",VLOOKUP($D291,'Comp. Sinapi'!$B:$F,3,0),VLOOKUP($D291,'Comp. Própria'!$B:$I,7,0))</f>
        <v>M</v>
      </c>
      <c r="G291" s="115">
        <v>19.4</v>
      </c>
      <c r="H291" s="116">
        <f t="shared" si="1"/>
        <v>76.32</v>
      </c>
      <c r="I291" s="117">
        <f t="shared" si="2"/>
        <v>1480.6</v>
      </c>
      <c r="J291" s="116">
        <f t="shared" si="3"/>
        <v>95.377104</v>
      </c>
      <c r="K291" s="117">
        <f t="shared" si="4"/>
        <v>1850.31</v>
      </c>
      <c r="L291" s="71">
        <f t="shared" si="5"/>
        <v>0.0001689110493</v>
      </c>
      <c r="M291" s="304">
        <f t="shared" si="7"/>
        <v>0.7628782906</v>
      </c>
      <c r="N291" s="305" t="str">
        <f t="shared" si="6"/>
        <v>A</v>
      </c>
      <c r="O291" s="51"/>
      <c r="P291" s="101">
        <f>IF($C291="SINAPI",VLOOKUP($D291,'Comp. Sinapi'!$B:$F,5,0),VLOOKUP($D291,'Comp. Própria'!$B:$I,8,0))</f>
        <v>76.32</v>
      </c>
      <c r="Q291" s="51"/>
      <c r="R291" s="51"/>
      <c r="S291" s="51"/>
      <c r="T291" s="51"/>
      <c r="U291" s="51"/>
      <c r="V291" s="51"/>
      <c r="W291" s="51"/>
      <c r="X291" s="51"/>
      <c r="Y291" s="51"/>
      <c r="Z291" s="51"/>
    </row>
    <row r="292" ht="28.5" customHeight="1">
      <c r="A292" s="51"/>
      <c r="B292" s="112" t="s">
        <v>366</v>
      </c>
      <c r="C292" s="113" t="s">
        <v>56</v>
      </c>
      <c r="D292" s="113">
        <v>93197.0</v>
      </c>
      <c r="E292" s="114" t="str">
        <f>IF($C292="SINAPI",VLOOKUP($D292,'Comp. Sinapi'!$B:$F,2,0),VLOOKUP($D292,'Comp. Própria'!$B:$I,2,0))</f>
        <v>CONTRAVERGA MOLDADA IN LOCO EM CONCRETO, ESPESSURA DE *20* CM. AF_03/2024</v>
      </c>
      <c r="F292" s="113" t="str">
        <f>IF($C292="SINAPI",VLOOKUP($D292,'Comp. Sinapi'!$B:$F,3,0),VLOOKUP($D292,'Comp. Própria'!$B:$I,7,0))</f>
        <v>M</v>
      </c>
      <c r="G292" s="115">
        <v>19.4</v>
      </c>
      <c r="H292" s="116">
        <f t="shared" si="1"/>
        <v>58.09</v>
      </c>
      <c r="I292" s="117">
        <f t="shared" si="2"/>
        <v>1126.94</v>
      </c>
      <c r="J292" s="116">
        <f t="shared" si="3"/>
        <v>72.595073</v>
      </c>
      <c r="K292" s="117">
        <f t="shared" si="4"/>
        <v>1408.34</v>
      </c>
      <c r="L292" s="71">
        <f t="shared" si="5"/>
        <v>0.0001285645039</v>
      </c>
      <c r="M292" s="304">
        <f t="shared" si="7"/>
        <v>0.7630068551</v>
      </c>
      <c r="N292" s="305" t="str">
        <f t="shared" si="6"/>
        <v>A</v>
      </c>
      <c r="O292" s="51"/>
      <c r="P292" s="101">
        <f>IF($C292="SINAPI",VLOOKUP($D292,'Comp. Sinapi'!$B:$F,5,0),VLOOKUP($D292,'Comp. Própria'!$B:$I,8,0))</f>
        <v>58.09</v>
      </c>
      <c r="Q292" s="51"/>
      <c r="R292" s="51"/>
      <c r="S292" s="51"/>
      <c r="T292" s="51"/>
      <c r="U292" s="51"/>
      <c r="V292" s="51"/>
      <c r="W292" s="51"/>
      <c r="X292" s="51"/>
      <c r="Y292" s="51"/>
      <c r="Z292" s="51"/>
    </row>
    <row r="293" ht="15.75" customHeight="1">
      <c r="A293" s="51"/>
      <c r="B293" s="112" t="s">
        <v>367</v>
      </c>
      <c r="C293" s="113" t="s">
        <v>56</v>
      </c>
      <c r="D293" s="113">
        <v>105023.0</v>
      </c>
      <c r="E293" s="114" t="str">
        <f>IF($C293="SINAPI",VLOOKUP($D293,'Comp. Sinapi'!$B:$F,2,0),VLOOKUP($D293,'Comp. Própria'!$B:$I,2,0))</f>
        <v>VERGA MOLDADA IN LOCO EM CONCRETO, ESPESSURA DE *15* CM. AF_03/2024</v>
      </c>
      <c r="F293" s="113" t="str">
        <f>IF($C293="SINAPI",VLOOKUP($D293,'Comp. Sinapi'!$B:$F,3,0),VLOOKUP($D293,'Comp. Própria'!$B:$I,7,0))</f>
        <v>M</v>
      </c>
      <c r="G293" s="115">
        <v>22.0</v>
      </c>
      <c r="H293" s="116">
        <f t="shared" si="1"/>
        <v>64.83</v>
      </c>
      <c r="I293" s="117">
        <f t="shared" si="2"/>
        <v>1426.26</v>
      </c>
      <c r="J293" s="116">
        <f t="shared" si="3"/>
        <v>81.018051</v>
      </c>
      <c r="K293" s="117">
        <f t="shared" si="4"/>
        <v>1782.39</v>
      </c>
      <c r="L293" s="71">
        <f t="shared" si="5"/>
        <v>0.0001627107702</v>
      </c>
      <c r="M293" s="304">
        <f t="shared" si="7"/>
        <v>0.7631695659</v>
      </c>
      <c r="N293" s="305" t="str">
        <f t="shared" si="6"/>
        <v>A</v>
      </c>
      <c r="O293" s="51"/>
      <c r="P293" s="101">
        <f>IF($C293="SINAPI",VLOOKUP($D293,'Comp. Sinapi'!$B:$F,5,0),VLOOKUP($D293,'Comp. Própria'!$B:$I,8,0))</f>
        <v>64.83</v>
      </c>
      <c r="Q293" s="51"/>
      <c r="R293" s="51"/>
      <c r="S293" s="51"/>
      <c r="T293" s="51"/>
      <c r="U293" s="51"/>
      <c r="V293" s="51"/>
      <c r="W293" s="51"/>
      <c r="X293" s="51"/>
      <c r="Y293" s="51"/>
      <c r="Z293" s="51"/>
    </row>
    <row r="294" ht="15.75" customHeight="1">
      <c r="A294" s="51"/>
      <c r="B294" s="112" t="s">
        <v>368</v>
      </c>
      <c r="C294" s="113" t="s">
        <v>56</v>
      </c>
      <c r="D294" s="113">
        <v>93202.0</v>
      </c>
      <c r="E294" s="114" t="str">
        <f>IF($C294="SINAPI",VLOOKUP($D294,'Comp. Sinapi'!$B:$F,2,0),VLOOKUP($D294,'Comp. Própria'!$B:$I,2,0))</f>
        <v>FIXAÇÃO (ENCUNHAMENTO) DE ALVENARIA DE VEDAÇÃO COM TIJOLO MACIÇO. AF_03/2024</v>
      </c>
      <c r="F294" s="113" t="str">
        <f>IF($C294="SINAPI",VLOOKUP($D294,'Comp. Sinapi'!$B:$F,3,0),VLOOKUP($D294,'Comp. Própria'!$B:$I,7,0))</f>
        <v>M</v>
      </c>
      <c r="G294" s="115">
        <v>38.56</v>
      </c>
      <c r="H294" s="116">
        <f t="shared" si="1"/>
        <v>29.69</v>
      </c>
      <c r="I294" s="117">
        <f t="shared" si="2"/>
        <v>1144.84</v>
      </c>
      <c r="J294" s="116">
        <f t="shared" si="3"/>
        <v>37.103593</v>
      </c>
      <c r="K294" s="117">
        <f t="shared" si="4"/>
        <v>1430.71</v>
      </c>
      <c r="L294" s="71">
        <f t="shared" si="5"/>
        <v>0.0001306066159</v>
      </c>
      <c r="M294" s="304">
        <f t="shared" si="7"/>
        <v>0.7633001725</v>
      </c>
      <c r="N294" s="305" t="str">
        <f t="shared" si="6"/>
        <v>A</v>
      </c>
      <c r="O294" s="51"/>
      <c r="P294" s="101">
        <f>IF($C294="SINAPI",VLOOKUP($D294,'Comp. Sinapi'!$B:$F,5,0),VLOOKUP($D294,'Comp. Própria'!$B:$I,8,0))</f>
        <v>29.69</v>
      </c>
      <c r="Q294" s="51"/>
      <c r="R294" s="51"/>
      <c r="S294" s="51"/>
      <c r="T294" s="51"/>
      <c r="U294" s="51"/>
      <c r="V294" s="51"/>
      <c r="W294" s="51"/>
      <c r="X294" s="51"/>
      <c r="Y294" s="51"/>
      <c r="Z294" s="51"/>
    </row>
    <row r="295" ht="15.75" customHeight="1">
      <c r="A295" s="51"/>
      <c r="B295" s="112" t="s">
        <v>369</v>
      </c>
      <c r="C295" s="113" t="s">
        <v>56</v>
      </c>
      <c r="D295" s="113">
        <v>87879.0</v>
      </c>
      <c r="E295" s="114" t="str">
        <f>IF($C295="SINAPI",VLOOKUP($D295,'Comp. Sinapi'!$B:$F,2,0),VLOOKUP($D295,'Comp. Própria'!$B:$I,2,0))</f>
        <v>CHAPISCO APLICADO EM ALVENARIAS E ESTRUTURAS DE CONCRETO INTERNAS, COM COLHER DE PEDREIRO.  ARGAMASSA TRAÇO 1:3 COM PREPARO EM BETONEIRA 400L. AF_10/2022</v>
      </c>
      <c r="F295" s="113" t="str">
        <f>IF($C295="SINAPI",VLOOKUP($D295,'Comp. Sinapi'!$B:$F,3,0),VLOOKUP($D295,'Comp. Própria'!$B:$I,7,0))</f>
        <v>M2</v>
      </c>
      <c r="G295" s="115">
        <v>350.262</v>
      </c>
      <c r="H295" s="116">
        <f t="shared" si="1"/>
        <v>4.38</v>
      </c>
      <c r="I295" s="117">
        <f t="shared" si="2"/>
        <v>1534.14</v>
      </c>
      <c r="J295" s="116">
        <f t="shared" si="3"/>
        <v>5.473686</v>
      </c>
      <c r="K295" s="117">
        <f t="shared" si="4"/>
        <v>1917.22</v>
      </c>
      <c r="L295" s="71">
        <f t="shared" si="5"/>
        <v>0.0001750191276</v>
      </c>
      <c r="M295" s="304">
        <f t="shared" si="7"/>
        <v>0.7634751916</v>
      </c>
      <c r="N295" s="305" t="str">
        <f t="shared" si="6"/>
        <v>A</v>
      </c>
      <c r="O295" s="51"/>
      <c r="P295" s="101">
        <f>IF($C295="SINAPI",VLOOKUP($D295,'Comp. Sinapi'!$B:$F,5,0),VLOOKUP($D295,'Comp. Própria'!$B:$I,8,0))</f>
        <v>4.38</v>
      </c>
      <c r="Q295" s="51"/>
      <c r="R295" s="51"/>
      <c r="S295" s="51"/>
      <c r="T295" s="51"/>
      <c r="U295" s="51"/>
      <c r="V295" s="51"/>
      <c r="W295" s="51"/>
      <c r="X295" s="51"/>
      <c r="Y295" s="51"/>
      <c r="Z295" s="51"/>
    </row>
    <row r="296" ht="15.75" customHeight="1">
      <c r="A296" s="51"/>
      <c r="B296" s="112" t="s">
        <v>370</v>
      </c>
      <c r="C296" s="113" t="s">
        <v>56</v>
      </c>
      <c r="D296" s="113">
        <v>87530.0</v>
      </c>
      <c r="E296" s="114" t="str">
        <f>IF($C296="SINAPI",VLOOKUP($D296,'Comp. Sinapi'!$B:$F,2,0),VLOOKUP($D296,'Comp. Própria'!$B:$I,2,0))</f>
        <v>MASSA ÚNICA, EM ARGAMASSA TRAÇO 1:2:8, PREPARO MANUAL, APLICADA MANUALMENTE EM PAREDES INTERNAS DE AMBIENTES COM ÁREA ENTRE 5M² E 10M², E = 17,5MM, COM TALISCAS. AF_03/2024</v>
      </c>
      <c r="F296" s="113" t="str">
        <f>IF($C296="SINAPI",VLOOKUP($D296,'Comp. Sinapi'!$B:$F,3,0),VLOOKUP($D296,'Comp. Própria'!$B:$I,7,0))</f>
        <v>M2</v>
      </c>
      <c r="G296" s="115">
        <v>350.262</v>
      </c>
      <c r="H296" s="116">
        <f t="shared" si="1"/>
        <v>38.77</v>
      </c>
      <c r="I296" s="117">
        <f t="shared" si="2"/>
        <v>13579.65</v>
      </c>
      <c r="J296" s="116">
        <f t="shared" si="3"/>
        <v>48.450869</v>
      </c>
      <c r="K296" s="117">
        <f t="shared" si="4"/>
        <v>16970.49</v>
      </c>
      <c r="L296" s="71">
        <f t="shared" si="5"/>
        <v>0.001549201633</v>
      </c>
      <c r="M296" s="304">
        <f t="shared" si="7"/>
        <v>0.7650243932</v>
      </c>
      <c r="N296" s="305" t="str">
        <f t="shared" si="6"/>
        <v>A</v>
      </c>
      <c r="O296" s="51"/>
      <c r="P296" s="101">
        <f>IF($C296="SINAPI",VLOOKUP($D296,'Comp. Sinapi'!$B:$F,5,0),VLOOKUP($D296,'Comp. Própria'!$B:$I,8,0))</f>
        <v>38.77</v>
      </c>
      <c r="Q296" s="51"/>
      <c r="R296" s="51"/>
      <c r="S296" s="51"/>
      <c r="T296" s="51"/>
      <c r="U296" s="51"/>
      <c r="V296" s="51"/>
      <c r="W296" s="51"/>
      <c r="X296" s="51"/>
      <c r="Y296" s="51"/>
      <c r="Z296" s="51"/>
    </row>
    <row r="297" ht="15.75" customHeight="1">
      <c r="A297" s="51"/>
      <c r="B297" s="112" t="s">
        <v>371</v>
      </c>
      <c r="C297" s="113" t="s">
        <v>56</v>
      </c>
      <c r="D297" s="113">
        <v>87267.0</v>
      </c>
      <c r="E297" s="114" t="str">
        <f>IF($C297="SINAPI",VLOOKUP($D297,'Comp. Sinapi'!$B:$F,2,0),VLOOKUP($D297,'Comp. Própria'!$B:$I,2,0))</f>
        <v>REVESTIMENTO CERÂMICO PARA PAREDES INTERNAS COM PLACAS TIPO ESMALTADA EXTRA DE DIMENSÕES 20X20 CM APLICADAS A MEIA ALTURA DAS PAREDES. AF_02/2023_PE</v>
      </c>
      <c r="F297" s="113" t="str">
        <f>IF($C297="SINAPI",VLOOKUP($D297,'Comp. Sinapi'!$B:$F,3,0),VLOOKUP($D297,'Comp. Própria'!$B:$I,7,0))</f>
        <v>M2</v>
      </c>
      <c r="G297" s="115">
        <v>152.308</v>
      </c>
      <c r="H297" s="116">
        <f t="shared" si="1"/>
        <v>70.74</v>
      </c>
      <c r="I297" s="117">
        <f t="shared" si="2"/>
        <v>10774.26</v>
      </c>
      <c r="J297" s="116">
        <f t="shared" si="3"/>
        <v>88.403778</v>
      </c>
      <c r="K297" s="117">
        <f t="shared" si="4"/>
        <v>13464.6</v>
      </c>
      <c r="L297" s="71">
        <f t="shared" si="5"/>
        <v>0.001229156041</v>
      </c>
      <c r="M297" s="304">
        <f t="shared" si="7"/>
        <v>0.7662535493</v>
      </c>
      <c r="N297" s="305" t="str">
        <f t="shared" si="6"/>
        <v>A</v>
      </c>
      <c r="O297" s="51"/>
      <c r="P297" s="101">
        <f>IF($C297="SINAPI",VLOOKUP($D297,'Comp. Sinapi'!$B:$F,5,0),VLOOKUP($D297,'Comp. Própria'!$B:$I,8,0))</f>
        <v>70.74</v>
      </c>
      <c r="Q297" s="51"/>
      <c r="R297" s="51"/>
      <c r="S297" s="51"/>
      <c r="T297" s="51"/>
      <c r="U297" s="51"/>
      <c r="V297" s="51"/>
      <c r="W297" s="51"/>
      <c r="X297" s="51"/>
      <c r="Y297" s="51"/>
      <c r="Z297" s="51"/>
    </row>
    <row r="298" ht="15.75" customHeight="1">
      <c r="A298" s="51"/>
      <c r="B298" s="112" t="s">
        <v>372</v>
      </c>
      <c r="C298" s="113" t="s">
        <v>56</v>
      </c>
      <c r="D298" s="113">
        <v>104162.0</v>
      </c>
      <c r="E298" s="114" t="str">
        <f>IF($C298="SINAPI",VLOOKUP($D298,'Comp. Sinapi'!$B:$F,2,0),VLOOKUP($D298,'Comp. Própria'!$B:$I,2,0))</f>
        <v>PISO EM GRANILITE, MARMORITE OU GRANITINA EM AMBIENTES INTERNOS, COM ESPESSURA DE 8 MM, INCLUSO MISTURA EM BETONEIRA, COLOCAÇÃO DAS JUNTAS, APLICAÇÃO DO PISO, 4 POLIMENTOS COM POLITRIZ, ESTUCAMENTO, SELADOR E CERA. AF_06/2022</v>
      </c>
      <c r="F298" s="113" t="str">
        <f>IF($C298="SINAPI",VLOOKUP($D298,'Comp. Sinapi'!$B:$F,3,0),VLOOKUP($D298,'Comp. Própria'!$B:$I,7,0))</f>
        <v>M2</v>
      </c>
      <c r="G298" s="115">
        <v>84.312</v>
      </c>
      <c r="H298" s="116">
        <f t="shared" si="1"/>
        <v>96.27</v>
      </c>
      <c r="I298" s="117">
        <f t="shared" si="2"/>
        <v>8116.71</v>
      </c>
      <c r="J298" s="116">
        <f t="shared" si="3"/>
        <v>120.308619</v>
      </c>
      <c r="K298" s="117">
        <f t="shared" si="4"/>
        <v>10143.46</v>
      </c>
      <c r="L298" s="71">
        <f t="shared" si="5"/>
        <v>0.0009259759027</v>
      </c>
      <c r="M298" s="304">
        <f t="shared" si="7"/>
        <v>0.7671795252</v>
      </c>
      <c r="N298" s="305" t="str">
        <f t="shared" si="6"/>
        <v>A</v>
      </c>
      <c r="O298" s="51"/>
      <c r="P298" s="101">
        <f>IF($C298="SINAPI",VLOOKUP($D298,'Comp. Sinapi'!$B:$F,5,0),VLOOKUP($D298,'Comp. Própria'!$B:$I,8,0))</f>
        <v>96.27</v>
      </c>
      <c r="Q298" s="51"/>
      <c r="R298" s="51"/>
      <c r="S298" s="51"/>
      <c r="T298" s="51"/>
      <c r="U298" s="51"/>
      <c r="V298" s="51"/>
      <c r="W298" s="51"/>
      <c r="X298" s="51"/>
      <c r="Y298" s="51"/>
      <c r="Z298" s="51"/>
    </row>
    <row r="299" ht="15.75" customHeight="1">
      <c r="A299" s="51"/>
      <c r="B299" s="112" t="s">
        <v>373</v>
      </c>
      <c r="C299" s="113" t="s">
        <v>56</v>
      </c>
      <c r="D299" s="113">
        <v>98685.0</v>
      </c>
      <c r="E299" s="114" t="str">
        <f>IF($C299="SINAPI",VLOOKUP($D299,'Comp. Sinapi'!$B:$F,2,0),VLOOKUP($D299,'Comp. Própria'!$B:$I,2,0))</f>
        <v>RODAPÉ EM GRANITO, ALTURA 10 CM. AF_09/2020</v>
      </c>
      <c r="F299" s="113" t="str">
        <f>IF($C299="SINAPI",VLOOKUP($D299,'Comp. Sinapi'!$B:$F,3,0),VLOOKUP($D299,'Comp. Própria'!$B:$I,7,0))</f>
        <v>M</v>
      </c>
      <c r="G299" s="115">
        <v>43.4</v>
      </c>
      <c r="H299" s="116">
        <f t="shared" si="1"/>
        <v>79.02</v>
      </c>
      <c r="I299" s="117">
        <f t="shared" si="2"/>
        <v>3429.46</v>
      </c>
      <c r="J299" s="116">
        <f t="shared" si="3"/>
        <v>98.751294</v>
      </c>
      <c r="K299" s="117">
        <f t="shared" si="4"/>
        <v>4285.8</v>
      </c>
      <c r="L299" s="71">
        <f t="shared" si="5"/>
        <v>0.0003912419947</v>
      </c>
      <c r="M299" s="304">
        <f t="shared" si="7"/>
        <v>0.7675707672</v>
      </c>
      <c r="N299" s="305" t="str">
        <f t="shared" si="6"/>
        <v>A</v>
      </c>
      <c r="O299" s="51"/>
      <c r="P299" s="101">
        <f>IF($C299="SINAPI",VLOOKUP($D299,'Comp. Sinapi'!$B:$F,5,0),VLOOKUP($D299,'Comp. Própria'!$B:$I,8,0))</f>
        <v>79.02</v>
      </c>
      <c r="Q299" s="51"/>
      <c r="R299" s="51"/>
      <c r="S299" s="51"/>
      <c r="T299" s="51"/>
      <c r="U299" s="51"/>
      <c r="V299" s="51"/>
      <c r="W299" s="51"/>
      <c r="X299" s="51"/>
      <c r="Y299" s="51"/>
      <c r="Z299" s="51"/>
    </row>
    <row r="300" ht="15.75" customHeight="1">
      <c r="A300" s="51"/>
      <c r="B300" s="112" t="s">
        <v>374</v>
      </c>
      <c r="C300" s="113" t="s">
        <v>56</v>
      </c>
      <c r="D300" s="113">
        <v>96486.0</v>
      </c>
      <c r="E300" s="114" t="str">
        <f>IF($C300="SINAPI",VLOOKUP($D300,'Comp. Sinapi'!$B:$F,2,0),VLOOKUP($D300,'Comp. Própria'!$B:$I,2,0))</f>
        <v>FORRO EM RÉGUAS DE PVC, LISO, PARA AMBIENTES COMERCIAIS, INCLUSIVE ESTRUTURA BIDIRECIONAL DE FIXAÇÃO. AF_08/2023_PS</v>
      </c>
      <c r="F300" s="113" t="str">
        <f>IF($C300="SINAPI",VLOOKUP($D300,'Comp. Sinapi'!$B:$F,3,0),VLOOKUP($D300,'Comp. Própria'!$B:$I,7,0))</f>
        <v>M2</v>
      </c>
      <c r="G300" s="115">
        <v>84.312</v>
      </c>
      <c r="H300" s="116">
        <f t="shared" si="1"/>
        <v>70.35</v>
      </c>
      <c r="I300" s="117">
        <f t="shared" si="2"/>
        <v>5931.34</v>
      </c>
      <c r="J300" s="116">
        <f t="shared" si="3"/>
        <v>87.916395</v>
      </c>
      <c r="K300" s="117">
        <f t="shared" si="4"/>
        <v>7412.4</v>
      </c>
      <c r="L300" s="71">
        <f t="shared" si="5"/>
        <v>0.0006766629711</v>
      </c>
      <c r="M300" s="304">
        <f t="shared" si="7"/>
        <v>0.7682474301</v>
      </c>
      <c r="N300" s="305" t="str">
        <f t="shared" si="6"/>
        <v>A</v>
      </c>
      <c r="O300" s="51"/>
      <c r="P300" s="101">
        <f>IF($C300="SINAPI",VLOOKUP($D300,'Comp. Sinapi'!$B:$F,5,0),VLOOKUP($D300,'Comp. Própria'!$B:$I,8,0))</f>
        <v>70.35</v>
      </c>
      <c r="Q300" s="51"/>
      <c r="R300" s="51"/>
      <c r="S300" s="51"/>
      <c r="T300" s="51"/>
      <c r="U300" s="51"/>
      <c r="V300" s="51"/>
      <c r="W300" s="51"/>
      <c r="X300" s="51"/>
      <c r="Y300" s="51"/>
      <c r="Z300" s="51"/>
    </row>
    <row r="301" ht="15.75" customHeight="1">
      <c r="A301" s="51"/>
      <c r="B301" s="112" t="s">
        <v>375</v>
      </c>
      <c r="C301" s="113" t="s">
        <v>56</v>
      </c>
      <c r="D301" s="113">
        <v>96121.0</v>
      </c>
      <c r="E301" s="114" t="str">
        <f>IF($C301="SINAPI",VLOOKUP($D301,'Comp. Sinapi'!$B:$F,2,0),VLOOKUP($D301,'Comp. Própria'!$B:$I,2,0))</f>
        <v>ACABAMENTOS PARA FORRO (RODA-FORRO EM PERFIL METÁLICO E PLÁSTICO). AF_08/2023</v>
      </c>
      <c r="F301" s="113" t="str">
        <f>IF($C301="SINAPI",VLOOKUP($D301,'Comp. Sinapi'!$B:$F,3,0),VLOOKUP($D301,'Comp. Própria'!$B:$I,7,0))</f>
        <v>M</v>
      </c>
      <c r="G301" s="115">
        <v>36.68</v>
      </c>
      <c r="H301" s="116">
        <f t="shared" si="1"/>
        <v>11.17</v>
      </c>
      <c r="I301" s="117">
        <f t="shared" si="2"/>
        <v>409.71</v>
      </c>
      <c r="J301" s="116">
        <f t="shared" si="3"/>
        <v>13.959149</v>
      </c>
      <c r="K301" s="117">
        <f t="shared" si="4"/>
        <v>512.02</v>
      </c>
      <c r="L301" s="71">
        <f t="shared" si="5"/>
        <v>0.00004674126794</v>
      </c>
      <c r="M301" s="304">
        <f t="shared" si="7"/>
        <v>0.7682941714</v>
      </c>
      <c r="N301" s="305" t="str">
        <f t="shared" si="6"/>
        <v>A</v>
      </c>
      <c r="O301" s="51"/>
      <c r="P301" s="101">
        <f>IF($C301="SINAPI",VLOOKUP($D301,'Comp. Sinapi'!$B:$F,5,0),VLOOKUP($D301,'Comp. Própria'!$B:$I,8,0))</f>
        <v>11.17</v>
      </c>
      <c r="Q301" s="51"/>
      <c r="R301" s="51"/>
      <c r="S301" s="51"/>
      <c r="T301" s="51"/>
      <c r="U301" s="51"/>
      <c r="V301" s="51"/>
      <c r="W301" s="51"/>
      <c r="X301" s="51"/>
      <c r="Y301" s="51"/>
      <c r="Z301" s="51"/>
    </row>
    <row r="302" ht="15.75" customHeight="1">
      <c r="A302" s="51"/>
      <c r="B302" s="112" t="s">
        <v>379</v>
      </c>
      <c r="C302" s="113" t="s">
        <v>355</v>
      </c>
      <c r="D302" s="113" t="s">
        <v>380</v>
      </c>
      <c r="E302" s="114" t="str">
        <f>IF($C302="SINAPI",VLOOKUP($D302,'Comp. Sinapi'!$B:$F,2,0),VLOOKUP($D302,'Comp.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02" s="119" t="str">
        <f>IF($C302="SINAPI",VLOOKUP($D302,'Comp. Sinapi'!$B:$F,3,0),VLOOKUP($D302,'Comp. Própria'!$B:$I,7,0))</f>
        <v>M2</v>
      </c>
      <c r="G302" s="115">
        <v>16.6</v>
      </c>
      <c r="H302" s="116">
        <f t="shared" si="1"/>
        <v>394.8943578</v>
      </c>
      <c r="I302" s="117">
        <f t="shared" si="2"/>
        <v>6555.24</v>
      </c>
      <c r="J302" s="116">
        <f t="shared" si="3"/>
        <v>493.499479</v>
      </c>
      <c r="K302" s="117">
        <f t="shared" si="4"/>
        <v>8192.09</v>
      </c>
      <c r="L302" s="71">
        <f t="shared" si="5"/>
        <v>0.0007478392908</v>
      </c>
      <c r="M302" s="304">
        <f t="shared" si="7"/>
        <v>0.7690420107</v>
      </c>
      <c r="N302" s="305" t="str">
        <f t="shared" si="6"/>
        <v>A</v>
      </c>
      <c r="O302" s="51"/>
      <c r="P302" s="101">
        <f>IF($C302="SINAPI",VLOOKUP($D302,'Comp. Sinapi'!$B:$F,5,0),VLOOKUP($D302,'Comp. Própria'!$B:$I,8,0))</f>
        <v>394.8943578</v>
      </c>
      <c r="Q302" s="51"/>
      <c r="R302" s="51"/>
      <c r="S302" s="51"/>
      <c r="T302" s="51"/>
      <c r="U302" s="51"/>
      <c r="V302" s="51"/>
      <c r="W302" s="51"/>
      <c r="X302" s="51"/>
      <c r="Y302" s="51"/>
      <c r="Z302" s="51"/>
    </row>
    <row r="303" ht="15.75" customHeight="1">
      <c r="A303" s="51"/>
      <c r="B303" s="112" t="s">
        <v>381</v>
      </c>
      <c r="C303" s="113" t="s">
        <v>355</v>
      </c>
      <c r="D303" s="113" t="s">
        <v>382</v>
      </c>
      <c r="E303" s="114" t="str">
        <f>IF($C303="SINAPI",VLOOKUP($D303,'Comp. Sinapi'!$B:$F,2,0),VLOOKUP($D303,'Comp. Própria'!$B:$I,2,0))</f>
        <v>JANELA DE ENROLAR DIM. 1,00X1,20M ARTICULADA RAIADA LARGA, EM ACO GALVANIZADO NATURAL, CHAPA #24 - FORNECIMENTO E INSTALAÇÃO.</v>
      </c>
      <c r="F303" s="119" t="str">
        <f>IF($C303="SINAPI",VLOOKUP($D303,'Comp. Sinapi'!$B:$F,3,0),VLOOKUP($D303,'Comp. Própria'!$B:$I,7,0))</f>
        <v>M2</v>
      </c>
      <c r="G303" s="115">
        <v>2.4</v>
      </c>
      <c r="H303" s="116">
        <f t="shared" si="1"/>
        <v>257.4728</v>
      </c>
      <c r="I303" s="117">
        <f t="shared" si="2"/>
        <v>617.93</v>
      </c>
      <c r="J303" s="116">
        <f t="shared" si="3"/>
        <v>321.7637582</v>
      </c>
      <c r="K303" s="117">
        <f t="shared" si="4"/>
        <v>772.23</v>
      </c>
      <c r="L303" s="71">
        <f t="shared" si="5"/>
        <v>0.0000704953114</v>
      </c>
      <c r="M303" s="304">
        <f t="shared" si="7"/>
        <v>0.769112506</v>
      </c>
      <c r="N303" s="305" t="str">
        <f t="shared" si="6"/>
        <v>A</v>
      </c>
      <c r="O303" s="51"/>
      <c r="P303" s="101">
        <f>IF($C303="SINAPI",VLOOKUP($D303,'Comp. Sinapi'!$B:$F,5,0),VLOOKUP($D303,'Comp. Própria'!$B:$I,8,0))</f>
        <v>257.4728</v>
      </c>
      <c r="Q303" s="51"/>
      <c r="R303" s="51"/>
      <c r="S303" s="51"/>
      <c r="T303" s="51"/>
      <c r="U303" s="51"/>
      <c r="V303" s="51"/>
      <c r="W303" s="51"/>
      <c r="X303" s="51"/>
      <c r="Y303" s="51"/>
      <c r="Z303" s="51"/>
    </row>
    <row r="304" ht="15.75" customHeight="1">
      <c r="A304" s="51"/>
      <c r="B304" s="112" t="s">
        <v>383</v>
      </c>
      <c r="C304" s="113" t="s">
        <v>355</v>
      </c>
      <c r="D304" s="113" t="s">
        <v>384</v>
      </c>
      <c r="E304" s="114" t="str">
        <f>IF($C304="SINAPI",VLOOKUP($D304,'Comp. Sinapi'!$B:$F,2,0),VLOOKUP($D304,'Comp. Própria'!$B:$I,2,0))</f>
        <v>JANELA VENEZIANA DE CORRER (GUILHOTINA) COM 3 FOLHAS (2 VENEZIANAS E 1 TELA MOSQUITEIRA ALUMINIO/ VIDRO), COM TELA/ VIDRO, BATENTES E FERRAGENS, ACABAMENTO ANODIZADO NATURAL. EXCLUSIVE ALIZAR E CONTRAMARCO. FORNECIMENTO E INSTALAÇÃO.</v>
      </c>
      <c r="F304" s="119" t="str">
        <f>IF($C304="SINAPI",VLOOKUP($D304,'Comp. Sinapi'!$B:$F,3,0),VLOOKUP($D304,'Comp. Própria'!$B:$I,7,0))</f>
        <v>M2</v>
      </c>
      <c r="G304" s="115">
        <v>5.6</v>
      </c>
      <c r="H304" s="116">
        <f t="shared" si="1"/>
        <v>295.672468</v>
      </c>
      <c r="I304" s="117">
        <f t="shared" si="2"/>
        <v>1655.76</v>
      </c>
      <c r="J304" s="116">
        <f t="shared" si="3"/>
        <v>369.5018833</v>
      </c>
      <c r="K304" s="117">
        <f t="shared" si="4"/>
        <v>2069.21</v>
      </c>
      <c r="L304" s="71">
        <f t="shared" si="5"/>
        <v>0.0001888939866</v>
      </c>
      <c r="M304" s="304">
        <f t="shared" si="7"/>
        <v>0.7693014</v>
      </c>
      <c r="N304" s="305" t="str">
        <f t="shared" si="6"/>
        <v>A</v>
      </c>
      <c r="O304" s="51"/>
      <c r="P304" s="101">
        <f>IF($C304="SINAPI",VLOOKUP($D304,'Comp. Sinapi'!$B:$F,5,0),VLOOKUP($D304,'Comp. Própria'!$B:$I,8,0))</f>
        <v>295.672468</v>
      </c>
      <c r="Q304" s="51"/>
      <c r="R304" s="51"/>
      <c r="S304" s="51"/>
      <c r="T304" s="51"/>
      <c r="U304" s="51"/>
      <c r="V304" s="51"/>
      <c r="W304" s="51"/>
      <c r="X304" s="51"/>
      <c r="Y304" s="51"/>
      <c r="Z304" s="51"/>
    </row>
    <row r="305" ht="15.75" customHeight="1">
      <c r="A305" s="51"/>
      <c r="B305" s="112" t="s">
        <v>385</v>
      </c>
      <c r="C305" s="113" t="s">
        <v>355</v>
      </c>
      <c r="D305" s="113" t="s">
        <v>386</v>
      </c>
      <c r="E305" s="114" t="str">
        <f>IF($C305="SINAPI",VLOOKUP($D305,'Comp. Sinapi'!$B:$F,2,0),VLOOKUP($D305,'Comp. Própria'!$B:$I,2,0))</f>
        <v>JANELA DE ALUMÍNIO DE CORRER COM 4 FOLHAS PARA VIDROS ATÉ E=10MM, COM VIDROS, BATENTE, ACABAMENTO COM ACETATO OU BRILHANTE E FERRAGENS. FORNECIMENTO E INSTALAÇÃO</v>
      </c>
      <c r="F305" s="119" t="str">
        <f>IF($C305="SINAPI",VLOOKUP($D305,'Comp. Sinapi'!$B:$F,3,0),VLOOKUP($D305,'Comp. Própria'!$B:$I,7,0))</f>
        <v>M2</v>
      </c>
      <c r="G305" s="115">
        <v>125.2</v>
      </c>
      <c r="H305" s="116">
        <f t="shared" si="1"/>
        <v>917.4927</v>
      </c>
      <c r="I305" s="117">
        <f t="shared" si="2"/>
        <v>114870.08</v>
      </c>
      <c r="J305" s="116">
        <f t="shared" si="3"/>
        <v>1146.590627</v>
      </c>
      <c r="K305" s="117">
        <f t="shared" si="4"/>
        <v>143553.14</v>
      </c>
      <c r="L305" s="71">
        <f t="shared" si="5"/>
        <v>0.01310467517</v>
      </c>
      <c r="M305" s="304">
        <f t="shared" si="7"/>
        <v>0.7824060752</v>
      </c>
      <c r="N305" s="305" t="str">
        <f t="shared" si="6"/>
        <v>A</v>
      </c>
      <c r="O305" s="51"/>
      <c r="P305" s="101">
        <f>IF($C305="SINAPI",VLOOKUP($D305,'Comp. Sinapi'!$B:$F,5,0),VLOOKUP($D305,'Comp. Própria'!$B:$I,8,0))</f>
        <v>917.4927</v>
      </c>
      <c r="Q305" s="51"/>
      <c r="R305" s="51"/>
      <c r="S305" s="51"/>
      <c r="T305" s="51"/>
      <c r="U305" s="51"/>
      <c r="V305" s="51"/>
      <c r="W305" s="51"/>
      <c r="X305" s="51"/>
      <c r="Y305" s="51"/>
      <c r="Z305" s="51"/>
    </row>
    <row r="306" ht="15.75" customHeight="1">
      <c r="A306" s="51"/>
      <c r="B306" s="112" t="s">
        <v>387</v>
      </c>
      <c r="C306" s="113" t="s">
        <v>355</v>
      </c>
      <c r="D306" s="113" t="s">
        <v>388</v>
      </c>
      <c r="E306" s="114" t="str">
        <f>IF($C306="SINAPI",VLOOKUP($D306,'Comp. Sinapi'!$B:$F,2,0),VLOOKUP($D306,'Comp. Própria'!$B:$I,2,0))</f>
        <v>JANELA DE ALUMÍNIO DE CORRER COM 2 FOLHAS PARA VIDROS COM ATÉ E=10MM, COM VIDROS, BATENTE, ACABAMENTO COM ACETATO OU BRILHANTE E FERRAGENS. EXCLUSIVE ALIZAR E CONTRAMARCO. FORNECIMENTO E INSTALAÇÃO.</v>
      </c>
      <c r="F306" s="119" t="str">
        <f>IF($C306="SINAPI",VLOOKUP($D306,'Comp. Sinapi'!$B:$F,3,0),VLOOKUP($D306,'Comp. Própria'!$B:$I,7,0))</f>
        <v>M2</v>
      </c>
      <c r="G306" s="115">
        <v>0.96</v>
      </c>
      <c r="H306" s="116">
        <f t="shared" si="1"/>
        <v>1149.765088</v>
      </c>
      <c r="I306" s="117">
        <f t="shared" si="2"/>
        <v>1103.77</v>
      </c>
      <c r="J306" s="116">
        <f t="shared" si="3"/>
        <v>1436.86143</v>
      </c>
      <c r="K306" s="117">
        <f t="shared" si="4"/>
        <v>1379.38</v>
      </c>
      <c r="L306" s="71">
        <f t="shared" si="5"/>
        <v>0.0001259208042</v>
      </c>
      <c r="M306" s="304">
        <f t="shared" si="7"/>
        <v>0.782531996</v>
      </c>
      <c r="N306" s="305" t="str">
        <f t="shared" si="6"/>
        <v>A</v>
      </c>
      <c r="O306" s="51"/>
      <c r="P306" s="101">
        <f>IF($C306="SINAPI",VLOOKUP($D306,'Comp. Sinapi'!$B:$F,5,0),VLOOKUP($D306,'Comp. Própria'!$B:$I,8,0))</f>
        <v>1149.765088</v>
      </c>
      <c r="Q306" s="51"/>
      <c r="R306" s="51"/>
      <c r="S306" s="51"/>
      <c r="T306" s="51"/>
      <c r="U306" s="51"/>
      <c r="V306" s="51"/>
      <c r="W306" s="51"/>
      <c r="X306" s="51"/>
      <c r="Y306" s="51"/>
      <c r="Z306" s="51"/>
    </row>
    <row r="307" ht="15.75" customHeight="1">
      <c r="A307" s="51"/>
      <c r="B307" s="112" t="s">
        <v>389</v>
      </c>
      <c r="C307" s="113" t="s">
        <v>355</v>
      </c>
      <c r="D307" s="113" t="s">
        <v>386</v>
      </c>
      <c r="E307" s="114" t="str">
        <f>IF($C307="SINAPI",VLOOKUP($D307,'Comp. Sinapi'!$B:$F,2,0),VLOOKUP($D307,'Comp. Própria'!$B:$I,2,0))</f>
        <v>JANELA DE ALUMÍNIO DE CORRER COM 4 FOLHAS PARA VIDROS ATÉ E=10MM, COM VIDROS, BATENTE, ACABAMENTO COM ACETATO OU BRILHANTE E FERRAGENS. FORNECIMENTO E INSTALAÇÃO</v>
      </c>
      <c r="F307" s="119" t="str">
        <f>IF($C307="SINAPI",VLOOKUP($D307,'Comp. Sinapi'!$B:$F,3,0),VLOOKUP($D307,'Comp. Própria'!$B:$I,7,0))</f>
        <v>M2</v>
      </c>
      <c r="G307" s="115">
        <v>4.8</v>
      </c>
      <c r="H307" s="116">
        <f t="shared" si="1"/>
        <v>917.4927</v>
      </c>
      <c r="I307" s="117">
        <f t="shared" si="2"/>
        <v>4403.96</v>
      </c>
      <c r="J307" s="116">
        <f t="shared" si="3"/>
        <v>1146.590627</v>
      </c>
      <c r="K307" s="117">
        <f t="shared" si="4"/>
        <v>5503.63</v>
      </c>
      <c r="L307" s="71">
        <f t="shared" si="5"/>
        <v>0.0005024152269</v>
      </c>
      <c r="M307" s="304">
        <f t="shared" si="7"/>
        <v>0.7830344112</v>
      </c>
      <c r="N307" s="305" t="str">
        <f t="shared" si="6"/>
        <v>A</v>
      </c>
      <c r="O307" s="51"/>
      <c r="P307" s="101">
        <f>IF($C307="SINAPI",VLOOKUP($D307,'Comp. Sinapi'!$B:$F,5,0),VLOOKUP($D307,'Comp. Própria'!$B:$I,8,0))</f>
        <v>917.4927</v>
      </c>
      <c r="Q307" s="51"/>
      <c r="R307" s="51"/>
      <c r="S307" s="51"/>
      <c r="T307" s="51"/>
      <c r="U307" s="51"/>
      <c r="V307" s="51"/>
      <c r="W307" s="51"/>
      <c r="X307" s="51"/>
      <c r="Y307" s="51"/>
      <c r="Z307" s="51"/>
    </row>
    <row r="308" ht="15.75" customHeight="1">
      <c r="A308" s="51"/>
      <c r="B308" s="112" t="s">
        <v>390</v>
      </c>
      <c r="C308" s="113" t="s">
        <v>355</v>
      </c>
      <c r="D308" s="113" t="s">
        <v>388</v>
      </c>
      <c r="E308" s="114" t="str">
        <f>IF($C308="SINAPI",VLOOKUP($D308,'Comp. Sinapi'!$B:$F,2,0),VLOOKUP($D308,'Comp. Própria'!$B:$I,2,0))</f>
        <v>JANELA DE ALUMÍNIO DE CORRER COM 2 FOLHAS PARA VIDROS COM ATÉ E=10MM, COM VIDROS, BATENTE, ACABAMENTO COM ACETATO OU BRILHANTE E FERRAGENS. EXCLUSIVE ALIZAR E CONTRAMARCO. FORNECIMENTO E INSTALAÇÃO.</v>
      </c>
      <c r="F308" s="119" t="str">
        <f>IF($C308="SINAPI",VLOOKUP($D308,'Comp. Sinapi'!$B:$F,3,0),VLOOKUP($D308,'Comp. Própria'!$B:$I,7,0))</f>
        <v>M2</v>
      </c>
      <c r="G308" s="115">
        <v>2.4</v>
      </c>
      <c r="H308" s="116">
        <f t="shared" si="1"/>
        <v>1149.765088</v>
      </c>
      <c r="I308" s="117">
        <f t="shared" si="2"/>
        <v>2759.43</v>
      </c>
      <c r="J308" s="116">
        <f t="shared" si="3"/>
        <v>1436.86143</v>
      </c>
      <c r="K308" s="117">
        <f t="shared" si="4"/>
        <v>3448.46</v>
      </c>
      <c r="L308" s="71">
        <f t="shared" si="5"/>
        <v>0.0003148029234</v>
      </c>
      <c r="M308" s="304">
        <f t="shared" si="7"/>
        <v>0.7833492141</v>
      </c>
      <c r="N308" s="305" t="str">
        <f t="shared" si="6"/>
        <v>A</v>
      </c>
      <c r="O308" s="51"/>
      <c r="P308" s="101">
        <f>IF($C308="SINAPI",VLOOKUP($D308,'Comp. Sinapi'!$B:$F,5,0),VLOOKUP($D308,'Comp. Própria'!$B:$I,8,0))</f>
        <v>1149.765088</v>
      </c>
      <c r="Q308" s="51"/>
      <c r="R308" s="51"/>
      <c r="S308" s="51"/>
      <c r="T308" s="51"/>
      <c r="U308" s="51"/>
      <c r="V308" s="51"/>
      <c r="W308" s="51"/>
      <c r="X308" s="51"/>
      <c r="Y308" s="51"/>
      <c r="Z308" s="51"/>
    </row>
    <row r="309" ht="15.75" customHeight="1">
      <c r="A309" s="51"/>
      <c r="B309" s="112" t="s">
        <v>391</v>
      </c>
      <c r="C309" s="113" t="s">
        <v>355</v>
      </c>
      <c r="D309" s="113" t="s">
        <v>392</v>
      </c>
      <c r="E309" s="114" t="str">
        <f>IF($C309="SINAPI",VLOOKUP($D309,'Comp. Sinapi'!$B:$F,2,0),VLOOKUP($D309,'Comp. Própria'!$B:$I,2,0))</f>
        <v>JANELA FIXA DE ALUMÍNIO PARA VIDRO, COM VIDRO ATÉ E=10MM, BATENTE E FERRAGENS. EXCLUSIVE ACABAMENTO, ALIZAR E CONTRAMARCO. FORNECIMENTO E INSTALAÇÃO.</v>
      </c>
      <c r="F309" s="119" t="str">
        <f>IF($C309="SINAPI",VLOOKUP($D309,'Comp. Sinapi'!$B:$F,3,0),VLOOKUP($D309,'Comp. Própria'!$B:$I,7,0))</f>
        <v>M2</v>
      </c>
      <c r="G309" s="115">
        <v>26.88</v>
      </c>
      <c r="H309" s="116">
        <f t="shared" si="1"/>
        <v>485.14101</v>
      </c>
      <c r="I309" s="117">
        <f t="shared" si="2"/>
        <v>13040.59</v>
      </c>
      <c r="J309" s="116">
        <f t="shared" si="3"/>
        <v>606.2807202</v>
      </c>
      <c r="K309" s="117">
        <f t="shared" si="4"/>
        <v>16296.82</v>
      </c>
      <c r="L309" s="71">
        <f t="shared" si="5"/>
        <v>0.001487703664</v>
      </c>
      <c r="M309" s="304">
        <f t="shared" si="7"/>
        <v>0.7848369178</v>
      </c>
      <c r="N309" s="305" t="str">
        <f t="shared" si="6"/>
        <v>A</v>
      </c>
      <c r="O309" s="51"/>
      <c r="P309" s="101">
        <f>IF($C309="SINAPI",VLOOKUP($D309,'Comp. Sinapi'!$B:$F,5,0),VLOOKUP($D309,'Comp. Própria'!$B:$I,8,0))</f>
        <v>485.14101</v>
      </c>
      <c r="Q309" s="51"/>
      <c r="R309" s="51"/>
      <c r="S309" s="51"/>
      <c r="T309" s="51"/>
      <c r="U309" s="51"/>
      <c r="V309" s="51"/>
      <c r="W309" s="51"/>
      <c r="X309" s="51"/>
      <c r="Y309" s="51"/>
      <c r="Z309" s="51"/>
    </row>
    <row r="310" ht="15.75" customHeight="1">
      <c r="A310" s="51"/>
      <c r="B310" s="112" t="s">
        <v>393</v>
      </c>
      <c r="C310" s="113" t="s">
        <v>355</v>
      </c>
      <c r="D310" s="113" t="s">
        <v>380</v>
      </c>
      <c r="E310" s="114" t="str">
        <f>IF($C310="SINAPI",VLOOKUP($D310,'Comp. Sinapi'!$B:$F,2,0),VLOOKUP($D310,'Comp.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10" s="119" t="str">
        <f>IF($C310="SINAPI",VLOOKUP($D310,'Comp. Sinapi'!$B:$F,3,0),VLOOKUP($D310,'Comp. Própria'!$B:$I,7,0))</f>
        <v>M2</v>
      </c>
      <c r="G310" s="115">
        <v>8.46</v>
      </c>
      <c r="H310" s="116">
        <f t="shared" si="1"/>
        <v>394.8943578</v>
      </c>
      <c r="I310" s="117">
        <f t="shared" si="2"/>
        <v>3340.8</v>
      </c>
      <c r="J310" s="116">
        <f t="shared" si="3"/>
        <v>493.499479</v>
      </c>
      <c r="K310" s="117">
        <f t="shared" si="4"/>
        <v>4175</v>
      </c>
      <c r="L310" s="71">
        <f t="shared" si="5"/>
        <v>0.0003811272873</v>
      </c>
      <c r="M310" s="304">
        <f t="shared" si="7"/>
        <v>0.7852180451</v>
      </c>
      <c r="N310" s="305" t="str">
        <f t="shared" si="6"/>
        <v>A</v>
      </c>
      <c r="O310" s="51"/>
      <c r="P310" s="101">
        <f>IF($C310="SINAPI",VLOOKUP($D310,'Comp. Sinapi'!$B:$F,5,0),VLOOKUP($D310,'Comp. Própria'!$B:$I,8,0))</f>
        <v>394.8943578</v>
      </c>
      <c r="Q310" s="51"/>
      <c r="R310" s="51"/>
      <c r="S310" s="51"/>
      <c r="T310" s="51"/>
      <c r="U310" s="51"/>
      <c r="V310" s="51"/>
      <c r="W310" s="51"/>
      <c r="X310" s="51"/>
      <c r="Y310" s="51"/>
      <c r="Z310" s="51"/>
    </row>
    <row r="311" ht="15.75" customHeight="1">
      <c r="A311" s="51"/>
      <c r="B311" s="112" t="s">
        <v>394</v>
      </c>
      <c r="C311" s="113" t="s">
        <v>355</v>
      </c>
      <c r="D311" s="113" t="s">
        <v>395</v>
      </c>
      <c r="E311" s="114" t="str">
        <f>IF($C311="SINAPI",VLOOKUP($D311,'Comp. Sinapi'!$B:$F,2,0),VLOOKUP($D311,'Comp. Própria'!$B:$I,2,0))</f>
        <v>EXAUSTOR AXIAL COM GRADES DE PROTEÇÃO DIAMETRO 50MM COM TELA DE NYLON, CHUMBADO EM ALVENARIA - FORNECIMENTO E INSTALAÇÃO</v>
      </c>
      <c r="F311" s="119" t="str">
        <f>IF($C311="SINAPI",VLOOKUP($D311,'Comp. Sinapi'!$B:$F,3,0),VLOOKUP($D311,'Comp. Própria'!$B:$I,7,0))</f>
        <v>M2</v>
      </c>
      <c r="G311" s="115">
        <v>2.0</v>
      </c>
      <c r="H311" s="116">
        <f t="shared" si="1"/>
        <v>224.779229</v>
      </c>
      <c r="I311" s="117">
        <f t="shared" si="2"/>
        <v>449.55</v>
      </c>
      <c r="J311" s="116">
        <f t="shared" si="3"/>
        <v>280.9066025</v>
      </c>
      <c r="K311" s="117">
        <f t="shared" si="4"/>
        <v>561.81</v>
      </c>
      <c r="L311" s="71">
        <f t="shared" si="5"/>
        <v>0.00005128649612</v>
      </c>
      <c r="M311" s="304">
        <f t="shared" si="7"/>
        <v>0.7852693316</v>
      </c>
      <c r="N311" s="305" t="str">
        <f t="shared" si="6"/>
        <v>A</v>
      </c>
      <c r="O311" s="51"/>
      <c r="P311" s="101">
        <f>IF($C311="SINAPI",VLOOKUP($D311,'Comp. Sinapi'!$B:$F,5,0),VLOOKUP($D311,'Comp. Própria'!$B:$I,8,0))</f>
        <v>224.779229</v>
      </c>
      <c r="Q311" s="51"/>
      <c r="R311" s="51"/>
      <c r="S311" s="51"/>
      <c r="T311" s="51"/>
      <c r="U311" s="51"/>
      <c r="V311" s="51"/>
      <c r="W311" s="51"/>
      <c r="X311" s="51"/>
      <c r="Y311" s="51"/>
      <c r="Z311" s="51"/>
    </row>
    <row r="312" ht="15.75" customHeight="1">
      <c r="A312" s="51"/>
      <c r="B312" s="112" t="s">
        <v>396</v>
      </c>
      <c r="C312" s="113" t="s">
        <v>355</v>
      </c>
      <c r="D312" s="113" t="s">
        <v>397</v>
      </c>
      <c r="E312" s="114" t="str">
        <f>IF($C312="SINAPI",VLOOKUP($D312,'Comp. Sinapi'!$B:$F,2,0),VLOOKUP($D312,'Comp.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12" s="119" t="str">
        <f>IF($C312="SINAPI",VLOOKUP($D312,'Comp. Sinapi'!$B:$F,3,0),VLOOKUP($D312,'Comp. Própria'!$B:$I,7,0))</f>
        <v>M2</v>
      </c>
      <c r="G312" s="115">
        <v>63.78</v>
      </c>
      <c r="H312" s="116">
        <f t="shared" si="1"/>
        <v>424.4983127</v>
      </c>
      <c r="I312" s="117">
        <f t="shared" si="2"/>
        <v>27074.5</v>
      </c>
      <c r="J312" s="116">
        <f t="shared" si="3"/>
        <v>530.4955414</v>
      </c>
      <c r="K312" s="117">
        <f t="shared" si="4"/>
        <v>33835</v>
      </c>
      <c r="L312" s="71">
        <f t="shared" si="5"/>
        <v>0.003088728567</v>
      </c>
      <c r="M312" s="304">
        <f t="shared" si="7"/>
        <v>0.7883580601</v>
      </c>
      <c r="N312" s="305" t="str">
        <f t="shared" si="6"/>
        <v>A</v>
      </c>
      <c r="O312" s="51"/>
      <c r="P312" s="101">
        <f>IF($C312="SINAPI",VLOOKUP($D312,'Comp. Sinapi'!$B:$F,5,0),VLOOKUP($D312,'Comp. Própria'!$B:$I,8,0))</f>
        <v>424.4983127</v>
      </c>
      <c r="Q312" s="51"/>
      <c r="R312" s="51"/>
      <c r="S312" s="51"/>
      <c r="T312" s="51"/>
      <c r="U312" s="51"/>
      <c r="V312" s="51"/>
      <c r="W312" s="51"/>
      <c r="X312" s="51"/>
      <c r="Y312" s="51"/>
      <c r="Z312" s="51"/>
    </row>
    <row r="313" ht="15.75" customHeight="1">
      <c r="A313" s="51"/>
      <c r="B313" s="112" t="s">
        <v>398</v>
      </c>
      <c r="C313" s="113" t="s">
        <v>56</v>
      </c>
      <c r="D313" s="113">
        <v>91341.0</v>
      </c>
      <c r="E313" s="114" t="str">
        <f>IF($C313="SINAPI",VLOOKUP($D313,'Comp. Sinapi'!$B:$F,2,0),VLOOKUP($D313,'Comp. Própria'!$B:$I,2,0))</f>
        <v>PORTA EM ALUMÍNIO DE ABRIR TIPO VENEZIANA COM GUARNIÇÃO, FIXAÇÃO COM PARAFUSOS - FORNECIMENTO E INSTALAÇÃO. AF_12/2019</v>
      </c>
      <c r="F313" s="113" t="str">
        <f>IF($C313="SINAPI",VLOOKUP($D313,'Comp. Sinapi'!$B:$F,3,0),VLOOKUP($D313,'Comp. Própria'!$B:$I,7,0))</f>
        <v>M2</v>
      </c>
      <c r="G313" s="115">
        <v>15.36</v>
      </c>
      <c r="H313" s="116">
        <f t="shared" si="1"/>
        <v>667.52</v>
      </c>
      <c r="I313" s="117">
        <f t="shared" si="2"/>
        <v>10253.1</v>
      </c>
      <c r="J313" s="116">
        <f t="shared" si="3"/>
        <v>834.199744</v>
      </c>
      <c r="K313" s="117">
        <f t="shared" si="4"/>
        <v>12813.3</v>
      </c>
      <c r="L313" s="71">
        <f t="shared" si="5"/>
        <v>0.001169700185</v>
      </c>
      <c r="M313" s="304">
        <f t="shared" si="7"/>
        <v>0.7895277603</v>
      </c>
      <c r="N313" s="305" t="str">
        <f t="shared" si="6"/>
        <v>A</v>
      </c>
      <c r="O313" s="51"/>
      <c r="P313" s="101">
        <f>IF($C313="SINAPI",VLOOKUP($D313,'Comp. Sinapi'!$B:$F,5,0),VLOOKUP($D313,'Comp. Própria'!$B:$I,8,0))</f>
        <v>667.52</v>
      </c>
      <c r="Q313" s="51"/>
      <c r="R313" s="51"/>
      <c r="S313" s="51"/>
      <c r="T313" s="51"/>
      <c r="U313" s="51"/>
      <c r="V313" s="51"/>
      <c r="W313" s="51"/>
      <c r="X313" s="51"/>
      <c r="Y313" s="51"/>
      <c r="Z313" s="51"/>
    </row>
    <row r="314" ht="15.75" customHeight="1">
      <c r="A314" s="51"/>
      <c r="B314" s="112" t="s">
        <v>401</v>
      </c>
      <c r="C314" s="113" t="s">
        <v>355</v>
      </c>
      <c r="D314" s="113" t="s">
        <v>380</v>
      </c>
      <c r="E314" s="114" t="str">
        <f>IF($C314="SINAPI",VLOOKUP($D314,'Comp. Sinapi'!$B:$F,2,0),VLOOKUP($D314,'Comp.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14" s="119" t="str">
        <f>IF($C314="SINAPI",VLOOKUP($D314,'Comp. Sinapi'!$B:$F,3,0),VLOOKUP($D314,'Comp. Própria'!$B:$I,7,0))</f>
        <v>M2</v>
      </c>
      <c r="G314" s="115">
        <v>4.2</v>
      </c>
      <c r="H314" s="116">
        <f t="shared" si="1"/>
        <v>394.8943578</v>
      </c>
      <c r="I314" s="117">
        <f t="shared" si="2"/>
        <v>1658.55</v>
      </c>
      <c r="J314" s="116">
        <f t="shared" si="3"/>
        <v>493.499479</v>
      </c>
      <c r="K314" s="117">
        <f t="shared" si="4"/>
        <v>2072.69</v>
      </c>
      <c r="L314" s="71">
        <f t="shared" si="5"/>
        <v>0.0001892116688</v>
      </c>
      <c r="M314" s="304">
        <f t="shared" si="7"/>
        <v>0.789716972</v>
      </c>
      <c r="N314" s="305" t="str">
        <f t="shared" si="6"/>
        <v>A</v>
      </c>
      <c r="O314" s="51"/>
      <c r="P314" s="101">
        <f>IF($C314="SINAPI",VLOOKUP($D314,'Comp. Sinapi'!$B:$F,5,0),VLOOKUP($D314,'Comp. Própria'!$B:$I,8,0))</f>
        <v>394.8943578</v>
      </c>
      <c r="Q314" s="51"/>
      <c r="R314" s="51"/>
      <c r="S314" s="51"/>
      <c r="T314" s="51"/>
      <c r="U314" s="51"/>
      <c r="V314" s="51"/>
      <c r="W314" s="51"/>
      <c r="X314" s="51"/>
      <c r="Y314" s="51"/>
      <c r="Z314" s="51"/>
    </row>
    <row r="315" ht="15.75" customHeight="1">
      <c r="A315" s="51"/>
      <c r="B315" s="112" t="s">
        <v>402</v>
      </c>
      <c r="C315" s="113" t="s">
        <v>355</v>
      </c>
      <c r="D315" s="113" t="s">
        <v>397</v>
      </c>
      <c r="E315" s="114" t="str">
        <f>IF($C315="SINAPI",VLOOKUP($D315,'Comp. Sinapi'!$B:$F,2,0),VLOOKUP($D315,'Comp.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315" s="119" t="str">
        <f>IF($C315="SINAPI",VLOOKUP($D315,'Comp. Sinapi'!$B:$F,3,0),VLOOKUP($D315,'Comp. Própria'!$B:$I,7,0))</f>
        <v>M2</v>
      </c>
      <c r="G315" s="115">
        <v>4.2</v>
      </c>
      <c r="H315" s="116">
        <f t="shared" si="1"/>
        <v>424.4983127</v>
      </c>
      <c r="I315" s="117">
        <f t="shared" si="2"/>
        <v>1782.89</v>
      </c>
      <c r="J315" s="116">
        <f t="shared" si="3"/>
        <v>530.4955414</v>
      </c>
      <c r="K315" s="117">
        <f t="shared" si="4"/>
        <v>2228.08</v>
      </c>
      <c r="L315" s="71">
        <f t="shared" si="5"/>
        <v>0.0002033969069</v>
      </c>
      <c r="M315" s="304">
        <f t="shared" si="7"/>
        <v>0.7899203689</v>
      </c>
      <c r="N315" s="305" t="str">
        <f t="shared" si="6"/>
        <v>A</v>
      </c>
      <c r="O315" s="51"/>
      <c r="P315" s="101">
        <f>IF($C315="SINAPI",VLOOKUP($D315,'Comp. Sinapi'!$B:$F,5,0),VLOOKUP($D315,'Comp. Própria'!$B:$I,8,0))</f>
        <v>424.4983127</v>
      </c>
      <c r="Q315" s="51"/>
      <c r="R315" s="51"/>
      <c r="S315" s="51"/>
      <c r="T315" s="51"/>
      <c r="U315" s="51"/>
      <c r="V315" s="51"/>
      <c r="W315" s="51"/>
      <c r="X315" s="51"/>
      <c r="Y315" s="51"/>
      <c r="Z315" s="51"/>
    </row>
    <row r="316" ht="15.75" customHeight="1">
      <c r="A316" s="51"/>
      <c r="B316" s="112" t="s">
        <v>403</v>
      </c>
      <c r="C316" s="113" t="s">
        <v>56</v>
      </c>
      <c r="D316" s="113">
        <v>91341.0</v>
      </c>
      <c r="E316" s="114" t="str">
        <f>IF($C316="SINAPI",VLOOKUP($D316,'Comp. Sinapi'!$B:$F,2,0),VLOOKUP($D316,'Comp. Própria'!$B:$I,2,0))</f>
        <v>PORTA EM ALUMÍNIO DE ABRIR TIPO VENEZIANA COM GUARNIÇÃO, FIXAÇÃO COM PARAFUSOS - FORNECIMENTO E INSTALAÇÃO. AF_12/2019</v>
      </c>
      <c r="F316" s="113" t="str">
        <f>IF($C316="SINAPI",VLOOKUP($D316,'Comp. Sinapi'!$B:$F,3,0),VLOOKUP($D316,'Comp. Própria'!$B:$I,7,0))</f>
        <v>M2</v>
      </c>
      <c r="G316" s="115">
        <v>13.6</v>
      </c>
      <c r="H316" s="116">
        <f t="shared" si="1"/>
        <v>667.52</v>
      </c>
      <c r="I316" s="117">
        <f t="shared" si="2"/>
        <v>9078.27</v>
      </c>
      <c r="J316" s="116">
        <f t="shared" si="3"/>
        <v>834.199744</v>
      </c>
      <c r="K316" s="117">
        <f t="shared" si="4"/>
        <v>11345.11</v>
      </c>
      <c r="L316" s="71">
        <f t="shared" si="5"/>
        <v>0.001035672095</v>
      </c>
      <c r="M316" s="304">
        <f t="shared" si="7"/>
        <v>0.790956041</v>
      </c>
      <c r="N316" s="305" t="str">
        <f t="shared" si="6"/>
        <v>A</v>
      </c>
      <c r="O316" s="51"/>
      <c r="P316" s="101">
        <f>IF($C316="SINAPI",VLOOKUP($D316,'Comp. Sinapi'!$B:$F,5,0),VLOOKUP($D316,'Comp. Própria'!$B:$I,8,0))</f>
        <v>667.52</v>
      </c>
      <c r="Q316" s="51"/>
      <c r="R316" s="51"/>
      <c r="S316" s="51"/>
      <c r="T316" s="51"/>
      <c r="U316" s="51"/>
      <c r="V316" s="51"/>
      <c r="W316" s="51"/>
      <c r="X316" s="51"/>
      <c r="Y316" s="51"/>
      <c r="Z316" s="51"/>
    </row>
    <row r="317" ht="15.75" customHeight="1">
      <c r="A317" s="51"/>
      <c r="B317" s="112" t="s">
        <v>404</v>
      </c>
      <c r="C317" s="113" t="s">
        <v>56</v>
      </c>
      <c r="D317" s="113">
        <v>101162.0</v>
      </c>
      <c r="E317" s="114" t="str">
        <f>IF($C317="SINAPI",VLOOKUP($D317,'Comp. Sinapi'!$B:$F,2,0),VLOOKUP($D317,'Comp. Própria'!$B:$I,2,0))</f>
        <v>ALVENARIA DE VEDAÇÃO COM ELEMENTO VAZADO DE CERÂMICA (COBOGÓ) DE 7X20X20CM E ARGAMASSA DE ASSENTAMENTO COM PREPARO EM BETONEIRA. AF_05/2020</v>
      </c>
      <c r="F317" s="113" t="str">
        <f>IF($C317="SINAPI",VLOOKUP($D317,'Comp. Sinapi'!$B:$F,3,0),VLOOKUP($D317,'Comp. Própria'!$B:$I,7,0))</f>
        <v>M2</v>
      </c>
      <c r="G317" s="115">
        <v>6.4</v>
      </c>
      <c r="H317" s="116">
        <f t="shared" si="1"/>
        <v>169.15</v>
      </c>
      <c r="I317" s="117">
        <f t="shared" si="2"/>
        <v>1082.56</v>
      </c>
      <c r="J317" s="116">
        <f t="shared" si="3"/>
        <v>211.386755</v>
      </c>
      <c r="K317" s="117">
        <f t="shared" si="4"/>
        <v>1352.87</v>
      </c>
      <c r="L317" s="71">
        <f t="shared" si="5"/>
        <v>0.00012350076</v>
      </c>
      <c r="M317" s="304">
        <f t="shared" si="7"/>
        <v>0.7910795418</v>
      </c>
      <c r="N317" s="305" t="str">
        <f t="shared" si="6"/>
        <v>A</v>
      </c>
      <c r="O317" s="51"/>
      <c r="P317" s="101">
        <f>IF($C317="SINAPI",VLOOKUP($D317,'Comp. Sinapi'!$B:$F,5,0),VLOOKUP($D317,'Comp. Própria'!$B:$I,8,0))</f>
        <v>169.15</v>
      </c>
      <c r="Q317" s="51"/>
      <c r="R317" s="51"/>
      <c r="S317" s="51"/>
      <c r="T317" s="51"/>
      <c r="U317" s="51"/>
      <c r="V317" s="51"/>
      <c r="W317" s="51"/>
      <c r="X317" s="51"/>
      <c r="Y317" s="51"/>
      <c r="Z317" s="51"/>
    </row>
    <row r="318" ht="15.75" customHeight="1">
      <c r="A318" s="51"/>
      <c r="B318" s="112" t="s">
        <v>408</v>
      </c>
      <c r="C318" s="113" t="s">
        <v>56</v>
      </c>
      <c r="D318" s="113">
        <v>101965.0</v>
      </c>
      <c r="E318" s="114" t="str">
        <f>IF($C318="SINAPI",VLOOKUP($D318,'Comp. Sinapi'!$B:$F,2,0),VLOOKUP($D318,'Comp. Própria'!$B:$I,2,0))</f>
        <v>PEITORIL LINEAR EM GRANITO OU MÁRMORE, L = 15CM, COMPRIMENTO DE ATÉ 2M, ASSENTADO COM ARGAMASSA 1:6 COM ADITIVO. AF_11/2020</v>
      </c>
      <c r="F318" s="113" t="str">
        <f>IF($C318="SINAPI",VLOOKUP($D318,'Comp. Sinapi'!$B:$F,3,0),VLOOKUP($D318,'Comp. Própria'!$B:$I,7,0))</f>
        <v>M</v>
      </c>
      <c r="G318" s="115">
        <v>200.8</v>
      </c>
      <c r="H318" s="116">
        <f t="shared" si="1"/>
        <v>125.35</v>
      </c>
      <c r="I318" s="117">
        <f t="shared" si="2"/>
        <v>25170.28</v>
      </c>
      <c r="J318" s="116">
        <f t="shared" si="3"/>
        <v>156.649895</v>
      </c>
      <c r="K318" s="117">
        <f t="shared" si="4"/>
        <v>31455.29</v>
      </c>
      <c r="L318" s="71">
        <f t="shared" si="5"/>
        <v>0.002871489665</v>
      </c>
      <c r="M318" s="304">
        <f t="shared" si="7"/>
        <v>0.7939510314</v>
      </c>
      <c r="N318" s="305" t="str">
        <f t="shared" si="6"/>
        <v>A</v>
      </c>
      <c r="O318" s="51"/>
      <c r="P318" s="101">
        <f>IF($C318="SINAPI",VLOOKUP($D318,'Comp. Sinapi'!$B:$F,5,0),VLOOKUP($D318,'Comp. Própria'!$B:$I,8,0))</f>
        <v>125.35</v>
      </c>
      <c r="Q318" s="51"/>
      <c r="R318" s="51"/>
      <c r="S318" s="51"/>
      <c r="T318" s="51"/>
      <c r="U318" s="51"/>
      <c r="V318" s="51"/>
      <c r="W318" s="51"/>
      <c r="X318" s="51"/>
      <c r="Y318" s="51"/>
      <c r="Z318" s="51"/>
    </row>
    <row r="319" ht="42.75" customHeight="1">
      <c r="A319" s="51"/>
      <c r="B319" s="112" t="s">
        <v>409</v>
      </c>
      <c r="C319" s="113" t="s">
        <v>56</v>
      </c>
      <c r="D319" s="113">
        <v>102253.0</v>
      </c>
      <c r="E319" s="114" t="str">
        <f>IF($C319="SINAPI",VLOOKUP($D319,'Comp. Sinapi'!$B:$F,2,0),VLOOKUP($D319,'Comp. Própria'!$B:$I,2,0))</f>
        <v>DIVISORIA SANITÁRIA, TIPO CABINE, EM GRANITO CINZA POLIDO, ESP = 3CM, ASSENTADO COM ARGAMASSA COLANTE AC III-E, EXCLUSIVE FERRAGENS. AF_01/2021</v>
      </c>
      <c r="F319" s="113" t="str">
        <f>IF($C319="SINAPI",VLOOKUP($D319,'Comp. Sinapi'!$B:$F,3,0),VLOOKUP($D319,'Comp. Própria'!$B:$I,7,0))</f>
        <v>M2</v>
      </c>
      <c r="G319" s="115">
        <v>36.2072</v>
      </c>
      <c r="H319" s="116">
        <f t="shared" si="1"/>
        <v>843.29</v>
      </c>
      <c r="I319" s="117">
        <f t="shared" si="2"/>
        <v>30533.16</v>
      </c>
      <c r="J319" s="116">
        <f t="shared" si="3"/>
        <v>1053.859513</v>
      </c>
      <c r="K319" s="117">
        <f t="shared" si="4"/>
        <v>38157.3</v>
      </c>
      <c r="L319" s="71">
        <f t="shared" si="5"/>
        <v>0.003483302573</v>
      </c>
      <c r="M319" s="304">
        <f t="shared" si="7"/>
        <v>0.797434334</v>
      </c>
      <c r="N319" s="305" t="str">
        <f t="shared" si="6"/>
        <v>A</v>
      </c>
      <c r="O319" s="51"/>
      <c r="P319" s="101">
        <f>IF($C319="SINAPI",VLOOKUP($D319,'Comp. Sinapi'!$B:$F,5,0),VLOOKUP($D319,'Comp. Própria'!$B:$I,8,0))</f>
        <v>843.29</v>
      </c>
      <c r="Q319" s="51"/>
      <c r="R319" s="51"/>
      <c r="S319" s="51"/>
      <c r="T319" s="51"/>
      <c r="U319" s="51"/>
      <c r="V319" s="51"/>
      <c r="W319" s="51"/>
      <c r="X319" s="51"/>
      <c r="Y319" s="51"/>
      <c r="Z319" s="51"/>
    </row>
    <row r="320" ht="15.75" customHeight="1">
      <c r="A320" s="51"/>
      <c r="B320" s="112" t="s">
        <v>410</v>
      </c>
      <c r="C320" s="113" t="s">
        <v>355</v>
      </c>
      <c r="D320" s="113" t="s">
        <v>411</v>
      </c>
      <c r="E320" s="114" t="str">
        <f>IF($C320="SINAPI",VLOOKUP($D320,'Comp. Sinapi'!$B:$F,2,0),VLOOKUP($D320,'Comp. Própria'!$B:$I,2,0))</f>
        <v>TAMPO EM GRANITO CINZA POLIDO PARA BANCADA, E=3CM, BORDA ARREDONDADA, INCLUSIVE MÃO FRANCESA - FORNECIMENTO E INSTALAÇÃO.</v>
      </c>
      <c r="F320" s="119" t="str">
        <f>IF($C320="SINAPI",VLOOKUP($D320,'Comp. Sinapi'!$B:$F,3,0),VLOOKUP($D320,'Comp. Própria'!$B:$I,7,0))</f>
        <v>M2</v>
      </c>
      <c r="G320" s="115">
        <v>21.321</v>
      </c>
      <c r="H320" s="116">
        <f t="shared" si="1"/>
        <v>396.132791</v>
      </c>
      <c r="I320" s="117">
        <f t="shared" si="2"/>
        <v>8445.94</v>
      </c>
      <c r="J320" s="116">
        <f t="shared" si="3"/>
        <v>495.0471489</v>
      </c>
      <c r="K320" s="117">
        <f t="shared" si="4"/>
        <v>10554.9</v>
      </c>
      <c r="L320" s="71">
        <f t="shared" si="5"/>
        <v>0.0009635354263</v>
      </c>
      <c r="M320" s="304">
        <f t="shared" si="7"/>
        <v>0.7983978694</v>
      </c>
      <c r="N320" s="305" t="str">
        <f t="shared" si="6"/>
        <v>A</v>
      </c>
      <c r="O320" s="51"/>
      <c r="P320" s="101">
        <f>IF($C320="SINAPI",VLOOKUP($D320,'Comp. Sinapi'!$B:$F,5,0),VLOOKUP($D320,'Comp. Própria'!$B:$I,8,0))</f>
        <v>396.132791</v>
      </c>
      <c r="Q320" s="51"/>
      <c r="R320" s="51"/>
      <c r="S320" s="51"/>
      <c r="T320" s="51"/>
      <c r="U320" s="51"/>
      <c r="V320" s="51"/>
      <c r="W320" s="51"/>
      <c r="X320" s="51"/>
      <c r="Y320" s="51"/>
      <c r="Z320" s="51"/>
    </row>
    <row r="321" ht="15.75" customHeight="1">
      <c r="A321" s="51"/>
      <c r="B321" s="112" t="s">
        <v>413</v>
      </c>
      <c r="C321" s="113" t="s">
        <v>355</v>
      </c>
      <c r="D321" s="113" t="s">
        <v>414</v>
      </c>
      <c r="E321" s="114" t="str">
        <f>IF($C321="SINAPI",VLOOKUP($D321,'Comp. Sinapi'!$B:$F,2,0),VLOOKUP($D321,'Comp. Própria'!$B:$I,2,0))</f>
        <v>PEITORIL LINEAR EM GRANITO OU MÁRMORE, L = 17CM, COMPRIMENTO DE ATÉ 2M, ASSENTADO COM ARGAMASSA 1:6 COM ADITIVO.</v>
      </c>
      <c r="F321" s="119" t="str">
        <f>IF($C321="SINAPI",VLOOKUP($D321,'Comp. Sinapi'!$B:$F,3,0),VLOOKUP($D321,'Comp. Própria'!$B:$I,7,0))</f>
        <v>M</v>
      </c>
      <c r="G321" s="115">
        <v>12.0</v>
      </c>
      <c r="H321" s="116">
        <f t="shared" si="1"/>
        <v>65.34104</v>
      </c>
      <c r="I321" s="117">
        <f t="shared" si="2"/>
        <v>784.09</v>
      </c>
      <c r="J321" s="116">
        <f t="shared" si="3"/>
        <v>81.65669769</v>
      </c>
      <c r="K321" s="117">
        <f t="shared" si="4"/>
        <v>979.88</v>
      </c>
      <c r="L321" s="71">
        <f t="shared" si="5"/>
        <v>0.00008945125899</v>
      </c>
      <c r="M321" s="304">
        <f t="shared" si="7"/>
        <v>0.7984873207</v>
      </c>
      <c r="N321" s="305" t="str">
        <f t="shared" si="6"/>
        <v>A</v>
      </c>
      <c r="O321" s="51"/>
      <c r="P321" s="101">
        <f>IF($C321="SINAPI",VLOOKUP($D321,'Comp. Sinapi'!$B:$F,5,0),VLOOKUP($D321,'Comp. Própria'!$B:$I,8,0))</f>
        <v>65.34104</v>
      </c>
      <c r="Q321" s="51"/>
      <c r="R321" s="51"/>
      <c r="S321" s="51"/>
      <c r="T321" s="51"/>
      <c r="U321" s="51"/>
      <c r="V321" s="51"/>
      <c r="W321" s="51"/>
      <c r="X321" s="51"/>
      <c r="Y321" s="51"/>
      <c r="Z321" s="51"/>
    </row>
    <row r="322" ht="15.75" customHeight="1">
      <c r="A322" s="51"/>
      <c r="B322" s="112" t="s">
        <v>415</v>
      </c>
      <c r="C322" s="113" t="s">
        <v>355</v>
      </c>
      <c r="D322" s="113" t="s">
        <v>411</v>
      </c>
      <c r="E322" s="114" t="str">
        <f>IF($C322="SINAPI",VLOOKUP($D322,'Comp. Sinapi'!$B:$F,2,0),VLOOKUP($D322,'Comp. Própria'!$B:$I,2,0))</f>
        <v>TAMPO EM GRANITO CINZA POLIDO PARA BANCADA, E=3CM, BORDA ARREDONDADA, INCLUSIVE MÃO FRANCESA - FORNECIMENTO E INSTALAÇÃO.</v>
      </c>
      <c r="F322" s="119" t="str">
        <f>IF($C322="SINAPI",VLOOKUP($D322,'Comp. Sinapi'!$B:$F,3,0),VLOOKUP($D322,'Comp. Própria'!$B:$I,7,0))</f>
        <v>M2</v>
      </c>
      <c r="G322" s="115">
        <v>1.6</v>
      </c>
      <c r="H322" s="116">
        <f t="shared" si="1"/>
        <v>396.132791</v>
      </c>
      <c r="I322" s="117">
        <f t="shared" si="2"/>
        <v>633.81</v>
      </c>
      <c r="J322" s="116">
        <f t="shared" si="3"/>
        <v>495.0471489</v>
      </c>
      <c r="K322" s="117">
        <f t="shared" si="4"/>
        <v>792.07</v>
      </c>
      <c r="L322" s="71">
        <f t="shared" si="5"/>
        <v>0.00007230646478</v>
      </c>
      <c r="M322" s="304">
        <f t="shared" si="7"/>
        <v>0.7985596271</v>
      </c>
      <c r="N322" s="305" t="str">
        <f t="shared" si="6"/>
        <v>A</v>
      </c>
      <c r="O322" s="51"/>
      <c r="P322" s="101">
        <f>IF($C322="SINAPI",VLOOKUP($D322,'Comp. Sinapi'!$B:$F,5,0),VLOOKUP($D322,'Comp. Própria'!$B:$I,8,0))</f>
        <v>396.132791</v>
      </c>
      <c r="Q322" s="51"/>
      <c r="R322" s="51"/>
      <c r="S322" s="51"/>
      <c r="T322" s="51"/>
      <c r="U322" s="51"/>
      <c r="V322" s="51"/>
      <c r="W322" s="51"/>
      <c r="X322" s="51"/>
      <c r="Y322" s="51"/>
      <c r="Z322" s="51"/>
    </row>
    <row r="323" ht="15.75" customHeight="1">
      <c r="A323" s="51"/>
      <c r="B323" s="112" t="s">
        <v>416</v>
      </c>
      <c r="C323" s="113" t="s">
        <v>56</v>
      </c>
      <c r="D323" s="113">
        <v>98689.0</v>
      </c>
      <c r="E323" s="114" t="str">
        <f>IF($C323="SINAPI",VLOOKUP($D323,'Comp. Sinapi'!$B:$F,2,0),VLOOKUP($D323,'Comp. Própria'!$B:$I,2,0))</f>
        <v>SOLEIRA EM GRANITO, LARGURA 15 CM, ESPESSURA 2,0 CM. AF_09/2020</v>
      </c>
      <c r="F323" s="113" t="str">
        <f>IF($C323="SINAPI",VLOOKUP($D323,'Comp. Sinapi'!$B:$F,3,0),VLOOKUP($D323,'Comp. Própria'!$B:$I,7,0))</f>
        <v>M</v>
      </c>
      <c r="G323" s="115">
        <v>57.0</v>
      </c>
      <c r="H323" s="116">
        <f t="shared" si="1"/>
        <v>111.89</v>
      </c>
      <c r="I323" s="117">
        <f t="shared" si="2"/>
        <v>6377.73</v>
      </c>
      <c r="J323" s="116">
        <f t="shared" si="3"/>
        <v>139.828933</v>
      </c>
      <c r="K323" s="117">
        <f t="shared" si="4"/>
        <v>7970.24</v>
      </c>
      <c r="L323" s="71">
        <f t="shared" si="5"/>
        <v>0.000727587054</v>
      </c>
      <c r="M323" s="304">
        <f t="shared" si="7"/>
        <v>0.7992872142</v>
      </c>
      <c r="N323" s="305" t="str">
        <f t="shared" si="6"/>
        <v>A</v>
      </c>
      <c r="O323" s="51"/>
      <c r="P323" s="101">
        <f>IF($C323="SINAPI",VLOOKUP($D323,'Comp. Sinapi'!$B:$F,5,0),VLOOKUP($D323,'Comp. Própria'!$B:$I,8,0))</f>
        <v>111.89</v>
      </c>
      <c r="Q323" s="51"/>
      <c r="R323" s="51"/>
      <c r="S323" s="51"/>
      <c r="T323" s="51"/>
      <c r="U323" s="51"/>
      <c r="V323" s="51"/>
      <c r="W323" s="51"/>
      <c r="X323" s="51"/>
      <c r="Y323" s="51"/>
      <c r="Z323" s="51"/>
    </row>
    <row r="324" ht="15.75" customHeight="1">
      <c r="A324" s="51"/>
      <c r="B324" s="112" t="s">
        <v>417</v>
      </c>
      <c r="C324" s="113" t="s">
        <v>355</v>
      </c>
      <c r="D324" s="113" t="s">
        <v>411</v>
      </c>
      <c r="E324" s="114" t="str">
        <f>IF($C324="SINAPI",VLOOKUP($D324,'Comp. Sinapi'!$B:$F,2,0),VLOOKUP($D324,'Comp. Própria'!$B:$I,2,0))</f>
        <v>TAMPO EM GRANITO CINZA POLIDO PARA BANCADA, E=3CM, BORDA ARREDONDADA, INCLUSIVE MÃO FRANCESA - FORNECIMENTO E INSTALAÇÃO.</v>
      </c>
      <c r="F324" s="119" t="str">
        <f>IF($C324="SINAPI",VLOOKUP($D324,'Comp. Sinapi'!$B:$F,3,0),VLOOKUP($D324,'Comp. Própria'!$B:$I,7,0))</f>
        <v>M2</v>
      </c>
      <c r="G324" s="115">
        <v>2.4</v>
      </c>
      <c r="H324" s="116">
        <f t="shared" si="1"/>
        <v>396.132791</v>
      </c>
      <c r="I324" s="117">
        <f t="shared" si="2"/>
        <v>950.71</v>
      </c>
      <c r="J324" s="116">
        <f t="shared" si="3"/>
        <v>495.0471489</v>
      </c>
      <c r="K324" s="117">
        <f t="shared" si="4"/>
        <v>1188.11</v>
      </c>
      <c r="L324" s="71">
        <f t="shared" si="5"/>
        <v>0.0001084601536</v>
      </c>
      <c r="M324" s="304">
        <f t="shared" si="7"/>
        <v>0.7993956743</v>
      </c>
      <c r="N324" s="305" t="str">
        <f t="shared" si="6"/>
        <v>A</v>
      </c>
      <c r="O324" s="51"/>
      <c r="P324" s="101">
        <f>IF($C324="SINAPI",VLOOKUP($D324,'Comp. Sinapi'!$B:$F,5,0),VLOOKUP($D324,'Comp. Própria'!$B:$I,8,0))</f>
        <v>396.132791</v>
      </c>
      <c r="Q324" s="51"/>
      <c r="R324" s="51"/>
      <c r="S324" s="51"/>
      <c r="T324" s="51"/>
      <c r="U324" s="51"/>
      <c r="V324" s="51"/>
      <c r="W324" s="51"/>
      <c r="X324" s="51"/>
      <c r="Y324" s="51"/>
      <c r="Z324" s="51"/>
    </row>
    <row r="325" ht="15.75" customHeight="1">
      <c r="A325" s="51"/>
      <c r="B325" s="112" t="s">
        <v>418</v>
      </c>
      <c r="C325" s="113" t="s">
        <v>355</v>
      </c>
      <c r="D325" s="113" t="s">
        <v>411</v>
      </c>
      <c r="E325" s="114" t="str">
        <f>IF($C325="SINAPI",VLOOKUP($D325,'Comp. Sinapi'!$B:$F,2,0),VLOOKUP($D325,'Comp. Própria'!$B:$I,2,0))</f>
        <v>TAMPO EM GRANITO CINZA POLIDO PARA BANCADA, E=3CM, BORDA ARREDONDADA, INCLUSIVE MÃO FRANCESA - FORNECIMENTO E INSTALAÇÃO.</v>
      </c>
      <c r="F325" s="119" t="str">
        <f>IF($C325="SINAPI",VLOOKUP($D325,'Comp. Sinapi'!$B:$F,3,0),VLOOKUP($D325,'Comp. Própria'!$B:$I,7,0))</f>
        <v>M2</v>
      </c>
      <c r="G325" s="115">
        <v>20.6</v>
      </c>
      <c r="H325" s="116">
        <f t="shared" si="1"/>
        <v>396.132791</v>
      </c>
      <c r="I325" s="117">
        <f t="shared" si="2"/>
        <v>8160.33</v>
      </c>
      <c r="J325" s="116">
        <f t="shared" si="3"/>
        <v>495.0471489</v>
      </c>
      <c r="K325" s="117">
        <f t="shared" si="4"/>
        <v>10197.97</v>
      </c>
      <c r="L325" s="71">
        <f t="shared" si="5"/>
        <v>0.0009309520101</v>
      </c>
      <c r="M325" s="304">
        <f t="shared" si="7"/>
        <v>0.8003266264</v>
      </c>
      <c r="N325" s="305" t="str">
        <f t="shared" si="6"/>
        <v>B</v>
      </c>
      <c r="O325" s="51"/>
      <c r="P325" s="101">
        <f>IF($C325="SINAPI",VLOOKUP($D325,'Comp. Sinapi'!$B:$F,5,0),VLOOKUP($D325,'Comp. Própria'!$B:$I,8,0))</f>
        <v>396.132791</v>
      </c>
      <c r="Q325" s="51"/>
      <c r="R325" s="51"/>
      <c r="S325" s="51"/>
      <c r="T325" s="51"/>
      <c r="U325" s="51"/>
      <c r="V325" s="51"/>
      <c r="W325" s="51"/>
      <c r="X325" s="51"/>
      <c r="Y325" s="51"/>
      <c r="Z325" s="51"/>
    </row>
    <row r="326" ht="44.25" customHeight="1">
      <c r="A326" s="51"/>
      <c r="B326" s="112" t="s">
        <v>420</v>
      </c>
      <c r="C326" s="113" t="s">
        <v>56</v>
      </c>
      <c r="D326" s="113">
        <v>102253.0</v>
      </c>
      <c r="E326" s="114" t="str">
        <f>IF($C326="SINAPI",VLOOKUP($D326,'Comp. Sinapi'!$B:$F,2,0),VLOOKUP($D326,'Comp. Própria'!$B:$I,2,0))</f>
        <v>DIVISORIA SANITÁRIA, TIPO CABINE, EM GRANITO CINZA POLIDO, ESP = 3CM, ASSENTADO COM ARGAMASSA COLANTE AC III-E, EXCLUSIVE FERRAGENS. AF_01/2021</v>
      </c>
      <c r="F326" s="113" t="str">
        <f>IF($C326="SINAPI",VLOOKUP($D326,'Comp. Sinapi'!$B:$F,3,0),VLOOKUP($D326,'Comp. Própria'!$B:$I,7,0))</f>
        <v>M2</v>
      </c>
      <c r="G326" s="115">
        <v>33.552</v>
      </c>
      <c r="H326" s="116">
        <f t="shared" si="1"/>
        <v>843.29</v>
      </c>
      <c r="I326" s="117">
        <f t="shared" si="2"/>
        <v>28294.06</v>
      </c>
      <c r="J326" s="116">
        <f t="shared" si="3"/>
        <v>1053.859513</v>
      </c>
      <c r="K326" s="117">
        <f t="shared" si="4"/>
        <v>35359.09</v>
      </c>
      <c r="L326" s="71">
        <f t="shared" si="5"/>
        <v>0.003227859654</v>
      </c>
      <c r="M326" s="304">
        <f t="shared" si="7"/>
        <v>0.803554486</v>
      </c>
      <c r="N326" s="305" t="str">
        <f t="shared" si="6"/>
        <v>B</v>
      </c>
      <c r="O326" s="51"/>
      <c r="P326" s="101">
        <f>IF($C326="SINAPI",VLOOKUP($D326,'Comp. Sinapi'!$B:$F,5,0),VLOOKUP($D326,'Comp. Própria'!$B:$I,8,0))</f>
        <v>843.29</v>
      </c>
      <c r="Q326" s="51"/>
      <c r="R326" s="51"/>
      <c r="S326" s="51"/>
      <c r="T326" s="51"/>
      <c r="U326" s="51"/>
      <c r="V326" s="51"/>
      <c r="W326" s="51"/>
      <c r="X326" s="51"/>
      <c r="Y326" s="51"/>
      <c r="Z326" s="51"/>
    </row>
    <row r="327" ht="15.75" customHeight="1">
      <c r="A327" s="51"/>
      <c r="B327" s="112" t="s">
        <v>421</v>
      </c>
      <c r="C327" s="113" t="s">
        <v>56</v>
      </c>
      <c r="D327" s="113">
        <v>98689.0</v>
      </c>
      <c r="E327" s="114" t="str">
        <f>IF($C327="SINAPI",VLOOKUP($D327,'Comp. Sinapi'!$B:$F,2,0),VLOOKUP($D327,'Comp. Própria'!$B:$I,2,0))</f>
        <v>SOLEIRA EM GRANITO, LARGURA 15 CM, ESPESSURA 2,0 CM. AF_09/2020</v>
      </c>
      <c r="F327" s="113" t="str">
        <f>IF($C327="SINAPI",VLOOKUP($D327,'Comp. Sinapi'!$B:$F,3,0),VLOOKUP($D327,'Comp. Própria'!$B:$I,7,0))</f>
        <v>M</v>
      </c>
      <c r="G327" s="115">
        <v>5.5</v>
      </c>
      <c r="H327" s="116">
        <f t="shared" si="1"/>
        <v>111.89</v>
      </c>
      <c r="I327" s="117">
        <f t="shared" si="2"/>
        <v>615.39</v>
      </c>
      <c r="J327" s="116">
        <f t="shared" si="3"/>
        <v>139.828933</v>
      </c>
      <c r="K327" s="117">
        <f t="shared" si="4"/>
        <v>769.05</v>
      </c>
      <c r="L327" s="71">
        <f t="shared" si="5"/>
        <v>0.00007020501564</v>
      </c>
      <c r="M327" s="304">
        <f t="shared" si="7"/>
        <v>0.803624691</v>
      </c>
      <c r="N327" s="305" t="str">
        <f t="shared" si="6"/>
        <v>B</v>
      </c>
      <c r="O327" s="51"/>
      <c r="P327" s="101">
        <f>IF($C327="SINAPI",VLOOKUP($D327,'Comp. Sinapi'!$B:$F,5,0),VLOOKUP($D327,'Comp. Própria'!$B:$I,8,0))</f>
        <v>111.89</v>
      </c>
      <c r="Q327" s="51"/>
      <c r="R327" s="51"/>
      <c r="S327" s="51"/>
      <c r="T327" s="51"/>
      <c r="U327" s="51"/>
      <c r="V327" s="51"/>
      <c r="W327" s="51"/>
      <c r="X327" s="51"/>
      <c r="Y327" s="51"/>
      <c r="Z327" s="51"/>
    </row>
    <row r="328" ht="29.25" customHeight="1">
      <c r="A328" s="51"/>
      <c r="B328" s="112" t="s">
        <v>425</v>
      </c>
      <c r="C328" s="113" t="s">
        <v>56</v>
      </c>
      <c r="D328" s="113">
        <v>88485.0</v>
      </c>
      <c r="E328" s="114" t="str">
        <f>IF($C328="SINAPI",VLOOKUP($D328,'Comp. Sinapi'!$B:$F,2,0),VLOOKUP($D328,'Comp. Própria'!$B:$I,2,0))</f>
        <v>FUNDO SELADOR ACRÍLICO, APLICAÇÃO MANUAL EM PAREDE, UMA DEMÃO. AF_04/2023</v>
      </c>
      <c r="F328" s="113" t="str">
        <f>IF($C328="SINAPI",VLOOKUP($D328,'Comp. Sinapi'!$B:$F,3,0),VLOOKUP($D328,'Comp. Própria'!$B:$I,7,0))</f>
        <v>M2</v>
      </c>
      <c r="G328" s="115">
        <v>2690.69</v>
      </c>
      <c r="H328" s="116">
        <f t="shared" si="1"/>
        <v>3.22</v>
      </c>
      <c r="I328" s="117">
        <f t="shared" si="2"/>
        <v>8664.02</v>
      </c>
      <c r="J328" s="116">
        <f t="shared" si="3"/>
        <v>4.024034</v>
      </c>
      <c r="K328" s="117">
        <f t="shared" si="4"/>
        <v>10827.42</v>
      </c>
      <c r="L328" s="71">
        <f t="shared" si="5"/>
        <v>0.0009884132247</v>
      </c>
      <c r="M328" s="304">
        <f t="shared" si="7"/>
        <v>0.8046131043</v>
      </c>
      <c r="N328" s="305" t="str">
        <f t="shared" si="6"/>
        <v>B</v>
      </c>
      <c r="O328" s="51"/>
      <c r="P328" s="101">
        <f>IF($C328="SINAPI",VLOOKUP($D328,'Comp. Sinapi'!$B:$F,5,0),VLOOKUP($D328,'Comp. Própria'!$B:$I,8,0))</f>
        <v>3.22</v>
      </c>
      <c r="Q328" s="51"/>
      <c r="R328" s="51"/>
      <c r="S328" s="51"/>
      <c r="T328" s="51"/>
      <c r="U328" s="51"/>
      <c r="V328" s="51"/>
      <c r="W328" s="51"/>
      <c r="X328" s="51"/>
      <c r="Y328" s="51"/>
      <c r="Z328" s="51"/>
    </row>
    <row r="329" ht="15.75" customHeight="1">
      <c r="A329" s="51"/>
      <c r="B329" s="112" t="s">
        <v>426</v>
      </c>
      <c r="C329" s="113" t="s">
        <v>56</v>
      </c>
      <c r="D329" s="113">
        <v>96135.0</v>
      </c>
      <c r="E329" s="114" t="str">
        <f>IF($C329="SINAPI",VLOOKUP($D329,'Comp. Sinapi'!$B:$F,2,0),VLOOKUP($D329,'Comp. Própria'!$B:$I,2,0))</f>
        <v>APLICAÇÃO MANUAL DE MASSA ACRÍLICA EM PAREDES EXTERNAS DE CASAS, DUAS DEMÃOS. AF_03/2024</v>
      </c>
      <c r="F329" s="113" t="str">
        <f>IF($C329="SINAPI",VLOOKUP($D329,'Comp. Sinapi'!$B:$F,3,0),VLOOKUP($D329,'Comp. Própria'!$B:$I,7,0))</f>
        <v>M2</v>
      </c>
      <c r="G329" s="115">
        <f>G328</f>
        <v>2690.69</v>
      </c>
      <c r="H329" s="116">
        <f t="shared" si="1"/>
        <v>26.33</v>
      </c>
      <c r="I329" s="117">
        <f t="shared" si="2"/>
        <v>70845.86</v>
      </c>
      <c r="J329" s="116">
        <f t="shared" si="3"/>
        <v>32.904601</v>
      </c>
      <c r="K329" s="117">
        <f t="shared" si="4"/>
        <v>88536.08</v>
      </c>
      <c r="L329" s="71">
        <f t="shared" si="5"/>
        <v>0.008082279281</v>
      </c>
      <c r="M329" s="304">
        <f t="shared" si="7"/>
        <v>0.8126953835</v>
      </c>
      <c r="N329" s="305" t="str">
        <f t="shared" si="6"/>
        <v>B</v>
      </c>
      <c r="O329" s="51"/>
      <c r="P329" s="101">
        <f>IF($C329="SINAPI",VLOOKUP($D329,'Comp. Sinapi'!$B:$F,5,0),VLOOKUP($D329,'Comp. Própria'!$B:$I,8,0))</f>
        <v>26.33</v>
      </c>
      <c r="Q329" s="51"/>
      <c r="R329" s="51"/>
      <c r="S329" s="51"/>
      <c r="T329" s="51"/>
      <c r="U329" s="51"/>
      <c r="V329" s="51"/>
      <c r="W329" s="51"/>
      <c r="X329" s="51"/>
      <c r="Y329" s="51"/>
      <c r="Z329" s="51"/>
    </row>
    <row r="330" ht="15.75" customHeight="1">
      <c r="A330" s="51"/>
      <c r="B330" s="112" t="s">
        <v>427</v>
      </c>
      <c r="C330" s="113" t="s">
        <v>355</v>
      </c>
      <c r="D330" s="113" t="s">
        <v>428</v>
      </c>
      <c r="E330" s="114" t="str">
        <f>IF($C330="SINAPI",VLOOKUP($D330,'Comp. Sinapi'!$B:$F,2,0),VLOOKUP($D330,'Comp. Própria'!$B:$I,2,0))</f>
        <v>(COR BRANCO GELO)- APLICAÇÃO MANUAL DE PINTURA COM TINTA LÁTEX ACRÍLICA EM PAREDES, DUAS DEMÃOS. AF_06/2014</v>
      </c>
      <c r="F330" s="119" t="str">
        <f>IF($C330="SINAPI",VLOOKUP($D330,'Comp. Sinapi'!$B:$F,3,0),VLOOKUP($D330,'Comp. Própria'!$B:$I,7,0))</f>
        <v>M2</v>
      </c>
      <c r="G330" s="115">
        <v>1575.62</v>
      </c>
      <c r="H330" s="116">
        <f t="shared" si="1"/>
        <v>7.49268</v>
      </c>
      <c r="I330" s="117">
        <f t="shared" si="2"/>
        <v>11805.61</v>
      </c>
      <c r="J330" s="116">
        <f t="shared" si="3"/>
        <v>9.363602196</v>
      </c>
      <c r="K330" s="117">
        <f t="shared" si="4"/>
        <v>14753.47</v>
      </c>
      <c r="L330" s="71">
        <f t="shared" si="5"/>
        <v>0.001346814371</v>
      </c>
      <c r="M330" s="304">
        <f t="shared" si="7"/>
        <v>0.8140421979</v>
      </c>
      <c r="N330" s="305" t="str">
        <f t="shared" si="6"/>
        <v>B</v>
      </c>
      <c r="O330" s="51"/>
      <c r="P330" s="101">
        <f>IF($C330="SINAPI",VLOOKUP($D330,'Comp. Sinapi'!$B:$F,5,0),VLOOKUP($D330,'Comp. Própria'!$B:$I,8,0))</f>
        <v>7.49268</v>
      </c>
      <c r="Q330" s="51"/>
      <c r="R330" s="51"/>
      <c r="S330" s="51"/>
      <c r="T330" s="51"/>
      <c r="U330" s="51"/>
      <c r="V330" s="51"/>
      <c r="W330" s="51"/>
      <c r="X330" s="51"/>
      <c r="Y330" s="51"/>
      <c r="Z330" s="51"/>
    </row>
    <row r="331" ht="15.75" customHeight="1">
      <c r="A331" s="51"/>
      <c r="B331" s="112" t="s">
        <v>429</v>
      </c>
      <c r="C331" s="113" t="s">
        <v>355</v>
      </c>
      <c r="D331" s="113" t="s">
        <v>430</v>
      </c>
      <c r="E331" s="114" t="str">
        <f>IF($C331="SINAPI",VLOOKUP($D331,'Comp. Sinapi'!$B:$F,2,0),VLOOKUP($D331,'Comp. Própria'!$B:$I,2,0))</f>
        <v>(COR BRANCO NEVE) APLICAÇÃO MANUAL DE PINTURA COM TINTA LÁTEX PVA EM PAREDES, DUAS DEMÃOS.</v>
      </c>
      <c r="F331" s="119" t="str">
        <f>IF($C331="SINAPI",VLOOKUP($D331,'Comp. Sinapi'!$B:$F,3,0),VLOOKUP($D331,'Comp. Própria'!$B:$I,7,0))</f>
        <v>M2</v>
      </c>
      <c r="G331" s="115">
        <v>546.98</v>
      </c>
      <c r="H331" s="116">
        <f t="shared" si="1"/>
        <v>6.56304</v>
      </c>
      <c r="I331" s="117">
        <f t="shared" si="2"/>
        <v>3589.85</v>
      </c>
      <c r="J331" s="116">
        <f t="shared" si="3"/>
        <v>8.201831088</v>
      </c>
      <c r="K331" s="117">
        <f t="shared" si="4"/>
        <v>4486.23</v>
      </c>
      <c r="L331" s="71">
        <f t="shared" si="5"/>
        <v>0.0004095388432</v>
      </c>
      <c r="M331" s="304">
        <f t="shared" si="7"/>
        <v>0.8144517367</v>
      </c>
      <c r="N331" s="305" t="str">
        <f t="shared" si="6"/>
        <v>B</v>
      </c>
      <c r="O331" s="51"/>
      <c r="P331" s="101">
        <f>IF($C331="SINAPI",VLOOKUP($D331,'Comp. Sinapi'!$B:$F,5,0),VLOOKUP($D331,'Comp. Própria'!$B:$I,8,0))</f>
        <v>6.56304</v>
      </c>
      <c r="Q331" s="51"/>
      <c r="R331" s="51"/>
      <c r="S331" s="51"/>
      <c r="T331" s="51"/>
      <c r="U331" s="51"/>
      <c r="V331" s="51"/>
      <c r="W331" s="51"/>
      <c r="X331" s="51"/>
      <c r="Y331" s="51"/>
      <c r="Z331" s="51"/>
    </row>
    <row r="332" ht="15.75" customHeight="1">
      <c r="A332" s="51"/>
      <c r="B332" s="112" t="s">
        <v>431</v>
      </c>
      <c r="C332" s="113" t="s">
        <v>355</v>
      </c>
      <c r="D332" s="113" t="s">
        <v>432</v>
      </c>
      <c r="E332" s="114" t="str">
        <f>IF($C332="SINAPI",VLOOKUP($D332,'Comp. Sinapi'!$B:$F,2,0),VLOOKUP($D332,'Comp. Própria'!$B:$I,2,0))</f>
        <v>( COR VERDE BANDEIRA) - APLICAÇÃO MANUAL DE PINTURA COM TINTA LÁTEX ACRÍLICA EM PAREDES, DUAS DEMÃOS. AF_06/2014</v>
      </c>
      <c r="F332" s="119" t="str">
        <f>IF($C332="SINAPI",VLOOKUP($D332,'Comp. Sinapi'!$B:$F,3,0),VLOOKUP($D332,'Comp. Própria'!$B:$I,7,0))</f>
        <v>M2</v>
      </c>
      <c r="G332" s="115">
        <v>110.74</v>
      </c>
      <c r="H332" s="116">
        <f t="shared" si="1"/>
        <v>60.60288</v>
      </c>
      <c r="I332" s="117">
        <f t="shared" si="2"/>
        <v>6711.16</v>
      </c>
      <c r="J332" s="116">
        <f t="shared" si="3"/>
        <v>75.73541914</v>
      </c>
      <c r="K332" s="117">
        <f t="shared" si="4"/>
        <v>8386.94</v>
      </c>
      <c r="L332" s="71">
        <f t="shared" si="5"/>
        <v>0.0007656267524</v>
      </c>
      <c r="M332" s="304">
        <f t="shared" si="7"/>
        <v>0.8152173635</v>
      </c>
      <c r="N332" s="305" t="str">
        <f t="shared" si="6"/>
        <v>B</v>
      </c>
      <c r="O332" s="51"/>
      <c r="P332" s="101">
        <f>IF($C332="SINAPI",VLOOKUP($D332,'Comp. Sinapi'!$B:$F,5,0),VLOOKUP($D332,'Comp. Própria'!$B:$I,8,0))</f>
        <v>60.60288</v>
      </c>
      <c r="Q332" s="51"/>
      <c r="R332" s="51"/>
      <c r="S332" s="51"/>
      <c r="T332" s="51"/>
      <c r="U332" s="51"/>
      <c r="V332" s="51"/>
      <c r="W332" s="51"/>
      <c r="X332" s="51"/>
      <c r="Y332" s="51"/>
      <c r="Z332" s="51"/>
    </row>
    <row r="333" ht="15.75" customHeight="1">
      <c r="A333" s="51"/>
      <c r="B333" s="112" t="s">
        <v>433</v>
      </c>
      <c r="C333" s="113" t="s">
        <v>355</v>
      </c>
      <c r="D333" s="113" t="s">
        <v>434</v>
      </c>
      <c r="E333" s="114" t="str">
        <f>IF($C333="SINAPI",VLOOKUP($D333,'Comp. Sinapi'!$B:$F,2,0),VLOOKUP($D333,'Comp. Própria'!$B:$I,2,0))</f>
        <v>(COR AMARELO OURO) - APLICAÇÃO MANUAL DE PINTURA COM TINTA LÁTEX ACRÍLICA EM PAREDES, DUAS DEMÃOS.</v>
      </c>
      <c r="F333" s="119" t="str">
        <f>IF($C333="SINAPI",VLOOKUP($D333,'Comp. Sinapi'!$B:$F,3,0),VLOOKUP($D333,'Comp. Própria'!$B:$I,7,0))</f>
        <v>M2</v>
      </c>
      <c r="G333" s="115">
        <v>109.22</v>
      </c>
      <c r="H333" s="116">
        <f t="shared" si="1"/>
        <v>91.80768</v>
      </c>
      <c r="I333" s="117">
        <f t="shared" si="2"/>
        <v>10027.23</v>
      </c>
      <c r="J333" s="116">
        <f t="shared" si="3"/>
        <v>114.7320577</v>
      </c>
      <c r="K333" s="117">
        <f t="shared" si="4"/>
        <v>12531.03</v>
      </c>
      <c r="L333" s="71">
        <f t="shared" si="5"/>
        <v>0.001143932328</v>
      </c>
      <c r="M333" s="304">
        <f t="shared" si="7"/>
        <v>0.8163612958</v>
      </c>
      <c r="N333" s="305" t="str">
        <f t="shared" si="6"/>
        <v>B</v>
      </c>
      <c r="O333" s="51"/>
      <c r="P333" s="101">
        <f>IF($C333="SINAPI",VLOOKUP($D333,'Comp. Sinapi'!$B:$F,5,0),VLOOKUP($D333,'Comp. Própria'!$B:$I,8,0))</f>
        <v>91.80768</v>
      </c>
      <c r="Q333" s="51"/>
      <c r="R333" s="51"/>
      <c r="S333" s="51"/>
      <c r="T333" s="51"/>
      <c r="U333" s="51"/>
      <c r="V333" s="51"/>
      <c r="W333" s="51"/>
      <c r="X333" s="51"/>
      <c r="Y333" s="51"/>
      <c r="Z333" s="51"/>
    </row>
    <row r="334" ht="15.75" customHeight="1">
      <c r="A334" s="51"/>
      <c r="B334" s="112" t="s">
        <v>435</v>
      </c>
      <c r="C334" s="113" t="s">
        <v>355</v>
      </c>
      <c r="D334" s="113" t="s">
        <v>436</v>
      </c>
      <c r="E334" s="114" t="str">
        <f>IF($C334="SINAPI",VLOOKUP($D334,'Comp. Sinapi'!$B:$F,2,0),VLOOKUP($D334,'Comp. Própria'!$B:$I,2,0))</f>
        <v>(COR AZUL PANTONE 2758 C) - APLICAÇÃO MANUAL DE PINTURA COM TINTA LÁTEX ACRÍLICA EM PAREDES, DUAS DEMÃOS.</v>
      </c>
      <c r="F334" s="119" t="str">
        <f>IF($C334="SINAPI",VLOOKUP($D334,'Comp. Sinapi'!$B:$F,3,0),VLOOKUP($D334,'Comp. Própria'!$B:$I,7,0))</f>
        <v>M2</v>
      </c>
      <c r="G334" s="115">
        <v>160.38</v>
      </c>
      <c r="H334" s="116">
        <f t="shared" si="1"/>
        <v>61.62258</v>
      </c>
      <c r="I334" s="117">
        <f t="shared" si="2"/>
        <v>9883.02</v>
      </c>
      <c r="J334" s="116">
        <f t="shared" si="3"/>
        <v>77.00973823</v>
      </c>
      <c r="K334" s="117">
        <f t="shared" si="4"/>
        <v>12350.82</v>
      </c>
      <c r="L334" s="71">
        <f t="shared" si="5"/>
        <v>0.001127481323</v>
      </c>
      <c r="M334" s="304">
        <f t="shared" si="7"/>
        <v>0.8174887772</v>
      </c>
      <c r="N334" s="305" t="str">
        <f t="shared" si="6"/>
        <v>B</v>
      </c>
      <c r="O334" s="51"/>
      <c r="P334" s="101">
        <f>IF($C334="SINAPI",VLOOKUP($D334,'Comp. Sinapi'!$B:$F,5,0),VLOOKUP($D334,'Comp. Própria'!$B:$I,8,0))</f>
        <v>61.62258</v>
      </c>
      <c r="Q334" s="51"/>
      <c r="R334" s="51"/>
      <c r="S334" s="51"/>
      <c r="T334" s="51"/>
      <c r="U334" s="51"/>
      <c r="V334" s="51"/>
      <c r="W334" s="51"/>
      <c r="X334" s="51"/>
      <c r="Y334" s="51"/>
      <c r="Z334" s="51"/>
    </row>
    <row r="335" ht="15.75" customHeight="1">
      <c r="A335" s="51"/>
      <c r="B335" s="112" t="s">
        <v>437</v>
      </c>
      <c r="C335" s="113" t="s">
        <v>355</v>
      </c>
      <c r="D335" s="113" t="s">
        <v>438</v>
      </c>
      <c r="E335" s="114" t="str">
        <f>IF($C335="SINAPI",VLOOKUP($D335,'Comp. Sinapi'!$B:$F,2,0),VLOOKUP($D335,'Comp. Própria'!$B:$I,2,0))</f>
        <v>APLICAÇÃO MANUAL DE LIQUIBRILHO EM PAREDES, DUAS DEMÃOS.</v>
      </c>
      <c r="F335" s="119" t="str">
        <f>IF($C335="SINAPI",VLOOKUP($D335,'Comp. Sinapi'!$B:$F,3,0),VLOOKUP($D335,'Comp. Própria'!$B:$I,7,0))</f>
        <v>M2</v>
      </c>
      <c r="G335" s="115">
        <v>322.7</v>
      </c>
      <c r="H335" s="116">
        <f t="shared" si="1"/>
        <v>89.43828</v>
      </c>
      <c r="I335" s="117">
        <f t="shared" si="2"/>
        <v>28861.73</v>
      </c>
      <c r="J335" s="116">
        <f t="shared" si="3"/>
        <v>111.7710185</v>
      </c>
      <c r="K335" s="117">
        <f t="shared" si="4"/>
        <v>36068.5</v>
      </c>
      <c r="L335" s="71">
        <f t="shared" si="5"/>
        <v>0.003292620255</v>
      </c>
      <c r="M335" s="304">
        <f t="shared" si="7"/>
        <v>0.8207813974</v>
      </c>
      <c r="N335" s="305" t="str">
        <f t="shared" si="6"/>
        <v>B</v>
      </c>
      <c r="O335" s="51"/>
      <c r="P335" s="101">
        <f>IF($C335="SINAPI",VLOOKUP($D335,'Comp. Sinapi'!$B:$F,5,0),VLOOKUP($D335,'Comp. Própria'!$B:$I,8,0))</f>
        <v>89.43828</v>
      </c>
      <c r="Q335" s="51"/>
      <c r="R335" s="51"/>
      <c r="S335" s="51"/>
      <c r="T335" s="51"/>
      <c r="U335" s="51"/>
      <c r="V335" s="51"/>
      <c r="W335" s="51"/>
      <c r="X335" s="51"/>
      <c r="Y335" s="51"/>
      <c r="Z335" s="51"/>
    </row>
    <row r="336" ht="15.75" customHeight="1">
      <c r="A336" s="51"/>
      <c r="B336" s="112" t="s">
        <v>441</v>
      </c>
      <c r="C336" s="113" t="s">
        <v>355</v>
      </c>
      <c r="D336" s="113" t="s">
        <v>442</v>
      </c>
      <c r="E336" s="114" t="str">
        <f>IF($C336="SINAPI",VLOOKUP($D336,'Comp. Sinapi'!$B:$F,2,0),VLOOKUP($D336,'Comp. Própria'!$B:$I,2,0))</f>
        <v>PINTURA EPÓXI DE FAIXAS DE DEMARCACAO EM QUADRA POLIESPORTIVA, 5 CM DE LARGURA</v>
      </c>
      <c r="F336" s="119" t="str">
        <f>IF($C336="SINAPI",VLOOKUP($D336,'Comp. Sinapi'!$B:$F,3,0),VLOOKUP($D336,'Comp. Própria'!$B:$I,7,0))</f>
        <v>M</v>
      </c>
      <c r="G336" s="115">
        <v>395.0</v>
      </c>
      <c r="H336" s="116">
        <f t="shared" si="1"/>
        <v>3.3229</v>
      </c>
      <c r="I336" s="117">
        <f t="shared" si="2"/>
        <v>1312.54</v>
      </c>
      <c r="J336" s="116">
        <f t="shared" si="3"/>
        <v>4.15262813</v>
      </c>
      <c r="K336" s="117">
        <f t="shared" si="4"/>
        <v>1640.28</v>
      </c>
      <c r="L336" s="71">
        <f t="shared" si="5"/>
        <v>0.0001497378364</v>
      </c>
      <c r="M336" s="304">
        <f t="shared" si="7"/>
        <v>0.8209311352</v>
      </c>
      <c r="N336" s="305" t="str">
        <f t="shared" si="6"/>
        <v>B</v>
      </c>
      <c r="O336" s="51"/>
      <c r="P336" s="101">
        <f>IF($C336="SINAPI",VLOOKUP($D336,'Comp. Sinapi'!$B:$F,5,0),VLOOKUP($D336,'Comp. Própria'!$B:$I,8,0))</f>
        <v>3.3229</v>
      </c>
      <c r="Q336" s="51"/>
      <c r="R336" s="51"/>
      <c r="S336" s="51"/>
      <c r="T336" s="51"/>
      <c r="U336" s="51"/>
      <c r="V336" s="51"/>
      <c r="W336" s="51"/>
      <c r="X336" s="51"/>
      <c r="Y336" s="51"/>
      <c r="Z336" s="51"/>
    </row>
    <row r="337" ht="15.75" customHeight="1">
      <c r="A337" s="51"/>
      <c r="B337" s="112" t="s">
        <v>443</v>
      </c>
      <c r="C337" s="113" t="s">
        <v>355</v>
      </c>
      <c r="D337" s="113" t="s">
        <v>444</v>
      </c>
      <c r="E337" s="114" t="str">
        <f>IF($C337="SINAPI",VLOOKUP($D337,'Comp. Sinapi'!$B:$F,2,0),VLOOKUP($D337,'Comp. Própria'!$B:$I,2,0))</f>
        <v>(AZUL PANTONE 2758C) PINTURA ACRILICA EM PISO, DUAS DEMAOS.</v>
      </c>
      <c r="F337" s="119" t="str">
        <f>IF($C337="SINAPI",VLOOKUP($D337,'Comp. Sinapi'!$B:$F,3,0),VLOOKUP($D337,'Comp. Própria'!$B:$I,7,0))</f>
        <v>M2</v>
      </c>
      <c r="G337" s="115">
        <v>21.52</v>
      </c>
      <c r="H337" s="116">
        <f t="shared" si="1"/>
        <v>40.4515</v>
      </c>
      <c r="I337" s="117">
        <f t="shared" si="2"/>
        <v>870.51</v>
      </c>
      <c r="J337" s="116">
        <f t="shared" si="3"/>
        <v>50.55223955</v>
      </c>
      <c r="K337" s="117">
        <f t="shared" si="4"/>
        <v>1087.88</v>
      </c>
      <c r="L337" s="71">
        <f t="shared" si="5"/>
        <v>0.00009931036008</v>
      </c>
      <c r="M337" s="304">
        <f t="shared" si="7"/>
        <v>0.8210304456</v>
      </c>
      <c r="N337" s="305" t="str">
        <f t="shared" si="6"/>
        <v>B</v>
      </c>
      <c r="O337" s="51"/>
      <c r="P337" s="101">
        <f>IF($C337="SINAPI",VLOOKUP($D337,'Comp. Sinapi'!$B:$F,5,0),VLOOKUP($D337,'Comp. Própria'!$B:$I,8,0))</f>
        <v>40.4515</v>
      </c>
      <c r="Q337" s="51"/>
      <c r="R337" s="51"/>
      <c r="S337" s="51"/>
      <c r="T337" s="51"/>
      <c r="U337" s="51"/>
      <c r="V337" s="51"/>
      <c r="W337" s="51"/>
      <c r="X337" s="51"/>
      <c r="Y337" s="51"/>
      <c r="Z337" s="51"/>
    </row>
    <row r="338" ht="27.0" customHeight="1">
      <c r="A338" s="51"/>
      <c r="B338" s="112" t="s">
        <v>445</v>
      </c>
      <c r="C338" s="113" t="s">
        <v>56</v>
      </c>
      <c r="D338" s="113">
        <v>88485.0</v>
      </c>
      <c r="E338" s="114" t="str">
        <f>IF($C338="SINAPI",VLOOKUP($D338,'Comp. Sinapi'!$B:$F,2,0),VLOOKUP($D338,'Comp. Própria'!$B:$I,2,0))</f>
        <v>FUNDO SELADOR ACRÍLICO, APLICAÇÃO MANUAL EM PAREDE, UMA DEMÃO. AF_04/2023</v>
      </c>
      <c r="F338" s="113" t="str">
        <f>IF($C338="SINAPI",VLOOKUP($D338,'Comp. Sinapi'!$B:$F,3,0),VLOOKUP($D338,'Comp. Própria'!$B:$I,7,0))</f>
        <v>M2</v>
      </c>
      <c r="G338" s="115">
        <v>225.24</v>
      </c>
      <c r="H338" s="116">
        <f t="shared" si="1"/>
        <v>3.22</v>
      </c>
      <c r="I338" s="117">
        <f t="shared" si="2"/>
        <v>725.27</v>
      </c>
      <c r="J338" s="116">
        <f t="shared" si="3"/>
        <v>4.024034</v>
      </c>
      <c r="K338" s="117">
        <f t="shared" si="4"/>
        <v>906.37</v>
      </c>
      <c r="L338" s="71">
        <f t="shared" si="5"/>
        <v>0.0000827406801</v>
      </c>
      <c r="M338" s="304">
        <f t="shared" si="7"/>
        <v>0.8211131863</v>
      </c>
      <c r="N338" s="305" t="str">
        <f t="shared" si="6"/>
        <v>B</v>
      </c>
      <c r="O338" s="51"/>
      <c r="P338" s="101">
        <f>IF($C338="SINAPI",VLOOKUP($D338,'Comp. Sinapi'!$B:$F,5,0),VLOOKUP($D338,'Comp. Própria'!$B:$I,8,0))</f>
        <v>3.22</v>
      </c>
      <c r="Q338" s="51"/>
      <c r="R338" s="51"/>
      <c r="S338" s="51"/>
      <c r="T338" s="51"/>
      <c r="U338" s="51"/>
      <c r="V338" s="51"/>
      <c r="W338" s="51"/>
      <c r="X338" s="51"/>
      <c r="Y338" s="51"/>
      <c r="Z338" s="51"/>
    </row>
    <row r="339" ht="15.75" customHeight="1">
      <c r="A339" s="51"/>
      <c r="B339" s="112" t="s">
        <v>446</v>
      </c>
      <c r="C339" s="113" t="s">
        <v>355</v>
      </c>
      <c r="D339" s="113" t="s">
        <v>436</v>
      </c>
      <c r="E339" s="114" t="str">
        <f>IF($C339="SINAPI",VLOOKUP($D339,'Comp. Sinapi'!$B:$F,2,0),VLOOKUP($D339,'Comp. Própria'!$B:$I,2,0))</f>
        <v>(COR AZUL PANTONE 2758 C) - APLICAÇÃO MANUAL DE PINTURA COM TINTA LÁTEX ACRÍLICA EM PAREDES, DUAS DEMÃOS.</v>
      </c>
      <c r="F339" s="119" t="str">
        <f>IF($C339="SINAPI",VLOOKUP($D339,'Comp. Sinapi'!$B:$F,3,0),VLOOKUP($D339,'Comp. Própria'!$B:$I,7,0))</f>
        <v>M2</v>
      </c>
      <c r="G339" s="115">
        <v>225.24</v>
      </c>
      <c r="H339" s="116">
        <f t="shared" si="1"/>
        <v>61.62258</v>
      </c>
      <c r="I339" s="117">
        <f t="shared" si="2"/>
        <v>13879.86</v>
      </c>
      <c r="J339" s="116">
        <f t="shared" si="3"/>
        <v>77.00973823</v>
      </c>
      <c r="K339" s="117">
        <f t="shared" si="4"/>
        <v>17345.67</v>
      </c>
      <c r="L339" s="71">
        <f t="shared" si="5"/>
        <v>0.001583451055</v>
      </c>
      <c r="M339" s="304">
        <f t="shared" si="7"/>
        <v>0.8226966373</v>
      </c>
      <c r="N339" s="305" t="str">
        <f t="shared" si="6"/>
        <v>B</v>
      </c>
      <c r="O339" s="51"/>
      <c r="P339" s="101">
        <f>IF($C339="SINAPI",VLOOKUP($D339,'Comp. Sinapi'!$B:$F,5,0),VLOOKUP($D339,'Comp. Própria'!$B:$I,8,0))</f>
        <v>61.62258</v>
      </c>
      <c r="Q339" s="51"/>
      <c r="R339" s="51"/>
      <c r="S339" s="51"/>
      <c r="T339" s="51"/>
      <c r="U339" s="51"/>
      <c r="V339" s="51"/>
      <c r="W339" s="51"/>
      <c r="X339" s="51"/>
      <c r="Y339" s="51"/>
      <c r="Z339" s="51"/>
    </row>
    <row r="340" ht="15.75" customHeight="1">
      <c r="A340" s="51"/>
      <c r="B340" s="112" t="s">
        <v>447</v>
      </c>
      <c r="C340" s="113" t="s">
        <v>355</v>
      </c>
      <c r="D340" s="113" t="s">
        <v>438</v>
      </c>
      <c r="E340" s="114" t="str">
        <f>IF($C340="SINAPI",VLOOKUP($D340,'Comp. Sinapi'!$B:$F,2,0),VLOOKUP($D340,'Comp. Própria'!$B:$I,2,0))</f>
        <v>APLICAÇÃO MANUAL DE LIQUIBRILHO EM PAREDES, DUAS DEMÃOS.</v>
      </c>
      <c r="F340" s="119" t="str">
        <f>IF($C340="SINAPI",VLOOKUP($D340,'Comp. Sinapi'!$B:$F,3,0),VLOOKUP($D340,'Comp. Própria'!$B:$I,7,0))</f>
        <v>M2</v>
      </c>
      <c r="G340" s="115">
        <v>225.24</v>
      </c>
      <c r="H340" s="116">
        <f t="shared" si="1"/>
        <v>89.43828</v>
      </c>
      <c r="I340" s="117">
        <f t="shared" si="2"/>
        <v>20145.07</v>
      </c>
      <c r="J340" s="116">
        <f t="shared" si="3"/>
        <v>111.7710185</v>
      </c>
      <c r="K340" s="117">
        <f t="shared" si="4"/>
        <v>25175.3</v>
      </c>
      <c r="L340" s="71">
        <f t="shared" si="5"/>
        <v>0.002298202107</v>
      </c>
      <c r="M340" s="304">
        <f t="shared" si="7"/>
        <v>0.8249948394</v>
      </c>
      <c r="N340" s="305" t="str">
        <f t="shared" si="6"/>
        <v>B</v>
      </c>
      <c r="O340" s="51"/>
      <c r="P340" s="101">
        <f>IF($C340="SINAPI",VLOOKUP($D340,'Comp. Sinapi'!$B:$F,5,0),VLOOKUP($D340,'Comp. Própria'!$B:$I,8,0))</f>
        <v>89.43828</v>
      </c>
      <c r="Q340" s="51"/>
      <c r="R340" s="51"/>
      <c r="S340" s="51"/>
      <c r="T340" s="51"/>
      <c r="U340" s="51"/>
      <c r="V340" s="51"/>
      <c r="W340" s="51"/>
      <c r="X340" s="51"/>
      <c r="Y340" s="51"/>
      <c r="Z340" s="51"/>
    </row>
    <row r="341" ht="15.75" customHeight="1">
      <c r="A341" s="51"/>
      <c r="B341" s="112" t="s">
        <v>448</v>
      </c>
      <c r="C341" s="113" t="s">
        <v>355</v>
      </c>
      <c r="D341" s="113" t="s">
        <v>449</v>
      </c>
      <c r="E341" s="114" t="str">
        <f>IF($C341="SINAPI",VLOOKUP($D341,'Comp. Sinapi'!$B:$F,2,0),VLOOKUP($D341,'Comp. Própria'!$B:$I,2,0))</f>
        <v>(AMARELO OURO) PINTURA DE PISO COM TINTA EPÓXI, APLICAÇÃO MANUAL, 2 DEMÃOS, INCLUSO PRIMER EPÓXI.</v>
      </c>
      <c r="F341" s="119" t="str">
        <f>IF($C341="SINAPI",VLOOKUP($D341,'Comp. Sinapi'!$B:$F,3,0),VLOOKUP($D341,'Comp. Própria'!$B:$I,7,0))</f>
        <v>M2</v>
      </c>
      <c r="G341" s="115">
        <v>128.88</v>
      </c>
      <c r="H341" s="116">
        <f t="shared" si="1"/>
        <v>63.506092</v>
      </c>
      <c r="I341" s="117">
        <f t="shared" si="2"/>
        <v>8184.66</v>
      </c>
      <c r="J341" s="116">
        <f t="shared" si="3"/>
        <v>79.36356317</v>
      </c>
      <c r="K341" s="117">
        <f t="shared" si="4"/>
        <v>10228.37</v>
      </c>
      <c r="L341" s="71">
        <f t="shared" si="5"/>
        <v>0.0009337271645</v>
      </c>
      <c r="M341" s="304">
        <f t="shared" si="7"/>
        <v>0.8259285666</v>
      </c>
      <c r="N341" s="305" t="str">
        <f t="shared" si="6"/>
        <v>B</v>
      </c>
      <c r="O341" s="51"/>
      <c r="P341" s="101">
        <f>IF($C341="SINAPI",VLOOKUP($D341,'Comp. Sinapi'!$B:$F,5,0),VLOOKUP($D341,'Comp. Própria'!$B:$I,8,0))</f>
        <v>63.506092</v>
      </c>
      <c r="Q341" s="51"/>
      <c r="R341" s="51"/>
      <c r="S341" s="51"/>
      <c r="T341" s="51"/>
      <c r="U341" s="51"/>
      <c r="V341" s="51"/>
      <c r="W341" s="51"/>
      <c r="X341" s="51"/>
      <c r="Y341" s="51"/>
      <c r="Z341" s="51"/>
    </row>
    <row r="342" ht="15.75" customHeight="1">
      <c r="A342" s="51"/>
      <c r="B342" s="112" t="s">
        <v>450</v>
      </c>
      <c r="C342" s="113" t="s">
        <v>355</v>
      </c>
      <c r="D342" s="113" t="s">
        <v>451</v>
      </c>
      <c r="E342" s="114" t="str">
        <f>IF($C342="SINAPI",VLOOKUP($D342,'Comp. Sinapi'!$B:$F,2,0),VLOOKUP($D342,'Comp. Própria'!$B:$I,2,0))</f>
        <v>(VERDE BANDEIRA) PINTURA DE PISO COM TINTA EPÓXI, APLICAÇÃO MANUAL, 2 DEMÃOS, INCLUSO PRIMER EPÓXI.</v>
      </c>
      <c r="F342" s="119" t="str">
        <f>IF($C342="SINAPI",VLOOKUP($D342,'Comp. Sinapi'!$B:$F,3,0),VLOOKUP($D342,'Comp. Própria'!$B:$I,7,0))</f>
        <v>M2</v>
      </c>
      <c r="G342" s="115">
        <v>76.72</v>
      </c>
      <c r="H342" s="116">
        <f t="shared" si="1"/>
        <v>68.551832</v>
      </c>
      <c r="I342" s="117">
        <f t="shared" si="2"/>
        <v>5259.29</v>
      </c>
      <c r="J342" s="116">
        <f t="shared" si="3"/>
        <v>85.66922445</v>
      </c>
      <c r="K342" s="117">
        <f t="shared" si="4"/>
        <v>6572.54</v>
      </c>
      <c r="L342" s="71">
        <f t="shared" si="5"/>
        <v>0.0005999938541</v>
      </c>
      <c r="M342" s="304">
        <f t="shared" si="7"/>
        <v>0.8265285605</v>
      </c>
      <c r="N342" s="305" t="str">
        <f t="shared" si="6"/>
        <v>B</v>
      </c>
      <c r="O342" s="51"/>
      <c r="P342" s="101">
        <f>IF($C342="SINAPI",VLOOKUP($D342,'Comp. Sinapi'!$B:$F,5,0),VLOOKUP($D342,'Comp. Própria'!$B:$I,8,0))</f>
        <v>68.551832</v>
      </c>
      <c r="Q342" s="51"/>
      <c r="R342" s="51"/>
      <c r="S342" s="51"/>
      <c r="T342" s="51"/>
      <c r="U342" s="51"/>
      <c r="V342" s="51"/>
      <c r="W342" s="51"/>
      <c r="X342" s="51"/>
      <c r="Y342" s="51"/>
      <c r="Z342" s="51"/>
    </row>
    <row r="343" ht="15.75" customHeight="1">
      <c r="A343" s="51"/>
      <c r="B343" s="112" t="s">
        <v>452</v>
      </c>
      <c r="C343" s="113" t="s">
        <v>355</v>
      </c>
      <c r="D343" s="113" t="s">
        <v>453</v>
      </c>
      <c r="E343" s="114" t="str">
        <f>IF($C343="SINAPI",VLOOKUP($D343,'Comp. Sinapi'!$B:$F,2,0),VLOOKUP($D343,'Comp. Própria'!$B:$I,2,0))</f>
        <v>(AZUL PANTONE 2758C) PINTURA DE PISO COM TINTA EPÓXI, APLICAÇÃO MANUAL, 2 DEMÃOS, INCLUSO PRIMER EPÓXI.</v>
      </c>
      <c r="F343" s="119" t="str">
        <f>IF($C343="SINAPI",VLOOKUP($D343,'Comp. Sinapi'!$B:$F,3,0),VLOOKUP($D343,'Comp. Própria'!$B:$I,7,0))</f>
        <v>M2</v>
      </c>
      <c r="G343" s="115">
        <v>198.9</v>
      </c>
      <c r="H343" s="116">
        <f t="shared" si="1"/>
        <v>47.090532</v>
      </c>
      <c r="I343" s="117">
        <f t="shared" si="2"/>
        <v>9366.3</v>
      </c>
      <c r="J343" s="116">
        <f t="shared" si="3"/>
        <v>58.84903784</v>
      </c>
      <c r="K343" s="117">
        <f t="shared" si="4"/>
        <v>11705.07</v>
      </c>
      <c r="L343" s="71">
        <f t="shared" si="5"/>
        <v>0.001068532114</v>
      </c>
      <c r="M343" s="304">
        <f t="shared" si="7"/>
        <v>0.8275970926</v>
      </c>
      <c r="N343" s="305" t="str">
        <f t="shared" si="6"/>
        <v>B</v>
      </c>
      <c r="O343" s="51"/>
      <c r="P343" s="101">
        <f>IF($C343="SINAPI",VLOOKUP($D343,'Comp. Sinapi'!$B:$F,5,0),VLOOKUP($D343,'Comp. Própria'!$B:$I,8,0))</f>
        <v>47.090532</v>
      </c>
      <c r="Q343" s="51"/>
      <c r="R343" s="51"/>
      <c r="S343" s="51"/>
      <c r="T343" s="51"/>
      <c r="U343" s="51"/>
      <c r="V343" s="51"/>
      <c r="W343" s="51"/>
      <c r="X343" s="51"/>
      <c r="Y343" s="51"/>
      <c r="Z343" s="51"/>
    </row>
    <row r="344" ht="15.75" customHeight="1">
      <c r="A344" s="51"/>
      <c r="B344" s="112" t="s">
        <v>454</v>
      </c>
      <c r="C344" s="113" t="s">
        <v>355</v>
      </c>
      <c r="D344" s="113" t="s">
        <v>455</v>
      </c>
      <c r="E344" s="114" t="str">
        <f>IF($C344="SINAPI",VLOOKUP($D344,'Comp. Sinapi'!$B:$F,2,0),VLOOKUP($D344,'Comp. Própria'!$B:$I,2,0))</f>
        <v>(CINZA MÉDIO) PINTURA ACRILICA EM PISO, DUAS DEMAOS.</v>
      </c>
      <c r="F344" s="119" t="str">
        <f>IF($C344="SINAPI",VLOOKUP($D344,'Comp. Sinapi'!$B:$F,3,0),VLOOKUP($D344,'Comp. Própria'!$B:$I,7,0))</f>
        <v>M2</v>
      </c>
      <c r="G344" s="115">
        <v>242.66</v>
      </c>
      <c r="H344" s="116">
        <f t="shared" si="1"/>
        <v>8.4014</v>
      </c>
      <c r="I344" s="117">
        <f t="shared" si="2"/>
        <v>2038.68</v>
      </c>
      <c r="J344" s="116">
        <f t="shared" si="3"/>
        <v>10.49922958</v>
      </c>
      <c r="K344" s="117">
        <f t="shared" si="4"/>
        <v>2547.74</v>
      </c>
      <c r="L344" s="71">
        <f t="shared" si="5"/>
        <v>0.0002325780204</v>
      </c>
      <c r="M344" s="304">
        <f t="shared" si="7"/>
        <v>0.8278296706</v>
      </c>
      <c r="N344" s="305" t="str">
        <f t="shared" si="6"/>
        <v>B</v>
      </c>
      <c r="O344" s="51"/>
      <c r="P344" s="101">
        <f>IF($C344="SINAPI",VLOOKUP($D344,'Comp. Sinapi'!$B:$F,5,0),VLOOKUP($D344,'Comp. Própria'!$B:$I,8,0))</f>
        <v>8.4014</v>
      </c>
      <c r="Q344" s="51"/>
      <c r="R344" s="51"/>
      <c r="S344" s="51"/>
      <c r="T344" s="51"/>
      <c r="U344" s="51"/>
      <c r="V344" s="51"/>
      <c r="W344" s="51"/>
      <c r="X344" s="51"/>
      <c r="Y344" s="51"/>
      <c r="Z344" s="51"/>
    </row>
    <row r="345" ht="15.75" customHeight="1">
      <c r="A345" s="51"/>
      <c r="B345" s="112" t="s">
        <v>456</v>
      </c>
      <c r="C345" s="113" t="s">
        <v>355</v>
      </c>
      <c r="D345" s="113" t="s">
        <v>457</v>
      </c>
      <c r="E345" s="114" t="str">
        <f>IF($C345="SINAPI",VLOOKUP($D345,'Comp. Sinapi'!$B:$F,2,0),VLOOKUP($D345,'Comp. Própria'!$B:$I,2,0))</f>
        <v>PINTURA ARTISTICA  EM SUPERFÍCIE METÁLICA COM TINTA ESMALTE - CONFORME PADRÃO SEDUC PARA LOGO DO GOVERNO (OITÃO DA QUADRA)</v>
      </c>
      <c r="F345" s="119" t="str">
        <f>IF($C345="SINAPI",VLOOKUP($D345,'Comp. Sinapi'!$B:$F,3,0),VLOOKUP($D345,'Comp. Própria'!$B:$I,7,0))</f>
        <v>M2</v>
      </c>
      <c r="G345" s="115">
        <v>18.4</v>
      </c>
      <c r="H345" s="116">
        <f t="shared" si="1"/>
        <v>41.099289</v>
      </c>
      <c r="I345" s="117">
        <f t="shared" si="2"/>
        <v>756.22</v>
      </c>
      <c r="J345" s="116">
        <f t="shared" si="3"/>
        <v>51.36178146</v>
      </c>
      <c r="K345" s="117">
        <f t="shared" si="4"/>
        <v>945.05</v>
      </c>
      <c r="L345" s="71">
        <f t="shared" si="5"/>
        <v>0.00008627169889</v>
      </c>
      <c r="M345" s="304">
        <f t="shared" si="7"/>
        <v>0.8279159423</v>
      </c>
      <c r="N345" s="305" t="str">
        <f t="shared" si="6"/>
        <v>B</v>
      </c>
      <c r="O345" s="51"/>
      <c r="P345" s="101">
        <f>IF($C345="SINAPI",VLOOKUP($D345,'Comp. Sinapi'!$B:$F,5,0),VLOOKUP($D345,'Comp. Própria'!$B:$I,8,0))</f>
        <v>41.099289</v>
      </c>
      <c r="Q345" s="51"/>
      <c r="R345" s="51"/>
      <c r="S345" s="51"/>
      <c r="T345" s="51"/>
      <c r="U345" s="51"/>
      <c r="V345" s="51"/>
      <c r="W345" s="51"/>
      <c r="X345" s="51"/>
      <c r="Y345" s="51"/>
      <c r="Z345" s="51"/>
    </row>
    <row r="346" ht="30.75" customHeight="1">
      <c r="A346" s="51"/>
      <c r="B346" s="112" t="s">
        <v>460</v>
      </c>
      <c r="C346" s="113" t="s">
        <v>56</v>
      </c>
      <c r="D346" s="113">
        <v>88485.0</v>
      </c>
      <c r="E346" s="114" t="str">
        <f>IF($C346="SINAPI",VLOOKUP($D346,'Comp. Sinapi'!$B:$F,2,0),VLOOKUP($D346,'Comp. Própria'!$B:$I,2,0))</f>
        <v>FUNDO SELADOR ACRÍLICO, APLICAÇÃO MANUAL EM PAREDE, UMA DEMÃO. AF_04/2023</v>
      </c>
      <c r="F346" s="113" t="str">
        <f>IF($C346="SINAPI",VLOOKUP($D346,'Comp. Sinapi'!$B:$F,3,0),VLOOKUP($D346,'Comp. Própria'!$B:$I,7,0))</f>
        <v>M2</v>
      </c>
      <c r="G346" s="115">
        <v>169.17</v>
      </c>
      <c r="H346" s="116">
        <f t="shared" si="1"/>
        <v>3.22</v>
      </c>
      <c r="I346" s="117">
        <f t="shared" si="2"/>
        <v>544.72</v>
      </c>
      <c r="J346" s="116">
        <f t="shared" si="3"/>
        <v>4.024034</v>
      </c>
      <c r="K346" s="117">
        <f t="shared" si="4"/>
        <v>680.74</v>
      </c>
      <c r="L346" s="71">
        <f t="shared" si="5"/>
        <v>0.00006214337475</v>
      </c>
      <c r="M346" s="304">
        <f t="shared" si="7"/>
        <v>0.8279780857</v>
      </c>
      <c r="N346" s="305" t="str">
        <f t="shared" si="6"/>
        <v>B</v>
      </c>
      <c r="O346" s="51"/>
      <c r="P346" s="101">
        <f>IF($C346="SINAPI",VLOOKUP($D346,'Comp. Sinapi'!$B:$F,5,0),VLOOKUP($D346,'Comp. Própria'!$B:$I,8,0))</f>
        <v>3.22</v>
      </c>
      <c r="Q346" s="51"/>
      <c r="R346" s="51"/>
      <c r="S346" s="51"/>
      <c r="T346" s="51"/>
      <c r="U346" s="51"/>
      <c r="V346" s="51"/>
      <c r="W346" s="51"/>
      <c r="X346" s="51"/>
      <c r="Y346" s="51"/>
      <c r="Z346" s="51"/>
    </row>
    <row r="347" ht="48.75" customHeight="1">
      <c r="A347" s="51"/>
      <c r="B347" s="112" t="s">
        <v>461</v>
      </c>
      <c r="C347" s="113" t="s">
        <v>56</v>
      </c>
      <c r="D347" s="113">
        <v>96131.0</v>
      </c>
      <c r="E347" s="114" t="str">
        <f>IF($C347="SINAPI",VLOOKUP($D347,'Comp. Sinapi'!$B:$F,2,0),VLOOKUP($D347,'Comp. Própria'!$B:$I,2,0))</f>
        <v>APLICAÇÃO MANUAL DE MASSA ACRÍLICA EM PANOS DE FACHADA COM PRESENÇA DE VÃOS, DE EDIFÍCIOS DE MÚLTIPLOS PAVIMENTOS, DUAS DEMÃOS. AF_03/2024</v>
      </c>
      <c r="F347" s="113" t="str">
        <f>IF($C347="SINAPI",VLOOKUP($D347,'Comp. Sinapi'!$B:$F,3,0),VLOOKUP($D347,'Comp. Própria'!$B:$I,7,0))</f>
        <v>M2</v>
      </c>
      <c r="G347" s="115">
        <v>169.17</v>
      </c>
      <c r="H347" s="116">
        <f t="shared" si="1"/>
        <v>24.41</v>
      </c>
      <c r="I347" s="117">
        <f t="shared" si="2"/>
        <v>4129.43</v>
      </c>
      <c r="J347" s="116">
        <f t="shared" si="3"/>
        <v>30.505177</v>
      </c>
      <c r="K347" s="117">
        <f t="shared" si="4"/>
        <v>5160.56</v>
      </c>
      <c r="L347" s="71">
        <f t="shared" si="5"/>
        <v>0.000471097062</v>
      </c>
      <c r="M347" s="304">
        <f t="shared" si="7"/>
        <v>0.8284491827</v>
      </c>
      <c r="N347" s="305" t="str">
        <f t="shared" si="6"/>
        <v>B</v>
      </c>
      <c r="O347" s="51"/>
      <c r="P347" s="101">
        <f>IF($C347="SINAPI",VLOOKUP($D347,'Comp. Sinapi'!$B:$F,5,0),VLOOKUP($D347,'Comp. Própria'!$B:$I,8,0))</f>
        <v>24.41</v>
      </c>
      <c r="Q347" s="51"/>
      <c r="R347" s="51"/>
      <c r="S347" s="51"/>
      <c r="T347" s="51"/>
      <c r="U347" s="51"/>
      <c r="V347" s="51"/>
      <c r="W347" s="51"/>
      <c r="X347" s="51"/>
      <c r="Y347" s="51"/>
      <c r="Z347" s="51"/>
    </row>
    <row r="348" ht="15.75" customHeight="1">
      <c r="A348" s="51"/>
      <c r="B348" s="112" t="s">
        <v>462</v>
      </c>
      <c r="C348" s="113" t="s">
        <v>355</v>
      </c>
      <c r="D348" s="113" t="s">
        <v>432</v>
      </c>
      <c r="E348" s="114" t="str">
        <f>IF($C348="SINAPI",VLOOKUP($D348,'Comp. Sinapi'!$B:$F,2,0),VLOOKUP($D348,'Comp. Própria'!$B:$I,2,0))</f>
        <v>( COR VERDE BANDEIRA) - APLICAÇÃO MANUAL DE PINTURA COM TINTA LÁTEX ACRÍLICA EM PAREDES, DUAS DEMÃOS. AF_06/2014</v>
      </c>
      <c r="F348" s="119" t="str">
        <f>IF($C348="SINAPI",VLOOKUP($D348,'Comp. Sinapi'!$B:$F,3,0),VLOOKUP($D348,'Comp. Própria'!$B:$I,7,0))</f>
        <v>M2</v>
      </c>
      <c r="G348" s="115">
        <v>4.61</v>
      </c>
      <c r="H348" s="116">
        <f t="shared" si="1"/>
        <v>60.60288</v>
      </c>
      <c r="I348" s="117">
        <f t="shared" si="2"/>
        <v>279.37</v>
      </c>
      <c r="J348" s="116">
        <f t="shared" si="3"/>
        <v>75.73541914</v>
      </c>
      <c r="K348" s="117">
        <f t="shared" si="4"/>
        <v>349.14</v>
      </c>
      <c r="L348" s="71">
        <f t="shared" si="5"/>
        <v>0.0000318722829</v>
      </c>
      <c r="M348" s="304">
        <f t="shared" si="7"/>
        <v>0.828481055</v>
      </c>
      <c r="N348" s="305" t="str">
        <f t="shared" si="6"/>
        <v>B</v>
      </c>
      <c r="O348" s="51"/>
      <c r="P348" s="101">
        <f>IF($C348="SINAPI",VLOOKUP($D348,'Comp. Sinapi'!$B:$F,5,0),VLOOKUP($D348,'Comp. Própria'!$B:$I,8,0))</f>
        <v>60.60288</v>
      </c>
      <c r="Q348" s="51"/>
      <c r="R348" s="51"/>
      <c r="S348" s="51"/>
      <c r="T348" s="51"/>
      <c r="U348" s="51"/>
      <c r="V348" s="51"/>
      <c r="W348" s="51"/>
      <c r="X348" s="51"/>
      <c r="Y348" s="51"/>
      <c r="Z348" s="51"/>
    </row>
    <row r="349" ht="15.75" customHeight="1">
      <c r="A349" s="51"/>
      <c r="B349" s="112" t="s">
        <v>463</v>
      </c>
      <c r="C349" s="113" t="s">
        <v>355</v>
      </c>
      <c r="D349" s="113" t="s">
        <v>434</v>
      </c>
      <c r="E349" s="114" t="str">
        <f>IF($C349="SINAPI",VLOOKUP($D349,'Comp. Sinapi'!$B:$F,2,0),VLOOKUP($D349,'Comp. Própria'!$B:$I,2,0))</f>
        <v>(COR AMARELO OURO) - APLICAÇÃO MANUAL DE PINTURA COM TINTA LÁTEX ACRÍLICA EM PAREDES, DUAS DEMÃOS.</v>
      </c>
      <c r="F349" s="119" t="str">
        <f>IF($C349="SINAPI",VLOOKUP($D349,'Comp. Sinapi'!$B:$F,3,0),VLOOKUP($D349,'Comp. Própria'!$B:$I,7,0))</f>
        <v>M2</v>
      </c>
      <c r="G349" s="115">
        <v>4.14</v>
      </c>
      <c r="H349" s="116">
        <f t="shared" si="1"/>
        <v>91.80768</v>
      </c>
      <c r="I349" s="117">
        <f t="shared" si="2"/>
        <v>380.08</v>
      </c>
      <c r="J349" s="116">
        <f t="shared" si="3"/>
        <v>114.7320577</v>
      </c>
      <c r="K349" s="117">
        <f t="shared" si="4"/>
        <v>474.99</v>
      </c>
      <c r="L349" s="71">
        <f t="shared" si="5"/>
        <v>0.0000433608743</v>
      </c>
      <c r="M349" s="304">
        <f t="shared" si="7"/>
        <v>0.8285244159</v>
      </c>
      <c r="N349" s="305" t="str">
        <f t="shared" si="6"/>
        <v>B</v>
      </c>
      <c r="O349" s="51"/>
      <c r="P349" s="101">
        <f>IF($C349="SINAPI",VLOOKUP($D349,'Comp. Sinapi'!$B:$F,5,0),VLOOKUP($D349,'Comp. Própria'!$B:$I,8,0))</f>
        <v>91.80768</v>
      </c>
      <c r="Q349" s="51"/>
      <c r="R349" s="51"/>
      <c r="S349" s="51"/>
      <c r="T349" s="51"/>
      <c r="U349" s="51"/>
      <c r="V349" s="51"/>
      <c r="W349" s="51"/>
      <c r="X349" s="51"/>
      <c r="Y349" s="51"/>
      <c r="Z349" s="51"/>
    </row>
    <row r="350" ht="15.75" customHeight="1">
      <c r="A350" s="51"/>
      <c r="B350" s="112" t="s">
        <v>464</v>
      </c>
      <c r="C350" s="113" t="s">
        <v>355</v>
      </c>
      <c r="D350" s="113" t="s">
        <v>453</v>
      </c>
      <c r="E350" s="114" t="str">
        <f>IF($C350="SINAPI",VLOOKUP($D350,'Comp. Sinapi'!$B:$F,2,0),VLOOKUP($D350,'Comp. Própria'!$B:$I,2,0))</f>
        <v>(AZUL PANTONE 2758C) PINTURA DE PISO COM TINTA EPÓXI, APLICAÇÃO MANUAL, 2 DEMÃOS, INCLUSO PRIMER EPÓXI.</v>
      </c>
      <c r="F350" s="119" t="str">
        <f>IF($C350="SINAPI",VLOOKUP($D350,'Comp. Sinapi'!$B:$F,3,0),VLOOKUP($D350,'Comp. Própria'!$B:$I,7,0))</f>
        <v>M2</v>
      </c>
      <c r="G350" s="115">
        <v>97.31</v>
      </c>
      <c r="H350" s="116">
        <f t="shared" si="1"/>
        <v>47.090532</v>
      </c>
      <c r="I350" s="117">
        <f t="shared" si="2"/>
        <v>4582.37</v>
      </c>
      <c r="J350" s="116">
        <f t="shared" si="3"/>
        <v>58.84903784</v>
      </c>
      <c r="K350" s="117">
        <f t="shared" si="4"/>
        <v>5726.59</v>
      </c>
      <c r="L350" s="71">
        <f t="shared" si="5"/>
        <v>0.0005227687934</v>
      </c>
      <c r="M350" s="304">
        <f t="shared" si="7"/>
        <v>0.8290471847</v>
      </c>
      <c r="N350" s="305" t="str">
        <f t="shared" si="6"/>
        <v>B</v>
      </c>
      <c r="O350" s="51"/>
      <c r="P350" s="101">
        <f>IF($C350="SINAPI",VLOOKUP($D350,'Comp. Sinapi'!$B:$F,5,0),VLOOKUP($D350,'Comp. Própria'!$B:$I,8,0))</f>
        <v>47.090532</v>
      </c>
      <c r="Q350" s="51"/>
      <c r="R350" s="51"/>
      <c r="S350" s="51"/>
      <c r="T350" s="51"/>
      <c r="U350" s="51"/>
      <c r="V350" s="51"/>
      <c r="W350" s="51"/>
      <c r="X350" s="51"/>
      <c r="Y350" s="51"/>
      <c r="Z350" s="51"/>
    </row>
    <row r="351" ht="15.75" customHeight="1">
      <c r="A351" s="51"/>
      <c r="B351" s="112" t="s">
        <v>465</v>
      </c>
      <c r="C351" s="113" t="s">
        <v>355</v>
      </c>
      <c r="D351" s="113" t="s">
        <v>466</v>
      </c>
      <c r="E351" s="114" t="str">
        <f>IF($C351="SINAPI",VLOOKUP($D351,'Comp. Sinapi'!$B:$F,2,0),VLOOKUP($D351,'Comp. Própria'!$B:$I,2,0))</f>
        <v>(COR BRANCO GELO) APLICAÇÃO MANUAL DE PINTURA COM TINTA LÁTEX PVA EM PAREDES, DUAS DEMÃOS.</v>
      </c>
      <c r="F351" s="119" t="str">
        <f>IF($C351="SINAPI",VLOOKUP($D351,'Comp. Sinapi'!$B:$F,3,0),VLOOKUP($D351,'Comp. Própria'!$B:$I,7,0))</f>
        <v>M2</v>
      </c>
      <c r="G351" s="115">
        <v>63.11</v>
      </c>
      <c r="H351" s="116">
        <f t="shared" si="1"/>
        <v>6.56304</v>
      </c>
      <c r="I351" s="117">
        <f t="shared" si="2"/>
        <v>414.19</v>
      </c>
      <c r="J351" s="116">
        <f t="shared" si="3"/>
        <v>8.201831088</v>
      </c>
      <c r="K351" s="117">
        <f t="shared" si="4"/>
        <v>517.61</v>
      </c>
      <c r="L351" s="71">
        <f t="shared" si="5"/>
        <v>0.00004725156771</v>
      </c>
      <c r="M351" s="304">
        <f t="shared" si="7"/>
        <v>0.8290944363</v>
      </c>
      <c r="N351" s="305" t="str">
        <f t="shared" si="6"/>
        <v>B</v>
      </c>
      <c r="O351" s="51"/>
      <c r="P351" s="101">
        <f>IF($C351="SINAPI",VLOOKUP($D351,'Comp. Sinapi'!$B:$F,5,0),VLOOKUP($D351,'Comp. Própria'!$B:$I,8,0))</f>
        <v>6.56304</v>
      </c>
      <c r="Q351" s="51"/>
      <c r="R351" s="51"/>
      <c r="S351" s="51"/>
      <c r="T351" s="51"/>
      <c r="U351" s="51"/>
      <c r="V351" s="51"/>
      <c r="W351" s="51"/>
      <c r="X351" s="51"/>
      <c r="Y351" s="51"/>
      <c r="Z351" s="51"/>
    </row>
    <row r="352" ht="15.75" customHeight="1">
      <c r="A352" s="51"/>
      <c r="B352" s="112" t="s">
        <v>467</v>
      </c>
      <c r="C352" s="113" t="s">
        <v>355</v>
      </c>
      <c r="D352" s="113" t="s">
        <v>438</v>
      </c>
      <c r="E352" s="114" t="str">
        <f>IF($C352="SINAPI",VLOOKUP($D352,'Comp. Sinapi'!$B:$F,2,0),VLOOKUP($D352,'Comp. Própria'!$B:$I,2,0))</f>
        <v>APLICAÇÃO MANUAL DE LIQUIBRILHO EM PAREDES, DUAS DEMÃOS.</v>
      </c>
      <c r="F352" s="119" t="str">
        <f>IF($C352="SINAPI",VLOOKUP($D352,'Comp. Sinapi'!$B:$F,3,0),VLOOKUP($D352,'Comp. Própria'!$B:$I,7,0))</f>
        <v>M2</v>
      </c>
      <c r="G352" s="115">
        <v>41.65</v>
      </c>
      <c r="H352" s="116">
        <f t="shared" si="1"/>
        <v>89.43828</v>
      </c>
      <c r="I352" s="117">
        <f t="shared" si="2"/>
        <v>3725.1</v>
      </c>
      <c r="J352" s="116">
        <f t="shared" si="3"/>
        <v>111.7710185</v>
      </c>
      <c r="K352" s="117">
        <f t="shared" si="4"/>
        <v>4655.26</v>
      </c>
      <c r="L352" s="71">
        <f t="shared" si="5"/>
        <v>0.0004249692492</v>
      </c>
      <c r="M352" s="304">
        <f t="shared" si="7"/>
        <v>0.8295194055</v>
      </c>
      <c r="N352" s="305" t="str">
        <f t="shared" si="6"/>
        <v>B</v>
      </c>
      <c r="O352" s="51"/>
      <c r="P352" s="101">
        <f>IF($C352="SINAPI",VLOOKUP($D352,'Comp. Sinapi'!$B:$F,5,0),VLOOKUP($D352,'Comp. Própria'!$B:$I,8,0))</f>
        <v>89.43828</v>
      </c>
      <c r="Q352" s="51"/>
      <c r="R352" s="51"/>
      <c r="S352" s="51"/>
      <c r="T352" s="51"/>
      <c r="U352" s="51"/>
      <c r="V352" s="51"/>
      <c r="W352" s="51"/>
      <c r="X352" s="51"/>
      <c r="Y352" s="51"/>
      <c r="Z352" s="51"/>
    </row>
    <row r="353" ht="15.75" customHeight="1">
      <c r="A353" s="51"/>
      <c r="B353" s="112" t="s">
        <v>468</v>
      </c>
      <c r="C353" s="113" t="s">
        <v>56</v>
      </c>
      <c r="D353" s="113">
        <v>100721.0</v>
      </c>
      <c r="E353" s="114" t="str">
        <f>IF($C353="SINAPI",VLOOKUP($D353,'Comp. Sinapi'!$B:$F,2,0),VLOOKUP($D353,'Comp. Própria'!$B:$I,2,0))</f>
        <v>PINTURA COM TINTA ALQUÍDICA DE FUNDO (TIPO ZARCÃO) PULVERIZADA SOBRE SUPERFÍCIES METÁLICAS (EXCETO PERFIL) EXECUTADO EM OBRA (POR DEMÃO). AF_01/2020_PE</v>
      </c>
      <c r="F353" s="113" t="str">
        <f>IF($C353="SINAPI",VLOOKUP($D353,'Comp. Sinapi'!$B:$F,3,0),VLOOKUP($D353,'Comp. Própria'!$B:$I,7,0))</f>
        <v>M2</v>
      </c>
      <c r="G353" s="115">
        <v>16.35</v>
      </c>
      <c r="H353" s="116">
        <f t="shared" si="1"/>
        <v>23.02</v>
      </c>
      <c r="I353" s="117">
        <f t="shared" si="2"/>
        <v>376.37</v>
      </c>
      <c r="J353" s="116">
        <f t="shared" si="3"/>
        <v>28.768094</v>
      </c>
      <c r="K353" s="117">
        <f t="shared" si="4"/>
        <v>470.35</v>
      </c>
      <c r="L353" s="71">
        <f t="shared" si="5"/>
        <v>0.00004293729811</v>
      </c>
      <c r="M353" s="304">
        <f t="shared" si="7"/>
        <v>0.8295623428</v>
      </c>
      <c r="N353" s="305" t="str">
        <f t="shared" si="6"/>
        <v>B</v>
      </c>
      <c r="O353" s="51"/>
      <c r="P353" s="101">
        <f>IF($C353="SINAPI",VLOOKUP($D353,'Comp. Sinapi'!$B:$F,5,0),VLOOKUP($D353,'Comp. Própria'!$B:$I,8,0))</f>
        <v>23.02</v>
      </c>
      <c r="Q353" s="51"/>
      <c r="R353" s="51"/>
      <c r="S353" s="51"/>
      <c r="T353" s="51"/>
      <c r="U353" s="51"/>
      <c r="V353" s="51"/>
      <c r="W353" s="51"/>
      <c r="X353" s="51"/>
      <c r="Y353" s="51"/>
      <c r="Z353" s="51"/>
    </row>
    <row r="354" ht="15.75" customHeight="1">
      <c r="A354" s="51"/>
      <c r="B354" s="112" t="s">
        <v>469</v>
      </c>
      <c r="C354" s="113" t="s">
        <v>355</v>
      </c>
      <c r="D354" s="113" t="s">
        <v>470</v>
      </c>
      <c r="E354" s="114" t="str">
        <f>IF($C354="SINAPI",VLOOKUP($D354,'Comp. Sinapi'!$B:$F,2,0),VLOOKUP($D354,'Comp. Própria'!$B:$I,2,0))</f>
        <v>(COR AZUL PANTONE 2758C)- PINTURA COM TINTA ALQUÍDICA DE ACABAMENTO (ESMALTE SINTÉTICO FOSCO) PULVERIZADA SOBRE SUPERFÍCIES METÁLICAS EXECUTADO EM OBRA (02 DEMÃOS).</v>
      </c>
      <c r="F354" s="119" t="str">
        <f>IF($C354="SINAPI",VLOOKUP($D354,'Comp. Sinapi'!$B:$F,3,0),VLOOKUP($D354,'Comp. Própria'!$B:$I,7,0))</f>
        <v>M2</v>
      </c>
      <c r="G354" s="115">
        <v>16.35</v>
      </c>
      <c r="H354" s="116">
        <f t="shared" si="1"/>
        <v>31.498828</v>
      </c>
      <c r="I354" s="117">
        <f t="shared" si="2"/>
        <v>515</v>
      </c>
      <c r="J354" s="116">
        <f t="shared" si="3"/>
        <v>39.36408535</v>
      </c>
      <c r="K354" s="117">
        <f t="shared" si="4"/>
        <v>643.6</v>
      </c>
      <c r="L354" s="71">
        <f t="shared" si="5"/>
        <v>0.00005875293943</v>
      </c>
      <c r="M354" s="304">
        <f t="shared" si="7"/>
        <v>0.8296210957</v>
      </c>
      <c r="N354" s="305" t="str">
        <f t="shared" si="6"/>
        <v>B</v>
      </c>
      <c r="O354" s="51"/>
      <c r="P354" s="101">
        <f>IF($C354="SINAPI",VLOOKUP($D354,'Comp. Sinapi'!$B:$F,5,0),VLOOKUP($D354,'Comp. Própria'!$B:$I,8,0))</f>
        <v>31.498828</v>
      </c>
      <c r="Q354" s="51"/>
      <c r="R354" s="51"/>
      <c r="S354" s="51"/>
      <c r="T354" s="51"/>
      <c r="U354" s="51"/>
      <c r="V354" s="51"/>
      <c r="W354" s="51"/>
      <c r="X354" s="51"/>
      <c r="Y354" s="51"/>
      <c r="Z354" s="51"/>
    </row>
    <row r="355" ht="34.5" customHeight="1">
      <c r="A355" s="51"/>
      <c r="B355" s="112" t="s">
        <v>473</v>
      </c>
      <c r="C355" s="113" t="s">
        <v>56</v>
      </c>
      <c r="D355" s="113">
        <v>88485.0</v>
      </c>
      <c r="E355" s="114" t="str">
        <f>IF($C355="SINAPI",VLOOKUP($D355,'Comp. Sinapi'!$B:$F,2,0),VLOOKUP($D355,'Comp. Própria'!$B:$I,2,0))</f>
        <v>FUNDO SELADOR ACRÍLICO, APLICAÇÃO MANUAL EM PAREDE, UMA DEMÃO. AF_04/2023</v>
      </c>
      <c r="F355" s="113" t="str">
        <f>IF($C355="SINAPI",VLOOKUP($D355,'Comp. Sinapi'!$B:$F,3,0),VLOOKUP($D355,'Comp. Própria'!$B:$I,7,0))</f>
        <v>M2</v>
      </c>
      <c r="G355" s="115">
        <v>193.52</v>
      </c>
      <c r="H355" s="116">
        <f t="shared" si="1"/>
        <v>3.22</v>
      </c>
      <c r="I355" s="117">
        <f t="shared" si="2"/>
        <v>623.13</v>
      </c>
      <c r="J355" s="116">
        <f t="shared" si="3"/>
        <v>4.024034</v>
      </c>
      <c r="K355" s="117">
        <f t="shared" si="4"/>
        <v>778.73</v>
      </c>
      <c r="L355" s="71">
        <f t="shared" si="5"/>
        <v>0.00007108868322</v>
      </c>
      <c r="M355" s="304">
        <f t="shared" si="7"/>
        <v>0.8296921844</v>
      </c>
      <c r="N355" s="305" t="str">
        <f t="shared" si="6"/>
        <v>B</v>
      </c>
      <c r="O355" s="51"/>
      <c r="P355" s="101">
        <f>IF($C355="SINAPI",VLOOKUP($D355,'Comp. Sinapi'!$B:$F,5,0),VLOOKUP($D355,'Comp. Própria'!$B:$I,8,0))</f>
        <v>3.22</v>
      </c>
      <c r="Q355" s="51"/>
      <c r="R355" s="51"/>
      <c r="S355" s="51"/>
      <c r="T355" s="51"/>
      <c r="U355" s="51"/>
      <c r="V355" s="51"/>
      <c r="W355" s="51"/>
      <c r="X355" s="51"/>
      <c r="Y355" s="51"/>
      <c r="Z355" s="51"/>
    </row>
    <row r="356" ht="15.75" customHeight="1">
      <c r="A356" s="51"/>
      <c r="B356" s="112" t="s">
        <v>474</v>
      </c>
      <c r="C356" s="113" t="s">
        <v>56</v>
      </c>
      <c r="D356" s="113">
        <v>96135.0</v>
      </c>
      <c r="E356" s="114" t="str">
        <f>IF($C356="SINAPI",VLOOKUP($D356,'Comp. Sinapi'!$B:$F,2,0),VLOOKUP($D356,'Comp. Própria'!$B:$I,2,0))</f>
        <v>APLICAÇÃO MANUAL DE MASSA ACRÍLICA EM PAREDES EXTERNAS DE CASAS, DUAS DEMÃOS. AF_03/2024</v>
      </c>
      <c r="F356" s="113" t="str">
        <f>IF($C356="SINAPI",VLOOKUP($D356,'Comp. Sinapi'!$B:$F,3,0),VLOOKUP($D356,'Comp. Própria'!$B:$I,7,0))</f>
        <v>M2</v>
      </c>
      <c r="G356" s="115">
        <v>193.52</v>
      </c>
      <c r="H356" s="116">
        <f t="shared" si="1"/>
        <v>26.33</v>
      </c>
      <c r="I356" s="117">
        <f t="shared" si="2"/>
        <v>5095.38</v>
      </c>
      <c r="J356" s="116">
        <f t="shared" si="3"/>
        <v>32.904601</v>
      </c>
      <c r="K356" s="117">
        <f t="shared" si="4"/>
        <v>6367.69</v>
      </c>
      <c r="L356" s="71">
        <f t="shared" si="5"/>
        <v>0.0005812935129</v>
      </c>
      <c r="M356" s="304">
        <f t="shared" si="7"/>
        <v>0.8302734779</v>
      </c>
      <c r="N356" s="305" t="str">
        <f t="shared" si="6"/>
        <v>B</v>
      </c>
      <c r="O356" s="51"/>
      <c r="P356" s="101">
        <f>IF($C356="SINAPI",VLOOKUP($D356,'Comp. Sinapi'!$B:$F,5,0),VLOOKUP($D356,'Comp. Própria'!$B:$I,8,0))</f>
        <v>26.33</v>
      </c>
      <c r="Q356" s="51"/>
      <c r="R356" s="51"/>
      <c r="S356" s="51"/>
      <c r="T356" s="51"/>
      <c r="U356" s="51"/>
      <c r="V356" s="51"/>
      <c r="W356" s="51"/>
      <c r="X356" s="51"/>
      <c r="Y356" s="51"/>
      <c r="Z356" s="51"/>
    </row>
    <row r="357" ht="15.75" customHeight="1">
      <c r="A357" s="51"/>
      <c r="B357" s="112" t="s">
        <v>475</v>
      </c>
      <c r="C357" s="113" t="s">
        <v>355</v>
      </c>
      <c r="D357" s="113" t="s">
        <v>430</v>
      </c>
      <c r="E357" s="114" t="str">
        <f>IF($C357="SINAPI",VLOOKUP($D357,'Comp. Sinapi'!$B:$F,2,0),VLOOKUP($D357,'Comp. Própria'!$B:$I,2,0))</f>
        <v>(COR BRANCO NEVE) APLICAÇÃO MANUAL DE PINTURA COM TINTA LÁTEX PVA EM PAREDES, DUAS DEMÃOS.</v>
      </c>
      <c r="F357" s="119" t="str">
        <f>IF($C357="SINAPI",VLOOKUP($D357,'Comp. Sinapi'!$B:$F,3,0),VLOOKUP($D357,'Comp. Própria'!$B:$I,7,0))</f>
        <v>M2</v>
      </c>
      <c r="G357" s="115">
        <v>63.55</v>
      </c>
      <c r="H357" s="116">
        <f t="shared" si="1"/>
        <v>6.56304</v>
      </c>
      <c r="I357" s="117">
        <f t="shared" si="2"/>
        <v>417.08</v>
      </c>
      <c r="J357" s="116">
        <f t="shared" si="3"/>
        <v>8.201831088</v>
      </c>
      <c r="K357" s="117">
        <f t="shared" si="4"/>
        <v>521.22</v>
      </c>
      <c r="L357" s="71">
        <f t="shared" si="5"/>
        <v>0.00004758111729</v>
      </c>
      <c r="M357" s="304">
        <f t="shared" si="7"/>
        <v>0.8303210591</v>
      </c>
      <c r="N357" s="305" t="str">
        <f t="shared" si="6"/>
        <v>B</v>
      </c>
      <c r="O357" s="51"/>
      <c r="P357" s="101">
        <f>IF($C357="SINAPI",VLOOKUP($D357,'Comp. Sinapi'!$B:$F,5,0),VLOOKUP($D357,'Comp. Própria'!$B:$I,8,0))</f>
        <v>6.56304</v>
      </c>
      <c r="Q357" s="51"/>
      <c r="R357" s="51"/>
      <c r="S357" s="51"/>
      <c r="T357" s="51"/>
      <c r="U357" s="51"/>
      <c r="V357" s="51"/>
      <c r="W357" s="51"/>
      <c r="X357" s="51"/>
      <c r="Y357" s="51"/>
      <c r="Z357" s="51"/>
    </row>
    <row r="358" ht="15.75" customHeight="1">
      <c r="A358" s="51"/>
      <c r="B358" s="112" t="s">
        <v>476</v>
      </c>
      <c r="C358" s="113" t="s">
        <v>355</v>
      </c>
      <c r="D358" s="113" t="s">
        <v>428</v>
      </c>
      <c r="E358" s="114" t="str">
        <f>IF($C358="SINAPI",VLOOKUP($D358,'Comp. Sinapi'!$B:$F,2,0),VLOOKUP($D358,'Comp. Própria'!$B:$I,2,0))</f>
        <v>(COR BRANCO GELO)- APLICAÇÃO MANUAL DE PINTURA COM TINTA LÁTEX ACRÍLICA EM PAREDES, DUAS DEMÃOS. AF_06/2014</v>
      </c>
      <c r="F358" s="119" t="str">
        <f>IF($C358="SINAPI",VLOOKUP($D358,'Comp. Sinapi'!$B:$F,3,0),VLOOKUP($D358,'Comp. Própria'!$B:$I,7,0))</f>
        <v>M2</v>
      </c>
      <c r="G358" s="115">
        <v>129.91</v>
      </c>
      <c r="H358" s="116">
        <f t="shared" si="1"/>
        <v>7.49268</v>
      </c>
      <c r="I358" s="117">
        <f t="shared" si="2"/>
        <v>973.37</v>
      </c>
      <c r="J358" s="116">
        <f t="shared" si="3"/>
        <v>9.363602196</v>
      </c>
      <c r="K358" s="117">
        <f t="shared" si="4"/>
        <v>1216.42</v>
      </c>
      <c r="L358" s="71">
        <f t="shared" si="5"/>
        <v>0.0001110445161</v>
      </c>
      <c r="M358" s="304">
        <f t="shared" si="7"/>
        <v>0.8304321036</v>
      </c>
      <c r="N358" s="305" t="str">
        <f t="shared" si="6"/>
        <v>B</v>
      </c>
      <c r="O358" s="51"/>
      <c r="P358" s="101">
        <f>IF($C358="SINAPI",VLOOKUP($D358,'Comp. Sinapi'!$B:$F,5,0),VLOOKUP($D358,'Comp. Própria'!$B:$I,8,0))</f>
        <v>7.49268</v>
      </c>
      <c r="Q358" s="51"/>
      <c r="R358" s="51"/>
      <c r="S358" s="51"/>
      <c r="T358" s="51"/>
      <c r="U358" s="51"/>
      <c r="V358" s="51"/>
      <c r="W358" s="51"/>
      <c r="X358" s="51"/>
      <c r="Y358" s="51"/>
      <c r="Z358" s="51"/>
    </row>
    <row r="359" ht="15.75" customHeight="1">
      <c r="A359" s="51"/>
      <c r="B359" s="112" t="s">
        <v>477</v>
      </c>
      <c r="C359" s="113" t="s">
        <v>355</v>
      </c>
      <c r="D359" s="113" t="s">
        <v>438</v>
      </c>
      <c r="E359" s="114" t="str">
        <f>IF($C359="SINAPI",VLOOKUP($D359,'Comp. Sinapi'!$B:$F,2,0),VLOOKUP($D359,'Comp. Própria'!$B:$I,2,0))</f>
        <v>APLICAÇÃO MANUAL DE LIQUIBRILHO EM PAREDES, DUAS DEMÃOS.</v>
      </c>
      <c r="F359" s="119" t="str">
        <f>IF($C359="SINAPI",VLOOKUP($D359,'Comp. Sinapi'!$B:$F,3,0),VLOOKUP($D359,'Comp. Própria'!$B:$I,7,0))</f>
        <v>M2</v>
      </c>
      <c r="G359" s="115">
        <v>59.75</v>
      </c>
      <c r="H359" s="116">
        <f t="shared" si="1"/>
        <v>89.43828</v>
      </c>
      <c r="I359" s="117">
        <f t="shared" si="2"/>
        <v>5343.93</v>
      </c>
      <c r="J359" s="116">
        <f t="shared" si="3"/>
        <v>111.7710185</v>
      </c>
      <c r="K359" s="117">
        <f t="shared" si="4"/>
        <v>6678.31</v>
      </c>
      <c r="L359" s="71">
        <f t="shared" si="5"/>
        <v>0.000609649383</v>
      </c>
      <c r="M359" s="304">
        <f t="shared" si="7"/>
        <v>0.831041753</v>
      </c>
      <c r="N359" s="305" t="str">
        <f t="shared" si="6"/>
        <v>B</v>
      </c>
      <c r="O359" s="51"/>
      <c r="P359" s="101">
        <f>IF($C359="SINAPI",VLOOKUP($D359,'Comp. Sinapi'!$B:$F,5,0),VLOOKUP($D359,'Comp. Própria'!$B:$I,8,0))</f>
        <v>89.43828</v>
      </c>
      <c r="Q359" s="51"/>
      <c r="R359" s="51"/>
      <c r="S359" s="51"/>
      <c r="T359" s="51"/>
      <c r="U359" s="51"/>
      <c r="V359" s="51"/>
      <c r="W359" s="51"/>
      <c r="X359" s="51"/>
      <c r="Y359" s="51"/>
      <c r="Z359" s="51"/>
    </row>
    <row r="360" ht="15.75" customHeight="1">
      <c r="A360" s="51"/>
      <c r="B360" s="112" t="s">
        <v>481</v>
      </c>
      <c r="C360" s="113" t="s">
        <v>56</v>
      </c>
      <c r="D360" s="113">
        <v>94794.0</v>
      </c>
      <c r="E360" s="114" t="str">
        <f>IF($C360="SINAPI",VLOOKUP($D360,'Comp. Sinapi'!$B:$F,2,0),VLOOKUP($D360,'Comp. Própria'!$B:$I,2,0))</f>
        <v>REGISTRO DE GAVETA BRUTO, LATÃO, ROSCÁVEL, 1 1/2", COM ACABAMENTO E CANOPLA CROMADOS - FORNECIMENTO E INSTALAÇÃO. AF_08/2021</v>
      </c>
      <c r="F360" s="113" t="str">
        <f>IF($C360="SINAPI",VLOOKUP($D360,'Comp. Sinapi'!$B:$F,3,0),VLOOKUP($D360,'Comp. Própria'!$B:$I,7,0))</f>
        <v>UN</v>
      </c>
      <c r="G360" s="115">
        <v>5.0</v>
      </c>
      <c r="H360" s="116">
        <f t="shared" si="1"/>
        <v>147.59</v>
      </c>
      <c r="I360" s="117">
        <f t="shared" si="2"/>
        <v>737.95</v>
      </c>
      <c r="J360" s="116">
        <f t="shared" si="3"/>
        <v>184.443223</v>
      </c>
      <c r="K360" s="117">
        <f t="shared" si="4"/>
        <v>922.21</v>
      </c>
      <c r="L360" s="71">
        <f t="shared" si="5"/>
        <v>0.00008418668159</v>
      </c>
      <c r="M360" s="304">
        <f t="shared" si="7"/>
        <v>0.8311259396</v>
      </c>
      <c r="N360" s="305" t="str">
        <f t="shared" si="6"/>
        <v>B</v>
      </c>
      <c r="O360" s="51"/>
      <c r="P360" s="101">
        <f>IF($C360="SINAPI",VLOOKUP($D360,'Comp. Sinapi'!$B:$F,5,0),VLOOKUP($D360,'Comp. Própria'!$B:$I,8,0))</f>
        <v>147.59</v>
      </c>
      <c r="Q360" s="51"/>
      <c r="R360" s="51"/>
      <c r="S360" s="51"/>
      <c r="T360" s="51"/>
      <c r="U360" s="51"/>
      <c r="V360" s="51"/>
      <c r="W360" s="51"/>
      <c r="X360" s="51"/>
      <c r="Y360" s="51"/>
      <c r="Z360" s="51"/>
    </row>
    <row r="361" ht="15.75" customHeight="1">
      <c r="A361" s="51"/>
      <c r="B361" s="112" t="s">
        <v>482</v>
      </c>
      <c r="C361" s="113" t="s">
        <v>56</v>
      </c>
      <c r="D361" s="113">
        <v>89987.0</v>
      </c>
      <c r="E361" s="114" t="str">
        <f>IF($C361="SINAPI",VLOOKUP($D361,'Comp. Sinapi'!$B:$F,2,0),VLOOKUP($D361,'Comp. Própria'!$B:$I,2,0))</f>
        <v>REGISTRO DE GAVETA BRUTO, LATÃO, ROSCÁVEL, 3/4", COM ACABAMENTO E CANOPLA CROMADOS - FORNECIMENTO E INSTALAÇÃO. AF_08/2021</v>
      </c>
      <c r="F361" s="113" t="str">
        <f>IF($C361="SINAPI",VLOOKUP($D361,'Comp. Sinapi'!$B:$F,3,0),VLOOKUP($D361,'Comp. Própria'!$B:$I,7,0))</f>
        <v>UN</v>
      </c>
      <c r="G361" s="115">
        <v>2.0</v>
      </c>
      <c r="H361" s="116">
        <f t="shared" si="1"/>
        <v>83.41</v>
      </c>
      <c r="I361" s="117">
        <f t="shared" si="2"/>
        <v>166.82</v>
      </c>
      <c r="J361" s="116">
        <f t="shared" si="3"/>
        <v>104.237477</v>
      </c>
      <c r="K361" s="117">
        <f t="shared" si="4"/>
        <v>208.47</v>
      </c>
      <c r="L361" s="71">
        <f t="shared" si="5"/>
        <v>0.00001903080373</v>
      </c>
      <c r="M361" s="304">
        <f t="shared" si="7"/>
        <v>0.8311449704</v>
      </c>
      <c r="N361" s="305" t="str">
        <f t="shared" si="6"/>
        <v>B</v>
      </c>
      <c r="O361" s="51"/>
      <c r="P361" s="101">
        <f>IF($C361="SINAPI",VLOOKUP($D361,'Comp. Sinapi'!$B:$F,5,0),VLOOKUP($D361,'Comp. Própria'!$B:$I,8,0))</f>
        <v>83.41</v>
      </c>
      <c r="Q361" s="51"/>
      <c r="R361" s="51"/>
      <c r="S361" s="51"/>
      <c r="T361" s="51"/>
      <c r="U361" s="51"/>
      <c r="V361" s="51"/>
      <c r="W361" s="51"/>
      <c r="X361" s="51"/>
      <c r="Y361" s="51"/>
      <c r="Z361" s="51"/>
    </row>
    <row r="362" ht="15.75" customHeight="1">
      <c r="A362" s="51"/>
      <c r="B362" s="112" t="s">
        <v>483</v>
      </c>
      <c r="C362" s="113" t="s">
        <v>56</v>
      </c>
      <c r="D362" s="113">
        <v>94499.0</v>
      </c>
      <c r="E362" s="114" t="str">
        <f>IF($C362="SINAPI",VLOOKUP($D362,'Comp. Sinapi'!$B:$F,2,0),VLOOKUP($D362,'Comp. Própria'!$B:$I,2,0))</f>
        <v>REGISTRO DE GAVETA BRUTO, LATÃO, ROSCÁVEL, 2 1/2" - FORNECIMENTO E INSTALAÇÃO. AF_08/2021</v>
      </c>
      <c r="F362" s="113" t="str">
        <f>IF($C362="SINAPI",VLOOKUP($D362,'Comp. Sinapi'!$B:$F,3,0),VLOOKUP($D362,'Comp. Própria'!$B:$I,7,0))</f>
        <v>UN</v>
      </c>
      <c r="G362" s="115">
        <v>3.0</v>
      </c>
      <c r="H362" s="116">
        <f t="shared" si="1"/>
        <v>256.27</v>
      </c>
      <c r="I362" s="117">
        <f t="shared" si="2"/>
        <v>768.81</v>
      </c>
      <c r="J362" s="116">
        <f t="shared" si="3"/>
        <v>320.260619</v>
      </c>
      <c r="K362" s="117">
        <f t="shared" si="4"/>
        <v>960.78</v>
      </c>
      <c r="L362" s="71">
        <f t="shared" si="5"/>
        <v>0.00008770765871</v>
      </c>
      <c r="M362" s="304">
        <f t="shared" si="7"/>
        <v>0.8312326781</v>
      </c>
      <c r="N362" s="305" t="str">
        <f t="shared" si="6"/>
        <v>B</v>
      </c>
      <c r="O362" s="51"/>
      <c r="P362" s="101">
        <f>IF($C362="SINAPI",VLOOKUP($D362,'Comp. Sinapi'!$B:$F,5,0),VLOOKUP($D362,'Comp. Própria'!$B:$I,8,0))</f>
        <v>256.27</v>
      </c>
      <c r="Q362" s="51"/>
      <c r="R362" s="51"/>
      <c r="S362" s="51"/>
      <c r="T362" s="51"/>
      <c r="U362" s="51"/>
      <c r="V362" s="51"/>
      <c r="W362" s="51"/>
      <c r="X362" s="51"/>
      <c r="Y362" s="51"/>
      <c r="Z362" s="51"/>
    </row>
    <row r="363" ht="15.75" customHeight="1">
      <c r="A363" s="51"/>
      <c r="B363" s="112" t="s">
        <v>484</v>
      </c>
      <c r="C363" s="113" t="s">
        <v>56</v>
      </c>
      <c r="D363" s="113">
        <v>94498.0</v>
      </c>
      <c r="E363" s="114" t="str">
        <f>IF($C363="SINAPI",VLOOKUP($D363,'Comp. Sinapi'!$B:$F,2,0),VLOOKUP($D363,'Comp. Própria'!$B:$I,2,0))</f>
        <v>REGISTRO DE GAVETA BRUTO, LATÃO, ROSCÁVEL, 2" - FORNECIMENTO E INSTALAÇÃO. AF_08/2021</v>
      </c>
      <c r="F363" s="113" t="str">
        <f>IF($C363="SINAPI",VLOOKUP($D363,'Comp. Sinapi'!$B:$F,3,0),VLOOKUP($D363,'Comp. Própria'!$B:$I,7,0))</f>
        <v>UN</v>
      </c>
      <c r="G363" s="115">
        <v>1.0</v>
      </c>
      <c r="H363" s="116">
        <f t="shared" si="1"/>
        <v>129.3</v>
      </c>
      <c r="I363" s="117">
        <f t="shared" si="2"/>
        <v>129.3</v>
      </c>
      <c r="J363" s="116">
        <f t="shared" si="3"/>
        <v>161.58621</v>
      </c>
      <c r="K363" s="117">
        <f t="shared" si="4"/>
        <v>161.58</v>
      </c>
      <c r="L363" s="71">
        <f t="shared" si="5"/>
        <v>0.00001475031068</v>
      </c>
      <c r="M363" s="304">
        <f t="shared" si="7"/>
        <v>0.8312474284</v>
      </c>
      <c r="N363" s="305" t="str">
        <f t="shared" si="6"/>
        <v>B</v>
      </c>
      <c r="O363" s="51"/>
      <c r="P363" s="101">
        <f>IF($C363="SINAPI",VLOOKUP($D363,'Comp. Sinapi'!$B:$F,5,0),VLOOKUP($D363,'Comp. Própria'!$B:$I,8,0))</f>
        <v>129.3</v>
      </c>
      <c r="Q363" s="51"/>
      <c r="R363" s="51"/>
      <c r="S363" s="51"/>
      <c r="T363" s="51"/>
      <c r="U363" s="51"/>
      <c r="V363" s="51"/>
      <c r="W363" s="51"/>
      <c r="X363" s="51"/>
      <c r="Y363" s="51"/>
      <c r="Z363" s="51"/>
    </row>
    <row r="364" ht="15.75" customHeight="1">
      <c r="A364" s="51"/>
      <c r="B364" s="112" t="s">
        <v>485</v>
      </c>
      <c r="C364" s="113" t="s">
        <v>56</v>
      </c>
      <c r="D364" s="113">
        <v>89985.0</v>
      </c>
      <c r="E364" s="114" t="str">
        <f>IF($C364="SINAPI",VLOOKUP($D364,'Comp. Sinapi'!$B:$F,2,0),VLOOKUP($D364,'Comp. Própria'!$B:$I,2,0))</f>
        <v>REGISTRO DE PRESSÃO BRUTO, LATÃO, ROSCÁVEL, 3/4", COM ACABAMENTO E CANOPLA CROMADOS - FORNECIMENTO E INSTALAÇÃO. AF_08/2021</v>
      </c>
      <c r="F364" s="113" t="str">
        <f>IF($C364="SINAPI",VLOOKUP($D364,'Comp. Sinapi'!$B:$F,3,0),VLOOKUP($D364,'Comp. Própria'!$B:$I,7,0))</f>
        <v>UN</v>
      </c>
      <c r="G364" s="115">
        <v>6.0</v>
      </c>
      <c r="H364" s="116">
        <f t="shared" si="1"/>
        <v>79.26</v>
      </c>
      <c r="I364" s="117">
        <f t="shared" si="2"/>
        <v>475.56</v>
      </c>
      <c r="J364" s="116">
        <f t="shared" si="3"/>
        <v>99.051222</v>
      </c>
      <c r="K364" s="117">
        <f t="shared" si="4"/>
        <v>594.3</v>
      </c>
      <c r="L364" s="71">
        <f t="shared" si="5"/>
        <v>0.00005425244236</v>
      </c>
      <c r="M364" s="304">
        <f t="shared" si="7"/>
        <v>0.8313016808</v>
      </c>
      <c r="N364" s="305" t="str">
        <f t="shared" si="6"/>
        <v>B</v>
      </c>
      <c r="O364" s="51"/>
      <c r="P364" s="101">
        <f>IF($C364="SINAPI",VLOOKUP($D364,'Comp. Sinapi'!$B:$F,5,0),VLOOKUP($D364,'Comp. Própria'!$B:$I,8,0))</f>
        <v>79.26</v>
      </c>
      <c r="Q364" s="51"/>
      <c r="R364" s="51"/>
      <c r="S364" s="51"/>
      <c r="T364" s="51"/>
      <c r="U364" s="51"/>
      <c r="V364" s="51"/>
      <c r="W364" s="51"/>
      <c r="X364" s="51"/>
      <c r="Y364" s="51"/>
      <c r="Z364" s="51"/>
    </row>
    <row r="365" ht="15.75" customHeight="1">
      <c r="A365" s="51"/>
      <c r="B365" s="112" t="s">
        <v>486</v>
      </c>
      <c r="C365" s="113" t="s">
        <v>56</v>
      </c>
      <c r="D365" s="113">
        <v>99635.0</v>
      </c>
      <c r="E365" s="114" t="str">
        <f>IF($C365="SINAPI",VLOOKUP($D365,'Comp. Sinapi'!$B:$F,2,0),VLOOKUP($D365,'Comp. Própria'!$B:$I,2,0))</f>
        <v>VÁLVULA DE DESCARGA METÁLICA, BASE 1 1/2", ACABAMENTO METALICO CROMADO - FORNECIMENTO E INSTALAÇÃO. AF_08/2021</v>
      </c>
      <c r="F365" s="113" t="str">
        <f>IF($C365="SINAPI",VLOOKUP($D365,'Comp. Sinapi'!$B:$F,3,0),VLOOKUP($D365,'Comp. Própria'!$B:$I,7,0))</f>
        <v>UN</v>
      </c>
      <c r="G365" s="115">
        <v>8.0</v>
      </c>
      <c r="H365" s="116">
        <f t="shared" si="1"/>
        <v>193.19</v>
      </c>
      <c r="I365" s="117">
        <f t="shared" si="2"/>
        <v>1545.52</v>
      </c>
      <c r="J365" s="116">
        <f t="shared" si="3"/>
        <v>241.429543</v>
      </c>
      <c r="K365" s="117">
        <f t="shared" si="4"/>
        <v>1931.43</v>
      </c>
      <c r="L365" s="71">
        <f t="shared" si="5"/>
        <v>0.0001763163297</v>
      </c>
      <c r="M365" s="304">
        <f t="shared" si="7"/>
        <v>0.8314779972</v>
      </c>
      <c r="N365" s="305" t="str">
        <f t="shared" si="6"/>
        <v>B</v>
      </c>
      <c r="O365" s="51"/>
      <c r="P365" s="101">
        <f>IF($C365="SINAPI",VLOOKUP($D365,'Comp. Sinapi'!$B:$F,5,0),VLOOKUP($D365,'Comp. Própria'!$B:$I,8,0))</f>
        <v>193.19</v>
      </c>
      <c r="Q365" s="51"/>
      <c r="R365" s="51"/>
      <c r="S365" s="51"/>
      <c r="T365" s="51"/>
      <c r="U365" s="51"/>
      <c r="V365" s="51"/>
      <c r="W365" s="51"/>
      <c r="X365" s="51"/>
      <c r="Y365" s="51"/>
      <c r="Z365" s="51"/>
    </row>
    <row r="366" ht="15.75" customHeight="1">
      <c r="A366" s="51"/>
      <c r="B366" s="112" t="s">
        <v>487</v>
      </c>
      <c r="C366" s="113" t="s">
        <v>355</v>
      </c>
      <c r="D366" s="113" t="s">
        <v>488</v>
      </c>
      <c r="E366" s="114" t="str">
        <f>IF($C366="SINAPI",VLOOKUP($D366,'Comp. Sinapi'!$B:$F,2,0),VLOOKUP($D366,'Comp. Própria'!$B:$I,2,0))</f>
        <v>LUVA COM BUCHA DE LATÃO, PVC, SOLDÁVEL, DN 25MM X 3/4 , INSTALADO EM RAMAL DE DISTRIBUIÇÃO DE ÁGUA - FORNECIMENTO E INSTALAÇÃO. AF_06/2022</v>
      </c>
      <c r="F366" s="119" t="str">
        <f>IF($C366="SINAPI",VLOOKUP($D366,'Comp. Sinapi'!$B:$F,3,0),VLOOKUP($D366,'Comp. Própria'!$B:$I,7,0))</f>
        <v>UN</v>
      </c>
      <c r="G366" s="115">
        <v>4.0</v>
      </c>
      <c r="H366" s="116">
        <f t="shared" si="1"/>
        <v>2.4645845</v>
      </c>
      <c r="I366" s="117">
        <f t="shared" si="2"/>
        <v>9.85</v>
      </c>
      <c r="J366" s="116">
        <f t="shared" si="3"/>
        <v>3.07999125</v>
      </c>
      <c r="K366" s="117">
        <f t="shared" si="4"/>
        <v>12.31</v>
      </c>
      <c r="L366" s="71">
        <f t="shared" si="5"/>
        <v>0.000001123754948</v>
      </c>
      <c r="M366" s="304">
        <f t="shared" si="7"/>
        <v>0.8314791209</v>
      </c>
      <c r="N366" s="305" t="str">
        <f t="shared" si="6"/>
        <v>B</v>
      </c>
      <c r="O366" s="51"/>
      <c r="P366" s="101">
        <f>IF($C366="SINAPI",VLOOKUP($D366,'Comp. Sinapi'!$B:$F,5,0),VLOOKUP($D366,'Comp. Própria'!$B:$I,8,0))</f>
        <v>2.4645845</v>
      </c>
      <c r="Q366" s="51"/>
      <c r="R366" s="51"/>
      <c r="S366" s="51"/>
      <c r="T366" s="51"/>
      <c r="U366" s="51"/>
      <c r="V366" s="51"/>
      <c r="W366" s="51"/>
      <c r="X366" s="51"/>
      <c r="Y366" s="51"/>
      <c r="Z366" s="51"/>
    </row>
    <row r="367" ht="15.75" customHeight="1">
      <c r="A367" s="51"/>
      <c r="B367" s="112" t="s">
        <v>489</v>
      </c>
      <c r="C367" s="113" t="s">
        <v>56</v>
      </c>
      <c r="D367" s="113">
        <v>89427.0</v>
      </c>
      <c r="E367" s="114" t="str">
        <f>IF($C367="SINAPI",VLOOKUP($D367,'Comp. Sinapi'!$B:$F,2,0),VLOOKUP($D367,'Comp. Própria'!$B:$I,2,0))</f>
        <v>LUVA COM BUCHA DE LATÃO, PVC, SOLDÁVEL, DN 25MM X 3/4 , INSTALADO EM RAMAL DE DISTRIBUIÇÃO DE ÁGUA - FORNECIMENTO E INSTALAÇÃO. AF_06/2022</v>
      </c>
      <c r="F367" s="113" t="str">
        <f>IF($C367="SINAPI",VLOOKUP($D367,'Comp. Sinapi'!$B:$F,3,0),VLOOKUP($D367,'Comp. Própria'!$B:$I,7,0))</f>
        <v>UN</v>
      </c>
      <c r="G367" s="115">
        <v>6.0</v>
      </c>
      <c r="H367" s="116">
        <f t="shared" si="1"/>
        <v>10.75</v>
      </c>
      <c r="I367" s="117">
        <f t="shared" si="2"/>
        <v>64.5</v>
      </c>
      <c r="J367" s="116">
        <f t="shared" si="3"/>
        <v>13.434275</v>
      </c>
      <c r="K367" s="117">
        <f t="shared" si="4"/>
        <v>80.6</v>
      </c>
      <c r="L367" s="71">
        <f t="shared" si="5"/>
        <v>0.000007357810625</v>
      </c>
      <c r="M367" s="304">
        <f t="shared" si="7"/>
        <v>0.8314864787</v>
      </c>
      <c r="N367" s="305" t="str">
        <f t="shared" si="6"/>
        <v>B</v>
      </c>
      <c r="O367" s="51"/>
      <c r="P367" s="101">
        <f>IF($C367="SINAPI",VLOOKUP($D367,'Comp. Sinapi'!$B:$F,5,0),VLOOKUP($D367,'Comp. Própria'!$B:$I,8,0))</f>
        <v>10.75</v>
      </c>
      <c r="Q367" s="51"/>
      <c r="R367" s="51"/>
      <c r="S367" s="51"/>
      <c r="T367" s="51"/>
      <c r="U367" s="51"/>
      <c r="V367" s="51"/>
      <c r="W367" s="51"/>
      <c r="X367" s="51"/>
      <c r="Y367" s="51"/>
      <c r="Z367" s="51"/>
    </row>
    <row r="368" ht="15.75" customHeight="1">
      <c r="A368" s="51"/>
      <c r="B368" s="112" t="s">
        <v>490</v>
      </c>
      <c r="C368" s="113" t="s">
        <v>56</v>
      </c>
      <c r="D368" s="113">
        <v>89429.0</v>
      </c>
      <c r="E368" s="114" t="str">
        <f>IF($C368="SINAPI",VLOOKUP($D368,'Comp. Sinapi'!$B:$F,2,0),VLOOKUP($D368,'Comp. Própria'!$B:$I,2,0))</f>
        <v>ADAPTADOR CURTO COM BOLSA E ROSCA PARA REGISTRO, PVC, SOLDÁVEL, DN 25MM X 3/4 , INSTALADO EM RAMAL DE DISTRIBUIÇÃO DE ÁGUA - FORNECIMENTO E INSTALAÇÃO. AF_06/2022</v>
      </c>
      <c r="F368" s="113" t="str">
        <f>IF($C368="SINAPI",VLOOKUP($D368,'Comp. Sinapi'!$B:$F,3,0),VLOOKUP($D368,'Comp. Própria'!$B:$I,7,0))</f>
        <v>UN</v>
      </c>
      <c r="G368" s="115">
        <v>4.0</v>
      </c>
      <c r="H368" s="116">
        <f t="shared" si="1"/>
        <v>5.71</v>
      </c>
      <c r="I368" s="117">
        <f t="shared" si="2"/>
        <v>22.84</v>
      </c>
      <c r="J368" s="116">
        <f t="shared" si="3"/>
        <v>7.135787</v>
      </c>
      <c r="K368" s="117">
        <f t="shared" si="4"/>
        <v>28.54</v>
      </c>
      <c r="L368" s="71">
        <f t="shared" si="5"/>
        <v>0.00000260535875</v>
      </c>
      <c r="M368" s="304">
        <f t="shared" si="7"/>
        <v>0.8314890841</v>
      </c>
      <c r="N368" s="305" t="str">
        <f t="shared" si="6"/>
        <v>B</v>
      </c>
      <c r="O368" s="51"/>
      <c r="P368" s="101">
        <f>IF($C368="SINAPI",VLOOKUP($D368,'Comp. Sinapi'!$B:$F,5,0),VLOOKUP($D368,'Comp. Própria'!$B:$I,8,0))</f>
        <v>5.71</v>
      </c>
      <c r="Q368" s="51"/>
      <c r="R368" s="51"/>
      <c r="S368" s="51"/>
      <c r="T368" s="51"/>
      <c r="U368" s="51"/>
      <c r="V368" s="51"/>
      <c r="W368" s="51"/>
      <c r="X368" s="51"/>
      <c r="Y368" s="51"/>
      <c r="Z368" s="51"/>
    </row>
    <row r="369" ht="15.75" customHeight="1">
      <c r="A369" s="51"/>
      <c r="B369" s="112" t="s">
        <v>491</v>
      </c>
      <c r="C369" s="113" t="s">
        <v>56</v>
      </c>
      <c r="D369" s="113">
        <v>89596.0</v>
      </c>
      <c r="E369" s="114" t="str">
        <f>IF($C369="SINAPI",VLOOKUP($D369,'Comp. Sinapi'!$B:$F,2,0),VLOOKUP($D369,'Comp. Própria'!$B:$I,2,0))</f>
        <v>ADAPTADOR CURTO COM BOLSA E ROSCA PARA REGISTRO, PVC, SOLDÁVEL, DN 50MM X 1.1/2 , INSTALADO EM PRUMADA DE ÁGUA - FORNECIMENTO E INSTALAÇÃO. AF_06/2022</v>
      </c>
      <c r="F369" s="113" t="str">
        <f>IF($C369="SINAPI",VLOOKUP($D369,'Comp. Sinapi'!$B:$F,3,0),VLOOKUP($D369,'Comp. Própria'!$B:$I,7,0))</f>
        <v>UN</v>
      </c>
      <c r="G369" s="115">
        <v>22.0</v>
      </c>
      <c r="H369" s="116">
        <f t="shared" si="1"/>
        <v>9.56</v>
      </c>
      <c r="I369" s="117">
        <f t="shared" si="2"/>
        <v>210.32</v>
      </c>
      <c r="J369" s="116">
        <f t="shared" si="3"/>
        <v>11.947132</v>
      </c>
      <c r="K369" s="117">
        <f t="shared" si="4"/>
        <v>262.83</v>
      </c>
      <c r="L369" s="71">
        <f t="shared" si="5"/>
        <v>0.00002399321795</v>
      </c>
      <c r="M369" s="304">
        <f t="shared" si="7"/>
        <v>0.8315130773</v>
      </c>
      <c r="N369" s="305" t="str">
        <f t="shared" si="6"/>
        <v>B</v>
      </c>
      <c r="O369" s="51"/>
      <c r="P369" s="101">
        <f>IF($C369="SINAPI",VLOOKUP($D369,'Comp. Sinapi'!$B:$F,5,0),VLOOKUP($D369,'Comp. Própria'!$B:$I,8,0))</f>
        <v>9.56</v>
      </c>
      <c r="Q369" s="51"/>
      <c r="R369" s="51"/>
      <c r="S369" s="51"/>
      <c r="T369" s="51"/>
      <c r="U369" s="51"/>
      <c r="V369" s="51"/>
      <c r="W369" s="51"/>
      <c r="X369" s="51"/>
      <c r="Y369" s="51"/>
      <c r="Z369" s="51"/>
    </row>
    <row r="370" ht="15.75" customHeight="1">
      <c r="A370" s="51"/>
      <c r="B370" s="112" t="s">
        <v>492</v>
      </c>
      <c r="C370" s="113" t="s">
        <v>56</v>
      </c>
      <c r="D370" s="113">
        <v>89610.0</v>
      </c>
      <c r="E370" s="114" t="str">
        <f>IF($C370="SINAPI",VLOOKUP($D370,'Comp. Sinapi'!$B:$F,2,0),VLOOKUP($D370,'Comp. Própria'!$B:$I,2,0))</f>
        <v>ADAPTADOR CURTO COM BOLSA E ROSCA PARA REGISTRO, PVC, SOLDÁVEL, DN 60MM X 2 , INSTALADO EM PRUMADA DE ÁGUA - FORNECIMENTO E INSTALAÇÃO. AF_06/2022</v>
      </c>
      <c r="F370" s="113" t="str">
        <f>IF($C370="SINAPI",VLOOKUP($D370,'Comp. Sinapi'!$B:$F,3,0),VLOOKUP($D370,'Comp. Própria'!$B:$I,7,0))</f>
        <v>UN</v>
      </c>
      <c r="G370" s="115">
        <v>2.0</v>
      </c>
      <c r="H370" s="116">
        <f t="shared" si="1"/>
        <v>17.55</v>
      </c>
      <c r="I370" s="117">
        <f t="shared" si="2"/>
        <v>35.1</v>
      </c>
      <c r="J370" s="116">
        <f t="shared" si="3"/>
        <v>21.932235</v>
      </c>
      <c r="K370" s="117">
        <f t="shared" si="4"/>
        <v>43.86</v>
      </c>
      <c r="L370" s="71">
        <f t="shared" si="5"/>
        <v>0.000004003890496</v>
      </c>
      <c r="M370" s="304">
        <f t="shared" si="7"/>
        <v>0.8315170812</v>
      </c>
      <c r="N370" s="305" t="str">
        <f t="shared" si="6"/>
        <v>B</v>
      </c>
      <c r="O370" s="51"/>
      <c r="P370" s="101">
        <f>IF($C370="SINAPI",VLOOKUP($D370,'Comp. Sinapi'!$B:$F,5,0),VLOOKUP($D370,'Comp. Própria'!$B:$I,8,0))</f>
        <v>17.55</v>
      </c>
      <c r="Q370" s="51"/>
      <c r="R370" s="51"/>
      <c r="S370" s="51"/>
      <c r="T370" s="51"/>
      <c r="U370" s="51"/>
      <c r="V370" s="51"/>
      <c r="W370" s="51"/>
      <c r="X370" s="51"/>
      <c r="Y370" s="51"/>
      <c r="Z370" s="51"/>
    </row>
    <row r="371" ht="15.75" customHeight="1">
      <c r="A371" s="51"/>
      <c r="B371" s="112" t="s">
        <v>493</v>
      </c>
      <c r="C371" s="113" t="s">
        <v>56</v>
      </c>
      <c r="D371" s="113">
        <v>89613.0</v>
      </c>
      <c r="E371" s="114" t="str">
        <f>IF($C371="SINAPI",VLOOKUP($D371,'Comp. Sinapi'!$B:$F,2,0),VLOOKUP($D371,'Comp. Própria'!$B:$I,2,0))</f>
        <v>ADAPTADOR CURTO COM BOLSA E ROSCA PARA REGISTRO, PVC, SOLDÁVEL, DN 75MM X 2.1/2", INSTALADO EM PRUMADA DE ÁGUA - FORNECIMENTO E INSTALAÇÃO. AF_12/2014</v>
      </c>
      <c r="F371" s="113" t="str">
        <f>IF($C371="SINAPI",VLOOKUP($D371,'Comp. Sinapi'!$B:$F,3,0),VLOOKUP($D371,'Comp. Própria'!$B:$I,7,0))</f>
        <v>UN</v>
      </c>
      <c r="G371" s="115">
        <v>6.0</v>
      </c>
      <c r="H371" s="116">
        <f t="shared" si="1"/>
        <v>27.19</v>
      </c>
      <c r="I371" s="117">
        <f t="shared" si="2"/>
        <v>163.14</v>
      </c>
      <c r="J371" s="116">
        <f t="shared" si="3"/>
        <v>33.979343</v>
      </c>
      <c r="K371" s="117">
        <f t="shared" si="4"/>
        <v>203.87</v>
      </c>
      <c r="L371" s="71">
        <f t="shared" si="5"/>
        <v>0.00001861087906</v>
      </c>
      <c r="M371" s="304">
        <f t="shared" si="7"/>
        <v>0.8315356921</v>
      </c>
      <c r="N371" s="305" t="str">
        <f t="shared" si="6"/>
        <v>B</v>
      </c>
      <c r="O371" s="51"/>
      <c r="P371" s="101">
        <f>IF($C371="SINAPI",VLOOKUP($D371,'Comp. Sinapi'!$B:$F,5,0),VLOOKUP($D371,'Comp. Própria'!$B:$I,8,0))</f>
        <v>27.19</v>
      </c>
      <c r="Q371" s="51"/>
      <c r="R371" s="51"/>
      <c r="S371" s="51"/>
      <c r="T371" s="51"/>
      <c r="U371" s="51"/>
      <c r="V371" s="51"/>
      <c r="W371" s="51"/>
      <c r="X371" s="51"/>
      <c r="Y371" s="51"/>
      <c r="Z371" s="51"/>
    </row>
    <row r="372" ht="15.75" customHeight="1">
      <c r="A372" s="51"/>
      <c r="B372" s="112" t="s">
        <v>494</v>
      </c>
      <c r="C372" s="113" t="s">
        <v>56</v>
      </c>
      <c r="D372" s="113">
        <v>103959.0</v>
      </c>
      <c r="E372" s="114" t="str">
        <f>IF($C372="SINAPI",VLOOKUP($D372,'Comp. Sinapi'!$B:$F,2,0),VLOOKUP($D372,'Comp. Própria'!$B:$I,2,0))</f>
        <v>BUCHA DE REDUÇÃO, CURTA, PVC, SOLDÁVEL, DN 60 X 50 MM, INSTALADO EM PRUMADA DE ÁGUA - FORNECIMENTO E INSTALAÇÃO. AF_06/2022</v>
      </c>
      <c r="F372" s="113" t="str">
        <f>IF($C372="SINAPI",VLOOKUP($D372,'Comp. Sinapi'!$B:$F,3,0),VLOOKUP($D372,'Comp. Própria'!$B:$I,7,0))</f>
        <v>UN</v>
      </c>
      <c r="G372" s="115">
        <v>1.0</v>
      </c>
      <c r="H372" s="116">
        <f t="shared" si="1"/>
        <v>13.69</v>
      </c>
      <c r="I372" s="117">
        <f t="shared" si="2"/>
        <v>13.69</v>
      </c>
      <c r="J372" s="116">
        <f t="shared" si="3"/>
        <v>17.108393</v>
      </c>
      <c r="K372" s="117">
        <f t="shared" si="4"/>
        <v>17.1</v>
      </c>
      <c r="L372" s="71">
        <f t="shared" si="5"/>
        <v>0.000001561024338</v>
      </c>
      <c r="M372" s="304">
        <f t="shared" si="7"/>
        <v>0.8315372531</v>
      </c>
      <c r="N372" s="305" t="str">
        <f t="shared" si="6"/>
        <v>B</v>
      </c>
      <c r="O372" s="51"/>
      <c r="P372" s="101">
        <f>IF($C372="SINAPI",VLOOKUP($D372,'Comp. Sinapi'!$B:$F,5,0),VLOOKUP($D372,'Comp. Própria'!$B:$I,8,0))</f>
        <v>13.69</v>
      </c>
      <c r="Q372" s="51"/>
      <c r="R372" s="51"/>
      <c r="S372" s="51"/>
      <c r="T372" s="51"/>
      <c r="U372" s="51"/>
      <c r="V372" s="51"/>
      <c r="W372" s="51"/>
      <c r="X372" s="51"/>
      <c r="Y372" s="51"/>
      <c r="Z372" s="51"/>
    </row>
    <row r="373" ht="15.75" customHeight="1">
      <c r="A373" s="51"/>
      <c r="B373" s="112" t="s">
        <v>495</v>
      </c>
      <c r="C373" s="113" t="s">
        <v>56</v>
      </c>
      <c r="D373" s="113">
        <v>103999.0</v>
      </c>
      <c r="E373" s="114" t="str">
        <f>IF($C373="SINAPI",VLOOKUP($D373,'Comp. Sinapi'!$B:$F,2,0),VLOOKUP($D373,'Comp. Própria'!$B:$I,2,0))</f>
        <v>BUCHA DE REDUÇÃO, LONGA, PVC, SOLDÁVEL, DN 50 X 25 MM, INSTALADO EM RAMAL DE DISTRIBUIÇÃO DE ÁGUA - FORNECIMENTO E INSTALAÇÃO. AF_06/2022</v>
      </c>
      <c r="F373" s="113" t="str">
        <f>IF($C373="SINAPI",VLOOKUP($D373,'Comp. Sinapi'!$B:$F,3,0),VLOOKUP($D373,'Comp. Própria'!$B:$I,7,0))</f>
        <v>UN</v>
      </c>
      <c r="G373" s="115">
        <v>7.0</v>
      </c>
      <c r="H373" s="116">
        <f t="shared" si="1"/>
        <v>11.49</v>
      </c>
      <c r="I373" s="117">
        <f t="shared" si="2"/>
        <v>80.43</v>
      </c>
      <c r="J373" s="116">
        <f t="shared" si="3"/>
        <v>14.359053</v>
      </c>
      <c r="K373" s="117">
        <f t="shared" si="4"/>
        <v>100.51</v>
      </c>
      <c r="L373" s="71">
        <f t="shared" si="5"/>
        <v>0.000009175354167</v>
      </c>
      <c r="M373" s="304">
        <f t="shared" si="7"/>
        <v>0.8315464285</v>
      </c>
      <c r="N373" s="305" t="str">
        <f t="shared" si="6"/>
        <v>B</v>
      </c>
      <c r="O373" s="51"/>
      <c r="P373" s="101">
        <f>IF($C373="SINAPI",VLOOKUP($D373,'Comp. Sinapi'!$B:$F,5,0),VLOOKUP($D373,'Comp. Própria'!$B:$I,8,0))</f>
        <v>11.49</v>
      </c>
      <c r="Q373" s="51"/>
      <c r="R373" s="51"/>
      <c r="S373" s="51"/>
      <c r="T373" s="51"/>
      <c r="U373" s="51"/>
      <c r="V373" s="51"/>
      <c r="W373" s="51"/>
      <c r="X373" s="51"/>
      <c r="Y373" s="51"/>
      <c r="Z373" s="51"/>
    </row>
    <row r="374" ht="15.75" customHeight="1">
      <c r="A374" s="51"/>
      <c r="B374" s="112" t="s">
        <v>496</v>
      </c>
      <c r="C374" s="113" t="s">
        <v>56</v>
      </c>
      <c r="D374" s="113">
        <v>103968.0</v>
      </c>
      <c r="E374" s="114" t="str">
        <f>IF($C374="SINAPI",VLOOKUP($D374,'Comp. Sinapi'!$B:$F,2,0),VLOOKUP($D374,'Comp. Própria'!$B:$I,2,0))</f>
        <v>BUCHA DE REDUÇÃO, LONGA, PVC, SOLDÁVEL, DN 60 X 25 MM, INSTALADO EM PRUMADA DE ÁGUA - FORNECIMENTO E INSTALAÇÃO. AF_06/2022</v>
      </c>
      <c r="F374" s="113" t="str">
        <f>IF($C374="SINAPI",VLOOKUP($D374,'Comp. Sinapi'!$B:$F,3,0),VLOOKUP($D374,'Comp. Própria'!$B:$I,7,0))</f>
        <v>UN</v>
      </c>
      <c r="G374" s="115">
        <v>1.0</v>
      </c>
      <c r="H374" s="116">
        <f t="shared" si="1"/>
        <v>14.91</v>
      </c>
      <c r="I374" s="117">
        <f t="shared" si="2"/>
        <v>14.91</v>
      </c>
      <c r="J374" s="116">
        <f t="shared" si="3"/>
        <v>18.633027</v>
      </c>
      <c r="K374" s="117">
        <f t="shared" si="4"/>
        <v>18.63</v>
      </c>
      <c r="L374" s="71">
        <f t="shared" si="5"/>
        <v>0.000001700694937</v>
      </c>
      <c r="M374" s="304">
        <f t="shared" si="7"/>
        <v>0.8315481292</v>
      </c>
      <c r="N374" s="305" t="str">
        <f t="shared" si="6"/>
        <v>B</v>
      </c>
      <c r="O374" s="51"/>
      <c r="P374" s="101">
        <f>IF($C374="SINAPI",VLOOKUP($D374,'Comp. Sinapi'!$B:$F,5,0),VLOOKUP($D374,'Comp. Própria'!$B:$I,8,0))</f>
        <v>14.91</v>
      </c>
      <c r="Q374" s="51"/>
      <c r="R374" s="51"/>
      <c r="S374" s="51"/>
      <c r="T374" s="51"/>
      <c r="U374" s="51"/>
      <c r="V374" s="51"/>
      <c r="W374" s="51"/>
      <c r="X374" s="51"/>
      <c r="Y374" s="51"/>
      <c r="Z374" s="51"/>
    </row>
    <row r="375" ht="15.75" customHeight="1">
      <c r="A375" s="51"/>
      <c r="B375" s="112" t="s">
        <v>497</v>
      </c>
      <c r="C375" s="113" t="s">
        <v>355</v>
      </c>
      <c r="D375" s="113" t="s">
        <v>498</v>
      </c>
      <c r="E375" s="114" t="str">
        <f>IF($C375="SINAPI",VLOOKUP($D375,'Comp. Sinapi'!$B:$F,2,0),VLOOKUP($D375,'Comp. Própria'!$B:$I,2,0))</f>
        <v>BUCHA DE REDUÇÃO DE PVC, SOLDÁVEL, LONGA, COM 75 X 60 MM, PARA ÁGUA FRIA PREDIAL - FORNECIMENTO E INSTALAÇÃO</v>
      </c>
      <c r="F375" s="119" t="str">
        <f>IF($C375="SINAPI",VLOOKUP($D375,'Comp. Sinapi'!$B:$F,3,0),VLOOKUP($D375,'Comp. Própria'!$B:$I,7,0))</f>
        <v>UN</v>
      </c>
      <c r="G375" s="115">
        <v>1.0</v>
      </c>
      <c r="H375" s="116">
        <f t="shared" si="1"/>
        <v>15.0067</v>
      </c>
      <c r="I375" s="117">
        <f t="shared" si="2"/>
        <v>15</v>
      </c>
      <c r="J375" s="116">
        <f t="shared" si="3"/>
        <v>18.75387299</v>
      </c>
      <c r="K375" s="117">
        <f t="shared" si="4"/>
        <v>18.75</v>
      </c>
      <c r="L375" s="71">
        <f t="shared" si="5"/>
        <v>0.000001711649494</v>
      </c>
      <c r="M375" s="304">
        <f t="shared" si="7"/>
        <v>0.8315498408</v>
      </c>
      <c r="N375" s="305" t="str">
        <f t="shared" si="6"/>
        <v>B</v>
      </c>
      <c r="O375" s="51"/>
      <c r="P375" s="101">
        <f>IF($C375="SINAPI",VLOOKUP($D375,'Comp. Sinapi'!$B:$F,5,0),VLOOKUP($D375,'Comp. Própria'!$B:$I,8,0))</f>
        <v>15.0067</v>
      </c>
      <c r="Q375" s="51"/>
      <c r="R375" s="51"/>
      <c r="S375" s="51"/>
      <c r="T375" s="51"/>
      <c r="U375" s="51"/>
      <c r="V375" s="51"/>
      <c r="W375" s="51"/>
      <c r="X375" s="51"/>
      <c r="Y375" s="51"/>
      <c r="Z375" s="51"/>
    </row>
    <row r="376" ht="15.75" customHeight="1">
      <c r="A376" s="51"/>
      <c r="B376" s="112" t="s">
        <v>499</v>
      </c>
      <c r="C376" s="113" t="s">
        <v>56</v>
      </c>
      <c r="D376" s="113">
        <v>103972.0</v>
      </c>
      <c r="E376" s="114" t="str">
        <f>IF($C376="SINAPI",VLOOKUP($D376,'Comp. Sinapi'!$B:$F,2,0),VLOOKUP($D376,'Comp. Própria'!$B:$I,2,0))</f>
        <v>BUCHA DE REDUÇÃO, LONGA, PVC, SOLDÁVEL, DN 75 X 50 MM, INSTALADO EM PRUMADA DE ÁGUA - FORNECIMENTO E INSTALAÇÃO. AF_06/2022</v>
      </c>
      <c r="F376" s="113" t="str">
        <f>IF($C376="SINAPI",VLOOKUP($D376,'Comp. Sinapi'!$B:$F,3,0),VLOOKUP($D376,'Comp. Própria'!$B:$I,7,0))</f>
        <v>UN</v>
      </c>
      <c r="G376" s="115">
        <v>4.0</v>
      </c>
      <c r="H376" s="116">
        <f t="shared" si="1"/>
        <v>25.87</v>
      </c>
      <c r="I376" s="117">
        <f t="shared" si="2"/>
        <v>103.48</v>
      </c>
      <c r="J376" s="116">
        <f t="shared" si="3"/>
        <v>32.329739</v>
      </c>
      <c r="K376" s="117">
        <f t="shared" si="4"/>
        <v>129.31</v>
      </c>
      <c r="L376" s="71">
        <f t="shared" si="5"/>
        <v>0.00001180444779</v>
      </c>
      <c r="M376" s="304">
        <f t="shared" si="7"/>
        <v>0.8315616453</v>
      </c>
      <c r="N376" s="305" t="str">
        <f t="shared" si="6"/>
        <v>B</v>
      </c>
      <c r="O376" s="51"/>
      <c r="P376" s="101">
        <f>IF($C376="SINAPI",VLOOKUP($D376,'Comp. Sinapi'!$B:$F,5,0),VLOOKUP($D376,'Comp. Própria'!$B:$I,8,0))</f>
        <v>25.87</v>
      </c>
      <c r="Q376" s="51"/>
      <c r="R376" s="51"/>
      <c r="S376" s="51"/>
      <c r="T376" s="51"/>
      <c r="U376" s="51"/>
      <c r="V376" s="51"/>
      <c r="W376" s="51"/>
      <c r="X376" s="51"/>
      <c r="Y376" s="51"/>
      <c r="Z376" s="51"/>
    </row>
    <row r="377" ht="15.75" customHeight="1">
      <c r="A377" s="51"/>
      <c r="B377" s="112" t="s">
        <v>500</v>
      </c>
      <c r="C377" s="113" t="s">
        <v>355</v>
      </c>
      <c r="D377" s="113" t="s">
        <v>501</v>
      </c>
      <c r="E377" s="114" t="str">
        <f>IF($C377="SINAPI",VLOOKUP($D377,'Comp. Sinapi'!$B:$F,2,0),VLOOKUP($D377,'Comp. Própria'!$B:$I,2,0))</f>
        <v>BUCHA DE REDUÇÃO DE PVC, SOLDÁVEL, CURTA, COM 85 X 75 MM, PARA ÁGUA FRIA PREDIAL - FORNECIMENTO E INSTALAÇÃO</v>
      </c>
      <c r="F377" s="119" t="str">
        <f>IF($C377="SINAPI",VLOOKUP($D377,'Comp. Sinapi'!$B:$F,3,0),VLOOKUP($D377,'Comp. Própria'!$B:$I,7,0))</f>
        <v>UN</v>
      </c>
      <c r="G377" s="115">
        <v>2.0</v>
      </c>
      <c r="H377" s="116">
        <f t="shared" si="1"/>
        <v>12.31185</v>
      </c>
      <c r="I377" s="117">
        <f t="shared" si="2"/>
        <v>24.62</v>
      </c>
      <c r="J377" s="116">
        <f t="shared" si="3"/>
        <v>15.38611895</v>
      </c>
      <c r="K377" s="117">
        <f t="shared" si="4"/>
        <v>30.77</v>
      </c>
      <c r="L377" s="71">
        <f t="shared" si="5"/>
        <v>0.00000280893093</v>
      </c>
      <c r="M377" s="304">
        <f t="shared" si="7"/>
        <v>0.8315644542</v>
      </c>
      <c r="N377" s="305" t="str">
        <f t="shared" si="6"/>
        <v>B</v>
      </c>
      <c r="O377" s="51"/>
      <c r="P377" s="101">
        <f>IF($C377="SINAPI",VLOOKUP($D377,'Comp. Sinapi'!$B:$F,5,0),VLOOKUP($D377,'Comp. Própria'!$B:$I,8,0))</f>
        <v>12.31185</v>
      </c>
      <c r="Q377" s="51"/>
      <c r="R377" s="51"/>
      <c r="S377" s="51"/>
      <c r="T377" s="51"/>
      <c r="U377" s="51"/>
      <c r="V377" s="51"/>
      <c r="W377" s="51"/>
      <c r="X377" s="51"/>
      <c r="Y377" s="51"/>
      <c r="Z377" s="51"/>
    </row>
    <row r="378" ht="15.75" customHeight="1">
      <c r="A378" s="51"/>
      <c r="B378" s="112" t="s">
        <v>502</v>
      </c>
      <c r="C378" s="113" t="s">
        <v>56</v>
      </c>
      <c r="D378" s="113">
        <v>89408.0</v>
      </c>
      <c r="E378" s="114" t="str">
        <f>IF($C378="SINAPI",VLOOKUP($D378,'Comp. Sinapi'!$B:$F,2,0),VLOOKUP($D378,'Comp. Própria'!$B:$I,2,0))</f>
        <v>JOELHO 90 GRAUS, PVC, SOLDÁVEL, DN 25MM, INSTALADO EM RAMAL DE DISTRIBUIÇÃO DE ÁGUA - FORNECIMENTO E INSTALAÇÃO. AF_06/2022</v>
      </c>
      <c r="F378" s="113" t="str">
        <f>IF($C378="SINAPI",VLOOKUP($D378,'Comp. Sinapi'!$B:$F,3,0),VLOOKUP($D378,'Comp. Própria'!$B:$I,7,0))</f>
        <v>UN</v>
      </c>
      <c r="G378" s="115">
        <v>14.0</v>
      </c>
      <c r="H378" s="116">
        <f t="shared" si="1"/>
        <v>8.13</v>
      </c>
      <c r="I378" s="117">
        <f t="shared" si="2"/>
        <v>113.82</v>
      </c>
      <c r="J378" s="116">
        <f t="shared" si="3"/>
        <v>10.160061</v>
      </c>
      <c r="K378" s="117">
        <f t="shared" si="4"/>
        <v>142.24</v>
      </c>
      <c r="L378" s="71">
        <f t="shared" si="5"/>
        <v>0.00001298480128</v>
      </c>
      <c r="M378" s="304">
        <f t="shared" si="7"/>
        <v>0.831577439</v>
      </c>
      <c r="N378" s="305" t="str">
        <f t="shared" si="6"/>
        <v>B</v>
      </c>
      <c r="O378" s="51"/>
      <c r="P378" s="101">
        <f>IF($C378="SINAPI",VLOOKUP($D378,'Comp. Sinapi'!$B:$F,5,0),VLOOKUP($D378,'Comp. Própria'!$B:$I,8,0))</f>
        <v>8.13</v>
      </c>
      <c r="Q378" s="51"/>
      <c r="R378" s="51"/>
      <c r="S378" s="51"/>
      <c r="T378" s="51"/>
      <c r="U378" s="51"/>
      <c r="V378" s="51"/>
      <c r="W378" s="51"/>
      <c r="X378" s="51"/>
      <c r="Y378" s="51"/>
      <c r="Z378" s="51"/>
    </row>
    <row r="379" ht="15.75" customHeight="1">
      <c r="A379" s="51"/>
      <c r="B379" s="112" t="s">
        <v>503</v>
      </c>
      <c r="C379" s="113" t="s">
        <v>56</v>
      </c>
      <c r="D379" s="113">
        <v>103984.0</v>
      </c>
      <c r="E379" s="114" t="str">
        <f>IF($C379="SINAPI",VLOOKUP($D379,'Comp. Sinapi'!$B:$F,2,0),VLOOKUP($D379,'Comp. Própria'!$B:$I,2,0))</f>
        <v>JOELHO 90 GRAUS, PVC, SOLDÁVEL, DN 50MM, INSTALADO EM RAMAL DE DISTRIBUIÇÃO DE ÁGUA - FORNECIMENTO E INSTALAÇÃO. AF_06/2022</v>
      </c>
      <c r="F379" s="113" t="str">
        <f>IF($C379="SINAPI",VLOOKUP($D379,'Comp. Sinapi'!$B:$F,3,0),VLOOKUP($D379,'Comp. Própria'!$B:$I,7,0))</f>
        <v>UN</v>
      </c>
      <c r="G379" s="115">
        <v>22.0</v>
      </c>
      <c r="H379" s="116">
        <f t="shared" si="1"/>
        <v>18.05</v>
      </c>
      <c r="I379" s="117">
        <f t="shared" si="2"/>
        <v>397.1</v>
      </c>
      <c r="J379" s="116">
        <f t="shared" si="3"/>
        <v>22.557085</v>
      </c>
      <c r="K379" s="117">
        <f t="shared" si="4"/>
        <v>496.25</v>
      </c>
      <c r="L379" s="71">
        <f t="shared" si="5"/>
        <v>0.00004530165661</v>
      </c>
      <c r="M379" s="304">
        <f t="shared" si="7"/>
        <v>0.8316227406</v>
      </c>
      <c r="N379" s="305" t="str">
        <f t="shared" si="6"/>
        <v>B</v>
      </c>
      <c r="O379" s="51"/>
      <c r="P379" s="101">
        <f>IF($C379="SINAPI",VLOOKUP($D379,'Comp. Sinapi'!$B:$F,5,0),VLOOKUP($D379,'Comp. Própria'!$B:$I,8,0))</f>
        <v>18.05</v>
      </c>
      <c r="Q379" s="51"/>
      <c r="R379" s="51"/>
      <c r="S379" s="51"/>
      <c r="T379" s="51"/>
      <c r="U379" s="51"/>
      <c r="V379" s="51"/>
      <c r="W379" s="51"/>
      <c r="X379" s="51"/>
      <c r="Y379" s="51"/>
      <c r="Z379" s="51"/>
    </row>
    <row r="380" ht="15.75" customHeight="1">
      <c r="A380" s="51"/>
      <c r="B380" s="112" t="s">
        <v>504</v>
      </c>
      <c r="C380" s="113" t="s">
        <v>56</v>
      </c>
      <c r="D380" s="113">
        <v>89513.0</v>
      </c>
      <c r="E380" s="114" t="str">
        <f>IF($C380="SINAPI",VLOOKUP($D380,'Comp. Sinapi'!$B:$F,2,0),VLOOKUP($D380,'Comp. Própria'!$B:$I,2,0))</f>
        <v>JOELHO 90 GRAUS, PVC, SOLDÁVEL, DN 75MM, INSTALADO EM PRUMADA DE ÁGUA - FORNECIMENTO E INSTALAÇÃO. AF_06/2022</v>
      </c>
      <c r="F380" s="113" t="str">
        <f>IF($C380="SINAPI",VLOOKUP($D380,'Comp. Sinapi'!$B:$F,3,0),VLOOKUP($D380,'Comp. Própria'!$B:$I,7,0))</f>
        <v>UN</v>
      </c>
      <c r="G380" s="115">
        <v>13.0</v>
      </c>
      <c r="H380" s="116">
        <f t="shared" si="1"/>
        <v>90.13</v>
      </c>
      <c r="I380" s="117">
        <f t="shared" si="2"/>
        <v>1171.69</v>
      </c>
      <c r="J380" s="116">
        <f t="shared" si="3"/>
        <v>112.635461</v>
      </c>
      <c r="K380" s="117">
        <f t="shared" si="4"/>
        <v>1464.26</v>
      </c>
      <c r="L380" s="71">
        <f t="shared" si="5"/>
        <v>0.0001336693274</v>
      </c>
      <c r="M380" s="304">
        <f t="shared" si="7"/>
        <v>0.83175641</v>
      </c>
      <c r="N380" s="305" t="str">
        <f t="shared" si="6"/>
        <v>B</v>
      </c>
      <c r="O380" s="51"/>
      <c r="P380" s="101">
        <f>IF($C380="SINAPI",VLOOKUP($D380,'Comp. Sinapi'!$B:$F,5,0),VLOOKUP($D380,'Comp. Própria'!$B:$I,8,0))</f>
        <v>90.13</v>
      </c>
      <c r="Q380" s="51"/>
      <c r="R380" s="51"/>
      <c r="S380" s="51"/>
      <c r="T380" s="51"/>
      <c r="U380" s="51"/>
      <c r="V380" s="51"/>
      <c r="W380" s="51"/>
      <c r="X380" s="51"/>
      <c r="Y380" s="51"/>
      <c r="Z380" s="51"/>
    </row>
    <row r="381" ht="15.75" customHeight="1">
      <c r="A381" s="51"/>
      <c r="B381" s="112" t="s">
        <v>505</v>
      </c>
      <c r="C381" s="113" t="s">
        <v>56</v>
      </c>
      <c r="D381" s="113">
        <v>89521.0</v>
      </c>
      <c r="E381" s="114" t="str">
        <f>IF($C381="SINAPI",VLOOKUP($D381,'Comp. Sinapi'!$B:$F,2,0),VLOOKUP($D381,'Comp. Própria'!$B:$I,2,0))</f>
        <v>JOELHO 90 GRAUS, PVC, SOLDÁVEL, DN 85MM, INSTALADO EM PRUMADA DE ÁGUA - FORNECIMENTO E INSTALAÇÃO. AF_06/2022</v>
      </c>
      <c r="F381" s="113" t="str">
        <f>IF($C381="SINAPI",VLOOKUP($D381,'Comp. Sinapi'!$B:$F,3,0),VLOOKUP($D381,'Comp. Própria'!$B:$I,7,0))</f>
        <v>UN</v>
      </c>
      <c r="G381" s="115">
        <v>1.0</v>
      </c>
      <c r="H381" s="116">
        <f t="shared" si="1"/>
        <v>107.45</v>
      </c>
      <c r="I381" s="117">
        <f t="shared" si="2"/>
        <v>107.45</v>
      </c>
      <c r="J381" s="116">
        <f t="shared" si="3"/>
        <v>134.280265</v>
      </c>
      <c r="K381" s="117">
        <f t="shared" si="4"/>
        <v>134.28</v>
      </c>
      <c r="L381" s="71">
        <f t="shared" si="5"/>
        <v>0.00001225814902</v>
      </c>
      <c r="M381" s="304">
        <f t="shared" si="7"/>
        <v>0.8317686681</v>
      </c>
      <c r="N381" s="305" t="str">
        <f t="shared" si="6"/>
        <v>B</v>
      </c>
      <c r="O381" s="51"/>
      <c r="P381" s="101">
        <f>IF($C381="SINAPI",VLOOKUP($D381,'Comp. Sinapi'!$B:$F,5,0),VLOOKUP($D381,'Comp. Própria'!$B:$I,8,0))</f>
        <v>107.45</v>
      </c>
      <c r="Q381" s="51"/>
      <c r="R381" s="51"/>
      <c r="S381" s="51"/>
      <c r="T381" s="51"/>
      <c r="U381" s="51"/>
      <c r="V381" s="51"/>
      <c r="W381" s="51"/>
      <c r="X381" s="51"/>
      <c r="Y381" s="51"/>
      <c r="Z381" s="51"/>
    </row>
    <row r="382" ht="41.25" customHeight="1">
      <c r="A382" s="51"/>
      <c r="B382" s="112" t="s">
        <v>506</v>
      </c>
      <c r="C382" s="113" t="s">
        <v>56</v>
      </c>
      <c r="D382" s="113">
        <v>90443.0</v>
      </c>
      <c r="E382" s="114" t="str">
        <f>IF($C382="SINAPI",VLOOKUP($D382,'Comp. Sinapi'!$B:$F,2,0),VLOOKUP($D382,'Comp. Própria'!$B:$I,2,0))</f>
        <v>RASGO LINEAR MANUAL EM ALVENARIA, PARA RAMAIS/ DISTRIBUIÇÃO DE INSTALAÇÕES HIDRÁULICAS, DIÂMETROS MENORES OU IGUAIS A 40 MM. AF_09/2023</v>
      </c>
      <c r="F382" s="113" t="str">
        <f>IF($C382="SINAPI",VLOOKUP($D382,'Comp. Sinapi'!$B:$F,3,0),VLOOKUP($D382,'Comp. Própria'!$B:$I,7,0))</f>
        <v>M</v>
      </c>
      <c r="G382" s="115">
        <v>36.0</v>
      </c>
      <c r="H382" s="116">
        <f t="shared" si="1"/>
        <v>7.37</v>
      </c>
      <c r="I382" s="117">
        <f t="shared" si="2"/>
        <v>265.32</v>
      </c>
      <c r="J382" s="116">
        <f t="shared" si="3"/>
        <v>9.210289</v>
      </c>
      <c r="K382" s="117">
        <f t="shared" si="4"/>
        <v>331.57</v>
      </c>
      <c r="L382" s="71">
        <f t="shared" si="5"/>
        <v>0.00003026835321</v>
      </c>
      <c r="M382" s="304">
        <f t="shared" si="7"/>
        <v>0.8317989365</v>
      </c>
      <c r="N382" s="305" t="str">
        <f t="shared" si="6"/>
        <v>B</v>
      </c>
      <c r="O382" s="51"/>
      <c r="P382" s="101">
        <f>IF($C382="SINAPI",VLOOKUP($D382,'Comp. Sinapi'!$B:$F,5,0),VLOOKUP($D382,'Comp. Própria'!$B:$I,8,0))</f>
        <v>7.37</v>
      </c>
      <c r="Q382" s="51"/>
      <c r="R382" s="51"/>
      <c r="S382" s="51"/>
      <c r="T382" s="51"/>
      <c r="U382" s="51"/>
      <c r="V382" s="51"/>
      <c r="W382" s="51"/>
      <c r="X382" s="51"/>
      <c r="Y382" s="51"/>
      <c r="Z382" s="51"/>
    </row>
    <row r="383" ht="15.75" customHeight="1">
      <c r="A383" s="51"/>
      <c r="B383" s="112" t="s">
        <v>507</v>
      </c>
      <c r="C383" s="113" t="s">
        <v>56</v>
      </c>
      <c r="D383" s="113">
        <v>91222.0</v>
      </c>
      <c r="E383" s="114" t="str">
        <f>IF($C383="SINAPI",VLOOKUP($D383,'Comp. Sinapi'!$B:$F,2,0),VLOOKUP($D383,'Comp. Própria'!$B:$I,2,0))</f>
        <v>RASGO LINEAR MANUAL EM ALVENARIA, PARA RAMAIS/ DISTRIBUIÇÃO DE INSTALAÇÕES HIDRÁULICAS, DIÂMETROS MAIORES QUE 40 MM E MENORES OU IGUAIS A 75 MM. AF_09/2023</v>
      </c>
      <c r="F383" s="113" t="str">
        <f>IF($C383="SINAPI",VLOOKUP($D383,'Comp. Sinapi'!$B:$F,3,0),VLOOKUP($D383,'Comp. Própria'!$B:$I,7,0))</f>
        <v>M</v>
      </c>
      <c r="G383" s="115">
        <v>134.5</v>
      </c>
      <c r="H383" s="116">
        <f t="shared" si="1"/>
        <v>8.19</v>
      </c>
      <c r="I383" s="117">
        <f t="shared" si="2"/>
        <v>1101.55</v>
      </c>
      <c r="J383" s="116">
        <f t="shared" si="3"/>
        <v>10.235043</v>
      </c>
      <c r="K383" s="117">
        <f t="shared" si="4"/>
        <v>1376.61</v>
      </c>
      <c r="L383" s="71">
        <f t="shared" si="5"/>
        <v>0.0001256679365</v>
      </c>
      <c r="M383" s="304">
        <f t="shared" si="7"/>
        <v>0.8319246044</v>
      </c>
      <c r="N383" s="305" t="str">
        <f t="shared" si="6"/>
        <v>B</v>
      </c>
      <c r="O383" s="51"/>
      <c r="P383" s="101">
        <f>IF($C383="SINAPI",VLOOKUP($D383,'Comp. Sinapi'!$B:$F,5,0),VLOOKUP($D383,'Comp. Própria'!$B:$I,8,0))</f>
        <v>8.19</v>
      </c>
      <c r="Q383" s="51"/>
      <c r="R383" s="51"/>
      <c r="S383" s="51"/>
      <c r="T383" s="51"/>
      <c r="U383" s="51"/>
      <c r="V383" s="51"/>
      <c r="W383" s="51"/>
      <c r="X383" s="51"/>
      <c r="Y383" s="51"/>
      <c r="Z383" s="51"/>
    </row>
    <row r="384" ht="44.25" customHeight="1">
      <c r="A384" s="51"/>
      <c r="B384" s="112" t="s">
        <v>508</v>
      </c>
      <c r="C384" s="113" t="s">
        <v>56</v>
      </c>
      <c r="D384" s="113">
        <v>90466.0</v>
      </c>
      <c r="E384" s="114" t="str">
        <f>IF($C384="SINAPI",VLOOKUP($D384,'Comp. Sinapi'!$B:$F,2,0),VLOOKUP($D384,'Comp. Própria'!$B:$I,2,0))</f>
        <v>CHUMBAMENTO LINEAR EM ALVENARIA PARA RAMAIS/DISTRIBUIÇÃO DE INSTALAÇÕES HIDRÁULICAS COM DIÂMETROS MENORES OU IGUAIS A 40 MM. AF_09/2023</v>
      </c>
      <c r="F384" s="113" t="str">
        <f>IF($C384="SINAPI",VLOOKUP($D384,'Comp. Sinapi'!$B:$F,3,0),VLOOKUP($D384,'Comp. Própria'!$B:$I,7,0))</f>
        <v>M</v>
      </c>
      <c r="G384" s="115">
        <v>36.0</v>
      </c>
      <c r="H384" s="116">
        <f t="shared" si="1"/>
        <v>14.74</v>
      </c>
      <c r="I384" s="117">
        <f t="shared" si="2"/>
        <v>530.64</v>
      </c>
      <c r="J384" s="116">
        <f t="shared" si="3"/>
        <v>18.420578</v>
      </c>
      <c r="K384" s="117">
        <f t="shared" si="4"/>
        <v>663.14</v>
      </c>
      <c r="L384" s="71">
        <f t="shared" si="5"/>
        <v>0.00006053670642</v>
      </c>
      <c r="M384" s="304">
        <f t="shared" si="7"/>
        <v>0.8319851411</v>
      </c>
      <c r="N384" s="305" t="str">
        <f t="shared" si="6"/>
        <v>B</v>
      </c>
      <c r="O384" s="51"/>
      <c r="P384" s="101">
        <f>IF($C384="SINAPI",VLOOKUP($D384,'Comp. Sinapi'!$B:$F,5,0),VLOOKUP($D384,'Comp. Própria'!$B:$I,8,0))</f>
        <v>14.74</v>
      </c>
      <c r="Q384" s="51"/>
      <c r="R384" s="51"/>
      <c r="S384" s="51"/>
      <c r="T384" s="51"/>
      <c r="U384" s="51"/>
      <c r="V384" s="51"/>
      <c r="W384" s="51"/>
      <c r="X384" s="51"/>
      <c r="Y384" s="51"/>
      <c r="Z384" s="51"/>
    </row>
    <row r="385" ht="15.75" customHeight="1">
      <c r="A385" s="51"/>
      <c r="B385" s="112" t="s">
        <v>509</v>
      </c>
      <c r="C385" s="113" t="s">
        <v>56</v>
      </c>
      <c r="D385" s="113">
        <v>90467.0</v>
      </c>
      <c r="E385" s="114" t="str">
        <f>IF($C385="SINAPI",VLOOKUP($D385,'Comp. Sinapi'!$B:$F,2,0),VLOOKUP($D385,'Comp. Própria'!$B:$I,2,0))</f>
        <v>CHUMBAMENTO LINEAR EM ALVENARIA PARA RAMAIS/DISTRIBUIÇÃO DE INSTALAÇÕES HIDRÁULICAS COM DIÂMETROS MAIORES QUE 40 MM E MENORES OU IGUAIS A 75 MM. AF_09/2023</v>
      </c>
      <c r="F385" s="113" t="str">
        <f>IF($C385="SINAPI",VLOOKUP($D385,'Comp. Sinapi'!$B:$F,3,0),VLOOKUP($D385,'Comp. Própria'!$B:$I,7,0))</f>
        <v>M</v>
      </c>
      <c r="G385" s="115">
        <v>134.5</v>
      </c>
      <c r="H385" s="116">
        <f t="shared" si="1"/>
        <v>22.19</v>
      </c>
      <c r="I385" s="117">
        <f t="shared" si="2"/>
        <v>2984.55</v>
      </c>
      <c r="J385" s="116">
        <f t="shared" si="3"/>
        <v>27.730843</v>
      </c>
      <c r="K385" s="117">
        <f t="shared" si="4"/>
        <v>3729.79</v>
      </c>
      <c r="L385" s="71">
        <f t="shared" si="5"/>
        <v>0.0003404849689</v>
      </c>
      <c r="M385" s="304">
        <f t="shared" si="7"/>
        <v>0.8323256261</v>
      </c>
      <c r="N385" s="305" t="str">
        <f t="shared" si="6"/>
        <v>B</v>
      </c>
      <c r="O385" s="51"/>
      <c r="P385" s="101">
        <f>IF($C385="SINAPI",VLOOKUP($D385,'Comp. Sinapi'!$B:$F,5,0),VLOOKUP($D385,'Comp. Própria'!$B:$I,8,0))</f>
        <v>22.19</v>
      </c>
      <c r="Q385" s="51"/>
      <c r="R385" s="51"/>
      <c r="S385" s="51"/>
      <c r="T385" s="51"/>
      <c r="U385" s="51"/>
      <c r="V385" s="51"/>
      <c r="W385" s="51"/>
      <c r="X385" s="51"/>
      <c r="Y385" s="51"/>
      <c r="Z385" s="51"/>
    </row>
    <row r="386" ht="15.75" customHeight="1">
      <c r="A386" s="51"/>
      <c r="B386" s="112" t="s">
        <v>510</v>
      </c>
      <c r="C386" s="113" t="s">
        <v>56</v>
      </c>
      <c r="D386" s="113">
        <v>89402.0</v>
      </c>
      <c r="E386" s="114" t="str">
        <f>IF($C386="SINAPI",VLOOKUP($D386,'Comp. Sinapi'!$B:$F,2,0),VLOOKUP($D386,'Comp. Própria'!$B:$I,2,0))</f>
        <v>TUBO, PVC, SOLDÁVEL, DN 25MM, INSTALADO EM RAMAL DE DISTRIBUIÇÃO DE ÁGUA - FORNECIMENTO E INSTALAÇÃO. AF_06/2022</v>
      </c>
      <c r="F386" s="113" t="str">
        <f>IF($C386="SINAPI",VLOOKUP($D386,'Comp. Sinapi'!$B:$F,3,0),VLOOKUP($D386,'Comp. Própria'!$B:$I,7,0))</f>
        <v>M</v>
      </c>
      <c r="G386" s="115">
        <v>36.0</v>
      </c>
      <c r="H386" s="116">
        <f t="shared" si="1"/>
        <v>11.33</v>
      </c>
      <c r="I386" s="117">
        <f t="shared" si="2"/>
        <v>407.88</v>
      </c>
      <c r="J386" s="116">
        <f t="shared" si="3"/>
        <v>14.159101</v>
      </c>
      <c r="K386" s="117">
        <f t="shared" si="4"/>
        <v>509.72</v>
      </c>
      <c r="L386" s="71">
        <f t="shared" si="5"/>
        <v>0.0000465313056</v>
      </c>
      <c r="M386" s="304">
        <f t="shared" si="7"/>
        <v>0.8323721574</v>
      </c>
      <c r="N386" s="305" t="str">
        <f t="shared" si="6"/>
        <v>B</v>
      </c>
      <c r="O386" s="51"/>
      <c r="P386" s="101">
        <f>IF($C386="SINAPI",VLOOKUP($D386,'Comp. Sinapi'!$B:$F,5,0),VLOOKUP($D386,'Comp. Própria'!$B:$I,8,0))</f>
        <v>11.33</v>
      </c>
      <c r="Q386" s="51"/>
      <c r="R386" s="51"/>
      <c r="S386" s="51"/>
      <c r="T386" s="51"/>
      <c r="U386" s="51"/>
      <c r="V386" s="51"/>
      <c r="W386" s="51"/>
      <c r="X386" s="51"/>
      <c r="Y386" s="51"/>
      <c r="Z386" s="51"/>
    </row>
    <row r="387" ht="15.75" customHeight="1">
      <c r="A387" s="51"/>
      <c r="B387" s="112" t="s">
        <v>511</v>
      </c>
      <c r="C387" s="113" t="s">
        <v>56</v>
      </c>
      <c r="D387" s="113">
        <v>103979.0</v>
      </c>
      <c r="E387" s="114" t="str">
        <f>IF($C387="SINAPI",VLOOKUP($D387,'Comp. Sinapi'!$B:$F,2,0),VLOOKUP($D387,'Comp. Própria'!$B:$I,2,0))</f>
        <v>TUBO, PVC, SOLDÁVEL, DN 50MM, INSTALADO EM RAMAL DE DISTRIBUIÇÃO DE ÁGUA - FORNECIMENTO E INSTALAÇÃO. AF_06/2022</v>
      </c>
      <c r="F387" s="113" t="str">
        <f>IF($C387="SINAPI",VLOOKUP($D387,'Comp. Sinapi'!$B:$F,3,0),VLOOKUP($D387,'Comp. Própria'!$B:$I,7,0))</f>
        <v>M</v>
      </c>
      <c r="G387" s="115">
        <v>71.0</v>
      </c>
      <c r="H387" s="116">
        <f t="shared" si="1"/>
        <v>26.89</v>
      </c>
      <c r="I387" s="117">
        <f t="shared" si="2"/>
        <v>1909.19</v>
      </c>
      <c r="J387" s="116">
        <f t="shared" si="3"/>
        <v>33.604433</v>
      </c>
      <c r="K387" s="117">
        <f t="shared" si="4"/>
        <v>2385.91</v>
      </c>
      <c r="L387" s="71">
        <f t="shared" si="5"/>
        <v>0.0002178048877</v>
      </c>
      <c r="M387" s="304">
        <f t="shared" si="7"/>
        <v>0.8325899623</v>
      </c>
      <c r="N387" s="305" t="str">
        <f t="shared" si="6"/>
        <v>B</v>
      </c>
      <c r="O387" s="51"/>
      <c r="P387" s="101">
        <f>IF($C387="SINAPI",VLOOKUP($D387,'Comp. Sinapi'!$B:$F,5,0),VLOOKUP($D387,'Comp. Própria'!$B:$I,8,0))</f>
        <v>26.89</v>
      </c>
      <c r="Q387" s="51"/>
      <c r="R387" s="51"/>
      <c r="S387" s="51"/>
      <c r="T387" s="51"/>
      <c r="U387" s="51"/>
      <c r="V387" s="51"/>
      <c r="W387" s="51"/>
      <c r="X387" s="51"/>
      <c r="Y387" s="51"/>
      <c r="Z387" s="51"/>
    </row>
    <row r="388" ht="15.75" customHeight="1">
      <c r="A388" s="51"/>
      <c r="B388" s="112" t="s">
        <v>512</v>
      </c>
      <c r="C388" s="113" t="s">
        <v>56</v>
      </c>
      <c r="D388" s="113">
        <v>89450.0</v>
      </c>
      <c r="E388" s="114" t="str">
        <f>IF($C388="SINAPI",VLOOKUP($D388,'Comp. Sinapi'!$B:$F,2,0),VLOOKUP($D388,'Comp. Própria'!$B:$I,2,0))</f>
        <v>TUBO, PVC, SOLDÁVEL, DN 60MM, INSTALADO EM PRUMADA DE ÁGUA - FORNECIMENTO E INSTALAÇÃO. AF_06/2022</v>
      </c>
      <c r="F388" s="113" t="str">
        <f>IF($C388="SINAPI",VLOOKUP($D388,'Comp. Sinapi'!$B:$F,3,0),VLOOKUP($D388,'Comp. Própria'!$B:$I,7,0))</f>
        <v>M</v>
      </c>
      <c r="G388" s="115">
        <v>1.5</v>
      </c>
      <c r="H388" s="116">
        <f t="shared" si="1"/>
        <v>25.54</v>
      </c>
      <c r="I388" s="117">
        <f t="shared" si="2"/>
        <v>38.31</v>
      </c>
      <c r="J388" s="116">
        <f t="shared" si="3"/>
        <v>31.917338</v>
      </c>
      <c r="K388" s="117">
        <f t="shared" si="4"/>
        <v>47.87</v>
      </c>
      <c r="L388" s="71">
        <f t="shared" si="5"/>
        <v>0.000004369955268</v>
      </c>
      <c r="M388" s="304">
        <f t="shared" si="7"/>
        <v>0.8325943322</v>
      </c>
      <c r="N388" s="305" t="str">
        <f t="shared" si="6"/>
        <v>B</v>
      </c>
      <c r="O388" s="51"/>
      <c r="P388" s="101">
        <f>IF($C388="SINAPI",VLOOKUP($D388,'Comp. Sinapi'!$B:$F,5,0),VLOOKUP($D388,'Comp. Própria'!$B:$I,8,0))</f>
        <v>25.54</v>
      </c>
      <c r="Q388" s="51"/>
      <c r="R388" s="51"/>
      <c r="S388" s="51"/>
      <c r="T388" s="51"/>
      <c r="U388" s="51"/>
      <c r="V388" s="51"/>
      <c r="W388" s="51"/>
      <c r="X388" s="51"/>
      <c r="Y388" s="51"/>
      <c r="Z388" s="51"/>
    </row>
    <row r="389" ht="15.75" customHeight="1">
      <c r="A389" s="51"/>
      <c r="B389" s="112" t="s">
        <v>513</v>
      </c>
      <c r="C389" s="113" t="s">
        <v>56</v>
      </c>
      <c r="D389" s="113">
        <v>89451.0</v>
      </c>
      <c r="E389" s="114" t="str">
        <f>IF($C389="SINAPI",VLOOKUP($D389,'Comp. Sinapi'!$B:$F,2,0),VLOOKUP($D389,'Comp. Própria'!$B:$I,2,0))</f>
        <v>TUBO, PVC, SOLDÁVEL, DN 75MM, INSTALADO EM PRUMADA DE ÁGUA - FORNECIMENTO E INSTALAÇÃO. AF_06/2022</v>
      </c>
      <c r="F389" s="113" t="str">
        <f>IF($C389="SINAPI",VLOOKUP($D389,'Comp. Sinapi'!$B:$F,3,0),VLOOKUP($D389,'Comp. Própria'!$B:$I,7,0))</f>
        <v>M</v>
      </c>
      <c r="G389" s="115">
        <v>62.0</v>
      </c>
      <c r="H389" s="116">
        <f t="shared" si="1"/>
        <v>41.55</v>
      </c>
      <c r="I389" s="117">
        <f t="shared" si="2"/>
        <v>2576.1</v>
      </c>
      <c r="J389" s="116">
        <f t="shared" si="3"/>
        <v>51.925035</v>
      </c>
      <c r="K389" s="117">
        <f t="shared" si="4"/>
        <v>3219.35</v>
      </c>
      <c r="L389" s="71">
        <f t="shared" si="5"/>
        <v>0.0002938879359</v>
      </c>
      <c r="M389" s="304">
        <f t="shared" si="7"/>
        <v>0.8328882202</v>
      </c>
      <c r="N389" s="305" t="str">
        <f t="shared" si="6"/>
        <v>B</v>
      </c>
      <c r="O389" s="51"/>
      <c r="P389" s="101">
        <f>IF($C389="SINAPI",VLOOKUP($D389,'Comp. Sinapi'!$B:$F,5,0),VLOOKUP($D389,'Comp. Própria'!$B:$I,8,0))</f>
        <v>41.55</v>
      </c>
      <c r="Q389" s="51"/>
      <c r="R389" s="51"/>
      <c r="S389" s="51"/>
      <c r="T389" s="51"/>
      <c r="U389" s="51"/>
      <c r="V389" s="51"/>
      <c r="W389" s="51"/>
      <c r="X389" s="51"/>
      <c r="Y389" s="51"/>
      <c r="Z389" s="51"/>
    </row>
    <row r="390" ht="15.75" customHeight="1">
      <c r="A390" s="51"/>
      <c r="B390" s="112" t="s">
        <v>514</v>
      </c>
      <c r="C390" s="113" t="s">
        <v>56</v>
      </c>
      <c r="D390" s="113">
        <v>89452.0</v>
      </c>
      <c r="E390" s="114" t="str">
        <f>IF($C390="SINAPI",VLOOKUP($D390,'Comp. Sinapi'!$B:$F,2,0),VLOOKUP($D390,'Comp. Própria'!$B:$I,2,0))</f>
        <v>TUBO, PVC, SOLDÁVEL, DN 85MM, INSTALADO EM PRUMADA DE ÁGUA - FORNECIMENTO E INSTALAÇÃO. AF_06/2022</v>
      </c>
      <c r="F390" s="113" t="str">
        <f>IF($C390="SINAPI",VLOOKUP($D390,'Comp. Sinapi'!$B:$F,3,0),VLOOKUP($D390,'Comp. Própria'!$B:$I,7,0))</f>
        <v>M</v>
      </c>
      <c r="G390" s="115">
        <v>49.0</v>
      </c>
      <c r="H390" s="116">
        <f t="shared" si="1"/>
        <v>57.17</v>
      </c>
      <c r="I390" s="117">
        <f t="shared" si="2"/>
        <v>2801.33</v>
      </c>
      <c r="J390" s="116">
        <f t="shared" si="3"/>
        <v>71.445349</v>
      </c>
      <c r="K390" s="117">
        <f t="shared" si="4"/>
        <v>3500.82</v>
      </c>
      <c r="L390" s="71">
        <f t="shared" si="5"/>
        <v>0.0003195827617</v>
      </c>
      <c r="M390" s="304">
        <f t="shared" si="7"/>
        <v>0.8332078029</v>
      </c>
      <c r="N390" s="305" t="str">
        <f t="shared" si="6"/>
        <v>B</v>
      </c>
      <c r="O390" s="51"/>
      <c r="P390" s="101">
        <f>IF($C390="SINAPI",VLOOKUP($D390,'Comp. Sinapi'!$B:$F,5,0),VLOOKUP($D390,'Comp. Própria'!$B:$I,8,0))</f>
        <v>57.17</v>
      </c>
      <c r="Q390" s="51"/>
      <c r="R390" s="51"/>
      <c r="S390" s="51"/>
      <c r="T390" s="51"/>
      <c r="U390" s="51"/>
      <c r="V390" s="51"/>
      <c r="W390" s="51"/>
      <c r="X390" s="51"/>
      <c r="Y390" s="51"/>
      <c r="Z390" s="51"/>
    </row>
    <row r="391" ht="15.75" customHeight="1">
      <c r="A391" s="51"/>
      <c r="B391" s="112" t="s">
        <v>515</v>
      </c>
      <c r="C391" s="113" t="s">
        <v>56</v>
      </c>
      <c r="D391" s="113">
        <v>89440.0</v>
      </c>
      <c r="E391" s="114" t="str">
        <f>IF($C391="SINAPI",VLOOKUP($D391,'Comp. Sinapi'!$B:$F,2,0),VLOOKUP($D391,'Comp. Própria'!$B:$I,2,0))</f>
        <v>TE, PVC, SOLDÁVEL, DN 25MM, INSTALADO EM RAMAL DE DISTRIBUIÇÃO DE ÁGUA - FORNECIMENTO E INSTALAÇÃO. AF_06/2022</v>
      </c>
      <c r="F391" s="113" t="str">
        <f>IF($C391="SINAPI",VLOOKUP($D391,'Comp. Sinapi'!$B:$F,3,0),VLOOKUP($D391,'Comp. Própria'!$B:$I,7,0))</f>
        <v>UN</v>
      </c>
      <c r="G391" s="115">
        <v>2.0</v>
      </c>
      <c r="H391" s="116">
        <f t="shared" si="1"/>
        <v>11.25</v>
      </c>
      <c r="I391" s="117">
        <f t="shared" si="2"/>
        <v>22.5</v>
      </c>
      <c r="J391" s="116">
        <f t="shared" si="3"/>
        <v>14.059125</v>
      </c>
      <c r="K391" s="117">
        <f t="shared" si="4"/>
        <v>28.11</v>
      </c>
      <c r="L391" s="71">
        <f t="shared" si="5"/>
        <v>0.000002566104921</v>
      </c>
      <c r="M391" s="304">
        <f t="shared" si="7"/>
        <v>0.833210369</v>
      </c>
      <c r="N391" s="305" t="str">
        <f t="shared" si="6"/>
        <v>B</v>
      </c>
      <c r="O391" s="51"/>
      <c r="P391" s="101">
        <f>IF($C391="SINAPI",VLOOKUP($D391,'Comp. Sinapi'!$B:$F,5,0),VLOOKUP($D391,'Comp. Própria'!$B:$I,8,0))</f>
        <v>11.25</v>
      </c>
      <c r="Q391" s="51"/>
      <c r="R391" s="51"/>
      <c r="S391" s="51"/>
      <c r="T391" s="51"/>
      <c r="U391" s="51"/>
      <c r="V391" s="51"/>
      <c r="W391" s="51"/>
      <c r="X391" s="51"/>
      <c r="Y391" s="51"/>
      <c r="Z391" s="51"/>
    </row>
    <row r="392" ht="15.75" customHeight="1">
      <c r="A392" s="51"/>
      <c r="B392" s="112" t="s">
        <v>516</v>
      </c>
      <c r="C392" s="113" t="s">
        <v>56</v>
      </c>
      <c r="D392" s="113">
        <v>104004.0</v>
      </c>
      <c r="E392" s="114" t="str">
        <f>IF($C392="SINAPI",VLOOKUP($D392,'Comp. Sinapi'!$B:$F,2,0),VLOOKUP($D392,'Comp. Própria'!$B:$I,2,0))</f>
        <v>TE, PVC, SOLDÁVEL, DN 50MM, INSTALADO EM RAMAL DE DISTRIBUIÇÃO DE ÁGUA - FORNECIMENTO E INSTALAÇÃO. AF_06/2022</v>
      </c>
      <c r="F392" s="113" t="str">
        <f>IF($C392="SINAPI",VLOOKUP($D392,'Comp. Sinapi'!$B:$F,3,0),VLOOKUP($D392,'Comp. Própria'!$B:$I,7,0))</f>
        <v>UN</v>
      </c>
      <c r="G392" s="115">
        <v>3.0</v>
      </c>
      <c r="H392" s="116">
        <f t="shared" si="1"/>
        <v>27.23</v>
      </c>
      <c r="I392" s="117">
        <f t="shared" si="2"/>
        <v>81.69</v>
      </c>
      <c r="J392" s="116">
        <f t="shared" si="3"/>
        <v>34.029331</v>
      </c>
      <c r="K392" s="117">
        <f t="shared" si="4"/>
        <v>102.08</v>
      </c>
      <c r="L392" s="71">
        <f t="shared" si="5"/>
        <v>0.000009318676285</v>
      </c>
      <c r="M392" s="304">
        <f t="shared" si="7"/>
        <v>0.8332196877</v>
      </c>
      <c r="N392" s="305" t="str">
        <f t="shared" si="6"/>
        <v>B</v>
      </c>
      <c r="O392" s="51"/>
      <c r="P392" s="101">
        <f>IF($C392="SINAPI",VLOOKUP($D392,'Comp. Sinapi'!$B:$F,5,0),VLOOKUP($D392,'Comp. Própria'!$B:$I,8,0))</f>
        <v>27.23</v>
      </c>
      <c r="Q392" s="51"/>
      <c r="R392" s="51"/>
      <c r="S392" s="51"/>
      <c r="T392" s="51"/>
      <c r="U392" s="51"/>
      <c r="V392" s="51"/>
      <c r="W392" s="51"/>
      <c r="X392" s="51"/>
      <c r="Y392" s="51"/>
      <c r="Z392" s="51"/>
    </row>
    <row r="393" ht="15.75" customHeight="1">
      <c r="A393" s="51"/>
      <c r="B393" s="112" t="s">
        <v>517</v>
      </c>
      <c r="C393" s="113" t="s">
        <v>56</v>
      </c>
      <c r="D393" s="113">
        <v>89628.0</v>
      </c>
      <c r="E393" s="114" t="str">
        <f>IF($C393="SINAPI",VLOOKUP($D393,'Comp. Sinapi'!$B:$F,2,0),VLOOKUP($D393,'Comp. Própria'!$B:$I,2,0))</f>
        <v>TE, PVC, SOLDÁVEL, DN 60MM, INSTALADO EM PRUMADA DE ÁGUA - FORNECIMENTO E INSTALAÇÃO. AF_06/2022</v>
      </c>
      <c r="F393" s="113" t="str">
        <f>IF($C393="SINAPI",VLOOKUP($D393,'Comp. Sinapi'!$B:$F,3,0),VLOOKUP($D393,'Comp. Própria'!$B:$I,7,0))</f>
        <v>UN</v>
      </c>
      <c r="G393" s="115">
        <v>1.0</v>
      </c>
      <c r="H393" s="116">
        <f t="shared" si="1"/>
        <v>42.54</v>
      </c>
      <c r="I393" s="117">
        <f t="shared" si="2"/>
        <v>42.54</v>
      </c>
      <c r="J393" s="116">
        <f t="shared" si="3"/>
        <v>53.162238</v>
      </c>
      <c r="K393" s="117">
        <f t="shared" si="4"/>
        <v>53.16</v>
      </c>
      <c r="L393" s="71">
        <f t="shared" si="5"/>
        <v>0.000004852868645</v>
      </c>
      <c r="M393" s="304">
        <f t="shared" si="7"/>
        <v>0.8332245406</v>
      </c>
      <c r="N393" s="305" t="str">
        <f t="shared" si="6"/>
        <v>B</v>
      </c>
      <c r="O393" s="51"/>
      <c r="P393" s="101">
        <f>IF($C393="SINAPI",VLOOKUP($D393,'Comp. Sinapi'!$B:$F,5,0),VLOOKUP($D393,'Comp. Própria'!$B:$I,8,0))</f>
        <v>42.54</v>
      </c>
      <c r="Q393" s="51"/>
      <c r="R393" s="51"/>
      <c r="S393" s="51"/>
      <c r="T393" s="51"/>
      <c r="U393" s="51"/>
      <c r="V393" s="51"/>
      <c r="W393" s="51"/>
      <c r="X393" s="51"/>
      <c r="Y393" s="51"/>
      <c r="Z393" s="51"/>
    </row>
    <row r="394" ht="15.75" customHeight="1">
      <c r="A394" s="51"/>
      <c r="B394" s="112" t="s">
        <v>518</v>
      </c>
      <c r="C394" s="113" t="s">
        <v>56</v>
      </c>
      <c r="D394" s="113">
        <v>89629.0</v>
      </c>
      <c r="E394" s="114" t="str">
        <f>IF($C394="SINAPI",VLOOKUP($D394,'Comp. Sinapi'!$B:$F,2,0),VLOOKUP($D394,'Comp. Própria'!$B:$I,2,0))</f>
        <v>TE, PVC, SOLDÁVEL, DN 75MM, INSTALADO EM PRUMADA DE ÁGUA - FORNECIMENTO E INSTALAÇÃO. AF_06/2022</v>
      </c>
      <c r="F394" s="113" t="str">
        <f>IF($C394="SINAPI",VLOOKUP($D394,'Comp. Sinapi'!$B:$F,3,0),VLOOKUP($D394,'Comp. Própria'!$B:$I,7,0))</f>
        <v>UN</v>
      </c>
      <c r="G394" s="115">
        <v>3.0</v>
      </c>
      <c r="H394" s="116">
        <f t="shared" si="1"/>
        <v>71.01</v>
      </c>
      <c r="I394" s="117">
        <f t="shared" si="2"/>
        <v>213.03</v>
      </c>
      <c r="J394" s="116">
        <f t="shared" si="3"/>
        <v>88.741197</v>
      </c>
      <c r="K394" s="117">
        <f t="shared" si="4"/>
        <v>266.22</v>
      </c>
      <c r="L394" s="71">
        <f t="shared" si="5"/>
        <v>0.00002430268417</v>
      </c>
      <c r="M394" s="304">
        <f t="shared" si="7"/>
        <v>0.8332488433</v>
      </c>
      <c r="N394" s="305" t="str">
        <f t="shared" si="6"/>
        <v>B</v>
      </c>
      <c r="O394" s="51"/>
      <c r="P394" s="101">
        <f>IF($C394="SINAPI",VLOOKUP($D394,'Comp. Sinapi'!$B:$F,5,0),VLOOKUP($D394,'Comp. Própria'!$B:$I,8,0))</f>
        <v>71.01</v>
      </c>
      <c r="Q394" s="51"/>
      <c r="R394" s="51"/>
      <c r="S394" s="51"/>
      <c r="T394" s="51"/>
      <c r="U394" s="51"/>
      <c r="V394" s="51"/>
      <c r="W394" s="51"/>
      <c r="X394" s="51"/>
      <c r="Y394" s="51"/>
      <c r="Z394" s="51"/>
    </row>
    <row r="395" ht="15.75" customHeight="1">
      <c r="A395" s="51"/>
      <c r="B395" s="112" t="s">
        <v>519</v>
      </c>
      <c r="C395" s="113" t="s">
        <v>56</v>
      </c>
      <c r="D395" s="113">
        <v>89631.0</v>
      </c>
      <c r="E395" s="114" t="str">
        <f>IF($C395="SINAPI",VLOOKUP($D395,'Comp. Sinapi'!$B:$F,2,0),VLOOKUP($D395,'Comp. Própria'!$B:$I,2,0))</f>
        <v>TE, PVC, SOLDÁVEL, DN 85MM, INSTALADO EM PRUMADA DE ÁGUA - FORNECIMENTO E INSTALAÇÃO. AF_06/2022</v>
      </c>
      <c r="F395" s="113" t="str">
        <f>IF($C395="SINAPI",VLOOKUP($D395,'Comp. Sinapi'!$B:$F,3,0),VLOOKUP($D395,'Comp. Própria'!$B:$I,7,0))</f>
        <v>UN</v>
      </c>
      <c r="G395" s="115">
        <v>2.0</v>
      </c>
      <c r="H395" s="116">
        <f t="shared" si="1"/>
        <v>92.94</v>
      </c>
      <c r="I395" s="117">
        <f t="shared" si="2"/>
        <v>185.88</v>
      </c>
      <c r="J395" s="116">
        <f t="shared" si="3"/>
        <v>116.147118</v>
      </c>
      <c r="K395" s="117">
        <f t="shared" si="4"/>
        <v>232.29</v>
      </c>
      <c r="L395" s="71">
        <f t="shared" si="5"/>
        <v>0.00002120528325</v>
      </c>
      <c r="M395" s="304">
        <f t="shared" si="7"/>
        <v>0.8332700486</v>
      </c>
      <c r="N395" s="305" t="str">
        <f t="shared" si="6"/>
        <v>B</v>
      </c>
      <c r="O395" s="51"/>
      <c r="P395" s="101">
        <f>IF($C395="SINAPI",VLOOKUP($D395,'Comp. Sinapi'!$B:$F,5,0),VLOOKUP($D395,'Comp. Própria'!$B:$I,8,0))</f>
        <v>92.94</v>
      </c>
      <c r="Q395" s="51"/>
      <c r="R395" s="51"/>
      <c r="S395" s="51"/>
      <c r="T395" s="51"/>
      <c r="U395" s="51"/>
      <c r="V395" s="51"/>
      <c r="W395" s="51"/>
      <c r="X395" s="51"/>
      <c r="Y395" s="51"/>
      <c r="Z395" s="51"/>
    </row>
    <row r="396" ht="15.75" customHeight="1">
      <c r="A396" s="51"/>
      <c r="B396" s="112" t="s">
        <v>520</v>
      </c>
      <c r="C396" s="113" t="s">
        <v>56</v>
      </c>
      <c r="D396" s="113">
        <v>104006.0</v>
      </c>
      <c r="E396" s="114" t="str">
        <f>IF($C396="SINAPI",VLOOKUP($D396,'Comp. Sinapi'!$B:$F,2,0),VLOOKUP($D396,'Comp. Própria'!$B:$I,2,0))</f>
        <v>TÊ DE REDUÇÃO, PVC, SOLDÁVEL, DN 50MM X 25MM, INSTALADO EM RAMAL DE DISTRIBUIÇÃO DE ÁGUA - FORNECIMENTO E INSTALAÇÃO. AF_06/2022</v>
      </c>
      <c r="F396" s="113" t="str">
        <f>IF($C396="SINAPI",VLOOKUP($D396,'Comp. Sinapi'!$B:$F,3,0),VLOOKUP($D396,'Comp. Própria'!$B:$I,7,0))</f>
        <v>UN</v>
      </c>
      <c r="G396" s="115">
        <v>13.0</v>
      </c>
      <c r="H396" s="116">
        <f t="shared" si="1"/>
        <v>22.89</v>
      </c>
      <c r="I396" s="117">
        <f t="shared" si="2"/>
        <v>297.57</v>
      </c>
      <c r="J396" s="116">
        <f t="shared" si="3"/>
        <v>28.605633</v>
      </c>
      <c r="K396" s="117">
        <f t="shared" si="4"/>
        <v>371.87</v>
      </c>
      <c r="L396" s="71">
        <f t="shared" si="5"/>
        <v>0.00003394725852</v>
      </c>
      <c r="M396" s="304">
        <f t="shared" si="7"/>
        <v>0.8333039958</v>
      </c>
      <c r="N396" s="305" t="str">
        <f t="shared" si="6"/>
        <v>B</v>
      </c>
      <c r="O396" s="51"/>
      <c r="P396" s="101">
        <f>IF($C396="SINAPI",VLOOKUP($D396,'Comp. Sinapi'!$B:$F,5,0),VLOOKUP($D396,'Comp. Própria'!$B:$I,8,0))</f>
        <v>22.89</v>
      </c>
      <c r="Q396" s="51"/>
      <c r="R396" s="51"/>
      <c r="S396" s="51"/>
      <c r="T396" s="51"/>
      <c r="U396" s="51"/>
      <c r="V396" s="51"/>
      <c r="W396" s="51"/>
      <c r="X396" s="51"/>
      <c r="Y396" s="51"/>
      <c r="Z396" s="51"/>
    </row>
    <row r="397" ht="15.75" customHeight="1">
      <c r="A397" s="51"/>
      <c r="B397" s="112" t="s">
        <v>521</v>
      </c>
      <c r="C397" s="113" t="s">
        <v>56</v>
      </c>
      <c r="D397" s="113">
        <v>89630.0</v>
      </c>
      <c r="E397" s="114" t="str">
        <f>IF($C397="SINAPI",VLOOKUP($D397,'Comp. Sinapi'!$B:$F,2,0),VLOOKUP($D397,'Comp. Própria'!$B:$I,2,0))</f>
        <v>TE DE REDUÇÃO, PVC, SOLDÁVEL, DN 75MM X 50MM, INSTALADO EM PRUMADA DE ÁGUA - FORNECIMENTO E INSTALAÇÃO. AF_06/2022</v>
      </c>
      <c r="F397" s="113" t="str">
        <f>IF($C397="SINAPI",VLOOKUP($D397,'Comp. Sinapi'!$B:$F,3,0),VLOOKUP($D397,'Comp. Própria'!$B:$I,7,0))</f>
        <v>UN</v>
      </c>
      <c r="G397" s="115">
        <v>10.0</v>
      </c>
      <c r="H397" s="116">
        <f t="shared" si="1"/>
        <v>53.93</v>
      </c>
      <c r="I397" s="117">
        <f t="shared" si="2"/>
        <v>539.3</v>
      </c>
      <c r="J397" s="116">
        <f t="shared" si="3"/>
        <v>67.396321</v>
      </c>
      <c r="K397" s="117">
        <f t="shared" si="4"/>
        <v>673.96</v>
      </c>
      <c r="L397" s="71">
        <f t="shared" si="5"/>
        <v>0.00006152444229</v>
      </c>
      <c r="M397" s="304">
        <f t="shared" si="7"/>
        <v>0.8333655203</v>
      </c>
      <c r="N397" s="305" t="str">
        <f t="shared" si="6"/>
        <v>B</v>
      </c>
      <c r="O397" s="51"/>
      <c r="P397" s="101">
        <f>IF($C397="SINAPI",VLOOKUP($D397,'Comp. Sinapi'!$B:$F,5,0),VLOOKUP($D397,'Comp. Própria'!$B:$I,8,0))</f>
        <v>53.93</v>
      </c>
      <c r="Q397" s="51"/>
      <c r="R397" s="51"/>
      <c r="S397" s="51"/>
      <c r="T397" s="51"/>
      <c r="U397" s="51"/>
      <c r="V397" s="51"/>
      <c r="W397" s="51"/>
      <c r="X397" s="51"/>
      <c r="Y397" s="51"/>
      <c r="Z397" s="51"/>
    </row>
    <row r="398" ht="15.75" customHeight="1">
      <c r="A398" s="51"/>
      <c r="B398" s="112" t="s">
        <v>522</v>
      </c>
      <c r="C398" s="113" t="s">
        <v>56</v>
      </c>
      <c r="D398" s="113">
        <v>89366.0</v>
      </c>
      <c r="E398" s="114" t="str">
        <f>IF($C398="SINAPI",VLOOKUP($D398,'Comp. Sinapi'!$B:$F,2,0),VLOOKUP($D398,'Comp. Própria'!$B:$I,2,0))</f>
        <v>JOELHO 90 GRAUS COM BUCHA DE LATÃO, PVC, SOLDÁVEL, DN 25MM, X 3/4  INSTALADO EM RAMAL OU SUB-RAMAL DE ÁGUA - FORNECIMENTO E INSTALAÇÃO. AF_06/2022</v>
      </c>
      <c r="F398" s="113" t="str">
        <f>IF($C398="SINAPI",VLOOKUP($D398,'Comp. Sinapi'!$B:$F,3,0),VLOOKUP($D398,'Comp. Própria'!$B:$I,7,0))</f>
        <v>UN</v>
      </c>
      <c r="G398" s="115">
        <v>12.0</v>
      </c>
      <c r="H398" s="116">
        <f t="shared" si="1"/>
        <v>14.76</v>
      </c>
      <c r="I398" s="117">
        <f t="shared" si="2"/>
        <v>177.12</v>
      </c>
      <c r="J398" s="116">
        <f t="shared" si="3"/>
        <v>18.445572</v>
      </c>
      <c r="K398" s="117">
        <f t="shared" si="4"/>
        <v>221.34</v>
      </c>
      <c r="L398" s="71">
        <f t="shared" si="5"/>
        <v>0.00002020567995</v>
      </c>
      <c r="M398" s="304">
        <f t="shared" si="7"/>
        <v>0.8333857259</v>
      </c>
      <c r="N398" s="305" t="str">
        <f t="shared" si="6"/>
        <v>B</v>
      </c>
      <c r="O398" s="51"/>
      <c r="P398" s="101">
        <f>IF($C398="SINAPI",VLOOKUP($D398,'Comp. Sinapi'!$B:$F,5,0),VLOOKUP($D398,'Comp. Própria'!$B:$I,8,0))</f>
        <v>14.76</v>
      </c>
      <c r="Q398" s="51"/>
      <c r="R398" s="51"/>
      <c r="S398" s="51"/>
      <c r="T398" s="51"/>
      <c r="U398" s="51"/>
      <c r="V398" s="51"/>
      <c r="W398" s="51"/>
      <c r="X398" s="51"/>
      <c r="Y398" s="51"/>
      <c r="Z398" s="51"/>
    </row>
    <row r="399" ht="15.75" customHeight="1">
      <c r="A399" s="51"/>
      <c r="B399" s="112" t="s">
        <v>523</v>
      </c>
      <c r="C399" s="113" t="s">
        <v>56</v>
      </c>
      <c r="D399" s="113">
        <v>90373.0</v>
      </c>
      <c r="E399" s="114" t="str">
        <f>IF($C399="SINAPI",VLOOKUP($D399,'Comp. Sinapi'!$B:$F,2,0),VLOOKUP($D399,'Comp. Própria'!$B:$I,2,0))</f>
        <v>JOELHO 90 GRAUS COM BUCHA DE LATÃO, PVC, SOLDÁVEL, DN 25MM, X 1/2  INSTALADO EM RAMAL OU SUB-RAMAL DE ÁGUA - FORNECIMENTO E INSTALAÇÃO. AF_06/2022</v>
      </c>
      <c r="F399" s="113" t="str">
        <f>IF($C399="SINAPI",VLOOKUP($D399,'Comp. Sinapi'!$B:$F,3,0),VLOOKUP($D399,'Comp. Própria'!$B:$I,7,0))</f>
        <v>UN</v>
      </c>
      <c r="G399" s="115">
        <v>13.0</v>
      </c>
      <c r="H399" s="116">
        <f t="shared" si="1"/>
        <v>11.87</v>
      </c>
      <c r="I399" s="117">
        <f t="shared" si="2"/>
        <v>154.31</v>
      </c>
      <c r="J399" s="116">
        <f t="shared" si="3"/>
        <v>14.833939</v>
      </c>
      <c r="K399" s="117">
        <f t="shared" si="4"/>
        <v>192.84</v>
      </c>
      <c r="L399" s="71">
        <f t="shared" si="5"/>
        <v>0.00001760397272</v>
      </c>
      <c r="M399" s="304">
        <f t="shared" si="7"/>
        <v>0.8334033299</v>
      </c>
      <c r="N399" s="305" t="str">
        <f t="shared" si="6"/>
        <v>B</v>
      </c>
      <c r="O399" s="51"/>
      <c r="P399" s="101">
        <f>IF($C399="SINAPI",VLOOKUP($D399,'Comp. Sinapi'!$B:$F,5,0),VLOOKUP($D399,'Comp. Própria'!$B:$I,8,0))</f>
        <v>11.87</v>
      </c>
      <c r="Q399" s="51"/>
      <c r="R399" s="51"/>
      <c r="S399" s="51"/>
      <c r="T399" s="51"/>
      <c r="U399" s="51"/>
      <c r="V399" s="51"/>
      <c r="W399" s="51"/>
      <c r="X399" s="51"/>
      <c r="Y399" s="51"/>
      <c r="Z399" s="51"/>
    </row>
    <row r="400" ht="15.75" customHeight="1">
      <c r="A400" s="51"/>
      <c r="B400" s="112" t="s">
        <v>524</v>
      </c>
      <c r="C400" s="113" t="s">
        <v>56</v>
      </c>
      <c r="D400" s="113">
        <v>89396.0</v>
      </c>
      <c r="E400" s="114" t="str">
        <f>IF($C400="SINAPI",VLOOKUP($D400,'Comp. Sinapi'!$B:$F,2,0),VLOOKUP($D400,'Comp. Própria'!$B:$I,2,0))</f>
        <v>TÊ COM BUCHA DE LATÃO NA BOLSA CENTRAL, PVC, SOLDÁVEL, DN 25MM X 1/2 , INSTALADO EM RAMAL OU SUB-RAMAL DE ÁGUA - FORNECIMENTO E INSTALAÇÃO. AF_06/2022</v>
      </c>
      <c r="F400" s="113" t="str">
        <f>IF($C400="SINAPI",VLOOKUP($D400,'Comp. Sinapi'!$B:$F,3,0),VLOOKUP($D400,'Comp. Própria'!$B:$I,7,0))</f>
        <v>UN</v>
      </c>
      <c r="G400" s="115">
        <v>1.0</v>
      </c>
      <c r="H400" s="116">
        <f t="shared" si="1"/>
        <v>18.54</v>
      </c>
      <c r="I400" s="117">
        <f t="shared" si="2"/>
        <v>18.54</v>
      </c>
      <c r="J400" s="116">
        <f t="shared" si="3"/>
        <v>23.169438</v>
      </c>
      <c r="K400" s="117">
        <f t="shared" si="4"/>
        <v>23.16</v>
      </c>
      <c r="L400" s="71">
        <f t="shared" si="5"/>
        <v>0.000002114229455</v>
      </c>
      <c r="M400" s="304">
        <f t="shared" si="7"/>
        <v>0.8334054441</v>
      </c>
      <c r="N400" s="305" t="str">
        <f t="shared" si="6"/>
        <v>B</v>
      </c>
      <c r="O400" s="51"/>
      <c r="P400" s="101">
        <f>IF($C400="SINAPI",VLOOKUP($D400,'Comp. Sinapi'!$B:$F,5,0),VLOOKUP($D400,'Comp. Própria'!$B:$I,8,0))</f>
        <v>18.54</v>
      </c>
      <c r="Q400" s="51"/>
      <c r="R400" s="51"/>
      <c r="S400" s="51"/>
      <c r="T400" s="51"/>
      <c r="U400" s="51"/>
      <c r="V400" s="51"/>
      <c r="W400" s="51"/>
      <c r="X400" s="51"/>
      <c r="Y400" s="51"/>
      <c r="Z400" s="51"/>
    </row>
    <row r="401" ht="15.75" customHeight="1">
      <c r="A401" s="51"/>
      <c r="B401" s="112" t="s">
        <v>525</v>
      </c>
      <c r="C401" s="113" t="s">
        <v>56</v>
      </c>
      <c r="D401" s="113">
        <v>90374.0</v>
      </c>
      <c r="E401" s="114" t="str">
        <f>IF($C401="SINAPI",VLOOKUP($D401,'Comp. Sinapi'!$B:$F,2,0),VLOOKUP($D401,'Comp. Própria'!$B:$I,2,0))</f>
        <v>TÊ COM BUCHA DE LATÃO NA BOLSA CENTRAL, PVC, SOLDÁVEL, DN 25MM X 3/4 , INSTALADO EM RAMAL OU SUB-RAMAL DE ÁGUA - FORNECIMENTO E INSTALAÇÃO. AF_06/2022</v>
      </c>
      <c r="F401" s="113" t="str">
        <f>IF($C401="SINAPI",VLOOKUP($D401,'Comp. Sinapi'!$B:$F,3,0),VLOOKUP($D401,'Comp. Própria'!$B:$I,7,0))</f>
        <v>UN</v>
      </c>
      <c r="G401" s="115">
        <v>1.0</v>
      </c>
      <c r="H401" s="116">
        <f t="shared" si="1"/>
        <v>20.08</v>
      </c>
      <c r="I401" s="117">
        <f t="shared" si="2"/>
        <v>20.08</v>
      </c>
      <c r="J401" s="116">
        <f t="shared" si="3"/>
        <v>25.093976</v>
      </c>
      <c r="K401" s="117">
        <f t="shared" si="4"/>
        <v>25.09</v>
      </c>
      <c r="L401" s="71">
        <f t="shared" si="5"/>
        <v>0.000002290415243</v>
      </c>
      <c r="M401" s="304">
        <f t="shared" si="7"/>
        <v>0.8334077346</v>
      </c>
      <c r="N401" s="305" t="str">
        <f t="shared" si="6"/>
        <v>B</v>
      </c>
      <c r="O401" s="51"/>
      <c r="P401" s="101">
        <f>IF($C401="SINAPI",VLOOKUP($D401,'Comp. Sinapi'!$B:$F,5,0),VLOOKUP($D401,'Comp. Própria'!$B:$I,8,0))</f>
        <v>20.08</v>
      </c>
      <c r="Q401" s="51"/>
      <c r="R401" s="51"/>
      <c r="S401" s="51"/>
      <c r="T401" s="51"/>
      <c r="U401" s="51"/>
      <c r="V401" s="51"/>
      <c r="W401" s="51"/>
      <c r="X401" s="51"/>
      <c r="Y401" s="51"/>
      <c r="Z401" s="51"/>
    </row>
    <row r="402" ht="15.75" customHeight="1">
      <c r="A402" s="51"/>
      <c r="B402" s="112" t="s">
        <v>526</v>
      </c>
      <c r="C402" s="113" t="s">
        <v>56</v>
      </c>
      <c r="D402" s="113">
        <v>97902.0</v>
      </c>
      <c r="E402" s="114" t="str">
        <f>IF($C402="SINAPI",VLOOKUP($D402,'Comp. Sinapi'!$B:$F,2,0),VLOOKUP($D402,'Comp. Própria'!$B:$I,2,0))</f>
        <v>CAIXA ENTERRADA HIDRÁULICA RETANGULAR EM ALVENARIA COM TIJOLOS CERÂMICOS MACIÇOS, DIMENSÕES INTERNAS: 0,6X0,6X0,6 M PARA REDE DE ESGOTO. AF_12/2020</v>
      </c>
      <c r="F402" s="113" t="str">
        <f>IF($C402="SINAPI",VLOOKUP($D402,'Comp. Sinapi'!$B:$F,3,0),VLOOKUP($D402,'Comp. Própria'!$B:$I,7,0))</f>
        <v>UN</v>
      </c>
      <c r="G402" s="115">
        <v>2.0</v>
      </c>
      <c r="H402" s="116">
        <f t="shared" si="1"/>
        <v>591.35</v>
      </c>
      <c r="I402" s="117">
        <f t="shared" si="2"/>
        <v>1182.7</v>
      </c>
      <c r="J402" s="116">
        <f t="shared" si="3"/>
        <v>739.010095</v>
      </c>
      <c r="K402" s="117">
        <f t="shared" si="4"/>
        <v>1478.02</v>
      </c>
      <c r="L402" s="71">
        <f t="shared" si="5"/>
        <v>0.0001349254499</v>
      </c>
      <c r="M402" s="304">
        <f t="shared" si="7"/>
        <v>0.83354266</v>
      </c>
      <c r="N402" s="305" t="str">
        <f t="shared" si="6"/>
        <v>B</v>
      </c>
      <c r="O402" s="51"/>
      <c r="P402" s="101">
        <f>IF($C402="SINAPI",VLOOKUP($D402,'Comp. Sinapi'!$B:$F,5,0),VLOOKUP($D402,'Comp. Própria'!$B:$I,8,0))</f>
        <v>591.35</v>
      </c>
      <c r="Q402" s="51"/>
      <c r="R402" s="51"/>
      <c r="S402" s="51"/>
      <c r="T402" s="51"/>
      <c r="U402" s="51"/>
      <c r="V402" s="51"/>
      <c r="W402" s="51"/>
      <c r="X402" s="51"/>
      <c r="Y402" s="51"/>
      <c r="Z402" s="51"/>
    </row>
    <row r="403" ht="15.75" customHeight="1">
      <c r="A403" s="51"/>
      <c r="B403" s="112" t="s">
        <v>527</v>
      </c>
      <c r="C403" s="113" t="s">
        <v>56</v>
      </c>
      <c r="D403" s="113">
        <v>97903.0</v>
      </c>
      <c r="E403" s="114" t="str">
        <f>IF($C403="SINAPI",VLOOKUP($D403,'Comp. Sinapi'!$B:$F,2,0),VLOOKUP($D403,'Comp. Própria'!$B:$I,2,0))</f>
        <v>CAIXA ENTERRADA HIDRÁULICA RETANGULAR EM ALVENARIA COM TIJOLOS CERÂMICOS MACIÇOS, DIMENSÕES INTERNAS: 0,8X0,8X0,6 M PARA REDE DE ESGOTO. AF_12/2020</v>
      </c>
      <c r="F403" s="113" t="str">
        <f>IF($C403="SINAPI",VLOOKUP($D403,'Comp. Sinapi'!$B:$F,3,0),VLOOKUP($D403,'Comp. Própria'!$B:$I,7,0))</f>
        <v>UN</v>
      </c>
      <c r="G403" s="115">
        <v>7.0</v>
      </c>
      <c r="H403" s="116">
        <f t="shared" si="1"/>
        <v>820.88</v>
      </c>
      <c r="I403" s="117">
        <f t="shared" si="2"/>
        <v>5746.16</v>
      </c>
      <c r="J403" s="116">
        <f t="shared" si="3"/>
        <v>1025.853736</v>
      </c>
      <c r="K403" s="117">
        <f t="shared" si="4"/>
        <v>7180.97</v>
      </c>
      <c r="L403" s="71">
        <f t="shared" si="5"/>
        <v>0.0006555361955</v>
      </c>
      <c r="M403" s="304">
        <f t="shared" si="7"/>
        <v>0.8341981962</v>
      </c>
      <c r="N403" s="305" t="str">
        <f t="shared" si="6"/>
        <v>B</v>
      </c>
      <c r="O403" s="51"/>
      <c r="P403" s="101">
        <f>IF($C403="SINAPI",VLOOKUP($D403,'Comp. Sinapi'!$B:$F,5,0),VLOOKUP($D403,'Comp. Própria'!$B:$I,8,0))</f>
        <v>820.88</v>
      </c>
      <c r="Q403" s="51"/>
      <c r="R403" s="51"/>
      <c r="S403" s="51"/>
      <c r="T403" s="51"/>
      <c r="U403" s="51"/>
      <c r="V403" s="51"/>
      <c r="W403" s="51"/>
      <c r="X403" s="51"/>
      <c r="Y403" s="51"/>
      <c r="Z403" s="51"/>
    </row>
    <row r="404" ht="15.75" customHeight="1">
      <c r="A404" s="51"/>
      <c r="B404" s="112" t="s">
        <v>528</v>
      </c>
      <c r="C404" s="113" t="s">
        <v>56</v>
      </c>
      <c r="D404" s="113">
        <v>98107.0</v>
      </c>
      <c r="E404" s="114" t="str">
        <f>IF($C404="SINAPI",VLOOKUP($D404,'Comp. Sinapi'!$B:$F,2,0),VLOOKUP($D404,'Comp. Própria'!$B:$I,2,0))</f>
        <v>CAIXA DE GORDURA SIMPLES (CAPACIDADE: 36 L), RETANGULAR, EM ALVENARIA COM BLOCOS DE CONCRETO, DIMENSÕES INTERNAS = 0,2X0,4 M, ALTURA INTERNA = 0,8 M. AF_12/2020</v>
      </c>
      <c r="F404" s="113" t="str">
        <f>IF($C404="SINAPI",VLOOKUP($D404,'Comp. Sinapi'!$B:$F,3,0),VLOOKUP($D404,'Comp. Própria'!$B:$I,7,0))</f>
        <v>UN</v>
      </c>
      <c r="G404" s="115">
        <v>1.0</v>
      </c>
      <c r="H404" s="116">
        <f t="shared" si="1"/>
        <v>272.97</v>
      </c>
      <c r="I404" s="117">
        <f t="shared" si="2"/>
        <v>272.97</v>
      </c>
      <c r="J404" s="116">
        <f t="shared" si="3"/>
        <v>341.130609</v>
      </c>
      <c r="K404" s="117">
        <f t="shared" si="4"/>
        <v>341.13</v>
      </c>
      <c r="L404" s="71">
        <f t="shared" si="5"/>
        <v>0.00003114106623</v>
      </c>
      <c r="M404" s="304">
        <f t="shared" si="7"/>
        <v>0.8342293373</v>
      </c>
      <c r="N404" s="305" t="str">
        <f t="shared" si="6"/>
        <v>B</v>
      </c>
      <c r="O404" s="51"/>
      <c r="P404" s="101">
        <f>IF($C404="SINAPI",VLOOKUP($D404,'Comp. Sinapi'!$B:$F,5,0),VLOOKUP($D404,'Comp. Própria'!$B:$I,8,0))</f>
        <v>272.97</v>
      </c>
      <c r="Q404" s="51"/>
      <c r="R404" s="51"/>
      <c r="S404" s="51"/>
      <c r="T404" s="51"/>
      <c r="U404" s="51"/>
      <c r="V404" s="51"/>
      <c r="W404" s="51"/>
      <c r="X404" s="51"/>
      <c r="Y404" s="51"/>
      <c r="Z404" s="51"/>
    </row>
    <row r="405" ht="15.75" customHeight="1">
      <c r="A405" s="51"/>
      <c r="B405" s="112" t="s">
        <v>529</v>
      </c>
      <c r="C405" s="113" t="s">
        <v>56</v>
      </c>
      <c r="D405" s="113">
        <v>89707.0</v>
      </c>
      <c r="E405" s="114" t="str">
        <f>IF($C405="SINAPI",VLOOKUP($D405,'Comp. Sinapi'!$B:$F,2,0),VLOOKUP($D405,'Comp. Própria'!$B:$I,2,0))</f>
        <v>CAIXA SIFONADA, PVC, DN 100 X 100 X 50 MM, JUNTA ELÁSTICA, FORNECIDA E INSTALADA EM RAMAL DE DESCARGA OU EM RAMAL DE ESGOTO SANITÁRIO. AF_08/2022</v>
      </c>
      <c r="F405" s="113" t="str">
        <f>IF($C405="SINAPI",VLOOKUP($D405,'Comp. Sinapi'!$B:$F,3,0),VLOOKUP($D405,'Comp. Própria'!$B:$I,7,0))</f>
        <v>UN</v>
      </c>
      <c r="G405" s="115">
        <v>6.0</v>
      </c>
      <c r="H405" s="116">
        <f t="shared" si="1"/>
        <v>47.4</v>
      </c>
      <c r="I405" s="117">
        <f t="shared" si="2"/>
        <v>284.4</v>
      </c>
      <c r="J405" s="116">
        <f t="shared" si="3"/>
        <v>59.23578</v>
      </c>
      <c r="K405" s="117">
        <f t="shared" si="4"/>
        <v>355.41</v>
      </c>
      <c r="L405" s="71">
        <f t="shared" si="5"/>
        <v>0.00003244465849</v>
      </c>
      <c r="M405" s="304">
        <f t="shared" si="7"/>
        <v>0.8342617819</v>
      </c>
      <c r="N405" s="305" t="str">
        <f t="shared" si="6"/>
        <v>B</v>
      </c>
      <c r="O405" s="51"/>
      <c r="P405" s="101">
        <f>IF($C405="SINAPI",VLOOKUP($D405,'Comp. Sinapi'!$B:$F,5,0),VLOOKUP($D405,'Comp. Própria'!$B:$I,8,0))</f>
        <v>47.4</v>
      </c>
      <c r="Q405" s="51"/>
      <c r="R405" s="51"/>
      <c r="S405" s="51"/>
      <c r="T405" s="51"/>
      <c r="U405" s="51"/>
      <c r="V405" s="51"/>
      <c r="W405" s="51"/>
      <c r="X405" s="51"/>
      <c r="Y405" s="51"/>
      <c r="Z405" s="51"/>
    </row>
    <row r="406" ht="15.75" customHeight="1">
      <c r="A406" s="51"/>
      <c r="B406" s="112" t="s">
        <v>530</v>
      </c>
      <c r="C406" s="113" t="s">
        <v>56</v>
      </c>
      <c r="D406" s="113">
        <v>89708.0</v>
      </c>
      <c r="E406" s="114" t="str">
        <f>IF($C406="SINAPI",VLOOKUP($D406,'Comp. Sinapi'!$B:$F,2,0),VLOOKUP($D406,'Comp. Própria'!$B:$I,2,0))</f>
        <v>CAIXA SIFONADA, PVC, DN 150 X 185 X 75 MM, JUNTA ELÁSTICA, FORNECIDA E INSTALADA EM RAMAL DE DESCARGA OU EM RAMAL DE ESGOTO SANITÁRIO. AF_08/2022</v>
      </c>
      <c r="F406" s="113" t="str">
        <f>IF($C406="SINAPI",VLOOKUP($D406,'Comp. Sinapi'!$B:$F,3,0),VLOOKUP($D406,'Comp. Própria'!$B:$I,7,0))</f>
        <v>UN</v>
      </c>
      <c r="G406" s="115">
        <v>8.0</v>
      </c>
      <c r="H406" s="116">
        <f t="shared" si="1"/>
        <v>102.05</v>
      </c>
      <c r="I406" s="117">
        <f t="shared" si="2"/>
        <v>816.4</v>
      </c>
      <c r="J406" s="116">
        <f t="shared" si="3"/>
        <v>127.531885</v>
      </c>
      <c r="K406" s="117">
        <f t="shared" si="4"/>
        <v>1020.25</v>
      </c>
      <c r="L406" s="71">
        <f t="shared" si="5"/>
        <v>0.00009313655446</v>
      </c>
      <c r="M406" s="304">
        <f t="shared" si="7"/>
        <v>0.8343549185</v>
      </c>
      <c r="N406" s="305" t="str">
        <f t="shared" si="6"/>
        <v>B</v>
      </c>
      <c r="O406" s="51"/>
      <c r="P406" s="101">
        <f>IF($C406="SINAPI",VLOOKUP($D406,'Comp. Sinapi'!$B:$F,5,0),VLOOKUP($D406,'Comp. Própria'!$B:$I,8,0))</f>
        <v>102.05</v>
      </c>
      <c r="Q406" s="51"/>
      <c r="R406" s="51"/>
      <c r="S406" s="51"/>
      <c r="T406" s="51"/>
      <c r="U406" s="51"/>
      <c r="V406" s="51"/>
      <c r="W406" s="51"/>
      <c r="X406" s="51"/>
      <c r="Y406" s="51"/>
      <c r="Z406" s="51"/>
    </row>
    <row r="407" ht="15.75" customHeight="1">
      <c r="A407" s="51"/>
      <c r="B407" s="112" t="s">
        <v>531</v>
      </c>
      <c r="C407" s="113" t="s">
        <v>56</v>
      </c>
      <c r="D407" s="113">
        <v>89728.0</v>
      </c>
      <c r="E407" s="114" t="str">
        <f>IF($C407="SINAPI",VLOOKUP($D407,'Comp. Sinapi'!$B:$F,2,0),VLOOKUP($D407,'Comp. Própria'!$B:$I,2,0))</f>
        <v>CURVA CURTA 90 GRAUS, PVC, SERIE NORMAL, ESGOTO PREDIAL, DN 40 MM, JUNTA SOLDÁVEL, FORNECIDO E INSTALADO EM RAMAL DE DESCARGA OU RAMAL DE ESGOTO SANITÁRIO. AF_08/2022</v>
      </c>
      <c r="F407" s="113" t="str">
        <f>IF($C407="SINAPI",VLOOKUP($D407,'Comp. Sinapi'!$B:$F,3,0),VLOOKUP($D407,'Comp. Própria'!$B:$I,7,0))</f>
        <v>UN</v>
      </c>
      <c r="G407" s="115">
        <v>11.0</v>
      </c>
      <c r="H407" s="116">
        <f t="shared" si="1"/>
        <v>12.36</v>
      </c>
      <c r="I407" s="117">
        <f t="shared" si="2"/>
        <v>135.96</v>
      </c>
      <c r="J407" s="116">
        <f t="shared" si="3"/>
        <v>15.446292</v>
      </c>
      <c r="K407" s="117">
        <f t="shared" si="4"/>
        <v>169.9</v>
      </c>
      <c r="L407" s="71">
        <f t="shared" si="5"/>
        <v>0.00001550982661</v>
      </c>
      <c r="M407" s="304">
        <f t="shared" si="7"/>
        <v>0.8343704283</v>
      </c>
      <c r="N407" s="305" t="str">
        <f t="shared" si="6"/>
        <v>B</v>
      </c>
      <c r="O407" s="51"/>
      <c r="P407" s="101">
        <f>IF($C407="SINAPI",VLOOKUP($D407,'Comp. Sinapi'!$B:$F,5,0),VLOOKUP($D407,'Comp. Própria'!$B:$I,8,0))</f>
        <v>12.36</v>
      </c>
      <c r="Q407" s="51"/>
      <c r="R407" s="51"/>
      <c r="S407" s="51"/>
      <c r="T407" s="51"/>
      <c r="U407" s="51"/>
      <c r="V407" s="51"/>
      <c r="W407" s="51"/>
      <c r="X407" s="51"/>
      <c r="Y407" s="51"/>
      <c r="Z407" s="51"/>
    </row>
    <row r="408" ht="15.75" customHeight="1">
      <c r="A408" s="51"/>
      <c r="B408" s="112" t="s">
        <v>532</v>
      </c>
      <c r="C408" s="113" t="s">
        <v>56</v>
      </c>
      <c r="D408" s="113">
        <v>89746.0</v>
      </c>
      <c r="E408" s="114" t="str">
        <f>IF($C408="SINAPI",VLOOKUP($D408,'Comp. Sinapi'!$B:$F,2,0),VLOOKUP($D408,'Comp. Própria'!$B:$I,2,0))</f>
        <v>JOELHO 45 GRAUS, PVC, SERIE NORMAL, ESGOTO PREDIAL, DN 100 MM, JUNTA ELÁSTICA, FORNECIDO E INSTALADO EM RAMAL DE DESCARGA OU RAMAL DE ESGOTO SANITÁRIO. AF_08/2022</v>
      </c>
      <c r="F408" s="113" t="str">
        <f>IF($C408="SINAPI",VLOOKUP($D408,'Comp. Sinapi'!$B:$F,3,0),VLOOKUP($D408,'Comp. Própria'!$B:$I,7,0))</f>
        <v>UN</v>
      </c>
      <c r="G408" s="115">
        <v>9.0</v>
      </c>
      <c r="H408" s="116">
        <f t="shared" si="1"/>
        <v>26.87</v>
      </c>
      <c r="I408" s="117">
        <f t="shared" si="2"/>
        <v>241.83</v>
      </c>
      <c r="J408" s="116">
        <f t="shared" si="3"/>
        <v>33.579439</v>
      </c>
      <c r="K408" s="117">
        <f t="shared" si="4"/>
        <v>302.21</v>
      </c>
      <c r="L408" s="71">
        <f t="shared" si="5"/>
        <v>0.00002758813832</v>
      </c>
      <c r="M408" s="304">
        <f t="shared" si="7"/>
        <v>0.8343980164</v>
      </c>
      <c r="N408" s="305" t="str">
        <f t="shared" si="6"/>
        <v>B</v>
      </c>
      <c r="O408" s="51"/>
      <c r="P408" s="101">
        <f>IF($C408="SINAPI",VLOOKUP($D408,'Comp. Sinapi'!$B:$F,5,0),VLOOKUP($D408,'Comp. Própria'!$B:$I,8,0))</f>
        <v>26.87</v>
      </c>
      <c r="Q408" s="51"/>
      <c r="R408" s="51"/>
      <c r="S408" s="51"/>
      <c r="T408" s="51"/>
      <c r="U408" s="51"/>
      <c r="V408" s="51"/>
      <c r="W408" s="51"/>
      <c r="X408" s="51"/>
      <c r="Y408" s="51"/>
      <c r="Z408" s="51"/>
    </row>
    <row r="409" ht="15.75" customHeight="1">
      <c r="A409" s="51"/>
      <c r="B409" s="112" t="s">
        <v>533</v>
      </c>
      <c r="C409" s="113" t="s">
        <v>56</v>
      </c>
      <c r="D409" s="113">
        <v>89726.0</v>
      </c>
      <c r="E409" s="114" t="str">
        <f>IF($C409="SINAPI",VLOOKUP($D409,'Comp. Sinapi'!$B:$F,2,0),VLOOKUP($D409,'Comp. Própria'!$B:$I,2,0))</f>
        <v>JOELHO 45 GRAUS, PVC, SERIE NORMAL, ESGOTO PREDIAL, DN 40 MM, JUNTA SOLDÁVEL, FORNECIDO E INSTALADO EM RAMAL DE DESCARGA OU RAMAL DE ESGOTO SANITÁRIO. AF_08/2022</v>
      </c>
      <c r="F409" s="113" t="str">
        <f>IF($C409="SINAPI",VLOOKUP($D409,'Comp. Sinapi'!$B:$F,3,0),VLOOKUP($D409,'Comp. Própria'!$B:$I,7,0))</f>
        <v>UN</v>
      </c>
      <c r="G409" s="115">
        <v>2.0</v>
      </c>
      <c r="H409" s="116">
        <f t="shared" si="1"/>
        <v>9.89</v>
      </c>
      <c r="I409" s="117">
        <f t="shared" si="2"/>
        <v>19.78</v>
      </c>
      <c r="J409" s="116">
        <f t="shared" si="3"/>
        <v>12.359533</v>
      </c>
      <c r="K409" s="117">
        <f t="shared" si="4"/>
        <v>24.71</v>
      </c>
      <c r="L409" s="71">
        <f t="shared" si="5"/>
        <v>0.000002255725813</v>
      </c>
      <c r="M409" s="304">
        <f t="shared" si="7"/>
        <v>0.8344002722</v>
      </c>
      <c r="N409" s="305" t="str">
        <f t="shared" si="6"/>
        <v>B</v>
      </c>
      <c r="O409" s="51"/>
      <c r="P409" s="101">
        <f>IF($C409="SINAPI",VLOOKUP($D409,'Comp. Sinapi'!$B:$F,5,0),VLOOKUP($D409,'Comp. Própria'!$B:$I,8,0))</f>
        <v>9.89</v>
      </c>
      <c r="Q409" s="51"/>
      <c r="R409" s="51"/>
      <c r="S409" s="51"/>
      <c r="T409" s="51"/>
      <c r="U409" s="51"/>
      <c r="V409" s="51"/>
      <c r="W409" s="51"/>
      <c r="X409" s="51"/>
      <c r="Y409" s="51"/>
      <c r="Z409" s="51"/>
    </row>
    <row r="410" ht="15.75" customHeight="1">
      <c r="A410" s="51"/>
      <c r="B410" s="112" t="s">
        <v>534</v>
      </c>
      <c r="C410" s="113" t="s">
        <v>56</v>
      </c>
      <c r="D410" s="113">
        <v>89732.0</v>
      </c>
      <c r="E410" s="114" t="str">
        <f>IF($C410="SINAPI",VLOOKUP($D410,'Comp. Sinapi'!$B:$F,2,0),VLOOKUP($D410,'Comp. Própria'!$B:$I,2,0))</f>
        <v>JOELHO 45 GRAUS, PVC, SERIE NORMAL, ESGOTO PREDIAL, DN 50 MM, JUNTA ELÁSTICA, FORNECIDO E INSTALADO EM RAMAL DE DESCARGA OU RAMAL DE ESGOTO SANITÁRIO. AF_08/2022</v>
      </c>
      <c r="F410" s="113" t="str">
        <f>IF($C410="SINAPI",VLOOKUP($D410,'Comp. Sinapi'!$B:$F,3,0),VLOOKUP($D410,'Comp. Própria'!$B:$I,7,0))</f>
        <v>UN</v>
      </c>
      <c r="G410" s="115">
        <v>11.0</v>
      </c>
      <c r="H410" s="116">
        <f t="shared" si="1"/>
        <v>14.84</v>
      </c>
      <c r="I410" s="117">
        <f t="shared" si="2"/>
        <v>163.24</v>
      </c>
      <c r="J410" s="116">
        <f t="shared" si="3"/>
        <v>18.545548</v>
      </c>
      <c r="K410" s="117">
        <f t="shared" si="4"/>
        <v>204</v>
      </c>
      <c r="L410" s="71">
        <f t="shared" si="5"/>
        <v>0.00001862274649</v>
      </c>
      <c r="M410" s="304">
        <f t="shared" si="7"/>
        <v>0.8344188949</v>
      </c>
      <c r="N410" s="305" t="str">
        <f t="shared" si="6"/>
        <v>B</v>
      </c>
      <c r="O410" s="51"/>
      <c r="P410" s="101">
        <f>IF($C410="SINAPI",VLOOKUP($D410,'Comp. Sinapi'!$B:$F,5,0),VLOOKUP($D410,'Comp. Própria'!$B:$I,8,0))</f>
        <v>14.84</v>
      </c>
      <c r="Q410" s="51"/>
      <c r="R410" s="51"/>
      <c r="S410" s="51"/>
      <c r="T410" s="51"/>
      <c r="U410" s="51"/>
      <c r="V410" s="51"/>
      <c r="W410" s="51"/>
      <c r="X410" s="51"/>
      <c r="Y410" s="51"/>
      <c r="Z410" s="51"/>
    </row>
    <row r="411" ht="15.75" customHeight="1">
      <c r="A411" s="51"/>
      <c r="B411" s="112" t="s">
        <v>535</v>
      </c>
      <c r="C411" s="113" t="s">
        <v>56</v>
      </c>
      <c r="D411" s="113">
        <v>89739.0</v>
      </c>
      <c r="E411" s="114" t="str">
        <f>IF($C411="SINAPI",VLOOKUP($D411,'Comp. Sinapi'!$B:$F,2,0),VLOOKUP($D411,'Comp. Própria'!$B:$I,2,0))</f>
        <v>JOELHO 45 GRAUS, PVC, SERIE NORMAL, ESGOTO PREDIAL, DN 75 MM, JUNTA ELÁSTICA, FORNECIDO E INSTALADO EM RAMAL DE DESCARGA OU RAMAL DE ESGOTO SANITÁRIO. AF_08/2022</v>
      </c>
      <c r="F411" s="113" t="str">
        <f>IF($C411="SINAPI",VLOOKUP($D411,'Comp. Sinapi'!$B:$F,3,0),VLOOKUP($D411,'Comp. Própria'!$B:$I,7,0))</f>
        <v>UN</v>
      </c>
      <c r="G411" s="115">
        <v>8.0</v>
      </c>
      <c r="H411" s="116">
        <f t="shared" si="1"/>
        <v>22.29</v>
      </c>
      <c r="I411" s="117">
        <f t="shared" si="2"/>
        <v>178.32</v>
      </c>
      <c r="J411" s="116">
        <f t="shared" si="3"/>
        <v>27.855813</v>
      </c>
      <c r="K411" s="117">
        <f t="shared" si="4"/>
        <v>222.84</v>
      </c>
      <c r="L411" s="71">
        <f t="shared" si="5"/>
        <v>0.00002034261191</v>
      </c>
      <c r="M411" s="304">
        <f t="shared" si="7"/>
        <v>0.8344392375</v>
      </c>
      <c r="N411" s="305" t="str">
        <f t="shared" si="6"/>
        <v>B</v>
      </c>
      <c r="O411" s="51"/>
      <c r="P411" s="101">
        <f>IF($C411="SINAPI",VLOOKUP($D411,'Comp. Sinapi'!$B:$F,5,0),VLOOKUP($D411,'Comp. Própria'!$B:$I,8,0))</f>
        <v>22.29</v>
      </c>
      <c r="Q411" s="51"/>
      <c r="R411" s="51"/>
      <c r="S411" s="51"/>
      <c r="T411" s="51"/>
      <c r="U411" s="51"/>
      <c r="V411" s="51"/>
      <c r="W411" s="51"/>
      <c r="X411" s="51"/>
      <c r="Y411" s="51"/>
      <c r="Z411" s="51"/>
    </row>
    <row r="412" ht="15.75" customHeight="1">
      <c r="A412" s="51"/>
      <c r="B412" s="112" t="s">
        <v>536</v>
      </c>
      <c r="C412" s="113" t="s">
        <v>56</v>
      </c>
      <c r="D412" s="113">
        <v>89744.0</v>
      </c>
      <c r="E412" s="114" t="str">
        <f>IF($C412="SINAPI",VLOOKUP($D412,'Comp. Sinapi'!$B:$F,2,0),VLOOKUP($D412,'Comp. Própria'!$B:$I,2,0))</f>
        <v>JOELHO 90 GRAUS, PVC, SERIE NORMAL, ESGOTO PREDIAL, DN 100 MM, JUNTA ELÁSTICA, FORNECIDO E INSTALADO EM RAMAL DE DESCARGA OU RAMAL DE ESGOTO SANITÁRIO. AF_08/2022</v>
      </c>
      <c r="F412" s="113" t="str">
        <f>IF($C412="SINAPI",VLOOKUP($D412,'Comp. Sinapi'!$B:$F,3,0),VLOOKUP($D412,'Comp. Própria'!$B:$I,7,0))</f>
        <v>UN</v>
      </c>
      <c r="G412" s="115">
        <v>12.0</v>
      </c>
      <c r="H412" s="116">
        <f t="shared" si="1"/>
        <v>26.1</v>
      </c>
      <c r="I412" s="117">
        <f t="shared" si="2"/>
        <v>313.2</v>
      </c>
      <c r="J412" s="116">
        <f t="shared" si="3"/>
        <v>32.61717</v>
      </c>
      <c r="K412" s="117">
        <f t="shared" si="4"/>
        <v>391.4</v>
      </c>
      <c r="L412" s="71">
        <f t="shared" si="5"/>
        <v>0.00003573011264</v>
      </c>
      <c r="M412" s="304">
        <f t="shared" si="7"/>
        <v>0.8344749676</v>
      </c>
      <c r="N412" s="305" t="str">
        <f t="shared" si="6"/>
        <v>B</v>
      </c>
      <c r="O412" s="51"/>
      <c r="P412" s="101">
        <f>IF($C412="SINAPI",VLOOKUP($D412,'Comp. Sinapi'!$B:$F,5,0),VLOOKUP($D412,'Comp. Própria'!$B:$I,8,0))</f>
        <v>26.1</v>
      </c>
      <c r="Q412" s="51"/>
      <c r="R412" s="51"/>
      <c r="S412" s="51"/>
      <c r="T412" s="51"/>
      <c r="U412" s="51"/>
      <c r="V412" s="51"/>
      <c r="W412" s="51"/>
      <c r="X412" s="51"/>
      <c r="Y412" s="51"/>
      <c r="Z412" s="51"/>
    </row>
    <row r="413" ht="15.75" customHeight="1">
      <c r="A413" s="51"/>
      <c r="B413" s="112" t="s">
        <v>537</v>
      </c>
      <c r="C413" s="113" t="s">
        <v>56</v>
      </c>
      <c r="D413" s="113">
        <v>89731.0</v>
      </c>
      <c r="E413" s="114" t="str">
        <f>IF($C413="SINAPI",VLOOKUP($D413,'Comp. Sinapi'!$B:$F,2,0),VLOOKUP($D413,'Comp. Própria'!$B:$I,2,0))</f>
        <v>JOELHO 90 GRAUS, PVC, SERIE NORMAL, ESGOTO PREDIAL, DN 50 MM, JUNTA ELÁSTICA, FORNECIDO E INSTALADO EM RAMAL DE DESCARGA OU RAMAL DE ESGOTO SANITÁRIO. AF_08/2022</v>
      </c>
      <c r="F413" s="113" t="str">
        <f>IF($C413="SINAPI",VLOOKUP($D413,'Comp. Sinapi'!$B:$F,3,0),VLOOKUP($D413,'Comp. Própria'!$B:$I,7,0))</f>
        <v>UN</v>
      </c>
      <c r="G413" s="115">
        <v>29.0</v>
      </c>
      <c r="H413" s="116">
        <f t="shared" si="1"/>
        <v>14.17</v>
      </c>
      <c r="I413" s="117">
        <f t="shared" si="2"/>
        <v>410.93</v>
      </c>
      <c r="J413" s="116">
        <f t="shared" si="3"/>
        <v>17.708249</v>
      </c>
      <c r="K413" s="117">
        <f t="shared" si="4"/>
        <v>513.53</v>
      </c>
      <c r="L413" s="71">
        <f t="shared" si="5"/>
        <v>0.00004687911278</v>
      </c>
      <c r="M413" s="304">
        <f t="shared" si="7"/>
        <v>0.8345218468</v>
      </c>
      <c r="N413" s="305" t="str">
        <f t="shared" si="6"/>
        <v>B</v>
      </c>
      <c r="O413" s="51"/>
      <c r="P413" s="101">
        <f>IF($C413="SINAPI",VLOOKUP($D413,'Comp. Sinapi'!$B:$F,5,0),VLOOKUP($D413,'Comp. Própria'!$B:$I,8,0))</f>
        <v>14.17</v>
      </c>
      <c r="Q413" s="51"/>
      <c r="R413" s="51"/>
      <c r="S413" s="51"/>
      <c r="T413" s="51"/>
      <c r="U413" s="51"/>
      <c r="V413" s="51"/>
      <c r="W413" s="51"/>
      <c r="X413" s="51"/>
      <c r="Y413" s="51"/>
      <c r="Z413" s="51"/>
    </row>
    <row r="414" ht="15.75" customHeight="1">
      <c r="A414" s="51"/>
      <c r="B414" s="112" t="s">
        <v>538</v>
      </c>
      <c r="C414" s="113" t="s">
        <v>56</v>
      </c>
      <c r="D414" s="113">
        <v>89737.0</v>
      </c>
      <c r="E414" s="114" t="str">
        <f>IF($C414="SINAPI",VLOOKUP($D414,'Comp. Sinapi'!$B:$F,2,0),VLOOKUP($D414,'Comp. Própria'!$B:$I,2,0))</f>
        <v>JOELHO 90 GRAUS, PVC, SERIE NORMAL, ESGOTO PREDIAL, DN 75 MM, JUNTA ELÁSTICA, FORNECIDO E INSTALADO EM RAMAL DE DESCARGA OU RAMAL DE ESGOTO SANITÁRIO. AF_08/2022</v>
      </c>
      <c r="F414" s="113" t="str">
        <f>IF($C414="SINAPI",VLOOKUP($D414,'Comp. Sinapi'!$B:$F,3,0),VLOOKUP($D414,'Comp. Própria'!$B:$I,7,0))</f>
        <v>UN</v>
      </c>
      <c r="G414" s="115">
        <v>8.0</v>
      </c>
      <c r="H414" s="116">
        <f t="shared" si="1"/>
        <v>21.4</v>
      </c>
      <c r="I414" s="117">
        <f t="shared" si="2"/>
        <v>171.2</v>
      </c>
      <c r="J414" s="116">
        <f t="shared" si="3"/>
        <v>26.74358</v>
      </c>
      <c r="K414" s="117">
        <f t="shared" si="4"/>
        <v>213.94</v>
      </c>
      <c r="L414" s="71">
        <f t="shared" si="5"/>
        <v>0.00001953014895</v>
      </c>
      <c r="M414" s="304">
        <f t="shared" si="7"/>
        <v>0.8345413769</v>
      </c>
      <c r="N414" s="305" t="str">
        <f t="shared" si="6"/>
        <v>B</v>
      </c>
      <c r="O414" s="51"/>
      <c r="P414" s="101">
        <f>IF($C414="SINAPI",VLOOKUP($D414,'Comp. Sinapi'!$B:$F,5,0),VLOOKUP($D414,'Comp. Própria'!$B:$I,8,0))</f>
        <v>21.4</v>
      </c>
      <c r="Q414" s="51"/>
      <c r="R414" s="51"/>
      <c r="S414" s="51"/>
      <c r="T414" s="51"/>
      <c r="U414" s="51"/>
      <c r="V414" s="51"/>
      <c r="W414" s="51"/>
      <c r="X414" s="51"/>
      <c r="Y414" s="51"/>
      <c r="Z414" s="51"/>
    </row>
    <row r="415" ht="15.75" customHeight="1">
      <c r="A415" s="51"/>
      <c r="B415" s="112" t="s">
        <v>539</v>
      </c>
      <c r="C415" s="113" t="s">
        <v>56</v>
      </c>
      <c r="D415" s="113">
        <v>89724.0</v>
      </c>
      <c r="E415" s="114" t="str">
        <f>IF($C415="SINAPI",VLOOKUP($D415,'Comp. Sinapi'!$B:$F,2,0),VLOOKUP($D415,'Comp. Própria'!$B:$I,2,0))</f>
        <v>JOELHO 90 GRAUS, PVC, SERIE NORMAL, ESGOTO PREDIAL, DN 40 MM, JUNTA SOLDÁVEL, FORNECIDO E INSTALADO EM RAMAL DE DESCARGA OU RAMAL DE ESGOTO SANITÁRIO. AF_08/2022</v>
      </c>
      <c r="F415" s="113" t="str">
        <f>IF($C415="SINAPI",VLOOKUP($D415,'Comp. Sinapi'!$B:$F,3,0),VLOOKUP($D415,'Comp. Própria'!$B:$I,7,0))</f>
        <v>UN</v>
      </c>
      <c r="G415" s="115">
        <v>11.0</v>
      </c>
      <c r="H415" s="116">
        <f t="shared" si="1"/>
        <v>9.68</v>
      </c>
      <c r="I415" s="117">
        <f t="shared" si="2"/>
        <v>106.48</v>
      </c>
      <c r="J415" s="116">
        <f t="shared" si="3"/>
        <v>12.097096</v>
      </c>
      <c r="K415" s="117">
        <f t="shared" si="4"/>
        <v>133.06</v>
      </c>
      <c r="L415" s="71">
        <f t="shared" si="5"/>
        <v>0.00001214677769</v>
      </c>
      <c r="M415" s="304">
        <f t="shared" si="7"/>
        <v>0.8345535237</v>
      </c>
      <c r="N415" s="305" t="str">
        <f t="shared" si="6"/>
        <v>B</v>
      </c>
      <c r="O415" s="51"/>
      <c r="P415" s="101">
        <f>IF($C415="SINAPI",VLOOKUP($D415,'Comp. Sinapi'!$B:$F,5,0),VLOOKUP($D415,'Comp. Própria'!$B:$I,8,0))</f>
        <v>9.68</v>
      </c>
      <c r="Q415" s="51"/>
      <c r="R415" s="51"/>
      <c r="S415" s="51"/>
      <c r="T415" s="51"/>
      <c r="U415" s="51"/>
      <c r="V415" s="51"/>
      <c r="W415" s="51"/>
      <c r="X415" s="51"/>
      <c r="Y415" s="51"/>
      <c r="Z415" s="51"/>
    </row>
    <row r="416" ht="15.75" customHeight="1">
      <c r="A416" s="51"/>
      <c r="B416" s="112" t="s">
        <v>540</v>
      </c>
      <c r="C416" s="113" t="s">
        <v>355</v>
      </c>
      <c r="D416" s="113" t="s">
        <v>541</v>
      </c>
      <c r="E416" s="114" t="str">
        <f>IF($C416="SINAPI",VLOOKUP($D416,'Comp. Sinapi'!$B:$F,2,0),VLOOKUP($D416,'Comp. Própria'!$B:$I,2,0))</f>
        <v>JUNÇÃO SIMPLES, PVC, SERIE NORMAL, ESGOTO PREDIAL, DN 100 X 75 MM, JUNTA ELÁSTICA, FORNECIDO E INSTALADO EM RAMAL DE DESCARGA OU RAMAL DE ESGOTO SANITÁRIO.</v>
      </c>
      <c r="F416" s="119" t="str">
        <f>IF($C416="SINAPI",VLOOKUP($D416,'Comp. Sinapi'!$B:$F,3,0),VLOOKUP($D416,'Comp. Própria'!$B:$I,7,0))</f>
        <v>UN</v>
      </c>
      <c r="G416" s="115">
        <v>2.0</v>
      </c>
      <c r="H416" s="116">
        <f t="shared" si="1"/>
        <v>21.66244</v>
      </c>
      <c r="I416" s="117">
        <f t="shared" si="2"/>
        <v>43.32</v>
      </c>
      <c r="J416" s="116">
        <f t="shared" si="3"/>
        <v>27.07155127</v>
      </c>
      <c r="K416" s="117">
        <f t="shared" si="4"/>
        <v>54.14</v>
      </c>
      <c r="L416" s="71">
        <f t="shared" si="5"/>
        <v>0.000004942330859</v>
      </c>
      <c r="M416" s="304">
        <f t="shared" si="7"/>
        <v>0.834558466</v>
      </c>
      <c r="N416" s="305" t="str">
        <f t="shared" si="6"/>
        <v>B</v>
      </c>
      <c r="O416" s="51"/>
      <c r="P416" s="101">
        <f>IF($C416="SINAPI",VLOOKUP($D416,'Comp. Sinapi'!$B:$F,5,0),VLOOKUP($D416,'Comp. Própria'!$B:$I,8,0))</f>
        <v>21.66244</v>
      </c>
      <c r="Q416" s="51"/>
      <c r="R416" s="51"/>
      <c r="S416" s="51"/>
      <c r="T416" s="51"/>
      <c r="U416" s="51"/>
      <c r="V416" s="51"/>
      <c r="W416" s="51"/>
      <c r="X416" s="51"/>
      <c r="Y416" s="51"/>
      <c r="Z416" s="51"/>
    </row>
    <row r="417" ht="15.75" customHeight="1">
      <c r="A417" s="51"/>
      <c r="B417" s="112" t="s">
        <v>542</v>
      </c>
      <c r="C417" s="113" t="s">
        <v>56</v>
      </c>
      <c r="D417" s="113">
        <v>89797.0</v>
      </c>
      <c r="E417" s="114" t="str">
        <f>IF($C417="SINAPI",VLOOKUP($D417,'Comp. Sinapi'!$B:$F,2,0),VLOOKUP($D417,'Comp. Própria'!$B:$I,2,0))</f>
        <v>JUNÇÃO SIMPLES, PVC, SERIE NORMAL, ESGOTO PREDIAL, DN 100 X 100 MM, JUNTA ELÁSTICA, FORNECIDO E INSTALADO EM RAMAL DE DESCARGA OU RAMAL DE ESGOTO SANITÁRIO. AF_08/2022</v>
      </c>
      <c r="F417" s="113" t="str">
        <f>IF($C417="SINAPI",VLOOKUP($D417,'Comp. Sinapi'!$B:$F,3,0),VLOOKUP($D417,'Comp. Própria'!$B:$I,7,0))</f>
        <v>UN</v>
      </c>
      <c r="G417" s="115">
        <v>10.0</v>
      </c>
      <c r="H417" s="116">
        <f t="shared" si="1"/>
        <v>48.35</v>
      </c>
      <c r="I417" s="117">
        <f t="shared" si="2"/>
        <v>483.5</v>
      </c>
      <c r="J417" s="116">
        <f t="shared" si="3"/>
        <v>60.422995</v>
      </c>
      <c r="K417" s="117">
        <f t="shared" si="4"/>
        <v>604.22</v>
      </c>
      <c r="L417" s="71">
        <f t="shared" si="5"/>
        <v>0.00005515801905</v>
      </c>
      <c r="M417" s="304">
        <f t="shared" si="7"/>
        <v>0.834613624</v>
      </c>
      <c r="N417" s="305" t="str">
        <f t="shared" si="6"/>
        <v>B</v>
      </c>
      <c r="O417" s="51"/>
      <c r="P417" s="101">
        <f>IF($C417="SINAPI",VLOOKUP($D417,'Comp. Sinapi'!$B:$F,5,0),VLOOKUP($D417,'Comp. Própria'!$B:$I,8,0))</f>
        <v>48.35</v>
      </c>
      <c r="Q417" s="51"/>
      <c r="R417" s="51"/>
      <c r="S417" s="51"/>
      <c r="T417" s="51"/>
      <c r="U417" s="51"/>
      <c r="V417" s="51"/>
      <c r="W417" s="51"/>
      <c r="X417" s="51"/>
      <c r="Y417" s="51"/>
      <c r="Z417" s="51"/>
    </row>
    <row r="418" ht="15.75" customHeight="1">
      <c r="A418" s="51"/>
      <c r="B418" s="112" t="s">
        <v>543</v>
      </c>
      <c r="C418" s="113" t="s">
        <v>56</v>
      </c>
      <c r="D418" s="113">
        <v>89785.0</v>
      </c>
      <c r="E418" s="114" t="str">
        <f>IF($C418="SINAPI",VLOOKUP($D418,'Comp. Sinapi'!$B:$F,2,0),VLOOKUP($D418,'Comp. Própria'!$B:$I,2,0))</f>
        <v>JUNÇÃO SIMPLES, PVC, SERIE NORMAL, ESGOTO PREDIAL, DN 50 X 50 MM, JUNTA ELÁSTICA, FORNECIDO E INSTALADO EM RAMAL DE DESCARGA OU RAMAL DE ESGOTO SANITÁRIO. AF_08/2022</v>
      </c>
      <c r="F418" s="113" t="str">
        <f>IF($C418="SINAPI",VLOOKUP($D418,'Comp. Sinapi'!$B:$F,3,0),VLOOKUP($D418,'Comp. Própria'!$B:$I,7,0))</f>
        <v>UN</v>
      </c>
      <c r="G418" s="115">
        <v>1.0</v>
      </c>
      <c r="H418" s="116">
        <f t="shared" si="1"/>
        <v>25.04</v>
      </c>
      <c r="I418" s="117">
        <f t="shared" si="2"/>
        <v>25.04</v>
      </c>
      <c r="J418" s="116">
        <f t="shared" si="3"/>
        <v>31.292488</v>
      </c>
      <c r="K418" s="117">
        <f t="shared" si="4"/>
        <v>31.29</v>
      </c>
      <c r="L418" s="71">
        <f t="shared" si="5"/>
        <v>0.000002856400675</v>
      </c>
      <c r="M418" s="304">
        <f t="shared" si="7"/>
        <v>0.8346164804</v>
      </c>
      <c r="N418" s="305" t="str">
        <f t="shared" si="6"/>
        <v>B</v>
      </c>
      <c r="O418" s="51"/>
      <c r="P418" s="101">
        <f>IF($C418="SINAPI",VLOOKUP($D418,'Comp. Sinapi'!$B:$F,5,0),VLOOKUP($D418,'Comp. Própria'!$B:$I,8,0))</f>
        <v>25.04</v>
      </c>
      <c r="Q418" s="51"/>
      <c r="R418" s="51"/>
      <c r="S418" s="51"/>
      <c r="T418" s="51"/>
      <c r="U418" s="51"/>
      <c r="V418" s="51"/>
      <c r="W418" s="51"/>
      <c r="X418" s="51"/>
      <c r="Y418" s="51"/>
      <c r="Z418" s="51"/>
    </row>
    <row r="419" ht="15.75" customHeight="1">
      <c r="A419" s="51"/>
      <c r="B419" s="112" t="s">
        <v>544</v>
      </c>
      <c r="C419" s="113" t="s">
        <v>56</v>
      </c>
      <c r="D419" s="113">
        <v>89783.0</v>
      </c>
      <c r="E419" s="114" t="str">
        <f>IF($C419="SINAPI",VLOOKUP($D419,'Comp. Sinapi'!$B:$F,2,0),VLOOKUP($D419,'Comp. Própria'!$B:$I,2,0))</f>
        <v>JUNÇÃO SIMPLES, PVC, SERIE NORMAL, ESGOTO PREDIAL, DN 40 MM, JUNTA SOLDÁVEL, FORNECIDO E INSTALADO EM RAMAL DE DESCARGA OU RAMAL DE ESGOTO SANITÁRIO. AF_08/2022</v>
      </c>
      <c r="F419" s="113" t="str">
        <f>IF($C419="SINAPI",VLOOKUP($D419,'Comp. Sinapi'!$B:$F,3,0),VLOOKUP($D419,'Comp. Própria'!$B:$I,7,0))</f>
        <v>UN</v>
      </c>
      <c r="G419" s="115">
        <v>1.0</v>
      </c>
      <c r="H419" s="116">
        <f t="shared" si="1"/>
        <v>14.12</v>
      </c>
      <c r="I419" s="117">
        <f t="shared" si="2"/>
        <v>14.12</v>
      </c>
      <c r="J419" s="116">
        <f t="shared" si="3"/>
        <v>17.645764</v>
      </c>
      <c r="K419" s="117">
        <f t="shared" si="4"/>
        <v>17.64</v>
      </c>
      <c r="L419" s="71">
        <f t="shared" si="5"/>
        <v>0.000001610319844</v>
      </c>
      <c r="M419" s="304">
        <f t="shared" si="7"/>
        <v>0.8346180907</v>
      </c>
      <c r="N419" s="305" t="str">
        <f t="shared" si="6"/>
        <v>B</v>
      </c>
      <c r="O419" s="51"/>
      <c r="P419" s="101">
        <f>IF($C419="SINAPI",VLOOKUP($D419,'Comp. Sinapi'!$B:$F,5,0),VLOOKUP($D419,'Comp. Própria'!$B:$I,8,0))</f>
        <v>14.12</v>
      </c>
      <c r="Q419" s="51"/>
      <c r="R419" s="51"/>
      <c r="S419" s="51"/>
      <c r="T419" s="51"/>
      <c r="U419" s="51"/>
      <c r="V419" s="51"/>
      <c r="W419" s="51"/>
      <c r="X419" s="51"/>
      <c r="Y419" s="51"/>
      <c r="Z419" s="51"/>
    </row>
    <row r="420" ht="15.75" customHeight="1">
      <c r="A420" s="51"/>
      <c r="B420" s="112" t="s">
        <v>545</v>
      </c>
      <c r="C420" s="113" t="s">
        <v>56</v>
      </c>
      <c r="D420" s="113">
        <v>89795.0</v>
      </c>
      <c r="E420" s="114" t="str">
        <f>IF($C420="SINAPI",VLOOKUP($D420,'Comp. Sinapi'!$B:$F,2,0),VLOOKUP($D420,'Comp. Própria'!$B:$I,2,0))</f>
        <v>JUNÇÃO SIMPLES, PVC, SERIE NORMAL, ESGOTO PREDIAL, DN 75 X 75 MM, JUNTA ELÁSTICA, FORNECIDO E INSTALADO EM RAMAL DE DESCARGA OU RAMAL DE ESGOTO SANITÁRIO. AF_08/2022</v>
      </c>
      <c r="F420" s="113" t="str">
        <f>IF($C420="SINAPI",VLOOKUP($D420,'Comp. Sinapi'!$B:$F,3,0),VLOOKUP($D420,'Comp. Própria'!$B:$I,7,0))</f>
        <v>UN</v>
      </c>
      <c r="G420" s="115">
        <v>4.0</v>
      </c>
      <c r="H420" s="116">
        <f t="shared" si="1"/>
        <v>38.42</v>
      </c>
      <c r="I420" s="117">
        <f t="shared" si="2"/>
        <v>153.68</v>
      </c>
      <c r="J420" s="116">
        <f t="shared" si="3"/>
        <v>48.013474</v>
      </c>
      <c r="K420" s="117">
        <f t="shared" si="4"/>
        <v>192.05</v>
      </c>
      <c r="L420" s="71">
        <f t="shared" si="5"/>
        <v>0.00001753185522</v>
      </c>
      <c r="M420" s="304">
        <f t="shared" si="7"/>
        <v>0.8346356226</v>
      </c>
      <c r="N420" s="305" t="str">
        <f t="shared" si="6"/>
        <v>B</v>
      </c>
      <c r="O420" s="51"/>
      <c r="P420" s="101">
        <f>IF($C420="SINAPI",VLOOKUP($D420,'Comp. Sinapi'!$B:$F,5,0),VLOOKUP($D420,'Comp. Própria'!$B:$I,8,0))</f>
        <v>38.42</v>
      </c>
      <c r="Q420" s="51"/>
      <c r="R420" s="51"/>
      <c r="S420" s="51"/>
      <c r="T420" s="51"/>
      <c r="U420" s="51"/>
      <c r="V420" s="51"/>
      <c r="W420" s="51"/>
      <c r="X420" s="51"/>
      <c r="Y420" s="51"/>
      <c r="Z420" s="51"/>
    </row>
    <row r="421" ht="15.75" customHeight="1">
      <c r="A421" s="51"/>
      <c r="B421" s="112" t="s">
        <v>546</v>
      </c>
      <c r="C421" s="113" t="s">
        <v>355</v>
      </c>
      <c r="D421" s="113" t="s">
        <v>547</v>
      </c>
      <c r="E421" s="114" t="str">
        <f>IF($C421="SINAPI",VLOOKUP($D421,'Comp. Sinapi'!$B:$F,2,0),VLOOKUP($D421,'Comp. Própria'!$B:$I,2,0))</f>
        <v>REDUÇÃO EXCÊNTRICA, PVC,  DN 100 X 50 MM, JUNTA ELÁSTICA - FORNECIMENTO E INSTALAÇÃO.</v>
      </c>
      <c r="F421" s="119" t="str">
        <f>IF($C421="SINAPI",VLOOKUP($D421,'Comp. Sinapi'!$B:$F,3,0),VLOOKUP($D421,'Comp. Própria'!$B:$I,7,0))</f>
        <v>UN</v>
      </c>
      <c r="G421" s="115">
        <v>4.0</v>
      </c>
      <c r="H421" s="116">
        <f t="shared" si="1"/>
        <v>8.89322</v>
      </c>
      <c r="I421" s="117">
        <f t="shared" si="2"/>
        <v>35.57</v>
      </c>
      <c r="J421" s="116">
        <f t="shared" si="3"/>
        <v>11.11385703</v>
      </c>
      <c r="K421" s="117">
        <f t="shared" si="4"/>
        <v>44.45</v>
      </c>
      <c r="L421" s="71">
        <f t="shared" si="5"/>
        <v>0.0000040577504</v>
      </c>
      <c r="M421" s="304">
        <f t="shared" si="7"/>
        <v>0.8346396804</v>
      </c>
      <c r="N421" s="305" t="str">
        <f t="shared" si="6"/>
        <v>B</v>
      </c>
      <c r="O421" s="51"/>
      <c r="P421" s="101">
        <f>IF($C421="SINAPI",VLOOKUP($D421,'Comp. Sinapi'!$B:$F,5,0),VLOOKUP($D421,'Comp. Própria'!$B:$I,8,0))</f>
        <v>8.89322</v>
      </c>
      <c r="Q421" s="51"/>
      <c r="R421" s="51"/>
      <c r="S421" s="51"/>
      <c r="T421" s="51"/>
      <c r="U421" s="51"/>
      <c r="V421" s="51"/>
      <c r="W421" s="51"/>
      <c r="X421" s="51"/>
      <c r="Y421" s="51"/>
      <c r="Z421" s="51"/>
    </row>
    <row r="422" ht="40.5" customHeight="1">
      <c r="A422" s="51"/>
      <c r="B422" s="112" t="s">
        <v>548</v>
      </c>
      <c r="C422" s="113" t="s">
        <v>56</v>
      </c>
      <c r="D422" s="113">
        <v>89549.0</v>
      </c>
      <c r="E422" s="114" t="str">
        <f>IF($C422="SINAPI",VLOOKUP($D422,'Comp. Sinapi'!$B:$F,2,0),VLOOKUP($D422,'Comp. Própria'!$B:$I,2,0))</f>
        <v>REDUÇÃO EXCÊNTRICA, PVC, SERIE R, ÁGUA PLUVIAL, DN 75 X 50 MM, JUNTA ELÁSTICA, FORNECIDO E INSTALADO EM RAMAL DE ENCAMINHAMENTO. AF_06/2022</v>
      </c>
      <c r="F422" s="113" t="str">
        <f>IF($C422="SINAPI",VLOOKUP($D422,'Comp. Sinapi'!$B:$F,3,0),VLOOKUP($D422,'Comp. Própria'!$B:$I,7,0))</f>
        <v>UN</v>
      </c>
      <c r="G422" s="115">
        <v>6.0</v>
      </c>
      <c r="H422" s="116">
        <f t="shared" si="1"/>
        <v>17.88</v>
      </c>
      <c r="I422" s="117">
        <f t="shared" si="2"/>
        <v>107.28</v>
      </c>
      <c r="J422" s="116">
        <f t="shared" si="3"/>
        <v>22.344636</v>
      </c>
      <c r="K422" s="117">
        <f t="shared" si="4"/>
        <v>134.06</v>
      </c>
      <c r="L422" s="71">
        <f t="shared" si="5"/>
        <v>0.00001223806566</v>
      </c>
      <c r="M422" s="304">
        <f t="shared" si="7"/>
        <v>0.8346519184</v>
      </c>
      <c r="N422" s="305" t="str">
        <f t="shared" si="6"/>
        <v>B</v>
      </c>
      <c r="O422" s="51"/>
      <c r="P422" s="101">
        <f>IF($C422="SINAPI",VLOOKUP($D422,'Comp. Sinapi'!$B:$F,5,0),VLOOKUP($D422,'Comp. Própria'!$B:$I,8,0))</f>
        <v>17.88</v>
      </c>
      <c r="Q422" s="51"/>
      <c r="R422" s="51"/>
      <c r="S422" s="51"/>
      <c r="T422" s="51"/>
      <c r="U422" s="51"/>
      <c r="V422" s="51"/>
      <c r="W422" s="51"/>
      <c r="X422" s="51"/>
      <c r="Y422" s="51"/>
      <c r="Z422" s="51"/>
    </row>
    <row r="423" ht="41.25" customHeight="1">
      <c r="A423" s="51"/>
      <c r="B423" s="112" t="s">
        <v>549</v>
      </c>
      <c r="C423" s="113" t="s">
        <v>56</v>
      </c>
      <c r="D423" s="113">
        <v>89714.0</v>
      </c>
      <c r="E423" s="114" t="str">
        <f>IF($C423="SINAPI",VLOOKUP($D423,'Comp. Sinapi'!$B:$F,2,0),VLOOKUP($D423,'Comp. Própria'!$B:$I,2,0))</f>
        <v>TUBO PVC, SERIE NORMAL, ESGOTO PREDIAL, DN 100 MM, FORNECIDO E INSTALADO EM RAMAL DE DESCARGA OU RAMAL DE ESGOTO SANITÁRIO. AF_08/2022</v>
      </c>
      <c r="F423" s="113" t="str">
        <f>IF($C423="SINAPI",VLOOKUP($D423,'Comp. Sinapi'!$B:$F,3,0),VLOOKUP($D423,'Comp. Própria'!$B:$I,7,0))</f>
        <v>M</v>
      </c>
      <c r="G423" s="115">
        <v>253.0</v>
      </c>
      <c r="H423" s="116">
        <f t="shared" si="1"/>
        <v>35.2</v>
      </c>
      <c r="I423" s="117">
        <f t="shared" si="2"/>
        <v>8905.6</v>
      </c>
      <c r="J423" s="116">
        <f t="shared" si="3"/>
        <v>43.98944</v>
      </c>
      <c r="K423" s="117">
        <f t="shared" si="4"/>
        <v>11129.32</v>
      </c>
      <c r="L423" s="71">
        <f t="shared" si="5"/>
        <v>0.001015973064</v>
      </c>
      <c r="M423" s="304">
        <f t="shared" si="7"/>
        <v>0.8356678915</v>
      </c>
      <c r="N423" s="305" t="str">
        <f t="shared" si="6"/>
        <v>B</v>
      </c>
      <c r="O423" s="51"/>
      <c r="P423" s="101">
        <f>IF($C423="SINAPI",VLOOKUP($D423,'Comp. Sinapi'!$B:$F,5,0),VLOOKUP($D423,'Comp. Própria'!$B:$I,8,0))</f>
        <v>35.2</v>
      </c>
      <c r="Q423" s="51"/>
      <c r="R423" s="51"/>
      <c r="S423" s="51"/>
      <c r="T423" s="51"/>
      <c r="U423" s="51"/>
      <c r="V423" s="51"/>
      <c r="W423" s="51"/>
      <c r="X423" s="51"/>
      <c r="Y423" s="51"/>
      <c r="Z423" s="51"/>
    </row>
    <row r="424" ht="44.25" customHeight="1">
      <c r="A424" s="51"/>
      <c r="B424" s="112" t="s">
        <v>550</v>
      </c>
      <c r="C424" s="113" t="s">
        <v>56</v>
      </c>
      <c r="D424" s="113">
        <v>89712.0</v>
      </c>
      <c r="E424" s="114" t="str">
        <f>IF($C424="SINAPI",VLOOKUP($D424,'Comp. Sinapi'!$B:$F,2,0),VLOOKUP($D424,'Comp. Própria'!$B:$I,2,0))</f>
        <v>TUBO PVC, SERIE NORMAL, ESGOTO PREDIAL, DN 50 MM, FORNECIDO E INSTALADO EM RAMAL DE DESCARGA OU RAMAL DE ESGOTO SANITÁRIO. AF_08/2022</v>
      </c>
      <c r="F424" s="113" t="str">
        <f>IF($C424="SINAPI",VLOOKUP($D424,'Comp. Sinapi'!$B:$F,3,0),VLOOKUP($D424,'Comp. Própria'!$B:$I,7,0))</f>
        <v>M</v>
      </c>
      <c r="G424" s="115">
        <v>39.0</v>
      </c>
      <c r="H424" s="116">
        <f t="shared" si="1"/>
        <v>25.28</v>
      </c>
      <c r="I424" s="117">
        <f t="shared" si="2"/>
        <v>985.92</v>
      </c>
      <c r="J424" s="116">
        <f t="shared" si="3"/>
        <v>31.592416</v>
      </c>
      <c r="K424" s="117">
        <f t="shared" si="4"/>
        <v>1232.1</v>
      </c>
      <c r="L424" s="71">
        <f t="shared" si="5"/>
        <v>0.0001124759115</v>
      </c>
      <c r="M424" s="304">
        <f t="shared" si="7"/>
        <v>0.8357803674</v>
      </c>
      <c r="N424" s="305" t="str">
        <f t="shared" si="6"/>
        <v>B</v>
      </c>
      <c r="O424" s="51"/>
      <c r="P424" s="101">
        <f>IF($C424="SINAPI",VLOOKUP($D424,'Comp. Sinapi'!$B:$F,5,0),VLOOKUP($D424,'Comp. Própria'!$B:$I,8,0))</f>
        <v>25.28</v>
      </c>
      <c r="Q424" s="51"/>
      <c r="R424" s="51"/>
      <c r="S424" s="51"/>
      <c r="T424" s="51"/>
      <c r="U424" s="51"/>
      <c r="V424" s="51"/>
      <c r="W424" s="51"/>
      <c r="X424" s="51"/>
      <c r="Y424" s="51"/>
      <c r="Z424" s="51"/>
    </row>
    <row r="425" ht="40.5" customHeight="1">
      <c r="A425" s="51"/>
      <c r="B425" s="112" t="s">
        <v>551</v>
      </c>
      <c r="C425" s="113" t="s">
        <v>56</v>
      </c>
      <c r="D425" s="113">
        <v>89713.0</v>
      </c>
      <c r="E425" s="114" t="str">
        <f>IF($C425="SINAPI",VLOOKUP($D425,'Comp. Sinapi'!$B:$F,2,0),VLOOKUP($D425,'Comp. Própria'!$B:$I,2,0))</f>
        <v>TUBO PVC, SERIE NORMAL, ESGOTO PREDIAL, DN 75 MM, FORNECIDO E INSTALADO EM RAMAL DE DESCARGA OU RAMAL DE ESGOTO SANITÁRIO. AF_08/2022</v>
      </c>
      <c r="F425" s="113" t="str">
        <f>IF($C425="SINAPI",VLOOKUP($D425,'Comp. Sinapi'!$B:$F,3,0),VLOOKUP($D425,'Comp. Própria'!$B:$I,7,0))</f>
        <v>M</v>
      </c>
      <c r="G425" s="115">
        <v>11.6</v>
      </c>
      <c r="H425" s="116">
        <f t="shared" si="1"/>
        <v>31.49</v>
      </c>
      <c r="I425" s="117">
        <f t="shared" si="2"/>
        <v>365.28</v>
      </c>
      <c r="J425" s="116">
        <f t="shared" si="3"/>
        <v>39.353053</v>
      </c>
      <c r="K425" s="117">
        <f t="shared" si="4"/>
        <v>456.49</v>
      </c>
      <c r="L425" s="71">
        <f t="shared" si="5"/>
        <v>0.0000416720468</v>
      </c>
      <c r="M425" s="304">
        <f t="shared" si="7"/>
        <v>0.8358220394</v>
      </c>
      <c r="N425" s="305" t="str">
        <f t="shared" si="6"/>
        <v>B</v>
      </c>
      <c r="O425" s="51"/>
      <c r="P425" s="101">
        <f>IF($C425="SINAPI",VLOOKUP($D425,'Comp. Sinapi'!$B:$F,5,0),VLOOKUP($D425,'Comp. Própria'!$B:$I,8,0))</f>
        <v>31.49</v>
      </c>
      <c r="Q425" s="51"/>
      <c r="R425" s="51"/>
      <c r="S425" s="51"/>
      <c r="T425" s="51"/>
      <c r="U425" s="51"/>
      <c r="V425" s="51"/>
      <c r="W425" s="51"/>
      <c r="X425" s="51"/>
      <c r="Y425" s="51"/>
      <c r="Z425" s="51"/>
    </row>
    <row r="426" ht="45.0" customHeight="1">
      <c r="A426" s="51"/>
      <c r="B426" s="112" t="s">
        <v>552</v>
      </c>
      <c r="C426" s="113" t="s">
        <v>56</v>
      </c>
      <c r="D426" s="113">
        <v>89711.0</v>
      </c>
      <c r="E426" s="114" t="str">
        <f>IF($C426="SINAPI",VLOOKUP($D426,'Comp. Sinapi'!$B:$F,2,0),VLOOKUP($D426,'Comp. Própria'!$B:$I,2,0))</f>
        <v>TUBO PVC, SERIE NORMAL, ESGOTO PREDIAL, DN 40 MM, FORNECIDO E INSTALADO EM RAMAL DE DESCARGA OU RAMAL DE ESGOTO SANITÁRIO. AF_08/2022</v>
      </c>
      <c r="F426" s="113" t="str">
        <f>IF($C426="SINAPI",VLOOKUP($D426,'Comp. Sinapi'!$B:$F,3,0),VLOOKUP($D426,'Comp. Própria'!$B:$I,7,0))</f>
        <v>M</v>
      </c>
      <c r="G426" s="115">
        <v>13.0</v>
      </c>
      <c r="H426" s="116">
        <f t="shared" si="1"/>
        <v>19.97</v>
      </c>
      <c r="I426" s="117">
        <f t="shared" si="2"/>
        <v>259.61</v>
      </c>
      <c r="J426" s="116">
        <f t="shared" si="3"/>
        <v>24.956509</v>
      </c>
      <c r="K426" s="117">
        <f t="shared" si="4"/>
        <v>324.43</v>
      </c>
      <c r="L426" s="71">
        <f t="shared" si="5"/>
        <v>0.00002961655708</v>
      </c>
      <c r="M426" s="304">
        <f t="shared" si="7"/>
        <v>0.835851656</v>
      </c>
      <c r="N426" s="305" t="str">
        <f t="shared" si="6"/>
        <v>B</v>
      </c>
      <c r="O426" s="51"/>
      <c r="P426" s="101">
        <f>IF($C426="SINAPI",VLOOKUP($D426,'Comp. Sinapi'!$B:$F,5,0),VLOOKUP($D426,'Comp. Própria'!$B:$I,8,0))</f>
        <v>19.97</v>
      </c>
      <c r="Q426" s="51"/>
      <c r="R426" s="51"/>
      <c r="S426" s="51"/>
      <c r="T426" s="51"/>
      <c r="U426" s="51"/>
      <c r="V426" s="51"/>
      <c r="W426" s="51"/>
      <c r="X426" s="51"/>
      <c r="Y426" s="51"/>
      <c r="Z426" s="51"/>
    </row>
    <row r="427" ht="15.75" customHeight="1">
      <c r="A427" s="51"/>
      <c r="B427" s="112" t="s">
        <v>553</v>
      </c>
      <c r="C427" s="113" t="s">
        <v>56</v>
      </c>
      <c r="D427" s="113">
        <v>89784.0</v>
      </c>
      <c r="E427" s="114" t="str">
        <f>IF($C427="SINAPI",VLOOKUP($D427,'Comp. Sinapi'!$B:$F,2,0),VLOOKUP($D427,'Comp. Própria'!$B:$I,2,0))</f>
        <v>TE, PVC, SERIE NORMAL, ESGOTO PREDIAL, DN 50 X 50 MM, JUNTA ELÁSTICA, FORNECIDO E INSTALADO EM RAMAL DE DESCARGA OU RAMAL DE ESGOTO SANITÁRIO. AF_08/2022</v>
      </c>
      <c r="F427" s="113" t="str">
        <f>IF($C427="SINAPI",VLOOKUP($D427,'Comp. Sinapi'!$B:$F,3,0),VLOOKUP($D427,'Comp. Própria'!$B:$I,7,0))</f>
        <v>UN</v>
      </c>
      <c r="G427" s="115">
        <v>20.0</v>
      </c>
      <c r="H427" s="116">
        <f t="shared" si="1"/>
        <v>22.88</v>
      </c>
      <c r="I427" s="117">
        <f t="shared" si="2"/>
        <v>457.6</v>
      </c>
      <c r="J427" s="116">
        <f t="shared" si="3"/>
        <v>28.593136</v>
      </c>
      <c r="K427" s="117">
        <f t="shared" si="4"/>
        <v>571.86</v>
      </c>
      <c r="L427" s="71">
        <f t="shared" si="5"/>
        <v>0.00005220394025</v>
      </c>
      <c r="M427" s="304">
        <f t="shared" si="7"/>
        <v>0.8359038599</v>
      </c>
      <c r="N427" s="305" t="str">
        <f t="shared" si="6"/>
        <v>B</v>
      </c>
      <c r="O427" s="51"/>
      <c r="P427" s="101">
        <f>IF($C427="SINAPI",VLOOKUP($D427,'Comp. Sinapi'!$B:$F,5,0),VLOOKUP($D427,'Comp. Própria'!$B:$I,8,0))</f>
        <v>22.88</v>
      </c>
      <c r="Q427" s="51"/>
      <c r="R427" s="51"/>
      <c r="S427" s="51"/>
      <c r="T427" s="51"/>
      <c r="U427" s="51"/>
      <c r="V427" s="51"/>
      <c r="W427" s="51"/>
      <c r="X427" s="51"/>
      <c r="Y427" s="51"/>
      <c r="Z427" s="51"/>
    </row>
    <row r="428" ht="15.75" customHeight="1">
      <c r="A428" s="51"/>
      <c r="B428" s="112" t="s">
        <v>554</v>
      </c>
      <c r="C428" s="113" t="s">
        <v>56</v>
      </c>
      <c r="D428" s="113">
        <v>89784.0</v>
      </c>
      <c r="E428" s="114" t="str">
        <f>IF($C428="SINAPI",VLOOKUP($D428,'Comp. Sinapi'!$B:$F,2,0),VLOOKUP($D428,'Comp. Própria'!$B:$I,2,0))</f>
        <v>TE, PVC, SERIE NORMAL, ESGOTO PREDIAL, DN 50 X 50 MM, JUNTA ELÁSTICA, FORNECIDO E INSTALADO EM RAMAL DE DESCARGA OU RAMAL DE ESGOTO SANITÁRIO. AF_08/2022</v>
      </c>
      <c r="F428" s="113" t="str">
        <f>IF($C428="SINAPI",VLOOKUP($D428,'Comp. Sinapi'!$B:$F,3,0),VLOOKUP($D428,'Comp. Própria'!$B:$I,7,0))</f>
        <v>UN</v>
      </c>
      <c r="G428" s="115">
        <v>7.0</v>
      </c>
      <c r="H428" s="116">
        <f t="shared" si="1"/>
        <v>22.88</v>
      </c>
      <c r="I428" s="117">
        <f t="shared" si="2"/>
        <v>160.16</v>
      </c>
      <c r="J428" s="116">
        <f t="shared" si="3"/>
        <v>28.593136</v>
      </c>
      <c r="K428" s="117">
        <f t="shared" si="4"/>
        <v>200.15</v>
      </c>
      <c r="L428" s="71">
        <f t="shared" si="5"/>
        <v>0.0000182712878</v>
      </c>
      <c r="M428" s="304">
        <f t="shared" si="7"/>
        <v>0.8359221312</v>
      </c>
      <c r="N428" s="305" t="str">
        <f t="shared" si="6"/>
        <v>B</v>
      </c>
      <c r="O428" s="51"/>
      <c r="P428" s="101">
        <f>IF($C428="SINAPI",VLOOKUP($D428,'Comp. Sinapi'!$B:$F,5,0),VLOOKUP($D428,'Comp. Própria'!$B:$I,8,0))</f>
        <v>22.88</v>
      </c>
      <c r="Q428" s="51"/>
      <c r="R428" s="51"/>
      <c r="S428" s="51"/>
      <c r="T428" s="51"/>
      <c r="U428" s="51"/>
      <c r="V428" s="51"/>
      <c r="W428" s="51"/>
      <c r="X428" s="51"/>
      <c r="Y428" s="51"/>
      <c r="Z428" s="51"/>
    </row>
    <row r="429" ht="15.75" customHeight="1">
      <c r="A429" s="51"/>
      <c r="B429" s="112" t="s">
        <v>555</v>
      </c>
      <c r="C429" s="113" t="s">
        <v>56</v>
      </c>
      <c r="D429" s="113">
        <v>89865.0</v>
      </c>
      <c r="E429" s="114" t="str">
        <f>IF($C429="SINAPI",VLOOKUP($D429,'Comp. Sinapi'!$B:$F,2,0),VLOOKUP($D429,'Comp. Própria'!$B:$I,2,0))</f>
        <v>TUBO, PVC, SOLDÁVEL, DN 25MM, INSTALADO EM DRENO DE AR-CONDICIONADO - FORNECIMENTO E INSTALAÇÃO. AF_08/2022</v>
      </c>
      <c r="F429" s="113" t="str">
        <f>IF($C429="SINAPI",VLOOKUP($D429,'Comp. Sinapi'!$B:$F,3,0),VLOOKUP($D429,'Comp. Própria'!$B:$I,7,0))</f>
        <v>M</v>
      </c>
      <c r="G429" s="115">
        <v>309.0</v>
      </c>
      <c r="H429" s="116">
        <f t="shared" si="1"/>
        <v>15.77</v>
      </c>
      <c r="I429" s="117">
        <f t="shared" si="2"/>
        <v>4872.93</v>
      </c>
      <c r="J429" s="116">
        <f t="shared" si="3"/>
        <v>19.707769</v>
      </c>
      <c r="K429" s="117">
        <f t="shared" si="4"/>
        <v>6089.7</v>
      </c>
      <c r="L429" s="71">
        <f t="shared" si="5"/>
        <v>0.0005559163692</v>
      </c>
      <c r="M429" s="304">
        <f t="shared" si="7"/>
        <v>0.8364780476</v>
      </c>
      <c r="N429" s="305" t="str">
        <f t="shared" si="6"/>
        <v>B</v>
      </c>
      <c r="O429" s="51"/>
      <c r="P429" s="101">
        <f>IF($C429="SINAPI",VLOOKUP($D429,'Comp. Sinapi'!$B:$F,5,0),VLOOKUP($D429,'Comp. Própria'!$B:$I,8,0))</f>
        <v>15.77</v>
      </c>
      <c r="Q429" s="51"/>
      <c r="R429" s="51"/>
      <c r="S429" s="51"/>
      <c r="T429" s="51"/>
      <c r="U429" s="51"/>
      <c r="V429" s="51"/>
      <c r="W429" s="51"/>
      <c r="X429" s="51"/>
      <c r="Y429" s="51"/>
      <c r="Z429" s="51"/>
    </row>
    <row r="430" ht="15.75" customHeight="1">
      <c r="A430" s="51"/>
      <c r="B430" s="112" t="s">
        <v>556</v>
      </c>
      <c r="C430" s="113" t="s">
        <v>56</v>
      </c>
      <c r="D430" s="113">
        <v>89866.0</v>
      </c>
      <c r="E430" s="114" t="str">
        <f>IF($C430="SINAPI",VLOOKUP($D430,'Comp. Sinapi'!$B:$F,2,0),VLOOKUP($D430,'Comp. Própria'!$B:$I,2,0))</f>
        <v>JOELHO 90 GRAUS, PVC, SOLDÁVEL, DN 25MM, INSTALADO EM DRENO DE AR-CONDICIONADO - FORNECIMENTO E INSTALAÇÃO. AF_08/2022</v>
      </c>
      <c r="F430" s="113" t="str">
        <f>IF($C430="SINAPI",VLOOKUP($D430,'Comp. Sinapi'!$B:$F,3,0),VLOOKUP($D430,'Comp. Própria'!$B:$I,7,0))</f>
        <v>UN</v>
      </c>
      <c r="G430" s="115">
        <v>152.0</v>
      </c>
      <c r="H430" s="116">
        <f t="shared" si="1"/>
        <v>6.88</v>
      </c>
      <c r="I430" s="117">
        <f t="shared" si="2"/>
        <v>1045.76</v>
      </c>
      <c r="J430" s="116">
        <f t="shared" si="3"/>
        <v>8.597936</v>
      </c>
      <c r="K430" s="117">
        <f t="shared" si="4"/>
        <v>1306.88</v>
      </c>
      <c r="L430" s="71">
        <f t="shared" si="5"/>
        <v>0.0001193024262</v>
      </c>
      <c r="M430" s="304">
        <f t="shared" si="7"/>
        <v>0.83659735</v>
      </c>
      <c r="N430" s="305" t="str">
        <f t="shared" si="6"/>
        <v>B</v>
      </c>
      <c r="O430" s="51"/>
      <c r="P430" s="101">
        <f>IF($C430="SINAPI",VLOOKUP($D430,'Comp. Sinapi'!$B:$F,5,0),VLOOKUP($D430,'Comp. Própria'!$B:$I,8,0))</f>
        <v>6.88</v>
      </c>
      <c r="Q430" s="51"/>
      <c r="R430" s="51"/>
      <c r="S430" s="51"/>
      <c r="T430" s="51"/>
      <c r="U430" s="51"/>
      <c r="V430" s="51"/>
      <c r="W430" s="51"/>
      <c r="X430" s="51"/>
      <c r="Y430" s="51"/>
      <c r="Z430" s="51"/>
    </row>
    <row r="431" ht="15.75" customHeight="1">
      <c r="A431" s="51"/>
      <c r="B431" s="112" t="s">
        <v>557</v>
      </c>
      <c r="C431" s="113" t="s">
        <v>56</v>
      </c>
      <c r="D431" s="113">
        <v>89869.0</v>
      </c>
      <c r="E431" s="114" t="str">
        <f>IF($C431="SINAPI",VLOOKUP($D431,'Comp. Sinapi'!$B:$F,2,0),VLOOKUP($D431,'Comp. Própria'!$B:$I,2,0))</f>
        <v>TE, PVC, SOLDÁVEL, DN 25MM, INSTALADO EM DRENO DE AR-CONDICIONADO - FORNECIMENTO E INSTALAÇÃO. AF_08/2022</v>
      </c>
      <c r="F431" s="113" t="str">
        <f>IF($C431="SINAPI",VLOOKUP($D431,'Comp. Sinapi'!$B:$F,3,0),VLOOKUP($D431,'Comp. Própria'!$B:$I,7,0))</f>
        <v>UN</v>
      </c>
      <c r="G431" s="115">
        <v>9.0</v>
      </c>
      <c r="H431" s="116">
        <f t="shared" si="1"/>
        <v>9.58</v>
      </c>
      <c r="I431" s="117">
        <f t="shared" si="2"/>
        <v>86.22</v>
      </c>
      <c r="J431" s="116">
        <f t="shared" si="3"/>
        <v>11.972126</v>
      </c>
      <c r="K431" s="117">
        <f t="shared" si="4"/>
        <v>107.74</v>
      </c>
      <c r="L431" s="71">
        <f t="shared" si="5"/>
        <v>0.000009835366212</v>
      </c>
      <c r="M431" s="304">
        <f t="shared" si="7"/>
        <v>0.8366071854</v>
      </c>
      <c r="N431" s="305" t="str">
        <f t="shared" si="6"/>
        <v>B</v>
      </c>
      <c r="O431" s="51"/>
      <c r="P431" s="101">
        <f>IF($C431="SINAPI",VLOOKUP($D431,'Comp. Sinapi'!$B:$F,5,0),VLOOKUP($D431,'Comp. Própria'!$B:$I,8,0))</f>
        <v>9.58</v>
      </c>
      <c r="Q431" s="51"/>
      <c r="R431" s="51"/>
      <c r="S431" s="51"/>
      <c r="T431" s="51"/>
      <c r="U431" s="51"/>
      <c r="V431" s="51"/>
      <c r="W431" s="51"/>
      <c r="X431" s="51"/>
      <c r="Y431" s="51"/>
      <c r="Z431" s="51"/>
    </row>
    <row r="432" ht="15.75" customHeight="1">
      <c r="A432" s="51"/>
      <c r="B432" s="112" t="s">
        <v>558</v>
      </c>
      <c r="C432" s="113" t="s">
        <v>56</v>
      </c>
      <c r="D432" s="113">
        <v>89625.0</v>
      </c>
      <c r="E432" s="114" t="str">
        <f>IF($C432="SINAPI",VLOOKUP($D432,'Comp. Sinapi'!$B:$F,2,0),VLOOKUP($D432,'Comp. Própria'!$B:$I,2,0))</f>
        <v>TE, PVC, SOLDÁVEL, DN 50MM, INSTALADO EM PRUMADA DE ÁGUA - FORNECIMENTO E INSTALAÇÃO. AF_06/2022</v>
      </c>
      <c r="F432" s="113" t="str">
        <f>IF($C432="SINAPI",VLOOKUP($D432,'Comp. Sinapi'!$B:$F,3,0),VLOOKUP($D432,'Comp. Própria'!$B:$I,7,0))</f>
        <v>UN</v>
      </c>
      <c r="G432" s="115">
        <v>4.0</v>
      </c>
      <c r="H432" s="116">
        <f t="shared" si="1"/>
        <v>20.75</v>
      </c>
      <c r="I432" s="117">
        <f t="shared" si="2"/>
        <v>83</v>
      </c>
      <c r="J432" s="116">
        <f t="shared" si="3"/>
        <v>25.931275</v>
      </c>
      <c r="K432" s="117">
        <f t="shared" si="4"/>
        <v>103.72</v>
      </c>
      <c r="L432" s="71">
        <f t="shared" si="5"/>
        <v>0.000009468388561</v>
      </c>
      <c r="M432" s="304">
        <f t="shared" si="7"/>
        <v>0.8366166538</v>
      </c>
      <c r="N432" s="305" t="str">
        <f t="shared" si="6"/>
        <v>B</v>
      </c>
      <c r="O432" s="51"/>
      <c r="P432" s="101">
        <f>IF($C432="SINAPI",VLOOKUP($D432,'Comp. Sinapi'!$B:$F,5,0),VLOOKUP($D432,'Comp. Própria'!$B:$I,8,0))</f>
        <v>20.75</v>
      </c>
      <c r="Q432" s="51"/>
      <c r="R432" s="51"/>
      <c r="S432" s="51"/>
      <c r="T432" s="51"/>
      <c r="U432" s="51"/>
      <c r="V432" s="51"/>
      <c r="W432" s="51"/>
      <c r="X432" s="51"/>
      <c r="Y432" s="51"/>
      <c r="Z432" s="51"/>
    </row>
    <row r="433" ht="15.75" customHeight="1">
      <c r="A433" s="51"/>
      <c r="B433" s="112" t="s">
        <v>559</v>
      </c>
      <c r="C433" s="113" t="s">
        <v>56</v>
      </c>
      <c r="D433" s="113">
        <v>89501.0</v>
      </c>
      <c r="E433" s="114" t="str">
        <f>IF($C433="SINAPI",VLOOKUP($D433,'Comp. Sinapi'!$B:$F,2,0),VLOOKUP($D433,'Comp. Própria'!$B:$I,2,0))</f>
        <v>JOELHO 90 GRAUS, PVC, SOLDÁVEL, DN 50MM, INSTALADO EM PRUMADA DE ÁGUA - FORNECIMENTO E INSTALAÇÃO. AF_06/2022</v>
      </c>
      <c r="F433" s="113" t="str">
        <f>IF($C433="SINAPI",VLOOKUP($D433,'Comp. Sinapi'!$B:$F,3,0),VLOOKUP($D433,'Comp. Própria'!$B:$I,7,0))</f>
        <v>UN</v>
      </c>
      <c r="G433" s="115">
        <v>3.0</v>
      </c>
      <c r="H433" s="116">
        <f t="shared" si="1"/>
        <v>13.2</v>
      </c>
      <c r="I433" s="117">
        <f t="shared" si="2"/>
        <v>39.6</v>
      </c>
      <c r="J433" s="116">
        <f t="shared" si="3"/>
        <v>16.49604</v>
      </c>
      <c r="K433" s="117">
        <f t="shared" si="4"/>
        <v>49.48</v>
      </c>
      <c r="L433" s="71">
        <f t="shared" si="5"/>
        <v>0.000004516928905</v>
      </c>
      <c r="M433" s="304">
        <f t="shared" si="7"/>
        <v>0.8366211707</v>
      </c>
      <c r="N433" s="305" t="str">
        <f t="shared" si="6"/>
        <v>B</v>
      </c>
      <c r="O433" s="51"/>
      <c r="P433" s="101">
        <f>IF($C433="SINAPI",VLOOKUP($D433,'Comp. Sinapi'!$B:$F,5,0),VLOOKUP($D433,'Comp. Própria'!$B:$I,8,0))</f>
        <v>13.2</v>
      </c>
      <c r="Q433" s="51"/>
      <c r="R433" s="51"/>
      <c r="S433" s="51"/>
      <c r="T433" s="51"/>
      <c r="U433" s="51"/>
      <c r="V433" s="51"/>
      <c r="W433" s="51"/>
      <c r="X433" s="51"/>
      <c r="Y433" s="51"/>
      <c r="Z433" s="51"/>
    </row>
    <row r="434" ht="15.75" customHeight="1">
      <c r="A434" s="51"/>
      <c r="B434" s="112" t="s">
        <v>560</v>
      </c>
      <c r="C434" s="113" t="s">
        <v>56</v>
      </c>
      <c r="D434" s="113">
        <v>89627.0</v>
      </c>
      <c r="E434" s="114" t="str">
        <f>IF($C434="SINAPI",VLOOKUP($D434,'Comp. Sinapi'!$B:$F,2,0),VLOOKUP($D434,'Comp. Própria'!$B:$I,2,0))</f>
        <v>TÊ DE REDUÇÃO, PVC, SOLDÁVEL, DN 50MM X 25MM, INSTALADO EM PRUMADA DE ÁGUA - FORNECIMENTO E INSTALAÇÃO. AF_06/2022</v>
      </c>
      <c r="F434" s="113" t="str">
        <f>IF($C434="SINAPI",VLOOKUP($D434,'Comp. Sinapi'!$B:$F,3,0),VLOOKUP($D434,'Comp. Própria'!$B:$I,7,0))</f>
        <v>UN</v>
      </c>
      <c r="G434" s="115">
        <v>20.0</v>
      </c>
      <c r="H434" s="116">
        <f t="shared" si="1"/>
        <v>18.15</v>
      </c>
      <c r="I434" s="117">
        <f t="shared" si="2"/>
        <v>363</v>
      </c>
      <c r="J434" s="116">
        <f t="shared" si="3"/>
        <v>22.682055</v>
      </c>
      <c r="K434" s="117">
        <f t="shared" si="4"/>
        <v>453.64</v>
      </c>
      <c r="L434" s="71">
        <f t="shared" si="5"/>
        <v>0.00004141187608</v>
      </c>
      <c r="M434" s="304">
        <f t="shared" si="7"/>
        <v>0.8366625826</v>
      </c>
      <c r="N434" s="305" t="str">
        <f t="shared" si="6"/>
        <v>B</v>
      </c>
      <c r="O434" s="51"/>
      <c r="P434" s="101">
        <f>IF($C434="SINAPI",VLOOKUP($D434,'Comp. Sinapi'!$B:$F,5,0),VLOOKUP($D434,'Comp. Própria'!$B:$I,8,0))</f>
        <v>18.15</v>
      </c>
      <c r="Q434" s="51"/>
      <c r="R434" s="51"/>
      <c r="S434" s="51"/>
      <c r="T434" s="51"/>
      <c r="U434" s="51"/>
      <c r="V434" s="51"/>
      <c r="W434" s="51"/>
      <c r="X434" s="51"/>
      <c r="Y434" s="51"/>
      <c r="Z434" s="51"/>
    </row>
    <row r="435" ht="15.75" customHeight="1">
      <c r="A435" s="51"/>
      <c r="B435" s="112" t="s">
        <v>561</v>
      </c>
      <c r="C435" s="113" t="s">
        <v>56</v>
      </c>
      <c r="D435" s="113">
        <v>89449.0</v>
      </c>
      <c r="E435" s="114" t="str">
        <f>IF($C435="SINAPI",VLOOKUP($D435,'Comp. Sinapi'!$B:$F,2,0),VLOOKUP($D435,'Comp. Própria'!$B:$I,2,0))</f>
        <v>TUBO, PVC, SOLDÁVEL, DN 50MM, INSTALADO EM PRUMADA DE ÁGUA - FORNECIMENTO E INSTALAÇÃO. AF_06/2022</v>
      </c>
      <c r="F435" s="113" t="str">
        <f>IF($C435="SINAPI",VLOOKUP($D435,'Comp. Sinapi'!$B:$F,3,0),VLOOKUP($D435,'Comp. Própria'!$B:$I,7,0))</f>
        <v>M</v>
      </c>
      <c r="G435" s="115">
        <v>60.0</v>
      </c>
      <c r="H435" s="116">
        <f t="shared" si="1"/>
        <v>15.98</v>
      </c>
      <c r="I435" s="117">
        <f t="shared" si="2"/>
        <v>958.8</v>
      </c>
      <c r="J435" s="116">
        <f t="shared" si="3"/>
        <v>19.970206</v>
      </c>
      <c r="K435" s="117">
        <f t="shared" si="4"/>
        <v>1198.21</v>
      </c>
      <c r="L435" s="71">
        <f t="shared" si="5"/>
        <v>0.0001093821621</v>
      </c>
      <c r="M435" s="304">
        <f t="shared" si="7"/>
        <v>0.8367719647</v>
      </c>
      <c r="N435" s="305" t="str">
        <f t="shared" si="6"/>
        <v>B</v>
      </c>
      <c r="O435" s="51"/>
      <c r="P435" s="101">
        <f>IF($C435="SINAPI",VLOOKUP($D435,'Comp. Sinapi'!$B:$F,5,0),VLOOKUP($D435,'Comp. Própria'!$B:$I,8,0))</f>
        <v>15.98</v>
      </c>
      <c r="Q435" s="51"/>
      <c r="R435" s="51"/>
      <c r="S435" s="51"/>
      <c r="T435" s="51"/>
      <c r="U435" s="51"/>
      <c r="V435" s="51"/>
      <c r="W435" s="51"/>
      <c r="X435" s="51"/>
      <c r="Y435" s="51"/>
      <c r="Z435" s="51"/>
    </row>
    <row r="436" ht="15.75" customHeight="1">
      <c r="A436" s="51"/>
      <c r="B436" s="112" t="s">
        <v>562</v>
      </c>
      <c r="C436" s="113" t="s">
        <v>56</v>
      </c>
      <c r="D436" s="113">
        <v>90443.0</v>
      </c>
      <c r="E436" s="114" t="str">
        <f>IF($C436="SINAPI",VLOOKUP($D436,'Comp. Sinapi'!$B:$F,2,0),VLOOKUP($D436,'Comp. Própria'!$B:$I,2,0))</f>
        <v>RASGO LINEAR MANUAL EM ALVENARIA, PARA RAMAIS/ DISTRIBUIÇÃO DE INSTALAÇÕES HIDRÁULICAS, DIÂMETROS MENORES OU IGUAIS A 40 MM. AF_09/2023</v>
      </c>
      <c r="F436" s="113" t="str">
        <f>IF($C436="SINAPI",VLOOKUP($D436,'Comp. Sinapi'!$B:$F,3,0),VLOOKUP($D436,'Comp. Própria'!$B:$I,7,0))</f>
        <v>M</v>
      </c>
      <c r="G436" s="115">
        <v>155.0</v>
      </c>
      <c r="H436" s="116">
        <f t="shared" si="1"/>
        <v>7.37</v>
      </c>
      <c r="I436" s="117">
        <f t="shared" si="2"/>
        <v>1142.35</v>
      </c>
      <c r="J436" s="116">
        <f t="shared" si="3"/>
        <v>9.210289</v>
      </c>
      <c r="K436" s="117">
        <f t="shared" si="4"/>
        <v>1427.59</v>
      </c>
      <c r="L436" s="71">
        <f t="shared" si="5"/>
        <v>0.0001303217974</v>
      </c>
      <c r="M436" s="304">
        <f t="shared" si="7"/>
        <v>0.8369022865</v>
      </c>
      <c r="N436" s="305" t="str">
        <f t="shared" si="6"/>
        <v>B</v>
      </c>
      <c r="O436" s="51"/>
      <c r="P436" s="101">
        <f>IF($C436="SINAPI",VLOOKUP($D436,'Comp. Sinapi'!$B:$F,5,0),VLOOKUP($D436,'Comp. Própria'!$B:$I,8,0))</f>
        <v>7.37</v>
      </c>
      <c r="Q436" s="51"/>
      <c r="R436" s="51"/>
      <c r="S436" s="51"/>
      <c r="T436" s="51"/>
      <c r="U436" s="51"/>
      <c r="V436" s="51"/>
      <c r="W436" s="51"/>
      <c r="X436" s="51"/>
      <c r="Y436" s="51"/>
      <c r="Z436" s="51"/>
    </row>
    <row r="437" ht="15.75" customHeight="1">
      <c r="A437" s="51"/>
      <c r="B437" s="112" t="s">
        <v>563</v>
      </c>
      <c r="C437" s="113" t="s">
        <v>56</v>
      </c>
      <c r="D437" s="113">
        <v>102319.0</v>
      </c>
      <c r="E437" s="114" t="str">
        <f>IF($C437="SINAPI",VLOOKUP($D437,'Comp. Sinapi'!$B:$F,2,0),VLOOKUP($D437,'Comp. Própria'!$B:$I,2,0))</f>
        <v>ESCAVAÇÃO MECANIZADA DE VALA COM PROF. MAIOR QUE 1,5 M ATÉ 3,0 M (MÉDIA MONTANTE E JUSANTE/UMA COMPOSIÇÃO POR TRECHO),COM ESCAVADEIRA (1,2 M3),LARG. DE 1,5 M A 2,5 M, EM SOLO DE 2A CATEGORIA, LOCAIS COM BAIXO NÍVEL DE INTERFERÊNCIA. AF_02/2021</v>
      </c>
      <c r="F437" s="113" t="str">
        <f>IF($C437="SINAPI",VLOOKUP($D437,'Comp. Sinapi'!$B:$F,3,0),VLOOKUP($D437,'Comp. Própria'!$B:$I,7,0))</f>
        <v>M3</v>
      </c>
      <c r="G437" s="115">
        <v>113.0</v>
      </c>
      <c r="H437" s="116">
        <f t="shared" si="1"/>
        <v>6.47</v>
      </c>
      <c r="I437" s="117">
        <f t="shared" si="2"/>
        <v>731.11</v>
      </c>
      <c r="J437" s="116">
        <f t="shared" si="3"/>
        <v>8.085559</v>
      </c>
      <c r="K437" s="117">
        <f t="shared" si="4"/>
        <v>913.66</v>
      </c>
      <c r="L437" s="71">
        <f t="shared" si="5"/>
        <v>0.00008340616942</v>
      </c>
      <c r="M437" s="304">
        <f t="shared" si="7"/>
        <v>0.8369856927</v>
      </c>
      <c r="N437" s="305" t="str">
        <f t="shared" si="6"/>
        <v>B</v>
      </c>
      <c r="O437" s="51"/>
      <c r="P437" s="101">
        <f>IF($C437="SINAPI",VLOOKUP($D437,'Comp. Sinapi'!$B:$F,5,0),VLOOKUP($D437,'Comp. Própria'!$B:$I,8,0))</f>
        <v>6.47</v>
      </c>
      <c r="Q437" s="51"/>
      <c r="R437" s="51"/>
      <c r="S437" s="51"/>
      <c r="T437" s="51"/>
      <c r="U437" s="51"/>
      <c r="V437" s="51"/>
      <c r="W437" s="51"/>
      <c r="X437" s="51"/>
      <c r="Y437" s="51"/>
      <c r="Z437" s="51"/>
    </row>
    <row r="438" ht="15.75" customHeight="1">
      <c r="A438" s="51"/>
      <c r="B438" s="112" t="s">
        <v>564</v>
      </c>
      <c r="C438" s="113" t="s">
        <v>56</v>
      </c>
      <c r="D438" s="113">
        <v>93382.0</v>
      </c>
      <c r="E438" s="114" t="str">
        <f>IF($C438="SINAPI",VLOOKUP($D438,'Comp. Sinapi'!$B:$F,2,0),VLOOKUP($D438,'Comp. Própria'!$B:$I,2,0))</f>
        <v>REATERRO MANUAL DE VALAS, COM COMPACTADOR DE SOLOS DE PERCUSSÃO. AF_08/2023</v>
      </c>
      <c r="F438" s="113" t="str">
        <f>IF($C438="SINAPI",VLOOKUP($D438,'Comp. Sinapi'!$B:$F,3,0),VLOOKUP($D438,'Comp. Própria'!$B:$I,7,0))</f>
        <v>M3</v>
      </c>
      <c r="G438" s="115">
        <v>61.0</v>
      </c>
      <c r="H438" s="116">
        <f t="shared" si="1"/>
        <v>23.58</v>
      </c>
      <c r="I438" s="117">
        <f t="shared" si="2"/>
        <v>1438.38</v>
      </c>
      <c r="J438" s="116">
        <f t="shared" si="3"/>
        <v>29.467926</v>
      </c>
      <c r="K438" s="117">
        <f t="shared" si="4"/>
        <v>1797.54</v>
      </c>
      <c r="L438" s="71">
        <f t="shared" si="5"/>
        <v>0.000164093783</v>
      </c>
      <c r="M438" s="304">
        <f t="shared" si="7"/>
        <v>0.8371497865</v>
      </c>
      <c r="N438" s="305" t="str">
        <f t="shared" si="6"/>
        <v>B</v>
      </c>
      <c r="O438" s="51"/>
      <c r="P438" s="101">
        <f>IF($C438="SINAPI",VLOOKUP($D438,'Comp. Sinapi'!$B:$F,5,0),VLOOKUP($D438,'Comp. Própria'!$B:$I,8,0))</f>
        <v>23.58</v>
      </c>
      <c r="Q438" s="51"/>
      <c r="R438" s="51"/>
      <c r="S438" s="51"/>
      <c r="T438" s="51"/>
      <c r="U438" s="51"/>
      <c r="V438" s="51"/>
      <c r="W438" s="51"/>
      <c r="X438" s="51"/>
      <c r="Y438" s="51"/>
      <c r="Z438" s="51"/>
    </row>
    <row r="439" ht="15.75" customHeight="1">
      <c r="A439" s="51"/>
      <c r="B439" s="112" t="s">
        <v>565</v>
      </c>
      <c r="C439" s="113" t="s">
        <v>56</v>
      </c>
      <c r="D439" s="113">
        <v>101616.0</v>
      </c>
      <c r="E439" s="114" t="str">
        <f>IF($C439="SINAPI",VLOOKUP($D439,'Comp. Sinapi'!$B:$F,2,0),VLOOKUP($D439,'Comp. Própria'!$B:$I,2,0))</f>
        <v>PREPARO DE FUNDO DE VALA COM LARGURA MENOR QUE 1,5 M (ACERTO DO SOLO NATURAL). AF_08/2020</v>
      </c>
      <c r="F439" s="113" t="str">
        <f>IF($C439="SINAPI",VLOOKUP($D439,'Comp. Sinapi'!$B:$F,3,0),VLOOKUP($D439,'Comp. Própria'!$B:$I,7,0))</f>
        <v>M2</v>
      </c>
      <c r="G439" s="115">
        <v>83.0</v>
      </c>
      <c r="H439" s="116">
        <f t="shared" si="1"/>
        <v>5.9</v>
      </c>
      <c r="I439" s="117">
        <f t="shared" si="2"/>
        <v>489.7</v>
      </c>
      <c r="J439" s="116">
        <f t="shared" si="3"/>
        <v>7.37323</v>
      </c>
      <c r="K439" s="117">
        <f t="shared" si="4"/>
        <v>611.97</v>
      </c>
      <c r="L439" s="71">
        <f t="shared" si="5"/>
        <v>0.00005586550084</v>
      </c>
      <c r="M439" s="304">
        <f t="shared" si="7"/>
        <v>0.837205652</v>
      </c>
      <c r="N439" s="305" t="str">
        <f t="shared" si="6"/>
        <v>B</v>
      </c>
      <c r="O439" s="51"/>
      <c r="P439" s="101">
        <f>IF($C439="SINAPI",VLOOKUP($D439,'Comp. Sinapi'!$B:$F,5,0),VLOOKUP($D439,'Comp. Própria'!$B:$I,8,0))</f>
        <v>5.9</v>
      </c>
      <c r="Q439" s="51"/>
      <c r="R439" s="51"/>
      <c r="S439" s="51"/>
      <c r="T439" s="51"/>
      <c r="U439" s="51"/>
      <c r="V439" s="51"/>
      <c r="W439" s="51"/>
      <c r="X439" s="51"/>
      <c r="Y439" s="51"/>
      <c r="Z439" s="51"/>
    </row>
    <row r="440" ht="15.75" customHeight="1">
      <c r="A440" s="51"/>
      <c r="B440" s="112" t="s">
        <v>566</v>
      </c>
      <c r="C440" s="113" t="s">
        <v>56</v>
      </c>
      <c r="D440" s="113">
        <v>89578.0</v>
      </c>
      <c r="E440" s="114" t="str">
        <f>IF($C440="SINAPI",VLOOKUP($D440,'Comp. Sinapi'!$B:$F,2,0),VLOOKUP($D440,'Comp. Própria'!$B:$I,2,0))</f>
        <v>TUBO PVC, SÉRIE R, ÁGUA PLUVIAL, DN 100 MM, FORNECIDO E INSTALADO EM CONDUTORES VERTICAIS DE ÁGUAS PLUVIAIS. AF_06/2022</v>
      </c>
      <c r="F440" s="113" t="str">
        <f>IF($C440="SINAPI",VLOOKUP($D440,'Comp. Sinapi'!$B:$F,3,0),VLOOKUP($D440,'Comp. Própria'!$B:$I,7,0))</f>
        <v>M</v>
      </c>
      <c r="G440" s="115">
        <v>311.0</v>
      </c>
      <c r="H440" s="116">
        <f t="shared" si="1"/>
        <v>30.42</v>
      </c>
      <c r="I440" s="117">
        <f t="shared" si="2"/>
        <v>9460.62</v>
      </c>
      <c r="J440" s="116">
        <f t="shared" si="3"/>
        <v>38.015874</v>
      </c>
      <c r="K440" s="117">
        <f t="shared" si="4"/>
        <v>11822.93</v>
      </c>
      <c r="L440" s="71">
        <f t="shared" si="5"/>
        <v>0.001079291315</v>
      </c>
      <c r="M440" s="304">
        <f t="shared" si="7"/>
        <v>0.8382849433</v>
      </c>
      <c r="N440" s="305" t="str">
        <f t="shared" si="6"/>
        <v>B</v>
      </c>
      <c r="O440" s="51"/>
      <c r="P440" s="101">
        <f>IF($C440="SINAPI",VLOOKUP($D440,'Comp. Sinapi'!$B:$F,5,0),VLOOKUP($D440,'Comp. Própria'!$B:$I,8,0))</f>
        <v>30.42</v>
      </c>
      <c r="Q440" s="51"/>
      <c r="R440" s="51"/>
      <c r="S440" s="51"/>
      <c r="T440" s="51"/>
      <c r="U440" s="51"/>
      <c r="V440" s="51"/>
      <c r="W440" s="51"/>
      <c r="X440" s="51"/>
      <c r="Y440" s="51"/>
      <c r="Z440" s="51"/>
    </row>
    <row r="441" ht="15.75" customHeight="1">
      <c r="A441" s="51"/>
      <c r="B441" s="112" t="s">
        <v>567</v>
      </c>
      <c r="C441" s="113" t="s">
        <v>56</v>
      </c>
      <c r="D441" s="113">
        <v>89512.0</v>
      </c>
      <c r="E441" s="114" t="str">
        <f>IF($C441="SINAPI",VLOOKUP($D441,'Comp. Sinapi'!$B:$F,2,0),VLOOKUP($D441,'Comp. Própria'!$B:$I,2,0))</f>
        <v>TUBO PVC, SÉRIE R, ÁGUA PLUVIAL, DN 100 MM, FORNECIDO E INSTALADO EM RAMAL DE ENCAMINHAMENTO. AF_06/2022</v>
      </c>
      <c r="F441" s="113" t="str">
        <f>IF($C441="SINAPI",VLOOKUP($D441,'Comp. Sinapi'!$B:$F,3,0),VLOOKUP($D441,'Comp. Própria'!$B:$I,7,0))</f>
        <v>M</v>
      </c>
      <c r="G441" s="115">
        <v>194.0</v>
      </c>
      <c r="H441" s="116">
        <f t="shared" si="1"/>
        <v>45.55</v>
      </c>
      <c r="I441" s="117">
        <f t="shared" si="2"/>
        <v>8836.7</v>
      </c>
      <c r="J441" s="116">
        <f t="shared" si="3"/>
        <v>56.923835</v>
      </c>
      <c r="K441" s="117">
        <f t="shared" si="4"/>
        <v>11043.22</v>
      </c>
      <c r="L441" s="71">
        <f t="shared" si="5"/>
        <v>0.001008113169</v>
      </c>
      <c r="M441" s="304">
        <f t="shared" si="7"/>
        <v>0.8392930565</v>
      </c>
      <c r="N441" s="305" t="str">
        <f t="shared" si="6"/>
        <v>B</v>
      </c>
      <c r="O441" s="51"/>
      <c r="P441" s="101">
        <f>IF($C441="SINAPI",VLOOKUP($D441,'Comp. Sinapi'!$B:$F,5,0),VLOOKUP($D441,'Comp. Própria'!$B:$I,8,0))</f>
        <v>45.55</v>
      </c>
      <c r="Q441" s="51"/>
      <c r="R441" s="51"/>
      <c r="S441" s="51"/>
      <c r="T441" s="51"/>
      <c r="U441" s="51"/>
      <c r="V441" s="51"/>
      <c r="W441" s="51"/>
      <c r="X441" s="51"/>
      <c r="Y441" s="51"/>
      <c r="Z441" s="51"/>
    </row>
    <row r="442" ht="15.75" customHeight="1">
      <c r="A442" s="51"/>
      <c r="B442" s="112" t="s">
        <v>568</v>
      </c>
      <c r="C442" s="113" t="s">
        <v>56</v>
      </c>
      <c r="D442" s="113">
        <v>99260.0</v>
      </c>
      <c r="E442" s="114" t="str">
        <f>IF($C442="SINAPI",VLOOKUP($D442,'Comp. Sinapi'!$B:$F,2,0),VLOOKUP($D442,'Comp. Própria'!$B:$I,2,0))</f>
        <v>CAIXA ENTERRADA HIDRÁULICA RETANGULAR, EM ALVENARIA COM BLOCOS DE CONCRETO, DIMENSÕES INTERNAS: 0,6X0,6X0,6 M PARA REDE DE DRENAGEM. AF_12/2020</v>
      </c>
      <c r="F442" s="113" t="str">
        <f>IF($C442="SINAPI",VLOOKUP($D442,'Comp. Sinapi'!$B:$F,3,0),VLOOKUP($D442,'Comp. Própria'!$B:$I,7,0))</f>
        <v>UN</v>
      </c>
      <c r="G442" s="115">
        <v>4.0</v>
      </c>
      <c r="H442" s="116">
        <f t="shared" si="1"/>
        <v>436.93</v>
      </c>
      <c r="I442" s="117">
        <f t="shared" si="2"/>
        <v>1747.72</v>
      </c>
      <c r="J442" s="116">
        <f t="shared" si="3"/>
        <v>546.031421</v>
      </c>
      <c r="K442" s="117">
        <f t="shared" si="4"/>
        <v>2184.12</v>
      </c>
      <c r="L442" s="71">
        <f t="shared" si="5"/>
        <v>0.0001993838876</v>
      </c>
      <c r="M442" s="304">
        <f t="shared" si="7"/>
        <v>0.8394924404</v>
      </c>
      <c r="N442" s="305" t="str">
        <f t="shared" si="6"/>
        <v>B</v>
      </c>
      <c r="O442" s="51"/>
      <c r="P442" s="101">
        <f>IF($C442="SINAPI",VLOOKUP($D442,'Comp. Sinapi'!$B:$F,5,0),VLOOKUP($D442,'Comp. Própria'!$B:$I,8,0))</f>
        <v>436.93</v>
      </c>
      <c r="Q442" s="51"/>
      <c r="R442" s="51"/>
      <c r="S442" s="51"/>
      <c r="T442" s="51"/>
      <c r="U442" s="51"/>
      <c r="V442" s="51"/>
      <c r="W442" s="51"/>
      <c r="X442" s="51"/>
      <c r="Y442" s="51"/>
      <c r="Z442" s="51"/>
    </row>
    <row r="443" ht="15.75" customHeight="1">
      <c r="A443" s="51"/>
      <c r="B443" s="112" t="s">
        <v>569</v>
      </c>
      <c r="C443" s="113" t="s">
        <v>56</v>
      </c>
      <c r="D443" s="113">
        <v>99262.0</v>
      </c>
      <c r="E443" s="114" t="str">
        <f>IF($C443="SINAPI",VLOOKUP($D443,'Comp. Sinapi'!$B:$F,2,0),VLOOKUP($D443,'Comp. Própria'!$B:$I,2,0))</f>
        <v>CAIXA ENTERRADA HIDRÁULICA RETANGULAR, EM ALVENARIA COM BLOCOS DE CONCRETO, DIMENSÕES INTERNAS: 0,8X0,8X0,6 M PARA REDE DE DRENAGEM. AF_12/2020</v>
      </c>
      <c r="F443" s="113" t="str">
        <f>IF($C443="SINAPI",VLOOKUP($D443,'Comp. Sinapi'!$B:$F,3,0),VLOOKUP($D443,'Comp. Própria'!$B:$I,7,0))</f>
        <v>UN</v>
      </c>
      <c r="G443" s="115">
        <v>14.0</v>
      </c>
      <c r="H443" s="116">
        <f t="shared" si="1"/>
        <v>622.16</v>
      </c>
      <c r="I443" s="117">
        <f t="shared" si="2"/>
        <v>8710.24</v>
      </c>
      <c r="J443" s="116">
        <f t="shared" si="3"/>
        <v>777.513352</v>
      </c>
      <c r="K443" s="117">
        <f t="shared" si="4"/>
        <v>10885.18</v>
      </c>
      <c r="L443" s="71">
        <f t="shared" si="5"/>
        <v>0.0009936860181</v>
      </c>
      <c r="M443" s="304">
        <f t="shared" si="7"/>
        <v>0.8404861264</v>
      </c>
      <c r="N443" s="305" t="str">
        <f t="shared" si="6"/>
        <v>B</v>
      </c>
      <c r="O443" s="51"/>
      <c r="P443" s="101">
        <f>IF($C443="SINAPI",VLOOKUP($D443,'Comp. Sinapi'!$B:$F,5,0),VLOOKUP($D443,'Comp. Própria'!$B:$I,8,0))</f>
        <v>622.16</v>
      </c>
      <c r="Q443" s="51"/>
      <c r="R443" s="51"/>
      <c r="S443" s="51"/>
      <c r="T443" s="51"/>
      <c r="U443" s="51"/>
      <c r="V443" s="51"/>
      <c r="W443" s="51"/>
      <c r="X443" s="51"/>
      <c r="Y443" s="51"/>
      <c r="Z443" s="51"/>
    </row>
    <row r="444" ht="15.75" customHeight="1">
      <c r="A444" s="51"/>
      <c r="B444" s="112" t="s">
        <v>572</v>
      </c>
      <c r="C444" s="113" t="s">
        <v>56</v>
      </c>
      <c r="D444" s="113">
        <v>94794.0</v>
      </c>
      <c r="E444" s="114" t="str">
        <f>IF($C444="SINAPI",VLOOKUP($D444,'Comp. Sinapi'!$B:$F,2,0),VLOOKUP($D444,'Comp. Própria'!$B:$I,2,0))</f>
        <v>REGISTRO DE GAVETA BRUTO, LATÃO, ROSCÁVEL, 1 1/2", COM ACABAMENTO E CANOPLA CROMADOS - FORNECIMENTO E INSTALAÇÃO. AF_08/2021</v>
      </c>
      <c r="F444" s="113" t="str">
        <f>IF($C444="SINAPI",VLOOKUP($D444,'Comp. Sinapi'!$B:$F,3,0),VLOOKUP($D444,'Comp. Própria'!$B:$I,7,0))</f>
        <v>UN</v>
      </c>
      <c r="G444" s="115">
        <v>1.0</v>
      </c>
      <c r="H444" s="116">
        <f t="shared" si="1"/>
        <v>147.59</v>
      </c>
      <c r="I444" s="117">
        <f t="shared" si="2"/>
        <v>147.59</v>
      </c>
      <c r="J444" s="116">
        <f t="shared" si="3"/>
        <v>184.443223</v>
      </c>
      <c r="K444" s="117">
        <f t="shared" si="4"/>
        <v>184.44</v>
      </c>
      <c r="L444" s="71">
        <f t="shared" si="5"/>
        <v>0.00001683715374</v>
      </c>
      <c r="M444" s="304">
        <f t="shared" si="7"/>
        <v>0.8405029635</v>
      </c>
      <c r="N444" s="305" t="str">
        <f t="shared" si="6"/>
        <v>B</v>
      </c>
      <c r="O444" s="51"/>
      <c r="P444" s="101">
        <f>IF($C444="SINAPI",VLOOKUP($D444,'Comp. Sinapi'!$B:$F,5,0),VLOOKUP($D444,'Comp. Própria'!$B:$I,8,0))</f>
        <v>147.59</v>
      </c>
      <c r="Q444" s="51"/>
      <c r="R444" s="51"/>
      <c r="S444" s="51"/>
      <c r="T444" s="51"/>
      <c r="U444" s="51"/>
      <c r="V444" s="51"/>
      <c r="W444" s="51"/>
      <c r="X444" s="51"/>
      <c r="Y444" s="51"/>
      <c r="Z444" s="51"/>
    </row>
    <row r="445" ht="15.75" customHeight="1">
      <c r="A445" s="51"/>
      <c r="B445" s="112" t="s">
        <v>573</v>
      </c>
      <c r="C445" s="113" t="s">
        <v>56</v>
      </c>
      <c r="D445" s="113">
        <v>89987.0</v>
      </c>
      <c r="E445" s="114" t="str">
        <f>IF($C445="SINAPI",VLOOKUP($D445,'Comp. Sinapi'!$B:$F,2,0),VLOOKUP($D445,'Comp. Própria'!$B:$I,2,0))</f>
        <v>REGISTRO DE GAVETA BRUTO, LATÃO, ROSCÁVEL, 3/4", COM ACABAMENTO E CANOPLA CROMADOS - FORNECIMENTO E INSTALAÇÃO. AF_08/2021</v>
      </c>
      <c r="F445" s="113" t="str">
        <f>IF($C445="SINAPI",VLOOKUP($D445,'Comp. Sinapi'!$B:$F,3,0),VLOOKUP($D445,'Comp. Própria'!$B:$I,7,0))</f>
        <v>UN</v>
      </c>
      <c r="G445" s="115">
        <v>6.0</v>
      </c>
      <c r="H445" s="116">
        <f t="shared" si="1"/>
        <v>83.41</v>
      </c>
      <c r="I445" s="117">
        <f t="shared" si="2"/>
        <v>500.46</v>
      </c>
      <c r="J445" s="116">
        <f t="shared" si="3"/>
        <v>104.237477</v>
      </c>
      <c r="K445" s="117">
        <f t="shared" si="4"/>
        <v>625.42</v>
      </c>
      <c r="L445" s="71">
        <f t="shared" si="5"/>
        <v>0.00005709332408</v>
      </c>
      <c r="M445" s="304">
        <f t="shared" si="7"/>
        <v>0.8405600569</v>
      </c>
      <c r="N445" s="305" t="str">
        <f t="shared" si="6"/>
        <v>B</v>
      </c>
      <c r="O445" s="51"/>
      <c r="P445" s="101">
        <f>IF($C445="SINAPI",VLOOKUP($D445,'Comp. Sinapi'!$B:$F,5,0),VLOOKUP($D445,'Comp. Própria'!$B:$I,8,0))</f>
        <v>83.41</v>
      </c>
      <c r="Q445" s="51"/>
      <c r="R445" s="51"/>
      <c r="S445" s="51"/>
      <c r="T445" s="51"/>
      <c r="U445" s="51"/>
      <c r="V445" s="51"/>
      <c r="W445" s="51"/>
      <c r="X445" s="51"/>
      <c r="Y445" s="51"/>
      <c r="Z445" s="51"/>
    </row>
    <row r="446" ht="15.75" customHeight="1">
      <c r="A446" s="51"/>
      <c r="B446" s="112" t="s">
        <v>574</v>
      </c>
      <c r="C446" s="113" t="s">
        <v>56</v>
      </c>
      <c r="D446" s="113">
        <v>89985.0</v>
      </c>
      <c r="E446" s="114" t="str">
        <f>IF($C446="SINAPI",VLOOKUP($D446,'Comp. Sinapi'!$B:$F,2,0),VLOOKUP($D446,'Comp. Própria'!$B:$I,2,0))</f>
        <v>REGISTRO DE PRESSÃO BRUTO, LATÃO, ROSCÁVEL, 3/4", COM ACABAMENTO E CANOPLA CROMADOS - FORNECIMENTO E INSTALAÇÃO. AF_08/2021</v>
      </c>
      <c r="F446" s="113" t="str">
        <f>IF($C446="SINAPI",VLOOKUP($D446,'Comp. Sinapi'!$B:$F,3,0),VLOOKUP($D446,'Comp. Própria'!$B:$I,7,0))</f>
        <v>UN</v>
      </c>
      <c r="G446" s="115">
        <v>2.0</v>
      </c>
      <c r="H446" s="116">
        <f t="shared" si="1"/>
        <v>79.26</v>
      </c>
      <c r="I446" s="117">
        <f t="shared" si="2"/>
        <v>158.52</v>
      </c>
      <c r="J446" s="116">
        <f t="shared" si="3"/>
        <v>99.051222</v>
      </c>
      <c r="K446" s="117">
        <f t="shared" si="4"/>
        <v>198.1</v>
      </c>
      <c r="L446" s="71">
        <f t="shared" si="5"/>
        <v>0.00001808414745</v>
      </c>
      <c r="M446" s="304">
        <f t="shared" si="7"/>
        <v>0.840578141</v>
      </c>
      <c r="N446" s="305" t="str">
        <f t="shared" si="6"/>
        <v>B</v>
      </c>
      <c r="O446" s="51"/>
      <c r="P446" s="101">
        <f>IF($C446="SINAPI",VLOOKUP($D446,'Comp. Sinapi'!$B:$F,5,0),VLOOKUP($D446,'Comp. Própria'!$B:$I,8,0))</f>
        <v>79.26</v>
      </c>
      <c r="Q446" s="51"/>
      <c r="R446" s="51"/>
      <c r="S446" s="51"/>
      <c r="T446" s="51"/>
      <c r="U446" s="51"/>
      <c r="V446" s="51"/>
      <c r="W446" s="51"/>
      <c r="X446" s="51"/>
      <c r="Y446" s="51"/>
      <c r="Z446" s="51"/>
    </row>
    <row r="447" ht="15.75" customHeight="1">
      <c r="A447" s="51"/>
      <c r="B447" s="112" t="s">
        <v>575</v>
      </c>
      <c r="C447" s="113" t="s">
        <v>355</v>
      </c>
      <c r="D447" s="113" t="s">
        <v>576</v>
      </c>
      <c r="E447" s="114" t="str">
        <f>IF($C447="SINAPI",VLOOKUP($D447,'Comp. Sinapi'!$B:$F,2,0),VLOOKUP($D447,'Comp. Própria'!$B:$I,2,0))</f>
        <v>CAP OU TAMPÃO, PVC, 3/4", SOLDÁVEL, INSTALADO EM RAMAIS E SUB-RAMAIS DE ÁGUA FRIA - FORNECIMENTO E INSTALAÇÃO.</v>
      </c>
      <c r="F447" s="119" t="str">
        <f>IF($C447="SINAPI",VLOOKUP($D447,'Comp. Sinapi'!$B:$F,3,0),VLOOKUP($D447,'Comp. Própria'!$B:$I,7,0))</f>
        <v>UN</v>
      </c>
      <c r="G447" s="115">
        <v>2.0</v>
      </c>
      <c r="H447" s="116">
        <f t="shared" si="1"/>
        <v>37.85272</v>
      </c>
      <c r="I447" s="117">
        <f t="shared" si="2"/>
        <v>75.7</v>
      </c>
      <c r="J447" s="116">
        <f t="shared" si="3"/>
        <v>47.30454418</v>
      </c>
      <c r="K447" s="117">
        <f t="shared" si="4"/>
        <v>94.6</v>
      </c>
      <c r="L447" s="71">
        <f t="shared" si="5"/>
        <v>0.000008635842247</v>
      </c>
      <c r="M447" s="304">
        <f t="shared" si="7"/>
        <v>0.8405867769</v>
      </c>
      <c r="N447" s="305" t="str">
        <f t="shared" si="6"/>
        <v>B</v>
      </c>
      <c r="O447" s="51"/>
      <c r="P447" s="101">
        <f>IF($C447="SINAPI",VLOOKUP($D447,'Comp. Sinapi'!$B:$F,5,0),VLOOKUP($D447,'Comp. Própria'!$B:$I,8,0))</f>
        <v>37.85272</v>
      </c>
      <c r="Q447" s="51"/>
      <c r="R447" s="51"/>
      <c r="S447" s="51"/>
      <c r="T447" s="51"/>
      <c r="U447" s="51"/>
      <c r="V447" s="51"/>
      <c r="W447" s="51"/>
      <c r="X447" s="51"/>
      <c r="Y447" s="51"/>
      <c r="Z447" s="51"/>
    </row>
    <row r="448" ht="15.75" customHeight="1">
      <c r="A448" s="51"/>
      <c r="B448" s="112" t="s">
        <v>577</v>
      </c>
      <c r="C448" s="113" t="s">
        <v>56</v>
      </c>
      <c r="D448" s="113">
        <v>89381.0</v>
      </c>
      <c r="E448" s="114" t="str">
        <f>IF($C448="SINAPI",VLOOKUP($D448,'Comp. Sinapi'!$B:$F,2,0),VLOOKUP($D448,'Comp. Própria'!$B:$I,2,0))</f>
        <v>LUVA COM BUCHA DE LATÃO, PVC, SOLDÁVEL, DN 25MM X 3/4 , INSTALADO EM RAMAL OU SUB-RAMAL DE ÁGUA - FORNECIMENTO E INSTALAÇÃO. AF_06/2022</v>
      </c>
      <c r="F448" s="113" t="str">
        <f>IF($C448="SINAPI",VLOOKUP($D448,'Comp. Sinapi'!$B:$F,3,0),VLOOKUP($D448,'Comp. Própria'!$B:$I,7,0))</f>
        <v>UN</v>
      </c>
      <c r="G448" s="115">
        <v>6.0</v>
      </c>
      <c r="H448" s="116">
        <f t="shared" si="1"/>
        <v>11.23</v>
      </c>
      <c r="I448" s="117">
        <f t="shared" si="2"/>
        <v>67.38</v>
      </c>
      <c r="J448" s="116">
        <f t="shared" si="3"/>
        <v>14.034131</v>
      </c>
      <c r="K448" s="117">
        <f t="shared" si="4"/>
        <v>84.2</v>
      </c>
      <c r="L448" s="71">
        <f t="shared" si="5"/>
        <v>0.000007686447327</v>
      </c>
      <c r="M448" s="304">
        <f t="shared" si="7"/>
        <v>0.8405944633</v>
      </c>
      <c r="N448" s="305" t="str">
        <f t="shared" si="6"/>
        <v>B</v>
      </c>
      <c r="O448" s="51"/>
      <c r="P448" s="101">
        <f>IF($C448="SINAPI",VLOOKUP($D448,'Comp. Sinapi'!$B:$F,5,0),VLOOKUP($D448,'Comp. Própria'!$B:$I,8,0))</f>
        <v>11.23</v>
      </c>
      <c r="Q448" s="51"/>
      <c r="R448" s="51"/>
      <c r="S448" s="51"/>
      <c r="T448" s="51"/>
      <c r="U448" s="51"/>
      <c r="V448" s="51"/>
      <c r="W448" s="51"/>
      <c r="X448" s="51"/>
      <c r="Y448" s="51"/>
      <c r="Z448" s="51"/>
    </row>
    <row r="449" ht="15.75" customHeight="1">
      <c r="A449" s="51"/>
      <c r="B449" s="112" t="s">
        <v>578</v>
      </c>
      <c r="C449" s="113" t="s">
        <v>56</v>
      </c>
      <c r="D449" s="113">
        <v>89429.0</v>
      </c>
      <c r="E449" s="114" t="str">
        <f>IF($C449="SINAPI",VLOOKUP($D449,'Comp. Sinapi'!$B:$F,2,0),VLOOKUP($D449,'Comp. Própria'!$B:$I,2,0))</f>
        <v>ADAPTADOR CURTO COM BOLSA E ROSCA PARA REGISTRO, PVC, SOLDÁVEL, DN 25MM X 3/4 , INSTALADO EM RAMAL DE DISTRIBUIÇÃO DE ÁGUA - FORNECIMENTO E INSTALAÇÃO. AF_06/2022</v>
      </c>
      <c r="F449" s="113" t="str">
        <f>IF($C449="SINAPI",VLOOKUP($D449,'Comp. Sinapi'!$B:$F,3,0),VLOOKUP($D449,'Comp. Própria'!$B:$I,7,0))</f>
        <v>UN</v>
      </c>
      <c r="G449" s="115">
        <v>14.0</v>
      </c>
      <c r="H449" s="116">
        <f t="shared" si="1"/>
        <v>5.71</v>
      </c>
      <c r="I449" s="117">
        <f t="shared" si="2"/>
        <v>79.94</v>
      </c>
      <c r="J449" s="116">
        <f t="shared" si="3"/>
        <v>7.135787</v>
      </c>
      <c r="K449" s="117">
        <f t="shared" si="4"/>
        <v>99.9</v>
      </c>
      <c r="L449" s="71">
        <f t="shared" si="5"/>
        <v>0.000009119668504</v>
      </c>
      <c r="M449" s="304">
        <f t="shared" si="7"/>
        <v>0.840603583</v>
      </c>
      <c r="N449" s="305" t="str">
        <f t="shared" si="6"/>
        <v>B</v>
      </c>
      <c r="O449" s="51"/>
      <c r="P449" s="101">
        <f>IF($C449="SINAPI",VLOOKUP($D449,'Comp. Sinapi'!$B:$F,5,0),VLOOKUP($D449,'Comp. Própria'!$B:$I,8,0))</f>
        <v>5.71</v>
      </c>
      <c r="Q449" s="51"/>
      <c r="R449" s="51"/>
      <c r="S449" s="51"/>
      <c r="T449" s="51"/>
      <c r="U449" s="51"/>
      <c r="V449" s="51"/>
      <c r="W449" s="51"/>
      <c r="X449" s="51"/>
      <c r="Y449" s="51"/>
      <c r="Z449" s="51"/>
    </row>
    <row r="450" ht="15.75" customHeight="1">
      <c r="A450" s="51"/>
      <c r="B450" s="112" t="s">
        <v>579</v>
      </c>
      <c r="C450" s="113" t="s">
        <v>56</v>
      </c>
      <c r="D450" s="113">
        <v>89596.0</v>
      </c>
      <c r="E450" s="114" t="str">
        <f>IF($C450="SINAPI",VLOOKUP($D450,'Comp. Sinapi'!$B:$F,2,0),VLOOKUP($D450,'Comp. Própria'!$B:$I,2,0))</f>
        <v>ADAPTADOR CURTO COM BOLSA E ROSCA PARA REGISTRO, PVC, SOLDÁVEL, DN 50MM X 1.1/2 , INSTALADO EM PRUMADA DE ÁGUA - FORNECIMENTO E INSTALAÇÃO. AF_06/2022</v>
      </c>
      <c r="F450" s="113" t="str">
        <f>IF($C450="SINAPI",VLOOKUP($D450,'Comp. Sinapi'!$B:$F,3,0),VLOOKUP($D450,'Comp. Própria'!$B:$I,7,0))</f>
        <v>UN</v>
      </c>
      <c r="G450" s="115">
        <v>2.0</v>
      </c>
      <c r="H450" s="116">
        <f t="shared" si="1"/>
        <v>9.56</v>
      </c>
      <c r="I450" s="117">
        <f t="shared" si="2"/>
        <v>19.12</v>
      </c>
      <c r="J450" s="116">
        <f t="shared" si="3"/>
        <v>11.947132</v>
      </c>
      <c r="K450" s="117">
        <f t="shared" si="4"/>
        <v>23.89</v>
      </c>
      <c r="L450" s="71">
        <f t="shared" si="5"/>
        <v>0.000002180869675</v>
      </c>
      <c r="M450" s="304">
        <f t="shared" si="7"/>
        <v>0.8406057638</v>
      </c>
      <c r="N450" s="305" t="str">
        <f t="shared" si="6"/>
        <v>B</v>
      </c>
      <c r="O450" s="51"/>
      <c r="P450" s="101">
        <f>IF($C450="SINAPI",VLOOKUP($D450,'Comp. Sinapi'!$B:$F,5,0),VLOOKUP($D450,'Comp. Própria'!$B:$I,8,0))</f>
        <v>9.56</v>
      </c>
      <c r="Q450" s="51"/>
      <c r="R450" s="51"/>
      <c r="S450" s="51"/>
      <c r="T450" s="51"/>
      <c r="U450" s="51"/>
      <c r="V450" s="51"/>
      <c r="W450" s="51"/>
      <c r="X450" s="51"/>
      <c r="Y450" s="51"/>
      <c r="Z450" s="51"/>
    </row>
    <row r="451" ht="15.75" customHeight="1">
      <c r="A451" s="51"/>
      <c r="B451" s="112" t="s">
        <v>580</v>
      </c>
      <c r="C451" s="113" t="s">
        <v>355</v>
      </c>
      <c r="D451" s="113" t="s">
        <v>581</v>
      </c>
      <c r="E451" s="114" t="str">
        <f>IF($C451="SINAPI",VLOOKUP($D451,'Comp. Sinapi'!$B:$F,2,0),VLOOKUP($D451,'Comp. Própria'!$B:$I,2,0))</f>
        <v>BUCHA DE REDUÇÃO DE PVC, SOLDÁVEL, LONGA, COM 50 X 25 MM, PARA ÁGUA FRIA PREDIAL - FORNECIMENTO E INSTALAÇÃO.</v>
      </c>
      <c r="F451" s="119" t="str">
        <f>IF($C451="SINAPI",VLOOKUP($D451,'Comp. Sinapi'!$B:$F,3,0),VLOOKUP($D451,'Comp. Própria'!$B:$I,7,0))</f>
        <v>UN</v>
      </c>
      <c r="G451" s="115">
        <v>1.0</v>
      </c>
      <c r="H451" s="116">
        <f t="shared" si="1"/>
        <v>5.13185</v>
      </c>
      <c r="I451" s="117">
        <f t="shared" si="2"/>
        <v>5.13</v>
      </c>
      <c r="J451" s="116">
        <f t="shared" si="3"/>
        <v>6.413272945</v>
      </c>
      <c r="K451" s="117">
        <f t="shared" si="4"/>
        <v>6.41</v>
      </c>
      <c r="L451" s="71">
        <f t="shared" si="5"/>
        <v>0.000000585155907</v>
      </c>
      <c r="M451" s="304">
        <f t="shared" si="7"/>
        <v>0.840606349</v>
      </c>
      <c r="N451" s="305" t="str">
        <f t="shared" si="6"/>
        <v>B</v>
      </c>
      <c r="O451" s="51"/>
      <c r="P451" s="101">
        <f>IF($C451="SINAPI",VLOOKUP($D451,'Comp. Sinapi'!$B:$F,5,0),VLOOKUP($D451,'Comp. Própria'!$B:$I,8,0))</f>
        <v>5.13185</v>
      </c>
      <c r="Q451" s="51"/>
      <c r="R451" s="51"/>
      <c r="S451" s="51"/>
      <c r="T451" s="51"/>
      <c r="U451" s="51"/>
      <c r="V451" s="51"/>
      <c r="W451" s="51"/>
      <c r="X451" s="51"/>
      <c r="Y451" s="51"/>
      <c r="Z451" s="51"/>
    </row>
    <row r="452" ht="15.75" customHeight="1">
      <c r="A452" s="51"/>
      <c r="B452" s="112" t="s">
        <v>582</v>
      </c>
      <c r="C452" s="113" t="s">
        <v>56</v>
      </c>
      <c r="D452" s="113">
        <v>89362.0</v>
      </c>
      <c r="E452" s="114" t="str">
        <f>IF($C452="SINAPI",VLOOKUP($D452,'Comp. Sinapi'!$B:$F,2,0),VLOOKUP($D452,'Comp. Própria'!$B:$I,2,0))</f>
        <v>JOELHO 90 GRAUS, PVC, SOLDÁVEL, DN 25MM, INSTALADO EM RAMAL OU SUB-RAMAL DE ÁGUA - FORNECIMENTO E INSTALAÇÃO. AF_06/2022</v>
      </c>
      <c r="F452" s="113" t="str">
        <f>IF($C452="SINAPI",VLOOKUP($D452,'Comp. Sinapi'!$B:$F,3,0),VLOOKUP($D452,'Comp. Própria'!$B:$I,7,0))</f>
        <v>UN</v>
      </c>
      <c r="G452" s="115">
        <v>11.0</v>
      </c>
      <c r="H452" s="116">
        <f t="shared" si="1"/>
        <v>8.88</v>
      </c>
      <c r="I452" s="117">
        <f t="shared" si="2"/>
        <v>97.68</v>
      </c>
      <c r="J452" s="116">
        <f t="shared" si="3"/>
        <v>11.097336</v>
      </c>
      <c r="K452" s="117">
        <f t="shared" si="4"/>
        <v>122.07</v>
      </c>
      <c r="L452" s="71">
        <f t="shared" si="5"/>
        <v>0.00001114352287</v>
      </c>
      <c r="M452" s="304">
        <f t="shared" si="7"/>
        <v>0.8406174925</v>
      </c>
      <c r="N452" s="305" t="str">
        <f t="shared" si="6"/>
        <v>B</v>
      </c>
      <c r="O452" s="51"/>
      <c r="P452" s="101">
        <f>IF($C452="SINAPI",VLOOKUP($D452,'Comp. Sinapi'!$B:$F,5,0),VLOOKUP($D452,'Comp. Própria'!$B:$I,8,0))</f>
        <v>8.88</v>
      </c>
      <c r="Q452" s="51"/>
      <c r="R452" s="51"/>
      <c r="S452" s="51"/>
      <c r="T452" s="51"/>
      <c r="U452" s="51"/>
      <c r="V452" s="51"/>
      <c r="W452" s="51"/>
      <c r="X452" s="51"/>
      <c r="Y452" s="51"/>
      <c r="Z452" s="51"/>
    </row>
    <row r="453" ht="15.75" customHeight="1">
      <c r="A453" s="51"/>
      <c r="B453" s="112" t="s">
        <v>583</v>
      </c>
      <c r="C453" s="113" t="s">
        <v>56</v>
      </c>
      <c r="D453" s="113">
        <v>89501.0</v>
      </c>
      <c r="E453" s="114" t="str">
        <f>IF($C453="SINAPI",VLOOKUP($D453,'Comp. Sinapi'!$B:$F,2,0),VLOOKUP($D453,'Comp. Própria'!$B:$I,2,0))</f>
        <v>JOELHO 90 GRAUS, PVC, SOLDÁVEL, DN 50MM, INSTALADO EM PRUMADA DE ÁGUA - FORNECIMENTO E INSTALAÇÃO. AF_06/2022</v>
      </c>
      <c r="F453" s="113" t="str">
        <f>IF($C453="SINAPI",VLOOKUP($D453,'Comp. Sinapi'!$B:$F,3,0),VLOOKUP($D453,'Comp. Própria'!$B:$I,7,0))</f>
        <v>UN</v>
      </c>
      <c r="G453" s="115">
        <v>6.0</v>
      </c>
      <c r="H453" s="116">
        <f t="shared" si="1"/>
        <v>13.2</v>
      </c>
      <c r="I453" s="117">
        <f t="shared" si="2"/>
        <v>79.2</v>
      </c>
      <c r="J453" s="116">
        <f t="shared" si="3"/>
        <v>16.49604</v>
      </c>
      <c r="K453" s="117">
        <f t="shared" si="4"/>
        <v>98.97</v>
      </c>
      <c r="L453" s="71">
        <f t="shared" si="5"/>
        <v>0.000009034770689</v>
      </c>
      <c r="M453" s="304">
        <f t="shared" si="7"/>
        <v>0.8406265273</v>
      </c>
      <c r="N453" s="305" t="str">
        <f t="shared" si="6"/>
        <v>B</v>
      </c>
      <c r="O453" s="51"/>
      <c r="P453" s="101">
        <f>IF($C453="SINAPI",VLOOKUP($D453,'Comp. Sinapi'!$B:$F,5,0),VLOOKUP($D453,'Comp. Própria'!$B:$I,8,0))</f>
        <v>13.2</v>
      </c>
      <c r="Q453" s="51"/>
      <c r="R453" s="51"/>
      <c r="S453" s="51"/>
      <c r="T453" s="51"/>
      <c r="U453" s="51"/>
      <c r="V453" s="51"/>
      <c r="W453" s="51"/>
      <c r="X453" s="51"/>
      <c r="Y453" s="51"/>
      <c r="Z453" s="51"/>
    </row>
    <row r="454" ht="46.5" customHeight="1">
      <c r="A454" s="51"/>
      <c r="B454" s="112" t="s">
        <v>584</v>
      </c>
      <c r="C454" s="113" t="s">
        <v>56</v>
      </c>
      <c r="D454" s="113">
        <v>90443.0</v>
      </c>
      <c r="E454" s="114" t="str">
        <f>IF($C454="SINAPI",VLOOKUP($D454,'Comp. Sinapi'!$B:$F,2,0),VLOOKUP($D454,'Comp. Própria'!$B:$I,2,0))</f>
        <v>RASGO LINEAR MANUAL EM ALVENARIA, PARA RAMAIS/ DISTRIBUIÇÃO DE INSTALAÇÕES HIDRÁULICAS, DIÂMETROS MENORES OU IGUAIS A 40 MM. AF_09/2023</v>
      </c>
      <c r="F454" s="113" t="str">
        <f>IF($C454="SINAPI",VLOOKUP($D454,'Comp. Sinapi'!$B:$F,3,0),VLOOKUP($D454,'Comp. Própria'!$B:$I,7,0))</f>
        <v>M</v>
      </c>
      <c r="G454" s="115">
        <v>28.0</v>
      </c>
      <c r="H454" s="116">
        <f t="shared" si="1"/>
        <v>7.37</v>
      </c>
      <c r="I454" s="117">
        <f t="shared" si="2"/>
        <v>206.36</v>
      </c>
      <c r="J454" s="116">
        <f t="shared" si="3"/>
        <v>9.210289</v>
      </c>
      <c r="K454" s="117">
        <f t="shared" si="4"/>
        <v>257.88</v>
      </c>
      <c r="L454" s="71">
        <f t="shared" si="5"/>
        <v>0.00002354134248</v>
      </c>
      <c r="M454" s="304">
        <f t="shared" si="7"/>
        <v>0.8406500686</v>
      </c>
      <c r="N454" s="305" t="str">
        <f t="shared" si="6"/>
        <v>B</v>
      </c>
      <c r="O454" s="51"/>
      <c r="P454" s="101">
        <f>IF($C454="SINAPI",VLOOKUP($D454,'Comp. Sinapi'!$B:$F,5,0),VLOOKUP($D454,'Comp. Própria'!$B:$I,8,0))</f>
        <v>7.37</v>
      </c>
      <c r="Q454" s="51"/>
      <c r="R454" s="51"/>
      <c r="S454" s="51"/>
      <c r="T454" s="51"/>
      <c r="U454" s="51"/>
      <c r="V454" s="51"/>
      <c r="W454" s="51"/>
      <c r="X454" s="51"/>
      <c r="Y454" s="51"/>
      <c r="Z454" s="51"/>
    </row>
    <row r="455" ht="15.75" customHeight="1">
      <c r="A455" s="51"/>
      <c r="B455" s="112" t="s">
        <v>585</v>
      </c>
      <c r="C455" s="113" t="s">
        <v>56</v>
      </c>
      <c r="D455" s="113">
        <v>90466.0</v>
      </c>
      <c r="E455" s="114" t="str">
        <f>IF($C455="SINAPI",VLOOKUP($D455,'Comp. Sinapi'!$B:$F,2,0),VLOOKUP($D455,'Comp. Própria'!$B:$I,2,0))</f>
        <v>CHUMBAMENTO LINEAR EM ALVENARIA PARA RAMAIS/DISTRIBUIÇÃO DE INSTALAÇÕES HIDRÁULICAS COM DIÂMETROS MENORES OU IGUAIS A 40 MM. AF_09/2023</v>
      </c>
      <c r="F455" s="113" t="str">
        <f>IF($C455="SINAPI",VLOOKUP($D455,'Comp. Sinapi'!$B:$F,3,0),VLOOKUP($D455,'Comp. Própria'!$B:$I,7,0))</f>
        <v>M</v>
      </c>
      <c r="G455" s="115">
        <v>28.0</v>
      </c>
      <c r="H455" s="116">
        <f t="shared" si="1"/>
        <v>14.74</v>
      </c>
      <c r="I455" s="117">
        <f t="shared" si="2"/>
        <v>412.72</v>
      </c>
      <c r="J455" s="116">
        <f t="shared" si="3"/>
        <v>18.420578</v>
      </c>
      <c r="K455" s="117">
        <f t="shared" si="4"/>
        <v>515.77</v>
      </c>
      <c r="L455" s="71">
        <f t="shared" si="5"/>
        <v>0.00004708359784</v>
      </c>
      <c r="M455" s="304">
        <f t="shared" si="7"/>
        <v>0.8406971522</v>
      </c>
      <c r="N455" s="305" t="str">
        <f t="shared" si="6"/>
        <v>B</v>
      </c>
      <c r="O455" s="51"/>
      <c r="P455" s="101">
        <f>IF($C455="SINAPI",VLOOKUP($D455,'Comp. Sinapi'!$B:$F,5,0),VLOOKUP($D455,'Comp. Própria'!$B:$I,8,0))</f>
        <v>14.74</v>
      </c>
      <c r="Q455" s="51"/>
      <c r="R455" s="51"/>
      <c r="S455" s="51"/>
      <c r="T455" s="51"/>
      <c r="U455" s="51"/>
      <c r="V455" s="51"/>
      <c r="W455" s="51"/>
      <c r="X455" s="51"/>
      <c r="Y455" s="51"/>
      <c r="Z455" s="51"/>
    </row>
    <row r="456" ht="15.75" customHeight="1">
      <c r="A456" s="51"/>
      <c r="B456" s="112" t="s">
        <v>586</v>
      </c>
      <c r="C456" s="113" t="s">
        <v>56</v>
      </c>
      <c r="D456" s="113">
        <v>91222.0</v>
      </c>
      <c r="E456" s="114" t="str">
        <f>IF($C456="SINAPI",VLOOKUP($D456,'Comp. Sinapi'!$B:$F,2,0),VLOOKUP($D456,'Comp. Própria'!$B:$I,2,0))</f>
        <v>RASGO LINEAR MANUAL EM ALVENARIA, PARA RAMAIS/ DISTRIBUIÇÃO DE INSTALAÇÕES HIDRÁULICAS, DIÂMETROS MAIORES QUE 40 MM E MENORES OU IGUAIS A 75 MM. AF_09/2023</v>
      </c>
      <c r="F456" s="113" t="str">
        <f>IF($C456="SINAPI",VLOOKUP($D456,'Comp. Sinapi'!$B:$F,3,0),VLOOKUP($D456,'Comp. Própria'!$B:$I,7,0))</f>
        <v>M</v>
      </c>
      <c r="G456" s="115">
        <v>87.0</v>
      </c>
      <c r="H456" s="116">
        <f t="shared" si="1"/>
        <v>8.19</v>
      </c>
      <c r="I456" s="117">
        <f t="shared" si="2"/>
        <v>712.53</v>
      </c>
      <c r="J456" s="116">
        <f t="shared" si="3"/>
        <v>10.235043</v>
      </c>
      <c r="K456" s="117">
        <f t="shared" si="4"/>
        <v>890.44</v>
      </c>
      <c r="L456" s="71">
        <f t="shared" si="5"/>
        <v>0.00008128646269</v>
      </c>
      <c r="M456" s="304">
        <f t="shared" si="7"/>
        <v>0.8407784387</v>
      </c>
      <c r="N456" s="305" t="str">
        <f t="shared" si="6"/>
        <v>B</v>
      </c>
      <c r="O456" s="51"/>
      <c r="P456" s="101">
        <f>IF($C456="SINAPI",VLOOKUP($D456,'Comp. Sinapi'!$B:$F,5,0),VLOOKUP($D456,'Comp. Própria'!$B:$I,8,0))</f>
        <v>8.19</v>
      </c>
      <c r="Q456" s="51"/>
      <c r="R456" s="51"/>
      <c r="S456" s="51"/>
      <c r="T456" s="51"/>
      <c r="U456" s="51"/>
      <c r="V456" s="51"/>
      <c r="W456" s="51"/>
      <c r="X456" s="51"/>
      <c r="Y456" s="51"/>
      <c r="Z456" s="51"/>
    </row>
    <row r="457" ht="15.75" customHeight="1">
      <c r="A457" s="51"/>
      <c r="B457" s="112" t="s">
        <v>587</v>
      </c>
      <c r="C457" s="113" t="s">
        <v>56</v>
      </c>
      <c r="D457" s="113">
        <v>90467.0</v>
      </c>
      <c r="E457" s="114" t="str">
        <f>IF($C457="SINAPI",VLOOKUP($D457,'Comp. Sinapi'!$B:$F,2,0),VLOOKUP($D457,'Comp. Própria'!$B:$I,2,0))</f>
        <v>CHUMBAMENTO LINEAR EM ALVENARIA PARA RAMAIS/DISTRIBUIÇÃO DE INSTALAÇÕES HIDRÁULICAS COM DIÂMETROS MAIORES QUE 40 MM E MENORES OU IGUAIS A 75 MM. AF_09/2023</v>
      </c>
      <c r="F457" s="113" t="str">
        <f>IF($C457="SINAPI",VLOOKUP($D457,'Comp. Sinapi'!$B:$F,3,0),VLOOKUP($D457,'Comp. Própria'!$B:$I,7,0))</f>
        <v>M</v>
      </c>
      <c r="G457" s="115">
        <v>87.0</v>
      </c>
      <c r="H457" s="116">
        <f t="shared" si="1"/>
        <v>22.19</v>
      </c>
      <c r="I457" s="117">
        <f t="shared" si="2"/>
        <v>1930.53</v>
      </c>
      <c r="J457" s="116">
        <f t="shared" si="3"/>
        <v>27.730843</v>
      </c>
      <c r="K457" s="117">
        <f t="shared" si="4"/>
        <v>2412.58</v>
      </c>
      <c r="L457" s="71">
        <f t="shared" si="5"/>
        <v>0.0002202395379</v>
      </c>
      <c r="M457" s="304">
        <f t="shared" si="7"/>
        <v>0.8409986782</v>
      </c>
      <c r="N457" s="305" t="str">
        <f t="shared" si="6"/>
        <v>B</v>
      </c>
      <c r="O457" s="51"/>
      <c r="P457" s="101">
        <f>IF($C457="SINAPI",VLOOKUP($D457,'Comp. Sinapi'!$B:$F,5,0),VLOOKUP($D457,'Comp. Própria'!$B:$I,8,0))</f>
        <v>22.19</v>
      </c>
      <c r="Q457" s="51"/>
      <c r="R457" s="51"/>
      <c r="S457" s="51"/>
      <c r="T457" s="51"/>
      <c r="U457" s="51"/>
      <c r="V457" s="51"/>
      <c r="W457" s="51"/>
      <c r="X457" s="51"/>
      <c r="Y457" s="51"/>
      <c r="Z457" s="51"/>
    </row>
    <row r="458" ht="15.75" customHeight="1">
      <c r="A458" s="51"/>
      <c r="B458" s="112" t="s">
        <v>588</v>
      </c>
      <c r="C458" s="113" t="s">
        <v>56</v>
      </c>
      <c r="D458" s="113">
        <v>89356.0</v>
      </c>
      <c r="E458" s="114" t="str">
        <f>IF($C458="SINAPI",VLOOKUP($D458,'Comp. Sinapi'!$B:$F,2,0),VLOOKUP($D458,'Comp. Própria'!$B:$I,2,0))</f>
        <v>TUBO, PVC, SOLDÁVEL, DN 25MM, INSTALADO EM RAMAL OU SUB-RAMAL DE ÁGUA - FORNECIMENTO E INSTALAÇÃO. AF_06/2022</v>
      </c>
      <c r="F458" s="113" t="str">
        <f>IF($C458="SINAPI",VLOOKUP($D458,'Comp. Sinapi'!$B:$F,3,0),VLOOKUP($D458,'Comp. Própria'!$B:$I,7,0))</f>
        <v>M</v>
      </c>
      <c r="G458" s="115">
        <v>64.0</v>
      </c>
      <c r="H458" s="116">
        <f t="shared" si="1"/>
        <v>21.75</v>
      </c>
      <c r="I458" s="117">
        <f t="shared" si="2"/>
        <v>1392</v>
      </c>
      <c r="J458" s="116">
        <f t="shared" si="3"/>
        <v>27.180975</v>
      </c>
      <c r="K458" s="117">
        <f t="shared" si="4"/>
        <v>1739.58</v>
      </c>
      <c r="L458" s="71">
        <f t="shared" si="5"/>
        <v>0.0001588027321</v>
      </c>
      <c r="M458" s="304">
        <f t="shared" si="7"/>
        <v>0.841157481</v>
      </c>
      <c r="N458" s="305" t="str">
        <f t="shared" si="6"/>
        <v>B</v>
      </c>
      <c r="O458" s="51"/>
      <c r="P458" s="101">
        <f>IF($C458="SINAPI",VLOOKUP($D458,'Comp. Sinapi'!$B:$F,5,0),VLOOKUP($D458,'Comp. Própria'!$B:$I,8,0))</f>
        <v>21.75</v>
      </c>
      <c r="Q458" s="51"/>
      <c r="R458" s="51"/>
      <c r="S458" s="51"/>
      <c r="T458" s="51"/>
      <c r="U458" s="51"/>
      <c r="V458" s="51"/>
      <c r="W458" s="51"/>
      <c r="X458" s="51"/>
      <c r="Y458" s="51"/>
      <c r="Z458" s="51"/>
    </row>
    <row r="459" ht="15.75" customHeight="1">
      <c r="A459" s="51"/>
      <c r="B459" s="112" t="s">
        <v>589</v>
      </c>
      <c r="C459" s="113" t="s">
        <v>56</v>
      </c>
      <c r="D459" s="113">
        <v>89449.0</v>
      </c>
      <c r="E459" s="114" t="str">
        <f>IF($C459="SINAPI",VLOOKUP($D459,'Comp. Sinapi'!$B:$F,2,0),VLOOKUP($D459,'Comp. Própria'!$B:$I,2,0))</f>
        <v>TUBO, PVC, SOLDÁVEL, DN 50MM, INSTALADO EM PRUMADA DE ÁGUA - FORNECIMENTO E INSTALAÇÃO. AF_06/2022</v>
      </c>
      <c r="F459" s="113" t="str">
        <f>IF($C459="SINAPI",VLOOKUP($D459,'Comp. Sinapi'!$B:$F,3,0),VLOOKUP($D459,'Comp. Própria'!$B:$I,7,0))</f>
        <v>M</v>
      </c>
      <c r="G459" s="115">
        <v>87.0</v>
      </c>
      <c r="H459" s="116">
        <f t="shared" si="1"/>
        <v>15.98</v>
      </c>
      <c r="I459" s="117">
        <f t="shared" si="2"/>
        <v>1390.26</v>
      </c>
      <c r="J459" s="116">
        <f t="shared" si="3"/>
        <v>19.970206</v>
      </c>
      <c r="K459" s="117">
        <f t="shared" si="4"/>
        <v>1737.4</v>
      </c>
      <c r="L459" s="71">
        <f t="shared" si="5"/>
        <v>0.0001586037243</v>
      </c>
      <c r="M459" s="304">
        <f t="shared" si="7"/>
        <v>0.8413160847</v>
      </c>
      <c r="N459" s="305" t="str">
        <f t="shared" si="6"/>
        <v>B</v>
      </c>
      <c r="O459" s="51"/>
      <c r="P459" s="101">
        <f>IF($C459="SINAPI",VLOOKUP($D459,'Comp. Sinapi'!$B:$F,5,0),VLOOKUP($D459,'Comp. Própria'!$B:$I,8,0))</f>
        <v>15.98</v>
      </c>
      <c r="Q459" s="51"/>
      <c r="R459" s="51"/>
      <c r="S459" s="51"/>
      <c r="T459" s="51"/>
      <c r="U459" s="51"/>
      <c r="V459" s="51"/>
      <c r="W459" s="51"/>
      <c r="X459" s="51"/>
      <c r="Y459" s="51"/>
      <c r="Z459" s="51"/>
    </row>
    <row r="460" ht="15.75" customHeight="1">
      <c r="A460" s="51"/>
      <c r="B460" s="112" t="s">
        <v>590</v>
      </c>
      <c r="C460" s="113" t="s">
        <v>56</v>
      </c>
      <c r="D460" s="113">
        <v>89395.0</v>
      </c>
      <c r="E460" s="114" t="str">
        <f>IF($C460="SINAPI",VLOOKUP($D460,'Comp. Sinapi'!$B:$F,2,0),VLOOKUP($D460,'Comp. Própria'!$B:$I,2,0))</f>
        <v>TE, PVC, SOLDÁVEL, DN 25MM, INSTALADO EM RAMAL OU SUB-RAMAL DE ÁGUA - FORNECIMENTO E INSTALAÇÃO. AF_06/2022</v>
      </c>
      <c r="F460" s="113" t="str">
        <f>IF($C460="SINAPI",VLOOKUP($D460,'Comp. Sinapi'!$B:$F,3,0),VLOOKUP($D460,'Comp. Própria'!$B:$I,7,0))</f>
        <v>UN</v>
      </c>
      <c r="G460" s="115">
        <v>7.0</v>
      </c>
      <c r="H460" s="116">
        <f t="shared" si="1"/>
        <v>12.25</v>
      </c>
      <c r="I460" s="117">
        <f t="shared" si="2"/>
        <v>85.75</v>
      </c>
      <c r="J460" s="116">
        <f t="shared" si="3"/>
        <v>15.308825</v>
      </c>
      <c r="K460" s="117">
        <f t="shared" si="4"/>
        <v>107.16</v>
      </c>
      <c r="L460" s="71">
        <f t="shared" si="5"/>
        <v>0.000009782419188</v>
      </c>
      <c r="M460" s="304">
        <f t="shared" si="7"/>
        <v>0.8413258671</v>
      </c>
      <c r="N460" s="305" t="str">
        <f t="shared" si="6"/>
        <v>B</v>
      </c>
      <c r="O460" s="51"/>
      <c r="P460" s="101">
        <f>IF($C460="SINAPI",VLOOKUP($D460,'Comp. Sinapi'!$B:$F,5,0),VLOOKUP($D460,'Comp. Própria'!$B:$I,8,0))</f>
        <v>12.25</v>
      </c>
      <c r="Q460" s="51"/>
      <c r="R460" s="51"/>
      <c r="S460" s="51"/>
      <c r="T460" s="51"/>
      <c r="U460" s="51"/>
      <c r="V460" s="51"/>
      <c r="W460" s="51"/>
      <c r="X460" s="51"/>
      <c r="Y460" s="51"/>
      <c r="Z460" s="51"/>
    </row>
    <row r="461" ht="15.75" customHeight="1">
      <c r="A461" s="51"/>
      <c r="B461" s="112" t="s">
        <v>591</v>
      </c>
      <c r="C461" s="113" t="s">
        <v>56</v>
      </c>
      <c r="D461" s="113">
        <v>89625.0</v>
      </c>
      <c r="E461" s="114" t="str">
        <f>IF($C461="SINAPI",VLOOKUP($D461,'Comp. Sinapi'!$B:$F,2,0),VLOOKUP($D461,'Comp. Própria'!$B:$I,2,0))</f>
        <v>TE, PVC, SOLDÁVEL, DN 50MM, INSTALADO EM PRUMADA DE ÁGUA - FORNECIMENTO E INSTALAÇÃO. AF_06/2022</v>
      </c>
      <c r="F461" s="113" t="str">
        <f>IF($C461="SINAPI",VLOOKUP($D461,'Comp. Sinapi'!$B:$F,3,0),VLOOKUP($D461,'Comp. Própria'!$B:$I,7,0))</f>
        <v>UN</v>
      </c>
      <c r="G461" s="115">
        <v>2.0</v>
      </c>
      <c r="H461" s="116">
        <f t="shared" si="1"/>
        <v>20.75</v>
      </c>
      <c r="I461" s="117">
        <f t="shared" si="2"/>
        <v>41.5</v>
      </c>
      <c r="J461" s="116">
        <f t="shared" si="3"/>
        <v>25.931275</v>
      </c>
      <c r="K461" s="117">
        <f t="shared" si="4"/>
        <v>51.86</v>
      </c>
      <c r="L461" s="71">
        <f t="shared" si="5"/>
        <v>0.00000473419428</v>
      </c>
      <c r="M461" s="304">
        <f t="shared" si="7"/>
        <v>0.8413306013</v>
      </c>
      <c r="N461" s="305" t="str">
        <f t="shared" si="6"/>
        <v>B</v>
      </c>
      <c r="O461" s="51"/>
      <c r="P461" s="101">
        <f>IF($C461="SINAPI",VLOOKUP($D461,'Comp. Sinapi'!$B:$F,5,0),VLOOKUP($D461,'Comp. Própria'!$B:$I,8,0))</f>
        <v>20.75</v>
      </c>
      <c r="Q461" s="51"/>
      <c r="R461" s="51"/>
      <c r="S461" s="51"/>
      <c r="T461" s="51"/>
      <c r="U461" s="51"/>
      <c r="V461" s="51"/>
      <c r="W461" s="51"/>
      <c r="X461" s="51"/>
      <c r="Y461" s="51"/>
      <c r="Z461" s="51"/>
    </row>
    <row r="462" ht="15.75" customHeight="1">
      <c r="A462" s="51"/>
      <c r="B462" s="112" t="s">
        <v>592</v>
      </c>
      <c r="C462" s="113" t="s">
        <v>56</v>
      </c>
      <c r="D462" s="113">
        <v>89627.0</v>
      </c>
      <c r="E462" s="114" t="str">
        <f>IF($C462="SINAPI",VLOOKUP($D462,'Comp. Sinapi'!$B:$F,2,0),VLOOKUP($D462,'Comp. Própria'!$B:$I,2,0))</f>
        <v>TÊ DE REDUÇÃO, PVC, SOLDÁVEL, DN 50MM X 25MM, INSTALADO EM PRUMADA DE ÁGUA - FORNECIMENTO E INSTALAÇÃO. AF_06/2022</v>
      </c>
      <c r="F462" s="113" t="str">
        <f>IF($C462="SINAPI",VLOOKUP($D462,'Comp. Sinapi'!$B:$F,3,0),VLOOKUP($D462,'Comp. Própria'!$B:$I,7,0))</f>
        <v>UN</v>
      </c>
      <c r="G462" s="115">
        <v>3.0</v>
      </c>
      <c r="H462" s="116">
        <f t="shared" si="1"/>
        <v>18.15</v>
      </c>
      <c r="I462" s="117">
        <f t="shared" si="2"/>
        <v>54.45</v>
      </c>
      <c r="J462" s="116">
        <f t="shared" si="3"/>
        <v>22.682055</v>
      </c>
      <c r="K462" s="117">
        <f t="shared" si="4"/>
        <v>68.04</v>
      </c>
      <c r="L462" s="71">
        <f t="shared" si="5"/>
        <v>0.000006211233684</v>
      </c>
      <c r="M462" s="304">
        <f t="shared" si="7"/>
        <v>0.8413368125</v>
      </c>
      <c r="N462" s="305" t="str">
        <f t="shared" si="6"/>
        <v>B</v>
      </c>
      <c r="O462" s="51"/>
      <c r="P462" s="101">
        <f>IF($C462="SINAPI",VLOOKUP($D462,'Comp. Sinapi'!$B:$F,5,0),VLOOKUP($D462,'Comp. Própria'!$B:$I,8,0))</f>
        <v>18.15</v>
      </c>
      <c r="Q462" s="51"/>
      <c r="R462" s="51"/>
      <c r="S462" s="51"/>
      <c r="T462" s="51"/>
      <c r="U462" s="51"/>
      <c r="V462" s="51"/>
      <c r="W462" s="51"/>
      <c r="X462" s="51"/>
      <c r="Y462" s="51"/>
      <c r="Z462" s="51"/>
    </row>
    <row r="463" ht="15.75" customHeight="1">
      <c r="A463" s="51"/>
      <c r="B463" s="112" t="s">
        <v>593</v>
      </c>
      <c r="C463" s="113" t="s">
        <v>56</v>
      </c>
      <c r="D463" s="113">
        <v>89366.0</v>
      </c>
      <c r="E463" s="114" t="str">
        <f>IF($C463="SINAPI",VLOOKUP($D463,'Comp. Sinapi'!$B:$F,2,0),VLOOKUP($D463,'Comp. Própria'!$B:$I,2,0))</f>
        <v>JOELHO 90 GRAUS COM BUCHA DE LATÃO, PVC, SOLDÁVEL, DN 25MM, X 3/4  INSTALADO EM RAMAL OU SUB-RAMAL DE ÁGUA - FORNECIMENTO E INSTALAÇÃO. AF_06/2022</v>
      </c>
      <c r="F463" s="113" t="str">
        <f>IF($C463="SINAPI",VLOOKUP($D463,'Comp. Sinapi'!$B:$F,3,0),VLOOKUP($D463,'Comp. Própria'!$B:$I,7,0))</f>
        <v>UN</v>
      </c>
      <c r="G463" s="115">
        <v>8.0</v>
      </c>
      <c r="H463" s="116">
        <f t="shared" si="1"/>
        <v>14.76</v>
      </c>
      <c r="I463" s="117">
        <f t="shared" si="2"/>
        <v>118.08</v>
      </c>
      <c r="J463" s="116">
        <f t="shared" si="3"/>
        <v>18.445572</v>
      </c>
      <c r="K463" s="117">
        <f t="shared" si="4"/>
        <v>147.56</v>
      </c>
      <c r="L463" s="71">
        <f t="shared" si="5"/>
        <v>0.0000134704533</v>
      </c>
      <c r="M463" s="304">
        <f t="shared" si="7"/>
        <v>0.841350283</v>
      </c>
      <c r="N463" s="305" t="str">
        <f t="shared" si="6"/>
        <v>B</v>
      </c>
      <c r="O463" s="51"/>
      <c r="P463" s="101">
        <f>IF($C463="SINAPI",VLOOKUP($D463,'Comp. Sinapi'!$B:$F,5,0),VLOOKUP($D463,'Comp. Própria'!$B:$I,8,0))</f>
        <v>14.76</v>
      </c>
      <c r="Q463" s="51"/>
      <c r="R463" s="51"/>
      <c r="S463" s="51"/>
      <c r="T463" s="51"/>
      <c r="U463" s="51"/>
      <c r="V463" s="51"/>
      <c r="W463" s="51"/>
      <c r="X463" s="51"/>
      <c r="Y463" s="51"/>
      <c r="Z463" s="51"/>
    </row>
    <row r="464" ht="15.75" customHeight="1">
      <c r="A464" s="51"/>
      <c r="B464" s="112" t="s">
        <v>594</v>
      </c>
      <c r="C464" s="113" t="s">
        <v>56</v>
      </c>
      <c r="D464" s="113">
        <v>90373.0</v>
      </c>
      <c r="E464" s="114" t="str">
        <f>IF($C464="SINAPI",VLOOKUP($D464,'Comp. Sinapi'!$B:$F,2,0),VLOOKUP($D464,'Comp. Própria'!$B:$I,2,0))</f>
        <v>JOELHO 90 GRAUS COM BUCHA DE LATÃO, PVC, SOLDÁVEL, DN 25MM, X 1/2  INSTALADO EM RAMAL OU SUB-RAMAL DE ÁGUA - FORNECIMENTO E INSTALAÇÃO. AF_06/2022</v>
      </c>
      <c r="F464" s="113" t="str">
        <f>IF($C464="SINAPI",VLOOKUP($D464,'Comp. Sinapi'!$B:$F,3,0),VLOOKUP($D464,'Comp. Própria'!$B:$I,7,0))</f>
        <v>UN</v>
      </c>
      <c r="G464" s="115">
        <v>3.0</v>
      </c>
      <c r="H464" s="116">
        <f t="shared" si="1"/>
        <v>11.87</v>
      </c>
      <c r="I464" s="117">
        <f t="shared" si="2"/>
        <v>35.61</v>
      </c>
      <c r="J464" s="116">
        <f t="shared" si="3"/>
        <v>14.833939</v>
      </c>
      <c r="K464" s="117">
        <f t="shared" si="4"/>
        <v>44.5</v>
      </c>
      <c r="L464" s="71">
        <f t="shared" si="5"/>
        <v>0.000004062314799</v>
      </c>
      <c r="M464" s="304">
        <f t="shared" si="7"/>
        <v>0.8413543453</v>
      </c>
      <c r="N464" s="305" t="str">
        <f t="shared" si="6"/>
        <v>B</v>
      </c>
      <c r="O464" s="51"/>
      <c r="P464" s="101">
        <f>IF($C464="SINAPI",VLOOKUP($D464,'Comp. Sinapi'!$B:$F,5,0),VLOOKUP($D464,'Comp. Própria'!$B:$I,8,0))</f>
        <v>11.87</v>
      </c>
      <c r="Q464" s="51"/>
      <c r="R464" s="51"/>
      <c r="S464" s="51"/>
      <c r="T464" s="51"/>
      <c r="U464" s="51"/>
      <c r="V464" s="51"/>
      <c r="W464" s="51"/>
      <c r="X464" s="51"/>
      <c r="Y464" s="51"/>
      <c r="Z464" s="51"/>
    </row>
    <row r="465" ht="15.75" customHeight="1">
      <c r="A465" s="51"/>
      <c r="B465" s="112" t="s">
        <v>595</v>
      </c>
      <c r="C465" s="113" t="s">
        <v>56</v>
      </c>
      <c r="D465" s="113">
        <v>89396.0</v>
      </c>
      <c r="E465" s="114" t="str">
        <f>IF($C465="SINAPI",VLOOKUP($D465,'Comp. Sinapi'!$B:$F,2,0),VLOOKUP($D465,'Comp. Própria'!$B:$I,2,0))</f>
        <v>TÊ COM BUCHA DE LATÃO NA BOLSA CENTRAL, PVC, SOLDÁVEL, DN 25MM X 1/2 , INSTALADO EM RAMAL OU SUB-RAMAL DE ÁGUA - FORNECIMENTO E INSTALAÇÃO. AF_06/2022</v>
      </c>
      <c r="F465" s="113" t="str">
        <f>IF($C465="SINAPI",VLOOKUP($D465,'Comp. Sinapi'!$B:$F,3,0),VLOOKUP($D465,'Comp. Própria'!$B:$I,7,0))</f>
        <v>UN</v>
      </c>
      <c r="G465" s="115">
        <v>1.0</v>
      </c>
      <c r="H465" s="116">
        <f t="shared" si="1"/>
        <v>18.54</v>
      </c>
      <c r="I465" s="117">
        <f t="shared" si="2"/>
        <v>18.54</v>
      </c>
      <c r="J465" s="116">
        <f t="shared" si="3"/>
        <v>23.169438</v>
      </c>
      <c r="K465" s="117">
        <f t="shared" si="4"/>
        <v>23.16</v>
      </c>
      <c r="L465" s="71">
        <f t="shared" si="5"/>
        <v>0.000002114229455</v>
      </c>
      <c r="M465" s="304">
        <f t="shared" si="7"/>
        <v>0.8413564595</v>
      </c>
      <c r="N465" s="305" t="str">
        <f t="shared" si="6"/>
        <v>B</v>
      </c>
      <c r="O465" s="51"/>
      <c r="P465" s="101">
        <f>IF($C465="SINAPI",VLOOKUP($D465,'Comp. Sinapi'!$B:$F,5,0),VLOOKUP($D465,'Comp. Própria'!$B:$I,8,0))</f>
        <v>18.54</v>
      </c>
      <c r="Q465" s="51"/>
      <c r="R465" s="51"/>
      <c r="S465" s="51"/>
      <c r="T465" s="51"/>
      <c r="U465" s="51"/>
      <c r="V465" s="51"/>
      <c r="W465" s="51"/>
      <c r="X465" s="51"/>
      <c r="Y465" s="51"/>
      <c r="Z465" s="51"/>
    </row>
    <row r="466" ht="15.75" customHeight="1">
      <c r="A466" s="51"/>
      <c r="B466" s="112" t="s">
        <v>596</v>
      </c>
      <c r="C466" s="113" t="s">
        <v>56</v>
      </c>
      <c r="D466" s="113">
        <v>90374.0</v>
      </c>
      <c r="E466" s="114" t="str">
        <f>IF($C466="SINAPI",VLOOKUP($D466,'Comp. Sinapi'!$B:$F,2,0),VLOOKUP($D466,'Comp. Própria'!$B:$I,2,0))</f>
        <v>TÊ COM BUCHA DE LATÃO NA BOLSA CENTRAL, PVC, SOLDÁVEL, DN 25MM X 3/4 , INSTALADO EM RAMAL OU SUB-RAMAL DE ÁGUA - FORNECIMENTO E INSTALAÇÃO. AF_06/2022</v>
      </c>
      <c r="F466" s="113" t="str">
        <f>IF($C466="SINAPI",VLOOKUP($D466,'Comp. Sinapi'!$B:$F,3,0),VLOOKUP($D466,'Comp. Própria'!$B:$I,7,0))</f>
        <v>UN</v>
      </c>
      <c r="G466" s="115">
        <v>3.0</v>
      </c>
      <c r="H466" s="116">
        <f t="shared" si="1"/>
        <v>20.08</v>
      </c>
      <c r="I466" s="117">
        <f t="shared" si="2"/>
        <v>60.24</v>
      </c>
      <c r="J466" s="116">
        <f t="shared" si="3"/>
        <v>25.093976</v>
      </c>
      <c r="K466" s="117">
        <f t="shared" si="4"/>
        <v>75.28</v>
      </c>
      <c r="L466" s="71">
        <f t="shared" si="5"/>
        <v>0.000006872158608</v>
      </c>
      <c r="M466" s="304">
        <f t="shared" si="7"/>
        <v>0.8413633317</v>
      </c>
      <c r="N466" s="305" t="str">
        <f t="shared" si="6"/>
        <v>B</v>
      </c>
      <c r="O466" s="51"/>
      <c r="P466" s="101">
        <f>IF($C466="SINAPI",VLOOKUP($D466,'Comp. Sinapi'!$B:$F,5,0),VLOOKUP($D466,'Comp. Própria'!$B:$I,8,0))</f>
        <v>20.08</v>
      </c>
      <c r="Q466" s="51"/>
      <c r="R466" s="51"/>
      <c r="S466" s="51"/>
      <c r="T466" s="51"/>
      <c r="U466" s="51"/>
      <c r="V466" s="51"/>
      <c r="W466" s="51"/>
      <c r="X466" s="51"/>
      <c r="Y466" s="51"/>
      <c r="Z466" s="51"/>
    </row>
    <row r="467" ht="15.75" customHeight="1">
      <c r="A467" s="51"/>
      <c r="B467" s="112" t="s">
        <v>597</v>
      </c>
      <c r="C467" s="113" t="s">
        <v>56</v>
      </c>
      <c r="D467" s="113">
        <v>97902.0</v>
      </c>
      <c r="E467" s="114" t="str">
        <f>IF($C467="SINAPI",VLOOKUP($D467,'Comp. Sinapi'!$B:$F,2,0),VLOOKUP($D467,'Comp. Própria'!$B:$I,2,0))</f>
        <v>CAIXA ENTERRADA HIDRÁULICA RETANGULAR EM ALVENARIA COM TIJOLOS CERÂMICOS MACIÇOS, DIMENSÕES INTERNAS: 0,6X0,6X0,6 M PARA REDE DE ESGOTO. AF_12/2020</v>
      </c>
      <c r="F467" s="113" t="str">
        <f>IF($C467="SINAPI",VLOOKUP($D467,'Comp. Sinapi'!$B:$F,3,0),VLOOKUP($D467,'Comp. Própria'!$B:$I,7,0))</f>
        <v>UN</v>
      </c>
      <c r="G467" s="115">
        <v>2.0</v>
      </c>
      <c r="H467" s="116">
        <f t="shared" si="1"/>
        <v>591.35</v>
      </c>
      <c r="I467" s="117">
        <f t="shared" si="2"/>
        <v>1182.7</v>
      </c>
      <c r="J467" s="116">
        <f t="shared" si="3"/>
        <v>739.010095</v>
      </c>
      <c r="K467" s="117">
        <f t="shared" si="4"/>
        <v>1478.02</v>
      </c>
      <c r="L467" s="71">
        <f t="shared" si="5"/>
        <v>0.0001349254499</v>
      </c>
      <c r="M467" s="304">
        <f t="shared" si="7"/>
        <v>0.8414982571</v>
      </c>
      <c r="N467" s="305" t="str">
        <f t="shared" si="6"/>
        <v>B</v>
      </c>
      <c r="O467" s="51"/>
      <c r="P467" s="101">
        <f>IF($C467="SINAPI",VLOOKUP($D467,'Comp. Sinapi'!$B:$F,5,0),VLOOKUP($D467,'Comp. Própria'!$B:$I,8,0))</f>
        <v>591.35</v>
      </c>
      <c r="Q467" s="51"/>
      <c r="R467" s="51"/>
      <c r="S467" s="51"/>
      <c r="T467" s="51"/>
      <c r="U467" s="51"/>
      <c r="V467" s="51"/>
      <c r="W467" s="51"/>
      <c r="X467" s="51"/>
      <c r="Y467" s="51"/>
      <c r="Z467" s="51"/>
    </row>
    <row r="468" ht="15.75" customHeight="1">
      <c r="A468" s="51"/>
      <c r="B468" s="112" t="s">
        <v>598</v>
      </c>
      <c r="C468" s="113" t="s">
        <v>56</v>
      </c>
      <c r="D468" s="113">
        <v>97903.0</v>
      </c>
      <c r="E468" s="114" t="str">
        <f>IF($C468="SINAPI",VLOOKUP($D468,'Comp. Sinapi'!$B:$F,2,0),VLOOKUP($D468,'Comp. Própria'!$B:$I,2,0))</f>
        <v>CAIXA ENTERRADA HIDRÁULICA RETANGULAR EM ALVENARIA COM TIJOLOS CERÂMICOS MACIÇOS, DIMENSÕES INTERNAS: 0,8X0,8X0,6 M PARA REDE DE ESGOTO. AF_12/2020</v>
      </c>
      <c r="F468" s="113" t="str">
        <f>IF($C468="SINAPI",VLOOKUP($D468,'Comp. Sinapi'!$B:$F,3,0),VLOOKUP($D468,'Comp. Própria'!$B:$I,7,0))</f>
        <v>UN</v>
      </c>
      <c r="G468" s="115">
        <v>2.0</v>
      </c>
      <c r="H468" s="116">
        <f t="shared" si="1"/>
        <v>820.88</v>
      </c>
      <c r="I468" s="117">
        <f t="shared" si="2"/>
        <v>1641.76</v>
      </c>
      <c r="J468" s="116">
        <f t="shared" si="3"/>
        <v>1025.853736</v>
      </c>
      <c r="K468" s="117">
        <f t="shared" si="4"/>
        <v>2051.7</v>
      </c>
      <c r="L468" s="71">
        <f t="shared" si="5"/>
        <v>0.0001872955342</v>
      </c>
      <c r="M468" s="304">
        <f t="shared" si="7"/>
        <v>0.8416855527</v>
      </c>
      <c r="N468" s="305" t="str">
        <f t="shared" si="6"/>
        <v>B</v>
      </c>
      <c r="O468" s="51"/>
      <c r="P468" s="101">
        <f>IF($C468="SINAPI",VLOOKUP($D468,'Comp. Sinapi'!$B:$F,5,0),VLOOKUP($D468,'Comp. Própria'!$B:$I,8,0))</f>
        <v>820.88</v>
      </c>
      <c r="Q468" s="51"/>
      <c r="R468" s="51"/>
      <c r="S468" s="51"/>
      <c r="T468" s="51"/>
      <c r="U468" s="51"/>
      <c r="V468" s="51"/>
      <c r="W468" s="51"/>
      <c r="X468" s="51"/>
      <c r="Y468" s="51"/>
      <c r="Z468" s="51"/>
    </row>
    <row r="469" ht="55.5" customHeight="1">
      <c r="A469" s="51"/>
      <c r="B469" s="112" t="s">
        <v>599</v>
      </c>
      <c r="C469" s="113" t="s">
        <v>56</v>
      </c>
      <c r="D469" s="113">
        <v>98106.0</v>
      </c>
      <c r="E469" s="114" t="str">
        <f>IF($C469="SINAPI",VLOOKUP($D469,'Comp. Sinapi'!$B:$F,2,0),VLOOKUP($D469,'Comp. Própria'!$B:$I,2,0))</f>
        <v>CAIXA DE GORDURA ESPECIAL (CAPACIDADE: 312 L - PARA ATÉ 146 PESSOAS SERVIDAS NO PICO), RETANGULAR, EM ALVENARIA COM TIJOLOS CERÂMICOS MACIÇOS, DIMENSÕES INTERNAS = 0,4X1,2 M, ALTURA INTERNA = 1 M. AF_12/2020</v>
      </c>
      <c r="F469" s="113" t="str">
        <f>IF($C469="SINAPI",VLOOKUP($D469,'Comp. Sinapi'!$B:$F,3,0),VLOOKUP($D469,'Comp. Própria'!$B:$I,7,0))</f>
        <v>UN</v>
      </c>
      <c r="G469" s="115">
        <v>1.0</v>
      </c>
      <c r="H469" s="116">
        <f t="shared" si="1"/>
        <v>1101.9</v>
      </c>
      <c r="I469" s="117">
        <f t="shared" si="2"/>
        <v>1101.9</v>
      </c>
      <c r="J469" s="116">
        <f t="shared" si="3"/>
        <v>1377.04443</v>
      </c>
      <c r="K469" s="117">
        <f t="shared" si="4"/>
        <v>1377.04</v>
      </c>
      <c r="L469" s="71">
        <f t="shared" si="5"/>
        <v>0.0001257071904</v>
      </c>
      <c r="M469" s="304">
        <f t="shared" si="7"/>
        <v>0.8418112599</v>
      </c>
      <c r="N469" s="305" t="str">
        <f t="shared" si="6"/>
        <v>B</v>
      </c>
      <c r="O469" s="51"/>
      <c r="P469" s="101">
        <f>IF($C469="SINAPI",VLOOKUP($D469,'Comp. Sinapi'!$B:$F,5,0),VLOOKUP($D469,'Comp. Própria'!$B:$I,8,0))</f>
        <v>1101.9</v>
      </c>
      <c r="Q469" s="51"/>
      <c r="R469" s="51"/>
      <c r="S469" s="51"/>
      <c r="T469" s="51"/>
      <c r="U469" s="51"/>
      <c r="V469" s="51"/>
      <c r="W469" s="51"/>
      <c r="X469" s="51"/>
      <c r="Y469" s="51"/>
      <c r="Z469" s="51"/>
    </row>
    <row r="470" ht="15.75" customHeight="1">
      <c r="A470" s="51"/>
      <c r="B470" s="112" t="s">
        <v>600</v>
      </c>
      <c r="C470" s="113" t="s">
        <v>56</v>
      </c>
      <c r="D470" s="113">
        <v>98104.0</v>
      </c>
      <c r="E470" s="114" t="str">
        <f>IF($C470="SINAPI",VLOOKUP($D470,'Comp. Sinapi'!$B:$F,2,0),VLOOKUP($D470,'Comp. Própria'!$B:$I,2,0))</f>
        <v>CAIXA DE GORDURA SIMPLES (CAPACIDADE: 36L), RETANGULAR, EM ALVENARIA COM TIJOLOS CERÂMICOS MACIÇOS, DIMENSÕES INTERNAS = 0,2X0,4 M, ALTURA INTERNA = 0,8 M. AF_12/2020</v>
      </c>
      <c r="F470" s="113" t="str">
        <f>IF($C470="SINAPI",VLOOKUP($D470,'Comp. Sinapi'!$B:$F,3,0),VLOOKUP($D470,'Comp. Própria'!$B:$I,7,0))</f>
        <v>UN</v>
      </c>
      <c r="G470" s="115">
        <v>1.0</v>
      </c>
      <c r="H470" s="116">
        <f t="shared" si="1"/>
        <v>383.96</v>
      </c>
      <c r="I470" s="117">
        <f t="shared" si="2"/>
        <v>383.96</v>
      </c>
      <c r="J470" s="116">
        <f t="shared" si="3"/>
        <v>479.834812</v>
      </c>
      <c r="K470" s="117">
        <f t="shared" si="4"/>
        <v>479.83</v>
      </c>
      <c r="L470" s="71">
        <f t="shared" si="5"/>
        <v>0.00004380270809</v>
      </c>
      <c r="M470" s="304">
        <f t="shared" si="7"/>
        <v>0.8418550626</v>
      </c>
      <c r="N470" s="305" t="str">
        <f t="shared" si="6"/>
        <v>B</v>
      </c>
      <c r="O470" s="51"/>
      <c r="P470" s="101">
        <f>IF($C470="SINAPI",VLOOKUP($D470,'Comp. Sinapi'!$B:$F,5,0),VLOOKUP($D470,'Comp. Própria'!$B:$I,8,0))</f>
        <v>383.96</v>
      </c>
      <c r="Q470" s="51"/>
      <c r="R470" s="51"/>
      <c r="S470" s="51"/>
      <c r="T470" s="51"/>
      <c r="U470" s="51"/>
      <c r="V470" s="51"/>
      <c r="W470" s="51"/>
      <c r="X470" s="51"/>
      <c r="Y470" s="51"/>
      <c r="Z470" s="51"/>
    </row>
    <row r="471" ht="15.75" customHeight="1">
      <c r="A471" s="51"/>
      <c r="B471" s="112" t="s">
        <v>601</v>
      </c>
      <c r="C471" s="113" t="s">
        <v>355</v>
      </c>
      <c r="D471" s="113" t="s">
        <v>602</v>
      </c>
      <c r="E471" s="114" t="str">
        <f>IF($C471="SINAPI",VLOOKUP($D471,'Comp. Sinapi'!$B:$F,2,0),VLOOKUP($D471,'Comp. Própria'!$B:$I,2,0))</f>
        <v>CAIXA SIFONADA, PVC, DN 150 X 150 X 50 MM, JUNTA ELÁSTICA, FORNECIDA E INSTALADA EM RAMAL DE DESCARGA OU EM RAMAL DE ESGOTO SANITÁRIO.</v>
      </c>
      <c r="F471" s="119" t="str">
        <f>IF($C471="SINAPI",VLOOKUP($D471,'Comp. Sinapi'!$B:$F,3,0),VLOOKUP($D471,'Comp. Própria'!$B:$I,7,0))</f>
        <v>UN</v>
      </c>
      <c r="G471" s="115">
        <v>3.0</v>
      </c>
      <c r="H471" s="116">
        <f t="shared" si="1"/>
        <v>36.245699</v>
      </c>
      <c r="I471" s="117">
        <f t="shared" si="2"/>
        <v>108.73</v>
      </c>
      <c r="J471" s="116">
        <f t="shared" si="3"/>
        <v>45.29625004</v>
      </c>
      <c r="K471" s="117">
        <f t="shared" si="4"/>
        <v>135.88</v>
      </c>
      <c r="L471" s="71">
        <f t="shared" si="5"/>
        <v>0.00001240420977</v>
      </c>
      <c r="M471" s="304">
        <f t="shared" si="7"/>
        <v>0.8418674668</v>
      </c>
      <c r="N471" s="305" t="str">
        <f t="shared" si="6"/>
        <v>B</v>
      </c>
      <c r="O471" s="51"/>
      <c r="P471" s="101">
        <f>IF($C471="SINAPI",VLOOKUP($D471,'Comp. Sinapi'!$B:$F,5,0),VLOOKUP($D471,'Comp. Própria'!$B:$I,8,0))</f>
        <v>36.245699</v>
      </c>
      <c r="Q471" s="51"/>
      <c r="R471" s="51"/>
      <c r="S471" s="51"/>
      <c r="T471" s="51"/>
      <c r="U471" s="51"/>
      <c r="V471" s="51"/>
      <c r="W471" s="51"/>
      <c r="X471" s="51"/>
      <c r="Y471" s="51"/>
      <c r="Z471" s="51"/>
    </row>
    <row r="472" ht="15.75" customHeight="1">
      <c r="A472" s="51"/>
      <c r="B472" s="112" t="s">
        <v>603</v>
      </c>
      <c r="C472" s="113" t="s">
        <v>56</v>
      </c>
      <c r="D472" s="113">
        <v>89728.0</v>
      </c>
      <c r="E472" s="114" t="str">
        <f>IF($C472="SINAPI",VLOOKUP($D472,'Comp. Sinapi'!$B:$F,2,0),VLOOKUP($D472,'Comp. Própria'!$B:$I,2,0))</f>
        <v>CURVA CURTA 90 GRAUS, PVC, SERIE NORMAL, ESGOTO PREDIAL, DN 40 MM, JUNTA SOLDÁVEL, FORNECIDO E INSTALADO EM RAMAL DE DESCARGA OU RAMAL DE ESGOTO SANITÁRIO. AF_08/2022</v>
      </c>
      <c r="F472" s="113" t="str">
        <f>IF($C472="SINAPI",VLOOKUP($D472,'Comp. Sinapi'!$B:$F,3,0),VLOOKUP($D472,'Comp. Própria'!$B:$I,7,0))</f>
        <v>UN</v>
      </c>
      <c r="G472" s="115">
        <v>2.0</v>
      </c>
      <c r="H472" s="116">
        <f t="shared" si="1"/>
        <v>12.36</v>
      </c>
      <c r="I472" s="117">
        <f t="shared" si="2"/>
        <v>24.72</v>
      </c>
      <c r="J472" s="116">
        <f t="shared" si="3"/>
        <v>15.446292</v>
      </c>
      <c r="K472" s="117">
        <f t="shared" si="4"/>
        <v>30.89</v>
      </c>
      <c r="L472" s="71">
        <f t="shared" si="5"/>
        <v>0.000002819885486</v>
      </c>
      <c r="M472" s="304">
        <f t="shared" si="7"/>
        <v>0.8418702867</v>
      </c>
      <c r="N472" s="305" t="str">
        <f t="shared" si="6"/>
        <v>B</v>
      </c>
      <c r="O472" s="51"/>
      <c r="P472" s="101">
        <f>IF($C472="SINAPI",VLOOKUP($D472,'Comp. Sinapi'!$B:$F,5,0),VLOOKUP($D472,'Comp. Própria'!$B:$I,8,0))</f>
        <v>12.36</v>
      </c>
      <c r="Q472" s="51"/>
      <c r="R472" s="51"/>
      <c r="S472" s="51"/>
      <c r="T472" s="51"/>
      <c r="U472" s="51"/>
      <c r="V472" s="51"/>
      <c r="W472" s="51"/>
      <c r="X472" s="51"/>
      <c r="Y472" s="51"/>
      <c r="Z472" s="51"/>
    </row>
    <row r="473" ht="15.75" customHeight="1">
      <c r="A473" s="51"/>
      <c r="B473" s="112" t="s">
        <v>604</v>
      </c>
      <c r="C473" s="113" t="s">
        <v>56</v>
      </c>
      <c r="D473" s="113">
        <v>89726.0</v>
      </c>
      <c r="E473" s="114" t="str">
        <f>IF($C473="SINAPI",VLOOKUP($D473,'Comp. Sinapi'!$B:$F,2,0),VLOOKUP($D473,'Comp. Própria'!$B:$I,2,0))</f>
        <v>JOELHO 45 GRAUS, PVC, SERIE NORMAL, ESGOTO PREDIAL, DN 40 MM, JUNTA SOLDÁVEL, FORNECIDO E INSTALADO EM RAMAL DE DESCARGA OU RAMAL DE ESGOTO SANITÁRIO. AF_08/2022</v>
      </c>
      <c r="F473" s="113" t="str">
        <f>IF($C473="SINAPI",VLOOKUP($D473,'Comp. Sinapi'!$B:$F,3,0),VLOOKUP($D473,'Comp. Própria'!$B:$I,7,0))</f>
        <v>UN</v>
      </c>
      <c r="G473" s="115">
        <v>1.0</v>
      </c>
      <c r="H473" s="116">
        <f t="shared" si="1"/>
        <v>9.89</v>
      </c>
      <c r="I473" s="117">
        <f t="shared" si="2"/>
        <v>9.89</v>
      </c>
      <c r="J473" s="116">
        <f t="shared" si="3"/>
        <v>12.359533</v>
      </c>
      <c r="K473" s="117">
        <f t="shared" si="4"/>
        <v>12.35</v>
      </c>
      <c r="L473" s="71">
        <f t="shared" si="5"/>
        <v>0.000001127406467</v>
      </c>
      <c r="M473" s="304">
        <f t="shared" si="7"/>
        <v>0.8418714141</v>
      </c>
      <c r="N473" s="305" t="str">
        <f t="shared" si="6"/>
        <v>B</v>
      </c>
      <c r="O473" s="51"/>
      <c r="P473" s="101">
        <f>IF($C473="SINAPI",VLOOKUP($D473,'Comp. Sinapi'!$B:$F,5,0),VLOOKUP($D473,'Comp. Própria'!$B:$I,8,0))</f>
        <v>9.89</v>
      </c>
      <c r="Q473" s="51"/>
      <c r="R473" s="51"/>
      <c r="S473" s="51"/>
      <c r="T473" s="51"/>
      <c r="U473" s="51"/>
      <c r="V473" s="51"/>
      <c r="W473" s="51"/>
      <c r="X473" s="51"/>
      <c r="Y473" s="51"/>
      <c r="Z473" s="51"/>
    </row>
    <row r="474" ht="15.75" customHeight="1">
      <c r="A474" s="51"/>
      <c r="B474" s="112" t="s">
        <v>605</v>
      </c>
      <c r="C474" s="113" t="s">
        <v>56</v>
      </c>
      <c r="D474" s="113">
        <v>89739.0</v>
      </c>
      <c r="E474" s="114" t="str">
        <f>IF($C474="SINAPI",VLOOKUP($D474,'Comp. Sinapi'!$B:$F,2,0),VLOOKUP($D474,'Comp. Própria'!$B:$I,2,0))</f>
        <v>JOELHO 45 GRAUS, PVC, SERIE NORMAL, ESGOTO PREDIAL, DN 75 MM, JUNTA ELÁSTICA, FORNECIDO E INSTALADO EM RAMAL DE DESCARGA OU RAMAL DE ESGOTO SANITÁRIO. AF_08/2022</v>
      </c>
      <c r="F474" s="113" t="str">
        <f>IF($C474="SINAPI",VLOOKUP($D474,'Comp. Sinapi'!$B:$F,3,0),VLOOKUP($D474,'Comp. Própria'!$B:$I,7,0))</f>
        <v>UN</v>
      </c>
      <c r="G474" s="115">
        <v>1.0</v>
      </c>
      <c r="H474" s="116">
        <f t="shared" si="1"/>
        <v>22.29</v>
      </c>
      <c r="I474" s="117">
        <f t="shared" si="2"/>
        <v>22.29</v>
      </c>
      <c r="J474" s="116">
        <f t="shared" si="3"/>
        <v>27.855813</v>
      </c>
      <c r="K474" s="117">
        <f t="shared" si="4"/>
        <v>27.85</v>
      </c>
      <c r="L474" s="71">
        <f t="shared" si="5"/>
        <v>0.000002542370048</v>
      </c>
      <c r="M474" s="304">
        <f t="shared" si="7"/>
        <v>0.8418739564</v>
      </c>
      <c r="N474" s="305" t="str">
        <f t="shared" si="6"/>
        <v>B</v>
      </c>
      <c r="O474" s="51"/>
      <c r="P474" s="101">
        <f>IF($C474="SINAPI",VLOOKUP($D474,'Comp. Sinapi'!$B:$F,5,0),VLOOKUP($D474,'Comp. Própria'!$B:$I,8,0))</f>
        <v>22.29</v>
      </c>
      <c r="Q474" s="51"/>
      <c r="R474" s="51"/>
      <c r="S474" s="51"/>
      <c r="T474" s="51"/>
      <c r="U474" s="51"/>
      <c r="V474" s="51"/>
      <c r="W474" s="51"/>
      <c r="X474" s="51"/>
      <c r="Y474" s="51"/>
      <c r="Z474" s="51"/>
    </row>
    <row r="475" ht="15.75" customHeight="1">
      <c r="A475" s="51"/>
      <c r="B475" s="112" t="s">
        <v>606</v>
      </c>
      <c r="C475" s="113" t="s">
        <v>56</v>
      </c>
      <c r="D475" s="113">
        <v>89731.0</v>
      </c>
      <c r="E475" s="114" t="str">
        <f>IF($C475="SINAPI",VLOOKUP($D475,'Comp. Sinapi'!$B:$F,2,0),VLOOKUP($D475,'Comp. Própria'!$B:$I,2,0))</f>
        <v>JOELHO 90 GRAUS, PVC, SERIE NORMAL, ESGOTO PREDIAL, DN 50 MM, JUNTA ELÁSTICA, FORNECIDO E INSTALADO EM RAMAL DE DESCARGA OU RAMAL DE ESGOTO SANITÁRIO. AF_08/2022</v>
      </c>
      <c r="F475" s="113" t="str">
        <f>IF($C475="SINAPI",VLOOKUP($D475,'Comp. Sinapi'!$B:$F,3,0),VLOOKUP($D475,'Comp. Própria'!$B:$I,7,0))</f>
        <v>UN</v>
      </c>
      <c r="G475" s="115">
        <v>8.0</v>
      </c>
      <c r="H475" s="116">
        <f t="shared" si="1"/>
        <v>14.17</v>
      </c>
      <c r="I475" s="117">
        <f t="shared" si="2"/>
        <v>113.36</v>
      </c>
      <c r="J475" s="116">
        <f t="shared" si="3"/>
        <v>17.708249</v>
      </c>
      <c r="K475" s="117">
        <f t="shared" si="4"/>
        <v>141.66</v>
      </c>
      <c r="L475" s="71">
        <f t="shared" si="5"/>
        <v>0.00001293185426</v>
      </c>
      <c r="M475" s="304">
        <f t="shared" si="7"/>
        <v>0.8418868883</v>
      </c>
      <c r="N475" s="305" t="str">
        <f t="shared" si="6"/>
        <v>B</v>
      </c>
      <c r="O475" s="51"/>
      <c r="P475" s="101">
        <f>IF($C475="SINAPI",VLOOKUP($D475,'Comp. Sinapi'!$B:$F,5,0),VLOOKUP($D475,'Comp. Própria'!$B:$I,8,0))</f>
        <v>14.17</v>
      </c>
      <c r="Q475" s="51"/>
      <c r="R475" s="51"/>
      <c r="S475" s="51"/>
      <c r="T475" s="51"/>
      <c r="U475" s="51"/>
      <c r="V475" s="51"/>
      <c r="W475" s="51"/>
      <c r="X475" s="51"/>
      <c r="Y475" s="51"/>
      <c r="Z475" s="51"/>
    </row>
    <row r="476" ht="15.75" customHeight="1">
      <c r="A476" s="51"/>
      <c r="B476" s="112" t="s">
        <v>607</v>
      </c>
      <c r="C476" s="113" t="s">
        <v>56</v>
      </c>
      <c r="D476" s="113">
        <v>89724.0</v>
      </c>
      <c r="E476" s="114" t="str">
        <f>IF($C476="SINAPI",VLOOKUP($D476,'Comp. Sinapi'!$B:$F,2,0),VLOOKUP($D476,'Comp. Própria'!$B:$I,2,0))</f>
        <v>JOELHO 90 GRAUS, PVC, SERIE NORMAL, ESGOTO PREDIAL, DN 40 MM, JUNTA SOLDÁVEL, FORNECIDO E INSTALADO EM RAMAL DE DESCARGA OU RAMAL DE ESGOTO SANITÁRIO. AF_08/2022</v>
      </c>
      <c r="F476" s="113" t="str">
        <f>IF($C476="SINAPI",VLOOKUP($D476,'Comp. Sinapi'!$B:$F,3,0),VLOOKUP($D476,'Comp. Própria'!$B:$I,7,0))</f>
        <v>UN</v>
      </c>
      <c r="G476" s="115">
        <v>2.0</v>
      </c>
      <c r="H476" s="116">
        <f t="shared" si="1"/>
        <v>9.68</v>
      </c>
      <c r="I476" s="117">
        <f t="shared" si="2"/>
        <v>19.36</v>
      </c>
      <c r="J476" s="116">
        <f t="shared" si="3"/>
        <v>12.097096</v>
      </c>
      <c r="K476" s="117">
        <f t="shared" si="4"/>
        <v>24.19</v>
      </c>
      <c r="L476" s="71">
        <f t="shared" si="5"/>
        <v>0.000002208256067</v>
      </c>
      <c r="M476" s="304">
        <f t="shared" si="7"/>
        <v>0.8418890966</v>
      </c>
      <c r="N476" s="305" t="str">
        <f t="shared" si="6"/>
        <v>B</v>
      </c>
      <c r="O476" s="51"/>
      <c r="P476" s="101">
        <f>IF($C476="SINAPI",VLOOKUP($D476,'Comp. Sinapi'!$B:$F,5,0),VLOOKUP($D476,'Comp. Própria'!$B:$I,8,0))</f>
        <v>9.68</v>
      </c>
      <c r="Q476" s="51"/>
      <c r="R476" s="51"/>
      <c r="S476" s="51"/>
      <c r="T476" s="51"/>
      <c r="U476" s="51"/>
      <c r="V476" s="51"/>
      <c r="W476" s="51"/>
      <c r="X476" s="51"/>
      <c r="Y476" s="51"/>
      <c r="Z476" s="51"/>
    </row>
    <row r="477" ht="15.75" customHeight="1">
      <c r="A477" s="51"/>
      <c r="B477" s="112" t="s">
        <v>608</v>
      </c>
      <c r="C477" s="113" t="s">
        <v>355</v>
      </c>
      <c r="D477" s="113" t="s">
        <v>541</v>
      </c>
      <c r="E477" s="114" t="str">
        <f>IF($C477="SINAPI",VLOOKUP($D477,'Comp. Sinapi'!$B:$F,2,0),VLOOKUP($D477,'Comp. Própria'!$B:$I,2,0))</f>
        <v>JUNÇÃO SIMPLES, PVC, SERIE NORMAL, ESGOTO PREDIAL, DN 100 X 75 MM, JUNTA ELÁSTICA, FORNECIDO E INSTALADO EM RAMAL DE DESCARGA OU RAMAL DE ESGOTO SANITÁRIO.</v>
      </c>
      <c r="F477" s="119" t="str">
        <f>IF($C477="SINAPI",VLOOKUP($D477,'Comp. Sinapi'!$B:$F,3,0),VLOOKUP($D477,'Comp. Própria'!$B:$I,7,0))</f>
        <v>UN</v>
      </c>
      <c r="G477" s="115">
        <v>3.0</v>
      </c>
      <c r="H477" s="116">
        <f t="shared" si="1"/>
        <v>21.66244</v>
      </c>
      <c r="I477" s="117">
        <f t="shared" si="2"/>
        <v>64.98</v>
      </c>
      <c r="J477" s="116">
        <f t="shared" si="3"/>
        <v>27.07155127</v>
      </c>
      <c r="K477" s="117">
        <f t="shared" si="4"/>
        <v>81.21</v>
      </c>
      <c r="L477" s="71">
        <f t="shared" si="5"/>
        <v>0.000007413496288</v>
      </c>
      <c r="M477" s="304">
        <f t="shared" si="7"/>
        <v>0.84189651</v>
      </c>
      <c r="N477" s="305" t="str">
        <f t="shared" si="6"/>
        <v>B</v>
      </c>
      <c r="O477" s="51"/>
      <c r="P477" s="101">
        <f>IF($C477="SINAPI",VLOOKUP($D477,'Comp. Sinapi'!$B:$F,5,0),VLOOKUP($D477,'Comp. Própria'!$B:$I,8,0))</f>
        <v>21.66244</v>
      </c>
      <c r="Q477" s="51"/>
      <c r="R477" s="51"/>
      <c r="S477" s="51"/>
      <c r="T477" s="51"/>
      <c r="U477" s="51"/>
      <c r="V477" s="51"/>
      <c r="W477" s="51"/>
      <c r="X477" s="51"/>
      <c r="Y477" s="51"/>
      <c r="Z477" s="51"/>
    </row>
    <row r="478" ht="15.75" customHeight="1">
      <c r="A478" s="51"/>
      <c r="B478" s="112" t="s">
        <v>609</v>
      </c>
      <c r="C478" s="113" t="s">
        <v>56</v>
      </c>
      <c r="D478" s="113">
        <v>89795.0</v>
      </c>
      <c r="E478" s="114" t="str">
        <f>IF($C478="SINAPI",VLOOKUP($D478,'Comp. Sinapi'!$B:$F,2,0),VLOOKUP($D478,'Comp. Própria'!$B:$I,2,0))</f>
        <v>JUNÇÃO SIMPLES, PVC, SERIE NORMAL, ESGOTO PREDIAL, DN 75 X 75 MM, JUNTA ELÁSTICA, FORNECIDO E INSTALADO EM RAMAL DE DESCARGA OU RAMAL DE ESGOTO SANITÁRIO. AF_08/2022</v>
      </c>
      <c r="F478" s="113" t="str">
        <f>IF($C478="SINAPI",VLOOKUP($D478,'Comp. Sinapi'!$B:$F,3,0),VLOOKUP($D478,'Comp. Própria'!$B:$I,7,0))</f>
        <v>UN</v>
      </c>
      <c r="G478" s="115">
        <v>1.0</v>
      </c>
      <c r="H478" s="116">
        <f t="shared" si="1"/>
        <v>38.42</v>
      </c>
      <c r="I478" s="117">
        <f t="shared" si="2"/>
        <v>38.42</v>
      </c>
      <c r="J478" s="116">
        <f t="shared" si="3"/>
        <v>48.013474</v>
      </c>
      <c r="K478" s="117">
        <f t="shared" si="4"/>
        <v>48.01</v>
      </c>
      <c r="L478" s="71">
        <f t="shared" si="5"/>
        <v>0.000004382735584</v>
      </c>
      <c r="M478" s="304">
        <f t="shared" si="7"/>
        <v>0.8419008928</v>
      </c>
      <c r="N478" s="305" t="str">
        <f t="shared" si="6"/>
        <v>B</v>
      </c>
      <c r="O478" s="51"/>
      <c r="P478" s="101">
        <f>IF($C478="SINAPI",VLOOKUP($D478,'Comp. Sinapi'!$B:$F,5,0),VLOOKUP($D478,'Comp. Própria'!$B:$I,8,0))</f>
        <v>38.42</v>
      </c>
      <c r="Q478" s="51"/>
      <c r="R478" s="51"/>
      <c r="S478" s="51"/>
      <c r="T478" s="51"/>
      <c r="U478" s="51"/>
      <c r="V478" s="51"/>
      <c r="W478" s="51"/>
      <c r="X478" s="51"/>
      <c r="Y478" s="51"/>
      <c r="Z478" s="51"/>
    </row>
    <row r="479" ht="15.75" customHeight="1">
      <c r="A479" s="51"/>
      <c r="B479" s="112" t="s">
        <v>610</v>
      </c>
      <c r="C479" s="113" t="s">
        <v>355</v>
      </c>
      <c r="D479" s="113" t="s">
        <v>611</v>
      </c>
      <c r="E479" s="114" t="str">
        <f>IF($C479="SINAPI",VLOOKUP($D479,'Comp. Sinapi'!$B:$F,2,0),VLOOKUP($D479,'Comp. Própria'!$B:$I,2,0))</f>
        <v>REDUÇÃO EXCÊNTRICA, PVC, DN 100 X 75 MM, JUNTA ELÁSTICA - FORNECIMENTO E INSTALAÇÃO.</v>
      </c>
      <c r="F479" s="119" t="str">
        <f>IF($C479="SINAPI",VLOOKUP($D479,'Comp. Sinapi'!$B:$F,3,0),VLOOKUP($D479,'Comp. Própria'!$B:$I,7,0))</f>
        <v>UN</v>
      </c>
      <c r="G479" s="115">
        <v>3.0</v>
      </c>
      <c r="H479" s="116">
        <f t="shared" si="1"/>
        <v>9.90322</v>
      </c>
      <c r="I479" s="117">
        <f t="shared" si="2"/>
        <v>29.7</v>
      </c>
      <c r="J479" s="116">
        <f t="shared" si="3"/>
        <v>12.37605403</v>
      </c>
      <c r="K479" s="117">
        <f t="shared" si="4"/>
        <v>37.12</v>
      </c>
      <c r="L479" s="71">
        <f t="shared" si="5"/>
        <v>0.000003388609558</v>
      </c>
      <c r="M479" s="304">
        <f t="shared" si="7"/>
        <v>0.8419042814</v>
      </c>
      <c r="N479" s="305" t="str">
        <f t="shared" si="6"/>
        <v>B</v>
      </c>
      <c r="O479" s="51"/>
      <c r="P479" s="101">
        <f>IF($C479="SINAPI",VLOOKUP($D479,'Comp. Sinapi'!$B:$F,5,0),VLOOKUP($D479,'Comp. Própria'!$B:$I,8,0))</f>
        <v>9.90322</v>
      </c>
      <c r="Q479" s="51"/>
      <c r="R479" s="51"/>
      <c r="S479" s="51"/>
      <c r="T479" s="51"/>
      <c r="U479" s="51"/>
      <c r="V479" s="51"/>
      <c r="W479" s="51"/>
      <c r="X479" s="51"/>
      <c r="Y479" s="51"/>
      <c r="Z479" s="51"/>
    </row>
    <row r="480" ht="15.75" customHeight="1">
      <c r="A480" s="51"/>
      <c r="B480" s="112" t="s">
        <v>612</v>
      </c>
      <c r="C480" s="113" t="s">
        <v>355</v>
      </c>
      <c r="D480" s="113" t="s">
        <v>613</v>
      </c>
      <c r="E480" s="114" t="str">
        <f>IF($C480="SINAPI",VLOOKUP($D480,'Comp. Sinapi'!$B:$F,2,0),VLOOKUP($D480,'Comp. Própria'!$B:$I,2,0))</f>
        <v>REDUÇÃO EXCÊNTRICA, PVC,  DN 75 X 50 MM, JUNTA ELÁSTICA. - FORNECIMENTO E INSTALAÇÃO.</v>
      </c>
      <c r="F480" s="119" t="str">
        <f>IF($C480="SINAPI",VLOOKUP($D480,'Comp. Sinapi'!$B:$F,3,0),VLOOKUP($D480,'Comp. Própria'!$B:$I,7,0))</f>
        <v>UN</v>
      </c>
      <c r="G480" s="115">
        <v>7.0</v>
      </c>
      <c r="H480" s="116">
        <f t="shared" si="1"/>
        <v>7.29322</v>
      </c>
      <c r="I480" s="117">
        <f t="shared" si="2"/>
        <v>51.05</v>
      </c>
      <c r="J480" s="116">
        <f t="shared" si="3"/>
        <v>9.114337034</v>
      </c>
      <c r="K480" s="117">
        <f t="shared" si="4"/>
        <v>63.8</v>
      </c>
      <c r="L480" s="71">
        <f t="shared" si="5"/>
        <v>0.000005824172678</v>
      </c>
      <c r="M480" s="304">
        <f t="shared" si="7"/>
        <v>0.8419101056</v>
      </c>
      <c r="N480" s="305" t="str">
        <f t="shared" si="6"/>
        <v>B</v>
      </c>
      <c r="O480" s="51"/>
      <c r="P480" s="101">
        <f>IF($C480="SINAPI",VLOOKUP($D480,'Comp. Sinapi'!$B:$F,5,0),VLOOKUP($D480,'Comp. Própria'!$B:$I,8,0))</f>
        <v>7.29322</v>
      </c>
      <c r="Q480" s="51"/>
      <c r="R480" s="51"/>
      <c r="S480" s="51"/>
      <c r="T480" s="51"/>
      <c r="U480" s="51"/>
      <c r="V480" s="51"/>
      <c r="W480" s="51"/>
      <c r="X480" s="51"/>
      <c r="Y480" s="51"/>
      <c r="Z480" s="51"/>
    </row>
    <row r="481" ht="41.25" customHeight="1">
      <c r="A481" s="51"/>
      <c r="B481" s="112" t="s">
        <v>614</v>
      </c>
      <c r="C481" s="113" t="s">
        <v>56</v>
      </c>
      <c r="D481" s="113">
        <v>89714.0</v>
      </c>
      <c r="E481" s="114" t="str">
        <f>IF($C481="SINAPI",VLOOKUP($D481,'Comp. Sinapi'!$B:$F,2,0),VLOOKUP($D481,'Comp. Própria'!$B:$I,2,0))</f>
        <v>TUBO PVC, SERIE NORMAL, ESGOTO PREDIAL, DN 100 MM, FORNECIDO E INSTALADO EM RAMAL DE DESCARGA OU RAMAL DE ESGOTO SANITÁRIO. AF_08/2022</v>
      </c>
      <c r="F481" s="113" t="str">
        <f>IF($C481="SINAPI",VLOOKUP($D481,'Comp. Sinapi'!$B:$F,3,0),VLOOKUP($D481,'Comp. Própria'!$B:$I,7,0))</f>
        <v>M</v>
      </c>
      <c r="G481" s="115">
        <v>14.0</v>
      </c>
      <c r="H481" s="116">
        <f t="shared" si="1"/>
        <v>35.2</v>
      </c>
      <c r="I481" s="117">
        <f t="shared" si="2"/>
        <v>492.8</v>
      </c>
      <c r="J481" s="116">
        <f t="shared" si="3"/>
        <v>43.98944</v>
      </c>
      <c r="K481" s="117">
        <f t="shared" si="4"/>
        <v>615.85</v>
      </c>
      <c r="L481" s="71">
        <f t="shared" si="5"/>
        <v>0.00005621969818</v>
      </c>
      <c r="M481" s="304">
        <f t="shared" si="7"/>
        <v>0.8419663253</v>
      </c>
      <c r="N481" s="305" t="str">
        <f t="shared" si="6"/>
        <v>B</v>
      </c>
      <c r="O481" s="51"/>
      <c r="P481" s="101">
        <f>IF($C481="SINAPI",VLOOKUP($D481,'Comp. Sinapi'!$B:$F,5,0),VLOOKUP($D481,'Comp. Própria'!$B:$I,8,0))</f>
        <v>35.2</v>
      </c>
      <c r="Q481" s="51"/>
      <c r="R481" s="51"/>
      <c r="S481" s="51"/>
      <c r="T481" s="51"/>
      <c r="U481" s="51"/>
      <c r="V481" s="51"/>
      <c r="W481" s="51"/>
      <c r="X481" s="51"/>
      <c r="Y481" s="51"/>
      <c r="Z481" s="51"/>
    </row>
    <row r="482" ht="42.75" customHeight="1">
      <c r="A482" s="51"/>
      <c r="B482" s="112" t="s">
        <v>615</v>
      </c>
      <c r="C482" s="113" t="s">
        <v>56</v>
      </c>
      <c r="D482" s="113">
        <v>89712.0</v>
      </c>
      <c r="E482" s="114" t="str">
        <f>IF($C482="SINAPI",VLOOKUP($D482,'Comp. Sinapi'!$B:$F,2,0),VLOOKUP($D482,'Comp. Própria'!$B:$I,2,0))</f>
        <v>TUBO PVC, SERIE NORMAL, ESGOTO PREDIAL, DN 50 MM, FORNECIDO E INSTALADO EM RAMAL DE DESCARGA OU RAMAL DE ESGOTO SANITÁRIO. AF_08/2022</v>
      </c>
      <c r="F482" s="113" t="str">
        <f>IF($C482="SINAPI",VLOOKUP($D482,'Comp. Sinapi'!$B:$F,3,0),VLOOKUP($D482,'Comp. Própria'!$B:$I,7,0))</f>
        <v>M</v>
      </c>
      <c r="G482" s="115">
        <v>2.0</v>
      </c>
      <c r="H482" s="116">
        <f t="shared" si="1"/>
        <v>25.28</v>
      </c>
      <c r="I482" s="117">
        <f t="shared" si="2"/>
        <v>50.56</v>
      </c>
      <c r="J482" s="116">
        <f t="shared" si="3"/>
        <v>31.592416</v>
      </c>
      <c r="K482" s="117">
        <f t="shared" si="4"/>
        <v>63.18</v>
      </c>
      <c r="L482" s="71">
        <f t="shared" si="5"/>
        <v>0.000005767574135</v>
      </c>
      <c r="M482" s="304">
        <f t="shared" si="7"/>
        <v>0.8419720928</v>
      </c>
      <c r="N482" s="305" t="str">
        <f t="shared" si="6"/>
        <v>B</v>
      </c>
      <c r="O482" s="51"/>
      <c r="P482" s="101">
        <f>IF($C482="SINAPI",VLOOKUP($D482,'Comp. Sinapi'!$B:$F,5,0),VLOOKUP($D482,'Comp. Própria'!$B:$I,8,0))</f>
        <v>25.28</v>
      </c>
      <c r="Q482" s="51"/>
      <c r="R482" s="51"/>
      <c r="S482" s="51"/>
      <c r="T482" s="51"/>
      <c r="U482" s="51"/>
      <c r="V482" s="51"/>
      <c r="W482" s="51"/>
      <c r="X482" s="51"/>
      <c r="Y482" s="51"/>
      <c r="Z482" s="51"/>
    </row>
    <row r="483" ht="42.0" customHeight="1">
      <c r="A483" s="51"/>
      <c r="B483" s="112" t="s">
        <v>616</v>
      </c>
      <c r="C483" s="113" t="s">
        <v>56</v>
      </c>
      <c r="D483" s="113">
        <v>89713.0</v>
      </c>
      <c r="E483" s="114" t="str">
        <f>IF($C483="SINAPI",VLOOKUP($D483,'Comp. Sinapi'!$B:$F,2,0),VLOOKUP($D483,'Comp. Própria'!$B:$I,2,0))</f>
        <v>TUBO PVC, SERIE NORMAL, ESGOTO PREDIAL, DN 75 MM, FORNECIDO E INSTALADO EM RAMAL DE DESCARGA OU RAMAL DE ESGOTO SANITÁRIO. AF_08/2022</v>
      </c>
      <c r="F483" s="113" t="str">
        <f>IF($C483="SINAPI",VLOOKUP($D483,'Comp. Sinapi'!$B:$F,3,0),VLOOKUP($D483,'Comp. Própria'!$B:$I,7,0))</f>
        <v>M</v>
      </c>
      <c r="G483" s="115">
        <v>12.0</v>
      </c>
      <c r="H483" s="116">
        <f t="shared" si="1"/>
        <v>31.49</v>
      </c>
      <c r="I483" s="117">
        <f t="shared" si="2"/>
        <v>377.88</v>
      </c>
      <c r="J483" s="116">
        <f t="shared" si="3"/>
        <v>39.353053</v>
      </c>
      <c r="K483" s="117">
        <f t="shared" si="4"/>
        <v>472.23</v>
      </c>
      <c r="L483" s="71">
        <f t="shared" si="5"/>
        <v>0.00004310891949</v>
      </c>
      <c r="M483" s="304">
        <f t="shared" si="7"/>
        <v>0.8420152018</v>
      </c>
      <c r="N483" s="305" t="str">
        <f t="shared" si="6"/>
        <v>B</v>
      </c>
      <c r="O483" s="51"/>
      <c r="P483" s="101">
        <f>IF($C483="SINAPI",VLOOKUP($D483,'Comp. Sinapi'!$B:$F,5,0),VLOOKUP($D483,'Comp. Própria'!$B:$I,8,0))</f>
        <v>31.49</v>
      </c>
      <c r="Q483" s="51"/>
      <c r="R483" s="51"/>
      <c r="S483" s="51"/>
      <c r="T483" s="51"/>
      <c r="U483" s="51"/>
      <c r="V483" s="51"/>
      <c r="W483" s="51"/>
      <c r="X483" s="51"/>
      <c r="Y483" s="51"/>
      <c r="Z483" s="51"/>
    </row>
    <row r="484" ht="41.25" customHeight="1">
      <c r="A484" s="51"/>
      <c r="B484" s="112" t="s">
        <v>617</v>
      </c>
      <c r="C484" s="113" t="s">
        <v>56</v>
      </c>
      <c r="D484" s="113">
        <v>89711.0</v>
      </c>
      <c r="E484" s="114" t="str">
        <f>IF($C484="SINAPI",VLOOKUP($D484,'Comp. Sinapi'!$B:$F,2,0),VLOOKUP($D484,'Comp. Própria'!$B:$I,2,0))</f>
        <v>TUBO PVC, SERIE NORMAL, ESGOTO PREDIAL, DN 40 MM, FORNECIDO E INSTALADO EM RAMAL DE DESCARGA OU RAMAL DE ESGOTO SANITÁRIO. AF_08/2022</v>
      </c>
      <c r="F484" s="113" t="str">
        <f>IF($C484="SINAPI",VLOOKUP($D484,'Comp. Sinapi'!$B:$F,3,0),VLOOKUP($D484,'Comp. Própria'!$B:$I,7,0))</f>
        <v>M</v>
      </c>
      <c r="G484" s="115">
        <v>1.2</v>
      </c>
      <c r="H484" s="116">
        <f t="shared" si="1"/>
        <v>19.97</v>
      </c>
      <c r="I484" s="117">
        <f t="shared" si="2"/>
        <v>23.96</v>
      </c>
      <c r="J484" s="116">
        <f t="shared" si="3"/>
        <v>24.956509</v>
      </c>
      <c r="K484" s="117">
        <f t="shared" si="4"/>
        <v>29.94</v>
      </c>
      <c r="L484" s="71">
        <f t="shared" si="5"/>
        <v>0.000002733161912</v>
      </c>
      <c r="M484" s="304">
        <f t="shared" si="7"/>
        <v>0.8420179349</v>
      </c>
      <c r="N484" s="305" t="str">
        <f t="shared" si="6"/>
        <v>B</v>
      </c>
      <c r="O484" s="51"/>
      <c r="P484" s="101">
        <f>IF($C484="SINAPI",VLOOKUP($D484,'Comp. Sinapi'!$B:$F,5,0),VLOOKUP($D484,'Comp. Própria'!$B:$I,8,0))</f>
        <v>19.97</v>
      </c>
      <c r="Q484" s="51"/>
      <c r="R484" s="51"/>
      <c r="S484" s="51"/>
      <c r="T484" s="51"/>
      <c r="U484" s="51"/>
      <c r="V484" s="51"/>
      <c r="W484" s="51"/>
      <c r="X484" s="51"/>
      <c r="Y484" s="51"/>
      <c r="Z484" s="51"/>
    </row>
    <row r="485" ht="15.75" customHeight="1">
      <c r="A485" s="51"/>
      <c r="B485" s="112" t="s">
        <v>618</v>
      </c>
      <c r="C485" s="113" t="s">
        <v>56</v>
      </c>
      <c r="D485" s="113">
        <v>89784.0</v>
      </c>
      <c r="E485" s="114" t="str">
        <f>IF($C485="SINAPI",VLOOKUP($D485,'Comp. Sinapi'!$B:$F,2,0),VLOOKUP($D485,'Comp. Própria'!$B:$I,2,0))</f>
        <v>TE, PVC, SERIE NORMAL, ESGOTO PREDIAL, DN 50 X 50 MM, JUNTA ELÁSTICA, FORNECIDO E INSTALADO EM RAMAL DE DESCARGA OU RAMAL DE ESGOTO SANITÁRIO. AF_08/2022</v>
      </c>
      <c r="F485" s="113" t="str">
        <f>IF($C485="SINAPI",VLOOKUP($D485,'Comp. Sinapi'!$B:$F,3,0),VLOOKUP($D485,'Comp. Própria'!$B:$I,7,0))</f>
        <v>UN</v>
      </c>
      <c r="G485" s="115">
        <v>2.0</v>
      </c>
      <c r="H485" s="116">
        <f t="shared" si="1"/>
        <v>22.88</v>
      </c>
      <c r="I485" s="117">
        <f t="shared" si="2"/>
        <v>45.76</v>
      </c>
      <c r="J485" s="116">
        <f t="shared" si="3"/>
        <v>28.593136</v>
      </c>
      <c r="K485" s="117">
        <f t="shared" si="4"/>
        <v>57.18</v>
      </c>
      <c r="L485" s="71">
        <f t="shared" si="5"/>
        <v>0.000005219846297</v>
      </c>
      <c r="M485" s="304">
        <f t="shared" si="7"/>
        <v>0.8420231548</v>
      </c>
      <c r="N485" s="305" t="str">
        <f t="shared" si="6"/>
        <v>B</v>
      </c>
      <c r="O485" s="51"/>
      <c r="P485" s="101">
        <f>IF($C485="SINAPI",VLOOKUP($D485,'Comp. Sinapi'!$B:$F,5,0),VLOOKUP($D485,'Comp. Própria'!$B:$I,8,0))</f>
        <v>22.88</v>
      </c>
      <c r="Q485" s="51"/>
      <c r="R485" s="51"/>
      <c r="S485" s="51"/>
      <c r="T485" s="51"/>
      <c r="U485" s="51"/>
      <c r="V485" s="51"/>
      <c r="W485" s="51"/>
      <c r="X485" s="51"/>
      <c r="Y485" s="51"/>
      <c r="Z485" s="51"/>
    </row>
    <row r="486" ht="15.75" customHeight="1">
      <c r="A486" s="51"/>
      <c r="B486" s="112" t="s">
        <v>618</v>
      </c>
      <c r="C486" s="113" t="s">
        <v>56</v>
      </c>
      <c r="D486" s="113">
        <v>104348.0</v>
      </c>
      <c r="E486" s="114" t="str">
        <f>IF($C486="SINAPI",VLOOKUP($D486,'Comp. Sinapi'!$B:$F,2,0),VLOOKUP($D486,'Comp. Própria'!$B:$I,2,0))</f>
        <v>TERMINAL DE VENTILAÇÃO, PVC, SÉRIE NORMAL, ESGOTO PREDIAL, DN 50 MM, JUNTA SOLDÁVEL, FORNECIDO E INSTALADO EM PRUMADA DE ESGOTO SANITÁRIO OU VENTILAÇÃO. AF_08/2022</v>
      </c>
      <c r="F486" s="113" t="str">
        <f>IF($C486="SINAPI",VLOOKUP($D486,'Comp. Sinapi'!$B:$F,3,0),VLOOKUP($D486,'Comp. Própria'!$B:$I,7,0))</f>
        <v>UN</v>
      </c>
      <c r="G486" s="115">
        <v>2.0</v>
      </c>
      <c r="H486" s="116">
        <f t="shared" si="1"/>
        <v>10.3</v>
      </c>
      <c r="I486" s="117">
        <f t="shared" si="2"/>
        <v>20.6</v>
      </c>
      <c r="J486" s="116">
        <f t="shared" si="3"/>
        <v>12.87191</v>
      </c>
      <c r="K486" s="117">
        <f t="shared" si="4"/>
        <v>25.74</v>
      </c>
      <c r="L486" s="71">
        <f t="shared" si="5"/>
        <v>0.000002349752425</v>
      </c>
      <c r="M486" s="304">
        <f t="shared" si="7"/>
        <v>0.8420255045</v>
      </c>
      <c r="N486" s="305" t="str">
        <f t="shared" si="6"/>
        <v>B</v>
      </c>
      <c r="O486" s="51"/>
      <c r="P486" s="101">
        <f>IF($C486="SINAPI",VLOOKUP($D486,'Comp. Sinapi'!$B:$F,5,0),VLOOKUP($D486,'Comp. Própria'!$B:$I,8,0))</f>
        <v>10.3</v>
      </c>
      <c r="Q486" s="51"/>
      <c r="R486" s="51"/>
      <c r="S486" s="51"/>
      <c r="T486" s="51"/>
      <c r="U486" s="51"/>
      <c r="V486" s="51"/>
      <c r="W486" s="51"/>
      <c r="X486" s="51"/>
      <c r="Y486" s="51"/>
      <c r="Z486" s="51"/>
    </row>
    <row r="487" ht="15.75" customHeight="1">
      <c r="A487" s="51"/>
      <c r="B487" s="112" t="s">
        <v>621</v>
      </c>
      <c r="C487" s="113" t="s">
        <v>56</v>
      </c>
      <c r="D487" s="113">
        <v>94794.0</v>
      </c>
      <c r="E487" s="114" t="str">
        <f>IF($C487="SINAPI",VLOOKUP($D487,'Comp. Sinapi'!$B:$F,2,0),VLOOKUP($D487,'Comp. Própria'!$B:$I,2,0))</f>
        <v>REGISTRO DE GAVETA BRUTO, LATÃO, ROSCÁVEL, 1 1/2", COM ACABAMENTO E CANOPLA CROMADOS - FORNECIMENTO E INSTALAÇÃO. AF_08/2021</v>
      </c>
      <c r="F487" s="113" t="str">
        <f>IF($C487="SINAPI",VLOOKUP($D487,'Comp. Sinapi'!$B:$F,3,0),VLOOKUP($D487,'Comp. Própria'!$B:$I,7,0))</f>
        <v>UN</v>
      </c>
      <c r="G487" s="115">
        <v>2.0</v>
      </c>
      <c r="H487" s="116">
        <f t="shared" si="1"/>
        <v>147.59</v>
      </c>
      <c r="I487" s="117">
        <f t="shared" si="2"/>
        <v>295.18</v>
      </c>
      <c r="J487" s="116">
        <f t="shared" si="3"/>
        <v>184.443223</v>
      </c>
      <c r="K487" s="117">
        <f t="shared" si="4"/>
        <v>368.88</v>
      </c>
      <c r="L487" s="71">
        <f t="shared" si="5"/>
        <v>0.00003367430748</v>
      </c>
      <c r="M487" s="304">
        <f t="shared" si="7"/>
        <v>0.8420591788</v>
      </c>
      <c r="N487" s="305" t="str">
        <f t="shared" si="6"/>
        <v>B</v>
      </c>
      <c r="O487" s="51"/>
      <c r="P487" s="101">
        <f>IF($C487="SINAPI",VLOOKUP($D487,'Comp. Sinapi'!$B:$F,5,0),VLOOKUP($D487,'Comp. Própria'!$B:$I,8,0))</f>
        <v>147.59</v>
      </c>
      <c r="Q487" s="51"/>
      <c r="R487" s="51"/>
      <c r="S487" s="51"/>
      <c r="T487" s="51"/>
      <c r="U487" s="51"/>
      <c r="V487" s="51"/>
      <c r="W487" s="51"/>
      <c r="X487" s="51"/>
      <c r="Y487" s="51"/>
      <c r="Z487" s="51"/>
    </row>
    <row r="488" ht="15.75" customHeight="1">
      <c r="A488" s="51"/>
      <c r="B488" s="112" t="s">
        <v>622</v>
      </c>
      <c r="C488" s="113" t="s">
        <v>56</v>
      </c>
      <c r="D488" s="113">
        <v>89987.0</v>
      </c>
      <c r="E488" s="114" t="str">
        <f>IF($C488="SINAPI",VLOOKUP($D488,'Comp. Sinapi'!$B:$F,2,0),VLOOKUP($D488,'Comp. Própria'!$B:$I,2,0))</f>
        <v>REGISTRO DE GAVETA BRUTO, LATÃO, ROSCÁVEL, 3/4", COM ACABAMENTO E CANOPLA CROMADOS - FORNECIMENTO E INSTALAÇÃO. AF_08/2021</v>
      </c>
      <c r="F488" s="113" t="str">
        <f>IF($C488="SINAPI",VLOOKUP($D488,'Comp. Sinapi'!$B:$F,3,0),VLOOKUP($D488,'Comp. Própria'!$B:$I,7,0))</f>
        <v>UN</v>
      </c>
      <c r="G488" s="115">
        <v>5.0</v>
      </c>
      <c r="H488" s="116">
        <f t="shared" si="1"/>
        <v>83.41</v>
      </c>
      <c r="I488" s="117">
        <f t="shared" si="2"/>
        <v>417.05</v>
      </c>
      <c r="J488" s="116">
        <f t="shared" si="3"/>
        <v>104.237477</v>
      </c>
      <c r="K488" s="117">
        <f t="shared" si="4"/>
        <v>521.18</v>
      </c>
      <c r="L488" s="71">
        <f t="shared" si="5"/>
        <v>0.00004757746577</v>
      </c>
      <c r="M488" s="304">
        <f t="shared" si="7"/>
        <v>0.8421067563</v>
      </c>
      <c r="N488" s="305" t="str">
        <f t="shared" si="6"/>
        <v>B</v>
      </c>
      <c r="O488" s="51"/>
      <c r="P488" s="101">
        <f>IF($C488="SINAPI",VLOOKUP($D488,'Comp. Sinapi'!$B:$F,5,0),VLOOKUP($D488,'Comp. Própria'!$B:$I,8,0))</f>
        <v>83.41</v>
      </c>
      <c r="Q488" s="51"/>
      <c r="R488" s="51"/>
      <c r="S488" s="51"/>
      <c r="T488" s="51"/>
      <c r="U488" s="51"/>
      <c r="V488" s="51"/>
      <c r="W488" s="51"/>
      <c r="X488" s="51"/>
      <c r="Y488" s="51"/>
      <c r="Z488" s="51"/>
    </row>
    <row r="489" ht="15.75" customHeight="1">
      <c r="A489" s="51"/>
      <c r="B489" s="112" t="s">
        <v>623</v>
      </c>
      <c r="C489" s="113" t="s">
        <v>56</v>
      </c>
      <c r="D489" s="113">
        <v>89985.0</v>
      </c>
      <c r="E489" s="114" t="str">
        <f>IF($C489="SINAPI",VLOOKUP($D489,'Comp. Sinapi'!$B:$F,2,0),VLOOKUP($D489,'Comp. Própria'!$B:$I,2,0))</f>
        <v>REGISTRO DE PRESSÃO BRUTO, LATÃO, ROSCÁVEL, 3/4", COM ACABAMENTO E CANOPLA CROMADOS - FORNECIMENTO E INSTALAÇÃO. AF_08/2021</v>
      </c>
      <c r="F489" s="113" t="str">
        <f>IF($C489="SINAPI",VLOOKUP($D489,'Comp. Sinapi'!$B:$F,3,0),VLOOKUP($D489,'Comp. Própria'!$B:$I,7,0))</f>
        <v>UN</v>
      </c>
      <c r="G489" s="115">
        <v>9.0</v>
      </c>
      <c r="H489" s="116">
        <f t="shared" si="1"/>
        <v>79.26</v>
      </c>
      <c r="I489" s="117">
        <f t="shared" si="2"/>
        <v>713.34</v>
      </c>
      <c r="J489" s="116">
        <f t="shared" si="3"/>
        <v>99.051222</v>
      </c>
      <c r="K489" s="117">
        <f t="shared" si="4"/>
        <v>891.46</v>
      </c>
      <c r="L489" s="71">
        <f t="shared" si="5"/>
        <v>0.00008137957642</v>
      </c>
      <c r="M489" s="304">
        <f t="shared" si="7"/>
        <v>0.8421881359</v>
      </c>
      <c r="N489" s="305" t="str">
        <f t="shared" si="6"/>
        <v>B</v>
      </c>
      <c r="O489" s="51"/>
      <c r="P489" s="101">
        <f>IF($C489="SINAPI",VLOOKUP($D489,'Comp. Sinapi'!$B:$F,5,0),VLOOKUP($D489,'Comp. Própria'!$B:$I,8,0))</f>
        <v>79.26</v>
      </c>
      <c r="Q489" s="51"/>
      <c r="R489" s="51"/>
      <c r="S489" s="51"/>
      <c r="T489" s="51"/>
      <c r="U489" s="51"/>
      <c r="V489" s="51"/>
      <c r="W489" s="51"/>
      <c r="X489" s="51"/>
      <c r="Y489" s="51"/>
      <c r="Z489" s="51"/>
    </row>
    <row r="490" ht="15.75" customHeight="1">
      <c r="A490" s="51"/>
      <c r="B490" s="112" t="s">
        <v>624</v>
      </c>
      <c r="C490" s="113" t="s">
        <v>56</v>
      </c>
      <c r="D490" s="113">
        <v>99635.0</v>
      </c>
      <c r="E490" s="114" t="str">
        <f>IF($C490="SINAPI",VLOOKUP($D490,'Comp. Sinapi'!$B:$F,2,0),VLOOKUP($D490,'Comp. Própria'!$B:$I,2,0))</f>
        <v>VÁLVULA DE DESCARGA METÁLICA, BASE 1 1/2", ACABAMENTO METALICO CROMADO - FORNECIMENTO E INSTALAÇÃO. AF_08/2021</v>
      </c>
      <c r="F490" s="113" t="str">
        <f>IF($C490="SINAPI",VLOOKUP($D490,'Comp. Sinapi'!$B:$F,3,0),VLOOKUP($D490,'Comp. Própria'!$B:$I,7,0))</f>
        <v>UN</v>
      </c>
      <c r="G490" s="115">
        <v>6.0</v>
      </c>
      <c r="H490" s="116">
        <f t="shared" si="1"/>
        <v>193.19</v>
      </c>
      <c r="I490" s="117">
        <f t="shared" si="2"/>
        <v>1159.14</v>
      </c>
      <c r="J490" s="116">
        <f t="shared" si="3"/>
        <v>241.429543</v>
      </c>
      <c r="K490" s="117">
        <f t="shared" si="4"/>
        <v>1448.57</v>
      </c>
      <c r="L490" s="71">
        <f t="shared" si="5"/>
        <v>0.0001322370191</v>
      </c>
      <c r="M490" s="304">
        <f t="shared" si="7"/>
        <v>0.8423203729</v>
      </c>
      <c r="N490" s="305" t="str">
        <f t="shared" si="6"/>
        <v>B</v>
      </c>
      <c r="O490" s="51"/>
      <c r="P490" s="101">
        <f>IF($C490="SINAPI",VLOOKUP($D490,'Comp. Sinapi'!$B:$F,5,0),VLOOKUP($D490,'Comp. Própria'!$B:$I,8,0))</f>
        <v>193.19</v>
      </c>
      <c r="Q490" s="51"/>
      <c r="R490" s="51"/>
      <c r="S490" s="51"/>
      <c r="T490" s="51"/>
      <c r="U490" s="51"/>
      <c r="V490" s="51"/>
      <c r="W490" s="51"/>
      <c r="X490" s="51"/>
      <c r="Y490" s="51"/>
      <c r="Z490" s="51"/>
    </row>
    <row r="491" ht="15.75" customHeight="1">
      <c r="A491" s="51"/>
      <c r="B491" s="112" t="s">
        <v>625</v>
      </c>
      <c r="C491" s="113" t="s">
        <v>355</v>
      </c>
      <c r="D491" s="113" t="s">
        <v>488</v>
      </c>
      <c r="E491" s="114" t="str">
        <f>IF($C491="SINAPI",VLOOKUP($D491,'Comp. Sinapi'!$B:$F,2,0),VLOOKUP($D491,'Comp. Própria'!$B:$I,2,0))</f>
        <v>LUVA COM BUCHA DE LATÃO, PVC, SOLDÁVEL, DN 25MM X 3/4 , INSTALADO EM RAMAL DE DISTRIBUIÇÃO DE ÁGUA - FORNECIMENTO E INSTALAÇÃO. AF_06/2022</v>
      </c>
      <c r="F491" s="119" t="str">
        <f>IF($C491="SINAPI",VLOOKUP($D491,'Comp. Sinapi'!$B:$F,3,0),VLOOKUP($D491,'Comp. Própria'!$B:$I,7,0))</f>
        <v>UN</v>
      </c>
      <c r="G491" s="115">
        <v>2.0</v>
      </c>
      <c r="H491" s="116">
        <f t="shared" si="1"/>
        <v>2.4645845</v>
      </c>
      <c r="I491" s="117">
        <f t="shared" si="2"/>
        <v>4.92</v>
      </c>
      <c r="J491" s="116">
        <f t="shared" si="3"/>
        <v>3.07999125</v>
      </c>
      <c r="K491" s="117">
        <f t="shared" si="4"/>
        <v>6.15</v>
      </c>
      <c r="L491" s="71">
        <f t="shared" si="5"/>
        <v>0.000000561421034</v>
      </c>
      <c r="M491" s="304">
        <f t="shared" si="7"/>
        <v>0.8423209343</v>
      </c>
      <c r="N491" s="305" t="str">
        <f t="shared" si="6"/>
        <v>B</v>
      </c>
      <c r="O491" s="51"/>
      <c r="P491" s="101">
        <f>IF($C491="SINAPI",VLOOKUP($D491,'Comp. Sinapi'!$B:$F,5,0),VLOOKUP($D491,'Comp. Própria'!$B:$I,8,0))</f>
        <v>2.4645845</v>
      </c>
      <c r="Q491" s="51"/>
      <c r="R491" s="51"/>
      <c r="S491" s="51"/>
      <c r="T491" s="51"/>
      <c r="U491" s="51"/>
      <c r="V491" s="51"/>
      <c r="W491" s="51"/>
      <c r="X491" s="51"/>
      <c r="Y491" s="51"/>
      <c r="Z491" s="51"/>
    </row>
    <row r="492" ht="15.75" customHeight="1">
      <c r="A492" s="51"/>
      <c r="B492" s="112" t="s">
        <v>626</v>
      </c>
      <c r="C492" s="113" t="s">
        <v>56</v>
      </c>
      <c r="D492" s="113">
        <v>89427.0</v>
      </c>
      <c r="E492" s="114" t="str">
        <f>IF($C492="SINAPI",VLOOKUP($D492,'Comp. Sinapi'!$B:$F,2,0),VLOOKUP($D492,'Comp. Própria'!$B:$I,2,0))</f>
        <v>LUVA COM BUCHA DE LATÃO, PVC, SOLDÁVEL, DN 25MM X 3/4 , INSTALADO EM RAMAL DE DISTRIBUIÇÃO DE ÁGUA - FORNECIMENTO E INSTALAÇÃO. AF_06/2022</v>
      </c>
      <c r="F492" s="113" t="str">
        <f>IF($C492="SINAPI",VLOOKUP($D492,'Comp. Sinapi'!$B:$F,3,0),VLOOKUP($D492,'Comp. Própria'!$B:$I,7,0))</f>
        <v>UN</v>
      </c>
      <c r="G492" s="115">
        <v>9.0</v>
      </c>
      <c r="H492" s="116">
        <f t="shared" si="1"/>
        <v>10.75</v>
      </c>
      <c r="I492" s="117">
        <f t="shared" si="2"/>
        <v>96.75</v>
      </c>
      <c r="J492" s="116">
        <f t="shared" si="3"/>
        <v>13.434275</v>
      </c>
      <c r="K492" s="117">
        <f t="shared" si="4"/>
        <v>120.9</v>
      </c>
      <c r="L492" s="71">
        <f t="shared" si="5"/>
        <v>0.00001103671594</v>
      </c>
      <c r="M492" s="304">
        <f t="shared" si="7"/>
        <v>0.842331971</v>
      </c>
      <c r="N492" s="305" t="str">
        <f t="shared" si="6"/>
        <v>B</v>
      </c>
      <c r="O492" s="51"/>
      <c r="P492" s="101">
        <f>IF($C492="SINAPI",VLOOKUP($D492,'Comp. Sinapi'!$B:$F,5,0),VLOOKUP($D492,'Comp. Própria'!$B:$I,8,0))</f>
        <v>10.75</v>
      </c>
      <c r="Q492" s="51"/>
      <c r="R492" s="51"/>
      <c r="S492" s="51"/>
      <c r="T492" s="51"/>
      <c r="U492" s="51"/>
      <c r="V492" s="51"/>
      <c r="W492" s="51"/>
      <c r="X492" s="51"/>
      <c r="Y492" s="51"/>
      <c r="Z492" s="51"/>
    </row>
    <row r="493" ht="15.75" customHeight="1">
      <c r="A493" s="51"/>
      <c r="B493" s="112" t="s">
        <v>627</v>
      </c>
      <c r="C493" s="113" t="s">
        <v>56</v>
      </c>
      <c r="D493" s="113">
        <v>89429.0</v>
      </c>
      <c r="E493" s="114" t="str">
        <f>IF($C493="SINAPI",VLOOKUP($D493,'Comp. Sinapi'!$B:$F,2,0),VLOOKUP($D493,'Comp. Própria'!$B:$I,2,0))</f>
        <v>ADAPTADOR CURTO COM BOLSA E ROSCA PARA REGISTRO, PVC, SOLDÁVEL, DN 25MM X 3/4 , INSTALADO EM RAMAL DE DISTRIBUIÇÃO DE ÁGUA - FORNECIMENTO E INSTALAÇÃO. AF_06/2022</v>
      </c>
      <c r="F493" s="113" t="str">
        <f>IF($C493="SINAPI",VLOOKUP($D493,'Comp. Sinapi'!$B:$F,3,0),VLOOKUP($D493,'Comp. Própria'!$B:$I,7,0))</f>
        <v>UN</v>
      </c>
      <c r="G493" s="115">
        <v>19.0</v>
      </c>
      <c r="H493" s="116">
        <f t="shared" si="1"/>
        <v>5.71</v>
      </c>
      <c r="I493" s="117">
        <f t="shared" si="2"/>
        <v>108.49</v>
      </c>
      <c r="J493" s="116">
        <f t="shared" si="3"/>
        <v>7.135787</v>
      </c>
      <c r="K493" s="117">
        <f t="shared" si="4"/>
        <v>135.57</v>
      </c>
      <c r="L493" s="71">
        <f t="shared" si="5"/>
        <v>0.0000123759105</v>
      </c>
      <c r="M493" s="304">
        <f t="shared" si="7"/>
        <v>0.8423443469</v>
      </c>
      <c r="N493" s="305" t="str">
        <f t="shared" si="6"/>
        <v>B</v>
      </c>
      <c r="O493" s="51"/>
      <c r="P493" s="101">
        <f>IF($C493="SINAPI",VLOOKUP($D493,'Comp. Sinapi'!$B:$F,5,0),VLOOKUP($D493,'Comp. Própria'!$B:$I,8,0))</f>
        <v>5.71</v>
      </c>
      <c r="Q493" s="51"/>
      <c r="R493" s="51"/>
      <c r="S493" s="51"/>
      <c r="T493" s="51"/>
      <c r="U493" s="51"/>
      <c r="V493" s="51"/>
      <c r="W493" s="51"/>
      <c r="X493" s="51"/>
      <c r="Y493" s="51"/>
      <c r="Z493" s="51"/>
    </row>
    <row r="494" ht="15.75" customHeight="1">
      <c r="A494" s="51"/>
      <c r="B494" s="112" t="s">
        <v>628</v>
      </c>
      <c r="C494" s="113" t="s">
        <v>56</v>
      </c>
      <c r="D494" s="113">
        <v>89596.0</v>
      </c>
      <c r="E494" s="114" t="str">
        <f>IF($C494="SINAPI",VLOOKUP($D494,'Comp. Sinapi'!$B:$F,2,0),VLOOKUP($D494,'Comp. Própria'!$B:$I,2,0))</f>
        <v>ADAPTADOR CURTO COM BOLSA E ROSCA PARA REGISTRO, PVC, SOLDÁVEL, DN 50MM X 1.1/2 , INSTALADO EM PRUMADA DE ÁGUA - FORNECIMENTO E INSTALAÇÃO. AF_06/2022</v>
      </c>
      <c r="F494" s="113" t="str">
        <f>IF($C494="SINAPI",VLOOKUP($D494,'Comp. Sinapi'!$B:$F,3,0),VLOOKUP($D494,'Comp. Própria'!$B:$I,7,0))</f>
        <v>UN</v>
      </c>
      <c r="G494" s="115">
        <v>2.0</v>
      </c>
      <c r="H494" s="116">
        <f t="shared" si="1"/>
        <v>9.56</v>
      </c>
      <c r="I494" s="117">
        <f t="shared" si="2"/>
        <v>19.12</v>
      </c>
      <c r="J494" s="116">
        <f t="shared" si="3"/>
        <v>11.947132</v>
      </c>
      <c r="K494" s="117">
        <f t="shared" si="4"/>
        <v>23.89</v>
      </c>
      <c r="L494" s="71">
        <f t="shared" si="5"/>
        <v>0.000002180869675</v>
      </c>
      <c r="M494" s="304">
        <f t="shared" si="7"/>
        <v>0.8423465278</v>
      </c>
      <c r="N494" s="305" t="str">
        <f t="shared" si="6"/>
        <v>B</v>
      </c>
      <c r="O494" s="51"/>
      <c r="P494" s="101">
        <f>IF($C494="SINAPI",VLOOKUP($D494,'Comp. Sinapi'!$B:$F,5,0),VLOOKUP($D494,'Comp. Própria'!$B:$I,8,0))</f>
        <v>9.56</v>
      </c>
      <c r="Q494" s="51"/>
      <c r="R494" s="51"/>
      <c r="S494" s="51"/>
      <c r="T494" s="51"/>
      <c r="U494" s="51"/>
      <c r="V494" s="51"/>
      <c r="W494" s="51"/>
      <c r="X494" s="51"/>
      <c r="Y494" s="51"/>
      <c r="Z494" s="51"/>
    </row>
    <row r="495" ht="15.75" customHeight="1">
      <c r="A495" s="51"/>
      <c r="B495" s="112" t="s">
        <v>629</v>
      </c>
      <c r="C495" s="113" t="s">
        <v>56</v>
      </c>
      <c r="D495" s="113">
        <v>89408.0</v>
      </c>
      <c r="E495" s="114" t="str">
        <f>IF($C495="SINAPI",VLOOKUP($D495,'Comp. Sinapi'!$B:$F,2,0),VLOOKUP($D495,'Comp. Própria'!$B:$I,2,0))</f>
        <v>JOELHO 90 GRAUS, PVC, SOLDÁVEL, DN 25MM, INSTALADO EM RAMAL DE DISTRIBUIÇÃO DE ÁGUA - FORNECIMENTO E INSTALAÇÃO. AF_06/2022</v>
      </c>
      <c r="F495" s="113" t="str">
        <f>IF($C495="SINAPI",VLOOKUP($D495,'Comp. Sinapi'!$B:$F,3,0),VLOOKUP($D495,'Comp. Própria'!$B:$I,7,0))</f>
        <v>UN</v>
      </c>
      <c r="G495" s="115">
        <v>20.0</v>
      </c>
      <c r="H495" s="116">
        <f t="shared" si="1"/>
        <v>8.13</v>
      </c>
      <c r="I495" s="117">
        <f t="shared" si="2"/>
        <v>162.6</v>
      </c>
      <c r="J495" s="116">
        <f t="shared" si="3"/>
        <v>10.160061</v>
      </c>
      <c r="K495" s="117">
        <f t="shared" si="4"/>
        <v>203.2</v>
      </c>
      <c r="L495" s="71">
        <f t="shared" si="5"/>
        <v>0.00001854971612</v>
      </c>
      <c r="M495" s="304">
        <f t="shared" si="7"/>
        <v>0.8423650775</v>
      </c>
      <c r="N495" s="305" t="str">
        <f t="shared" si="6"/>
        <v>B</v>
      </c>
      <c r="O495" s="51"/>
      <c r="P495" s="101">
        <f>IF($C495="SINAPI",VLOOKUP($D495,'Comp. Sinapi'!$B:$F,5,0),VLOOKUP($D495,'Comp. Própria'!$B:$I,8,0))</f>
        <v>8.13</v>
      </c>
      <c r="Q495" s="51"/>
      <c r="R495" s="51"/>
      <c r="S495" s="51"/>
      <c r="T495" s="51"/>
      <c r="U495" s="51"/>
      <c r="V495" s="51"/>
      <c r="W495" s="51"/>
      <c r="X495" s="51"/>
      <c r="Y495" s="51"/>
      <c r="Z495" s="51"/>
    </row>
    <row r="496" ht="15.75" customHeight="1">
      <c r="A496" s="51"/>
      <c r="B496" s="112" t="s">
        <v>630</v>
      </c>
      <c r="C496" s="113" t="s">
        <v>56</v>
      </c>
      <c r="D496" s="113">
        <v>103984.0</v>
      </c>
      <c r="E496" s="114" t="str">
        <f>IF($C496="SINAPI",VLOOKUP($D496,'Comp. Sinapi'!$B:$F,2,0),VLOOKUP($D496,'Comp. Própria'!$B:$I,2,0))</f>
        <v>JOELHO 90 GRAUS, PVC, SOLDÁVEL, DN 50MM, INSTALADO EM RAMAL DE DISTRIBUIÇÃO DE ÁGUA - FORNECIMENTO E INSTALAÇÃO. AF_06/2022</v>
      </c>
      <c r="F496" s="113" t="str">
        <f>IF($C496="SINAPI",VLOOKUP($D496,'Comp. Sinapi'!$B:$F,3,0),VLOOKUP($D496,'Comp. Própria'!$B:$I,7,0))</f>
        <v>UN</v>
      </c>
      <c r="G496" s="115">
        <v>12.0</v>
      </c>
      <c r="H496" s="116">
        <f t="shared" si="1"/>
        <v>18.05</v>
      </c>
      <c r="I496" s="117">
        <f t="shared" si="2"/>
        <v>216.6</v>
      </c>
      <c r="J496" s="116">
        <f t="shared" si="3"/>
        <v>22.557085</v>
      </c>
      <c r="K496" s="117">
        <f t="shared" si="4"/>
        <v>270.68</v>
      </c>
      <c r="L496" s="71">
        <f t="shared" si="5"/>
        <v>0.00002470982853</v>
      </c>
      <c r="M496" s="304">
        <f t="shared" si="7"/>
        <v>0.8423897874</v>
      </c>
      <c r="N496" s="305" t="str">
        <f t="shared" si="6"/>
        <v>B</v>
      </c>
      <c r="O496" s="51"/>
      <c r="P496" s="101">
        <f>IF($C496="SINAPI",VLOOKUP($D496,'Comp. Sinapi'!$B:$F,5,0),VLOOKUP($D496,'Comp. Própria'!$B:$I,8,0))</f>
        <v>18.05</v>
      </c>
      <c r="Q496" s="51"/>
      <c r="R496" s="51"/>
      <c r="S496" s="51"/>
      <c r="T496" s="51"/>
      <c r="U496" s="51"/>
      <c r="V496" s="51"/>
      <c r="W496" s="51"/>
      <c r="X496" s="51"/>
      <c r="Y496" s="51"/>
      <c r="Z496" s="51"/>
    </row>
    <row r="497" ht="44.25" customHeight="1">
      <c r="A497" s="51"/>
      <c r="B497" s="112" t="s">
        <v>631</v>
      </c>
      <c r="C497" s="113" t="s">
        <v>56</v>
      </c>
      <c r="D497" s="113">
        <v>90443.0</v>
      </c>
      <c r="E497" s="114" t="str">
        <f>IF($C497="SINAPI",VLOOKUP($D497,'Comp. Sinapi'!$B:$F,2,0),VLOOKUP($D497,'Comp. Própria'!$B:$I,2,0))</f>
        <v>RASGO LINEAR MANUAL EM ALVENARIA, PARA RAMAIS/ DISTRIBUIÇÃO DE INSTALAÇÕES HIDRÁULICAS, DIÂMETROS MENORES OU IGUAIS A 40 MM. AF_09/2023</v>
      </c>
      <c r="F497" s="113" t="str">
        <f>IF($C497="SINAPI",VLOOKUP($D497,'Comp. Sinapi'!$B:$F,3,0),VLOOKUP($D497,'Comp. Própria'!$B:$I,7,0))</f>
        <v>M</v>
      </c>
      <c r="G497" s="115">
        <v>71.0</v>
      </c>
      <c r="H497" s="116">
        <f t="shared" si="1"/>
        <v>7.37</v>
      </c>
      <c r="I497" s="117">
        <f t="shared" si="2"/>
        <v>523.27</v>
      </c>
      <c r="J497" s="116">
        <f t="shared" si="3"/>
        <v>9.210289</v>
      </c>
      <c r="K497" s="117">
        <f t="shared" si="4"/>
        <v>653.93</v>
      </c>
      <c r="L497" s="71">
        <f t="shared" si="5"/>
        <v>0.00005969594419</v>
      </c>
      <c r="M497" s="304">
        <f t="shared" si="7"/>
        <v>0.8424494833</v>
      </c>
      <c r="N497" s="305" t="str">
        <f t="shared" si="6"/>
        <v>B</v>
      </c>
      <c r="O497" s="51"/>
      <c r="P497" s="101">
        <f>IF($C497="SINAPI",VLOOKUP($D497,'Comp. Sinapi'!$B:$F,5,0),VLOOKUP($D497,'Comp. Própria'!$B:$I,8,0))</f>
        <v>7.37</v>
      </c>
      <c r="Q497" s="51"/>
      <c r="R497" s="51"/>
      <c r="S497" s="51"/>
      <c r="T497" s="51"/>
      <c r="U497" s="51"/>
      <c r="V497" s="51"/>
      <c r="W497" s="51"/>
      <c r="X497" s="51"/>
      <c r="Y497" s="51"/>
      <c r="Z497" s="51"/>
    </row>
    <row r="498" ht="46.5" customHeight="1">
      <c r="A498" s="51"/>
      <c r="B498" s="112" t="s">
        <v>632</v>
      </c>
      <c r="C498" s="113" t="s">
        <v>56</v>
      </c>
      <c r="D498" s="113">
        <v>90466.0</v>
      </c>
      <c r="E498" s="114" t="str">
        <f>IF($C498="SINAPI",VLOOKUP($D498,'Comp. Sinapi'!$B:$F,2,0),VLOOKUP($D498,'Comp. Própria'!$B:$I,2,0))</f>
        <v>CHUMBAMENTO LINEAR EM ALVENARIA PARA RAMAIS/DISTRIBUIÇÃO DE INSTALAÇÕES HIDRÁULICAS COM DIÂMETROS MENORES OU IGUAIS A 40 MM. AF_09/2023</v>
      </c>
      <c r="F498" s="113" t="str">
        <f>IF($C498="SINAPI",VLOOKUP($D498,'Comp. Sinapi'!$B:$F,3,0),VLOOKUP($D498,'Comp. Própria'!$B:$I,7,0))</f>
        <v>M</v>
      </c>
      <c r="G498" s="115">
        <v>71.0</v>
      </c>
      <c r="H498" s="116">
        <f t="shared" si="1"/>
        <v>14.74</v>
      </c>
      <c r="I498" s="117">
        <f t="shared" si="2"/>
        <v>1046.54</v>
      </c>
      <c r="J498" s="116">
        <f t="shared" si="3"/>
        <v>18.420578</v>
      </c>
      <c r="K498" s="117">
        <f t="shared" si="4"/>
        <v>1307.86</v>
      </c>
      <c r="L498" s="71">
        <f t="shared" si="5"/>
        <v>0.0001193918884</v>
      </c>
      <c r="M498" s="304">
        <f t="shared" si="7"/>
        <v>0.8425688752</v>
      </c>
      <c r="N498" s="305" t="str">
        <f t="shared" si="6"/>
        <v>B</v>
      </c>
      <c r="O498" s="51"/>
      <c r="P498" s="101">
        <f>IF($C498="SINAPI",VLOOKUP($D498,'Comp. Sinapi'!$B:$F,5,0),VLOOKUP($D498,'Comp. Própria'!$B:$I,8,0))</f>
        <v>14.74</v>
      </c>
      <c r="Q498" s="51"/>
      <c r="R498" s="51"/>
      <c r="S498" s="51"/>
      <c r="T498" s="51"/>
      <c r="U498" s="51"/>
      <c r="V498" s="51"/>
      <c r="W498" s="51"/>
      <c r="X498" s="51"/>
      <c r="Y498" s="51"/>
      <c r="Z498" s="51"/>
    </row>
    <row r="499" ht="15.75" customHeight="1">
      <c r="A499" s="51"/>
      <c r="B499" s="112" t="s">
        <v>633</v>
      </c>
      <c r="C499" s="113" t="s">
        <v>56</v>
      </c>
      <c r="D499" s="113">
        <v>89402.0</v>
      </c>
      <c r="E499" s="114" t="str">
        <f>IF($C499="SINAPI",VLOOKUP($D499,'Comp. Sinapi'!$B:$F,2,0),VLOOKUP($D499,'Comp. Própria'!$B:$I,2,0))</f>
        <v>TUBO, PVC, SOLDÁVEL, DN 25MM, INSTALADO EM RAMAL DE DISTRIBUIÇÃO DE ÁGUA - FORNECIMENTO E INSTALAÇÃO. AF_06/2022</v>
      </c>
      <c r="F499" s="113" t="str">
        <f>IF($C499="SINAPI",VLOOKUP($D499,'Comp. Sinapi'!$B:$F,3,0),VLOOKUP($D499,'Comp. Própria'!$B:$I,7,0))</f>
        <v>M</v>
      </c>
      <c r="G499" s="115">
        <v>56.1</v>
      </c>
      <c r="H499" s="116">
        <f t="shared" si="1"/>
        <v>11.33</v>
      </c>
      <c r="I499" s="117">
        <f t="shared" si="2"/>
        <v>635.61</v>
      </c>
      <c r="J499" s="116">
        <f t="shared" si="3"/>
        <v>14.159101</v>
      </c>
      <c r="K499" s="117">
        <f t="shared" si="4"/>
        <v>794.32</v>
      </c>
      <c r="L499" s="71">
        <f t="shared" si="5"/>
        <v>0.00007251186272</v>
      </c>
      <c r="M499" s="304">
        <f t="shared" si="7"/>
        <v>0.842641387</v>
      </c>
      <c r="N499" s="305" t="str">
        <f t="shared" si="6"/>
        <v>B</v>
      </c>
      <c r="O499" s="51"/>
      <c r="P499" s="101">
        <f>IF($C499="SINAPI",VLOOKUP($D499,'Comp. Sinapi'!$B:$F,5,0),VLOOKUP($D499,'Comp. Própria'!$B:$I,8,0))</f>
        <v>11.33</v>
      </c>
      <c r="Q499" s="51"/>
      <c r="R499" s="51"/>
      <c r="S499" s="51"/>
      <c r="T499" s="51"/>
      <c r="U499" s="51"/>
      <c r="V499" s="51"/>
      <c r="W499" s="51"/>
      <c r="X499" s="51"/>
      <c r="Y499" s="51"/>
      <c r="Z499" s="51"/>
    </row>
    <row r="500" ht="15.75" customHeight="1">
      <c r="A500" s="51"/>
      <c r="B500" s="112" t="s">
        <v>634</v>
      </c>
      <c r="C500" s="113" t="s">
        <v>56</v>
      </c>
      <c r="D500" s="113">
        <v>103979.0</v>
      </c>
      <c r="E500" s="114" t="str">
        <f>IF($C500="SINAPI",VLOOKUP($D500,'Comp. Sinapi'!$B:$F,2,0),VLOOKUP($D500,'Comp. Própria'!$B:$I,2,0))</f>
        <v>TUBO, PVC, SOLDÁVEL, DN 50MM, INSTALADO EM RAMAL DE DISTRIBUIÇÃO DE ÁGUA - FORNECIMENTO E INSTALAÇÃO. AF_06/2022</v>
      </c>
      <c r="F500" s="113" t="str">
        <f>IF($C500="SINAPI",VLOOKUP($D500,'Comp. Sinapi'!$B:$F,3,0),VLOOKUP($D500,'Comp. Própria'!$B:$I,7,0))</f>
        <v>M</v>
      </c>
      <c r="G500" s="115">
        <v>45.9</v>
      </c>
      <c r="H500" s="116">
        <f t="shared" si="1"/>
        <v>26.89</v>
      </c>
      <c r="I500" s="117">
        <f t="shared" si="2"/>
        <v>1234.25</v>
      </c>
      <c r="J500" s="116">
        <f t="shared" si="3"/>
        <v>33.604433</v>
      </c>
      <c r="K500" s="117">
        <f t="shared" si="4"/>
        <v>1542.44</v>
      </c>
      <c r="L500" s="71">
        <f t="shared" si="5"/>
        <v>0.0001408062211</v>
      </c>
      <c r="M500" s="304">
        <f t="shared" si="7"/>
        <v>0.8427821933</v>
      </c>
      <c r="N500" s="305" t="str">
        <f t="shared" si="6"/>
        <v>B</v>
      </c>
      <c r="O500" s="51"/>
      <c r="P500" s="101">
        <f>IF($C500="SINAPI",VLOOKUP($D500,'Comp. Sinapi'!$B:$F,5,0),VLOOKUP($D500,'Comp. Própria'!$B:$I,8,0))</f>
        <v>26.89</v>
      </c>
      <c r="Q500" s="51"/>
      <c r="R500" s="51"/>
      <c r="S500" s="51"/>
      <c r="T500" s="51"/>
      <c r="U500" s="51"/>
      <c r="V500" s="51"/>
      <c r="W500" s="51"/>
      <c r="X500" s="51"/>
      <c r="Y500" s="51"/>
      <c r="Z500" s="51"/>
    </row>
    <row r="501" ht="15.75" customHeight="1">
      <c r="A501" s="51"/>
      <c r="B501" s="112" t="s">
        <v>635</v>
      </c>
      <c r="C501" s="113" t="s">
        <v>56</v>
      </c>
      <c r="D501" s="113">
        <v>89440.0</v>
      </c>
      <c r="E501" s="114" t="str">
        <f>IF($C501="SINAPI",VLOOKUP($D501,'Comp. Sinapi'!$B:$F,2,0),VLOOKUP($D501,'Comp. Própria'!$B:$I,2,0))</f>
        <v>TE, PVC, SOLDÁVEL, DN 25MM, INSTALADO EM RAMAL DE DISTRIBUIÇÃO DE ÁGUA - FORNECIMENTO E INSTALAÇÃO. AF_06/2022</v>
      </c>
      <c r="F501" s="113" t="str">
        <f>IF($C501="SINAPI",VLOOKUP($D501,'Comp. Sinapi'!$B:$F,3,0),VLOOKUP($D501,'Comp. Própria'!$B:$I,7,0))</f>
        <v>UN</v>
      </c>
      <c r="G501" s="115">
        <v>6.0</v>
      </c>
      <c r="H501" s="116">
        <f t="shared" si="1"/>
        <v>11.25</v>
      </c>
      <c r="I501" s="117">
        <f t="shared" si="2"/>
        <v>67.5</v>
      </c>
      <c r="J501" s="116">
        <f t="shared" si="3"/>
        <v>14.059125</v>
      </c>
      <c r="K501" s="117">
        <f t="shared" si="4"/>
        <v>84.35</v>
      </c>
      <c r="L501" s="71">
        <f t="shared" si="5"/>
        <v>0.000007700140523</v>
      </c>
      <c r="M501" s="304">
        <f t="shared" si="7"/>
        <v>0.8427898934</v>
      </c>
      <c r="N501" s="305" t="str">
        <f t="shared" si="6"/>
        <v>B</v>
      </c>
      <c r="O501" s="51"/>
      <c r="P501" s="101">
        <f>IF($C501="SINAPI",VLOOKUP($D501,'Comp. Sinapi'!$B:$F,5,0),VLOOKUP($D501,'Comp. Própria'!$B:$I,8,0))</f>
        <v>11.25</v>
      </c>
      <c r="Q501" s="51"/>
      <c r="R501" s="51"/>
      <c r="S501" s="51"/>
      <c r="T501" s="51"/>
      <c r="U501" s="51"/>
      <c r="V501" s="51"/>
      <c r="W501" s="51"/>
      <c r="X501" s="51"/>
      <c r="Y501" s="51"/>
      <c r="Z501" s="51"/>
    </row>
    <row r="502" ht="15.75" customHeight="1">
      <c r="A502" s="51"/>
      <c r="B502" s="112" t="s">
        <v>636</v>
      </c>
      <c r="C502" s="113" t="s">
        <v>56</v>
      </c>
      <c r="D502" s="113">
        <v>104004.0</v>
      </c>
      <c r="E502" s="114" t="str">
        <f>IF($C502="SINAPI",VLOOKUP($D502,'Comp. Sinapi'!$B:$F,2,0),VLOOKUP($D502,'Comp. Própria'!$B:$I,2,0))</f>
        <v>TE, PVC, SOLDÁVEL, DN 50MM, INSTALADO EM RAMAL DE DISTRIBUIÇÃO DE ÁGUA - FORNECIMENTO E INSTALAÇÃO. AF_06/2022</v>
      </c>
      <c r="F502" s="113" t="str">
        <f>IF($C502="SINAPI",VLOOKUP($D502,'Comp. Sinapi'!$B:$F,3,0),VLOOKUP($D502,'Comp. Própria'!$B:$I,7,0))</f>
        <v>UN</v>
      </c>
      <c r="G502" s="115">
        <v>6.0</v>
      </c>
      <c r="H502" s="116">
        <f t="shared" si="1"/>
        <v>27.23</v>
      </c>
      <c r="I502" s="117">
        <f t="shared" si="2"/>
        <v>163.38</v>
      </c>
      <c r="J502" s="116">
        <f t="shared" si="3"/>
        <v>34.029331</v>
      </c>
      <c r="K502" s="117">
        <f t="shared" si="4"/>
        <v>204.17</v>
      </c>
      <c r="L502" s="71">
        <f t="shared" si="5"/>
        <v>0.00001863826545</v>
      </c>
      <c r="M502" s="304">
        <f t="shared" si="7"/>
        <v>0.8428085317</v>
      </c>
      <c r="N502" s="305" t="str">
        <f t="shared" si="6"/>
        <v>B</v>
      </c>
      <c r="O502" s="51"/>
      <c r="P502" s="101">
        <f>IF($C502="SINAPI",VLOOKUP($D502,'Comp. Sinapi'!$B:$F,5,0),VLOOKUP($D502,'Comp. Própria'!$B:$I,8,0))</f>
        <v>27.23</v>
      </c>
      <c r="Q502" s="51"/>
      <c r="R502" s="51"/>
      <c r="S502" s="51"/>
      <c r="T502" s="51"/>
      <c r="U502" s="51"/>
      <c r="V502" s="51"/>
      <c r="W502" s="51"/>
      <c r="X502" s="51"/>
      <c r="Y502" s="51"/>
      <c r="Z502" s="51"/>
    </row>
    <row r="503" ht="15.75" customHeight="1">
      <c r="A503" s="51"/>
      <c r="B503" s="112" t="s">
        <v>637</v>
      </c>
      <c r="C503" s="113" t="s">
        <v>56</v>
      </c>
      <c r="D503" s="113">
        <v>104006.0</v>
      </c>
      <c r="E503" s="114" t="str">
        <f>IF($C503="SINAPI",VLOOKUP($D503,'Comp. Sinapi'!$B:$F,2,0),VLOOKUP($D503,'Comp. Própria'!$B:$I,2,0))</f>
        <v>TÊ DE REDUÇÃO, PVC, SOLDÁVEL, DN 50MM X 25MM, INSTALADO EM RAMAL DE DISTRIBUIÇÃO DE ÁGUA - FORNECIMENTO E INSTALAÇÃO. AF_06/2022</v>
      </c>
      <c r="F503" s="113" t="str">
        <f>IF($C503="SINAPI",VLOOKUP($D503,'Comp. Sinapi'!$B:$F,3,0),VLOOKUP($D503,'Comp. Própria'!$B:$I,7,0))</f>
        <v>UN</v>
      </c>
      <c r="G503" s="115">
        <v>6.0</v>
      </c>
      <c r="H503" s="116">
        <f t="shared" si="1"/>
        <v>22.89</v>
      </c>
      <c r="I503" s="117">
        <f t="shared" si="2"/>
        <v>137.34</v>
      </c>
      <c r="J503" s="116">
        <f t="shared" si="3"/>
        <v>28.605633</v>
      </c>
      <c r="K503" s="117">
        <f t="shared" si="4"/>
        <v>171.63</v>
      </c>
      <c r="L503" s="71">
        <f t="shared" si="5"/>
        <v>0.00001566775481</v>
      </c>
      <c r="M503" s="304">
        <f t="shared" si="7"/>
        <v>0.8428241994</v>
      </c>
      <c r="N503" s="305" t="str">
        <f t="shared" si="6"/>
        <v>B</v>
      </c>
      <c r="O503" s="51"/>
      <c r="P503" s="101">
        <f>IF($C503="SINAPI",VLOOKUP($D503,'Comp. Sinapi'!$B:$F,5,0),VLOOKUP($D503,'Comp. Própria'!$B:$I,8,0))</f>
        <v>22.89</v>
      </c>
      <c r="Q503" s="51"/>
      <c r="R503" s="51"/>
      <c r="S503" s="51"/>
      <c r="T503" s="51"/>
      <c r="U503" s="51"/>
      <c r="V503" s="51"/>
      <c r="W503" s="51"/>
      <c r="X503" s="51"/>
      <c r="Y503" s="51"/>
      <c r="Z503" s="51"/>
    </row>
    <row r="504" ht="15.75" customHeight="1">
      <c r="A504" s="51"/>
      <c r="B504" s="112" t="s">
        <v>638</v>
      </c>
      <c r="C504" s="113" t="s">
        <v>56</v>
      </c>
      <c r="D504" s="113">
        <v>90373.0</v>
      </c>
      <c r="E504" s="114" t="str">
        <f>IF($C504="SINAPI",VLOOKUP($D504,'Comp. Sinapi'!$B:$F,2,0),VLOOKUP($D504,'Comp. Própria'!$B:$I,2,0))</f>
        <v>JOELHO 90 GRAUS COM BUCHA DE LATÃO, PVC, SOLDÁVEL, DN 25MM, X 1/2  INSTALADO EM RAMAL OU SUB-RAMAL DE ÁGUA - FORNECIMENTO E INSTALAÇÃO. AF_06/2022</v>
      </c>
      <c r="F504" s="113" t="str">
        <f>IF($C504="SINAPI",VLOOKUP($D504,'Comp. Sinapi'!$B:$F,3,0),VLOOKUP($D504,'Comp. Própria'!$B:$I,7,0))</f>
        <v>UN</v>
      </c>
      <c r="G504" s="115">
        <v>13.0</v>
      </c>
      <c r="H504" s="116">
        <f t="shared" si="1"/>
        <v>11.87</v>
      </c>
      <c r="I504" s="117">
        <f t="shared" si="2"/>
        <v>154.31</v>
      </c>
      <c r="J504" s="116">
        <f t="shared" si="3"/>
        <v>14.833939</v>
      </c>
      <c r="K504" s="117">
        <f t="shared" si="4"/>
        <v>192.84</v>
      </c>
      <c r="L504" s="71">
        <f t="shared" si="5"/>
        <v>0.00001760397272</v>
      </c>
      <c r="M504" s="304">
        <f t="shared" si="7"/>
        <v>0.8428418034</v>
      </c>
      <c r="N504" s="305" t="str">
        <f t="shared" si="6"/>
        <v>B</v>
      </c>
      <c r="O504" s="51"/>
      <c r="P504" s="101">
        <f>IF($C504="SINAPI",VLOOKUP($D504,'Comp. Sinapi'!$B:$F,5,0),VLOOKUP($D504,'Comp. Própria'!$B:$I,8,0))</f>
        <v>11.87</v>
      </c>
      <c r="Q504" s="51"/>
      <c r="R504" s="51"/>
      <c r="S504" s="51"/>
      <c r="T504" s="51"/>
      <c r="U504" s="51"/>
      <c r="V504" s="51"/>
      <c r="W504" s="51"/>
      <c r="X504" s="51"/>
      <c r="Y504" s="51"/>
      <c r="Z504" s="51"/>
    </row>
    <row r="505" ht="15.75" customHeight="1">
      <c r="A505" s="51"/>
      <c r="B505" s="112" t="s">
        <v>639</v>
      </c>
      <c r="C505" s="113" t="s">
        <v>56</v>
      </c>
      <c r="D505" s="113">
        <v>103999.0</v>
      </c>
      <c r="E505" s="114" t="str">
        <f>IF($C505="SINAPI",VLOOKUP($D505,'Comp. Sinapi'!$B:$F,2,0),VLOOKUP($D505,'Comp. Própria'!$B:$I,2,0))</f>
        <v>BUCHA DE REDUÇÃO, LONGA, PVC, SOLDÁVEL, DN 50 X 25 MM, INSTALADO EM RAMAL DE DISTRIBUIÇÃO DE ÁGUA - FORNECIMENTO E INSTALAÇÃO. AF_06/2022</v>
      </c>
      <c r="F505" s="113" t="str">
        <f>IF($C505="SINAPI",VLOOKUP($D505,'Comp. Sinapi'!$B:$F,3,0),VLOOKUP($D505,'Comp. Própria'!$B:$I,7,0))</f>
        <v>UN</v>
      </c>
      <c r="G505" s="115">
        <v>1.0</v>
      </c>
      <c r="H505" s="116">
        <f t="shared" si="1"/>
        <v>11.49</v>
      </c>
      <c r="I505" s="117">
        <f t="shared" si="2"/>
        <v>11.49</v>
      </c>
      <c r="J505" s="116">
        <f t="shared" si="3"/>
        <v>14.359053</v>
      </c>
      <c r="K505" s="117">
        <f t="shared" si="4"/>
        <v>14.35</v>
      </c>
      <c r="L505" s="71">
        <f t="shared" si="5"/>
        <v>0.000001309982413</v>
      </c>
      <c r="M505" s="304">
        <f t="shared" si="7"/>
        <v>0.8428431134</v>
      </c>
      <c r="N505" s="305" t="str">
        <f t="shared" si="6"/>
        <v>B</v>
      </c>
      <c r="O505" s="51"/>
      <c r="P505" s="101">
        <f>IF($C505="SINAPI",VLOOKUP($D505,'Comp. Sinapi'!$B:$F,5,0),VLOOKUP($D505,'Comp. Própria'!$B:$I,8,0))</f>
        <v>11.49</v>
      </c>
      <c r="Q505" s="51"/>
      <c r="R505" s="51"/>
      <c r="S505" s="51"/>
      <c r="T505" s="51"/>
      <c r="U505" s="51"/>
      <c r="V505" s="51"/>
      <c r="W505" s="51"/>
      <c r="X505" s="51"/>
      <c r="Y505" s="51"/>
      <c r="Z505" s="51"/>
    </row>
    <row r="506" ht="15.75" customHeight="1">
      <c r="A506" s="51"/>
      <c r="B506" s="112" t="s">
        <v>640</v>
      </c>
      <c r="C506" s="113" t="s">
        <v>56</v>
      </c>
      <c r="D506" s="113">
        <v>89409.0</v>
      </c>
      <c r="E506" s="114" t="str">
        <f>IF($C506="SINAPI",VLOOKUP($D506,'Comp. Sinapi'!$B:$F,2,0),VLOOKUP($D506,'Comp. Própria'!$B:$I,2,0))</f>
        <v>JOELHO 45 GRAUS, PVC, SOLDÁVEL, DN 25MM, INSTALADO EM RAMAL DE DISTRIBUIÇÃO DE ÁGUA - FORNECIMENTO E INSTALAÇÃO. AF_06/2022</v>
      </c>
      <c r="F506" s="113" t="str">
        <f>IF($C506="SINAPI",VLOOKUP($D506,'Comp. Sinapi'!$B:$F,3,0),VLOOKUP($D506,'Comp. Própria'!$B:$I,7,0))</f>
        <v>UN</v>
      </c>
      <c r="G506" s="115">
        <v>65.0</v>
      </c>
      <c r="H506" s="116">
        <f t="shared" si="1"/>
        <v>8.82</v>
      </c>
      <c r="I506" s="117">
        <f t="shared" si="2"/>
        <v>573.3</v>
      </c>
      <c r="J506" s="116">
        <f t="shared" si="3"/>
        <v>11.022354</v>
      </c>
      <c r="K506" s="117">
        <f t="shared" si="4"/>
        <v>716.45</v>
      </c>
      <c r="L506" s="71">
        <f t="shared" si="5"/>
        <v>0.00006540326826</v>
      </c>
      <c r="M506" s="304">
        <f t="shared" si="7"/>
        <v>0.8429085167</v>
      </c>
      <c r="N506" s="305" t="str">
        <f t="shared" si="6"/>
        <v>B</v>
      </c>
      <c r="O506" s="51"/>
      <c r="P506" s="101">
        <f>IF($C506="SINAPI",VLOOKUP($D506,'Comp. Sinapi'!$B:$F,5,0),VLOOKUP($D506,'Comp. Própria'!$B:$I,8,0))</f>
        <v>8.82</v>
      </c>
      <c r="Q506" s="51"/>
      <c r="R506" s="51"/>
      <c r="S506" s="51"/>
      <c r="T506" s="51"/>
      <c r="U506" s="51"/>
      <c r="V506" s="51"/>
      <c r="W506" s="51"/>
      <c r="X506" s="51"/>
      <c r="Y506" s="51"/>
      <c r="Z506" s="51"/>
    </row>
    <row r="507" ht="15.75" customHeight="1">
      <c r="A507" s="51"/>
      <c r="B507" s="112" t="s">
        <v>641</v>
      </c>
      <c r="C507" s="113" t="s">
        <v>56</v>
      </c>
      <c r="D507" s="113">
        <v>103985.0</v>
      </c>
      <c r="E507" s="114" t="str">
        <f>IF($C507="SINAPI",VLOOKUP($D507,'Comp. Sinapi'!$B:$F,2,0),VLOOKUP($D507,'Comp. Própria'!$B:$I,2,0))</f>
        <v>JOELHO 45 GRAUS, PVC, SOLDÁVEL, DN 50MM, INSTALADO EM RAMAL DE DISTRIBUIÇÃO DE ÁGUA - FORNECIMENTO E INSTALAÇÃO. AF_06/2022</v>
      </c>
      <c r="F507" s="113" t="str">
        <f>IF($C507="SINAPI",VLOOKUP($D507,'Comp. Sinapi'!$B:$F,3,0),VLOOKUP($D507,'Comp. Própria'!$B:$I,7,0))</f>
        <v>UN</v>
      </c>
      <c r="G507" s="115">
        <v>30.0</v>
      </c>
      <c r="H507" s="116">
        <f t="shared" si="1"/>
        <v>20.26</v>
      </c>
      <c r="I507" s="117">
        <f t="shared" si="2"/>
        <v>607.8</v>
      </c>
      <c r="J507" s="116">
        <f t="shared" si="3"/>
        <v>25.318922</v>
      </c>
      <c r="K507" s="117">
        <f t="shared" si="4"/>
        <v>759.56</v>
      </c>
      <c r="L507" s="71">
        <f t="shared" si="5"/>
        <v>0.00006933869278</v>
      </c>
      <c r="M507" s="304">
        <f t="shared" si="7"/>
        <v>0.8429778553</v>
      </c>
      <c r="N507" s="305" t="str">
        <f t="shared" si="6"/>
        <v>B</v>
      </c>
      <c r="O507" s="51"/>
      <c r="P507" s="101">
        <f>IF($C507="SINAPI",VLOOKUP($D507,'Comp. Sinapi'!$B:$F,5,0),VLOOKUP($D507,'Comp. Própria'!$B:$I,8,0))</f>
        <v>20.26</v>
      </c>
      <c r="Q507" s="51"/>
      <c r="R507" s="51"/>
      <c r="S507" s="51"/>
      <c r="T507" s="51"/>
      <c r="U507" s="51"/>
      <c r="V507" s="51"/>
      <c r="W507" s="51"/>
      <c r="X507" s="51"/>
      <c r="Y507" s="51"/>
      <c r="Z507" s="51"/>
    </row>
    <row r="508" ht="15.75" customHeight="1">
      <c r="A508" s="51"/>
      <c r="B508" s="112" t="s">
        <v>642</v>
      </c>
      <c r="C508" s="113" t="s">
        <v>56</v>
      </c>
      <c r="D508" s="113">
        <v>97902.0</v>
      </c>
      <c r="E508" s="114" t="str">
        <f>IF($C508="SINAPI",VLOOKUP($D508,'Comp. Sinapi'!$B:$F,2,0),VLOOKUP($D508,'Comp. Própria'!$B:$I,2,0))</f>
        <v>CAIXA ENTERRADA HIDRÁULICA RETANGULAR EM ALVENARIA COM TIJOLOS CERÂMICOS MACIÇOS, DIMENSÕES INTERNAS: 0,6X0,6X0,6 M PARA REDE DE ESGOTO. AF_12/2020</v>
      </c>
      <c r="F508" s="113" t="str">
        <f>IF($C508="SINAPI",VLOOKUP($D508,'Comp. Sinapi'!$B:$F,3,0),VLOOKUP($D508,'Comp. Própria'!$B:$I,7,0))</f>
        <v>UN</v>
      </c>
      <c r="G508" s="115">
        <v>2.0</v>
      </c>
      <c r="H508" s="116">
        <f t="shared" si="1"/>
        <v>591.35</v>
      </c>
      <c r="I508" s="117">
        <f t="shared" si="2"/>
        <v>1182.7</v>
      </c>
      <c r="J508" s="116">
        <f t="shared" si="3"/>
        <v>739.010095</v>
      </c>
      <c r="K508" s="117">
        <f t="shared" si="4"/>
        <v>1478.02</v>
      </c>
      <c r="L508" s="71">
        <f t="shared" si="5"/>
        <v>0.0001349254499</v>
      </c>
      <c r="M508" s="304">
        <f t="shared" si="7"/>
        <v>0.8431127808</v>
      </c>
      <c r="N508" s="305" t="str">
        <f t="shared" si="6"/>
        <v>B</v>
      </c>
      <c r="O508" s="51"/>
      <c r="P508" s="101">
        <f>IF($C508="SINAPI",VLOOKUP($D508,'Comp. Sinapi'!$B:$F,5,0),VLOOKUP($D508,'Comp. Própria'!$B:$I,8,0))</f>
        <v>591.35</v>
      </c>
      <c r="Q508" s="51"/>
      <c r="R508" s="51"/>
      <c r="S508" s="51"/>
      <c r="T508" s="51"/>
      <c r="U508" s="51"/>
      <c r="V508" s="51"/>
      <c r="W508" s="51"/>
      <c r="X508" s="51"/>
      <c r="Y508" s="51"/>
      <c r="Z508" s="51"/>
    </row>
    <row r="509" ht="15.75" customHeight="1">
      <c r="A509" s="51"/>
      <c r="B509" s="112" t="s">
        <v>643</v>
      </c>
      <c r="C509" s="113" t="s">
        <v>56</v>
      </c>
      <c r="D509" s="113">
        <v>97903.0</v>
      </c>
      <c r="E509" s="114" t="str">
        <f>IF($C509="SINAPI",VLOOKUP($D509,'Comp. Sinapi'!$B:$F,2,0),VLOOKUP($D509,'Comp. Própria'!$B:$I,2,0))</f>
        <v>CAIXA ENTERRADA HIDRÁULICA RETANGULAR EM ALVENARIA COM TIJOLOS CERÂMICOS MACIÇOS, DIMENSÕES INTERNAS: 0,8X0,8X0,6 M PARA REDE DE ESGOTO. AF_12/2020</v>
      </c>
      <c r="F509" s="113" t="str">
        <f>IF($C509="SINAPI",VLOOKUP($D509,'Comp. Sinapi'!$B:$F,3,0),VLOOKUP($D509,'Comp. Própria'!$B:$I,7,0))</f>
        <v>UN</v>
      </c>
      <c r="G509" s="115">
        <v>1.0</v>
      </c>
      <c r="H509" s="116">
        <f t="shared" si="1"/>
        <v>820.88</v>
      </c>
      <c r="I509" s="117">
        <f t="shared" si="2"/>
        <v>820.88</v>
      </c>
      <c r="J509" s="116">
        <f t="shared" si="3"/>
        <v>1025.853736</v>
      </c>
      <c r="K509" s="117">
        <f t="shared" si="4"/>
        <v>1025.85</v>
      </c>
      <c r="L509" s="71">
        <f t="shared" si="5"/>
        <v>0.00009364776711</v>
      </c>
      <c r="M509" s="304">
        <f t="shared" si="7"/>
        <v>0.8432064286</v>
      </c>
      <c r="N509" s="305" t="str">
        <f t="shared" si="6"/>
        <v>B</v>
      </c>
      <c r="O509" s="51"/>
      <c r="P509" s="101">
        <f>IF($C509="SINAPI",VLOOKUP($D509,'Comp. Sinapi'!$B:$F,5,0),VLOOKUP($D509,'Comp. Própria'!$B:$I,8,0))</f>
        <v>820.88</v>
      </c>
      <c r="Q509" s="51"/>
      <c r="R509" s="51"/>
      <c r="S509" s="51"/>
      <c r="T509" s="51"/>
      <c r="U509" s="51"/>
      <c r="V509" s="51"/>
      <c r="W509" s="51"/>
      <c r="X509" s="51"/>
      <c r="Y509" s="51"/>
      <c r="Z509" s="51"/>
    </row>
    <row r="510" ht="15.75" customHeight="1">
      <c r="A510" s="51"/>
      <c r="B510" s="112" t="s">
        <v>644</v>
      </c>
      <c r="C510" s="113" t="s">
        <v>56</v>
      </c>
      <c r="D510" s="113">
        <v>89707.0</v>
      </c>
      <c r="E510" s="114" t="str">
        <f>IF($C510="SINAPI",VLOOKUP($D510,'Comp. Sinapi'!$B:$F,2,0),VLOOKUP($D510,'Comp. Própria'!$B:$I,2,0))</f>
        <v>CAIXA SIFONADA, PVC, DN 100 X 100 X 50 MM, JUNTA ELÁSTICA, FORNECIDA E INSTALADA EM RAMAL DE DESCARGA OU EM RAMAL DE ESGOTO SANITÁRIO. AF_08/2022</v>
      </c>
      <c r="F510" s="113" t="str">
        <f>IF($C510="SINAPI",VLOOKUP($D510,'Comp. Sinapi'!$B:$F,3,0),VLOOKUP($D510,'Comp. Própria'!$B:$I,7,0))</f>
        <v>UN</v>
      </c>
      <c r="G510" s="115">
        <v>5.0</v>
      </c>
      <c r="H510" s="116">
        <f t="shared" si="1"/>
        <v>47.4</v>
      </c>
      <c r="I510" s="117">
        <f t="shared" si="2"/>
        <v>237</v>
      </c>
      <c r="J510" s="116">
        <f t="shared" si="3"/>
        <v>59.23578</v>
      </c>
      <c r="K510" s="117">
        <f t="shared" si="4"/>
        <v>296.17</v>
      </c>
      <c r="L510" s="71">
        <f t="shared" si="5"/>
        <v>0.00002703675897</v>
      </c>
      <c r="M510" s="304">
        <f t="shared" si="7"/>
        <v>0.8432334653</v>
      </c>
      <c r="N510" s="305" t="str">
        <f t="shared" si="6"/>
        <v>B</v>
      </c>
      <c r="O510" s="51"/>
      <c r="P510" s="101">
        <f>IF($C510="SINAPI",VLOOKUP($D510,'Comp. Sinapi'!$B:$F,5,0),VLOOKUP($D510,'Comp. Própria'!$B:$I,8,0))</f>
        <v>47.4</v>
      </c>
      <c r="Q510" s="51"/>
      <c r="R510" s="51"/>
      <c r="S510" s="51"/>
      <c r="T510" s="51"/>
      <c r="U510" s="51"/>
      <c r="V510" s="51"/>
      <c r="W510" s="51"/>
      <c r="X510" s="51"/>
      <c r="Y510" s="51"/>
      <c r="Z510" s="51"/>
    </row>
    <row r="511" ht="15.75" customHeight="1">
      <c r="A511" s="51"/>
      <c r="B511" s="112" t="s">
        <v>645</v>
      </c>
      <c r="C511" s="113" t="s">
        <v>56</v>
      </c>
      <c r="D511" s="113">
        <v>89708.0</v>
      </c>
      <c r="E511" s="114" t="str">
        <f>IF($C511="SINAPI",VLOOKUP($D511,'Comp. Sinapi'!$B:$F,2,0),VLOOKUP($D511,'Comp. Própria'!$B:$I,2,0))</f>
        <v>CAIXA SIFONADA, PVC, DN 150 X 185 X 75 MM, JUNTA ELÁSTICA, FORNECIDA E INSTALADA EM RAMAL DE DESCARGA OU EM RAMAL DE ESGOTO SANITÁRIO. AF_08/2022</v>
      </c>
      <c r="F511" s="113" t="str">
        <f>IF($C511="SINAPI",VLOOKUP($D511,'Comp. Sinapi'!$B:$F,3,0),VLOOKUP($D511,'Comp. Própria'!$B:$I,7,0))</f>
        <v>UN</v>
      </c>
      <c r="G511" s="115">
        <v>5.0</v>
      </c>
      <c r="H511" s="116">
        <f t="shared" si="1"/>
        <v>102.05</v>
      </c>
      <c r="I511" s="117">
        <f t="shared" si="2"/>
        <v>510.25</v>
      </c>
      <c r="J511" s="116">
        <f t="shared" si="3"/>
        <v>127.531885</v>
      </c>
      <c r="K511" s="117">
        <f t="shared" si="4"/>
        <v>637.65</v>
      </c>
      <c r="L511" s="71">
        <f t="shared" si="5"/>
        <v>0.00005820977599</v>
      </c>
      <c r="M511" s="304">
        <f t="shared" si="7"/>
        <v>0.8432916751</v>
      </c>
      <c r="N511" s="305" t="str">
        <f t="shared" si="6"/>
        <v>B</v>
      </c>
      <c r="O511" s="51"/>
      <c r="P511" s="101">
        <f>IF($C511="SINAPI",VLOOKUP($D511,'Comp. Sinapi'!$B:$F,5,0),VLOOKUP($D511,'Comp. Própria'!$B:$I,8,0))</f>
        <v>102.05</v>
      </c>
      <c r="Q511" s="51"/>
      <c r="R511" s="51"/>
      <c r="S511" s="51"/>
      <c r="T511" s="51"/>
      <c r="U511" s="51"/>
      <c r="V511" s="51"/>
      <c r="W511" s="51"/>
      <c r="X511" s="51"/>
      <c r="Y511" s="51"/>
      <c r="Z511" s="51"/>
    </row>
    <row r="512" ht="15.75" customHeight="1">
      <c r="A512" s="51"/>
      <c r="B512" s="112" t="s">
        <v>646</v>
      </c>
      <c r="C512" s="113" t="s">
        <v>56</v>
      </c>
      <c r="D512" s="113">
        <v>89746.0</v>
      </c>
      <c r="E512" s="114" t="str">
        <f>IF($C512="SINAPI",VLOOKUP($D512,'Comp. Sinapi'!$B:$F,2,0),VLOOKUP($D512,'Comp. Própria'!$B:$I,2,0))</f>
        <v>JOELHO 45 GRAUS, PVC, SERIE NORMAL, ESGOTO PREDIAL, DN 100 MM, JUNTA ELÁSTICA, FORNECIDO E INSTALADO EM RAMAL DE DESCARGA OU RAMAL DE ESGOTO SANITÁRIO. AF_08/2022</v>
      </c>
      <c r="F512" s="113" t="str">
        <f>IF($C512="SINAPI",VLOOKUP($D512,'Comp. Sinapi'!$B:$F,3,0),VLOOKUP($D512,'Comp. Própria'!$B:$I,7,0))</f>
        <v>UN</v>
      </c>
      <c r="G512" s="115">
        <v>2.0</v>
      </c>
      <c r="H512" s="116">
        <f t="shared" si="1"/>
        <v>26.87</v>
      </c>
      <c r="I512" s="117">
        <f t="shared" si="2"/>
        <v>53.74</v>
      </c>
      <c r="J512" s="116">
        <f t="shared" si="3"/>
        <v>33.579439</v>
      </c>
      <c r="K512" s="117">
        <f t="shared" si="4"/>
        <v>67.15</v>
      </c>
      <c r="L512" s="71">
        <f t="shared" si="5"/>
        <v>0.000006129987388</v>
      </c>
      <c r="M512" s="304">
        <f t="shared" si="7"/>
        <v>0.8432978051</v>
      </c>
      <c r="N512" s="305" t="str">
        <f t="shared" si="6"/>
        <v>B</v>
      </c>
      <c r="O512" s="51"/>
      <c r="P512" s="101">
        <f>IF($C512="SINAPI",VLOOKUP($D512,'Comp. Sinapi'!$B:$F,5,0),VLOOKUP($D512,'Comp. Própria'!$B:$I,8,0))</f>
        <v>26.87</v>
      </c>
      <c r="Q512" s="51"/>
      <c r="R512" s="51"/>
      <c r="S512" s="51"/>
      <c r="T512" s="51"/>
      <c r="U512" s="51"/>
      <c r="V512" s="51"/>
      <c r="W512" s="51"/>
      <c r="X512" s="51"/>
      <c r="Y512" s="51"/>
      <c r="Z512" s="51"/>
    </row>
    <row r="513" ht="15.75" customHeight="1">
      <c r="A513" s="51"/>
      <c r="B513" s="112" t="s">
        <v>647</v>
      </c>
      <c r="C513" s="113" t="s">
        <v>56</v>
      </c>
      <c r="D513" s="113">
        <v>89726.0</v>
      </c>
      <c r="E513" s="114" t="str">
        <f>IF($C513="SINAPI",VLOOKUP($D513,'Comp. Sinapi'!$B:$F,2,0),VLOOKUP($D513,'Comp. Própria'!$B:$I,2,0))</f>
        <v>JOELHO 45 GRAUS, PVC, SERIE NORMAL, ESGOTO PREDIAL, DN 40 MM, JUNTA SOLDÁVEL, FORNECIDO E INSTALADO EM RAMAL DE DESCARGA OU RAMAL DE ESGOTO SANITÁRIO. AF_08/2022</v>
      </c>
      <c r="F513" s="113" t="str">
        <f>IF($C513="SINAPI",VLOOKUP($D513,'Comp. Sinapi'!$B:$F,3,0),VLOOKUP($D513,'Comp. Própria'!$B:$I,7,0))</f>
        <v>UN</v>
      </c>
      <c r="G513" s="115">
        <v>10.0</v>
      </c>
      <c r="H513" s="116">
        <f t="shared" si="1"/>
        <v>9.89</v>
      </c>
      <c r="I513" s="117">
        <f t="shared" si="2"/>
        <v>98.9</v>
      </c>
      <c r="J513" s="116">
        <f t="shared" si="3"/>
        <v>12.359533</v>
      </c>
      <c r="K513" s="117">
        <f t="shared" si="4"/>
        <v>123.59</v>
      </c>
      <c r="L513" s="71">
        <f t="shared" si="5"/>
        <v>0.00001128228058</v>
      </c>
      <c r="M513" s="304">
        <f t="shared" si="7"/>
        <v>0.8433090874</v>
      </c>
      <c r="N513" s="305" t="str">
        <f t="shared" si="6"/>
        <v>B</v>
      </c>
      <c r="O513" s="51"/>
      <c r="P513" s="101">
        <f>IF($C513="SINAPI",VLOOKUP($D513,'Comp. Sinapi'!$B:$F,5,0),VLOOKUP($D513,'Comp. Própria'!$B:$I,8,0))</f>
        <v>9.89</v>
      </c>
      <c r="Q513" s="51"/>
      <c r="R513" s="51"/>
      <c r="S513" s="51"/>
      <c r="T513" s="51"/>
      <c r="U513" s="51"/>
      <c r="V513" s="51"/>
      <c r="W513" s="51"/>
      <c r="X513" s="51"/>
      <c r="Y513" s="51"/>
      <c r="Z513" s="51"/>
    </row>
    <row r="514" ht="15.75" customHeight="1">
      <c r="A514" s="51"/>
      <c r="B514" s="112" t="s">
        <v>648</v>
      </c>
      <c r="C514" s="113" t="s">
        <v>56</v>
      </c>
      <c r="D514" s="113">
        <v>89732.0</v>
      </c>
      <c r="E514" s="114" t="str">
        <f>IF($C514="SINAPI",VLOOKUP($D514,'Comp. Sinapi'!$B:$F,2,0),VLOOKUP($D514,'Comp. Própria'!$B:$I,2,0))</f>
        <v>JOELHO 45 GRAUS, PVC, SERIE NORMAL, ESGOTO PREDIAL, DN 50 MM, JUNTA ELÁSTICA, FORNECIDO E INSTALADO EM RAMAL DE DESCARGA OU RAMAL DE ESGOTO SANITÁRIO. AF_08/2022</v>
      </c>
      <c r="F514" s="113" t="str">
        <f>IF($C514="SINAPI",VLOOKUP($D514,'Comp. Sinapi'!$B:$F,3,0),VLOOKUP($D514,'Comp. Própria'!$B:$I,7,0))</f>
        <v>UN</v>
      </c>
      <c r="G514" s="115">
        <v>2.0</v>
      </c>
      <c r="H514" s="116">
        <f t="shared" si="1"/>
        <v>14.84</v>
      </c>
      <c r="I514" s="117">
        <f t="shared" si="2"/>
        <v>29.68</v>
      </c>
      <c r="J514" s="116">
        <f t="shared" si="3"/>
        <v>18.545548</v>
      </c>
      <c r="K514" s="117">
        <f t="shared" si="4"/>
        <v>37.09</v>
      </c>
      <c r="L514" s="71">
        <f t="shared" si="5"/>
        <v>0.000003385870919</v>
      </c>
      <c r="M514" s="304">
        <f t="shared" si="7"/>
        <v>0.8433124732</v>
      </c>
      <c r="N514" s="305" t="str">
        <f t="shared" si="6"/>
        <v>B</v>
      </c>
      <c r="O514" s="51"/>
      <c r="P514" s="101">
        <f>IF($C514="SINAPI",VLOOKUP($D514,'Comp. Sinapi'!$B:$F,5,0),VLOOKUP($D514,'Comp. Própria'!$B:$I,8,0))</f>
        <v>14.84</v>
      </c>
      <c r="Q514" s="51"/>
      <c r="R514" s="51"/>
      <c r="S514" s="51"/>
      <c r="T514" s="51"/>
      <c r="U514" s="51"/>
      <c r="V514" s="51"/>
      <c r="W514" s="51"/>
      <c r="X514" s="51"/>
      <c r="Y514" s="51"/>
      <c r="Z514" s="51"/>
    </row>
    <row r="515" ht="15.75" customHeight="1">
      <c r="A515" s="51"/>
      <c r="B515" s="112" t="s">
        <v>649</v>
      </c>
      <c r="C515" s="113" t="s">
        <v>56</v>
      </c>
      <c r="D515" s="113">
        <v>89739.0</v>
      </c>
      <c r="E515" s="114" t="str">
        <f>IF($C515="SINAPI",VLOOKUP($D515,'Comp. Sinapi'!$B:$F,2,0),VLOOKUP($D515,'Comp. Própria'!$B:$I,2,0))</f>
        <v>JOELHO 45 GRAUS, PVC, SERIE NORMAL, ESGOTO PREDIAL, DN 75 MM, JUNTA ELÁSTICA, FORNECIDO E INSTALADO EM RAMAL DE DESCARGA OU RAMAL DE ESGOTO SANITÁRIO. AF_08/2022</v>
      </c>
      <c r="F515" s="113" t="str">
        <f>IF($C515="SINAPI",VLOOKUP($D515,'Comp. Sinapi'!$B:$F,3,0),VLOOKUP($D515,'Comp. Própria'!$B:$I,7,0))</f>
        <v>UN</v>
      </c>
      <c r="G515" s="115">
        <v>4.0</v>
      </c>
      <c r="H515" s="116">
        <f t="shared" si="1"/>
        <v>22.29</v>
      </c>
      <c r="I515" s="117">
        <f t="shared" si="2"/>
        <v>89.16</v>
      </c>
      <c r="J515" s="116">
        <f t="shared" si="3"/>
        <v>27.855813</v>
      </c>
      <c r="K515" s="117">
        <f t="shared" si="4"/>
        <v>111.42</v>
      </c>
      <c r="L515" s="71">
        <f t="shared" si="5"/>
        <v>0.00001017130595</v>
      </c>
      <c r="M515" s="304">
        <f t="shared" si="7"/>
        <v>0.8433226445</v>
      </c>
      <c r="N515" s="305" t="str">
        <f t="shared" si="6"/>
        <v>B</v>
      </c>
      <c r="O515" s="51"/>
      <c r="P515" s="101">
        <f>IF($C515="SINAPI",VLOOKUP($D515,'Comp. Sinapi'!$B:$F,5,0),VLOOKUP($D515,'Comp. Própria'!$B:$I,8,0))</f>
        <v>22.29</v>
      </c>
      <c r="Q515" s="51"/>
      <c r="R515" s="51"/>
      <c r="S515" s="51"/>
      <c r="T515" s="51"/>
      <c r="U515" s="51"/>
      <c r="V515" s="51"/>
      <c r="W515" s="51"/>
      <c r="X515" s="51"/>
      <c r="Y515" s="51"/>
      <c r="Z515" s="51"/>
    </row>
    <row r="516" ht="15.75" customHeight="1">
      <c r="A516" s="51"/>
      <c r="B516" s="112" t="s">
        <v>650</v>
      </c>
      <c r="C516" s="113" t="s">
        <v>56</v>
      </c>
      <c r="D516" s="113">
        <v>89744.0</v>
      </c>
      <c r="E516" s="114" t="str">
        <f>IF($C516="SINAPI",VLOOKUP($D516,'Comp. Sinapi'!$B:$F,2,0),VLOOKUP($D516,'Comp. Própria'!$B:$I,2,0))</f>
        <v>JOELHO 90 GRAUS, PVC, SERIE NORMAL, ESGOTO PREDIAL, DN 100 MM, JUNTA ELÁSTICA, FORNECIDO E INSTALADO EM RAMAL DE DESCARGA OU RAMAL DE ESGOTO SANITÁRIO. AF_08/2022</v>
      </c>
      <c r="F516" s="113" t="str">
        <f>IF($C516="SINAPI",VLOOKUP($D516,'Comp. Sinapi'!$B:$F,3,0),VLOOKUP($D516,'Comp. Própria'!$B:$I,7,0))</f>
        <v>UN</v>
      </c>
      <c r="G516" s="115">
        <v>5.0</v>
      </c>
      <c r="H516" s="116">
        <f t="shared" si="1"/>
        <v>26.1</v>
      </c>
      <c r="I516" s="117">
        <f t="shared" si="2"/>
        <v>130.5</v>
      </c>
      <c r="J516" s="116">
        <f t="shared" si="3"/>
        <v>32.61717</v>
      </c>
      <c r="K516" s="117">
        <f t="shared" si="4"/>
        <v>163.08</v>
      </c>
      <c r="L516" s="71">
        <f t="shared" si="5"/>
        <v>0.00001488724264</v>
      </c>
      <c r="M516" s="304">
        <f t="shared" si="7"/>
        <v>0.8433375318</v>
      </c>
      <c r="N516" s="305" t="str">
        <f t="shared" si="6"/>
        <v>B</v>
      </c>
      <c r="O516" s="51"/>
      <c r="P516" s="101">
        <f>IF($C516="SINAPI",VLOOKUP($D516,'Comp. Sinapi'!$B:$F,5,0),VLOOKUP($D516,'Comp. Própria'!$B:$I,8,0))</f>
        <v>26.1</v>
      </c>
      <c r="Q516" s="51"/>
      <c r="R516" s="51"/>
      <c r="S516" s="51"/>
      <c r="T516" s="51"/>
      <c r="U516" s="51"/>
      <c r="V516" s="51"/>
      <c r="W516" s="51"/>
      <c r="X516" s="51"/>
      <c r="Y516" s="51"/>
      <c r="Z516" s="51"/>
    </row>
    <row r="517" ht="15.75" customHeight="1">
      <c r="A517" s="51"/>
      <c r="B517" s="112" t="s">
        <v>651</v>
      </c>
      <c r="C517" s="113" t="s">
        <v>56</v>
      </c>
      <c r="D517" s="113">
        <v>89731.0</v>
      </c>
      <c r="E517" s="114" t="str">
        <f>IF($C517="SINAPI",VLOOKUP($D517,'Comp. Sinapi'!$B:$F,2,0),VLOOKUP($D517,'Comp. Própria'!$B:$I,2,0))</f>
        <v>JOELHO 90 GRAUS, PVC, SERIE NORMAL, ESGOTO PREDIAL, DN 50 MM, JUNTA ELÁSTICA, FORNECIDO E INSTALADO EM RAMAL DE DESCARGA OU RAMAL DE ESGOTO SANITÁRIO. AF_08/2022</v>
      </c>
      <c r="F517" s="113" t="str">
        <f>IF($C517="SINAPI",VLOOKUP($D517,'Comp. Sinapi'!$B:$F,3,0),VLOOKUP($D517,'Comp. Própria'!$B:$I,7,0))</f>
        <v>UN</v>
      </c>
      <c r="G517" s="115">
        <v>0.0</v>
      </c>
      <c r="H517" s="116">
        <f t="shared" si="1"/>
        <v>14.17</v>
      </c>
      <c r="I517" s="117">
        <f t="shared" si="2"/>
        <v>0</v>
      </c>
      <c r="J517" s="116">
        <f t="shared" si="3"/>
        <v>17.708249</v>
      </c>
      <c r="K517" s="117">
        <f t="shared" si="4"/>
        <v>0</v>
      </c>
      <c r="L517" s="71">
        <f t="shared" si="5"/>
        <v>0</v>
      </c>
      <c r="M517" s="304">
        <f t="shared" si="7"/>
        <v>0.8433375318</v>
      </c>
      <c r="N517" s="305" t="str">
        <f t="shared" si="6"/>
        <v>B</v>
      </c>
      <c r="O517" s="51"/>
      <c r="P517" s="101">
        <f>IF($C517="SINAPI",VLOOKUP($D517,'Comp. Sinapi'!$B:$F,5,0),VLOOKUP($D517,'Comp. Própria'!$B:$I,8,0))</f>
        <v>14.17</v>
      </c>
      <c r="Q517" s="51"/>
      <c r="R517" s="51"/>
      <c r="S517" s="51"/>
      <c r="T517" s="51"/>
      <c r="U517" s="51"/>
      <c r="V517" s="51"/>
      <c r="W517" s="51"/>
      <c r="X517" s="51"/>
      <c r="Y517" s="51"/>
      <c r="Z517" s="51"/>
    </row>
    <row r="518" ht="15.75" customHeight="1">
      <c r="A518" s="51"/>
      <c r="B518" s="112" t="s">
        <v>652</v>
      </c>
      <c r="C518" s="113" t="s">
        <v>56</v>
      </c>
      <c r="D518" s="113">
        <v>89737.0</v>
      </c>
      <c r="E518" s="114" t="str">
        <f>IF($C518="SINAPI",VLOOKUP($D518,'Comp. Sinapi'!$B:$F,2,0),VLOOKUP($D518,'Comp. Própria'!$B:$I,2,0))</f>
        <v>JOELHO 90 GRAUS, PVC, SERIE NORMAL, ESGOTO PREDIAL, DN 75 MM, JUNTA ELÁSTICA, FORNECIDO E INSTALADO EM RAMAL DE DESCARGA OU RAMAL DE ESGOTO SANITÁRIO. AF_08/2022</v>
      </c>
      <c r="F518" s="113" t="str">
        <f>IF($C518="SINAPI",VLOOKUP($D518,'Comp. Sinapi'!$B:$F,3,0),VLOOKUP($D518,'Comp. Própria'!$B:$I,7,0))</f>
        <v>UN</v>
      </c>
      <c r="G518" s="115">
        <v>4.0</v>
      </c>
      <c r="H518" s="116">
        <f t="shared" si="1"/>
        <v>21.4</v>
      </c>
      <c r="I518" s="117">
        <f t="shared" si="2"/>
        <v>85.6</v>
      </c>
      <c r="J518" s="116">
        <f t="shared" si="3"/>
        <v>26.74358</v>
      </c>
      <c r="K518" s="117">
        <f t="shared" si="4"/>
        <v>106.97</v>
      </c>
      <c r="L518" s="71">
        <f t="shared" si="5"/>
        <v>0.000009765074473</v>
      </c>
      <c r="M518" s="304">
        <f t="shared" si="7"/>
        <v>0.8433472969</v>
      </c>
      <c r="N518" s="305" t="str">
        <f t="shared" si="6"/>
        <v>B</v>
      </c>
      <c r="O518" s="51"/>
      <c r="P518" s="101">
        <f>IF($C518="SINAPI",VLOOKUP($D518,'Comp. Sinapi'!$B:$F,5,0),VLOOKUP($D518,'Comp. Própria'!$B:$I,8,0))</f>
        <v>21.4</v>
      </c>
      <c r="Q518" s="51"/>
      <c r="R518" s="51"/>
      <c r="S518" s="51"/>
      <c r="T518" s="51"/>
      <c r="U518" s="51"/>
      <c r="V518" s="51"/>
      <c r="W518" s="51"/>
      <c r="X518" s="51"/>
      <c r="Y518" s="51"/>
      <c r="Z518" s="51"/>
    </row>
    <row r="519" ht="15.75" customHeight="1">
      <c r="A519" s="51"/>
      <c r="B519" s="112" t="s">
        <v>653</v>
      </c>
      <c r="C519" s="113" t="s">
        <v>56</v>
      </c>
      <c r="D519" s="113">
        <v>89724.0</v>
      </c>
      <c r="E519" s="114" t="str">
        <f>IF($C519="SINAPI",VLOOKUP($D519,'Comp. Sinapi'!$B:$F,2,0),VLOOKUP($D519,'Comp. Própria'!$B:$I,2,0))</f>
        <v>JOELHO 90 GRAUS, PVC, SERIE NORMAL, ESGOTO PREDIAL, DN 40 MM, JUNTA SOLDÁVEL, FORNECIDO E INSTALADO EM RAMAL DE DESCARGA OU RAMAL DE ESGOTO SANITÁRIO. AF_08/2022</v>
      </c>
      <c r="F519" s="113" t="str">
        <f>IF($C519="SINAPI",VLOOKUP($D519,'Comp. Sinapi'!$B:$F,3,0),VLOOKUP($D519,'Comp. Própria'!$B:$I,7,0))</f>
        <v>UN</v>
      </c>
      <c r="G519" s="115">
        <v>23.0</v>
      </c>
      <c r="H519" s="116">
        <f t="shared" si="1"/>
        <v>9.68</v>
      </c>
      <c r="I519" s="117">
        <f t="shared" si="2"/>
        <v>222.64</v>
      </c>
      <c r="J519" s="116">
        <f t="shared" si="3"/>
        <v>12.097096</v>
      </c>
      <c r="K519" s="117">
        <f t="shared" si="4"/>
        <v>278.23</v>
      </c>
      <c r="L519" s="71">
        <f t="shared" si="5"/>
        <v>0.00002539905273</v>
      </c>
      <c r="M519" s="304">
        <f t="shared" si="7"/>
        <v>0.8433726959</v>
      </c>
      <c r="N519" s="305" t="str">
        <f t="shared" si="6"/>
        <v>B</v>
      </c>
      <c r="O519" s="51"/>
      <c r="P519" s="101">
        <f>IF($C519="SINAPI",VLOOKUP($D519,'Comp. Sinapi'!$B:$F,5,0),VLOOKUP($D519,'Comp. Própria'!$B:$I,8,0))</f>
        <v>9.68</v>
      </c>
      <c r="Q519" s="51"/>
      <c r="R519" s="51"/>
      <c r="S519" s="51"/>
      <c r="T519" s="51"/>
      <c r="U519" s="51"/>
      <c r="V519" s="51"/>
      <c r="W519" s="51"/>
      <c r="X519" s="51"/>
      <c r="Y519" s="51"/>
      <c r="Z519" s="51"/>
    </row>
    <row r="520" ht="15.75" customHeight="1">
      <c r="A520" s="51"/>
      <c r="B520" s="112" t="s">
        <v>654</v>
      </c>
      <c r="C520" s="113" t="s">
        <v>355</v>
      </c>
      <c r="D520" s="113" t="s">
        <v>541</v>
      </c>
      <c r="E520" s="114" t="str">
        <f>IF($C520="SINAPI",VLOOKUP($D520,'Comp. Sinapi'!$B:$F,2,0),VLOOKUP($D520,'Comp. Própria'!$B:$I,2,0))</f>
        <v>JUNÇÃO SIMPLES, PVC, SERIE NORMAL, ESGOTO PREDIAL, DN 100 X 75 MM, JUNTA ELÁSTICA, FORNECIDO E INSTALADO EM RAMAL DE DESCARGA OU RAMAL DE ESGOTO SANITÁRIO.</v>
      </c>
      <c r="F520" s="119" t="str">
        <f>IF($C520="SINAPI",VLOOKUP($D520,'Comp. Sinapi'!$B:$F,3,0),VLOOKUP($D520,'Comp. Própria'!$B:$I,7,0))</f>
        <v>UN</v>
      </c>
      <c r="G520" s="115">
        <v>4.0</v>
      </c>
      <c r="H520" s="116">
        <f t="shared" si="1"/>
        <v>21.66244</v>
      </c>
      <c r="I520" s="117">
        <f t="shared" si="2"/>
        <v>86.64</v>
      </c>
      <c r="J520" s="116">
        <f t="shared" si="3"/>
        <v>27.07155127</v>
      </c>
      <c r="K520" s="117">
        <f t="shared" si="4"/>
        <v>108.28</v>
      </c>
      <c r="L520" s="71">
        <f t="shared" si="5"/>
        <v>0.000009884661718</v>
      </c>
      <c r="M520" s="304">
        <f t="shared" si="7"/>
        <v>0.8433825806</v>
      </c>
      <c r="N520" s="305" t="str">
        <f t="shared" si="6"/>
        <v>B</v>
      </c>
      <c r="O520" s="51"/>
      <c r="P520" s="101">
        <f>IF($C520="SINAPI",VLOOKUP($D520,'Comp. Sinapi'!$B:$F,5,0),VLOOKUP($D520,'Comp. Própria'!$B:$I,8,0))</f>
        <v>21.66244</v>
      </c>
      <c r="Q520" s="51"/>
      <c r="R520" s="51"/>
      <c r="S520" s="51"/>
      <c r="T520" s="51"/>
      <c r="U520" s="51"/>
      <c r="V520" s="51"/>
      <c r="W520" s="51"/>
      <c r="X520" s="51"/>
      <c r="Y520" s="51"/>
      <c r="Z520" s="51"/>
    </row>
    <row r="521" ht="15.75" customHeight="1">
      <c r="A521" s="51"/>
      <c r="B521" s="112" t="s">
        <v>655</v>
      </c>
      <c r="C521" s="113" t="s">
        <v>56</v>
      </c>
      <c r="D521" s="113">
        <v>89797.0</v>
      </c>
      <c r="E521" s="114" t="str">
        <f>IF($C521="SINAPI",VLOOKUP($D521,'Comp. Sinapi'!$B:$F,2,0),VLOOKUP($D521,'Comp. Própria'!$B:$I,2,0))</f>
        <v>JUNÇÃO SIMPLES, PVC, SERIE NORMAL, ESGOTO PREDIAL, DN 100 X 100 MM, JUNTA ELÁSTICA, FORNECIDO E INSTALADO EM RAMAL DE DESCARGA OU RAMAL DE ESGOTO SANITÁRIO. AF_08/2022</v>
      </c>
      <c r="F521" s="113" t="str">
        <f>IF($C521="SINAPI",VLOOKUP($D521,'Comp. Sinapi'!$B:$F,3,0),VLOOKUP($D521,'Comp. Própria'!$B:$I,7,0))</f>
        <v>UN</v>
      </c>
      <c r="G521" s="115">
        <v>2.0</v>
      </c>
      <c r="H521" s="116">
        <f t="shared" si="1"/>
        <v>48.35</v>
      </c>
      <c r="I521" s="117">
        <f t="shared" si="2"/>
        <v>96.7</v>
      </c>
      <c r="J521" s="116">
        <f t="shared" si="3"/>
        <v>60.422995</v>
      </c>
      <c r="K521" s="117">
        <f t="shared" si="4"/>
        <v>120.84</v>
      </c>
      <c r="L521" s="71">
        <f t="shared" si="5"/>
        <v>0.00001103123866</v>
      </c>
      <c r="M521" s="304">
        <f t="shared" si="7"/>
        <v>0.8433936118</v>
      </c>
      <c r="N521" s="305" t="str">
        <f t="shared" si="6"/>
        <v>B</v>
      </c>
      <c r="O521" s="51"/>
      <c r="P521" s="101">
        <f>IF($C521="SINAPI",VLOOKUP($D521,'Comp. Sinapi'!$B:$F,5,0),VLOOKUP($D521,'Comp. Própria'!$B:$I,8,0))</f>
        <v>48.35</v>
      </c>
      <c r="Q521" s="51"/>
      <c r="R521" s="51"/>
      <c r="S521" s="51"/>
      <c r="T521" s="51"/>
      <c r="U521" s="51"/>
      <c r="V521" s="51"/>
      <c r="W521" s="51"/>
      <c r="X521" s="51"/>
      <c r="Y521" s="51"/>
      <c r="Z521" s="51"/>
    </row>
    <row r="522" ht="15.75" customHeight="1">
      <c r="A522" s="51"/>
      <c r="B522" s="112" t="s">
        <v>656</v>
      </c>
      <c r="C522" s="113" t="s">
        <v>56</v>
      </c>
      <c r="D522" s="113">
        <v>89785.0</v>
      </c>
      <c r="E522" s="114" t="str">
        <f>IF($C522="SINAPI",VLOOKUP($D522,'Comp. Sinapi'!$B:$F,2,0),VLOOKUP($D522,'Comp. Própria'!$B:$I,2,0))</f>
        <v>JUNÇÃO SIMPLES, PVC, SERIE NORMAL, ESGOTO PREDIAL, DN 50 X 50 MM, JUNTA ELÁSTICA, FORNECIDO E INSTALADO EM RAMAL DE DESCARGA OU RAMAL DE ESGOTO SANITÁRIO. AF_08/2022</v>
      </c>
      <c r="F522" s="113" t="str">
        <f>IF($C522="SINAPI",VLOOKUP($D522,'Comp. Sinapi'!$B:$F,3,0),VLOOKUP($D522,'Comp. Própria'!$B:$I,7,0))</f>
        <v>UN</v>
      </c>
      <c r="G522" s="115">
        <v>3.0</v>
      </c>
      <c r="H522" s="116">
        <f t="shared" si="1"/>
        <v>25.04</v>
      </c>
      <c r="I522" s="117">
        <f t="shared" si="2"/>
        <v>75.12</v>
      </c>
      <c r="J522" s="116">
        <f t="shared" si="3"/>
        <v>31.292488</v>
      </c>
      <c r="K522" s="117">
        <f t="shared" si="4"/>
        <v>93.87</v>
      </c>
      <c r="L522" s="71">
        <f t="shared" si="5"/>
        <v>0.000008569202026</v>
      </c>
      <c r="M522" s="304">
        <f t="shared" si="7"/>
        <v>0.843402181</v>
      </c>
      <c r="N522" s="305" t="str">
        <f t="shared" si="6"/>
        <v>B</v>
      </c>
      <c r="O522" s="51"/>
      <c r="P522" s="101">
        <f>IF($C522="SINAPI",VLOOKUP($D522,'Comp. Sinapi'!$B:$F,5,0),VLOOKUP($D522,'Comp. Própria'!$B:$I,8,0))</f>
        <v>25.04</v>
      </c>
      <c r="Q522" s="51"/>
      <c r="R522" s="51"/>
      <c r="S522" s="51"/>
      <c r="T522" s="51"/>
      <c r="U522" s="51"/>
      <c r="V522" s="51"/>
      <c r="W522" s="51"/>
      <c r="X522" s="51"/>
      <c r="Y522" s="51"/>
      <c r="Z522" s="51"/>
    </row>
    <row r="523" ht="15.75" customHeight="1">
      <c r="A523" s="51"/>
      <c r="B523" s="112" t="s">
        <v>657</v>
      </c>
      <c r="C523" s="113" t="s">
        <v>56</v>
      </c>
      <c r="D523" s="113">
        <v>89783.0</v>
      </c>
      <c r="E523" s="114" t="str">
        <f>IF($C523="SINAPI",VLOOKUP($D523,'Comp. Sinapi'!$B:$F,2,0),VLOOKUP($D523,'Comp. Própria'!$B:$I,2,0))</f>
        <v>JUNÇÃO SIMPLES, PVC, SERIE NORMAL, ESGOTO PREDIAL, DN 40 MM, JUNTA SOLDÁVEL, FORNECIDO E INSTALADO EM RAMAL DE DESCARGA OU RAMAL DE ESGOTO SANITÁRIO. AF_08/2022</v>
      </c>
      <c r="F523" s="113" t="str">
        <f>IF($C523="SINAPI",VLOOKUP($D523,'Comp. Sinapi'!$B:$F,3,0),VLOOKUP($D523,'Comp. Própria'!$B:$I,7,0))</f>
        <v>UN</v>
      </c>
      <c r="G523" s="115">
        <v>1.0</v>
      </c>
      <c r="H523" s="116">
        <f t="shared" si="1"/>
        <v>14.12</v>
      </c>
      <c r="I523" s="117">
        <f t="shared" si="2"/>
        <v>14.12</v>
      </c>
      <c r="J523" s="116">
        <f t="shared" si="3"/>
        <v>17.645764</v>
      </c>
      <c r="K523" s="117">
        <f t="shared" si="4"/>
        <v>17.64</v>
      </c>
      <c r="L523" s="71">
        <f t="shared" si="5"/>
        <v>0.000001610319844</v>
      </c>
      <c r="M523" s="304">
        <f t="shared" si="7"/>
        <v>0.8434037913</v>
      </c>
      <c r="N523" s="305" t="str">
        <f t="shared" si="6"/>
        <v>B</v>
      </c>
      <c r="O523" s="51"/>
      <c r="P523" s="101">
        <f>IF($C523="SINAPI",VLOOKUP($D523,'Comp. Sinapi'!$B:$F,5,0),VLOOKUP($D523,'Comp. Própria'!$B:$I,8,0))</f>
        <v>14.12</v>
      </c>
      <c r="Q523" s="51"/>
      <c r="R523" s="51"/>
      <c r="S523" s="51"/>
      <c r="T523" s="51"/>
      <c r="U523" s="51"/>
      <c r="V523" s="51"/>
      <c r="W523" s="51"/>
      <c r="X523" s="51"/>
      <c r="Y523" s="51"/>
      <c r="Z523" s="51"/>
    </row>
    <row r="524" ht="15.75" customHeight="1">
      <c r="A524" s="51"/>
      <c r="B524" s="112" t="s">
        <v>658</v>
      </c>
      <c r="C524" s="113" t="s">
        <v>56</v>
      </c>
      <c r="D524" s="113">
        <v>89795.0</v>
      </c>
      <c r="E524" s="114" t="str">
        <f>IF($C524="SINAPI",VLOOKUP($D524,'Comp. Sinapi'!$B:$F,2,0),VLOOKUP($D524,'Comp. Própria'!$B:$I,2,0))</f>
        <v>JUNÇÃO SIMPLES, PVC, SERIE NORMAL, ESGOTO PREDIAL, DN 75 X 75 MM, JUNTA ELÁSTICA, FORNECIDO E INSTALADO EM RAMAL DE DESCARGA OU RAMAL DE ESGOTO SANITÁRIO. AF_08/2022</v>
      </c>
      <c r="F524" s="113" t="str">
        <f>IF($C524="SINAPI",VLOOKUP($D524,'Comp. Sinapi'!$B:$F,3,0),VLOOKUP($D524,'Comp. Própria'!$B:$I,7,0))</f>
        <v>UN</v>
      </c>
      <c r="G524" s="115">
        <v>1.0</v>
      </c>
      <c r="H524" s="116">
        <f t="shared" si="1"/>
        <v>38.42</v>
      </c>
      <c r="I524" s="117">
        <f t="shared" si="2"/>
        <v>38.42</v>
      </c>
      <c r="J524" s="116">
        <f t="shared" si="3"/>
        <v>48.013474</v>
      </c>
      <c r="K524" s="117">
        <f t="shared" si="4"/>
        <v>48.01</v>
      </c>
      <c r="L524" s="71">
        <f t="shared" si="5"/>
        <v>0.000004382735584</v>
      </c>
      <c r="M524" s="304">
        <f t="shared" si="7"/>
        <v>0.8434081741</v>
      </c>
      <c r="N524" s="305" t="str">
        <f t="shared" si="6"/>
        <v>B</v>
      </c>
      <c r="O524" s="51"/>
      <c r="P524" s="101">
        <f>IF($C524="SINAPI",VLOOKUP($D524,'Comp. Sinapi'!$B:$F,5,0),VLOOKUP($D524,'Comp. Própria'!$B:$I,8,0))</f>
        <v>38.42</v>
      </c>
      <c r="Q524" s="51"/>
      <c r="R524" s="51"/>
      <c r="S524" s="51"/>
      <c r="T524" s="51"/>
      <c r="U524" s="51"/>
      <c r="V524" s="51"/>
      <c r="W524" s="51"/>
      <c r="X524" s="51"/>
      <c r="Y524" s="51"/>
      <c r="Z524" s="51"/>
    </row>
    <row r="525" ht="15.75" customHeight="1">
      <c r="A525" s="51"/>
      <c r="B525" s="112" t="s">
        <v>659</v>
      </c>
      <c r="C525" s="113" t="s">
        <v>355</v>
      </c>
      <c r="D525" s="113" t="s">
        <v>547</v>
      </c>
      <c r="E525" s="114" t="str">
        <f>IF($C525="SINAPI",VLOOKUP($D525,'Comp. Sinapi'!$B:$F,2,0),VLOOKUP($D525,'Comp. Própria'!$B:$I,2,0))</f>
        <v>REDUÇÃO EXCÊNTRICA, PVC,  DN 100 X 50 MM, JUNTA ELÁSTICA - FORNECIMENTO E INSTALAÇÃO.</v>
      </c>
      <c r="F525" s="119" t="str">
        <f>IF($C525="SINAPI",VLOOKUP($D525,'Comp. Sinapi'!$B:$F,3,0),VLOOKUP($D525,'Comp. Própria'!$B:$I,7,0))</f>
        <v>UN</v>
      </c>
      <c r="G525" s="115">
        <v>0.0</v>
      </c>
      <c r="H525" s="116">
        <f t="shared" si="1"/>
        <v>8.89322</v>
      </c>
      <c r="I525" s="117">
        <f t="shared" si="2"/>
        <v>0</v>
      </c>
      <c r="J525" s="116">
        <f t="shared" si="3"/>
        <v>11.11385703</v>
      </c>
      <c r="K525" s="117">
        <f t="shared" si="4"/>
        <v>0</v>
      </c>
      <c r="L525" s="71">
        <f t="shared" si="5"/>
        <v>0</v>
      </c>
      <c r="M525" s="304">
        <f t="shared" si="7"/>
        <v>0.8434081741</v>
      </c>
      <c r="N525" s="305" t="str">
        <f t="shared" si="6"/>
        <v>B</v>
      </c>
      <c r="O525" s="51"/>
      <c r="P525" s="101">
        <f>IF($C525="SINAPI",VLOOKUP($D525,'Comp. Sinapi'!$B:$F,5,0),VLOOKUP($D525,'Comp. Própria'!$B:$I,8,0))</f>
        <v>8.89322</v>
      </c>
      <c r="Q525" s="51"/>
      <c r="R525" s="51"/>
      <c r="S525" s="51"/>
      <c r="T525" s="51"/>
      <c r="U525" s="51"/>
      <c r="V525" s="51"/>
      <c r="W525" s="51"/>
      <c r="X525" s="51"/>
      <c r="Y525" s="51"/>
      <c r="Z525" s="51"/>
    </row>
    <row r="526" ht="46.5" customHeight="1">
      <c r="A526" s="51"/>
      <c r="B526" s="112" t="s">
        <v>660</v>
      </c>
      <c r="C526" s="113" t="s">
        <v>56</v>
      </c>
      <c r="D526" s="113">
        <v>89546.0</v>
      </c>
      <c r="E526" s="114" t="str">
        <f>IF($C526="SINAPI",VLOOKUP($D526,'Comp. Sinapi'!$B:$F,2,0),VLOOKUP($D526,'Comp. Própria'!$B:$I,2,0))</f>
        <v>BUCHA DE REDUÇÃO LONGA, PVC, SERIE R, ÁGUA PLUVIAL, DN 50 X 40 MM, JUNTA ELÁSTICA, FORNECIDO E INSTALADO EM RAMAL DE ENCAMINHAMENTO. AF_06/2022</v>
      </c>
      <c r="F526" s="113" t="str">
        <f>IF($C526="SINAPI",VLOOKUP($D526,'Comp. Sinapi'!$B:$F,3,0),VLOOKUP($D526,'Comp. Própria'!$B:$I,7,0))</f>
        <v>UN</v>
      </c>
      <c r="G526" s="115">
        <v>2.0</v>
      </c>
      <c r="H526" s="116">
        <f t="shared" si="1"/>
        <v>10.52</v>
      </c>
      <c r="I526" s="117">
        <f t="shared" si="2"/>
        <v>21.04</v>
      </c>
      <c r="J526" s="116">
        <f t="shared" si="3"/>
        <v>13.146844</v>
      </c>
      <c r="K526" s="117">
        <f t="shared" si="4"/>
        <v>26.29</v>
      </c>
      <c r="L526" s="71">
        <f t="shared" si="5"/>
        <v>0.00000239996081</v>
      </c>
      <c r="M526" s="304">
        <f t="shared" si="7"/>
        <v>0.843410574</v>
      </c>
      <c r="N526" s="305" t="str">
        <f t="shared" si="6"/>
        <v>B</v>
      </c>
      <c r="O526" s="51"/>
      <c r="P526" s="101">
        <f>IF($C526="SINAPI",VLOOKUP($D526,'Comp. Sinapi'!$B:$F,5,0),VLOOKUP($D526,'Comp. Própria'!$B:$I,8,0))</f>
        <v>10.52</v>
      </c>
      <c r="Q526" s="51"/>
      <c r="R526" s="51"/>
      <c r="S526" s="51"/>
      <c r="T526" s="51"/>
      <c r="U526" s="51"/>
      <c r="V526" s="51"/>
      <c r="W526" s="51"/>
      <c r="X526" s="51"/>
      <c r="Y526" s="51"/>
      <c r="Z526" s="51"/>
    </row>
    <row r="527" ht="15.75" customHeight="1">
      <c r="A527" s="51"/>
      <c r="B527" s="112" t="s">
        <v>661</v>
      </c>
      <c r="C527" s="113" t="s">
        <v>56</v>
      </c>
      <c r="D527" s="113">
        <v>89778.0</v>
      </c>
      <c r="E527" s="114" t="str">
        <f>IF($C527="SINAPI",VLOOKUP($D527,'Comp. Sinapi'!$B:$F,2,0),VLOOKUP($D527,'Comp. Própria'!$B:$I,2,0))</f>
        <v>LUVA SIMPLES, PVC, SERIE NORMAL, ESGOTO PREDIAL, DN 100 MM, JUNTA ELÁSTICA, FORNECIDO E INSTALADO EM RAMAL DE DESCARGA OU RAMAL DE ESGOTO SANITÁRIO. AF_08/2022</v>
      </c>
      <c r="F527" s="113" t="str">
        <f>IF($C527="SINAPI",VLOOKUP($D527,'Comp. Sinapi'!$B:$F,3,0),VLOOKUP($D527,'Comp. Própria'!$B:$I,7,0))</f>
        <v>UN</v>
      </c>
      <c r="G527" s="115">
        <v>10.0</v>
      </c>
      <c r="H527" s="116">
        <f t="shared" si="1"/>
        <v>16.79</v>
      </c>
      <c r="I527" s="117">
        <f t="shared" si="2"/>
        <v>167.9</v>
      </c>
      <c r="J527" s="116">
        <f t="shared" si="3"/>
        <v>20.982463</v>
      </c>
      <c r="K527" s="117">
        <f t="shared" si="4"/>
        <v>209.82</v>
      </c>
      <c r="L527" s="71">
        <f t="shared" si="5"/>
        <v>0.0000191540425</v>
      </c>
      <c r="M527" s="304">
        <f t="shared" si="7"/>
        <v>0.8434297281</v>
      </c>
      <c r="N527" s="305" t="str">
        <f t="shared" si="6"/>
        <v>B</v>
      </c>
      <c r="O527" s="51"/>
      <c r="P527" s="101">
        <f>IF($C527="SINAPI",VLOOKUP($D527,'Comp. Sinapi'!$B:$F,5,0),VLOOKUP($D527,'Comp. Própria'!$B:$I,8,0))</f>
        <v>16.79</v>
      </c>
      <c r="Q527" s="51"/>
      <c r="R527" s="51"/>
      <c r="S527" s="51"/>
      <c r="T527" s="51"/>
      <c r="U527" s="51"/>
      <c r="V527" s="51"/>
      <c r="W527" s="51"/>
      <c r="X527" s="51"/>
      <c r="Y527" s="51"/>
      <c r="Z527" s="51"/>
    </row>
    <row r="528" ht="15.75" customHeight="1">
      <c r="A528" s="51"/>
      <c r="B528" s="112" t="s">
        <v>662</v>
      </c>
      <c r="C528" s="113" t="s">
        <v>56</v>
      </c>
      <c r="D528" s="113">
        <v>89817.0</v>
      </c>
      <c r="E528" s="114" t="str">
        <f>IF($C528="SINAPI",VLOOKUP($D528,'Comp. Sinapi'!$B:$F,2,0),VLOOKUP($D528,'Comp. Própria'!$B:$I,2,0))</f>
        <v>LUVA SIMPLES, PVC, SERIE NORMAL, ESGOTO PREDIAL, DN 75 MM, JUNTA ELÁSTICA, FORNECIDO E INSTALADO EM PRUMADA DE ESGOTO SANITÁRIO OU VENTILAÇÃO. AF_08/2022</v>
      </c>
      <c r="F528" s="113" t="str">
        <f>IF($C528="SINAPI",VLOOKUP($D528,'Comp. Sinapi'!$B:$F,3,0),VLOOKUP($D528,'Comp. Própria'!$B:$I,7,0))</f>
        <v>UN</v>
      </c>
      <c r="G528" s="115">
        <v>15.0</v>
      </c>
      <c r="H528" s="116">
        <f t="shared" si="1"/>
        <v>13.31</v>
      </c>
      <c r="I528" s="117">
        <f t="shared" si="2"/>
        <v>199.65</v>
      </c>
      <c r="J528" s="116">
        <f t="shared" si="3"/>
        <v>16.633507</v>
      </c>
      <c r="K528" s="117">
        <f t="shared" si="4"/>
        <v>249.5</v>
      </c>
      <c r="L528" s="71">
        <f t="shared" si="5"/>
        <v>0.00002277634927</v>
      </c>
      <c r="M528" s="304">
        <f t="shared" si="7"/>
        <v>0.8434525044</v>
      </c>
      <c r="N528" s="305" t="str">
        <f t="shared" si="6"/>
        <v>B</v>
      </c>
      <c r="O528" s="51"/>
      <c r="P528" s="101">
        <f>IF($C528="SINAPI",VLOOKUP($D528,'Comp. Sinapi'!$B:$F,5,0),VLOOKUP($D528,'Comp. Própria'!$B:$I,8,0))</f>
        <v>13.31</v>
      </c>
      <c r="Q528" s="51"/>
      <c r="R528" s="51"/>
      <c r="S528" s="51"/>
      <c r="T528" s="51"/>
      <c r="U528" s="51"/>
      <c r="V528" s="51"/>
      <c r="W528" s="51"/>
      <c r="X528" s="51"/>
      <c r="Y528" s="51"/>
      <c r="Z528" s="51"/>
    </row>
    <row r="529" ht="15.75" customHeight="1">
      <c r="A529" s="51"/>
      <c r="B529" s="112" t="s">
        <v>663</v>
      </c>
      <c r="C529" s="113" t="s">
        <v>56</v>
      </c>
      <c r="D529" s="113">
        <v>89813.0</v>
      </c>
      <c r="E529" s="114" t="str">
        <f>IF($C529="SINAPI",VLOOKUP($D529,'Comp. Sinapi'!$B:$F,2,0),VLOOKUP($D529,'Comp. Própria'!$B:$I,2,0))</f>
        <v>LUVA SIMPLES, PVC, SERIE NORMAL, ESGOTO PREDIAL, DN 50 MM, JUNTA ELÁSTICA, FORNECIDO E INSTALADO EM PRUMADA DE ESGOTO SANITÁRIO OU VENTILAÇÃO. AF_08/2022</v>
      </c>
      <c r="F529" s="113" t="str">
        <f>IF($C529="SINAPI",VLOOKUP($D529,'Comp. Sinapi'!$B:$F,3,0),VLOOKUP($D529,'Comp. Própria'!$B:$I,7,0))</f>
        <v>UN</v>
      </c>
      <c r="G529" s="115">
        <v>5.0</v>
      </c>
      <c r="H529" s="116">
        <f t="shared" si="1"/>
        <v>5.46</v>
      </c>
      <c r="I529" s="117">
        <f t="shared" si="2"/>
        <v>27.3</v>
      </c>
      <c r="J529" s="116">
        <f t="shared" si="3"/>
        <v>6.823362</v>
      </c>
      <c r="K529" s="117">
        <f t="shared" si="4"/>
        <v>34.11</v>
      </c>
      <c r="L529" s="71">
        <f t="shared" si="5"/>
        <v>0.000003113832759</v>
      </c>
      <c r="M529" s="304">
        <f t="shared" si="7"/>
        <v>0.8434556183</v>
      </c>
      <c r="N529" s="305" t="str">
        <f t="shared" si="6"/>
        <v>B</v>
      </c>
      <c r="O529" s="51"/>
      <c r="P529" s="101">
        <f>IF($C529="SINAPI",VLOOKUP($D529,'Comp. Sinapi'!$B:$F,5,0),VLOOKUP($D529,'Comp. Própria'!$B:$I,8,0))</f>
        <v>5.46</v>
      </c>
      <c r="Q529" s="51"/>
      <c r="R529" s="51"/>
      <c r="S529" s="51"/>
      <c r="T529" s="51"/>
      <c r="U529" s="51"/>
      <c r="V529" s="51"/>
      <c r="W529" s="51"/>
      <c r="X529" s="51"/>
      <c r="Y529" s="51"/>
      <c r="Z529" s="51"/>
    </row>
    <row r="530" ht="45.0" customHeight="1">
      <c r="A530" s="51"/>
      <c r="B530" s="112" t="s">
        <v>664</v>
      </c>
      <c r="C530" s="113" t="s">
        <v>56</v>
      </c>
      <c r="D530" s="113">
        <v>89714.0</v>
      </c>
      <c r="E530" s="114" t="str">
        <f>IF($C530="SINAPI",VLOOKUP($D530,'Comp. Sinapi'!$B:$F,2,0),VLOOKUP($D530,'Comp. Própria'!$B:$I,2,0))</f>
        <v>TUBO PVC, SERIE NORMAL, ESGOTO PREDIAL, DN 100 MM, FORNECIDO E INSTALADO EM RAMAL DE DESCARGA OU RAMAL DE ESGOTO SANITÁRIO. AF_08/2022</v>
      </c>
      <c r="F530" s="113" t="str">
        <f>IF($C530="SINAPI",VLOOKUP($D530,'Comp. Sinapi'!$B:$F,3,0),VLOOKUP($D530,'Comp. Própria'!$B:$I,7,0))</f>
        <v>M</v>
      </c>
      <c r="G530" s="115">
        <v>19.3</v>
      </c>
      <c r="H530" s="116">
        <f t="shared" si="1"/>
        <v>35.2</v>
      </c>
      <c r="I530" s="117">
        <f t="shared" si="2"/>
        <v>679.36</v>
      </c>
      <c r="J530" s="116">
        <f t="shared" si="3"/>
        <v>43.98944</v>
      </c>
      <c r="K530" s="117">
        <f t="shared" si="4"/>
        <v>848.99</v>
      </c>
      <c r="L530" s="71">
        <f t="shared" si="5"/>
        <v>0.00007750257621</v>
      </c>
      <c r="M530" s="304">
        <f t="shared" si="7"/>
        <v>0.8435331208</v>
      </c>
      <c r="N530" s="305" t="str">
        <f t="shared" si="6"/>
        <v>B</v>
      </c>
      <c r="O530" s="51"/>
      <c r="P530" s="101">
        <f>IF($C530="SINAPI",VLOOKUP($D530,'Comp. Sinapi'!$B:$F,5,0),VLOOKUP($D530,'Comp. Própria'!$B:$I,8,0))</f>
        <v>35.2</v>
      </c>
      <c r="Q530" s="51"/>
      <c r="R530" s="51"/>
      <c r="S530" s="51"/>
      <c r="T530" s="51"/>
      <c r="U530" s="51"/>
      <c r="V530" s="51"/>
      <c r="W530" s="51"/>
      <c r="X530" s="51"/>
      <c r="Y530" s="51"/>
      <c r="Z530" s="51"/>
    </row>
    <row r="531" ht="42.0" customHeight="1">
      <c r="A531" s="51"/>
      <c r="B531" s="112" t="s">
        <v>665</v>
      </c>
      <c r="C531" s="113" t="s">
        <v>56</v>
      </c>
      <c r="D531" s="113">
        <v>89712.0</v>
      </c>
      <c r="E531" s="114" t="str">
        <f>IF($C531="SINAPI",VLOOKUP($D531,'Comp. Sinapi'!$B:$F,2,0),VLOOKUP($D531,'Comp. Própria'!$B:$I,2,0))</f>
        <v>TUBO PVC, SERIE NORMAL, ESGOTO PREDIAL, DN 50 MM, FORNECIDO E INSTALADO EM RAMAL DE DESCARGA OU RAMAL DE ESGOTO SANITÁRIO. AF_08/2022</v>
      </c>
      <c r="F531" s="113" t="str">
        <f>IF($C531="SINAPI",VLOOKUP($D531,'Comp. Sinapi'!$B:$F,3,0),VLOOKUP($D531,'Comp. Própria'!$B:$I,7,0))</f>
        <v>M</v>
      </c>
      <c r="G531" s="115">
        <v>11.8</v>
      </c>
      <c r="H531" s="116">
        <f t="shared" si="1"/>
        <v>25.28</v>
      </c>
      <c r="I531" s="117">
        <f t="shared" si="2"/>
        <v>298.3</v>
      </c>
      <c r="J531" s="116">
        <f t="shared" si="3"/>
        <v>31.592416</v>
      </c>
      <c r="K531" s="117">
        <f t="shared" si="4"/>
        <v>372.79</v>
      </c>
      <c r="L531" s="71">
        <f t="shared" si="5"/>
        <v>0.00003403124346</v>
      </c>
      <c r="M531" s="304">
        <f t="shared" si="7"/>
        <v>0.8435671521</v>
      </c>
      <c r="N531" s="305" t="str">
        <f t="shared" si="6"/>
        <v>B</v>
      </c>
      <c r="O531" s="51"/>
      <c r="P531" s="101">
        <f>IF($C531="SINAPI",VLOOKUP($D531,'Comp. Sinapi'!$B:$F,5,0),VLOOKUP($D531,'Comp. Própria'!$B:$I,8,0))</f>
        <v>25.28</v>
      </c>
      <c r="Q531" s="51"/>
      <c r="R531" s="51"/>
      <c r="S531" s="51"/>
      <c r="T531" s="51"/>
      <c r="U531" s="51"/>
      <c r="V531" s="51"/>
      <c r="W531" s="51"/>
      <c r="X531" s="51"/>
      <c r="Y531" s="51"/>
      <c r="Z531" s="51"/>
    </row>
    <row r="532" ht="42.0" customHeight="1">
      <c r="A532" s="51"/>
      <c r="B532" s="112" t="s">
        <v>666</v>
      </c>
      <c r="C532" s="113" t="s">
        <v>56</v>
      </c>
      <c r="D532" s="113">
        <v>89713.0</v>
      </c>
      <c r="E532" s="114" t="str">
        <f>IF($C532="SINAPI",VLOOKUP($D532,'Comp. Sinapi'!$B:$F,2,0),VLOOKUP($D532,'Comp. Própria'!$B:$I,2,0))</f>
        <v>TUBO PVC, SERIE NORMAL, ESGOTO PREDIAL, DN 75 MM, FORNECIDO E INSTALADO EM RAMAL DE DESCARGA OU RAMAL DE ESGOTO SANITÁRIO. AF_08/2022</v>
      </c>
      <c r="F532" s="113" t="str">
        <f>IF($C532="SINAPI",VLOOKUP($D532,'Comp. Sinapi'!$B:$F,3,0),VLOOKUP($D532,'Comp. Própria'!$B:$I,7,0))</f>
        <v>M</v>
      </c>
      <c r="G532" s="115">
        <v>16.3</v>
      </c>
      <c r="H532" s="116">
        <f t="shared" si="1"/>
        <v>31.49</v>
      </c>
      <c r="I532" s="117">
        <f t="shared" si="2"/>
        <v>513.28</v>
      </c>
      <c r="J532" s="116">
        <f t="shared" si="3"/>
        <v>39.353053</v>
      </c>
      <c r="K532" s="117">
        <f t="shared" si="4"/>
        <v>641.45</v>
      </c>
      <c r="L532" s="71">
        <f t="shared" si="5"/>
        <v>0.00005855667029</v>
      </c>
      <c r="M532" s="304">
        <f t="shared" si="7"/>
        <v>0.8436257087</v>
      </c>
      <c r="N532" s="305" t="str">
        <f t="shared" si="6"/>
        <v>B</v>
      </c>
      <c r="O532" s="51"/>
      <c r="P532" s="101">
        <f>IF($C532="SINAPI",VLOOKUP($D532,'Comp. Sinapi'!$B:$F,5,0),VLOOKUP($D532,'Comp. Própria'!$B:$I,8,0))</f>
        <v>31.49</v>
      </c>
      <c r="Q532" s="51"/>
      <c r="R532" s="51"/>
      <c r="S532" s="51"/>
      <c r="T532" s="51"/>
      <c r="U532" s="51"/>
      <c r="V532" s="51"/>
      <c r="W532" s="51"/>
      <c r="X532" s="51"/>
      <c r="Y532" s="51"/>
      <c r="Z532" s="51"/>
    </row>
    <row r="533" ht="45.0" customHeight="1">
      <c r="A533" s="51"/>
      <c r="B533" s="112" t="s">
        <v>667</v>
      </c>
      <c r="C533" s="113" t="s">
        <v>56</v>
      </c>
      <c r="D533" s="113">
        <v>89711.0</v>
      </c>
      <c r="E533" s="114" t="str">
        <f>IF($C533="SINAPI",VLOOKUP($D533,'Comp. Sinapi'!$B:$F,2,0),VLOOKUP($D533,'Comp. Própria'!$B:$I,2,0))</f>
        <v>TUBO PVC, SERIE NORMAL, ESGOTO PREDIAL, DN 40 MM, FORNECIDO E INSTALADO EM RAMAL DE DESCARGA OU RAMAL DE ESGOTO SANITÁRIO. AF_08/2022</v>
      </c>
      <c r="F533" s="113" t="str">
        <f>IF($C533="SINAPI",VLOOKUP($D533,'Comp. Sinapi'!$B:$F,3,0),VLOOKUP($D533,'Comp. Própria'!$B:$I,7,0))</f>
        <v>M</v>
      </c>
      <c r="G533" s="115">
        <v>13.3</v>
      </c>
      <c r="H533" s="116">
        <f t="shared" si="1"/>
        <v>19.97</v>
      </c>
      <c r="I533" s="117">
        <f t="shared" si="2"/>
        <v>265.6</v>
      </c>
      <c r="J533" s="116">
        <f t="shared" si="3"/>
        <v>24.956509</v>
      </c>
      <c r="K533" s="117">
        <f t="shared" si="4"/>
        <v>331.92</v>
      </c>
      <c r="L533" s="71">
        <f t="shared" si="5"/>
        <v>0.000030300304</v>
      </c>
      <c r="M533" s="304">
        <f t="shared" si="7"/>
        <v>0.843656009</v>
      </c>
      <c r="N533" s="305" t="str">
        <f t="shared" si="6"/>
        <v>B</v>
      </c>
      <c r="O533" s="51"/>
      <c r="P533" s="101">
        <f>IF($C533="SINAPI",VLOOKUP($D533,'Comp. Sinapi'!$B:$F,5,0),VLOOKUP($D533,'Comp. Própria'!$B:$I,8,0))</f>
        <v>19.97</v>
      </c>
      <c r="Q533" s="51"/>
      <c r="R533" s="51"/>
      <c r="S533" s="51"/>
      <c r="T533" s="51"/>
      <c r="U533" s="51"/>
      <c r="V533" s="51"/>
      <c r="W533" s="51"/>
      <c r="X533" s="51"/>
      <c r="Y533" s="51"/>
      <c r="Z533" s="51"/>
    </row>
    <row r="534" ht="15.75" customHeight="1">
      <c r="A534" s="51"/>
      <c r="B534" s="112" t="s">
        <v>668</v>
      </c>
      <c r="C534" s="113" t="s">
        <v>56</v>
      </c>
      <c r="D534" s="113">
        <v>89829.0</v>
      </c>
      <c r="E534" s="114" t="str">
        <f>IF($C534="SINAPI",VLOOKUP($D534,'Comp. Sinapi'!$B:$F,2,0),VLOOKUP($D534,'Comp. Própria'!$B:$I,2,0))</f>
        <v>TE, PVC, SERIE NORMAL, ESGOTO PREDIAL, DN 75 X 75 MM, JUNTA ELÁSTICA, FORNECIDO E INSTALADO EM PRUMADA DE ESGOTO SANITÁRIO OU VENTILAÇÃO. AF_08/2022</v>
      </c>
      <c r="F534" s="113" t="str">
        <f>IF($C534="SINAPI",VLOOKUP($D534,'Comp. Sinapi'!$B:$F,3,0),VLOOKUP($D534,'Comp. Própria'!$B:$I,7,0))</f>
        <v>UN</v>
      </c>
      <c r="G534" s="115">
        <v>4.0</v>
      </c>
      <c r="H534" s="116">
        <f t="shared" si="1"/>
        <v>34.07</v>
      </c>
      <c r="I534" s="117">
        <f t="shared" si="2"/>
        <v>136.28</v>
      </c>
      <c r="J534" s="116">
        <f t="shared" si="3"/>
        <v>42.577279</v>
      </c>
      <c r="K534" s="117">
        <f t="shared" si="4"/>
        <v>170.3</v>
      </c>
      <c r="L534" s="71">
        <f t="shared" si="5"/>
        <v>0.0000155463418</v>
      </c>
      <c r="M534" s="304">
        <f t="shared" si="7"/>
        <v>0.8436715554</v>
      </c>
      <c r="N534" s="305" t="str">
        <f t="shared" si="6"/>
        <v>B</v>
      </c>
      <c r="O534" s="51"/>
      <c r="P534" s="101">
        <f>IF($C534="SINAPI",VLOOKUP($D534,'Comp. Sinapi'!$B:$F,5,0),VLOOKUP($D534,'Comp. Própria'!$B:$I,8,0))</f>
        <v>34.07</v>
      </c>
      <c r="Q534" s="51"/>
      <c r="R534" s="51"/>
      <c r="S534" s="51"/>
      <c r="T534" s="51"/>
      <c r="U534" s="51"/>
      <c r="V534" s="51"/>
      <c r="W534" s="51"/>
      <c r="X534" s="51"/>
      <c r="Y534" s="51"/>
      <c r="Z534" s="51"/>
    </row>
    <row r="535" ht="15.75" customHeight="1">
      <c r="A535" s="51"/>
      <c r="B535" s="112" t="s">
        <v>672</v>
      </c>
      <c r="C535" s="113" t="s">
        <v>56</v>
      </c>
      <c r="D535" s="113">
        <v>91942.0</v>
      </c>
      <c r="E535" s="114" t="str">
        <f>IF($C535="SINAPI",VLOOKUP($D535,'Comp. Sinapi'!$B:$F,2,0),VLOOKUP($D535,'Comp. Própria'!$B:$I,2,0))</f>
        <v>CAIXA RETANGULAR 4" X 4" ALTA (2,00 M DO PISO), PVC, INSTALADA EM PAREDE - FORNECIMENTO E INSTALAÇÃO. AF_03/2023</v>
      </c>
      <c r="F535" s="113" t="str">
        <f>IF($C535="SINAPI",VLOOKUP($D535,'Comp. Sinapi'!$B:$F,3,0),VLOOKUP($D535,'Comp. Própria'!$B:$I,7,0))</f>
        <v>UN</v>
      </c>
      <c r="G535" s="115">
        <v>4.0</v>
      </c>
      <c r="H535" s="116">
        <f t="shared" si="1"/>
        <v>34.01</v>
      </c>
      <c r="I535" s="117">
        <f t="shared" si="2"/>
        <v>136.04</v>
      </c>
      <c r="J535" s="116">
        <f t="shared" si="3"/>
        <v>42.502297</v>
      </c>
      <c r="K535" s="117">
        <f t="shared" si="4"/>
        <v>170</v>
      </c>
      <c r="L535" s="71">
        <f t="shared" si="5"/>
        <v>0.00001551895541</v>
      </c>
      <c r="M535" s="304">
        <f t="shared" si="7"/>
        <v>0.8436870743</v>
      </c>
      <c r="N535" s="305" t="str">
        <f t="shared" si="6"/>
        <v>B</v>
      </c>
      <c r="O535" s="51"/>
      <c r="P535" s="101">
        <f>IF($C535="SINAPI",VLOOKUP($D535,'Comp. Sinapi'!$B:$F,5,0),VLOOKUP($D535,'Comp. Própria'!$B:$I,8,0))</f>
        <v>34.01</v>
      </c>
      <c r="Q535" s="51"/>
      <c r="R535" s="51"/>
      <c r="S535" s="51"/>
      <c r="T535" s="51"/>
      <c r="U535" s="51"/>
      <c r="V535" s="51"/>
      <c r="W535" s="51"/>
      <c r="X535" s="51"/>
      <c r="Y535" s="51"/>
      <c r="Z535" s="51"/>
    </row>
    <row r="536" ht="15.75" customHeight="1">
      <c r="A536" s="51"/>
      <c r="B536" s="112" t="s">
        <v>673</v>
      </c>
      <c r="C536" s="113" t="s">
        <v>56</v>
      </c>
      <c r="D536" s="113">
        <v>91937.0</v>
      </c>
      <c r="E536" s="114" t="str">
        <f>IF($C536="SINAPI",VLOOKUP($D536,'Comp. Sinapi'!$B:$F,2,0),VLOOKUP($D536,'Comp. Própria'!$B:$I,2,0))</f>
        <v>CAIXA OCTOGONAL 3" X 3", PVC, INSTALADA EM LAJE - FORNECIMENTO E INSTALAÇÃO. AF_03/2023</v>
      </c>
      <c r="F536" s="113" t="str">
        <f>IF($C536="SINAPI",VLOOKUP($D536,'Comp. Sinapi'!$B:$F,3,0),VLOOKUP($D536,'Comp. Própria'!$B:$I,7,0))</f>
        <v>UN</v>
      </c>
      <c r="G536" s="115">
        <v>360.0</v>
      </c>
      <c r="H536" s="116">
        <f t="shared" si="1"/>
        <v>15.72</v>
      </c>
      <c r="I536" s="117">
        <f t="shared" si="2"/>
        <v>5659.2</v>
      </c>
      <c r="J536" s="116">
        <f t="shared" si="3"/>
        <v>19.645284</v>
      </c>
      <c r="K536" s="117">
        <f t="shared" si="4"/>
        <v>7072.3</v>
      </c>
      <c r="L536" s="71">
        <f t="shared" si="5"/>
        <v>0.0006456159315</v>
      </c>
      <c r="M536" s="304">
        <f t="shared" si="7"/>
        <v>0.8443326903</v>
      </c>
      <c r="N536" s="305" t="str">
        <f t="shared" si="6"/>
        <v>B</v>
      </c>
      <c r="O536" s="51"/>
      <c r="P536" s="101">
        <f>IF($C536="SINAPI",VLOOKUP($D536,'Comp. Sinapi'!$B:$F,5,0),VLOOKUP($D536,'Comp. Própria'!$B:$I,8,0))</f>
        <v>15.72</v>
      </c>
      <c r="Q536" s="51"/>
      <c r="R536" s="51"/>
      <c r="S536" s="51"/>
      <c r="T536" s="51"/>
      <c r="U536" s="51"/>
      <c r="V536" s="51"/>
      <c r="W536" s="51"/>
      <c r="X536" s="51"/>
      <c r="Y536" s="51"/>
      <c r="Z536" s="51"/>
    </row>
    <row r="537" ht="15.75" customHeight="1">
      <c r="A537" s="51"/>
      <c r="B537" s="112" t="s">
        <v>674</v>
      </c>
      <c r="C537" s="113" t="s">
        <v>56</v>
      </c>
      <c r="D537" s="113">
        <v>93020.0</v>
      </c>
      <c r="E537" s="114" t="str">
        <f>IF($C537="SINAPI",VLOOKUP($D537,'Comp. Sinapi'!$B:$F,2,0),VLOOKUP($D537,'Comp. Própria'!$B:$I,2,0))</f>
        <v>CURVA 90 GRAUS PARA ELETRODUTO, PVC, ROSCÁVEL, DN 60 MM (2"), PARA REDE ENTERRADA DE DISTRIBUIÇÃO DE ENERGIA ELÉTRICA - FORNECIMENTO E INSTALAÇÃO. AF_12/2021</v>
      </c>
      <c r="F537" s="113" t="str">
        <f>IF($C537="SINAPI",VLOOKUP($D537,'Comp. Sinapi'!$B:$F,3,0),VLOOKUP($D537,'Comp. Própria'!$B:$I,7,0))</f>
        <v>UN</v>
      </c>
      <c r="G537" s="115">
        <v>1.0</v>
      </c>
      <c r="H537" s="116">
        <f t="shared" si="1"/>
        <v>29.54</v>
      </c>
      <c r="I537" s="117">
        <f t="shared" si="2"/>
        <v>29.54</v>
      </c>
      <c r="J537" s="116">
        <f t="shared" si="3"/>
        <v>36.916138</v>
      </c>
      <c r="K537" s="117">
        <f t="shared" si="4"/>
        <v>36.91</v>
      </c>
      <c r="L537" s="71">
        <f t="shared" si="5"/>
        <v>0.000003369439084</v>
      </c>
      <c r="M537" s="304">
        <f t="shared" si="7"/>
        <v>0.8443360597</v>
      </c>
      <c r="N537" s="305" t="str">
        <f t="shared" si="6"/>
        <v>B</v>
      </c>
      <c r="O537" s="51"/>
      <c r="P537" s="101">
        <f>IF($C537="SINAPI",VLOOKUP($D537,'Comp. Sinapi'!$B:$F,5,0),VLOOKUP($D537,'Comp. Própria'!$B:$I,8,0))</f>
        <v>29.54</v>
      </c>
      <c r="Q537" s="51"/>
      <c r="R537" s="51"/>
      <c r="S537" s="51"/>
      <c r="T537" s="51"/>
      <c r="U537" s="51"/>
      <c r="V537" s="51"/>
      <c r="W537" s="51"/>
      <c r="X537" s="51"/>
      <c r="Y537" s="51"/>
      <c r="Z537" s="51"/>
    </row>
    <row r="538" ht="15.75" customHeight="1">
      <c r="A538" s="51"/>
      <c r="B538" s="112" t="s">
        <v>675</v>
      </c>
      <c r="C538" s="113" t="s">
        <v>56</v>
      </c>
      <c r="D538" s="113">
        <v>92867.0</v>
      </c>
      <c r="E538" s="114" t="str">
        <f>IF($C538="SINAPI",VLOOKUP($D538,'Comp. Sinapi'!$B:$F,2,0),VLOOKUP($D538,'Comp. Própria'!$B:$I,2,0))</f>
        <v>CAIXA RETANGULAR 4" X 2" ALTA (2,00 M DO PISO), METÁLICA, INSTALADA EM PAREDE - FORNECIMENTO E INSTALAÇÃO. AF_03/2023</v>
      </c>
      <c r="F538" s="113" t="str">
        <f>IF($C538="SINAPI",VLOOKUP($D538,'Comp. Sinapi'!$B:$F,3,0),VLOOKUP($D538,'Comp. Própria'!$B:$I,7,0))</f>
        <v>UN</v>
      </c>
      <c r="G538" s="115">
        <v>96.0</v>
      </c>
      <c r="H538" s="116">
        <f t="shared" si="1"/>
        <v>29.27</v>
      </c>
      <c r="I538" s="117">
        <f t="shared" si="2"/>
        <v>2809.92</v>
      </c>
      <c r="J538" s="116">
        <f t="shared" si="3"/>
        <v>36.578719</v>
      </c>
      <c r="K538" s="117">
        <f t="shared" si="4"/>
        <v>3511.55</v>
      </c>
      <c r="L538" s="71">
        <f t="shared" si="5"/>
        <v>0.0003205622816</v>
      </c>
      <c r="M538" s="304">
        <f t="shared" si="7"/>
        <v>0.844656622</v>
      </c>
      <c r="N538" s="305" t="str">
        <f t="shared" si="6"/>
        <v>B</v>
      </c>
      <c r="O538" s="51"/>
      <c r="P538" s="101">
        <f>IF($C538="SINAPI",VLOOKUP($D538,'Comp. Sinapi'!$B:$F,5,0),VLOOKUP($D538,'Comp. Própria'!$B:$I,8,0))</f>
        <v>29.27</v>
      </c>
      <c r="Q538" s="51"/>
      <c r="R538" s="51"/>
      <c r="S538" s="51"/>
      <c r="T538" s="51"/>
      <c r="U538" s="51"/>
      <c r="V538" s="51"/>
      <c r="W538" s="51"/>
      <c r="X538" s="51"/>
      <c r="Y538" s="51"/>
      <c r="Z538" s="51"/>
    </row>
    <row r="539" ht="15.75" customHeight="1">
      <c r="A539" s="51"/>
      <c r="B539" s="112" t="s">
        <v>676</v>
      </c>
      <c r="C539" s="113" t="s">
        <v>56</v>
      </c>
      <c r="D539" s="113">
        <v>92869.0</v>
      </c>
      <c r="E539" s="114" t="str">
        <f>IF($C539="SINAPI",VLOOKUP($D539,'Comp. Sinapi'!$B:$F,2,0),VLOOKUP($D539,'Comp. Própria'!$B:$I,2,0))</f>
        <v>CAIXA RETANGULAR 4" X 2" BAIXA (0,30 M DO PISO), METÁLICA, INSTALADA EM PAREDE - FORNECIMENTO E INSTALAÇÃO. AF_03/2023</v>
      </c>
      <c r="F539" s="113" t="str">
        <f>IF($C539="SINAPI",VLOOKUP($D539,'Comp. Sinapi'!$B:$F,3,0),VLOOKUP($D539,'Comp. Própria'!$B:$I,7,0))</f>
        <v>UN</v>
      </c>
      <c r="G539" s="115">
        <v>66.0</v>
      </c>
      <c r="H539" s="116">
        <f t="shared" si="1"/>
        <v>10.5</v>
      </c>
      <c r="I539" s="117">
        <f t="shared" si="2"/>
        <v>693</v>
      </c>
      <c r="J539" s="116">
        <f t="shared" si="3"/>
        <v>13.12185</v>
      </c>
      <c r="K539" s="117">
        <f t="shared" si="4"/>
        <v>866.04</v>
      </c>
      <c r="L539" s="71">
        <f t="shared" si="5"/>
        <v>0.00007905903615</v>
      </c>
      <c r="M539" s="304">
        <f t="shared" si="7"/>
        <v>0.844735681</v>
      </c>
      <c r="N539" s="305" t="str">
        <f t="shared" si="6"/>
        <v>B</v>
      </c>
      <c r="O539" s="51"/>
      <c r="P539" s="101">
        <f>IF($C539="SINAPI",VLOOKUP($D539,'Comp. Sinapi'!$B:$F,5,0),VLOOKUP($D539,'Comp. Própria'!$B:$I,8,0))</f>
        <v>10.5</v>
      </c>
      <c r="Q539" s="51"/>
      <c r="R539" s="51"/>
      <c r="S539" s="51"/>
      <c r="T539" s="51"/>
      <c r="U539" s="51"/>
      <c r="V539" s="51"/>
      <c r="W539" s="51"/>
      <c r="X539" s="51"/>
      <c r="Y539" s="51"/>
      <c r="Z539" s="51"/>
    </row>
    <row r="540" ht="15.75" customHeight="1">
      <c r="A540" s="51"/>
      <c r="B540" s="112" t="s">
        <v>677</v>
      </c>
      <c r="C540" s="113" t="s">
        <v>56</v>
      </c>
      <c r="D540" s="113">
        <v>92868.0</v>
      </c>
      <c r="E540" s="114" t="str">
        <f>IF($C540="SINAPI",VLOOKUP($D540,'Comp. Sinapi'!$B:$F,2,0),VLOOKUP($D540,'Comp. Própria'!$B:$I,2,0))</f>
        <v>CAIXA RETANGULAR 4" X 2" MÉDIA (1,30 M DO PISO), METÁLICA, INSTALADA EM PAREDE - FORNECIMENTO E INSTALAÇÃO. AF_03/2023</v>
      </c>
      <c r="F540" s="113" t="str">
        <f>IF($C540="SINAPI",VLOOKUP($D540,'Comp. Sinapi'!$B:$F,3,0),VLOOKUP($D540,'Comp. Própria'!$B:$I,7,0))</f>
        <v>UN</v>
      </c>
      <c r="G540" s="115">
        <v>132.0</v>
      </c>
      <c r="H540" s="116">
        <f t="shared" si="1"/>
        <v>16.68</v>
      </c>
      <c r="I540" s="117">
        <f t="shared" si="2"/>
        <v>2201.76</v>
      </c>
      <c r="J540" s="116">
        <f t="shared" si="3"/>
        <v>20.844996</v>
      </c>
      <c r="K540" s="117">
        <f t="shared" si="4"/>
        <v>2751.53</v>
      </c>
      <c r="L540" s="71">
        <f t="shared" si="5"/>
        <v>0.0002511815964</v>
      </c>
      <c r="M540" s="304">
        <f t="shared" si="7"/>
        <v>0.8449868626</v>
      </c>
      <c r="N540" s="305" t="str">
        <f t="shared" si="6"/>
        <v>B</v>
      </c>
      <c r="O540" s="51"/>
      <c r="P540" s="101">
        <f>IF($C540="SINAPI",VLOOKUP($D540,'Comp. Sinapi'!$B:$F,5,0),VLOOKUP($D540,'Comp. Própria'!$B:$I,8,0))</f>
        <v>16.68</v>
      </c>
      <c r="Q540" s="51"/>
      <c r="R540" s="51"/>
      <c r="S540" s="51"/>
      <c r="T540" s="51"/>
      <c r="U540" s="51"/>
      <c r="V540" s="51"/>
      <c r="W540" s="51"/>
      <c r="X540" s="51"/>
      <c r="Y540" s="51"/>
      <c r="Z540" s="51"/>
    </row>
    <row r="541" ht="15.75" customHeight="1">
      <c r="A541" s="51"/>
      <c r="B541" s="112" t="s">
        <v>678</v>
      </c>
      <c r="C541" s="113" t="s">
        <v>56</v>
      </c>
      <c r="D541" s="113">
        <v>92994.0</v>
      </c>
      <c r="E541" s="114" t="str">
        <f>IF($C541="SINAPI",VLOOKUP($D541,'Comp. Sinapi'!$B:$F,2,0),VLOOKUP($D541,'Comp. Própria'!$B:$I,2,0))</f>
        <v>CABO DE COBRE FLEXÍVEL ISOLADO, 120 MM², ANTI-CHAMA 0,6/1,0 KV, PARA REDE ENTERRADA DE DISTRIBUIÇÃO DE ENERGIA ELÉTRICA - FORNECIMENTO E INSTALAÇÃO. AF_12/2021</v>
      </c>
      <c r="F541" s="113" t="str">
        <f>IF($C541="SINAPI",VLOOKUP($D541,'Comp. Sinapi'!$B:$F,3,0),VLOOKUP($D541,'Comp. Própria'!$B:$I,7,0))</f>
        <v>M</v>
      </c>
      <c r="G541" s="115">
        <v>285.6</v>
      </c>
      <c r="H541" s="116">
        <f t="shared" si="1"/>
        <v>127.64</v>
      </c>
      <c r="I541" s="117">
        <f t="shared" si="2"/>
        <v>36453.98</v>
      </c>
      <c r="J541" s="116">
        <f t="shared" si="3"/>
        <v>159.511708</v>
      </c>
      <c r="K541" s="117">
        <f t="shared" si="4"/>
        <v>45556.54</v>
      </c>
      <c r="L541" s="71">
        <f t="shared" si="5"/>
        <v>0.004158764194</v>
      </c>
      <c r="M541" s="304">
        <f t="shared" si="7"/>
        <v>0.8491456268</v>
      </c>
      <c r="N541" s="305" t="str">
        <f t="shared" si="6"/>
        <v>B</v>
      </c>
      <c r="O541" s="51"/>
      <c r="P541" s="101">
        <f>IF($C541="SINAPI",VLOOKUP($D541,'Comp. Sinapi'!$B:$F,5,0),VLOOKUP($D541,'Comp. Própria'!$B:$I,8,0))</f>
        <v>127.64</v>
      </c>
      <c r="Q541" s="51"/>
      <c r="R541" s="51"/>
      <c r="S541" s="51"/>
      <c r="T541" s="51"/>
      <c r="U541" s="51"/>
      <c r="V541" s="51"/>
      <c r="W541" s="51"/>
      <c r="X541" s="51"/>
      <c r="Y541" s="51"/>
      <c r="Z541" s="51"/>
    </row>
    <row r="542" ht="15.75" customHeight="1">
      <c r="A542" s="51"/>
      <c r="B542" s="112" t="s">
        <v>679</v>
      </c>
      <c r="C542" s="113" t="s">
        <v>56</v>
      </c>
      <c r="D542" s="113">
        <v>92996.0</v>
      </c>
      <c r="E542" s="114" t="str">
        <f>IF($C542="SINAPI",VLOOKUP($D542,'Comp. Sinapi'!$B:$F,2,0),VLOOKUP($D542,'Comp. Própria'!$B:$I,2,0))</f>
        <v>CABO DE COBRE FLEXÍVEL ISOLADO, 150 MM², ANTI-CHAMA 0,6/1,0 KV, PARA REDE ENTERRADA DE DISTRIBUIÇÃO DE ENERGIA ELÉTRICA - FORNECIMENTO E INSTALAÇÃO. AF_12/2021</v>
      </c>
      <c r="F542" s="113" t="str">
        <f>IF($C542="SINAPI",VLOOKUP($D542,'Comp. Sinapi'!$B:$F,3,0),VLOOKUP($D542,'Comp. Própria'!$B:$I,7,0))</f>
        <v>M</v>
      </c>
      <c r="G542" s="115">
        <v>703.2</v>
      </c>
      <c r="H542" s="116">
        <f t="shared" si="1"/>
        <v>154.43</v>
      </c>
      <c r="I542" s="117">
        <f t="shared" si="2"/>
        <v>108595.17</v>
      </c>
      <c r="J542" s="116">
        <f t="shared" si="3"/>
        <v>192.991171</v>
      </c>
      <c r="K542" s="117">
        <f t="shared" si="4"/>
        <v>135711.39</v>
      </c>
      <c r="L542" s="71">
        <f t="shared" si="5"/>
        <v>0.01238881771</v>
      </c>
      <c r="M542" s="304">
        <f t="shared" si="7"/>
        <v>0.8615344445</v>
      </c>
      <c r="N542" s="305" t="str">
        <f t="shared" si="6"/>
        <v>B</v>
      </c>
      <c r="O542" s="51"/>
      <c r="P542" s="101">
        <f>IF($C542="SINAPI",VLOOKUP($D542,'Comp. Sinapi'!$B:$F,5,0),VLOOKUP($D542,'Comp. Própria'!$B:$I,8,0))</f>
        <v>154.43</v>
      </c>
      <c r="Q542" s="51"/>
      <c r="R542" s="51"/>
      <c r="S542" s="51"/>
      <c r="T542" s="51"/>
      <c r="U542" s="51"/>
      <c r="V542" s="51"/>
      <c r="W542" s="51"/>
      <c r="X542" s="51"/>
      <c r="Y542" s="51"/>
      <c r="Z542" s="51"/>
    </row>
    <row r="543" ht="15.75" customHeight="1">
      <c r="A543" s="51"/>
      <c r="B543" s="112" t="s">
        <v>680</v>
      </c>
      <c r="C543" s="113" t="s">
        <v>56</v>
      </c>
      <c r="D543" s="113">
        <v>91926.0</v>
      </c>
      <c r="E543" s="114" t="str">
        <f>IF($C543="SINAPI",VLOOKUP($D543,'Comp. Sinapi'!$B:$F,2,0),VLOOKUP($D543,'Comp. Própria'!$B:$I,2,0))</f>
        <v>CABO DE COBRE FLEXÍVEL ISOLADO, 2,5 MM², ANTI-CHAMA 450/750 V, PARA CIRCUITOS TERMINAIS - FORNECIMENTO E INSTALAÇÃO. AF_03/2023</v>
      </c>
      <c r="F543" s="113" t="str">
        <f>IF($C543="SINAPI",VLOOKUP($D543,'Comp. Sinapi'!$B:$F,3,0),VLOOKUP($D543,'Comp. Própria'!$B:$I,7,0))</f>
        <v>M</v>
      </c>
      <c r="G543" s="115">
        <v>7346.6</v>
      </c>
      <c r="H543" s="116">
        <f t="shared" si="1"/>
        <v>4.21</v>
      </c>
      <c r="I543" s="117">
        <f t="shared" si="2"/>
        <v>30929.18</v>
      </c>
      <c r="J543" s="116">
        <f t="shared" si="3"/>
        <v>5.261237</v>
      </c>
      <c r="K543" s="117">
        <f t="shared" si="4"/>
        <v>38652.2</v>
      </c>
      <c r="L543" s="71">
        <f t="shared" si="5"/>
        <v>0.00352848099</v>
      </c>
      <c r="M543" s="304">
        <f t="shared" si="7"/>
        <v>0.8650629255</v>
      </c>
      <c r="N543" s="305" t="str">
        <f t="shared" si="6"/>
        <v>B</v>
      </c>
      <c r="O543" s="51"/>
      <c r="P543" s="101">
        <f>IF($C543="SINAPI",VLOOKUP($D543,'Comp. Sinapi'!$B:$F,5,0),VLOOKUP($D543,'Comp. Própria'!$B:$I,8,0))</f>
        <v>4.21</v>
      </c>
      <c r="Q543" s="51"/>
      <c r="R543" s="51"/>
      <c r="S543" s="51"/>
      <c r="T543" s="51"/>
      <c r="U543" s="51"/>
      <c r="V543" s="51"/>
      <c r="W543" s="51"/>
      <c r="X543" s="51"/>
      <c r="Y543" s="51"/>
      <c r="Z543" s="51"/>
    </row>
    <row r="544" ht="15.75" customHeight="1">
      <c r="A544" s="51"/>
      <c r="B544" s="112" t="s">
        <v>681</v>
      </c>
      <c r="C544" s="113" t="s">
        <v>56</v>
      </c>
      <c r="D544" s="113">
        <v>91930.0</v>
      </c>
      <c r="E544" s="114" t="str">
        <f>IF($C544="SINAPI",VLOOKUP($D544,'Comp. Sinapi'!$B:$F,2,0),VLOOKUP($D544,'Comp. Própria'!$B:$I,2,0))</f>
        <v>CABO DE COBRE FLEXÍVEL ISOLADO, 6 MM², ANTI-CHAMA 450/750 V, PARA CIRCUITOS TERMINAIS - FORNECIMENTO E INSTALAÇÃO. AF_03/2023</v>
      </c>
      <c r="F544" s="113" t="str">
        <f>IF($C544="SINAPI",VLOOKUP($D544,'Comp. Sinapi'!$B:$F,3,0),VLOOKUP($D544,'Comp. Própria'!$B:$I,7,0))</f>
        <v>M</v>
      </c>
      <c r="G544" s="115">
        <v>490.8</v>
      </c>
      <c r="H544" s="116">
        <f t="shared" si="1"/>
        <v>9.12</v>
      </c>
      <c r="I544" s="117">
        <f t="shared" si="2"/>
        <v>4476.09</v>
      </c>
      <c r="J544" s="116">
        <f t="shared" si="3"/>
        <v>11.397264</v>
      </c>
      <c r="K544" s="117">
        <f t="shared" si="4"/>
        <v>5593.77</v>
      </c>
      <c r="L544" s="71">
        <f t="shared" si="5"/>
        <v>0.0005106439248</v>
      </c>
      <c r="M544" s="304">
        <f t="shared" si="7"/>
        <v>0.8655735694</v>
      </c>
      <c r="N544" s="305" t="str">
        <f t="shared" si="6"/>
        <v>B</v>
      </c>
      <c r="O544" s="51"/>
      <c r="P544" s="101">
        <f>IF($C544="SINAPI",VLOOKUP($D544,'Comp. Sinapi'!$B:$F,5,0),VLOOKUP($D544,'Comp. Própria'!$B:$I,8,0))</f>
        <v>9.12</v>
      </c>
      <c r="Q544" s="51"/>
      <c r="R544" s="51"/>
      <c r="S544" s="51"/>
      <c r="T544" s="51"/>
      <c r="U544" s="51"/>
      <c r="V544" s="51"/>
      <c r="W544" s="51"/>
      <c r="X544" s="51"/>
      <c r="Y544" s="51"/>
      <c r="Z544" s="51"/>
    </row>
    <row r="545" ht="15.75" customHeight="1">
      <c r="A545" s="51"/>
      <c r="B545" s="112" t="s">
        <v>682</v>
      </c>
      <c r="C545" s="113" t="s">
        <v>56</v>
      </c>
      <c r="D545" s="113">
        <v>91935.0</v>
      </c>
      <c r="E545" s="114" t="str">
        <f>IF($C545="SINAPI",VLOOKUP($D545,'Comp. Sinapi'!$B:$F,2,0),VLOOKUP($D545,'Comp. Própria'!$B:$I,2,0))</f>
        <v>CABO DE COBRE FLEXÍVEL ISOLADO, 16 MM², ANTI-CHAMA 0,6/1,0 KV, PARA CIRCUITOS TERMINAIS - FORNECIMENTO E INSTALAÇÃO. AF_03/2023</v>
      </c>
      <c r="F545" s="113" t="str">
        <f>IF($C545="SINAPI",VLOOKUP($D545,'Comp. Sinapi'!$B:$F,3,0),VLOOKUP($D545,'Comp. Própria'!$B:$I,7,0))</f>
        <v>M</v>
      </c>
      <c r="G545" s="115">
        <v>798.9</v>
      </c>
      <c r="H545" s="116">
        <f t="shared" si="1"/>
        <v>24.76</v>
      </c>
      <c r="I545" s="117">
        <f t="shared" si="2"/>
        <v>19780.76</v>
      </c>
      <c r="J545" s="116">
        <f t="shared" si="3"/>
        <v>30.942572</v>
      </c>
      <c r="K545" s="117">
        <f t="shared" si="4"/>
        <v>24720.02</v>
      </c>
      <c r="L545" s="71">
        <f t="shared" si="5"/>
        <v>0.002256640519</v>
      </c>
      <c r="M545" s="304">
        <f t="shared" si="7"/>
        <v>0.86783021</v>
      </c>
      <c r="N545" s="305" t="str">
        <f t="shared" si="6"/>
        <v>B</v>
      </c>
      <c r="O545" s="51"/>
      <c r="P545" s="101">
        <f>IF($C545="SINAPI",VLOOKUP($D545,'Comp. Sinapi'!$B:$F,5,0),VLOOKUP($D545,'Comp. Própria'!$B:$I,8,0))</f>
        <v>24.76</v>
      </c>
      <c r="Q545" s="51"/>
      <c r="R545" s="51"/>
      <c r="S545" s="51"/>
      <c r="T545" s="51"/>
      <c r="U545" s="51"/>
      <c r="V545" s="51"/>
      <c r="W545" s="51"/>
      <c r="X545" s="51"/>
      <c r="Y545" s="51"/>
      <c r="Z545" s="51"/>
    </row>
    <row r="546" ht="15.75" customHeight="1">
      <c r="A546" s="51"/>
      <c r="B546" s="112" t="s">
        <v>683</v>
      </c>
      <c r="C546" s="113" t="s">
        <v>56</v>
      </c>
      <c r="D546" s="113">
        <v>92998.0</v>
      </c>
      <c r="E546" s="114" t="str">
        <f>IF($C546="SINAPI",VLOOKUP($D546,'Comp. Sinapi'!$B:$F,2,0),VLOOKUP($D546,'Comp. Própria'!$B:$I,2,0))</f>
        <v>CABO DE COBRE FLEXÍVEL ISOLADO, 185 MM², ANTI-CHAMA 0,6/1,0 KV, PARA REDE ENTERRADA DE DISTRIBUIÇÃO DE ENERGIA ELÉTRICA - FORNECIMENTO E INSTALAÇÃO. AF_12/2021</v>
      </c>
      <c r="F546" s="113" t="str">
        <f>IF($C546="SINAPI",VLOOKUP($D546,'Comp. Sinapi'!$B:$F,3,0),VLOOKUP($D546,'Comp. Própria'!$B:$I,7,0))</f>
        <v>M</v>
      </c>
      <c r="G546" s="115">
        <v>51.0</v>
      </c>
      <c r="H546" s="116">
        <f t="shared" si="1"/>
        <v>189.29</v>
      </c>
      <c r="I546" s="117">
        <f t="shared" si="2"/>
        <v>9653.79</v>
      </c>
      <c r="J546" s="116">
        <f t="shared" si="3"/>
        <v>236.555713</v>
      </c>
      <c r="K546" s="117">
        <f t="shared" si="4"/>
        <v>12064.34</v>
      </c>
      <c r="L546" s="71">
        <f t="shared" si="5"/>
        <v>0.001101329144</v>
      </c>
      <c r="M546" s="304">
        <f t="shared" si="7"/>
        <v>0.8689315391</v>
      </c>
      <c r="N546" s="305" t="str">
        <f t="shared" si="6"/>
        <v>B</v>
      </c>
      <c r="O546" s="51"/>
      <c r="P546" s="101">
        <f>IF($C546="SINAPI",VLOOKUP($D546,'Comp. Sinapi'!$B:$F,5,0),VLOOKUP($D546,'Comp. Própria'!$B:$I,8,0))</f>
        <v>189.29</v>
      </c>
      <c r="Q546" s="51"/>
      <c r="R546" s="51"/>
      <c r="S546" s="51"/>
      <c r="T546" s="51"/>
      <c r="U546" s="51"/>
      <c r="V546" s="51"/>
      <c r="W546" s="51"/>
      <c r="X546" s="51"/>
      <c r="Y546" s="51"/>
      <c r="Z546" s="51"/>
    </row>
    <row r="547" ht="15.75" customHeight="1">
      <c r="A547" s="51"/>
      <c r="B547" s="112" t="s">
        <v>684</v>
      </c>
      <c r="C547" s="113" t="s">
        <v>56</v>
      </c>
      <c r="D547" s="113">
        <v>92984.0</v>
      </c>
      <c r="E547" s="114" t="str">
        <f>IF($C547="SINAPI",VLOOKUP($D547,'Comp. Sinapi'!$B:$F,2,0),VLOOKUP($D547,'Comp. Própria'!$B:$I,2,0))</f>
        <v>CABO DE COBRE FLEXÍVEL ISOLADO, 25 MM², ANTI-CHAMA 0,6/1,0 KV, PARA REDE ENTERRADA DE DISTRIBUIÇÃO DE ENERGIA ELÉTRICA - FORNECIMENTO E INSTALAÇÃO. AF_12/2021</v>
      </c>
      <c r="F547" s="113" t="str">
        <f>IF($C547="SINAPI",VLOOKUP($D547,'Comp. Sinapi'!$B:$F,3,0),VLOOKUP($D547,'Comp. Própria'!$B:$I,7,0))</f>
        <v>M</v>
      </c>
      <c r="G547" s="115">
        <v>238.1</v>
      </c>
      <c r="H547" s="116">
        <f t="shared" si="1"/>
        <v>27.27</v>
      </c>
      <c r="I547" s="117">
        <f t="shared" si="2"/>
        <v>6492.98</v>
      </c>
      <c r="J547" s="116">
        <f t="shared" si="3"/>
        <v>34.079319</v>
      </c>
      <c r="K547" s="117">
        <f t="shared" si="4"/>
        <v>8114.28</v>
      </c>
      <c r="L547" s="71">
        <f t="shared" si="5"/>
        <v>0.0007407361736</v>
      </c>
      <c r="M547" s="304">
        <f t="shared" si="7"/>
        <v>0.8696722753</v>
      </c>
      <c r="N547" s="305" t="str">
        <f t="shared" si="6"/>
        <v>B</v>
      </c>
      <c r="O547" s="51"/>
      <c r="P547" s="101">
        <f>IF($C547="SINAPI",VLOOKUP($D547,'Comp. Sinapi'!$B:$F,5,0),VLOOKUP($D547,'Comp. Própria'!$B:$I,8,0))</f>
        <v>27.27</v>
      </c>
      <c r="Q547" s="51"/>
      <c r="R547" s="51"/>
      <c r="S547" s="51"/>
      <c r="T547" s="51"/>
      <c r="U547" s="51"/>
      <c r="V547" s="51"/>
      <c r="W547" s="51"/>
      <c r="X547" s="51"/>
      <c r="Y547" s="51"/>
      <c r="Z547" s="51"/>
    </row>
    <row r="548" ht="15.75" customHeight="1">
      <c r="A548" s="51"/>
      <c r="B548" s="112" t="s">
        <v>685</v>
      </c>
      <c r="C548" s="113" t="s">
        <v>56</v>
      </c>
      <c r="D548" s="113">
        <v>92986.0</v>
      </c>
      <c r="E548" s="114" t="str">
        <f>IF($C548="SINAPI",VLOOKUP($D548,'Comp. Sinapi'!$B:$F,2,0),VLOOKUP($D548,'Comp. Própria'!$B:$I,2,0))</f>
        <v>CABO DE COBRE FLEXÍVEL ISOLADO, 35 MM², ANTI-CHAMA 0,6/1,0 KV, PARA REDE ENTERRADA DE DISTRIBUIÇÃO DE ENERGIA ELÉTRICA - FORNECIMENTO E INSTALAÇÃO. AF_12/2021</v>
      </c>
      <c r="F548" s="113" t="str">
        <f>IF($C548="SINAPI",VLOOKUP($D548,'Comp. Sinapi'!$B:$F,3,0),VLOOKUP($D548,'Comp. Própria'!$B:$I,7,0))</f>
        <v>M</v>
      </c>
      <c r="G548" s="115">
        <v>401.7</v>
      </c>
      <c r="H548" s="116">
        <f t="shared" si="1"/>
        <v>37.74</v>
      </c>
      <c r="I548" s="117">
        <f t="shared" si="2"/>
        <v>15160.15</v>
      </c>
      <c r="J548" s="116">
        <f t="shared" si="3"/>
        <v>47.163678</v>
      </c>
      <c r="K548" s="117">
        <f t="shared" si="4"/>
        <v>18945.64</v>
      </c>
      <c r="L548" s="71">
        <f t="shared" si="5"/>
        <v>0.001729509073</v>
      </c>
      <c r="M548" s="304">
        <f t="shared" si="7"/>
        <v>0.8714017844</v>
      </c>
      <c r="N548" s="305" t="str">
        <f t="shared" si="6"/>
        <v>B</v>
      </c>
      <c r="O548" s="51"/>
      <c r="P548" s="101">
        <f>IF($C548="SINAPI",VLOOKUP($D548,'Comp. Sinapi'!$B:$F,5,0),VLOOKUP($D548,'Comp. Própria'!$B:$I,8,0))</f>
        <v>37.74</v>
      </c>
      <c r="Q548" s="51"/>
      <c r="R548" s="51"/>
      <c r="S548" s="51"/>
      <c r="T548" s="51"/>
      <c r="U548" s="51"/>
      <c r="V548" s="51"/>
      <c r="W548" s="51"/>
      <c r="X548" s="51"/>
      <c r="Y548" s="51"/>
      <c r="Z548" s="51"/>
    </row>
    <row r="549" ht="15.75" customHeight="1">
      <c r="A549" s="51"/>
      <c r="B549" s="112" t="s">
        <v>686</v>
      </c>
      <c r="C549" s="113" t="s">
        <v>56</v>
      </c>
      <c r="D549" s="113">
        <v>92988.0</v>
      </c>
      <c r="E549" s="114" t="str">
        <f>IF($C549="SINAPI",VLOOKUP($D549,'Comp. Sinapi'!$B:$F,2,0),VLOOKUP($D549,'Comp. Própria'!$B:$I,2,0))</f>
        <v>CABO DE COBRE FLEXÍVEL ISOLADO, 50 MM², ANTI-CHAMA 0,6/1,0 KV, PARA REDE ENTERRADA DE DISTRIBUIÇÃO DE ENERGIA ELÉTRICA - FORNECIMENTO E INSTALAÇÃO. AF_12/2021</v>
      </c>
      <c r="F549" s="113" t="str">
        <f>IF($C549="SINAPI",VLOOKUP($D549,'Comp. Sinapi'!$B:$F,3,0),VLOOKUP($D549,'Comp. Própria'!$B:$I,7,0))</f>
        <v>M</v>
      </c>
      <c r="G549" s="115">
        <v>410.1</v>
      </c>
      <c r="H549" s="116">
        <f t="shared" si="1"/>
        <v>54.83</v>
      </c>
      <c r="I549" s="117">
        <f t="shared" si="2"/>
        <v>22485.78</v>
      </c>
      <c r="J549" s="116">
        <f t="shared" si="3"/>
        <v>68.521051</v>
      </c>
      <c r="K549" s="117">
        <f t="shared" si="4"/>
        <v>28100.48</v>
      </c>
      <c r="L549" s="71">
        <f t="shared" si="5"/>
        <v>0.00256523586</v>
      </c>
      <c r="M549" s="304">
        <f t="shared" si="7"/>
        <v>0.8739670202</v>
      </c>
      <c r="N549" s="305" t="str">
        <f t="shared" si="6"/>
        <v>B</v>
      </c>
      <c r="O549" s="51"/>
      <c r="P549" s="101">
        <f>IF($C549="SINAPI",VLOOKUP($D549,'Comp. Sinapi'!$B:$F,5,0),VLOOKUP($D549,'Comp. Própria'!$B:$I,8,0))</f>
        <v>54.83</v>
      </c>
      <c r="Q549" s="51"/>
      <c r="R549" s="51"/>
      <c r="S549" s="51"/>
      <c r="T549" s="51"/>
      <c r="U549" s="51"/>
      <c r="V549" s="51"/>
      <c r="W549" s="51"/>
      <c r="X549" s="51"/>
      <c r="Y549" s="51"/>
      <c r="Z549" s="51"/>
    </row>
    <row r="550" ht="15.75" customHeight="1">
      <c r="A550" s="51"/>
      <c r="B550" s="112" t="s">
        <v>687</v>
      </c>
      <c r="C550" s="113" t="s">
        <v>56</v>
      </c>
      <c r="D550" s="113">
        <v>92990.0</v>
      </c>
      <c r="E550" s="114" t="str">
        <f>IF($C550="SINAPI",VLOOKUP($D550,'Comp. Sinapi'!$B:$F,2,0),VLOOKUP($D550,'Comp. Própria'!$B:$I,2,0))</f>
        <v>CABO DE COBRE FLEXÍVEL ISOLADO, 70 MM², ANTI-CHAMA 0,6/1,0 KV, PARA REDE ENTERRADA DE DISTRIBUIÇÃO DE ENERGIA ELÉTRICA - FORNECIMENTO E INSTALAÇÃO. AF_12/2021</v>
      </c>
      <c r="F550" s="113" t="str">
        <f>IF($C550="SINAPI",VLOOKUP($D550,'Comp. Sinapi'!$B:$F,3,0),VLOOKUP($D550,'Comp. Própria'!$B:$I,7,0))</f>
        <v>M</v>
      </c>
      <c r="G550" s="115">
        <v>694.8</v>
      </c>
      <c r="H550" s="116">
        <f t="shared" si="1"/>
        <v>75.93</v>
      </c>
      <c r="I550" s="117">
        <f t="shared" si="2"/>
        <v>52756.16</v>
      </c>
      <c r="J550" s="116">
        <f t="shared" si="3"/>
        <v>94.889721</v>
      </c>
      <c r="K550" s="117">
        <f t="shared" si="4"/>
        <v>65929.37</v>
      </c>
      <c r="L550" s="71">
        <f t="shared" si="5"/>
        <v>0.006018558549</v>
      </c>
      <c r="M550" s="304">
        <f t="shared" si="7"/>
        <v>0.8799855788</v>
      </c>
      <c r="N550" s="305" t="str">
        <f t="shared" si="6"/>
        <v>B</v>
      </c>
      <c r="O550" s="51"/>
      <c r="P550" s="101">
        <f>IF($C550="SINAPI",VLOOKUP($D550,'Comp. Sinapi'!$B:$F,5,0),VLOOKUP($D550,'Comp. Própria'!$B:$I,8,0))</f>
        <v>75.93</v>
      </c>
      <c r="Q550" s="51"/>
      <c r="R550" s="51"/>
      <c r="S550" s="51"/>
      <c r="T550" s="51"/>
      <c r="U550" s="51"/>
      <c r="V550" s="51"/>
      <c r="W550" s="51"/>
      <c r="X550" s="51"/>
      <c r="Y550" s="51"/>
      <c r="Z550" s="51"/>
    </row>
    <row r="551" ht="15.75" customHeight="1">
      <c r="A551" s="51"/>
      <c r="B551" s="112" t="s">
        <v>688</v>
      </c>
      <c r="C551" s="113" t="s">
        <v>56</v>
      </c>
      <c r="D551" s="113">
        <v>92992.0</v>
      </c>
      <c r="E551" s="114" t="str">
        <f>IF($C551="SINAPI",VLOOKUP($D551,'Comp. Sinapi'!$B:$F,2,0),VLOOKUP($D551,'Comp. Própria'!$B:$I,2,0))</f>
        <v>CABO DE COBRE FLEXÍVEL ISOLADO, 95 MM², ANTI-CHAMA 0,6/1,0 KV, PARA REDE ENTERRADA DE DISTRIBUIÇÃO DE ENERGIA ELÉTRICA - FORNECIMENTO E INSTALAÇÃO. AF_12/2021</v>
      </c>
      <c r="F551" s="113" t="str">
        <f>IF($C551="SINAPI",VLOOKUP($D551,'Comp. Sinapi'!$B:$F,3,0),VLOOKUP($D551,'Comp. Própria'!$B:$I,7,0))</f>
        <v>M</v>
      </c>
      <c r="G551" s="115">
        <v>504.9</v>
      </c>
      <c r="H551" s="116">
        <f t="shared" si="1"/>
        <v>98.19</v>
      </c>
      <c r="I551" s="117">
        <f t="shared" si="2"/>
        <v>49576.13</v>
      </c>
      <c r="J551" s="116">
        <f t="shared" si="3"/>
        <v>122.708043</v>
      </c>
      <c r="K551" s="117">
        <f t="shared" si="4"/>
        <v>61955.29</v>
      </c>
      <c r="L551" s="71">
        <f t="shared" si="5"/>
        <v>0.005655772841</v>
      </c>
      <c r="M551" s="304">
        <f t="shared" si="7"/>
        <v>0.8856413516</v>
      </c>
      <c r="N551" s="305" t="str">
        <f t="shared" si="6"/>
        <v>B</v>
      </c>
      <c r="O551" s="51"/>
      <c r="P551" s="101">
        <f>IF($C551="SINAPI",VLOOKUP($D551,'Comp. Sinapi'!$B:$F,5,0),VLOOKUP($D551,'Comp. Própria'!$B:$I,8,0))</f>
        <v>98.19</v>
      </c>
      <c r="Q551" s="51"/>
      <c r="R551" s="51"/>
      <c r="S551" s="51"/>
      <c r="T551" s="51"/>
      <c r="U551" s="51"/>
      <c r="V551" s="51"/>
      <c r="W551" s="51"/>
      <c r="X551" s="51"/>
      <c r="Y551" s="51"/>
      <c r="Z551" s="51"/>
    </row>
    <row r="552" ht="15.75" customHeight="1">
      <c r="A552" s="51"/>
      <c r="B552" s="112" t="s">
        <v>689</v>
      </c>
      <c r="C552" s="113" t="s">
        <v>56</v>
      </c>
      <c r="D552" s="113">
        <v>91928.0</v>
      </c>
      <c r="E552" s="114" t="str">
        <f>IF($C552="SINAPI",VLOOKUP($D552,'Comp. Sinapi'!$B:$F,2,0),VLOOKUP($D552,'Comp. Própria'!$B:$I,2,0))</f>
        <v>CABO DE COBRE FLEXÍVEL ISOLADO, 4 MM², ANTI-CHAMA 450/750 V, PARA CIRCUITOS TERMINAIS - FORNECIMENTO E INSTALAÇÃO. AF_03/2023</v>
      </c>
      <c r="F552" s="113" t="str">
        <f>IF($C552="SINAPI",VLOOKUP($D552,'Comp. Sinapi'!$B:$F,3,0),VLOOKUP($D552,'Comp. Própria'!$B:$I,7,0))</f>
        <v>M</v>
      </c>
      <c r="G552" s="115">
        <v>9306.5</v>
      </c>
      <c r="H552" s="116">
        <f t="shared" si="1"/>
        <v>6.53</v>
      </c>
      <c r="I552" s="117">
        <f t="shared" si="2"/>
        <v>60771.44</v>
      </c>
      <c r="J552" s="116">
        <f t="shared" si="3"/>
        <v>8.160541</v>
      </c>
      <c r="K552" s="117">
        <f t="shared" si="4"/>
        <v>75946.07</v>
      </c>
      <c r="L552" s="71">
        <f t="shared" si="5"/>
        <v>0.006932962788</v>
      </c>
      <c r="M552" s="304">
        <f t="shared" si="7"/>
        <v>0.8925743144</v>
      </c>
      <c r="N552" s="305" t="str">
        <f t="shared" si="6"/>
        <v>B</v>
      </c>
      <c r="O552" s="51"/>
      <c r="P552" s="101">
        <f>IF($C552="SINAPI",VLOOKUP($D552,'Comp. Sinapi'!$B:$F,5,0),VLOOKUP($D552,'Comp. Própria'!$B:$I,8,0))</f>
        <v>6.53</v>
      </c>
      <c r="Q552" s="51"/>
      <c r="R552" s="51"/>
      <c r="S552" s="51"/>
      <c r="T552" s="51"/>
      <c r="U552" s="51"/>
      <c r="V552" s="51"/>
      <c r="W552" s="51"/>
      <c r="X552" s="51"/>
      <c r="Y552" s="51"/>
      <c r="Z552" s="51"/>
    </row>
    <row r="553" ht="15.75" customHeight="1">
      <c r="A553" s="51"/>
      <c r="B553" s="112" t="s">
        <v>690</v>
      </c>
      <c r="C553" s="113" t="s">
        <v>56</v>
      </c>
      <c r="D553" s="113">
        <v>91930.0</v>
      </c>
      <c r="E553" s="114" t="str">
        <f>IF($C553="SINAPI",VLOOKUP($D553,'Comp. Sinapi'!$B:$F,2,0),VLOOKUP($D553,'Comp. Própria'!$B:$I,2,0))</f>
        <v>CABO DE COBRE FLEXÍVEL ISOLADO, 6 MM², ANTI-CHAMA 450/750 V, PARA CIRCUITOS TERMINAIS - FORNECIMENTO E INSTALAÇÃO. AF_03/2023</v>
      </c>
      <c r="F553" s="113" t="str">
        <f>IF($C553="SINAPI",VLOOKUP($D553,'Comp. Sinapi'!$B:$F,3,0),VLOOKUP($D553,'Comp. Própria'!$B:$I,7,0))</f>
        <v>M</v>
      </c>
      <c r="G553" s="115">
        <v>2836.2</v>
      </c>
      <c r="H553" s="116">
        <f t="shared" si="1"/>
        <v>9.12</v>
      </c>
      <c r="I553" s="117">
        <f t="shared" si="2"/>
        <v>25866.14</v>
      </c>
      <c r="J553" s="116">
        <f t="shared" si="3"/>
        <v>11.397264</v>
      </c>
      <c r="K553" s="117">
        <f t="shared" si="4"/>
        <v>32324.92</v>
      </c>
      <c r="L553" s="71">
        <f t="shared" si="5"/>
        <v>0.002950876425</v>
      </c>
      <c r="M553" s="304">
        <f t="shared" si="7"/>
        <v>0.8955251908</v>
      </c>
      <c r="N553" s="305" t="str">
        <f t="shared" si="6"/>
        <v>B</v>
      </c>
      <c r="O553" s="51"/>
      <c r="P553" s="101">
        <f>IF($C553="SINAPI",VLOOKUP($D553,'Comp. Sinapi'!$B:$F,5,0),VLOOKUP($D553,'Comp. Própria'!$B:$I,8,0))</f>
        <v>9.12</v>
      </c>
      <c r="Q553" s="51"/>
      <c r="R553" s="51"/>
      <c r="S553" s="51"/>
      <c r="T553" s="51"/>
      <c r="U553" s="51"/>
      <c r="V553" s="51"/>
      <c r="W553" s="51"/>
      <c r="X553" s="51"/>
      <c r="Y553" s="51"/>
      <c r="Z553" s="51"/>
    </row>
    <row r="554" ht="46.5" customHeight="1">
      <c r="A554" s="51"/>
      <c r="B554" s="112" t="s">
        <v>691</v>
      </c>
      <c r="C554" s="113" t="s">
        <v>56</v>
      </c>
      <c r="D554" s="113">
        <v>97890.0</v>
      </c>
      <c r="E554" s="114" t="str">
        <f>IF($C554="SINAPI",VLOOKUP($D554,'Comp. Sinapi'!$B:$F,2,0),VLOOKUP($D554,'Comp. Própria'!$B:$I,2,0))</f>
        <v>CAIXA ENTERRADA ELÉTRICA RETANGULAR, EM ALVENARIA COM TIJOLOS CERÂMICOS MACIÇOS, FUNDO COM BRITA, DIMENSÕES INTERNAS: 1X1X0,6 M. AF_12/2020</v>
      </c>
      <c r="F554" s="113" t="str">
        <f>IF($C554="SINAPI",VLOOKUP($D554,'Comp. Sinapi'!$B:$F,3,0),VLOOKUP($D554,'Comp. Própria'!$B:$I,7,0))</f>
        <v>UN</v>
      </c>
      <c r="G554" s="115">
        <v>6.0</v>
      </c>
      <c r="H554" s="116">
        <f t="shared" si="1"/>
        <v>828.66</v>
      </c>
      <c r="I554" s="117">
        <f t="shared" si="2"/>
        <v>4971.96</v>
      </c>
      <c r="J554" s="116">
        <f t="shared" si="3"/>
        <v>1035.576402</v>
      </c>
      <c r="K554" s="117">
        <f t="shared" si="4"/>
        <v>6213.45</v>
      </c>
      <c r="L554" s="71">
        <f t="shared" si="5"/>
        <v>0.0005672132559</v>
      </c>
      <c r="M554" s="304">
        <f t="shared" si="7"/>
        <v>0.8960924041</v>
      </c>
      <c r="N554" s="305" t="str">
        <f t="shared" si="6"/>
        <v>B</v>
      </c>
      <c r="O554" s="51"/>
      <c r="P554" s="101">
        <f>IF($C554="SINAPI",VLOOKUP($D554,'Comp. Sinapi'!$B:$F,5,0),VLOOKUP($D554,'Comp. Própria'!$B:$I,8,0))</f>
        <v>828.66</v>
      </c>
      <c r="Q554" s="51"/>
      <c r="R554" s="51"/>
      <c r="S554" s="51"/>
      <c r="T554" s="51"/>
      <c r="U554" s="51"/>
      <c r="V554" s="51"/>
      <c r="W554" s="51"/>
      <c r="X554" s="51"/>
      <c r="Y554" s="51"/>
      <c r="Z554" s="51"/>
    </row>
    <row r="555" ht="42.0" customHeight="1">
      <c r="A555" s="51"/>
      <c r="B555" s="112" t="s">
        <v>692</v>
      </c>
      <c r="C555" s="113" t="s">
        <v>56</v>
      </c>
      <c r="D555" s="113">
        <v>97886.0</v>
      </c>
      <c r="E555" s="114" t="str">
        <f>IF($C555="SINAPI",VLOOKUP($D555,'Comp. Sinapi'!$B:$F,2,0),VLOOKUP($D555,'Comp. Própria'!$B:$I,2,0))</f>
        <v>CAIXA ENTERRADA ELÉTRICA RETANGULAR, EM ALVENARIA COM TIJOLOS CERÂMICOS MACIÇOS, FUNDO COM BRITA, DIMENSÕES INTERNAS: 0,3X0,3X0,3 M. AF_12/2020</v>
      </c>
      <c r="F555" s="113" t="str">
        <f>IF($C555="SINAPI",VLOOKUP($D555,'Comp. Sinapi'!$B:$F,3,0),VLOOKUP($D555,'Comp. Própria'!$B:$I,7,0))</f>
        <v>UN</v>
      </c>
      <c r="G555" s="115">
        <v>27.0</v>
      </c>
      <c r="H555" s="116">
        <f t="shared" si="1"/>
        <v>173.86</v>
      </c>
      <c r="I555" s="117">
        <f t="shared" si="2"/>
        <v>4694.22</v>
      </c>
      <c r="J555" s="116">
        <f t="shared" si="3"/>
        <v>217.272842</v>
      </c>
      <c r="K555" s="117">
        <f t="shared" si="4"/>
        <v>5866.36</v>
      </c>
      <c r="L555" s="71">
        <f t="shared" si="5"/>
        <v>0.0005355281133</v>
      </c>
      <c r="M555" s="304">
        <f t="shared" si="7"/>
        <v>0.8966279322</v>
      </c>
      <c r="N555" s="305" t="str">
        <f t="shared" si="6"/>
        <v>B</v>
      </c>
      <c r="O555" s="51"/>
      <c r="P555" s="101">
        <f>IF($C555="SINAPI",VLOOKUP($D555,'Comp. Sinapi'!$B:$F,5,0),VLOOKUP($D555,'Comp. Própria'!$B:$I,8,0))</f>
        <v>173.86</v>
      </c>
      <c r="Q555" s="51"/>
      <c r="R555" s="51"/>
      <c r="S555" s="51"/>
      <c r="T555" s="51"/>
      <c r="U555" s="51"/>
      <c r="V555" s="51"/>
      <c r="W555" s="51"/>
      <c r="X555" s="51"/>
      <c r="Y555" s="51"/>
      <c r="Z555" s="51"/>
    </row>
    <row r="556" ht="38.25" customHeight="1">
      <c r="A556" s="51"/>
      <c r="B556" s="112" t="s">
        <v>693</v>
      </c>
      <c r="C556" s="113" t="s">
        <v>56</v>
      </c>
      <c r="D556" s="113">
        <v>97887.0</v>
      </c>
      <c r="E556" s="114" t="str">
        <f>IF($C556="SINAPI",VLOOKUP($D556,'Comp. Sinapi'!$B:$F,2,0),VLOOKUP($D556,'Comp. Própria'!$B:$I,2,0))</f>
        <v>CAIXA ENTERRADA ELÉTRICA RETANGULAR, EM ALVENARIA COM TIJOLOS CERÂMICOS MACIÇOS, FUNDO COM BRITA, DIMENSÕES INTERNAS: 0,4X0,4X0,4 M. AF_12/2020</v>
      </c>
      <c r="F556" s="113" t="str">
        <f>IF($C556="SINAPI",VLOOKUP($D556,'Comp. Sinapi'!$B:$F,3,0),VLOOKUP($D556,'Comp. Própria'!$B:$I,7,0))</f>
        <v>UN</v>
      </c>
      <c r="G556" s="115">
        <v>10.0</v>
      </c>
      <c r="H556" s="116">
        <f t="shared" si="1"/>
        <v>274.08</v>
      </c>
      <c r="I556" s="117">
        <f t="shared" si="2"/>
        <v>2740.8</v>
      </c>
      <c r="J556" s="116">
        <f t="shared" si="3"/>
        <v>342.517776</v>
      </c>
      <c r="K556" s="117">
        <f t="shared" si="4"/>
        <v>3425.17</v>
      </c>
      <c r="L556" s="71">
        <f t="shared" si="5"/>
        <v>0.0003126768265</v>
      </c>
      <c r="M556" s="304">
        <f t="shared" si="7"/>
        <v>0.896940609</v>
      </c>
      <c r="N556" s="305" t="str">
        <f t="shared" si="6"/>
        <v>B</v>
      </c>
      <c r="O556" s="51"/>
      <c r="P556" s="101">
        <f>IF($C556="SINAPI",VLOOKUP($D556,'Comp. Sinapi'!$B:$F,5,0),VLOOKUP($D556,'Comp. Própria'!$B:$I,8,0))</f>
        <v>274.08</v>
      </c>
      <c r="Q556" s="51"/>
      <c r="R556" s="51"/>
      <c r="S556" s="51"/>
      <c r="T556" s="51"/>
      <c r="U556" s="51"/>
      <c r="V556" s="51"/>
      <c r="W556" s="51"/>
      <c r="X556" s="51"/>
      <c r="Y556" s="51"/>
      <c r="Z556" s="51"/>
    </row>
    <row r="557" ht="42.75" customHeight="1">
      <c r="A557" s="51"/>
      <c r="B557" s="112" t="s">
        <v>694</v>
      </c>
      <c r="C557" s="113" t="s">
        <v>56</v>
      </c>
      <c r="D557" s="113">
        <v>97892.0</v>
      </c>
      <c r="E557" s="114" t="str">
        <f>IF($C557="SINAPI",VLOOKUP($D557,'Comp. Sinapi'!$B:$F,2,0),VLOOKUP($D557,'Comp. Própria'!$B:$I,2,0))</f>
        <v>CAIXA ENTERRADA ELÉTRICA RETANGULAR, EM ALVENARIA COM BLOCOS DE CONCRETO, FUNDO COM BRITA, DIMENSÕES INTERNAS: 0,6X0,6X0,6 M. AF_12/2020</v>
      </c>
      <c r="F557" s="113" t="str">
        <f>IF($C557="SINAPI",VLOOKUP($D557,'Comp. Sinapi'!$B:$F,3,0),VLOOKUP($D557,'Comp. Própria'!$B:$I,7,0))</f>
        <v>UN</v>
      </c>
      <c r="G557" s="115">
        <v>16.0</v>
      </c>
      <c r="H557" s="116">
        <f t="shared" si="1"/>
        <v>384.93</v>
      </c>
      <c r="I557" s="117">
        <f t="shared" si="2"/>
        <v>6158.88</v>
      </c>
      <c r="J557" s="116">
        <f t="shared" si="3"/>
        <v>481.047021</v>
      </c>
      <c r="K557" s="117">
        <f t="shared" si="4"/>
        <v>7696.75</v>
      </c>
      <c r="L557" s="71">
        <f t="shared" si="5"/>
        <v>0.0007026207063</v>
      </c>
      <c r="M557" s="304">
        <f t="shared" si="7"/>
        <v>0.8976432297</v>
      </c>
      <c r="N557" s="305" t="str">
        <f t="shared" si="6"/>
        <v>B</v>
      </c>
      <c r="O557" s="51"/>
      <c r="P557" s="101">
        <f>IF($C557="SINAPI",VLOOKUP($D557,'Comp. Sinapi'!$B:$F,5,0),VLOOKUP($D557,'Comp. Própria'!$B:$I,8,0))</f>
        <v>384.93</v>
      </c>
      <c r="Q557" s="51"/>
      <c r="R557" s="51"/>
      <c r="S557" s="51"/>
      <c r="T557" s="51"/>
      <c r="U557" s="51"/>
      <c r="V557" s="51"/>
      <c r="W557" s="51"/>
      <c r="X557" s="51"/>
      <c r="Y557" s="51"/>
      <c r="Z557" s="51"/>
    </row>
    <row r="558" ht="15.75" customHeight="1">
      <c r="A558" s="51"/>
      <c r="B558" s="112" t="s">
        <v>695</v>
      </c>
      <c r="C558" s="113" t="s">
        <v>355</v>
      </c>
      <c r="D558" s="113" t="s">
        <v>696</v>
      </c>
      <c r="E558" s="114" t="str">
        <f>IF($C558="SINAPI",VLOOKUP($D558,'Comp. Sinapi'!$B:$F,2,0),VLOOKUP($D558,'Comp. Própria'!$B:$I,2,0))</f>
        <v>TAMPA DE CONCRETO ARMADO 60X60X5CM PARA CAIXA</v>
      </c>
      <c r="F558" s="119" t="str">
        <f>IF($C558="SINAPI",VLOOKUP($D558,'Comp. Sinapi'!$B:$F,3,0),VLOOKUP($D558,'Comp. Própria'!$B:$I,7,0))</f>
        <v>UN</v>
      </c>
      <c r="G558" s="115">
        <v>16.0</v>
      </c>
      <c r="H558" s="116">
        <f t="shared" si="1"/>
        <v>19.23626</v>
      </c>
      <c r="I558" s="117">
        <f t="shared" si="2"/>
        <v>307.78</v>
      </c>
      <c r="J558" s="116">
        <f t="shared" si="3"/>
        <v>24.03955412</v>
      </c>
      <c r="K558" s="117">
        <f t="shared" si="4"/>
        <v>384.63</v>
      </c>
      <c r="L558" s="71">
        <f t="shared" si="5"/>
        <v>0.00003511209306</v>
      </c>
      <c r="M558" s="304">
        <f t="shared" si="7"/>
        <v>0.8976783418</v>
      </c>
      <c r="N558" s="305" t="str">
        <f t="shared" si="6"/>
        <v>B</v>
      </c>
      <c r="O558" s="51"/>
      <c r="P558" s="101">
        <f>IF($C558="SINAPI",VLOOKUP($D558,'Comp. Sinapi'!$B:$F,5,0),VLOOKUP($D558,'Comp. Própria'!$B:$I,8,0))</f>
        <v>19.23626</v>
      </c>
      <c r="Q558" s="51"/>
      <c r="R558" s="51"/>
      <c r="S558" s="51"/>
      <c r="T558" s="51"/>
      <c r="U558" s="51"/>
      <c r="V558" s="51"/>
      <c r="W558" s="51"/>
      <c r="X558" s="51"/>
      <c r="Y558" s="51"/>
      <c r="Z558" s="51"/>
    </row>
    <row r="559" ht="15.75" customHeight="1">
      <c r="A559" s="51"/>
      <c r="B559" s="112" t="s">
        <v>697</v>
      </c>
      <c r="C559" s="113" t="s">
        <v>355</v>
      </c>
      <c r="D559" s="113" t="s">
        <v>698</v>
      </c>
      <c r="E559" s="114" t="str">
        <f>IF($C559="SINAPI",VLOOKUP($D559,'Comp. Sinapi'!$B:$F,2,0),VLOOKUP($D559,'Comp. Própria'!$B:$I,2,0))</f>
        <v>TAMPA DE CONCRETO ARMADO 30X30X5CM PARA CAIXA</v>
      </c>
      <c r="F559" s="119" t="str">
        <f>IF($C559="SINAPI",VLOOKUP($D559,'Comp. Sinapi'!$B:$F,3,0),VLOOKUP($D559,'Comp. Própria'!$B:$I,7,0))</f>
        <v>UN</v>
      </c>
      <c r="G559" s="115">
        <v>27.0</v>
      </c>
      <c r="H559" s="116">
        <f t="shared" si="1"/>
        <v>4.804866</v>
      </c>
      <c r="I559" s="117">
        <f t="shared" si="2"/>
        <v>129.73</v>
      </c>
      <c r="J559" s="116">
        <f t="shared" si="3"/>
        <v>6.00464104</v>
      </c>
      <c r="K559" s="117">
        <f t="shared" si="4"/>
        <v>162.12</v>
      </c>
      <c r="L559" s="71">
        <f t="shared" si="5"/>
        <v>0.00001479960618</v>
      </c>
      <c r="M559" s="304">
        <f t="shared" si="7"/>
        <v>0.8976931414</v>
      </c>
      <c r="N559" s="305" t="str">
        <f t="shared" si="6"/>
        <v>B</v>
      </c>
      <c r="O559" s="51"/>
      <c r="P559" s="101">
        <f>IF($C559="SINAPI",VLOOKUP($D559,'Comp. Sinapi'!$B:$F,5,0),VLOOKUP($D559,'Comp. Própria'!$B:$I,8,0))</f>
        <v>4.804866</v>
      </c>
      <c r="Q559" s="51"/>
      <c r="R559" s="51"/>
      <c r="S559" s="51"/>
      <c r="T559" s="51"/>
      <c r="U559" s="51"/>
      <c r="V559" s="51"/>
      <c r="W559" s="51"/>
      <c r="X559" s="51"/>
      <c r="Y559" s="51"/>
      <c r="Z559" s="51"/>
    </row>
    <row r="560" ht="15.75" customHeight="1">
      <c r="A560" s="51"/>
      <c r="B560" s="112" t="s">
        <v>699</v>
      </c>
      <c r="C560" s="113" t="s">
        <v>355</v>
      </c>
      <c r="D560" s="113" t="s">
        <v>700</v>
      </c>
      <c r="E560" s="114" t="str">
        <f>IF($C560="SINAPI",VLOOKUP($D560,'Comp. Sinapi'!$B:$F,2,0),VLOOKUP($D560,'Comp. Própria'!$B:$I,2,0))</f>
        <v>TAMPA DE CONCRETO ARMADO 40X40X5CM PARA CAIXA</v>
      </c>
      <c r="F560" s="119" t="str">
        <f>IF($C560="SINAPI",VLOOKUP($D560,'Comp. Sinapi'!$B:$F,3,0),VLOOKUP($D560,'Comp. Própria'!$B:$I,7,0))</f>
        <v>UN</v>
      </c>
      <c r="G560" s="115">
        <v>10.0</v>
      </c>
      <c r="H560" s="116">
        <f t="shared" si="1"/>
        <v>8.550467</v>
      </c>
      <c r="I560" s="117">
        <f t="shared" si="2"/>
        <v>85.5</v>
      </c>
      <c r="J560" s="116">
        <f t="shared" si="3"/>
        <v>10.68551861</v>
      </c>
      <c r="K560" s="117">
        <f t="shared" si="4"/>
        <v>106.85</v>
      </c>
      <c r="L560" s="71">
        <f t="shared" si="5"/>
        <v>0.000009754119916</v>
      </c>
      <c r="M560" s="304">
        <f t="shared" si="7"/>
        <v>0.8977028955</v>
      </c>
      <c r="N560" s="305" t="str">
        <f t="shared" si="6"/>
        <v>B</v>
      </c>
      <c r="O560" s="51"/>
      <c r="P560" s="101">
        <f>IF($C560="SINAPI",VLOOKUP($D560,'Comp. Sinapi'!$B:$F,5,0),VLOOKUP($D560,'Comp. Própria'!$B:$I,8,0))</f>
        <v>8.550467</v>
      </c>
      <c r="Q560" s="51"/>
      <c r="R560" s="51"/>
      <c r="S560" s="51"/>
      <c r="T560" s="51"/>
      <c r="U560" s="51"/>
      <c r="V560" s="51"/>
      <c r="W560" s="51"/>
      <c r="X560" s="51"/>
      <c r="Y560" s="51"/>
      <c r="Z560" s="51"/>
    </row>
    <row r="561" ht="15.75" customHeight="1">
      <c r="A561" s="51"/>
      <c r="B561" s="112" t="s">
        <v>701</v>
      </c>
      <c r="C561" s="113" t="s">
        <v>355</v>
      </c>
      <c r="D561" s="113" t="s">
        <v>702</v>
      </c>
      <c r="E561" s="114" t="str">
        <f>IF($C561="SINAPI",VLOOKUP($D561,'Comp. Sinapi'!$B:$F,2,0),VLOOKUP($D561,'Comp. Própria'!$B:$I,2,0))</f>
        <v>TAMPA DE CONCRETO ARMADO 80X80X5CM PARA CAIXA</v>
      </c>
      <c r="F561" s="119" t="str">
        <f>IF($C561="SINAPI",VLOOKUP($D561,'Comp. Sinapi'!$B:$F,3,0),VLOOKUP($D561,'Comp. Própria'!$B:$I,7,0))</f>
        <v>UN</v>
      </c>
      <c r="G561" s="115">
        <v>6.0</v>
      </c>
      <c r="H561" s="116">
        <f t="shared" si="1"/>
        <v>34.197478</v>
      </c>
      <c r="I561" s="117">
        <f t="shared" si="2"/>
        <v>205.18</v>
      </c>
      <c r="J561" s="116">
        <f t="shared" si="3"/>
        <v>42.73658826</v>
      </c>
      <c r="K561" s="117">
        <f t="shared" si="4"/>
        <v>256.41</v>
      </c>
      <c r="L561" s="71">
        <f t="shared" si="5"/>
        <v>0.00002340714916</v>
      </c>
      <c r="M561" s="304">
        <f t="shared" si="7"/>
        <v>0.8977263027</v>
      </c>
      <c r="N561" s="305" t="str">
        <f t="shared" si="6"/>
        <v>B</v>
      </c>
      <c r="O561" s="51"/>
      <c r="P561" s="101">
        <f>IF($C561="SINAPI",VLOOKUP($D561,'Comp. Sinapi'!$B:$F,5,0),VLOOKUP($D561,'Comp. Própria'!$B:$I,8,0))</f>
        <v>34.197478</v>
      </c>
      <c r="Q561" s="51"/>
      <c r="R561" s="51"/>
      <c r="S561" s="51"/>
      <c r="T561" s="51"/>
      <c r="U561" s="51"/>
      <c r="V561" s="51"/>
      <c r="W561" s="51"/>
      <c r="X561" s="51"/>
      <c r="Y561" s="51"/>
      <c r="Z561" s="51"/>
    </row>
    <row r="562" ht="15.75" customHeight="1">
      <c r="A562" s="51"/>
      <c r="B562" s="112" t="s">
        <v>703</v>
      </c>
      <c r="C562" s="113" t="s">
        <v>56</v>
      </c>
      <c r="D562" s="113">
        <v>91955.0</v>
      </c>
      <c r="E562" s="114" t="str">
        <f>IF($C562="SINAPI",VLOOKUP($D562,'Comp. Sinapi'!$B:$F,2,0),VLOOKUP($D562,'Comp. Própria'!$B:$I,2,0))</f>
        <v>INTERRUPTOR PARALELO (1 MÓDULO), 10A/250V, INCLUINDO SUPORTE E PLACA - FORNECIMENTO E INSTALAÇÃO. AF_03/2023</v>
      </c>
      <c r="F562" s="113" t="str">
        <f>IF($C562="SINAPI",VLOOKUP($D562,'Comp. Sinapi'!$B:$F,3,0),VLOOKUP($D562,'Comp. Própria'!$B:$I,7,0))</f>
        <v>UN</v>
      </c>
      <c r="G562" s="115">
        <v>6.0</v>
      </c>
      <c r="H562" s="116">
        <f t="shared" si="1"/>
        <v>34.31</v>
      </c>
      <c r="I562" s="117">
        <f t="shared" si="2"/>
        <v>205.86</v>
      </c>
      <c r="J562" s="116">
        <f t="shared" si="3"/>
        <v>42.877207</v>
      </c>
      <c r="K562" s="117">
        <f t="shared" si="4"/>
        <v>257.26</v>
      </c>
      <c r="L562" s="71">
        <f t="shared" si="5"/>
        <v>0.00002348474394</v>
      </c>
      <c r="M562" s="304">
        <f t="shared" si="7"/>
        <v>0.8977497874</v>
      </c>
      <c r="N562" s="305" t="str">
        <f t="shared" si="6"/>
        <v>B</v>
      </c>
      <c r="O562" s="51"/>
      <c r="P562" s="101">
        <f>IF($C562="SINAPI",VLOOKUP($D562,'Comp. Sinapi'!$B:$F,5,0),VLOOKUP($D562,'Comp. Própria'!$B:$I,8,0))</f>
        <v>34.31</v>
      </c>
      <c r="Q562" s="51"/>
      <c r="R562" s="51"/>
      <c r="S562" s="51"/>
      <c r="T562" s="51"/>
      <c r="U562" s="51"/>
      <c r="V562" s="51"/>
      <c r="W562" s="51"/>
      <c r="X562" s="51"/>
      <c r="Y562" s="51"/>
      <c r="Z562" s="51"/>
    </row>
    <row r="563" ht="15.75" customHeight="1">
      <c r="A563" s="51"/>
      <c r="B563" s="112" t="s">
        <v>704</v>
      </c>
      <c r="C563" s="113" t="s">
        <v>56</v>
      </c>
      <c r="D563" s="113">
        <v>91953.0</v>
      </c>
      <c r="E563" s="114" t="str">
        <f>IF($C563="SINAPI",VLOOKUP($D563,'Comp. Sinapi'!$B:$F,2,0),VLOOKUP($D563,'Comp. Própria'!$B:$I,2,0))</f>
        <v>INTERRUPTOR SIMPLES (1 MÓDULO), 10A/250V, INCLUINDO SUPORTE E PLACA - FORNECIMENTO E INSTALAÇÃO. AF_03/2023</v>
      </c>
      <c r="F563" s="113" t="str">
        <f>IF($C563="SINAPI",VLOOKUP($D563,'Comp. Sinapi'!$B:$F,3,0),VLOOKUP($D563,'Comp. Própria'!$B:$I,7,0))</f>
        <v>UN</v>
      </c>
      <c r="G563" s="115">
        <v>68.0</v>
      </c>
      <c r="H563" s="116">
        <f t="shared" si="1"/>
        <v>28.2</v>
      </c>
      <c r="I563" s="117">
        <f t="shared" si="2"/>
        <v>1917.6</v>
      </c>
      <c r="J563" s="116">
        <f t="shared" si="3"/>
        <v>35.24154</v>
      </c>
      <c r="K563" s="117">
        <f t="shared" si="4"/>
        <v>2396.42</v>
      </c>
      <c r="L563" s="71">
        <f t="shared" si="5"/>
        <v>0.0002187643243</v>
      </c>
      <c r="M563" s="304">
        <f t="shared" si="7"/>
        <v>0.8979685518</v>
      </c>
      <c r="N563" s="305" t="str">
        <f t="shared" si="6"/>
        <v>B</v>
      </c>
      <c r="O563" s="51"/>
      <c r="P563" s="101">
        <f>IF($C563="SINAPI",VLOOKUP($D563,'Comp. Sinapi'!$B:$F,5,0),VLOOKUP($D563,'Comp. Própria'!$B:$I,8,0))</f>
        <v>28.2</v>
      </c>
      <c r="Q563" s="51"/>
      <c r="R563" s="51"/>
      <c r="S563" s="51"/>
      <c r="T563" s="51"/>
      <c r="U563" s="51"/>
      <c r="V563" s="51"/>
      <c r="W563" s="51"/>
      <c r="X563" s="51"/>
      <c r="Y563" s="51"/>
      <c r="Z563" s="51"/>
    </row>
    <row r="564" ht="15.75" customHeight="1">
      <c r="A564" s="51"/>
      <c r="B564" s="112" t="s">
        <v>705</v>
      </c>
      <c r="C564" s="113" t="s">
        <v>56</v>
      </c>
      <c r="D564" s="113">
        <v>92000.0</v>
      </c>
      <c r="E564" s="114" t="str">
        <f>IF($C564="SINAPI",VLOOKUP($D564,'Comp. Sinapi'!$B:$F,2,0),VLOOKUP($D564,'Comp. Própria'!$B:$I,2,0))</f>
        <v>TOMADA BAIXA DE EMBUTIR (1 MÓDULO), 2P+T 10 A, INCLUINDO SUPORTE E PLACA - FORNECIMENTO E INSTALAÇÃO. AF_03/2023</v>
      </c>
      <c r="F564" s="113" t="str">
        <f>IF($C564="SINAPI",VLOOKUP($D564,'Comp. Sinapi'!$B:$F,3,0),VLOOKUP($D564,'Comp. Própria'!$B:$I,7,0))</f>
        <v>UN</v>
      </c>
      <c r="G564" s="115">
        <v>125.0</v>
      </c>
      <c r="H564" s="116">
        <f t="shared" si="1"/>
        <v>29.59</v>
      </c>
      <c r="I564" s="117">
        <f t="shared" si="2"/>
        <v>3698.75</v>
      </c>
      <c r="J564" s="116">
        <f t="shared" si="3"/>
        <v>36.978623</v>
      </c>
      <c r="K564" s="117">
        <f t="shared" si="4"/>
        <v>4622.32</v>
      </c>
      <c r="L564" s="71">
        <f t="shared" si="5"/>
        <v>0.0004219622234</v>
      </c>
      <c r="M564" s="304">
        <f t="shared" si="7"/>
        <v>0.898390514</v>
      </c>
      <c r="N564" s="305" t="str">
        <f t="shared" si="6"/>
        <v>B</v>
      </c>
      <c r="O564" s="51"/>
      <c r="P564" s="101">
        <f>IF($C564="SINAPI",VLOOKUP($D564,'Comp. Sinapi'!$B:$F,5,0),VLOOKUP($D564,'Comp. Própria'!$B:$I,8,0))</f>
        <v>29.59</v>
      </c>
      <c r="Q564" s="51"/>
      <c r="R564" s="51"/>
      <c r="S564" s="51"/>
      <c r="T564" s="51"/>
      <c r="U564" s="51"/>
      <c r="V564" s="51"/>
      <c r="W564" s="51"/>
      <c r="X564" s="51"/>
      <c r="Y564" s="51"/>
      <c r="Z564" s="51"/>
    </row>
    <row r="565" ht="15.75" customHeight="1">
      <c r="A565" s="51"/>
      <c r="B565" s="112" t="s">
        <v>706</v>
      </c>
      <c r="C565" s="113" t="s">
        <v>56</v>
      </c>
      <c r="D565" s="113">
        <v>92008.0</v>
      </c>
      <c r="E565" s="114" t="str">
        <f>IF($C565="SINAPI",VLOOKUP($D565,'Comp. Sinapi'!$B:$F,2,0),VLOOKUP($D565,'Comp. Própria'!$B:$I,2,0))</f>
        <v>TOMADA BAIXA DE EMBUTIR (2 MÓDULOS), 2P+T 10 A, INCLUINDO SUPORTE E PLACA - FORNECIMENTO E INSTALAÇÃO. AF_03/2023</v>
      </c>
      <c r="F565" s="113" t="str">
        <f>IF($C565="SINAPI",VLOOKUP($D565,'Comp. Sinapi'!$B:$F,3,0),VLOOKUP($D565,'Comp. Própria'!$B:$I,7,0))</f>
        <v>UN</v>
      </c>
      <c r="G565" s="115">
        <v>52.0</v>
      </c>
      <c r="H565" s="116">
        <f t="shared" si="1"/>
        <v>45.72</v>
      </c>
      <c r="I565" s="117">
        <f t="shared" si="2"/>
        <v>2377.44</v>
      </c>
      <c r="J565" s="116">
        <f t="shared" si="3"/>
        <v>57.136284</v>
      </c>
      <c r="K565" s="117">
        <f t="shared" si="4"/>
        <v>2971.08</v>
      </c>
      <c r="L565" s="71">
        <f t="shared" si="5"/>
        <v>0.0002712238709</v>
      </c>
      <c r="M565" s="304">
        <f t="shared" si="7"/>
        <v>0.8986617379</v>
      </c>
      <c r="N565" s="305" t="str">
        <f t="shared" si="6"/>
        <v>B</v>
      </c>
      <c r="O565" s="51"/>
      <c r="P565" s="101">
        <f>IF($C565="SINAPI",VLOOKUP($D565,'Comp. Sinapi'!$B:$F,5,0),VLOOKUP($D565,'Comp. Própria'!$B:$I,8,0))</f>
        <v>45.72</v>
      </c>
      <c r="Q565" s="51"/>
      <c r="R565" s="51"/>
      <c r="S565" s="51"/>
      <c r="T565" s="51"/>
      <c r="U565" s="51"/>
      <c r="V565" s="51"/>
      <c r="W565" s="51"/>
      <c r="X565" s="51"/>
      <c r="Y565" s="51"/>
      <c r="Z565" s="51"/>
    </row>
    <row r="566" ht="15.75" customHeight="1">
      <c r="A566" s="51"/>
      <c r="B566" s="112" t="s">
        <v>707</v>
      </c>
      <c r="C566" s="113" t="s">
        <v>56</v>
      </c>
      <c r="D566" s="113">
        <v>92005.0</v>
      </c>
      <c r="E566" s="114" t="str">
        <f>IF($C566="SINAPI",VLOOKUP($D566,'Comp. Sinapi'!$B:$F,2,0),VLOOKUP($D566,'Comp. Própria'!$B:$I,2,0))</f>
        <v>TOMADA MÉDIA DE EMBUTIR (2 MÓDULOS), 2P+T 20 A, INCLUINDO SUPORTE E PLACA - FORNECIMENTO E INSTALAÇÃO. AF_03/2023</v>
      </c>
      <c r="F566" s="113" t="str">
        <f>IF($C566="SINAPI",VLOOKUP($D566,'Comp. Sinapi'!$B:$F,3,0),VLOOKUP($D566,'Comp. Própria'!$B:$I,7,0))</f>
        <v>UN</v>
      </c>
      <c r="G566" s="115">
        <v>4.0</v>
      </c>
      <c r="H566" s="116">
        <f t="shared" si="1"/>
        <v>57.21</v>
      </c>
      <c r="I566" s="117">
        <f t="shared" si="2"/>
        <v>228.84</v>
      </c>
      <c r="J566" s="116">
        <f t="shared" si="3"/>
        <v>71.495337</v>
      </c>
      <c r="K566" s="117">
        <f t="shared" si="4"/>
        <v>285.98</v>
      </c>
      <c r="L566" s="71">
        <f t="shared" si="5"/>
        <v>0.00002610653452</v>
      </c>
      <c r="M566" s="304">
        <f t="shared" si="7"/>
        <v>0.8986878444</v>
      </c>
      <c r="N566" s="305" t="str">
        <f t="shared" si="6"/>
        <v>B</v>
      </c>
      <c r="O566" s="51"/>
      <c r="P566" s="101">
        <f>IF($C566="SINAPI",VLOOKUP($D566,'Comp. Sinapi'!$B:$F,5,0),VLOOKUP($D566,'Comp. Própria'!$B:$I,8,0))</f>
        <v>57.21</v>
      </c>
      <c r="Q566" s="51"/>
      <c r="R566" s="51"/>
      <c r="S566" s="51"/>
      <c r="T566" s="51"/>
      <c r="U566" s="51"/>
      <c r="V566" s="51"/>
      <c r="W566" s="51"/>
      <c r="X566" s="51"/>
      <c r="Y566" s="51"/>
      <c r="Z566" s="51"/>
    </row>
    <row r="567" ht="15.75" customHeight="1">
      <c r="A567" s="51"/>
      <c r="B567" s="112" t="s">
        <v>708</v>
      </c>
      <c r="C567" s="113" t="s">
        <v>56</v>
      </c>
      <c r="D567" s="113">
        <v>93660.0</v>
      </c>
      <c r="E567" s="114" t="str">
        <f>IF($C567="SINAPI",VLOOKUP($D567,'Comp. Sinapi'!$B:$F,2,0),VLOOKUP($D567,'Comp. Própria'!$B:$I,2,0))</f>
        <v>DISJUNTOR BIPOLAR TIPO DIN, CORRENTE NOMINAL DE 10A - FORNECIMENTO E INSTALAÇÃO. AF_10/2020</v>
      </c>
      <c r="F567" s="113" t="str">
        <f>IF($C567="SINAPI",VLOOKUP($D567,'Comp. Sinapi'!$B:$F,3,0),VLOOKUP($D567,'Comp. Própria'!$B:$I,7,0))</f>
        <v>UN</v>
      </c>
      <c r="G567" s="115">
        <v>4.0</v>
      </c>
      <c r="H567" s="116">
        <f t="shared" si="1"/>
        <v>58.59</v>
      </c>
      <c r="I567" s="117">
        <f t="shared" si="2"/>
        <v>234.36</v>
      </c>
      <c r="J567" s="116">
        <f t="shared" si="3"/>
        <v>73.219923</v>
      </c>
      <c r="K567" s="117">
        <f t="shared" si="4"/>
        <v>292.87</v>
      </c>
      <c r="L567" s="71">
        <f t="shared" si="5"/>
        <v>0.00002673550866</v>
      </c>
      <c r="M567" s="304">
        <f t="shared" si="7"/>
        <v>0.8987145799</v>
      </c>
      <c r="N567" s="305" t="str">
        <f t="shared" si="6"/>
        <v>B</v>
      </c>
      <c r="O567" s="51"/>
      <c r="P567" s="101">
        <f>IF($C567="SINAPI",VLOOKUP($D567,'Comp. Sinapi'!$B:$F,5,0),VLOOKUP($D567,'Comp. Própria'!$B:$I,8,0))</f>
        <v>58.59</v>
      </c>
      <c r="Q567" s="51"/>
      <c r="R567" s="51"/>
      <c r="S567" s="51"/>
      <c r="T567" s="51"/>
      <c r="U567" s="51"/>
      <c r="V567" s="51"/>
      <c r="W567" s="51"/>
      <c r="X567" s="51"/>
      <c r="Y567" s="51"/>
      <c r="Z567" s="51"/>
    </row>
    <row r="568" ht="15.75" customHeight="1">
      <c r="A568" s="51"/>
      <c r="B568" s="112" t="s">
        <v>709</v>
      </c>
      <c r="C568" s="113" t="s">
        <v>355</v>
      </c>
      <c r="D568" s="113" t="s">
        <v>710</v>
      </c>
      <c r="E568" s="114" t="str">
        <f>IF($C568="SINAPI",VLOOKUP($D568,'Comp. Sinapi'!$B:$F,2,0),VLOOKUP($D568,'Comp. Própria'!$B:$I,2,0))</f>
        <v>PLACA 2X4 C/ FURO CENTRAL - FORNECIMENTO E INSTALAÇÃO</v>
      </c>
      <c r="F568" s="119" t="str">
        <f>IF($C568="SINAPI",VLOOKUP($D568,'Comp. Sinapi'!$B:$F,3,0),VLOOKUP($D568,'Comp. Própria'!$B:$I,7,0))</f>
        <v>UN</v>
      </c>
      <c r="G568" s="115">
        <v>66.0</v>
      </c>
      <c r="H568" s="116">
        <f t="shared" si="1"/>
        <v>8.60868</v>
      </c>
      <c r="I568" s="117">
        <f t="shared" si="2"/>
        <v>568.17</v>
      </c>
      <c r="J568" s="116">
        <f t="shared" si="3"/>
        <v>10.7582674</v>
      </c>
      <c r="K568" s="117">
        <f t="shared" si="4"/>
        <v>710.04</v>
      </c>
      <c r="L568" s="71">
        <f t="shared" si="5"/>
        <v>0.00006481811236</v>
      </c>
      <c r="M568" s="304">
        <f t="shared" si="7"/>
        <v>0.898779398</v>
      </c>
      <c r="N568" s="305" t="str">
        <f t="shared" si="6"/>
        <v>B</v>
      </c>
      <c r="O568" s="51"/>
      <c r="P568" s="101">
        <f>IF($C568="SINAPI",VLOOKUP($D568,'Comp. Sinapi'!$B:$F,5,0),VLOOKUP($D568,'Comp. Própria'!$B:$I,8,0))</f>
        <v>8.60868</v>
      </c>
      <c r="Q568" s="51"/>
      <c r="R568" s="51"/>
      <c r="S568" s="51"/>
      <c r="T568" s="51"/>
      <c r="U568" s="51"/>
      <c r="V568" s="51"/>
      <c r="W568" s="51"/>
      <c r="X568" s="51"/>
      <c r="Y568" s="51"/>
      <c r="Z568" s="51"/>
    </row>
    <row r="569" ht="15.75" customHeight="1">
      <c r="A569" s="51"/>
      <c r="B569" s="112" t="s">
        <v>711</v>
      </c>
      <c r="C569" s="113" t="s">
        <v>56</v>
      </c>
      <c r="D569" s="113">
        <v>93661.0</v>
      </c>
      <c r="E569" s="114" t="str">
        <f>IF($C569="SINAPI",VLOOKUP($D569,'Comp. Sinapi'!$B:$F,2,0),VLOOKUP($D569,'Comp. Própria'!$B:$I,2,0))</f>
        <v>DISJUNTOR BIPOLAR TIPO DIN, CORRENTE NOMINAL DE 16A - FORNECIMENTO E INSTALAÇÃO. AF_10/2020</v>
      </c>
      <c r="F569" s="113" t="str">
        <f>IF($C569="SINAPI",VLOOKUP($D569,'Comp. Sinapi'!$B:$F,3,0),VLOOKUP($D569,'Comp. Própria'!$B:$I,7,0))</f>
        <v>UN</v>
      </c>
      <c r="G569" s="115">
        <v>60.0</v>
      </c>
      <c r="H569" s="116">
        <f t="shared" si="1"/>
        <v>59.8</v>
      </c>
      <c r="I569" s="117">
        <f t="shared" si="2"/>
        <v>3588</v>
      </c>
      <c r="J569" s="116">
        <f t="shared" si="3"/>
        <v>74.73206</v>
      </c>
      <c r="K569" s="117">
        <f t="shared" si="4"/>
        <v>4483.92</v>
      </c>
      <c r="L569" s="71">
        <f t="shared" si="5"/>
        <v>0.0004093279679</v>
      </c>
      <c r="M569" s="304">
        <f t="shared" si="7"/>
        <v>0.899188726</v>
      </c>
      <c r="N569" s="305" t="str">
        <f t="shared" si="6"/>
        <v>B</v>
      </c>
      <c r="O569" s="51"/>
      <c r="P569" s="101">
        <f>IF($C569="SINAPI",VLOOKUP($D569,'Comp. Sinapi'!$B:$F,5,0),VLOOKUP($D569,'Comp. Própria'!$B:$I,8,0))</f>
        <v>59.8</v>
      </c>
      <c r="Q569" s="51"/>
      <c r="R569" s="51"/>
      <c r="S569" s="51"/>
      <c r="T569" s="51"/>
      <c r="U569" s="51"/>
      <c r="V569" s="51"/>
      <c r="W569" s="51"/>
      <c r="X569" s="51"/>
      <c r="Y569" s="51"/>
      <c r="Z569" s="51"/>
    </row>
    <row r="570" ht="15.75" customHeight="1">
      <c r="A570" s="51"/>
      <c r="B570" s="112" t="s">
        <v>712</v>
      </c>
      <c r="C570" s="113" t="s">
        <v>56</v>
      </c>
      <c r="D570" s="113">
        <v>93665.0</v>
      </c>
      <c r="E570" s="114" t="str">
        <f>IF($C570="SINAPI",VLOOKUP($D570,'Comp. Sinapi'!$B:$F,2,0),VLOOKUP($D570,'Comp. Própria'!$B:$I,2,0))</f>
        <v>DISJUNTOR BIPOLAR TIPO DIN, CORRENTE NOMINAL DE 40A - FORNECIMENTO E INSTALAÇÃO. AF_10/2020</v>
      </c>
      <c r="F570" s="113" t="str">
        <f>IF($C570="SINAPI",VLOOKUP($D570,'Comp. Sinapi'!$B:$F,3,0),VLOOKUP($D570,'Comp. Própria'!$B:$I,7,0))</f>
        <v>UN</v>
      </c>
      <c r="G570" s="115">
        <v>5.0</v>
      </c>
      <c r="H570" s="116">
        <f t="shared" si="1"/>
        <v>69.41</v>
      </c>
      <c r="I570" s="117">
        <f t="shared" si="2"/>
        <v>347.05</v>
      </c>
      <c r="J570" s="116">
        <f t="shared" si="3"/>
        <v>86.741677</v>
      </c>
      <c r="K570" s="117">
        <f t="shared" si="4"/>
        <v>433.7</v>
      </c>
      <c r="L570" s="71">
        <f t="shared" si="5"/>
        <v>0.00003959159389</v>
      </c>
      <c r="M570" s="304">
        <f t="shared" si="7"/>
        <v>0.8992283176</v>
      </c>
      <c r="N570" s="305" t="str">
        <f t="shared" si="6"/>
        <v>B</v>
      </c>
      <c r="O570" s="51"/>
      <c r="P570" s="101">
        <f>IF($C570="SINAPI",VLOOKUP($D570,'Comp. Sinapi'!$B:$F,5,0),VLOOKUP($D570,'Comp. Própria'!$B:$I,8,0))</f>
        <v>69.41</v>
      </c>
      <c r="Q570" s="51"/>
      <c r="R570" s="51"/>
      <c r="S570" s="51"/>
      <c r="T570" s="51"/>
      <c r="U570" s="51"/>
      <c r="V570" s="51"/>
      <c r="W570" s="51"/>
      <c r="X570" s="51"/>
      <c r="Y570" s="51"/>
      <c r="Z570" s="51"/>
    </row>
    <row r="571" ht="15.75" customHeight="1">
      <c r="A571" s="51"/>
      <c r="B571" s="112" t="s">
        <v>713</v>
      </c>
      <c r="C571" s="113" t="s">
        <v>56</v>
      </c>
      <c r="D571" s="113">
        <v>101895.0</v>
      </c>
      <c r="E571" s="114" t="str">
        <f>IF($C571="SINAPI",VLOOKUP($D571,'Comp. Sinapi'!$B:$F,2,0),VLOOKUP($D571,'Comp. Própria'!$B:$I,2,0))</f>
        <v>DISJUNTOR TERMOMAGNÉTICO TRIPOLAR , CORRENTE NOMINAL DE 125A - FORNECIMENTO E INSTALAÇÃO. AF_10/2020</v>
      </c>
      <c r="F571" s="113" t="str">
        <f>IF($C571="SINAPI",VLOOKUP($D571,'Comp. Sinapi'!$B:$F,3,0),VLOOKUP($D571,'Comp. Própria'!$B:$I,7,0))</f>
        <v>UN</v>
      </c>
      <c r="G571" s="115">
        <v>2.0</v>
      </c>
      <c r="H571" s="116">
        <f t="shared" si="1"/>
        <v>437.05</v>
      </c>
      <c r="I571" s="117">
        <f t="shared" si="2"/>
        <v>874.1</v>
      </c>
      <c r="J571" s="116">
        <f t="shared" si="3"/>
        <v>546.181385</v>
      </c>
      <c r="K571" s="117">
        <f t="shared" si="4"/>
        <v>1092.36</v>
      </c>
      <c r="L571" s="71">
        <f t="shared" si="5"/>
        <v>0.0000997193302</v>
      </c>
      <c r="M571" s="304">
        <f t="shared" si="7"/>
        <v>0.8993280369</v>
      </c>
      <c r="N571" s="305" t="str">
        <f t="shared" si="6"/>
        <v>B</v>
      </c>
      <c r="O571" s="51"/>
      <c r="P571" s="101">
        <f>IF($C571="SINAPI",VLOOKUP($D571,'Comp. Sinapi'!$B:$F,5,0),VLOOKUP($D571,'Comp. Própria'!$B:$I,8,0))</f>
        <v>437.05</v>
      </c>
      <c r="Q571" s="51"/>
      <c r="R571" s="51"/>
      <c r="S571" s="51"/>
      <c r="T571" s="51"/>
      <c r="U571" s="51"/>
      <c r="V571" s="51"/>
      <c r="W571" s="51"/>
      <c r="X571" s="51"/>
      <c r="Y571" s="51"/>
      <c r="Z571" s="51"/>
    </row>
    <row r="572" ht="15.75" customHeight="1">
      <c r="A572" s="51"/>
      <c r="B572" s="112" t="s">
        <v>714</v>
      </c>
      <c r="C572" s="113" t="s">
        <v>56</v>
      </c>
      <c r="D572" s="113">
        <v>93670.0</v>
      </c>
      <c r="E572" s="114" t="str">
        <f>IF($C572="SINAPI",VLOOKUP($D572,'Comp. Sinapi'!$B:$F,2,0),VLOOKUP($D572,'Comp. Própria'!$B:$I,2,0))</f>
        <v>DISJUNTOR TRIPOLAR TIPO DIN, CORRENTE NOMINAL DE 25A - FORNECIMENTO E INSTALAÇÃO. AF_10/2020</v>
      </c>
      <c r="F572" s="113" t="str">
        <f>IF($C572="SINAPI",VLOOKUP($D572,'Comp. Sinapi'!$B:$F,3,0),VLOOKUP($D572,'Comp. Própria'!$B:$I,7,0))</f>
        <v>UN</v>
      </c>
      <c r="G572" s="115">
        <v>2.0</v>
      </c>
      <c r="H572" s="116">
        <f t="shared" si="1"/>
        <v>79.29</v>
      </c>
      <c r="I572" s="117">
        <f t="shared" si="2"/>
        <v>158.58</v>
      </c>
      <c r="J572" s="116">
        <f t="shared" si="3"/>
        <v>99.088713</v>
      </c>
      <c r="K572" s="117">
        <f t="shared" si="4"/>
        <v>198.17</v>
      </c>
      <c r="L572" s="71">
        <f t="shared" si="5"/>
        <v>0.00001809053761</v>
      </c>
      <c r="M572" s="304">
        <f t="shared" si="7"/>
        <v>0.8993461274</v>
      </c>
      <c r="N572" s="305" t="str">
        <f t="shared" si="6"/>
        <v>B</v>
      </c>
      <c r="O572" s="51"/>
      <c r="P572" s="101">
        <f>IF($C572="SINAPI",VLOOKUP($D572,'Comp. Sinapi'!$B:$F,5,0),VLOOKUP($D572,'Comp. Própria'!$B:$I,8,0))</f>
        <v>79.29</v>
      </c>
      <c r="Q572" s="51"/>
      <c r="R572" s="51"/>
      <c r="S572" s="51"/>
      <c r="T572" s="51"/>
      <c r="U572" s="51"/>
      <c r="V572" s="51"/>
      <c r="W572" s="51"/>
      <c r="X572" s="51"/>
      <c r="Y572" s="51"/>
      <c r="Z572" s="51"/>
    </row>
    <row r="573" ht="15.75" customHeight="1">
      <c r="A573" s="51"/>
      <c r="B573" s="112" t="s">
        <v>715</v>
      </c>
      <c r="C573" s="113" t="s">
        <v>56</v>
      </c>
      <c r="D573" s="113">
        <v>93671.0</v>
      </c>
      <c r="E573" s="114" t="str">
        <f>IF($C573="SINAPI",VLOOKUP($D573,'Comp. Sinapi'!$B:$F,2,0),VLOOKUP($D573,'Comp. Própria'!$B:$I,2,0))</f>
        <v>DISJUNTOR TRIPOLAR TIPO DIN, CORRENTE NOMINAL DE 32A - FORNECIMENTO E INSTALAÇÃO. AF_10/2020</v>
      </c>
      <c r="F573" s="113" t="str">
        <f>IF($C573="SINAPI",VLOOKUP($D573,'Comp. Sinapi'!$B:$F,3,0),VLOOKUP($D573,'Comp. Própria'!$B:$I,7,0))</f>
        <v>UN</v>
      </c>
      <c r="G573" s="115">
        <v>2.0</v>
      </c>
      <c r="H573" s="116">
        <f t="shared" si="1"/>
        <v>83.97</v>
      </c>
      <c r="I573" s="117">
        <f t="shared" si="2"/>
        <v>167.94</v>
      </c>
      <c r="J573" s="116">
        <f t="shared" si="3"/>
        <v>104.937309</v>
      </c>
      <c r="K573" s="117">
        <f t="shared" si="4"/>
        <v>209.87</v>
      </c>
      <c r="L573" s="71">
        <f t="shared" si="5"/>
        <v>0.0000191586069</v>
      </c>
      <c r="M573" s="304">
        <f t="shared" si="7"/>
        <v>0.899365286</v>
      </c>
      <c r="N573" s="305" t="str">
        <f t="shared" si="6"/>
        <v>B</v>
      </c>
      <c r="O573" s="51"/>
      <c r="P573" s="101">
        <f>IF($C573="SINAPI",VLOOKUP($D573,'Comp. Sinapi'!$B:$F,5,0),VLOOKUP($D573,'Comp. Própria'!$B:$I,8,0))</f>
        <v>83.97</v>
      </c>
      <c r="Q573" s="51"/>
      <c r="R573" s="51"/>
      <c r="S573" s="51"/>
      <c r="T573" s="51"/>
      <c r="U573" s="51"/>
      <c r="V573" s="51"/>
      <c r="W573" s="51"/>
      <c r="X573" s="51"/>
      <c r="Y573" s="51"/>
      <c r="Z573" s="51"/>
    </row>
    <row r="574" ht="15.75" customHeight="1">
      <c r="A574" s="51"/>
      <c r="B574" s="112" t="s">
        <v>716</v>
      </c>
      <c r="C574" s="113" t="s">
        <v>56</v>
      </c>
      <c r="D574" s="113">
        <v>93672.0</v>
      </c>
      <c r="E574" s="114" t="str">
        <f>IF($C574="SINAPI",VLOOKUP($D574,'Comp. Sinapi'!$B:$F,2,0),VLOOKUP($D574,'Comp. Própria'!$B:$I,2,0))</f>
        <v>DISJUNTOR TRIPOLAR TIPO DIN, CORRENTE NOMINAL DE 40A - FORNECIMENTO E INSTALAÇÃO. AF_10/2020</v>
      </c>
      <c r="F574" s="113" t="str">
        <f>IF($C574="SINAPI",VLOOKUP($D574,'Comp. Sinapi'!$B:$F,3,0),VLOOKUP($D574,'Comp. Própria'!$B:$I,7,0))</f>
        <v>UN</v>
      </c>
      <c r="G574" s="115">
        <v>2.0</v>
      </c>
      <c r="H574" s="116">
        <f t="shared" si="1"/>
        <v>90.91</v>
      </c>
      <c r="I574" s="117">
        <f t="shared" si="2"/>
        <v>181.82</v>
      </c>
      <c r="J574" s="116">
        <f t="shared" si="3"/>
        <v>113.610227</v>
      </c>
      <c r="K574" s="117">
        <f t="shared" si="4"/>
        <v>227.22</v>
      </c>
      <c r="L574" s="71">
        <f t="shared" si="5"/>
        <v>0.00002074245323</v>
      </c>
      <c r="M574" s="304">
        <f t="shared" si="7"/>
        <v>0.8993860285</v>
      </c>
      <c r="N574" s="305" t="str">
        <f t="shared" si="6"/>
        <v>B</v>
      </c>
      <c r="O574" s="51"/>
      <c r="P574" s="101">
        <f>IF($C574="SINAPI",VLOOKUP($D574,'Comp. Sinapi'!$B:$F,5,0),VLOOKUP($D574,'Comp. Própria'!$B:$I,8,0))</f>
        <v>90.91</v>
      </c>
      <c r="Q574" s="51"/>
      <c r="R574" s="51"/>
      <c r="S574" s="51"/>
      <c r="T574" s="51"/>
      <c r="U574" s="51"/>
      <c r="V574" s="51"/>
      <c r="W574" s="51"/>
      <c r="X574" s="51"/>
      <c r="Y574" s="51"/>
      <c r="Z574" s="51"/>
    </row>
    <row r="575" ht="15.75" customHeight="1">
      <c r="A575" s="51"/>
      <c r="B575" s="112" t="s">
        <v>717</v>
      </c>
      <c r="C575" s="113" t="s">
        <v>56</v>
      </c>
      <c r="D575" s="113">
        <v>101896.0</v>
      </c>
      <c r="E575" s="114" t="str">
        <f>IF($C575="SINAPI",VLOOKUP($D575,'Comp. Sinapi'!$B:$F,2,0),VLOOKUP($D575,'Comp. Própria'!$B:$I,2,0))</f>
        <v>DISJUNTOR TERMOMAGNÉTICO TRIPOLAR , CORRENTE NOMINAL DE 200A - FORNECIMENTO E INSTALAÇÃO. AF_10/2020</v>
      </c>
      <c r="F575" s="113" t="str">
        <f>IF($C575="SINAPI",VLOOKUP($D575,'Comp. Sinapi'!$B:$F,3,0),VLOOKUP($D575,'Comp. Própria'!$B:$I,7,0))</f>
        <v>UN</v>
      </c>
      <c r="G575" s="115">
        <v>2.0</v>
      </c>
      <c r="H575" s="116">
        <f t="shared" si="1"/>
        <v>656.43</v>
      </c>
      <c r="I575" s="117">
        <f t="shared" si="2"/>
        <v>1312.86</v>
      </c>
      <c r="J575" s="116">
        <f t="shared" si="3"/>
        <v>820.340571</v>
      </c>
      <c r="K575" s="117">
        <f t="shared" si="4"/>
        <v>1640.68</v>
      </c>
      <c r="L575" s="71">
        <f t="shared" si="5"/>
        <v>0.0001497743516</v>
      </c>
      <c r="M575" s="304">
        <f t="shared" si="7"/>
        <v>0.8995358028</v>
      </c>
      <c r="N575" s="305" t="str">
        <f t="shared" si="6"/>
        <v>B</v>
      </c>
      <c r="O575" s="51"/>
      <c r="P575" s="101">
        <f>IF($C575="SINAPI",VLOOKUP($D575,'Comp. Sinapi'!$B:$F,5,0),VLOOKUP($D575,'Comp. Própria'!$B:$I,8,0))</f>
        <v>656.43</v>
      </c>
      <c r="Q575" s="51"/>
      <c r="R575" s="51"/>
      <c r="S575" s="51"/>
      <c r="T575" s="51"/>
      <c r="U575" s="51"/>
      <c r="V575" s="51"/>
      <c r="W575" s="51"/>
      <c r="X575" s="51"/>
      <c r="Y575" s="51"/>
      <c r="Z575" s="51"/>
    </row>
    <row r="576" ht="15.75" customHeight="1">
      <c r="A576" s="51"/>
      <c r="B576" s="112" t="s">
        <v>718</v>
      </c>
      <c r="C576" s="113" t="s">
        <v>56</v>
      </c>
      <c r="D576" s="113">
        <v>101899.0</v>
      </c>
      <c r="E576" s="114" t="str">
        <f>IF($C576="SINAPI",VLOOKUP($D576,'Comp. Sinapi'!$B:$F,2,0),VLOOKUP($D576,'Comp. Própria'!$B:$I,2,0))</f>
        <v>DISJUNTOR TERMOMAGNÉTICO TRIPOLAR , CORRENTE NOMINAL DE 600A - FORNECIMENTO E INSTALAÇÃO. AF_10/2020</v>
      </c>
      <c r="F576" s="113" t="str">
        <f>IF($C576="SINAPI",VLOOKUP($D576,'Comp. Sinapi'!$B:$F,3,0),VLOOKUP($D576,'Comp. Própria'!$B:$I,7,0))</f>
        <v>UN</v>
      </c>
      <c r="G576" s="115">
        <v>1.0</v>
      </c>
      <c r="H576" s="116">
        <f t="shared" si="1"/>
        <v>2225.26</v>
      </c>
      <c r="I576" s="117">
        <f t="shared" si="2"/>
        <v>2225.26</v>
      </c>
      <c r="J576" s="116">
        <f t="shared" si="3"/>
        <v>2780.907422</v>
      </c>
      <c r="K576" s="117">
        <f t="shared" si="4"/>
        <v>2780.9</v>
      </c>
      <c r="L576" s="71">
        <f t="shared" si="5"/>
        <v>0.0002538627241</v>
      </c>
      <c r="M576" s="304">
        <f t="shared" si="7"/>
        <v>0.8997896656</v>
      </c>
      <c r="N576" s="305" t="str">
        <f t="shared" si="6"/>
        <v>B</v>
      </c>
      <c r="O576" s="51"/>
      <c r="P576" s="101">
        <f>IF($C576="SINAPI",VLOOKUP($D576,'Comp. Sinapi'!$B:$F,5,0),VLOOKUP($D576,'Comp. Própria'!$B:$I,8,0))</f>
        <v>2225.26</v>
      </c>
      <c r="Q576" s="51"/>
      <c r="R576" s="51"/>
      <c r="S576" s="51"/>
      <c r="T576" s="51"/>
      <c r="U576" s="51"/>
      <c r="V576" s="51"/>
      <c r="W576" s="51"/>
      <c r="X576" s="51"/>
      <c r="Y576" s="51"/>
      <c r="Z576" s="51"/>
    </row>
    <row r="577" ht="15.75" customHeight="1">
      <c r="A577" s="51"/>
      <c r="B577" s="112" t="s">
        <v>719</v>
      </c>
      <c r="C577" s="113" t="s">
        <v>56</v>
      </c>
      <c r="D577" s="113">
        <v>93653.0</v>
      </c>
      <c r="E577" s="114" t="str">
        <f>IF($C577="SINAPI",VLOOKUP($D577,'Comp. Sinapi'!$B:$F,2,0),VLOOKUP($D577,'Comp. Própria'!$B:$I,2,0))</f>
        <v>DISJUNTOR MONOPOLAR TIPO DIN, CORRENTE NOMINAL DE 10A - FORNECIMENTO E INSTALAÇÃO. AF_10/2020</v>
      </c>
      <c r="F577" s="113" t="str">
        <f>IF($C577="SINAPI",VLOOKUP($D577,'Comp. Sinapi'!$B:$F,3,0),VLOOKUP($D577,'Comp. Própria'!$B:$I,7,0))</f>
        <v>UN</v>
      </c>
      <c r="G577" s="115">
        <v>38.0</v>
      </c>
      <c r="H577" s="116">
        <f t="shared" si="1"/>
        <v>12.23</v>
      </c>
      <c r="I577" s="117">
        <f t="shared" si="2"/>
        <v>464.74</v>
      </c>
      <c r="J577" s="116">
        <f t="shared" si="3"/>
        <v>15.283831</v>
      </c>
      <c r="K577" s="117">
        <f t="shared" si="4"/>
        <v>580.78</v>
      </c>
      <c r="L577" s="71">
        <f t="shared" si="5"/>
        <v>0.00005301822896</v>
      </c>
      <c r="M577" s="304">
        <f t="shared" si="7"/>
        <v>0.8998426838</v>
      </c>
      <c r="N577" s="305" t="str">
        <f t="shared" si="6"/>
        <v>B</v>
      </c>
      <c r="O577" s="51"/>
      <c r="P577" s="101">
        <f>IF($C577="SINAPI",VLOOKUP($D577,'Comp. Sinapi'!$B:$F,5,0),VLOOKUP($D577,'Comp. Própria'!$B:$I,8,0))</f>
        <v>12.23</v>
      </c>
      <c r="Q577" s="51"/>
      <c r="R577" s="51"/>
      <c r="S577" s="51"/>
      <c r="T577" s="51"/>
      <c r="U577" s="51"/>
      <c r="V577" s="51"/>
      <c r="W577" s="51"/>
      <c r="X577" s="51"/>
      <c r="Y577" s="51"/>
      <c r="Z577" s="51"/>
    </row>
    <row r="578" ht="15.75" customHeight="1">
      <c r="A578" s="51"/>
      <c r="B578" s="112" t="s">
        <v>720</v>
      </c>
      <c r="C578" s="113" t="s">
        <v>56</v>
      </c>
      <c r="D578" s="113">
        <v>93654.0</v>
      </c>
      <c r="E578" s="114" t="str">
        <f>IF($C578="SINAPI",VLOOKUP($D578,'Comp. Sinapi'!$B:$F,2,0),VLOOKUP($D578,'Comp. Própria'!$B:$I,2,0))</f>
        <v>DISJUNTOR MONOPOLAR TIPO DIN, CORRENTE NOMINAL DE 16A - FORNECIMENTO E INSTALAÇÃO. AF_10/2020</v>
      </c>
      <c r="F578" s="113" t="str">
        <f>IF($C578="SINAPI",VLOOKUP($D578,'Comp. Sinapi'!$B:$F,3,0),VLOOKUP($D578,'Comp. Própria'!$B:$I,7,0))</f>
        <v>UN</v>
      </c>
      <c r="G578" s="115">
        <v>13.0</v>
      </c>
      <c r="H578" s="116">
        <f t="shared" si="1"/>
        <v>12.83</v>
      </c>
      <c r="I578" s="117">
        <f t="shared" si="2"/>
        <v>166.79</v>
      </c>
      <c r="J578" s="116">
        <f t="shared" si="3"/>
        <v>16.033651</v>
      </c>
      <c r="K578" s="117">
        <f t="shared" si="4"/>
        <v>208.43</v>
      </c>
      <c r="L578" s="71">
        <f t="shared" si="5"/>
        <v>0.00001902715221</v>
      </c>
      <c r="M578" s="304">
        <f t="shared" si="7"/>
        <v>0.899861711</v>
      </c>
      <c r="N578" s="305" t="str">
        <f t="shared" si="6"/>
        <v>B</v>
      </c>
      <c r="O578" s="51"/>
      <c r="P578" s="101">
        <f>IF($C578="SINAPI",VLOOKUP($D578,'Comp. Sinapi'!$B:$F,5,0),VLOOKUP($D578,'Comp. Própria'!$B:$I,8,0))</f>
        <v>12.83</v>
      </c>
      <c r="Q578" s="51"/>
      <c r="R578" s="51"/>
      <c r="S578" s="51"/>
      <c r="T578" s="51"/>
      <c r="U578" s="51"/>
      <c r="V578" s="51"/>
      <c r="W578" s="51"/>
      <c r="X578" s="51"/>
      <c r="Y578" s="51"/>
      <c r="Z578" s="51"/>
    </row>
    <row r="579" ht="15.75" customHeight="1">
      <c r="A579" s="51"/>
      <c r="B579" s="112" t="s">
        <v>721</v>
      </c>
      <c r="C579" s="113" t="s">
        <v>355</v>
      </c>
      <c r="D579" s="113" t="s">
        <v>722</v>
      </c>
      <c r="E579" s="114" t="str">
        <f>IF($C579="SINAPI",VLOOKUP($D579,'Comp. Sinapi'!$B:$F,2,0),VLOOKUP($D579,'Comp. Própria'!$B:$I,2,0))</f>
        <v>DISPOSITIVO DE PROTEÇÃO CONTRA SURTO DE TENSÃO DPS 20KA - 175V. FORNECIMENTO E INSTALAÇÃO.</v>
      </c>
      <c r="F579" s="119" t="str">
        <f>IF($C579="SINAPI",VLOOKUP($D579,'Comp. Sinapi'!$B:$F,3,0),VLOOKUP($D579,'Comp. Própria'!$B:$I,7,0))</f>
        <v>UN</v>
      </c>
      <c r="G579" s="115">
        <v>28.0</v>
      </c>
      <c r="H579" s="116">
        <f t="shared" si="1"/>
        <v>38.4875</v>
      </c>
      <c r="I579" s="117">
        <f t="shared" si="2"/>
        <v>1077.65</v>
      </c>
      <c r="J579" s="116">
        <f t="shared" si="3"/>
        <v>48.09782875</v>
      </c>
      <c r="K579" s="117">
        <f t="shared" si="4"/>
        <v>1346.73</v>
      </c>
      <c r="L579" s="71">
        <f t="shared" si="5"/>
        <v>0.0001229402519</v>
      </c>
      <c r="M579" s="304">
        <f t="shared" si="7"/>
        <v>0.8999846512</v>
      </c>
      <c r="N579" s="305" t="str">
        <f t="shared" si="6"/>
        <v>B</v>
      </c>
      <c r="O579" s="51"/>
      <c r="P579" s="101">
        <f>IF($C579="SINAPI",VLOOKUP($D579,'Comp. Sinapi'!$B:$F,5,0),VLOOKUP($D579,'Comp. Própria'!$B:$I,8,0))</f>
        <v>38.4875</v>
      </c>
      <c r="Q579" s="51"/>
      <c r="R579" s="51"/>
      <c r="S579" s="51"/>
      <c r="T579" s="51"/>
      <c r="U579" s="51"/>
      <c r="V579" s="51"/>
      <c r="W579" s="51"/>
      <c r="X579" s="51"/>
      <c r="Y579" s="51"/>
      <c r="Z579" s="51"/>
    </row>
    <row r="580" ht="15.75" customHeight="1">
      <c r="A580" s="51"/>
      <c r="B580" s="112" t="s">
        <v>723</v>
      </c>
      <c r="C580" s="113" t="s">
        <v>56</v>
      </c>
      <c r="D580" s="113">
        <v>93668.0</v>
      </c>
      <c r="E580" s="114" t="str">
        <f>IF($C580="SINAPI",VLOOKUP($D580,'Comp. Sinapi'!$B:$F,2,0),VLOOKUP($D580,'Comp. Própria'!$B:$I,2,0))</f>
        <v>DISJUNTOR TRIPOLAR TIPO DIN, CORRENTE NOMINAL DE 16A - FORNECIMENTO E INSTALAÇÃO. AF_10/2020</v>
      </c>
      <c r="F580" s="113" t="str">
        <f>IF($C580="SINAPI",VLOOKUP($D580,'Comp. Sinapi'!$B:$F,3,0),VLOOKUP($D580,'Comp. Própria'!$B:$I,7,0))</f>
        <v>UN</v>
      </c>
      <c r="G580" s="115">
        <v>1.0</v>
      </c>
      <c r="H580" s="116">
        <f t="shared" si="1"/>
        <v>75.3</v>
      </c>
      <c r="I580" s="117">
        <f t="shared" si="2"/>
        <v>75.3</v>
      </c>
      <c r="J580" s="116">
        <f t="shared" si="3"/>
        <v>94.10241</v>
      </c>
      <c r="K580" s="117">
        <f t="shared" si="4"/>
        <v>94.1</v>
      </c>
      <c r="L580" s="71">
        <f t="shared" si="5"/>
        <v>0.00000859019826</v>
      </c>
      <c r="M580" s="304">
        <f t="shared" si="7"/>
        <v>0.8999932414</v>
      </c>
      <c r="N580" s="305" t="str">
        <f t="shared" si="6"/>
        <v>B</v>
      </c>
      <c r="O580" s="51"/>
      <c r="P580" s="101">
        <f>IF($C580="SINAPI",VLOOKUP($D580,'Comp. Sinapi'!$B:$F,5,0),VLOOKUP($D580,'Comp. Própria'!$B:$I,8,0))</f>
        <v>75.3</v>
      </c>
      <c r="Q580" s="51"/>
      <c r="R580" s="51"/>
      <c r="S580" s="51"/>
      <c r="T580" s="51"/>
      <c r="U580" s="51"/>
      <c r="V580" s="51"/>
      <c r="W580" s="51"/>
      <c r="X580" s="51"/>
      <c r="Y580" s="51"/>
      <c r="Z580" s="51"/>
    </row>
    <row r="581" ht="15.75" customHeight="1">
      <c r="A581" s="51"/>
      <c r="B581" s="112" t="s">
        <v>724</v>
      </c>
      <c r="C581" s="113" t="s">
        <v>355</v>
      </c>
      <c r="D581" s="113" t="s">
        <v>725</v>
      </c>
      <c r="E581" s="114" t="str">
        <f>IF($C581="SINAPI",VLOOKUP($D581,'Comp. Sinapi'!$B:$F,2,0),VLOOKUP($D581,'Comp. Própria'!$B:$I,2,0))</f>
        <v>ELETROCALHA PERFURADA 50X50MM - FORNECIMENTO E INSTALAÇÃO</v>
      </c>
      <c r="F581" s="119" t="str">
        <f>IF($C581="SINAPI",VLOOKUP($D581,'Comp. Sinapi'!$B:$F,3,0),VLOOKUP($D581,'Comp. Própria'!$B:$I,7,0))</f>
        <v>M</v>
      </c>
      <c r="G581" s="115">
        <v>1343.8</v>
      </c>
      <c r="H581" s="116">
        <f t="shared" si="1"/>
        <v>39.302</v>
      </c>
      <c r="I581" s="117">
        <f t="shared" si="2"/>
        <v>52814.02</v>
      </c>
      <c r="J581" s="116">
        <f t="shared" si="3"/>
        <v>49.1157094</v>
      </c>
      <c r="K581" s="117">
        <f t="shared" si="4"/>
        <v>66001.69</v>
      </c>
      <c r="L581" s="71">
        <f t="shared" si="5"/>
        <v>0.006025160495</v>
      </c>
      <c r="M581" s="304">
        <f t="shared" si="7"/>
        <v>0.9060184019</v>
      </c>
      <c r="N581" s="305" t="str">
        <f t="shared" si="6"/>
        <v>B</v>
      </c>
      <c r="O581" s="51"/>
      <c r="P581" s="101">
        <f>IF($C581="SINAPI",VLOOKUP($D581,'Comp. Sinapi'!$B:$F,5,0),VLOOKUP($D581,'Comp. Própria'!$B:$I,8,0))</f>
        <v>39.302</v>
      </c>
      <c r="Q581" s="51"/>
      <c r="R581" s="51"/>
      <c r="S581" s="51"/>
      <c r="T581" s="51"/>
      <c r="U581" s="51"/>
      <c r="V581" s="51"/>
      <c r="W581" s="51"/>
      <c r="X581" s="51"/>
      <c r="Y581" s="51"/>
      <c r="Z581" s="51"/>
    </row>
    <row r="582" ht="15.75" customHeight="1">
      <c r="A582" s="51"/>
      <c r="B582" s="112" t="s">
        <v>726</v>
      </c>
      <c r="C582" s="113" t="s">
        <v>355</v>
      </c>
      <c r="D582" s="113" t="s">
        <v>727</v>
      </c>
      <c r="E582" s="114" t="str">
        <f>IF($C582="SINAPI",VLOOKUP($D582,'Comp. Sinapi'!$B:$F,2,0),VLOOKUP($D582,'Comp. Própria'!$B:$I,2,0))</f>
        <v>CURVA HORIZONTAL 90° COM TAMPA PARA ELETROCALHA 50X50 MM. FORNECIMENTO E INSTALAÇÃO.</v>
      </c>
      <c r="F582" s="119" t="str">
        <f>IF($C582="SINAPI",VLOOKUP($D582,'Comp. Sinapi'!$B:$F,3,0),VLOOKUP($D582,'Comp. Própria'!$B:$I,7,0))</f>
        <v>UN</v>
      </c>
      <c r="G582" s="115">
        <v>7.0</v>
      </c>
      <c r="H582" s="116">
        <f t="shared" si="1"/>
        <v>27.8503</v>
      </c>
      <c r="I582" s="117">
        <f t="shared" si="2"/>
        <v>194.95</v>
      </c>
      <c r="J582" s="116">
        <f t="shared" si="3"/>
        <v>34.80451991</v>
      </c>
      <c r="K582" s="117">
        <f t="shared" si="4"/>
        <v>243.63</v>
      </c>
      <c r="L582" s="71">
        <f t="shared" si="5"/>
        <v>0.00002224048886</v>
      </c>
      <c r="M582" s="304">
        <f t="shared" si="7"/>
        <v>0.9060406424</v>
      </c>
      <c r="N582" s="305" t="str">
        <f t="shared" si="6"/>
        <v>B</v>
      </c>
      <c r="O582" s="51"/>
      <c r="P582" s="101">
        <f>IF($C582="SINAPI",VLOOKUP($D582,'Comp. Sinapi'!$B:$F,5,0),VLOOKUP($D582,'Comp. Própria'!$B:$I,8,0))</f>
        <v>27.8503</v>
      </c>
      <c r="Q582" s="51"/>
      <c r="R582" s="51"/>
      <c r="S582" s="51"/>
      <c r="T582" s="51"/>
      <c r="U582" s="51"/>
      <c r="V582" s="51"/>
      <c r="W582" s="51"/>
      <c r="X582" s="51"/>
      <c r="Y582" s="51"/>
      <c r="Z582" s="51"/>
    </row>
    <row r="583" ht="15.75" customHeight="1">
      <c r="A583" s="51"/>
      <c r="B583" s="112" t="s">
        <v>728</v>
      </c>
      <c r="C583" s="113" t="s">
        <v>355</v>
      </c>
      <c r="D583" s="113" t="s">
        <v>729</v>
      </c>
      <c r="E583" s="114" t="str">
        <f>IF($C583="SINAPI",VLOOKUP($D583,'Comp. Sinapi'!$B:$F,2,0),VLOOKUP($D583,'Comp. Própria'!$B:$I,2,0))</f>
        <v>CURVA HORIZONTAL 45° - PARA ELETROCALHA 50x50MM CHAPA 18 COM TAMPA - FORNECIMENTO E INSTALAÇÃO.</v>
      </c>
      <c r="F583" s="119" t="str">
        <f>IF($C583="SINAPI",VLOOKUP($D583,'Comp. Sinapi'!$B:$F,3,0),VLOOKUP($D583,'Comp. Própria'!$B:$I,7,0))</f>
        <v>UN</v>
      </c>
      <c r="G583" s="115">
        <v>6.0</v>
      </c>
      <c r="H583" s="116">
        <f t="shared" si="1"/>
        <v>7.999998472</v>
      </c>
      <c r="I583" s="117">
        <f t="shared" si="2"/>
        <v>47.99</v>
      </c>
      <c r="J583" s="116">
        <f t="shared" si="3"/>
        <v>9.99759809</v>
      </c>
      <c r="K583" s="117">
        <f t="shared" si="4"/>
        <v>59.98</v>
      </c>
      <c r="L583" s="71">
        <f t="shared" si="5"/>
        <v>0.000005475452621</v>
      </c>
      <c r="M583" s="304">
        <f t="shared" si="7"/>
        <v>0.9060461178</v>
      </c>
      <c r="N583" s="305" t="str">
        <f t="shared" si="6"/>
        <v>B</v>
      </c>
      <c r="O583" s="51"/>
      <c r="P583" s="101">
        <f>IF($C583="SINAPI",VLOOKUP($D583,'Comp. Sinapi'!$B:$F,5,0),VLOOKUP($D583,'Comp. Própria'!$B:$I,8,0))</f>
        <v>7.999998472</v>
      </c>
      <c r="Q583" s="51"/>
      <c r="R583" s="51"/>
      <c r="S583" s="51"/>
      <c r="T583" s="51"/>
      <c r="U583" s="51"/>
      <c r="V583" s="51"/>
      <c r="W583" s="51"/>
      <c r="X583" s="51"/>
      <c r="Y583" s="51"/>
      <c r="Z583" s="51"/>
    </row>
    <row r="584" ht="15.75" customHeight="1">
      <c r="A584" s="51"/>
      <c r="B584" s="112" t="s">
        <v>730</v>
      </c>
      <c r="C584" s="113" t="s">
        <v>355</v>
      </c>
      <c r="D584" s="113" t="s">
        <v>731</v>
      </c>
      <c r="E584" s="114" t="str">
        <f>IF($C584="SINAPI",VLOOKUP($D584,'Comp. Sinapi'!$B:$F,2,0),VLOOKUP($D584,'Comp. Própria'!$B:$I,2,0))</f>
        <v>SUPORTE VERTICAL 75X50MM PARA ELETROCALHA - FORNECIMENTO E INSTALAÇÃO</v>
      </c>
      <c r="F584" s="119" t="str">
        <f>IF($C584="SINAPI",VLOOKUP($D584,'Comp. Sinapi'!$B:$F,3,0),VLOOKUP($D584,'Comp. Própria'!$B:$I,7,0))</f>
        <v>UN</v>
      </c>
      <c r="G584" s="115">
        <v>1036.0</v>
      </c>
      <c r="H584" s="116">
        <f t="shared" si="1"/>
        <v>10.074</v>
      </c>
      <c r="I584" s="117">
        <f t="shared" si="2"/>
        <v>10436.66</v>
      </c>
      <c r="J584" s="116">
        <f t="shared" si="3"/>
        <v>12.5894778</v>
      </c>
      <c r="K584" s="117">
        <f t="shared" si="4"/>
        <v>13042.69</v>
      </c>
      <c r="L584" s="71">
        <f t="shared" si="5"/>
        <v>0.001190640733</v>
      </c>
      <c r="M584" s="304">
        <f t="shared" si="7"/>
        <v>0.9072367586</v>
      </c>
      <c r="N584" s="305" t="str">
        <f t="shared" si="6"/>
        <v>B</v>
      </c>
      <c r="O584" s="51"/>
      <c r="P584" s="101">
        <f>IF($C584="SINAPI",VLOOKUP($D584,'Comp. Sinapi'!$B:$F,5,0),VLOOKUP($D584,'Comp. Própria'!$B:$I,8,0))</f>
        <v>10.074</v>
      </c>
      <c r="Q584" s="51"/>
      <c r="R584" s="51"/>
      <c r="S584" s="51"/>
      <c r="T584" s="51"/>
      <c r="U584" s="51"/>
      <c r="V584" s="51"/>
      <c r="W584" s="51"/>
      <c r="X584" s="51"/>
      <c r="Y584" s="51"/>
      <c r="Z584" s="51"/>
    </row>
    <row r="585" ht="30.75" customHeight="1">
      <c r="A585" s="51"/>
      <c r="B585" s="112" t="s">
        <v>732</v>
      </c>
      <c r="C585" s="113" t="s">
        <v>355</v>
      </c>
      <c r="D585" s="113" t="s">
        <v>733</v>
      </c>
      <c r="E585" s="114" t="str">
        <f>IF($C585="SINAPI",VLOOKUP($D585,'Comp. Sinapi'!$B:$F,2,0),VLOOKUP($D585,'Comp. Própria'!$B:$I,2,0))</f>
        <v>TALA PLANA PERFURADA 50MM PARA ELETROCALHA - FORNECIMENTO E INSTALAÇÃO</v>
      </c>
      <c r="F585" s="119" t="str">
        <f>IF($C585="SINAPI",VLOOKUP($D585,'Comp. Sinapi'!$B:$F,3,0),VLOOKUP($D585,'Comp. Própria'!$B:$I,7,0))</f>
        <v>UN</v>
      </c>
      <c r="G585" s="115">
        <v>474.0</v>
      </c>
      <c r="H585" s="116">
        <f t="shared" si="1"/>
        <v>3.022</v>
      </c>
      <c r="I585" s="117">
        <f t="shared" si="2"/>
        <v>1432.42</v>
      </c>
      <c r="J585" s="116">
        <f t="shared" si="3"/>
        <v>3.7765934</v>
      </c>
      <c r="K585" s="117">
        <f t="shared" si="4"/>
        <v>1790.1</v>
      </c>
      <c r="L585" s="71">
        <f t="shared" si="5"/>
        <v>0.0001634146005</v>
      </c>
      <c r="M585" s="304">
        <f t="shared" si="7"/>
        <v>0.9074001732</v>
      </c>
      <c r="N585" s="305" t="str">
        <f t="shared" si="6"/>
        <v>B</v>
      </c>
      <c r="O585" s="51"/>
      <c r="P585" s="101">
        <f>IF($C585="SINAPI",VLOOKUP($D585,'Comp. Sinapi'!$B:$F,5,0),VLOOKUP($D585,'Comp. Própria'!$B:$I,8,0))</f>
        <v>3.022</v>
      </c>
      <c r="Q585" s="51"/>
      <c r="R585" s="51"/>
      <c r="S585" s="51"/>
      <c r="T585" s="51"/>
      <c r="U585" s="51"/>
      <c r="V585" s="51"/>
      <c r="W585" s="51"/>
      <c r="X585" s="51"/>
      <c r="Y585" s="51"/>
      <c r="Z585" s="51"/>
    </row>
    <row r="586" ht="15.75" customHeight="1">
      <c r="A586" s="51"/>
      <c r="B586" s="112" t="s">
        <v>734</v>
      </c>
      <c r="C586" s="113" t="s">
        <v>355</v>
      </c>
      <c r="D586" s="113" t="s">
        <v>735</v>
      </c>
      <c r="E586" s="114" t="str">
        <f>IF($C586="SINAPI",VLOOKUP($D586,'Comp. Sinapi'!$B:$F,2,0),VLOOKUP($D586,'Comp. Própria'!$B:$I,2,0))</f>
        <v>TÊ HORIZONTAL RETO 90° COM TAMPA PARA ELETROCALHA 50X50 MM. FORNECIMENTO E INSTALAÇÃO.</v>
      </c>
      <c r="F586" s="119" t="str">
        <f>IF($C586="SINAPI",VLOOKUP($D586,'Comp. Sinapi'!$B:$F,3,0),VLOOKUP($D586,'Comp. Própria'!$B:$I,7,0))</f>
        <v>UN</v>
      </c>
      <c r="G586" s="115">
        <v>32.0</v>
      </c>
      <c r="H586" s="116">
        <f t="shared" si="1"/>
        <v>31.2473</v>
      </c>
      <c r="I586" s="117">
        <f t="shared" si="2"/>
        <v>999.91</v>
      </c>
      <c r="J586" s="116">
        <f t="shared" si="3"/>
        <v>39.04975081</v>
      </c>
      <c r="K586" s="117">
        <f t="shared" si="4"/>
        <v>1249.59</v>
      </c>
      <c r="L586" s="71">
        <f t="shared" si="5"/>
        <v>0.0001140725382</v>
      </c>
      <c r="M586" s="304">
        <f t="shared" si="7"/>
        <v>0.9075142457</v>
      </c>
      <c r="N586" s="305" t="str">
        <f t="shared" si="6"/>
        <v>B</v>
      </c>
      <c r="O586" s="51"/>
      <c r="P586" s="101">
        <f>IF($C586="SINAPI",VLOOKUP($D586,'Comp. Sinapi'!$B:$F,5,0),VLOOKUP($D586,'Comp. Própria'!$B:$I,8,0))</f>
        <v>31.2473</v>
      </c>
      <c r="Q586" s="51"/>
      <c r="R586" s="51"/>
      <c r="S586" s="51"/>
      <c r="T586" s="51"/>
      <c r="U586" s="51"/>
      <c r="V586" s="51"/>
      <c r="W586" s="51"/>
      <c r="X586" s="51"/>
      <c r="Y586" s="51"/>
      <c r="Z586" s="51"/>
    </row>
    <row r="587" ht="15.75" customHeight="1">
      <c r="A587" s="51"/>
      <c r="B587" s="112" t="s">
        <v>736</v>
      </c>
      <c r="C587" s="113" t="s">
        <v>355</v>
      </c>
      <c r="D587" s="113" t="s">
        <v>737</v>
      </c>
      <c r="E587" s="114" t="str">
        <f>IF($C587="SINAPI",VLOOKUP($D587,'Comp. Sinapi'!$B:$F,2,0),VLOOKUP($D587,'Comp. Própria'!$B:$I,2,0))</f>
        <v>TAMPA PARA ELETROCALHA 50 MM. FORNECIMENTO E INSTALAÇÃO.</v>
      </c>
      <c r="F587" s="119" t="str">
        <f>IF($C587="SINAPI",VLOOKUP($D587,'Comp. Sinapi'!$B:$F,3,0),VLOOKUP($D587,'Comp. Própria'!$B:$I,7,0))</f>
        <v>UN</v>
      </c>
      <c r="G587" s="115">
        <v>237.5</v>
      </c>
      <c r="H587" s="116">
        <f t="shared" si="1"/>
        <v>17.9359</v>
      </c>
      <c r="I587" s="117">
        <f t="shared" si="2"/>
        <v>4259.77</v>
      </c>
      <c r="J587" s="116">
        <f t="shared" si="3"/>
        <v>22.41449423</v>
      </c>
      <c r="K587" s="117">
        <f t="shared" si="4"/>
        <v>5323.44</v>
      </c>
      <c r="L587" s="71">
        <f t="shared" si="5"/>
        <v>0.000485966047</v>
      </c>
      <c r="M587" s="304">
        <f t="shared" si="7"/>
        <v>0.9080002118</v>
      </c>
      <c r="N587" s="305" t="str">
        <f t="shared" si="6"/>
        <v>B</v>
      </c>
      <c r="O587" s="51"/>
      <c r="P587" s="101">
        <f>IF($C587="SINAPI",VLOOKUP($D587,'Comp. Sinapi'!$B:$F,5,0),VLOOKUP($D587,'Comp. Própria'!$B:$I,8,0))</f>
        <v>17.9359</v>
      </c>
      <c r="Q587" s="51"/>
      <c r="R587" s="51"/>
      <c r="S587" s="51"/>
      <c r="T587" s="51"/>
      <c r="U587" s="51"/>
      <c r="V587" s="51"/>
      <c r="W587" s="51"/>
      <c r="X587" s="51"/>
      <c r="Y587" s="51"/>
      <c r="Z587" s="51"/>
    </row>
    <row r="588" ht="38.25" customHeight="1">
      <c r="A588" s="51"/>
      <c r="B588" s="112" t="s">
        <v>738</v>
      </c>
      <c r="C588" s="113" t="s">
        <v>56</v>
      </c>
      <c r="D588" s="113">
        <v>91856.0</v>
      </c>
      <c r="E588" s="114" t="str">
        <f>IF($C588="SINAPI",VLOOKUP($D588,'Comp. Sinapi'!$B:$F,2,0),VLOOKUP($D588,'Comp. Própria'!$B:$I,2,0))</f>
        <v>ELETRODUTO FLEXÍVEL CORRUGADO, PVC, DN 32 MM (1"), PARA CIRCUITOS TERMINAIS, INSTALADO EM PAREDE - FORNECIMENTO E INSTALAÇÃO. AF_03/2023</v>
      </c>
      <c r="F588" s="113" t="str">
        <f>IF($C588="SINAPI",VLOOKUP($D588,'Comp. Sinapi'!$B:$F,3,0),VLOOKUP($D588,'Comp. Própria'!$B:$I,7,0))</f>
        <v>M</v>
      </c>
      <c r="G588" s="115">
        <v>149.6</v>
      </c>
      <c r="H588" s="116">
        <f t="shared" si="1"/>
        <v>12.14</v>
      </c>
      <c r="I588" s="117">
        <f t="shared" si="2"/>
        <v>1816.14</v>
      </c>
      <c r="J588" s="116">
        <f t="shared" si="3"/>
        <v>15.171358</v>
      </c>
      <c r="K588" s="117">
        <f t="shared" si="4"/>
        <v>2269.63</v>
      </c>
      <c r="L588" s="71">
        <f t="shared" si="5"/>
        <v>0.0002071899222</v>
      </c>
      <c r="M588" s="304">
        <f t="shared" si="7"/>
        <v>0.9082074017</v>
      </c>
      <c r="N588" s="305" t="str">
        <f t="shared" si="6"/>
        <v>B</v>
      </c>
      <c r="O588" s="51"/>
      <c r="P588" s="101">
        <f>IF($C588="SINAPI",VLOOKUP($D588,'Comp. Sinapi'!$B:$F,5,0),VLOOKUP($D588,'Comp. Própria'!$B:$I,8,0))</f>
        <v>12.14</v>
      </c>
      <c r="Q588" s="51"/>
      <c r="R588" s="51"/>
      <c r="S588" s="51"/>
      <c r="T588" s="51"/>
      <c r="U588" s="51"/>
      <c r="V588" s="51"/>
      <c r="W588" s="51"/>
      <c r="X588" s="51"/>
      <c r="Y588" s="51"/>
      <c r="Z588" s="51"/>
    </row>
    <row r="589" ht="45.0" customHeight="1">
      <c r="A589" s="51"/>
      <c r="B589" s="112" t="s">
        <v>739</v>
      </c>
      <c r="C589" s="113" t="s">
        <v>56</v>
      </c>
      <c r="D589" s="113">
        <v>91854.0</v>
      </c>
      <c r="E589" s="114" t="str">
        <f>IF($C589="SINAPI",VLOOKUP($D589,'Comp. Sinapi'!$B:$F,2,0),VLOOKUP($D589,'Comp. Própria'!$B:$I,2,0))</f>
        <v>ELETRODUTO FLEXÍVEL CORRUGADO, PVC, DN 25 MM (3/4"), PARA CIRCUITOS TERMINAIS, INSTALADO EM PAREDE - FORNECIMENTO E INSTALAÇÃO. AF_03/2023</v>
      </c>
      <c r="F589" s="113" t="str">
        <f>IF($C589="SINAPI",VLOOKUP($D589,'Comp. Sinapi'!$B:$F,3,0),VLOOKUP($D589,'Comp. Própria'!$B:$I,7,0))</f>
        <v>M</v>
      </c>
      <c r="G589" s="115">
        <v>1376.1</v>
      </c>
      <c r="H589" s="116">
        <f t="shared" si="1"/>
        <v>9.36</v>
      </c>
      <c r="I589" s="117">
        <f t="shared" si="2"/>
        <v>12880.29</v>
      </c>
      <c r="J589" s="116">
        <f t="shared" si="3"/>
        <v>11.697192</v>
      </c>
      <c r="K589" s="117">
        <f t="shared" si="4"/>
        <v>16096.5</v>
      </c>
      <c r="L589" s="71">
        <f t="shared" si="5"/>
        <v>0.001469416858</v>
      </c>
      <c r="M589" s="304">
        <f t="shared" si="7"/>
        <v>0.9096768185</v>
      </c>
      <c r="N589" s="305" t="str">
        <f t="shared" si="6"/>
        <v>B</v>
      </c>
      <c r="O589" s="51"/>
      <c r="P589" s="101">
        <f>IF($C589="SINAPI",VLOOKUP($D589,'Comp. Sinapi'!$B:$F,5,0),VLOOKUP($D589,'Comp. Própria'!$B:$I,8,0))</f>
        <v>9.36</v>
      </c>
      <c r="Q589" s="51"/>
      <c r="R589" s="51"/>
      <c r="S589" s="51"/>
      <c r="T589" s="51"/>
      <c r="U589" s="51"/>
      <c r="V589" s="51"/>
      <c r="W589" s="51"/>
      <c r="X589" s="51"/>
      <c r="Y589" s="51"/>
      <c r="Z589" s="51"/>
    </row>
    <row r="590" ht="15.75" customHeight="1">
      <c r="A590" s="51"/>
      <c r="B590" s="112" t="s">
        <v>740</v>
      </c>
      <c r="C590" s="113" t="s">
        <v>56</v>
      </c>
      <c r="D590" s="113">
        <v>97667.0</v>
      </c>
      <c r="E590" s="114" t="str">
        <f>IF($C590="SINAPI",VLOOKUP($D590,'Comp. Sinapi'!$B:$F,2,0),VLOOKUP($D590,'Comp. Própria'!$B:$I,2,0))</f>
        <v>ELETRODUTO FLEXÍVEL CORRUGADO, PEAD, DN 50 (1 1/2"), PARA REDE ENTERRADA DE DISTRIBUIÇÃO DE ENERGIA ELÉTRICA - FORNECIMENTO E INSTALAÇÃO. AF_12/2021</v>
      </c>
      <c r="F590" s="113" t="str">
        <f>IF($C590="SINAPI",VLOOKUP($D590,'Comp. Sinapi'!$B:$F,3,0),VLOOKUP($D590,'Comp. Própria'!$B:$I,7,0))</f>
        <v>M</v>
      </c>
      <c r="G590" s="115">
        <v>186.2</v>
      </c>
      <c r="H590" s="116">
        <f t="shared" si="1"/>
        <v>7.91</v>
      </c>
      <c r="I590" s="117">
        <f t="shared" si="2"/>
        <v>1472.84</v>
      </c>
      <c r="J590" s="116">
        <f t="shared" si="3"/>
        <v>9.885127</v>
      </c>
      <c r="K590" s="117">
        <f t="shared" si="4"/>
        <v>1840.61</v>
      </c>
      <c r="L590" s="71">
        <f t="shared" si="5"/>
        <v>0.000168025556</v>
      </c>
      <c r="M590" s="304">
        <f t="shared" si="7"/>
        <v>0.9098448441</v>
      </c>
      <c r="N590" s="305" t="str">
        <f t="shared" si="6"/>
        <v>B</v>
      </c>
      <c r="O590" s="51"/>
      <c r="P590" s="101">
        <f>IF($C590="SINAPI",VLOOKUP($D590,'Comp. Sinapi'!$B:$F,5,0),VLOOKUP($D590,'Comp. Própria'!$B:$I,8,0))</f>
        <v>7.91</v>
      </c>
      <c r="Q590" s="51"/>
      <c r="R590" s="51"/>
      <c r="S590" s="51"/>
      <c r="T590" s="51"/>
      <c r="U590" s="51"/>
      <c r="V590" s="51"/>
      <c r="W590" s="51"/>
      <c r="X590" s="51"/>
      <c r="Y590" s="51"/>
      <c r="Z590" s="51"/>
    </row>
    <row r="591" ht="44.25" customHeight="1">
      <c r="A591" s="51"/>
      <c r="B591" s="112" t="s">
        <v>741</v>
      </c>
      <c r="C591" s="113" t="s">
        <v>56</v>
      </c>
      <c r="D591" s="113">
        <v>91860.0</v>
      </c>
      <c r="E591" s="114" t="str">
        <f>IF($C591="SINAPI",VLOOKUP($D591,'Comp. Sinapi'!$B:$F,2,0),VLOOKUP($D591,'Comp. Própria'!$B:$I,2,0))</f>
        <v>ELETRODUTO FLEXÍVEL CORRUGADO, PEAD, DN 40 MM (1 1/4"), PARA CIRCUITOS TERMINAIS, INSTALADO EM PAREDE - FORNECIMENTO E INSTALAÇÃO. AF_03/2023</v>
      </c>
      <c r="F591" s="113" t="str">
        <f>IF($C591="SINAPI",VLOOKUP($D591,'Comp. Sinapi'!$B:$F,3,0),VLOOKUP($D591,'Comp. Própria'!$B:$I,7,0))</f>
        <v>M</v>
      </c>
      <c r="G591" s="115">
        <v>88.4</v>
      </c>
      <c r="H591" s="116">
        <f t="shared" si="1"/>
        <v>11.8</v>
      </c>
      <c r="I591" s="117">
        <f t="shared" si="2"/>
        <v>1043.12</v>
      </c>
      <c r="J591" s="116">
        <f t="shared" si="3"/>
        <v>14.74646</v>
      </c>
      <c r="K591" s="117">
        <f t="shared" si="4"/>
        <v>1303.58</v>
      </c>
      <c r="L591" s="71">
        <f t="shared" si="5"/>
        <v>0.0001190011759</v>
      </c>
      <c r="M591" s="304">
        <f t="shared" si="7"/>
        <v>0.9099638453</v>
      </c>
      <c r="N591" s="305" t="str">
        <f t="shared" si="6"/>
        <v>B</v>
      </c>
      <c r="O591" s="51"/>
      <c r="P591" s="101">
        <f>IF($C591="SINAPI",VLOOKUP($D591,'Comp. Sinapi'!$B:$F,5,0),VLOOKUP($D591,'Comp. Própria'!$B:$I,8,0))</f>
        <v>11.8</v>
      </c>
      <c r="Q591" s="51"/>
      <c r="R591" s="51"/>
      <c r="S591" s="51"/>
      <c r="T591" s="51"/>
      <c r="U591" s="51"/>
      <c r="V591" s="51"/>
      <c r="W591" s="51"/>
      <c r="X591" s="51"/>
      <c r="Y591" s="51"/>
      <c r="Z591" s="51"/>
    </row>
    <row r="592" ht="36.75" customHeight="1">
      <c r="A592" s="51"/>
      <c r="B592" s="112" t="s">
        <v>742</v>
      </c>
      <c r="C592" s="113" t="s">
        <v>56</v>
      </c>
      <c r="D592" s="113">
        <v>97668.0</v>
      </c>
      <c r="E592" s="114" t="str">
        <f>IF($C592="SINAPI",VLOOKUP($D592,'Comp. Sinapi'!$B:$F,2,0),VLOOKUP($D592,'Comp. Própria'!$B:$I,2,0))</f>
        <v>ELETRODUTO FLEXÍVEL CORRUGADO, PEAD, DN 63 (2"), PARA REDE ENTERRADA DE DISTRIBUIÇÃO DE ENERGIA ELÉTRICA - FORNECIMENTO E INSTALAÇÃO. AF_12/2021</v>
      </c>
      <c r="F592" s="113" t="str">
        <f>IF($C592="SINAPI",VLOOKUP($D592,'Comp. Sinapi'!$B:$F,3,0),VLOOKUP($D592,'Comp. Própria'!$B:$I,7,0))</f>
        <v>M</v>
      </c>
      <c r="G592" s="115">
        <v>327.3</v>
      </c>
      <c r="H592" s="116">
        <f t="shared" si="1"/>
        <v>11.26</v>
      </c>
      <c r="I592" s="117">
        <f t="shared" si="2"/>
        <v>3685.39</v>
      </c>
      <c r="J592" s="116">
        <f t="shared" si="3"/>
        <v>14.071622</v>
      </c>
      <c r="K592" s="117">
        <f t="shared" si="4"/>
        <v>4605.64</v>
      </c>
      <c r="L592" s="71">
        <f t="shared" si="5"/>
        <v>0.00042043954</v>
      </c>
      <c r="M592" s="304">
        <f t="shared" si="7"/>
        <v>0.9103842848</v>
      </c>
      <c r="N592" s="305" t="str">
        <f t="shared" si="6"/>
        <v>B</v>
      </c>
      <c r="O592" s="51"/>
      <c r="P592" s="101">
        <f>IF($C592="SINAPI",VLOOKUP($D592,'Comp. Sinapi'!$B:$F,5,0),VLOOKUP($D592,'Comp. Própria'!$B:$I,8,0))</f>
        <v>11.26</v>
      </c>
      <c r="Q592" s="51"/>
      <c r="R592" s="51"/>
      <c r="S592" s="51"/>
      <c r="T592" s="51"/>
      <c r="U592" s="51"/>
      <c r="V592" s="51"/>
      <c r="W592" s="51"/>
      <c r="X592" s="51"/>
      <c r="Y592" s="51"/>
      <c r="Z592" s="51"/>
    </row>
    <row r="593" ht="42.0" customHeight="1">
      <c r="A593" s="51"/>
      <c r="B593" s="112" t="s">
        <v>743</v>
      </c>
      <c r="C593" s="113" t="s">
        <v>56</v>
      </c>
      <c r="D593" s="113">
        <v>97669.0</v>
      </c>
      <c r="E593" s="114" t="str">
        <f>IF($C593="SINAPI",VLOOKUP($D593,'Comp. Sinapi'!$B:$F,2,0),VLOOKUP($D593,'Comp. Própria'!$B:$I,2,0))</f>
        <v>ELETRODUTO FLEXÍVEL CORRUGADO, PEAD, DN 90 (3"), PARA REDE ENTERRADA DE DISTRIBUIÇÃO DE ENERGIA ELÉTRICA - FORNECIMENTO E INSTALAÇÃO. AF_12/2021</v>
      </c>
      <c r="F593" s="113" t="str">
        <f>IF($C593="SINAPI",VLOOKUP($D593,'Comp. Sinapi'!$B:$F,3,0),VLOOKUP($D593,'Comp. Própria'!$B:$I,7,0))</f>
        <v>M</v>
      </c>
      <c r="G593" s="115">
        <v>83.8</v>
      </c>
      <c r="H593" s="116">
        <f t="shared" si="1"/>
        <v>16.69</v>
      </c>
      <c r="I593" s="117">
        <f t="shared" si="2"/>
        <v>1398.62</v>
      </c>
      <c r="J593" s="116">
        <f t="shared" si="3"/>
        <v>20.857493</v>
      </c>
      <c r="K593" s="117">
        <f t="shared" si="4"/>
        <v>1747.85</v>
      </c>
      <c r="L593" s="71">
        <f t="shared" si="5"/>
        <v>0.0001595576836</v>
      </c>
      <c r="M593" s="304">
        <f t="shared" si="7"/>
        <v>0.9105438425</v>
      </c>
      <c r="N593" s="305" t="str">
        <f t="shared" si="6"/>
        <v>B</v>
      </c>
      <c r="O593" s="51"/>
      <c r="P593" s="101">
        <f>IF($C593="SINAPI",VLOOKUP($D593,'Comp. Sinapi'!$B:$F,5,0),VLOOKUP($D593,'Comp. Própria'!$B:$I,8,0))</f>
        <v>16.69</v>
      </c>
      <c r="Q593" s="51"/>
      <c r="R593" s="51"/>
      <c r="S593" s="51"/>
      <c r="T593" s="51"/>
      <c r="U593" s="51"/>
      <c r="V593" s="51"/>
      <c r="W593" s="51"/>
      <c r="X593" s="51"/>
      <c r="Y593" s="51"/>
      <c r="Z593" s="51"/>
    </row>
    <row r="594" ht="39.75" customHeight="1">
      <c r="A594" s="51"/>
      <c r="B594" s="112" t="s">
        <v>744</v>
      </c>
      <c r="C594" s="113" t="s">
        <v>56</v>
      </c>
      <c r="D594" s="113">
        <v>97670.0</v>
      </c>
      <c r="E594" s="114" t="str">
        <f>IF($C594="SINAPI",VLOOKUP($D594,'Comp. Sinapi'!$B:$F,2,0),VLOOKUP($D594,'Comp. Própria'!$B:$I,2,0))</f>
        <v>ELETRODUTO FLEXÍVEL CORRUGADO, PEAD, DN 100 (4"), PARA REDE ENTERRADA DE DISTRIBUIÇÃO DE ENERGIA ELÉTRICA - FORNECIMENTO E INSTALAÇÃO. AF_12/2021</v>
      </c>
      <c r="F594" s="113" t="str">
        <f>IF($C594="SINAPI",VLOOKUP($D594,'Comp. Sinapi'!$B:$F,3,0),VLOOKUP($D594,'Comp. Própria'!$B:$I,7,0))</f>
        <v>M</v>
      </c>
      <c r="G594" s="115">
        <v>502.7</v>
      </c>
      <c r="H594" s="116">
        <f t="shared" si="1"/>
        <v>21.39</v>
      </c>
      <c r="I594" s="117">
        <f t="shared" si="2"/>
        <v>10752.75</v>
      </c>
      <c r="J594" s="116">
        <f t="shared" si="3"/>
        <v>26.731083</v>
      </c>
      <c r="K594" s="117">
        <f t="shared" si="4"/>
        <v>13437.71</v>
      </c>
      <c r="L594" s="71">
        <f t="shared" si="5"/>
        <v>0.001226701308</v>
      </c>
      <c r="M594" s="304">
        <f t="shared" si="7"/>
        <v>0.9117705438</v>
      </c>
      <c r="N594" s="305" t="str">
        <f t="shared" si="6"/>
        <v>B</v>
      </c>
      <c r="O594" s="51"/>
      <c r="P594" s="101">
        <f>IF($C594="SINAPI",VLOOKUP($D594,'Comp. Sinapi'!$B:$F,5,0),VLOOKUP($D594,'Comp. Própria'!$B:$I,8,0))</f>
        <v>21.39</v>
      </c>
      <c r="Q594" s="51"/>
      <c r="R594" s="51"/>
      <c r="S594" s="51"/>
      <c r="T594" s="51"/>
      <c r="U594" s="51"/>
      <c r="V594" s="51"/>
      <c r="W594" s="51"/>
      <c r="X594" s="51"/>
      <c r="Y594" s="51"/>
      <c r="Z594" s="51"/>
    </row>
    <row r="595" ht="15.75" customHeight="1">
      <c r="A595" s="51"/>
      <c r="B595" s="112" t="s">
        <v>745</v>
      </c>
      <c r="C595" s="113" t="s">
        <v>355</v>
      </c>
      <c r="D595" s="113" t="s">
        <v>746</v>
      </c>
      <c r="E595" s="114" t="str">
        <f>IF($C595="SINAPI",VLOOKUP($D595,'Comp. Sinapi'!$B:$F,2,0),VLOOKUP($D595,'Comp. Própria'!$B:$I,2,0))</f>
        <v>LUMINARIA HERMÉTICA TIPO CALHA COM 2 LAMPADA TUBULAR LED, 14/16/18/20W - FORNECIMENTO E INSTALAÇÃO.</v>
      </c>
      <c r="F595" s="119" t="str">
        <f>IF($C595="SINAPI",VLOOKUP($D595,'Comp. Sinapi'!$B:$F,3,0),VLOOKUP($D595,'Comp. Própria'!$B:$I,7,0))</f>
        <v>UN</v>
      </c>
      <c r="G595" s="115">
        <v>360.0</v>
      </c>
      <c r="H595" s="116">
        <f t="shared" si="1"/>
        <v>45.47393</v>
      </c>
      <c r="I595" s="117">
        <f t="shared" si="2"/>
        <v>16370.61</v>
      </c>
      <c r="J595" s="116">
        <f t="shared" si="3"/>
        <v>56.82877032</v>
      </c>
      <c r="K595" s="117">
        <f t="shared" si="4"/>
        <v>20458.35</v>
      </c>
      <c r="L595" s="71">
        <f t="shared" si="5"/>
        <v>0.001867601303</v>
      </c>
      <c r="M595" s="304">
        <f t="shared" si="7"/>
        <v>0.9136381451</v>
      </c>
      <c r="N595" s="305" t="str">
        <f t="shared" si="6"/>
        <v>B</v>
      </c>
      <c r="O595" s="51"/>
      <c r="P595" s="101">
        <f>IF($C595="SINAPI",VLOOKUP($D595,'Comp. Sinapi'!$B:$F,5,0),VLOOKUP($D595,'Comp. Própria'!$B:$I,8,0))</f>
        <v>45.47393</v>
      </c>
      <c r="Q595" s="51"/>
      <c r="R595" s="51"/>
      <c r="S595" s="51"/>
      <c r="T595" s="51"/>
      <c r="U595" s="51"/>
      <c r="V595" s="51"/>
      <c r="W595" s="51"/>
      <c r="X595" s="51"/>
      <c r="Y595" s="51"/>
      <c r="Z595" s="51"/>
    </row>
    <row r="596" ht="15.75" customHeight="1">
      <c r="A596" s="51"/>
      <c r="B596" s="112" t="s">
        <v>747</v>
      </c>
      <c r="C596" s="113" t="s">
        <v>355</v>
      </c>
      <c r="D596" s="113" t="s">
        <v>748</v>
      </c>
      <c r="E596" s="114" t="str">
        <f>IF($C596="SINAPI",VLOOKUP($D596,'Comp. Sinapi'!$B:$F,2,0),VLOOKUP($D596,'Comp. Própria'!$B:$I,2,0))</f>
        <v>POSTE DECORATIVO PARA JARDIM EM AÇO TUBULAR, H = 2,5 M, COM 02 LUMINÁRIAS  LED 40/50W - FORNECIMENTO E INSTALAÇÃO</v>
      </c>
      <c r="F596" s="119" t="str">
        <f>IF($C596="SINAPI",VLOOKUP($D596,'Comp. Sinapi'!$B:$F,3,0),VLOOKUP($D596,'Comp. Própria'!$B:$I,7,0))</f>
        <v>UN</v>
      </c>
      <c r="G596" s="115">
        <v>50.0</v>
      </c>
      <c r="H596" s="116">
        <f t="shared" si="1"/>
        <v>315.67339</v>
      </c>
      <c r="I596" s="117">
        <f t="shared" si="2"/>
        <v>15783.66</v>
      </c>
      <c r="J596" s="116">
        <f t="shared" si="3"/>
        <v>394.4970355</v>
      </c>
      <c r="K596" s="117">
        <f t="shared" si="4"/>
        <v>19724.85</v>
      </c>
      <c r="L596" s="71">
        <f t="shared" si="5"/>
        <v>0.001800641574</v>
      </c>
      <c r="M596" s="304">
        <f t="shared" si="7"/>
        <v>0.9154387867</v>
      </c>
      <c r="N596" s="305" t="str">
        <f t="shared" si="6"/>
        <v>B</v>
      </c>
      <c r="O596" s="51"/>
      <c r="P596" s="101">
        <f>IF($C596="SINAPI",VLOOKUP($D596,'Comp. Sinapi'!$B:$F,5,0),VLOOKUP($D596,'Comp. Própria'!$B:$I,8,0))</f>
        <v>315.67339</v>
      </c>
      <c r="Q596" s="51"/>
      <c r="R596" s="51"/>
      <c r="S596" s="51"/>
      <c r="T596" s="51"/>
      <c r="U596" s="51"/>
      <c r="V596" s="51"/>
      <c r="W596" s="51"/>
      <c r="X596" s="51"/>
      <c r="Y596" s="51"/>
      <c r="Z596" s="51"/>
    </row>
    <row r="597" ht="15.75" customHeight="1">
      <c r="A597" s="51"/>
      <c r="B597" s="112" t="s">
        <v>749</v>
      </c>
      <c r="C597" s="113" t="s">
        <v>56</v>
      </c>
      <c r="D597" s="113">
        <v>101946.0</v>
      </c>
      <c r="E597" s="114" t="str">
        <f>IF($C597="SINAPI",VLOOKUP($D597,'Comp. Sinapi'!$B:$F,2,0),VLOOKUP($D597,'Comp. Própria'!$B:$I,2,0))</f>
        <v>QUADRO DE MEDIÇÃO GERAL DE ENERGIA PARA 1 MEDIDOR DE SOBREPOR - FORNECIMENTO E INSTALAÇÃO. AF_10/2020</v>
      </c>
      <c r="F597" s="113" t="str">
        <f>IF($C597="SINAPI",VLOOKUP($D597,'Comp. Sinapi'!$B:$F,3,0),VLOOKUP($D597,'Comp. Própria'!$B:$I,7,0))</f>
        <v>UN</v>
      </c>
      <c r="G597" s="115">
        <v>1.0</v>
      </c>
      <c r="H597" s="116">
        <f t="shared" si="1"/>
        <v>166.88</v>
      </c>
      <c r="I597" s="117">
        <f t="shared" si="2"/>
        <v>166.88</v>
      </c>
      <c r="J597" s="116">
        <f t="shared" si="3"/>
        <v>208.549936</v>
      </c>
      <c r="K597" s="117">
        <f t="shared" si="4"/>
        <v>208.54</v>
      </c>
      <c r="L597" s="71">
        <f t="shared" si="5"/>
        <v>0.00001903719389</v>
      </c>
      <c r="M597" s="304">
        <f t="shared" si="7"/>
        <v>0.9154578239</v>
      </c>
      <c r="N597" s="305" t="str">
        <f t="shared" si="6"/>
        <v>B</v>
      </c>
      <c r="O597" s="51"/>
      <c r="P597" s="101">
        <f>IF($C597="SINAPI",VLOOKUP($D597,'Comp. Sinapi'!$B:$F,5,0),VLOOKUP($D597,'Comp. Própria'!$B:$I,8,0))</f>
        <v>166.88</v>
      </c>
      <c r="Q597" s="51"/>
      <c r="R597" s="51"/>
      <c r="S597" s="51"/>
      <c r="T597" s="51"/>
      <c r="U597" s="51"/>
      <c r="V597" s="51"/>
      <c r="W597" s="51"/>
      <c r="X597" s="51"/>
      <c r="Y597" s="51"/>
      <c r="Z597" s="51"/>
    </row>
    <row r="598" ht="15.75" customHeight="1">
      <c r="A598" s="51"/>
      <c r="B598" s="112" t="s">
        <v>750</v>
      </c>
      <c r="C598" s="113" t="s">
        <v>56</v>
      </c>
      <c r="D598" s="113">
        <v>101880.0</v>
      </c>
      <c r="E598" s="114" t="str">
        <f>IF($C598="SINAPI",VLOOKUP($D598,'Comp. Sinapi'!$B:$F,2,0),VLOOKUP($D598,'Comp. Própria'!$B:$I,2,0))</f>
        <v>QUADRO DE DISTRIBUIÇÃO DE ENERGIA EM CHAPA DE AÇO GALVANIZADO, DE EMBUTIR, COM BARRAMENTO TRIFÁSICO, PARA 30 DISJUNTORES DIN 150A - FORNECIMENTO E INSTALAÇÃO. AF_10/2020</v>
      </c>
      <c r="F598" s="113" t="str">
        <f>IF($C598="SINAPI",VLOOKUP($D598,'Comp. Sinapi'!$B:$F,3,0),VLOOKUP($D598,'Comp. Própria'!$B:$I,7,0))</f>
        <v>UN</v>
      </c>
      <c r="G598" s="115">
        <v>3.0</v>
      </c>
      <c r="H598" s="116">
        <f t="shared" si="1"/>
        <v>763.12</v>
      </c>
      <c r="I598" s="117">
        <f t="shared" si="2"/>
        <v>2289.36</v>
      </c>
      <c r="J598" s="116">
        <f t="shared" si="3"/>
        <v>953.671064</v>
      </c>
      <c r="K598" s="117">
        <f t="shared" si="4"/>
        <v>2861.01</v>
      </c>
      <c r="L598" s="71">
        <f t="shared" si="5"/>
        <v>0.0002611758037</v>
      </c>
      <c r="M598" s="304">
        <f t="shared" si="7"/>
        <v>0.9157189997</v>
      </c>
      <c r="N598" s="305" t="str">
        <f t="shared" si="6"/>
        <v>B</v>
      </c>
      <c r="O598" s="51"/>
      <c r="P598" s="101">
        <f>IF($C598="SINAPI",VLOOKUP($D598,'Comp. Sinapi'!$B:$F,5,0),VLOOKUP($D598,'Comp. Própria'!$B:$I,8,0))</f>
        <v>763.12</v>
      </c>
      <c r="Q598" s="51"/>
      <c r="R598" s="51"/>
      <c r="S598" s="51"/>
      <c r="T598" s="51"/>
      <c r="U598" s="51"/>
      <c r="V598" s="51"/>
      <c r="W598" s="51"/>
      <c r="X598" s="51"/>
      <c r="Y598" s="51"/>
      <c r="Z598" s="51"/>
    </row>
    <row r="599" ht="15.75" customHeight="1">
      <c r="A599" s="51"/>
      <c r="B599" s="112" t="s">
        <v>751</v>
      </c>
      <c r="C599" s="113" t="s">
        <v>355</v>
      </c>
      <c r="D599" s="113" t="s">
        <v>752</v>
      </c>
      <c r="E599" s="114" t="str">
        <f>IF($C599="SINAPI",VLOOKUP($D599,'Comp. Sinapi'!$B:$F,2,0),VLOOKUP($D599,'Comp. Própria'!$B:$I,2,0))</f>
        <v>QUADRO DE DISTRIBUIÇÃO DE ENERGIA EM CHAPA DE AÇO GALVANIZADO, DE EMBUTIR, SEM BARRAMENTO, PARA 40 A 50 DISJUNTORES DIN 150A - FORNECIMENTO E INSTALAÇÃO.</v>
      </c>
      <c r="F599" s="119" t="str">
        <f>IF($C599="SINAPI",VLOOKUP($D599,'Comp. Sinapi'!$B:$F,3,0),VLOOKUP($D599,'Comp. Própria'!$B:$I,7,0))</f>
        <v>UN</v>
      </c>
      <c r="G599" s="115">
        <v>6.0</v>
      </c>
      <c r="H599" s="116">
        <f t="shared" si="1"/>
        <v>348.465017</v>
      </c>
      <c r="I599" s="117">
        <f t="shared" si="2"/>
        <v>2090.79</v>
      </c>
      <c r="J599" s="116">
        <f t="shared" si="3"/>
        <v>435.4767317</v>
      </c>
      <c r="K599" s="117">
        <f t="shared" si="4"/>
        <v>2612.86</v>
      </c>
      <c r="L599" s="71">
        <f t="shared" si="5"/>
        <v>0.0002385226932</v>
      </c>
      <c r="M599" s="304">
        <f t="shared" si="7"/>
        <v>0.9159575224</v>
      </c>
      <c r="N599" s="305" t="str">
        <f t="shared" si="6"/>
        <v>B</v>
      </c>
      <c r="O599" s="51"/>
      <c r="P599" s="101">
        <f>IF($C599="SINAPI",VLOOKUP($D599,'Comp. Sinapi'!$B:$F,5,0),VLOOKUP($D599,'Comp. Própria'!$B:$I,8,0))</f>
        <v>348.465017</v>
      </c>
      <c r="Q599" s="51"/>
      <c r="R599" s="51"/>
      <c r="S599" s="51"/>
      <c r="T599" s="51"/>
      <c r="U599" s="51"/>
      <c r="V599" s="51"/>
      <c r="W599" s="51"/>
      <c r="X599" s="51"/>
      <c r="Y599" s="51"/>
      <c r="Z599" s="51"/>
    </row>
    <row r="600" ht="15.75" customHeight="1">
      <c r="A600" s="51"/>
      <c r="B600" s="112" t="s">
        <v>753</v>
      </c>
      <c r="C600" s="113" t="s">
        <v>56</v>
      </c>
      <c r="D600" s="113">
        <v>101883.0</v>
      </c>
      <c r="E600" s="114" t="str">
        <f>IF($C600="SINAPI",VLOOKUP($D600,'Comp. Sinapi'!$B:$F,2,0),VLOOKUP($D600,'Comp. Própria'!$B:$I,2,0))</f>
        <v>QUADRO DE DISTRIBUIÇÃO DE ENERGIA EM CHAPA DE AÇO GALVANIZADO, DE EMBUTIR, COM BARRAMENTO TRIFÁSICO, PARA 18 DISJUNTORES DIN 100A - FORNECIMENTO E INSTALAÇÃO. AF_10/2020</v>
      </c>
      <c r="F600" s="113" t="str">
        <f>IF($C600="SINAPI",VLOOKUP($D600,'Comp. Sinapi'!$B:$F,3,0),VLOOKUP($D600,'Comp. Própria'!$B:$I,7,0))</f>
        <v>UN</v>
      </c>
      <c r="G600" s="115">
        <v>1.0</v>
      </c>
      <c r="H600" s="116">
        <f t="shared" si="1"/>
        <v>631.73</v>
      </c>
      <c r="I600" s="117">
        <f t="shared" si="2"/>
        <v>631.73</v>
      </c>
      <c r="J600" s="116">
        <f t="shared" si="3"/>
        <v>789.472981</v>
      </c>
      <c r="K600" s="117">
        <f t="shared" si="4"/>
        <v>789.47</v>
      </c>
      <c r="L600" s="71">
        <f t="shared" si="5"/>
        <v>0.00007206911605</v>
      </c>
      <c r="M600" s="304">
        <f t="shared" si="7"/>
        <v>0.9160295915</v>
      </c>
      <c r="N600" s="305" t="str">
        <f t="shared" si="6"/>
        <v>B</v>
      </c>
      <c r="O600" s="51"/>
      <c r="P600" s="101">
        <f>IF($C600="SINAPI",VLOOKUP($D600,'Comp. Sinapi'!$B:$F,5,0),VLOOKUP($D600,'Comp. Própria'!$B:$I,8,0))</f>
        <v>631.73</v>
      </c>
      <c r="Q600" s="51"/>
      <c r="R600" s="51"/>
      <c r="S600" s="51"/>
      <c r="T600" s="51"/>
      <c r="U600" s="51"/>
      <c r="V600" s="51"/>
      <c r="W600" s="51"/>
      <c r="X600" s="51"/>
      <c r="Y600" s="51"/>
      <c r="Z600" s="51"/>
    </row>
    <row r="601" ht="15.75" customHeight="1">
      <c r="A601" s="51"/>
      <c r="B601" s="112" t="s">
        <v>756</v>
      </c>
      <c r="C601" s="113" t="s">
        <v>56</v>
      </c>
      <c r="D601" s="113">
        <v>91939.0</v>
      </c>
      <c r="E601" s="114" t="str">
        <f>IF($C601="SINAPI",VLOOKUP($D601,'Comp. Sinapi'!$B:$F,2,0),VLOOKUP($D601,'Comp. Própria'!$B:$I,2,0))</f>
        <v>CAIXA RETANGULAR 4" X 2" ALTA (2,00 M DO PISO), PVC, INSTALADA EM PAREDE - FORNECIMENTO E INSTALAÇÃO. AF_03/2023</v>
      </c>
      <c r="F601" s="113" t="str">
        <f>IF($C601="SINAPI",VLOOKUP($D601,'Comp. Sinapi'!$B:$F,3,0),VLOOKUP($D601,'Comp. Própria'!$B:$I,7,0))</f>
        <v>UN</v>
      </c>
      <c r="G601" s="115">
        <v>6.0</v>
      </c>
      <c r="H601" s="116">
        <f t="shared" si="1"/>
        <v>30.14</v>
      </c>
      <c r="I601" s="117">
        <f t="shared" si="2"/>
        <v>180.84</v>
      </c>
      <c r="J601" s="116">
        <f t="shared" si="3"/>
        <v>37.665958</v>
      </c>
      <c r="K601" s="117">
        <f t="shared" si="4"/>
        <v>225.99</v>
      </c>
      <c r="L601" s="71">
        <f t="shared" si="5"/>
        <v>0.00002063016902</v>
      </c>
      <c r="M601" s="304">
        <f t="shared" si="7"/>
        <v>0.9160502217</v>
      </c>
      <c r="N601" s="305" t="str">
        <f t="shared" si="6"/>
        <v>B</v>
      </c>
      <c r="O601" s="51"/>
      <c r="P601" s="101">
        <f>IF($C601="SINAPI",VLOOKUP($D601,'Comp. Sinapi'!$B:$F,5,0),VLOOKUP($D601,'Comp. Própria'!$B:$I,8,0))</f>
        <v>30.14</v>
      </c>
      <c r="Q601" s="51"/>
      <c r="R601" s="51"/>
      <c r="S601" s="51"/>
      <c r="T601" s="51"/>
      <c r="U601" s="51"/>
      <c r="V601" s="51"/>
      <c r="W601" s="51"/>
      <c r="X601" s="51"/>
      <c r="Y601" s="51"/>
      <c r="Z601" s="51"/>
    </row>
    <row r="602" ht="15.75" customHeight="1">
      <c r="A602" s="51"/>
      <c r="B602" s="112" t="s">
        <v>757</v>
      </c>
      <c r="C602" s="113" t="s">
        <v>56</v>
      </c>
      <c r="D602" s="113">
        <v>91941.0</v>
      </c>
      <c r="E602" s="114" t="str">
        <f>IF($C602="SINAPI",VLOOKUP($D602,'Comp. Sinapi'!$B:$F,2,0),VLOOKUP($D602,'Comp. Própria'!$B:$I,2,0))</f>
        <v>CAIXA RETANGULAR 4" X 2" BAIXA (0,30 M DO PISO), PVC, INSTALADA EM PAREDE - FORNECIMENTO E INSTALAÇÃO. AF_03/2023</v>
      </c>
      <c r="F602" s="113" t="str">
        <f>IF($C602="SINAPI",VLOOKUP($D602,'Comp. Sinapi'!$B:$F,3,0),VLOOKUP($D602,'Comp. Própria'!$B:$I,7,0))</f>
        <v>UN</v>
      </c>
      <c r="G602" s="115">
        <v>2.0</v>
      </c>
      <c r="H602" s="116">
        <f t="shared" si="1"/>
        <v>11.37</v>
      </c>
      <c r="I602" s="117">
        <f t="shared" si="2"/>
        <v>22.74</v>
      </c>
      <c r="J602" s="116">
        <f t="shared" si="3"/>
        <v>14.209089</v>
      </c>
      <c r="K602" s="117">
        <f t="shared" si="4"/>
        <v>28.41</v>
      </c>
      <c r="L602" s="71">
        <f t="shared" si="5"/>
        <v>0.000002593491313</v>
      </c>
      <c r="M602" s="304">
        <f t="shared" si="7"/>
        <v>0.9160528151</v>
      </c>
      <c r="N602" s="305" t="str">
        <f t="shared" si="6"/>
        <v>B</v>
      </c>
      <c r="O602" s="51"/>
      <c r="P602" s="101">
        <f>IF($C602="SINAPI",VLOOKUP($D602,'Comp. Sinapi'!$B:$F,5,0),VLOOKUP($D602,'Comp. Própria'!$B:$I,8,0))</f>
        <v>11.37</v>
      </c>
      <c r="Q602" s="51"/>
      <c r="R602" s="51"/>
      <c r="S602" s="51"/>
      <c r="T602" s="51"/>
      <c r="U602" s="51"/>
      <c r="V602" s="51"/>
      <c r="W602" s="51"/>
      <c r="X602" s="51"/>
      <c r="Y602" s="51"/>
      <c r="Z602" s="51"/>
    </row>
    <row r="603" ht="15.75" customHeight="1">
      <c r="A603" s="51"/>
      <c r="B603" s="112" t="s">
        <v>758</v>
      </c>
      <c r="C603" s="113" t="s">
        <v>56</v>
      </c>
      <c r="D603" s="113">
        <v>91940.0</v>
      </c>
      <c r="E603" s="114" t="str">
        <f>IF($C603="SINAPI",VLOOKUP($D603,'Comp. Sinapi'!$B:$F,2,0),VLOOKUP($D603,'Comp. Própria'!$B:$I,2,0))</f>
        <v>CAIXA RETANGULAR 4" X 2" MÉDIA (1,30 M DO PISO), PVC, INSTALADA EM PAREDE - FORNECIMENTO E INSTALAÇÃO. AF_03/2023</v>
      </c>
      <c r="F603" s="113" t="str">
        <f>IF($C603="SINAPI",VLOOKUP($D603,'Comp. Sinapi'!$B:$F,3,0),VLOOKUP($D603,'Comp. Própria'!$B:$I,7,0))</f>
        <v>UN</v>
      </c>
      <c r="G603" s="115">
        <v>1.0</v>
      </c>
      <c r="H603" s="116">
        <f t="shared" si="1"/>
        <v>17.55</v>
      </c>
      <c r="I603" s="117">
        <f t="shared" si="2"/>
        <v>17.55</v>
      </c>
      <c r="J603" s="116">
        <f t="shared" si="3"/>
        <v>21.932235</v>
      </c>
      <c r="K603" s="117">
        <f t="shared" si="4"/>
        <v>21.93</v>
      </c>
      <c r="L603" s="71">
        <f t="shared" si="5"/>
        <v>0.000002001945248</v>
      </c>
      <c r="M603" s="304">
        <f t="shared" si="7"/>
        <v>0.9160548171</v>
      </c>
      <c r="N603" s="305" t="str">
        <f t="shared" si="6"/>
        <v>B</v>
      </c>
      <c r="O603" s="51"/>
      <c r="P603" s="101">
        <f>IF($C603="SINAPI",VLOOKUP($D603,'Comp. Sinapi'!$B:$F,5,0),VLOOKUP($D603,'Comp. Própria'!$B:$I,8,0))</f>
        <v>17.55</v>
      </c>
      <c r="Q603" s="51"/>
      <c r="R603" s="51"/>
      <c r="S603" s="51"/>
      <c r="T603" s="51"/>
      <c r="U603" s="51"/>
      <c r="V603" s="51"/>
      <c r="W603" s="51"/>
      <c r="X603" s="51"/>
      <c r="Y603" s="51"/>
      <c r="Z603" s="51"/>
    </row>
    <row r="604" ht="15.75" customHeight="1">
      <c r="A604" s="51"/>
      <c r="B604" s="112" t="s">
        <v>759</v>
      </c>
      <c r="C604" s="113" t="s">
        <v>56</v>
      </c>
      <c r="D604" s="113">
        <v>95801.0</v>
      </c>
      <c r="E604" s="114" t="str">
        <f>IF($C604="SINAPI",VLOOKUP($D604,'Comp. Sinapi'!$B:$F,2,0),VLOOKUP($D604,'Comp. Própria'!$B:$I,2,0))</f>
        <v>CONDULETE DE ALUMÍNIO, TIPO X, PARA ELETRODUTO DE AÇO GALVANIZADO DN 20 MM (3/4''), APARENTE - FORNECIMENTO E INSTALAÇÃO. AF_10/2022</v>
      </c>
      <c r="F604" s="113" t="str">
        <f>IF($C604="SINAPI",VLOOKUP($D604,'Comp. Sinapi'!$B:$F,3,0),VLOOKUP($D604,'Comp. Própria'!$B:$I,7,0))</f>
        <v>UN</v>
      </c>
      <c r="G604" s="115">
        <v>15.0</v>
      </c>
      <c r="H604" s="116">
        <f t="shared" si="1"/>
        <v>36.54</v>
      </c>
      <c r="I604" s="117">
        <f t="shared" si="2"/>
        <v>548.1</v>
      </c>
      <c r="J604" s="116">
        <f t="shared" si="3"/>
        <v>45.664038</v>
      </c>
      <c r="K604" s="117">
        <f t="shared" si="4"/>
        <v>684.96</v>
      </c>
      <c r="L604" s="71">
        <f t="shared" si="5"/>
        <v>0.00006252860999</v>
      </c>
      <c r="M604" s="304">
        <f t="shared" si="7"/>
        <v>0.9161173457</v>
      </c>
      <c r="N604" s="305" t="str">
        <f t="shared" si="6"/>
        <v>B</v>
      </c>
      <c r="O604" s="51"/>
      <c r="P604" s="101">
        <f>IF($C604="SINAPI",VLOOKUP($D604,'Comp. Sinapi'!$B:$F,5,0),VLOOKUP($D604,'Comp. Própria'!$B:$I,8,0))</f>
        <v>36.54</v>
      </c>
      <c r="Q604" s="51"/>
      <c r="R604" s="51"/>
      <c r="S604" s="51"/>
      <c r="T604" s="51"/>
      <c r="U604" s="51"/>
      <c r="V604" s="51"/>
      <c r="W604" s="51"/>
      <c r="X604" s="51"/>
      <c r="Y604" s="51"/>
      <c r="Z604" s="51"/>
    </row>
    <row r="605" ht="15.75" customHeight="1">
      <c r="A605" s="51"/>
      <c r="B605" s="112" t="s">
        <v>760</v>
      </c>
      <c r="C605" s="113" t="s">
        <v>56</v>
      </c>
      <c r="D605" s="113">
        <v>91884.0</v>
      </c>
      <c r="E605" s="114" t="str">
        <f>IF($C605="SINAPI",VLOOKUP($D605,'Comp. Sinapi'!$B:$F,2,0),VLOOKUP($D605,'Comp. Própria'!$B:$I,2,0))</f>
        <v>LUVA PARA ELETRODUTO, PVC, ROSCÁVEL, DN 25 MM (3/4"), PARA CIRCUITOS TERMINAIS, INSTALADA EM PAREDE - FORNECIMENTO E INSTALAÇÃO. AF_03/2023</v>
      </c>
      <c r="F605" s="113" t="str">
        <f>IF($C605="SINAPI",VLOOKUP($D605,'Comp. Sinapi'!$B:$F,3,0),VLOOKUP($D605,'Comp. Própria'!$B:$I,7,0))</f>
        <v>UN</v>
      </c>
      <c r="G605" s="115">
        <v>45.0</v>
      </c>
      <c r="H605" s="116">
        <f t="shared" si="1"/>
        <v>10.95</v>
      </c>
      <c r="I605" s="117">
        <f t="shared" si="2"/>
        <v>492.75</v>
      </c>
      <c r="J605" s="116">
        <f t="shared" si="3"/>
        <v>13.684215</v>
      </c>
      <c r="K605" s="117">
        <f t="shared" si="4"/>
        <v>615.78</v>
      </c>
      <c r="L605" s="71">
        <f t="shared" si="5"/>
        <v>0.00005621330802</v>
      </c>
      <c r="M605" s="304">
        <f t="shared" si="7"/>
        <v>0.916173559</v>
      </c>
      <c r="N605" s="305" t="str">
        <f t="shared" si="6"/>
        <v>B</v>
      </c>
      <c r="O605" s="51"/>
      <c r="P605" s="101">
        <f>IF($C605="SINAPI",VLOOKUP($D605,'Comp. Sinapi'!$B:$F,5,0),VLOOKUP($D605,'Comp. Própria'!$B:$I,8,0))</f>
        <v>10.95</v>
      </c>
      <c r="Q605" s="51"/>
      <c r="R605" s="51"/>
      <c r="S605" s="51"/>
      <c r="T605" s="51"/>
      <c r="U605" s="51"/>
      <c r="V605" s="51"/>
      <c r="W605" s="51"/>
      <c r="X605" s="51"/>
      <c r="Y605" s="51"/>
      <c r="Z605" s="51"/>
    </row>
    <row r="606" ht="15.75" customHeight="1">
      <c r="A606" s="51"/>
      <c r="B606" s="112" t="s">
        <v>761</v>
      </c>
      <c r="C606" s="113" t="s">
        <v>355</v>
      </c>
      <c r="D606" s="113" t="s">
        <v>762</v>
      </c>
      <c r="E606" s="114" t="str">
        <f>IF($C606="SINAPI",VLOOKUP($D606,'Comp. Sinapi'!$B:$F,2,0),VLOOKUP($D606,'Comp. Própria'!$B:$I,2,0))</f>
        <v>FIXAÇÃO UTILIZANDO PARAFUSO AUTOTARRACHANTE 2,9X25MM E BUCHA DE NYLON S4 - FORNECIMENTO E INSTALAÇÃO.</v>
      </c>
      <c r="F606" s="119" t="str">
        <f>IF($C606="SINAPI",VLOOKUP($D606,'Comp. Sinapi'!$B:$F,3,0),VLOOKUP($D606,'Comp. Própria'!$B:$I,7,0))</f>
        <v>UN</v>
      </c>
      <c r="G606" s="115">
        <v>188.0</v>
      </c>
      <c r="H606" s="116">
        <f t="shared" si="1"/>
        <v>2.439306</v>
      </c>
      <c r="I606" s="117">
        <f t="shared" si="2"/>
        <v>458.58</v>
      </c>
      <c r="J606" s="116">
        <f t="shared" si="3"/>
        <v>3.048400708</v>
      </c>
      <c r="K606" s="117">
        <f t="shared" si="4"/>
        <v>573.09</v>
      </c>
      <c r="L606" s="71">
        <f t="shared" si="5"/>
        <v>0.00005231622445</v>
      </c>
      <c r="M606" s="304">
        <f t="shared" si="7"/>
        <v>0.9162258752</v>
      </c>
      <c r="N606" s="305" t="str">
        <f t="shared" si="6"/>
        <v>B</v>
      </c>
      <c r="O606" s="51"/>
      <c r="P606" s="101">
        <f>IF($C606="SINAPI",VLOOKUP($D606,'Comp. Sinapi'!$B:$F,5,0),VLOOKUP($D606,'Comp. Própria'!$B:$I,8,0))</f>
        <v>2.439306</v>
      </c>
      <c r="Q606" s="51"/>
      <c r="R606" s="51"/>
      <c r="S606" s="51"/>
      <c r="T606" s="51"/>
      <c r="U606" s="51"/>
      <c r="V606" s="51"/>
      <c r="W606" s="51"/>
      <c r="X606" s="51"/>
      <c r="Y606" s="51"/>
      <c r="Z606" s="51"/>
    </row>
    <row r="607" ht="15.75" customHeight="1">
      <c r="A607" s="51"/>
      <c r="B607" s="112" t="s">
        <v>763</v>
      </c>
      <c r="C607" s="113" t="s">
        <v>56</v>
      </c>
      <c r="D607" s="113">
        <v>91926.0</v>
      </c>
      <c r="E607" s="114" t="str">
        <f>IF($C607="SINAPI",VLOOKUP($D607,'Comp. Sinapi'!$B:$F,2,0),VLOOKUP($D607,'Comp. Própria'!$B:$I,2,0))</f>
        <v>CABO DE COBRE FLEXÍVEL ISOLADO, 2,5 MM², ANTI-CHAMA 450/750 V, PARA CIRCUITOS TERMINAIS - FORNECIMENTO E INSTALAÇÃO. AF_03/2023</v>
      </c>
      <c r="F607" s="113" t="str">
        <f>IF($C607="SINAPI",VLOOKUP($D607,'Comp. Sinapi'!$B:$F,3,0),VLOOKUP($D607,'Comp. Própria'!$B:$I,7,0))</f>
        <v>M</v>
      </c>
      <c r="G607" s="115">
        <v>721.3</v>
      </c>
      <c r="H607" s="116">
        <f t="shared" si="1"/>
        <v>4.21</v>
      </c>
      <c r="I607" s="117">
        <f t="shared" si="2"/>
        <v>3036.67</v>
      </c>
      <c r="J607" s="116">
        <f t="shared" si="3"/>
        <v>5.261237</v>
      </c>
      <c r="K607" s="117">
        <f t="shared" si="4"/>
        <v>3794.93</v>
      </c>
      <c r="L607" s="71">
        <f t="shared" si="5"/>
        <v>0.0003464314674</v>
      </c>
      <c r="M607" s="304">
        <f t="shared" si="7"/>
        <v>0.9165723067</v>
      </c>
      <c r="N607" s="305" t="str">
        <f t="shared" si="6"/>
        <v>B</v>
      </c>
      <c r="O607" s="51"/>
      <c r="P607" s="101">
        <f>IF($C607="SINAPI",VLOOKUP($D607,'Comp. Sinapi'!$B:$F,5,0),VLOOKUP($D607,'Comp. Própria'!$B:$I,8,0))</f>
        <v>4.21</v>
      </c>
      <c r="Q607" s="51"/>
      <c r="R607" s="51"/>
      <c r="S607" s="51"/>
      <c r="T607" s="51"/>
      <c r="U607" s="51"/>
      <c r="V607" s="51"/>
      <c r="W607" s="51"/>
      <c r="X607" s="51"/>
      <c r="Y607" s="51"/>
      <c r="Z607" s="51"/>
    </row>
    <row r="608" ht="15.75" customHeight="1">
      <c r="A608" s="51"/>
      <c r="B608" s="112" t="s">
        <v>764</v>
      </c>
      <c r="C608" s="113" t="s">
        <v>355</v>
      </c>
      <c r="D608" s="113" t="s">
        <v>765</v>
      </c>
      <c r="E608" s="114" t="str">
        <f>IF($C608="SINAPI",VLOOKUP($D608,'Comp. Sinapi'!$B:$F,2,0),VLOOKUP($D608,'Comp. Própria'!$B:$I,2,0))</f>
        <v>INTERRUPTOR BIPOLAR (1 MÓDULO), 20A/250V, INCLUINDO SUPORTE E PLACA - FORNECIMENTO E INSTALAÇÃO.</v>
      </c>
      <c r="F608" s="119" t="str">
        <f>IF($C608="SINAPI",VLOOKUP($D608,'Comp. Sinapi'!$B:$F,3,0),VLOOKUP($D608,'Comp. Própria'!$B:$I,7,0))</f>
        <v>UN</v>
      </c>
      <c r="G608" s="115">
        <v>3.0</v>
      </c>
      <c r="H608" s="116">
        <f t="shared" si="1"/>
        <v>23.0288</v>
      </c>
      <c r="I608" s="117">
        <f t="shared" si="2"/>
        <v>69.08</v>
      </c>
      <c r="J608" s="116">
        <f t="shared" si="3"/>
        <v>28.77909136</v>
      </c>
      <c r="K608" s="117">
        <f t="shared" si="4"/>
        <v>86.33</v>
      </c>
      <c r="L608" s="71">
        <f t="shared" si="5"/>
        <v>0.00000788089071</v>
      </c>
      <c r="M608" s="304">
        <f t="shared" si="7"/>
        <v>0.9165801876</v>
      </c>
      <c r="N608" s="305" t="str">
        <f t="shared" si="6"/>
        <v>B</v>
      </c>
      <c r="O608" s="51"/>
      <c r="P608" s="101">
        <f>IF($C608="SINAPI",VLOOKUP($D608,'Comp. Sinapi'!$B:$F,5,0),VLOOKUP($D608,'Comp. Própria'!$B:$I,8,0))</f>
        <v>23.0288</v>
      </c>
      <c r="Q608" s="51"/>
      <c r="R608" s="51"/>
      <c r="S608" s="51"/>
      <c r="T608" s="51"/>
      <c r="U608" s="51"/>
      <c r="V608" s="51"/>
      <c r="W608" s="51"/>
      <c r="X608" s="51"/>
      <c r="Y608" s="51"/>
      <c r="Z608" s="51"/>
    </row>
    <row r="609" ht="15.75" customHeight="1">
      <c r="A609" s="51"/>
      <c r="B609" s="112" t="s">
        <v>766</v>
      </c>
      <c r="C609" s="113" t="s">
        <v>56</v>
      </c>
      <c r="D609" s="113">
        <v>91992.0</v>
      </c>
      <c r="E609" s="114" t="str">
        <f>IF($C609="SINAPI",VLOOKUP($D609,'Comp. Sinapi'!$B:$F,2,0),VLOOKUP($D609,'Comp. Própria'!$B:$I,2,0))</f>
        <v>TOMADA ALTA DE EMBUTIR (1 MÓDULO), 2P+T 10 A, INCLUINDO SUPORTE E PLACA - FORNECIMENTO E INSTALAÇÃO. AF_03/2023</v>
      </c>
      <c r="F609" s="113" t="str">
        <f>IF($C609="SINAPI",VLOOKUP($D609,'Comp. Sinapi'!$B:$F,3,0),VLOOKUP($D609,'Comp. Própria'!$B:$I,7,0))</f>
        <v>UN</v>
      </c>
      <c r="G609" s="115">
        <v>6.0</v>
      </c>
      <c r="H609" s="116">
        <f t="shared" si="1"/>
        <v>42.68</v>
      </c>
      <c r="I609" s="117">
        <f t="shared" si="2"/>
        <v>256.08</v>
      </c>
      <c r="J609" s="116">
        <f t="shared" si="3"/>
        <v>53.337196</v>
      </c>
      <c r="K609" s="117">
        <f t="shared" si="4"/>
        <v>320.02</v>
      </c>
      <c r="L609" s="71">
        <f t="shared" si="5"/>
        <v>0.00002921397712</v>
      </c>
      <c r="M609" s="304">
        <f t="shared" si="7"/>
        <v>0.9166094016</v>
      </c>
      <c r="N609" s="305" t="str">
        <f t="shared" si="6"/>
        <v>B</v>
      </c>
      <c r="O609" s="51"/>
      <c r="P609" s="101">
        <f>IF($C609="SINAPI",VLOOKUP($D609,'Comp. Sinapi'!$B:$F,5,0),VLOOKUP($D609,'Comp. Própria'!$B:$I,8,0))</f>
        <v>42.68</v>
      </c>
      <c r="Q609" s="51"/>
      <c r="R609" s="51"/>
      <c r="S609" s="51"/>
      <c r="T609" s="51"/>
      <c r="U609" s="51"/>
      <c r="V609" s="51"/>
      <c r="W609" s="51"/>
      <c r="X609" s="51"/>
      <c r="Y609" s="51"/>
      <c r="Z609" s="51"/>
    </row>
    <row r="610" ht="15.75" customHeight="1">
      <c r="A610" s="51"/>
      <c r="B610" s="112" t="s">
        <v>767</v>
      </c>
      <c r="C610" s="113" t="s">
        <v>56</v>
      </c>
      <c r="D610" s="113">
        <v>92000.0</v>
      </c>
      <c r="E610" s="114" t="str">
        <f>IF($C610="SINAPI",VLOOKUP($D610,'Comp. Sinapi'!$B:$F,2,0),VLOOKUP($D610,'Comp. Própria'!$B:$I,2,0))</f>
        <v>TOMADA BAIXA DE EMBUTIR (1 MÓDULO), 2P+T 10 A, INCLUINDO SUPORTE E PLACA - FORNECIMENTO E INSTALAÇÃO. AF_03/2023</v>
      </c>
      <c r="F610" s="113" t="str">
        <f>IF($C610="SINAPI",VLOOKUP($D610,'Comp. Sinapi'!$B:$F,3,0),VLOOKUP($D610,'Comp. Própria'!$B:$I,7,0))</f>
        <v>UN</v>
      </c>
      <c r="G610" s="115">
        <v>2.0</v>
      </c>
      <c r="H610" s="116">
        <f t="shared" si="1"/>
        <v>29.59</v>
      </c>
      <c r="I610" s="117">
        <f t="shared" si="2"/>
        <v>59.18</v>
      </c>
      <c r="J610" s="116">
        <f t="shared" si="3"/>
        <v>36.978623</v>
      </c>
      <c r="K610" s="117">
        <f t="shared" si="4"/>
        <v>73.95</v>
      </c>
      <c r="L610" s="71">
        <f t="shared" si="5"/>
        <v>0.000006750745604</v>
      </c>
      <c r="M610" s="304">
        <f t="shared" si="7"/>
        <v>0.9166161523</v>
      </c>
      <c r="N610" s="305" t="str">
        <f t="shared" si="6"/>
        <v>B</v>
      </c>
      <c r="O610" s="51"/>
      <c r="P610" s="101">
        <f>IF($C610="SINAPI",VLOOKUP($D610,'Comp. Sinapi'!$B:$F,5,0),VLOOKUP($D610,'Comp. Própria'!$B:$I,8,0))</f>
        <v>29.59</v>
      </c>
      <c r="Q610" s="51"/>
      <c r="R610" s="51"/>
      <c r="S610" s="51"/>
      <c r="T610" s="51"/>
      <c r="U610" s="51"/>
      <c r="V610" s="51"/>
      <c r="W610" s="51"/>
      <c r="X610" s="51"/>
      <c r="Y610" s="51"/>
      <c r="Z610" s="51"/>
    </row>
    <row r="611" ht="15.75" customHeight="1">
      <c r="A611" s="51"/>
      <c r="B611" s="112" t="s">
        <v>768</v>
      </c>
      <c r="C611" s="113" t="s">
        <v>56</v>
      </c>
      <c r="D611" s="113">
        <v>93660.0</v>
      </c>
      <c r="E611" s="114" t="str">
        <f>IF($C611="SINAPI",VLOOKUP($D611,'Comp. Sinapi'!$B:$F,2,0),VLOOKUP($D611,'Comp. Própria'!$B:$I,2,0))</f>
        <v>DISJUNTOR BIPOLAR TIPO DIN, CORRENTE NOMINAL DE 10A - FORNECIMENTO E INSTALAÇÃO. AF_10/2020</v>
      </c>
      <c r="F611" s="113" t="str">
        <f>IF($C611="SINAPI",VLOOKUP($D611,'Comp. Sinapi'!$B:$F,3,0),VLOOKUP($D611,'Comp. Própria'!$B:$I,7,0))</f>
        <v>UN</v>
      </c>
      <c r="G611" s="115">
        <v>3.0</v>
      </c>
      <c r="H611" s="116">
        <f t="shared" si="1"/>
        <v>58.59</v>
      </c>
      <c r="I611" s="117">
        <f t="shared" si="2"/>
        <v>175.77</v>
      </c>
      <c r="J611" s="116">
        <f t="shared" si="3"/>
        <v>73.219923</v>
      </c>
      <c r="K611" s="117">
        <f t="shared" si="4"/>
        <v>219.65</v>
      </c>
      <c r="L611" s="71">
        <f t="shared" si="5"/>
        <v>0.00002005140327</v>
      </c>
      <c r="M611" s="304">
        <f t="shared" si="7"/>
        <v>0.9166362037</v>
      </c>
      <c r="N611" s="305" t="str">
        <f t="shared" si="6"/>
        <v>B</v>
      </c>
      <c r="O611" s="51"/>
      <c r="P611" s="101">
        <f>IF($C611="SINAPI",VLOOKUP($D611,'Comp. Sinapi'!$B:$F,5,0),VLOOKUP($D611,'Comp. Própria'!$B:$I,8,0))</f>
        <v>58.59</v>
      </c>
      <c r="Q611" s="51"/>
      <c r="R611" s="51"/>
      <c r="S611" s="51"/>
      <c r="T611" s="51"/>
      <c r="U611" s="51"/>
      <c r="V611" s="51"/>
      <c r="W611" s="51"/>
      <c r="X611" s="51"/>
      <c r="Y611" s="51"/>
      <c r="Z611" s="51"/>
    </row>
    <row r="612" ht="15.75" customHeight="1">
      <c r="A612" s="51"/>
      <c r="B612" s="112" t="s">
        <v>769</v>
      </c>
      <c r="C612" s="113" t="s">
        <v>56</v>
      </c>
      <c r="D612" s="113">
        <v>93662.0</v>
      </c>
      <c r="E612" s="114" t="str">
        <f>IF($C612="SINAPI",VLOOKUP($D612,'Comp. Sinapi'!$B:$F,2,0),VLOOKUP($D612,'Comp. Própria'!$B:$I,2,0))</f>
        <v>DISJUNTOR BIPOLAR TIPO DIN, CORRENTE NOMINAL DE 20A - FORNECIMENTO E INSTALAÇÃO. AF_10/2020</v>
      </c>
      <c r="F612" s="113" t="str">
        <f>IF($C612="SINAPI",VLOOKUP($D612,'Comp. Sinapi'!$B:$F,3,0),VLOOKUP($D612,'Comp. Própria'!$B:$I,7,0))</f>
        <v>UN</v>
      </c>
      <c r="G612" s="115">
        <v>1.0</v>
      </c>
      <c r="H612" s="116">
        <f t="shared" si="1"/>
        <v>62.45</v>
      </c>
      <c r="I612" s="117">
        <f t="shared" si="2"/>
        <v>62.45</v>
      </c>
      <c r="J612" s="116">
        <f t="shared" si="3"/>
        <v>78.043765</v>
      </c>
      <c r="K612" s="117">
        <f t="shared" si="4"/>
        <v>78.04</v>
      </c>
      <c r="L612" s="71">
        <f t="shared" si="5"/>
        <v>0.000007124113414</v>
      </c>
      <c r="M612" s="304">
        <f t="shared" si="7"/>
        <v>0.9166433278</v>
      </c>
      <c r="N612" s="305" t="str">
        <f t="shared" si="6"/>
        <v>B</v>
      </c>
      <c r="O612" s="51"/>
      <c r="P612" s="101">
        <f>IF($C612="SINAPI",VLOOKUP($D612,'Comp. Sinapi'!$B:$F,5,0),VLOOKUP($D612,'Comp. Própria'!$B:$I,8,0))</f>
        <v>62.45</v>
      </c>
      <c r="Q612" s="51"/>
      <c r="R612" s="51"/>
      <c r="S612" s="51"/>
      <c r="T612" s="51"/>
      <c r="U612" s="51"/>
      <c r="V612" s="51"/>
      <c r="W612" s="51"/>
      <c r="X612" s="51"/>
      <c r="Y612" s="51"/>
      <c r="Z612" s="51"/>
    </row>
    <row r="613" ht="15.75" customHeight="1">
      <c r="A613" s="51"/>
      <c r="B613" s="112" t="s">
        <v>770</v>
      </c>
      <c r="C613" s="113" t="s">
        <v>56</v>
      </c>
      <c r="D613" s="113">
        <v>93653.0</v>
      </c>
      <c r="E613" s="114" t="str">
        <f>IF($C613="SINAPI",VLOOKUP($D613,'Comp. Sinapi'!$B:$F,2,0),VLOOKUP($D613,'Comp. Própria'!$B:$I,2,0))</f>
        <v>DISJUNTOR MONOPOLAR TIPO DIN, CORRENTE NOMINAL DE 10A - FORNECIMENTO E INSTALAÇÃO. AF_10/2020</v>
      </c>
      <c r="F613" s="113" t="str">
        <f>IF($C613="SINAPI",VLOOKUP($D613,'Comp. Sinapi'!$B:$F,3,0),VLOOKUP($D613,'Comp. Própria'!$B:$I,7,0))</f>
        <v>UN</v>
      </c>
      <c r="G613" s="115">
        <v>2.0</v>
      </c>
      <c r="H613" s="116">
        <f t="shared" si="1"/>
        <v>12.23</v>
      </c>
      <c r="I613" s="117">
        <f t="shared" si="2"/>
        <v>24.46</v>
      </c>
      <c r="J613" s="116">
        <f t="shared" si="3"/>
        <v>15.283831</v>
      </c>
      <c r="K613" s="117">
        <f t="shared" si="4"/>
        <v>30.56</v>
      </c>
      <c r="L613" s="71">
        <f t="shared" si="5"/>
        <v>0.000002789760455</v>
      </c>
      <c r="M613" s="304">
        <f t="shared" si="7"/>
        <v>0.9166461176</v>
      </c>
      <c r="N613" s="305" t="str">
        <f t="shared" si="6"/>
        <v>B</v>
      </c>
      <c r="O613" s="51"/>
      <c r="P613" s="101">
        <f>IF($C613="SINAPI",VLOOKUP($D613,'Comp. Sinapi'!$B:$F,5,0),VLOOKUP($D613,'Comp. Própria'!$B:$I,8,0))</f>
        <v>12.23</v>
      </c>
      <c r="Q613" s="51"/>
      <c r="R613" s="51"/>
      <c r="S613" s="51"/>
      <c r="T613" s="51"/>
      <c r="U613" s="51"/>
      <c r="V613" s="51"/>
      <c r="W613" s="51"/>
      <c r="X613" s="51"/>
      <c r="Y613" s="51"/>
      <c r="Z613" s="51"/>
    </row>
    <row r="614" ht="15.75" customHeight="1">
      <c r="A614" s="51"/>
      <c r="B614" s="112" t="s">
        <v>771</v>
      </c>
      <c r="C614" s="113" t="s">
        <v>56</v>
      </c>
      <c r="D614" s="113">
        <v>91837.0</v>
      </c>
      <c r="E614" s="114" t="str">
        <f>IF($C614="SINAPI",VLOOKUP($D614,'Comp. Sinapi'!$B:$F,2,0),VLOOKUP($D614,'Comp. Própria'!$B:$I,2,0))</f>
        <v>ELETRODUTO FLEXÍVEL CORRUGADO REFORÇADO, PVC, DN 32 MM (1"), PARA CIRCUITOS TERMINAIS, INSTALADO EM FORRO - FORNECIMENTO E INSTALAÇÃO. AF_03/2023_PA</v>
      </c>
      <c r="F614" s="113" t="str">
        <f>IF($C614="SINAPI",VLOOKUP($D614,'Comp. Sinapi'!$B:$F,3,0),VLOOKUP($D614,'Comp. Própria'!$B:$I,7,0))</f>
        <v>M</v>
      </c>
      <c r="G614" s="115">
        <v>3.5</v>
      </c>
      <c r="H614" s="116">
        <f t="shared" si="1"/>
        <v>24.25</v>
      </c>
      <c r="I614" s="117">
        <f t="shared" si="2"/>
        <v>84.87</v>
      </c>
      <c r="J614" s="116">
        <f t="shared" si="3"/>
        <v>30.305225</v>
      </c>
      <c r="K614" s="117">
        <f t="shared" si="4"/>
        <v>106.06</v>
      </c>
      <c r="L614" s="71">
        <f t="shared" si="5"/>
        <v>0.000009682002417</v>
      </c>
      <c r="M614" s="304">
        <f t="shared" si="7"/>
        <v>0.9166557996</v>
      </c>
      <c r="N614" s="305" t="str">
        <f t="shared" si="6"/>
        <v>B</v>
      </c>
      <c r="O614" s="51"/>
      <c r="P614" s="101">
        <f>IF($C614="SINAPI",VLOOKUP($D614,'Comp. Sinapi'!$B:$F,5,0),VLOOKUP($D614,'Comp. Própria'!$B:$I,8,0))</f>
        <v>24.25</v>
      </c>
      <c r="Q614" s="51"/>
      <c r="R614" s="51"/>
      <c r="S614" s="51"/>
      <c r="T614" s="51"/>
      <c r="U614" s="51"/>
      <c r="V614" s="51"/>
      <c r="W614" s="51"/>
      <c r="X614" s="51"/>
      <c r="Y614" s="51"/>
      <c r="Z614" s="51"/>
    </row>
    <row r="615" ht="15.75" customHeight="1">
      <c r="A615" s="51"/>
      <c r="B615" s="112" t="s">
        <v>772</v>
      </c>
      <c r="C615" s="113" t="s">
        <v>56</v>
      </c>
      <c r="D615" s="113">
        <v>91854.0</v>
      </c>
      <c r="E615" s="114" t="str">
        <f>IF($C615="SINAPI",VLOOKUP($D615,'Comp. Sinapi'!$B:$F,2,0),VLOOKUP($D615,'Comp. Própria'!$B:$I,2,0))</f>
        <v>ELETRODUTO FLEXÍVEL CORRUGADO, PVC, DN 25 MM (3/4"), PARA CIRCUITOS TERMINAIS, INSTALADO EM PAREDE - FORNECIMENTO E INSTALAÇÃO. AF_03/2023</v>
      </c>
      <c r="F615" s="113" t="str">
        <f>IF($C615="SINAPI",VLOOKUP($D615,'Comp. Sinapi'!$B:$F,3,0),VLOOKUP($D615,'Comp. Própria'!$B:$I,7,0))</f>
        <v>M</v>
      </c>
      <c r="G615" s="115">
        <v>3.7</v>
      </c>
      <c r="H615" s="116">
        <f t="shared" si="1"/>
        <v>9.36</v>
      </c>
      <c r="I615" s="117">
        <f t="shared" si="2"/>
        <v>34.63</v>
      </c>
      <c r="J615" s="116">
        <f t="shared" si="3"/>
        <v>11.697192</v>
      </c>
      <c r="K615" s="117">
        <f t="shared" si="4"/>
        <v>43.27</v>
      </c>
      <c r="L615" s="71">
        <f t="shared" si="5"/>
        <v>0.000003950030592</v>
      </c>
      <c r="M615" s="304">
        <f t="shared" si="7"/>
        <v>0.9166597496</v>
      </c>
      <c r="N615" s="305" t="str">
        <f t="shared" si="6"/>
        <v>B</v>
      </c>
      <c r="O615" s="51"/>
      <c r="P615" s="101">
        <f>IF($C615="SINAPI",VLOOKUP($D615,'Comp. Sinapi'!$B:$F,5,0),VLOOKUP($D615,'Comp. Própria'!$B:$I,8,0))</f>
        <v>9.36</v>
      </c>
      <c r="Q615" s="51"/>
      <c r="R615" s="51"/>
      <c r="S615" s="51"/>
      <c r="T615" s="51"/>
      <c r="U615" s="51"/>
      <c r="V615" s="51"/>
      <c r="W615" s="51"/>
      <c r="X615" s="51"/>
      <c r="Y615" s="51"/>
      <c r="Z615" s="51"/>
    </row>
    <row r="616" ht="15.75" customHeight="1">
      <c r="A616" s="51"/>
      <c r="B616" s="112" t="s">
        <v>773</v>
      </c>
      <c r="C616" s="113" t="s">
        <v>56</v>
      </c>
      <c r="D616" s="113">
        <v>90447.0</v>
      </c>
      <c r="E616" s="114" t="str">
        <f>IF($C616="SINAPI",VLOOKUP($D616,'Comp. Sinapi'!$B:$F,2,0),VLOOKUP($D616,'Comp. Própria'!$B:$I,2,0))</f>
        <v>RASGO LINEAR MANUAL EM ALVENARIA, PARA ELETRODUTOS, DIÂMETROS MENORES OU IGUAIS A 40 MM. AF_09/2023</v>
      </c>
      <c r="F616" s="113" t="str">
        <f>IF($C616="SINAPI",VLOOKUP($D616,'Comp. Sinapi'!$B:$F,3,0),VLOOKUP($D616,'Comp. Própria'!$B:$I,7,0))</f>
        <v>M</v>
      </c>
      <c r="G616" s="115">
        <v>0.9</v>
      </c>
      <c r="H616" s="116">
        <f t="shared" si="1"/>
        <v>7.7</v>
      </c>
      <c r="I616" s="117">
        <f t="shared" si="2"/>
        <v>6.93</v>
      </c>
      <c r="J616" s="116">
        <f t="shared" si="3"/>
        <v>9.62269</v>
      </c>
      <c r="K616" s="117">
        <f t="shared" si="4"/>
        <v>8.66</v>
      </c>
      <c r="L616" s="71">
        <f t="shared" si="5"/>
        <v>0.0000007905538463</v>
      </c>
      <c r="M616" s="304">
        <f t="shared" si="7"/>
        <v>0.9166605402</v>
      </c>
      <c r="N616" s="305" t="str">
        <f t="shared" si="6"/>
        <v>B</v>
      </c>
      <c r="O616" s="51"/>
      <c r="P616" s="101">
        <f>IF($C616="SINAPI",VLOOKUP($D616,'Comp. Sinapi'!$B:$F,5,0),VLOOKUP($D616,'Comp. Própria'!$B:$I,8,0))</f>
        <v>7.7</v>
      </c>
      <c r="Q616" s="51"/>
      <c r="R616" s="51"/>
      <c r="S616" s="51"/>
      <c r="T616" s="51"/>
      <c r="U616" s="51"/>
      <c r="V616" s="51"/>
      <c r="W616" s="51"/>
      <c r="X616" s="51"/>
      <c r="Y616" s="51"/>
      <c r="Z616" s="51"/>
    </row>
    <row r="617" ht="15.75" customHeight="1">
      <c r="A617" s="51"/>
      <c r="B617" s="112" t="s">
        <v>774</v>
      </c>
      <c r="C617" s="113" t="s">
        <v>56</v>
      </c>
      <c r="D617" s="113">
        <v>90466.0</v>
      </c>
      <c r="E617" s="114" t="str">
        <f>IF($C617="SINAPI",VLOOKUP($D617,'Comp. Sinapi'!$B:$F,2,0),VLOOKUP($D617,'Comp. Própria'!$B:$I,2,0))</f>
        <v>CHUMBAMENTO LINEAR EM ALVENARIA PARA RAMAIS/DISTRIBUIÇÃO DE INSTALAÇÕES HIDRÁULICAS COM DIÂMETROS MENORES OU IGUAIS A 40 MM. AF_09/2023</v>
      </c>
      <c r="F617" s="113" t="str">
        <f>IF($C617="SINAPI",VLOOKUP($D617,'Comp. Sinapi'!$B:$F,3,0),VLOOKUP($D617,'Comp. Própria'!$B:$I,7,0))</f>
        <v>M</v>
      </c>
      <c r="G617" s="115">
        <v>0.9</v>
      </c>
      <c r="H617" s="116">
        <f t="shared" si="1"/>
        <v>14.74</v>
      </c>
      <c r="I617" s="117">
        <f t="shared" si="2"/>
        <v>13.26</v>
      </c>
      <c r="J617" s="116">
        <f t="shared" si="3"/>
        <v>18.420578</v>
      </c>
      <c r="K617" s="117">
        <f t="shared" si="4"/>
        <v>16.57</v>
      </c>
      <c r="L617" s="71">
        <f t="shared" si="5"/>
        <v>0.000001512641713</v>
      </c>
      <c r="M617" s="304">
        <f t="shared" si="7"/>
        <v>0.9166620528</v>
      </c>
      <c r="N617" s="305" t="str">
        <f t="shared" si="6"/>
        <v>B</v>
      </c>
      <c r="O617" s="51"/>
      <c r="P617" s="101">
        <f>IF($C617="SINAPI",VLOOKUP($D617,'Comp. Sinapi'!$B:$F,5,0),VLOOKUP($D617,'Comp. Própria'!$B:$I,8,0))</f>
        <v>14.74</v>
      </c>
      <c r="Q617" s="51"/>
      <c r="R617" s="51"/>
      <c r="S617" s="51"/>
      <c r="T617" s="51"/>
      <c r="U617" s="51"/>
      <c r="V617" s="51"/>
      <c r="W617" s="51"/>
      <c r="X617" s="51"/>
      <c r="Y617" s="51"/>
      <c r="Z617" s="51"/>
    </row>
    <row r="618" ht="15.75" customHeight="1">
      <c r="A618" s="51"/>
      <c r="B618" s="112" t="s">
        <v>775</v>
      </c>
      <c r="C618" s="113" t="s">
        <v>56</v>
      </c>
      <c r="D618" s="113">
        <v>93358.0</v>
      </c>
      <c r="E618" s="114" t="str">
        <f>IF($C618="SINAPI",VLOOKUP($D618,'Comp. Sinapi'!$B:$F,2,0),VLOOKUP($D618,'Comp. Própria'!$B:$I,2,0))</f>
        <v>ESCAVAÇÃO MANUAL DE VALA COM PROFUNDIDADE MENOR OU IGUAL A 1,30 M. AF_02/2021</v>
      </c>
      <c r="F618" s="113" t="str">
        <f>IF($C618="SINAPI",VLOOKUP($D618,'Comp. Sinapi'!$B:$F,3,0),VLOOKUP($D618,'Comp. Própria'!$B:$I,7,0))</f>
        <v>M3</v>
      </c>
      <c r="G618" s="115">
        <v>0.24</v>
      </c>
      <c r="H618" s="116">
        <f t="shared" si="1"/>
        <v>80.38</v>
      </c>
      <c r="I618" s="117">
        <f t="shared" si="2"/>
        <v>19.29</v>
      </c>
      <c r="J618" s="116">
        <f t="shared" si="3"/>
        <v>100.450886</v>
      </c>
      <c r="K618" s="117">
        <f t="shared" si="4"/>
        <v>24.1</v>
      </c>
      <c r="L618" s="71">
        <f t="shared" si="5"/>
        <v>0.00000220004015</v>
      </c>
      <c r="M618" s="304">
        <f t="shared" si="7"/>
        <v>0.9166642529</v>
      </c>
      <c r="N618" s="305" t="str">
        <f t="shared" si="6"/>
        <v>B</v>
      </c>
      <c r="O618" s="51"/>
      <c r="P618" s="101">
        <f>IF($C618="SINAPI",VLOOKUP($D618,'Comp. Sinapi'!$B:$F,5,0),VLOOKUP($D618,'Comp. Própria'!$B:$I,8,0))</f>
        <v>80.38</v>
      </c>
      <c r="Q618" s="51"/>
      <c r="R618" s="51"/>
      <c r="S618" s="51"/>
      <c r="T618" s="51"/>
      <c r="U618" s="51"/>
      <c r="V618" s="51"/>
      <c r="W618" s="51"/>
      <c r="X618" s="51"/>
      <c r="Y618" s="51"/>
      <c r="Z618" s="51"/>
    </row>
    <row r="619" ht="15.75" customHeight="1">
      <c r="A619" s="51"/>
      <c r="B619" s="112" t="s">
        <v>776</v>
      </c>
      <c r="C619" s="113" t="s">
        <v>56</v>
      </c>
      <c r="D619" s="113">
        <v>93382.0</v>
      </c>
      <c r="E619" s="114" t="str">
        <f>IF($C619="SINAPI",VLOOKUP($D619,'Comp. Sinapi'!$B:$F,2,0),VLOOKUP($D619,'Comp. Própria'!$B:$I,2,0))</f>
        <v>REATERRO MANUAL DE VALAS, COM COMPACTADOR DE SOLOS DE PERCUSSÃO. AF_08/2023</v>
      </c>
      <c r="F619" s="113" t="str">
        <f>IF($C619="SINAPI",VLOOKUP($D619,'Comp. Sinapi'!$B:$F,3,0),VLOOKUP($D619,'Comp. Própria'!$B:$I,7,0))</f>
        <v>M3</v>
      </c>
      <c r="G619" s="115">
        <v>0.24</v>
      </c>
      <c r="H619" s="116">
        <f t="shared" si="1"/>
        <v>23.58</v>
      </c>
      <c r="I619" s="117">
        <f t="shared" si="2"/>
        <v>5.65</v>
      </c>
      <c r="J619" s="116">
        <f t="shared" si="3"/>
        <v>29.467926</v>
      </c>
      <c r="K619" s="117">
        <f t="shared" si="4"/>
        <v>7.07</v>
      </c>
      <c r="L619" s="71">
        <f t="shared" si="5"/>
        <v>0.0000006454059692</v>
      </c>
      <c r="M619" s="304">
        <f t="shared" si="7"/>
        <v>0.9166648983</v>
      </c>
      <c r="N619" s="305" t="str">
        <f t="shared" si="6"/>
        <v>B</v>
      </c>
      <c r="O619" s="51"/>
      <c r="P619" s="101">
        <f>IF($C619="SINAPI",VLOOKUP($D619,'Comp. Sinapi'!$B:$F,5,0),VLOOKUP($D619,'Comp. Própria'!$B:$I,8,0))</f>
        <v>23.58</v>
      </c>
      <c r="Q619" s="51"/>
      <c r="R619" s="51"/>
      <c r="S619" s="51"/>
      <c r="T619" s="51"/>
      <c r="U619" s="51"/>
      <c r="V619" s="51"/>
      <c r="W619" s="51"/>
      <c r="X619" s="51"/>
      <c r="Y619" s="51"/>
      <c r="Z619" s="51"/>
    </row>
    <row r="620" ht="15.75" customHeight="1">
      <c r="A620" s="51"/>
      <c r="B620" s="112" t="s">
        <v>777</v>
      </c>
      <c r="C620" s="113" t="s">
        <v>355</v>
      </c>
      <c r="D620" s="113" t="s">
        <v>778</v>
      </c>
      <c r="E620" s="114" t="str">
        <f>IF($C620="SINAPI",VLOOKUP($D620,'Comp. Sinapi'!$B:$F,2,0),VLOOKUP($D620,'Comp. Própria'!$B:$I,2,0))</f>
        <v>ABRAÇADEIRA GALVANIZ. TIPO "D" COM CUNHA, DIÂMETRO 3/4" - FORNECIMENTO E INSTALAÇÃO.</v>
      </c>
      <c r="F620" s="119" t="str">
        <f>IF($C620="SINAPI",VLOOKUP($D620,'Comp. Sinapi'!$B:$F,3,0),VLOOKUP($D620,'Comp. Própria'!$B:$I,7,0))</f>
        <v>M</v>
      </c>
      <c r="G620" s="115">
        <v>180.0</v>
      </c>
      <c r="H620" s="116">
        <f t="shared" si="1"/>
        <v>3.6175</v>
      </c>
      <c r="I620" s="117">
        <f t="shared" si="2"/>
        <v>651.15</v>
      </c>
      <c r="J620" s="116">
        <f t="shared" si="3"/>
        <v>4.52078975</v>
      </c>
      <c r="K620" s="117">
        <f t="shared" si="4"/>
        <v>813.74</v>
      </c>
      <c r="L620" s="71">
        <f t="shared" si="5"/>
        <v>0.00007428467516</v>
      </c>
      <c r="M620" s="304">
        <f t="shared" si="7"/>
        <v>0.9167391829</v>
      </c>
      <c r="N620" s="305" t="str">
        <f t="shared" si="6"/>
        <v>B</v>
      </c>
      <c r="O620" s="51"/>
      <c r="P620" s="101">
        <f>IF($C620="SINAPI",VLOOKUP($D620,'Comp. Sinapi'!$B:$F,5,0),VLOOKUP($D620,'Comp. Própria'!$B:$I,8,0))</f>
        <v>3.6175</v>
      </c>
      <c r="Q620" s="51"/>
      <c r="R620" s="51"/>
      <c r="S620" s="51"/>
      <c r="T620" s="51"/>
      <c r="U620" s="51"/>
      <c r="V620" s="51"/>
      <c r="W620" s="51"/>
      <c r="X620" s="51"/>
      <c r="Y620" s="51"/>
      <c r="Z620" s="51"/>
    </row>
    <row r="621" ht="40.5" customHeight="1">
      <c r="A621" s="51"/>
      <c r="B621" s="112" t="s">
        <v>779</v>
      </c>
      <c r="C621" s="113" t="s">
        <v>56</v>
      </c>
      <c r="D621" s="113">
        <v>91871.0</v>
      </c>
      <c r="E621" s="114" t="str">
        <f>IF($C621="SINAPI",VLOOKUP($D621,'Comp. Sinapi'!$B:$F,2,0),VLOOKUP($D621,'Comp. Própria'!$B:$I,2,0))</f>
        <v>ELETRODUTO RÍGIDO ROSCÁVEL, PVC, DN 25 MM (3/4"), PARA CIRCUITOS TERMINAIS, INSTALADO EM PAREDE - FORNECIMENTO E INSTALAÇÃO. AF_03/2023</v>
      </c>
      <c r="F621" s="113" t="str">
        <f>IF($C621="SINAPI",VLOOKUP($D621,'Comp. Sinapi'!$B:$F,3,0),VLOOKUP($D621,'Comp. Própria'!$B:$I,7,0))</f>
        <v>M</v>
      </c>
      <c r="G621" s="115">
        <v>165.6</v>
      </c>
      <c r="H621" s="116">
        <f t="shared" si="1"/>
        <v>14.04</v>
      </c>
      <c r="I621" s="117">
        <f t="shared" si="2"/>
        <v>2325.02</v>
      </c>
      <c r="J621" s="116">
        <f t="shared" si="3"/>
        <v>17.545788</v>
      </c>
      <c r="K621" s="117">
        <f t="shared" si="4"/>
        <v>2905.58</v>
      </c>
      <c r="L621" s="71">
        <f t="shared" si="5"/>
        <v>0.0002652445086</v>
      </c>
      <c r="M621" s="304">
        <f t="shared" si="7"/>
        <v>0.9170044275</v>
      </c>
      <c r="N621" s="305" t="str">
        <f t="shared" si="6"/>
        <v>B</v>
      </c>
      <c r="O621" s="51"/>
      <c r="P621" s="101">
        <f>IF($C621="SINAPI",VLOOKUP($D621,'Comp. Sinapi'!$B:$F,5,0),VLOOKUP($D621,'Comp. Própria'!$B:$I,8,0))</f>
        <v>14.04</v>
      </c>
      <c r="Q621" s="51"/>
      <c r="R621" s="51"/>
      <c r="S621" s="51"/>
      <c r="T621" s="51"/>
      <c r="U621" s="51"/>
      <c r="V621" s="51"/>
      <c r="W621" s="51"/>
      <c r="X621" s="51"/>
      <c r="Y621" s="51"/>
      <c r="Z621" s="51"/>
    </row>
    <row r="622" ht="15.75" customHeight="1">
      <c r="A622" s="51"/>
      <c r="B622" s="112" t="s">
        <v>780</v>
      </c>
      <c r="C622" s="113" t="s">
        <v>56</v>
      </c>
      <c r="D622" s="113">
        <v>101879.0</v>
      </c>
      <c r="E622" s="114" t="str">
        <f>IF($C622="SINAPI",VLOOKUP($D622,'Comp. Sinapi'!$B:$F,2,0),VLOOKUP($D622,'Comp. Própria'!$B:$I,2,0))</f>
        <v>QUADRO DE DISTRIBUIÇÃO DE ENERGIA EM CHAPA DE AÇO GALVANIZADO, DE EMBUTIR, COM BARRAMENTO TRIFÁSICO, PARA 24 DISJUNTORES DIN 100A - FORNECIMENTO E INSTALAÇÃO. AF_10/2020</v>
      </c>
      <c r="F622" s="113" t="str">
        <f>IF($C622="SINAPI",VLOOKUP($D622,'Comp. Sinapi'!$B:$F,3,0),VLOOKUP($D622,'Comp. Própria'!$B:$I,7,0))</f>
        <v>UN</v>
      </c>
      <c r="G622" s="115">
        <v>1.0</v>
      </c>
      <c r="H622" s="116">
        <f t="shared" si="1"/>
        <v>662.85</v>
      </c>
      <c r="I622" s="117">
        <f t="shared" si="2"/>
        <v>662.85</v>
      </c>
      <c r="J622" s="116">
        <f t="shared" si="3"/>
        <v>828.363645</v>
      </c>
      <c r="K622" s="117">
        <f t="shared" si="4"/>
        <v>828.36</v>
      </c>
      <c r="L622" s="71">
        <f t="shared" si="5"/>
        <v>0.00007561930532</v>
      </c>
      <c r="M622" s="304">
        <f t="shared" si="7"/>
        <v>0.9170800468</v>
      </c>
      <c r="N622" s="305" t="str">
        <f t="shared" si="6"/>
        <v>B</v>
      </c>
      <c r="O622" s="51"/>
      <c r="P622" s="101">
        <f>IF($C622="SINAPI",VLOOKUP($D622,'Comp. Sinapi'!$B:$F,5,0),VLOOKUP($D622,'Comp. Própria'!$B:$I,8,0))</f>
        <v>662.85</v>
      </c>
      <c r="Q622" s="51"/>
      <c r="R622" s="51"/>
      <c r="S622" s="51"/>
      <c r="T622" s="51"/>
      <c r="U622" s="51"/>
      <c r="V622" s="51"/>
      <c r="W622" s="51"/>
      <c r="X622" s="51"/>
      <c r="Y622" s="51"/>
      <c r="Z622" s="51"/>
    </row>
    <row r="623" ht="15.75" customHeight="1">
      <c r="A623" s="51"/>
      <c r="B623" s="112" t="s">
        <v>783</v>
      </c>
      <c r="C623" s="113" t="s">
        <v>355</v>
      </c>
      <c r="D623" s="113" t="s">
        <v>784</v>
      </c>
      <c r="E623" s="114" t="str">
        <f>IF($C623="SINAPI",VLOOKUP($D623,'Comp. Sinapi'!$B:$F,2,0),VLOOKUP($D623,'Comp. Própria'!$B:$I,2,0))</f>
        <v>QUADRO DE DISTRIBUIÇÃO DE ENERGIA EM CHAPA DE AÇO GALVANIZADO, DE EMBUTIR, COM BARRAMENTO TRIFÁSICO, PARA 40 DISJUNTORES DIN 150A - FORNECIMENTO E INSTALAÇÃO.</v>
      </c>
      <c r="F623" s="119" t="str">
        <f>IF($C623="SINAPI",VLOOKUP($D623,'Comp. Sinapi'!$B:$F,3,0),VLOOKUP($D623,'Comp. Própria'!$B:$I,7,0))</f>
        <v>UN</v>
      </c>
      <c r="G623" s="115">
        <v>1.0</v>
      </c>
      <c r="H623" s="116">
        <f t="shared" si="1"/>
        <v>655.725017</v>
      </c>
      <c r="I623" s="117">
        <f t="shared" si="2"/>
        <v>655.72</v>
      </c>
      <c r="J623" s="116">
        <f t="shared" si="3"/>
        <v>819.4595537</v>
      </c>
      <c r="K623" s="117">
        <f t="shared" si="4"/>
        <v>819.45</v>
      </c>
      <c r="L623" s="71">
        <f t="shared" si="5"/>
        <v>0.00007480592948</v>
      </c>
      <c r="M623" s="304">
        <f t="shared" si="7"/>
        <v>0.9171548527</v>
      </c>
      <c r="N623" s="305" t="str">
        <f t="shared" si="6"/>
        <v>B</v>
      </c>
      <c r="O623" s="51"/>
      <c r="P623" s="101">
        <f>IF($C623="SINAPI",VLOOKUP($D623,'Comp. Sinapi'!$B:$F,5,0),VLOOKUP($D623,'Comp. Própria'!$B:$I,8,0))</f>
        <v>655.725017</v>
      </c>
      <c r="Q623" s="51"/>
      <c r="R623" s="51"/>
      <c r="S623" s="51"/>
      <c r="T623" s="51"/>
      <c r="U623" s="51"/>
      <c r="V623" s="51"/>
      <c r="W623" s="51"/>
      <c r="X623" s="51"/>
      <c r="Y623" s="51"/>
      <c r="Z623" s="51"/>
    </row>
    <row r="624" ht="15.75" customHeight="1">
      <c r="A624" s="51"/>
      <c r="B624" s="112" t="s">
        <v>785</v>
      </c>
      <c r="C624" s="113" t="s">
        <v>56</v>
      </c>
      <c r="D624" s="113">
        <v>91939.0</v>
      </c>
      <c r="E624" s="114" t="str">
        <f>IF($C624="SINAPI",VLOOKUP($D624,'Comp. Sinapi'!$B:$F,2,0),VLOOKUP($D624,'Comp. Própria'!$B:$I,2,0))</f>
        <v>CAIXA RETANGULAR 4" X 2" ALTA (2,00 M DO PISO), PVC, INSTALADA EM PAREDE - FORNECIMENTO E INSTALAÇÃO. AF_03/2023</v>
      </c>
      <c r="F624" s="113" t="str">
        <f>IF($C624="SINAPI",VLOOKUP($D624,'Comp. Sinapi'!$B:$F,3,0),VLOOKUP($D624,'Comp. Própria'!$B:$I,7,0))</f>
        <v>UN</v>
      </c>
      <c r="G624" s="115">
        <v>12.0</v>
      </c>
      <c r="H624" s="116">
        <f t="shared" si="1"/>
        <v>30.14</v>
      </c>
      <c r="I624" s="117">
        <f t="shared" si="2"/>
        <v>361.68</v>
      </c>
      <c r="J624" s="116">
        <f t="shared" si="3"/>
        <v>37.665958</v>
      </c>
      <c r="K624" s="117">
        <f t="shared" si="4"/>
        <v>451.99</v>
      </c>
      <c r="L624" s="71">
        <f t="shared" si="5"/>
        <v>0.00004126125092</v>
      </c>
      <c r="M624" s="304">
        <f t="shared" si="7"/>
        <v>0.9171961139</v>
      </c>
      <c r="N624" s="305" t="str">
        <f t="shared" si="6"/>
        <v>B</v>
      </c>
      <c r="O624" s="51"/>
      <c r="P624" s="101">
        <f>IF($C624="SINAPI",VLOOKUP($D624,'Comp. Sinapi'!$B:$F,5,0),VLOOKUP($D624,'Comp. Própria'!$B:$I,8,0))</f>
        <v>30.14</v>
      </c>
      <c r="Q624" s="51"/>
      <c r="R624" s="51"/>
      <c r="S624" s="51"/>
      <c r="T624" s="51"/>
      <c r="U624" s="51"/>
      <c r="V624" s="51"/>
      <c r="W624" s="51"/>
      <c r="X624" s="51"/>
      <c r="Y624" s="51"/>
      <c r="Z624" s="51"/>
    </row>
    <row r="625" ht="15.75" customHeight="1">
      <c r="A625" s="51"/>
      <c r="B625" s="112" t="s">
        <v>786</v>
      </c>
      <c r="C625" s="113" t="s">
        <v>56</v>
      </c>
      <c r="D625" s="113">
        <v>91941.0</v>
      </c>
      <c r="E625" s="114" t="str">
        <f>IF($C625="SINAPI",VLOOKUP($D625,'Comp. Sinapi'!$B:$F,2,0),VLOOKUP($D625,'Comp. Própria'!$B:$I,2,0))</f>
        <v>CAIXA RETANGULAR 4" X 2" BAIXA (0,30 M DO PISO), PVC, INSTALADA EM PAREDE - FORNECIMENTO E INSTALAÇÃO. AF_03/2023</v>
      </c>
      <c r="F625" s="113" t="str">
        <f>IF($C625="SINAPI",VLOOKUP($D625,'Comp. Sinapi'!$B:$F,3,0),VLOOKUP($D625,'Comp. Própria'!$B:$I,7,0))</f>
        <v>UN</v>
      </c>
      <c r="G625" s="115">
        <v>14.0</v>
      </c>
      <c r="H625" s="116">
        <f t="shared" si="1"/>
        <v>11.37</v>
      </c>
      <c r="I625" s="117">
        <f t="shared" si="2"/>
        <v>159.18</v>
      </c>
      <c r="J625" s="116">
        <f t="shared" si="3"/>
        <v>14.209089</v>
      </c>
      <c r="K625" s="117">
        <f t="shared" si="4"/>
        <v>198.92</v>
      </c>
      <c r="L625" s="71">
        <f t="shared" si="5"/>
        <v>0.00001815900359</v>
      </c>
      <c r="M625" s="304">
        <f t="shared" si="7"/>
        <v>0.9172142729</v>
      </c>
      <c r="N625" s="305" t="str">
        <f t="shared" si="6"/>
        <v>B</v>
      </c>
      <c r="O625" s="51"/>
      <c r="P625" s="101">
        <f>IF($C625="SINAPI",VLOOKUP($D625,'Comp. Sinapi'!$B:$F,5,0),VLOOKUP($D625,'Comp. Própria'!$B:$I,8,0))</f>
        <v>11.37</v>
      </c>
      <c r="Q625" s="51"/>
      <c r="R625" s="51"/>
      <c r="S625" s="51"/>
      <c r="T625" s="51"/>
      <c r="U625" s="51"/>
      <c r="V625" s="51"/>
      <c r="W625" s="51"/>
      <c r="X625" s="51"/>
      <c r="Y625" s="51"/>
      <c r="Z625" s="51"/>
    </row>
    <row r="626" ht="15.75" customHeight="1">
      <c r="A626" s="51"/>
      <c r="B626" s="112" t="s">
        <v>787</v>
      </c>
      <c r="C626" s="113" t="s">
        <v>56</v>
      </c>
      <c r="D626" s="113">
        <v>91940.0</v>
      </c>
      <c r="E626" s="114" t="str">
        <f>IF($C626="SINAPI",VLOOKUP($D626,'Comp. Sinapi'!$B:$F,2,0),VLOOKUP($D626,'Comp. Própria'!$B:$I,2,0))</f>
        <v>CAIXA RETANGULAR 4" X 2" MÉDIA (1,30 M DO PISO), PVC, INSTALADA EM PAREDE - FORNECIMENTO E INSTALAÇÃO. AF_03/2023</v>
      </c>
      <c r="F626" s="113" t="str">
        <f>IF($C626="SINAPI",VLOOKUP($D626,'Comp. Sinapi'!$B:$F,3,0),VLOOKUP($D626,'Comp. Própria'!$B:$I,7,0))</f>
        <v>UN</v>
      </c>
      <c r="G626" s="115">
        <v>19.0</v>
      </c>
      <c r="H626" s="116">
        <f t="shared" si="1"/>
        <v>17.55</v>
      </c>
      <c r="I626" s="117">
        <f t="shared" si="2"/>
        <v>333.45</v>
      </c>
      <c r="J626" s="116">
        <f t="shared" si="3"/>
        <v>21.932235</v>
      </c>
      <c r="K626" s="117">
        <f t="shared" si="4"/>
        <v>416.71</v>
      </c>
      <c r="L626" s="71">
        <f t="shared" si="5"/>
        <v>0.00003804061123</v>
      </c>
      <c r="M626" s="304">
        <f t="shared" si="7"/>
        <v>0.9172523136</v>
      </c>
      <c r="N626" s="305" t="str">
        <f t="shared" si="6"/>
        <v>B</v>
      </c>
      <c r="O626" s="51"/>
      <c r="P626" s="101">
        <f>IF($C626="SINAPI",VLOOKUP($D626,'Comp. Sinapi'!$B:$F,5,0),VLOOKUP($D626,'Comp. Própria'!$B:$I,8,0))</f>
        <v>17.55</v>
      </c>
      <c r="Q626" s="51"/>
      <c r="R626" s="51"/>
      <c r="S626" s="51"/>
      <c r="T626" s="51"/>
      <c r="U626" s="51"/>
      <c r="V626" s="51"/>
      <c r="W626" s="51"/>
      <c r="X626" s="51"/>
      <c r="Y626" s="51"/>
      <c r="Z626" s="51"/>
    </row>
    <row r="627" ht="15.75" customHeight="1">
      <c r="A627" s="51"/>
      <c r="B627" s="112" t="s">
        <v>788</v>
      </c>
      <c r="C627" s="113" t="s">
        <v>355</v>
      </c>
      <c r="D627" s="113" t="s">
        <v>789</v>
      </c>
      <c r="E627" s="114" t="str">
        <f>IF($C627="SINAPI",VLOOKUP($D627,'Comp. Sinapi'!$B:$F,2,0),VLOOKUP($D627,'Comp. Própria'!$B:$I,2,0))</f>
        <v>CAIXA RETANGULAR 4" X 2" ALTA, PVC, INSTALADA EM TETO - FORNECIMENTO E INSTALAÇÃO.</v>
      </c>
      <c r="F627" s="119" t="str">
        <f>IF($C627="SINAPI",VLOOKUP($D627,'Comp. Sinapi'!$B:$F,3,0),VLOOKUP($D627,'Comp. Própria'!$B:$I,7,0))</f>
        <v>UN</v>
      </c>
      <c r="G627" s="115">
        <v>1.0</v>
      </c>
      <c r="H627" s="116">
        <f t="shared" si="1"/>
        <v>13.896</v>
      </c>
      <c r="I627" s="117">
        <f t="shared" si="2"/>
        <v>13.89</v>
      </c>
      <c r="J627" s="116">
        <f t="shared" si="3"/>
        <v>17.3658312</v>
      </c>
      <c r="K627" s="117">
        <f t="shared" si="4"/>
        <v>17.36</v>
      </c>
      <c r="L627" s="71">
        <f t="shared" si="5"/>
        <v>0.000001584759211</v>
      </c>
      <c r="M627" s="304">
        <f t="shared" si="7"/>
        <v>0.9172538983</v>
      </c>
      <c r="N627" s="305" t="str">
        <f t="shared" si="6"/>
        <v>B</v>
      </c>
      <c r="O627" s="51"/>
      <c r="P627" s="101">
        <f>IF($C627="SINAPI",VLOOKUP($D627,'Comp. Sinapi'!$B:$F,5,0),VLOOKUP($D627,'Comp. Própria'!$B:$I,8,0))</f>
        <v>13.896</v>
      </c>
      <c r="Q627" s="51"/>
      <c r="R627" s="51"/>
      <c r="S627" s="51"/>
      <c r="T627" s="51"/>
      <c r="U627" s="51"/>
      <c r="V627" s="51"/>
      <c r="W627" s="51"/>
      <c r="X627" s="51"/>
      <c r="Y627" s="51"/>
      <c r="Z627" s="51"/>
    </row>
    <row r="628" ht="15.75" customHeight="1">
      <c r="A628" s="51"/>
      <c r="B628" s="112" t="s">
        <v>790</v>
      </c>
      <c r="C628" s="113" t="s">
        <v>56</v>
      </c>
      <c r="D628" s="113">
        <v>91937.0</v>
      </c>
      <c r="E628" s="114" t="str">
        <f>IF($C628="SINAPI",VLOOKUP($D628,'Comp. Sinapi'!$B:$F,2,0),VLOOKUP($D628,'Comp. Própria'!$B:$I,2,0))</f>
        <v>CAIXA OCTOGONAL 3" X 3", PVC, INSTALADA EM LAJE - FORNECIMENTO E INSTALAÇÃO. AF_03/2023</v>
      </c>
      <c r="F628" s="113" t="str">
        <f>IF($C628="SINAPI",VLOOKUP($D628,'Comp. Sinapi'!$B:$F,3,0),VLOOKUP($D628,'Comp. Própria'!$B:$I,7,0))</f>
        <v>UN</v>
      </c>
      <c r="G628" s="115">
        <v>36.0</v>
      </c>
      <c r="H628" s="116">
        <f t="shared" si="1"/>
        <v>15.72</v>
      </c>
      <c r="I628" s="117">
        <f t="shared" si="2"/>
        <v>565.92</v>
      </c>
      <c r="J628" s="116">
        <f t="shared" si="3"/>
        <v>19.645284</v>
      </c>
      <c r="K628" s="117">
        <f t="shared" si="4"/>
        <v>707.23</v>
      </c>
      <c r="L628" s="71">
        <f t="shared" si="5"/>
        <v>0.00006456159315</v>
      </c>
      <c r="M628" s="304">
        <f t="shared" si="7"/>
        <v>0.9173184599</v>
      </c>
      <c r="N628" s="305" t="str">
        <f t="shared" si="6"/>
        <v>B</v>
      </c>
      <c r="O628" s="51"/>
      <c r="P628" s="101">
        <f>IF($C628="SINAPI",VLOOKUP($D628,'Comp. Sinapi'!$B:$F,5,0),VLOOKUP($D628,'Comp. Própria'!$B:$I,8,0))</f>
        <v>15.72</v>
      </c>
      <c r="Q628" s="51"/>
      <c r="R628" s="51"/>
      <c r="S628" s="51"/>
      <c r="T628" s="51"/>
      <c r="U628" s="51"/>
      <c r="V628" s="51"/>
      <c r="W628" s="51"/>
      <c r="X628" s="51"/>
      <c r="Y628" s="51"/>
      <c r="Z628" s="51"/>
    </row>
    <row r="629" ht="15.75" customHeight="1">
      <c r="A629" s="51"/>
      <c r="B629" s="112" t="s">
        <v>791</v>
      </c>
      <c r="C629" s="113" t="s">
        <v>355</v>
      </c>
      <c r="D629" s="113" t="s">
        <v>792</v>
      </c>
      <c r="E629" s="114" t="str">
        <f>IF($C629="SINAPI",VLOOKUP($D629,'Comp. Sinapi'!$B:$F,2,0),VLOOKUP($D629,'Comp. Própria'!$B:$I,2,0))</f>
        <v>CONDULETE DE PVC, TIPO 5 ENTRADAS, DN 25 MM (3/4''), APARENTE - FORNECIMENTO E INSTALAÇÃO.</v>
      </c>
      <c r="F629" s="119" t="str">
        <f>IF($C629="SINAPI",VLOOKUP($D629,'Comp. Sinapi'!$B:$F,3,0),VLOOKUP($D629,'Comp. Própria'!$B:$I,7,0))</f>
        <v>UN</v>
      </c>
      <c r="G629" s="115">
        <v>3.0</v>
      </c>
      <c r="H629" s="116">
        <f t="shared" si="1"/>
        <v>13.428992</v>
      </c>
      <c r="I629" s="117">
        <f t="shared" si="2"/>
        <v>40.28</v>
      </c>
      <c r="J629" s="116">
        <f t="shared" si="3"/>
        <v>16.7822113</v>
      </c>
      <c r="K629" s="117">
        <f t="shared" si="4"/>
        <v>50.34</v>
      </c>
      <c r="L629" s="71">
        <f t="shared" si="5"/>
        <v>0.000004595436561</v>
      </c>
      <c r="M629" s="304">
        <f t="shared" si="7"/>
        <v>0.9173230553</v>
      </c>
      <c r="N629" s="305" t="str">
        <f t="shared" si="6"/>
        <v>B</v>
      </c>
      <c r="O629" s="51"/>
      <c r="P629" s="101">
        <f>IF($C629="SINAPI",VLOOKUP($D629,'Comp. Sinapi'!$B:$F,5,0),VLOOKUP($D629,'Comp. Própria'!$B:$I,8,0))</f>
        <v>13.428992</v>
      </c>
      <c r="Q629" s="51"/>
      <c r="R629" s="51"/>
      <c r="S629" s="51"/>
      <c r="T629" s="51"/>
      <c r="U629" s="51"/>
      <c r="V629" s="51"/>
      <c r="W629" s="51"/>
      <c r="X629" s="51"/>
      <c r="Y629" s="51"/>
      <c r="Z629" s="51"/>
    </row>
    <row r="630" ht="15.75" customHeight="1">
      <c r="A630" s="51"/>
      <c r="B630" s="112" t="s">
        <v>793</v>
      </c>
      <c r="C630" s="113" t="s">
        <v>355</v>
      </c>
      <c r="D630" s="113" t="s">
        <v>762</v>
      </c>
      <c r="E630" s="114" t="str">
        <f>IF($C630="SINAPI",VLOOKUP($D630,'Comp. Sinapi'!$B:$F,2,0),VLOOKUP($D630,'Comp. Própria'!$B:$I,2,0))</f>
        <v>FIXAÇÃO UTILIZANDO PARAFUSO AUTOTARRACHANTE 2,9X25MM E BUCHA DE NYLON S4 - FORNECIMENTO E INSTALAÇÃO.</v>
      </c>
      <c r="F630" s="119" t="str">
        <f>IF($C630="SINAPI",VLOOKUP($D630,'Comp. Sinapi'!$B:$F,3,0),VLOOKUP($D630,'Comp. Própria'!$B:$I,7,0))</f>
        <v>UN</v>
      </c>
      <c r="G630" s="115">
        <v>6.0</v>
      </c>
      <c r="H630" s="116">
        <f t="shared" si="1"/>
        <v>2.439306</v>
      </c>
      <c r="I630" s="117">
        <f t="shared" si="2"/>
        <v>14.63</v>
      </c>
      <c r="J630" s="116">
        <f t="shared" si="3"/>
        <v>3.048400708</v>
      </c>
      <c r="K630" s="117">
        <f t="shared" si="4"/>
        <v>18.29</v>
      </c>
      <c r="L630" s="71">
        <f t="shared" si="5"/>
        <v>0.000001669657026</v>
      </c>
      <c r="M630" s="304">
        <f t="shared" si="7"/>
        <v>0.917324725</v>
      </c>
      <c r="N630" s="305" t="str">
        <f t="shared" si="6"/>
        <v>B</v>
      </c>
      <c r="O630" s="51"/>
      <c r="P630" s="101">
        <f>IF($C630="SINAPI",VLOOKUP($D630,'Comp. Sinapi'!$B:$F,5,0),VLOOKUP($D630,'Comp. Própria'!$B:$I,8,0))</f>
        <v>2.439306</v>
      </c>
      <c r="Q630" s="51"/>
      <c r="R630" s="51"/>
      <c r="S630" s="51"/>
      <c r="T630" s="51"/>
      <c r="U630" s="51"/>
      <c r="V630" s="51"/>
      <c r="W630" s="51"/>
      <c r="X630" s="51"/>
      <c r="Y630" s="51"/>
      <c r="Z630" s="51"/>
    </row>
    <row r="631" ht="15.75" customHeight="1">
      <c r="A631" s="51"/>
      <c r="B631" s="112" t="s">
        <v>794</v>
      </c>
      <c r="C631" s="113" t="s">
        <v>56</v>
      </c>
      <c r="D631" s="113">
        <v>91928.0</v>
      </c>
      <c r="E631" s="114" t="str">
        <f>IF($C631="SINAPI",VLOOKUP($D631,'Comp. Sinapi'!$B:$F,2,0),VLOOKUP($D631,'Comp. Própria'!$B:$I,2,0))</f>
        <v>CABO DE COBRE FLEXÍVEL ISOLADO, 4 MM², ANTI-CHAMA 450/750 V, PARA CIRCUITOS TERMINAIS - FORNECIMENTO E INSTALAÇÃO. AF_03/2023</v>
      </c>
      <c r="F631" s="113" t="str">
        <f>IF($C631="SINAPI",VLOOKUP($D631,'Comp. Sinapi'!$B:$F,3,0),VLOOKUP($D631,'Comp. Própria'!$B:$I,7,0))</f>
        <v>M</v>
      </c>
      <c r="G631" s="115">
        <v>39.1</v>
      </c>
      <c r="H631" s="116">
        <f t="shared" si="1"/>
        <v>6.53</v>
      </c>
      <c r="I631" s="117">
        <f t="shared" si="2"/>
        <v>255.32</v>
      </c>
      <c r="J631" s="116">
        <f t="shared" si="3"/>
        <v>8.160541</v>
      </c>
      <c r="K631" s="117">
        <f t="shared" si="4"/>
        <v>319.07</v>
      </c>
      <c r="L631" s="71">
        <f t="shared" si="5"/>
        <v>0.00002912725355</v>
      </c>
      <c r="M631" s="304">
        <f t="shared" si="7"/>
        <v>0.9173538523</v>
      </c>
      <c r="N631" s="305" t="str">
        <f t="shared" si="6"/>
        <v>B</v>
      </c>
      <c r="O631" s="51"/>
      <c r="P631" s="101">
        <f>IF($C631="SINAPI",VLOOKUP($D631,'Comp. Sinapi'!$B:$F,5,0),VLOOKUP($D631,'Comp. Própria'!$B:$I,8,0))</f>
        <v>6.53</v>
      </c>
      <c r="Q631" s="51"/>
      <c r="R631" s="51"/>
      <c r="S631" s="51"/>
      <c r="T631" s="51"/>
      <c r="U631" s="51"/>
      <c r="V631" s="51"/>
      <c r="W631" s="51"/>
      <c r="X631" s="51"/>
      <c r="Y631" s="51"/>
      <c r="Z631" s="51"/>
    </row>
    <row r="632" ht="15.75" customHeight="1">
      <c r="A632" s="51"/>
      <c r="B632" s="112" t="s">
        <v>795</v>
      </c>
      <c r="C632" s="113" t="s">
        <v>56</v>
      </c>
      <c r="D632" s="113">
        <v>91930.0</v>
      </c>
      <c r="E632" s="114" t="str">
        <f>IF($C632="SINAPI",VLOOKUP($D632,'Comp. Sinapi'!$B:$F,2,0),VLOOKUP($D632,'Comp. Própria'!$B:$I,2,0))</f>
        <v>CABO DE COBRE FLEXÍVEL ISOLADO, 6 MM², ANTI-CHAMA 450/750 V, PARA CIRCUITOS TERMINAIS - FORNECIMENTO E INSTALAÇÃO. AF_03/2023</v>
      </c>
      <c r="F632" s="113" t="str">
        <f>IF($C632="SINAPI",VLOOKUP($D632,'Comp. Sinapi'!$B:$F,3,0),VLOOKUP($D632,'Comp. Própria'!$B:$I,7,0))</f>
        <v>M</v>
      </c>
      <c r="G632" s="115">
        <v>23.7</v>
      </c>
      <c r="H632" s="116">
        <f t="shared" si="1"/>
        <v>9.12</v>
      </c>
      <c r="I632" s="117">
        <f t="shared" si="2"/>
        <v>216.14</v>
      </c>
      <c r="J632" s="116">
        <f t="shared" si="3"/>
        <v>11.397264</v>
      </c>
      <c r="K632" s="117">
        <f t="shared" si="4"/>
        <v>270.11</v>
      </c>
      <c r="L632" s="71">
        <f t="shared" si="5"/>
        <v>0.00002465779439</v>
      </c>
      <c r="M632" s="304">
        <f t="shared" si="7"/>
        <v>0.91737851</v>
      </c>
      <c r="N632" s="305" t="str">
        <f t="shared" si="6"/>
        <v>B</v>
      </c>
      <c r="O632" s="51"/>
      <c r="P632" s="101">
        <f>IF($C632="SINAPI",VLOOKUP($D632,'Comp. Sinapi'!$B:$F,5,0),VLOOKUP($D632,'Comp. Própria'!$B:$I,8,0))</f>
        <v>9.12</v>
      </c>
      <c r="Q632" s="51"/>
      <c r="R632" s="51"/>
      <c r="S632" s="51"/>
      <c r="T632" s="51"/>
      <c r="U632" s="51"/>
      <c r="V632" s="51"/>
      <c r="W632" s="51"/>
      <c r="X632" s="51"/>
      <c r="Y632" s="51"/>
      <c r="Z632" s="51"/>
    </row>
    <row r="633" ht="15.75" customHeight="1">
      <c r="A633" s="51"/>
      <c r="B633" s="112" t="s">
        <v>796</v>
      </c>
      <c r="C633" s="113" t="s">
        <v>56</v>
      </c>
      <c r="D633" s="113">
        <v>91926.0</v>
      </c>
      <c r="E633" s="114" t="str">
        <f>IF($C633="SINAPI",VLOOKUP($D633,'Comp. Sinapi'!$B:$F,2,0),VLOOKUP($D633,'Comp. Própria'!$B:$I,2,0))</f>
        <v>CABO DE COBRE FLEXÍVEL ISOLADO, 2,5 MM², ANTI-CHAMA 450/750 V, PARA CIRCUITOS TERMINAIS - FORNECIMENTO E INSTALAÇÃO. AF_03/2023</v>
      </c>
      <c r="F633" s="113" t="str">
        <f>IF($C633="SINAPI",VLOOKUP($D633,'Comp. Sinapi'!$B:$F,3,0),VLOOKUP($D633,'Comp. Própria'!$B:$I,7,0))</f>
        <v>M</v>
      </c>
      <c r="G633" s="115">
        <v>1019.1</v>
      </c>
      <c r="H633" s="116">
        <f t="shared" si="1"/>
        <v>4.21</v>
      </c>
      <c r="I633" s="117">
        <f t="shared" si="2"/>
        <v>4290.41</v>
      </c>
      <c r="J633" s="116">
        <f t="shared" si="3"/>
        <v>5.261237</v>
      </c>
      <c r="K633" s="117">
        <f t="shared" si="4"/>
        <v>5361.72</v>
      </c>
      <c r="L633" s="71">
        <f t="shared" si="5"/>
        <v>0.0004894605506</v>
      </c>
      <c r="M633" s="304">
        <f t="shared" si="7"/>
        <v>0.9178679706</v>
      </c>
      <c r="N633" s="305" t="str">
        <f t="shared" si="6"/>
        <v>B</v>
      </c>
      <c r="O633" s="51"/>
      <c r="P633" s="101">
        <f>IF($C633="SINAPI",VLOOKUP($D633,'Comp. Sinapi'!$B:$F,5,0),VLOOKUP($D633,'Comp. Própria'!$B:$I,8,0))</f>
        <v>4.21</v>
      </c>
      <c r="Q633" s="51"/>
      <c r="R633" s="51"/>
      <c r="S633" s="51"/>
      <c r="T633" s="51"/>
      <c r="U633" s="51"/>
      <c r="V633" s="51"/>
      <c r="W633" s="51"/>
      <c r="X633" s="51"/>
      <c r="Y633" s="51"/>
      <c r="Z633" s="51"/>
    </row>
    <row r="634" ht="15.75" customHeight="1">
      <c r="A634" s="51"/>
      <c r="B634" s="112" t="s">
        <v>797</v>
      </c>
      <c r="C634" s="113" t="s">
        <v>56</v>
      </c>
      <c r="D634" s="113">
        <v>91955.0</v>
      </c>
      <c r="E634" s="114" t="str">
        <f>IF($C634="SINAPI",VLOOKUP($D634,'Comp. Sinapi'!$B:$F,2,0),VLOOKUP($D634,'Comp. Própria'!$B:$I,2,0))</f>
        <v>INTERRUPTOR PARALELO (1 MÓDULO), 10A/250V, INCLUINDO SUPORTE E PLACA - FORNECIMENTO E INSTALAÇÃO. AF_03/2023</v>
      </c>
      <c r="F634" s="113" t="str">
        <f>IF($C634="SINAPI",VLOOKUP($D634,'Comp. Sinapi'!$B:$F,3,0),VLOOKUP($D634,'Comp. Própria'!$B:$I,7,0))</f>
        <v>UN</v>
      </c>
      <c r="G634" s="115">
        <v>2.0</v>
      </c>
      <c r="H634" s="116">
        <f t="shared" si="1"/>
        <v>34.31</v>
      </c>
      <c r="I634" s="117">
        <f t="shared" si="2"/>
        <v>68.62</v>
      </c>
      <c r="J634" s="116">
        <f t="shared" si="3"/>
        <v>42.877207</v>
      </c>
      <c r="K634" s="117">
        <f t="shared" si="4"/>
        <v>85.75</v>
      </c>
      <c r="L634" s="71">
        <f t="shared" si="5"/>
        <v>0.000007827943686</v>
      </c>
      <c r="M634" s="304">
        <f t="shared" si="7"/>
        <v>0.9178757985</v>
      </c>
      <c r="N634" s="305" t="str">
        <f t="shared" si="6"/>
        <v>B</v>
      </c>
      <c r="O634" s="51"/>
      <c r="P634" s="101">
        <f>IF($C634="SINAPI",VLOOKUP($D634,'Comp. Sinapi'!$B:$F,5,0),VLOOKUP($D634,'Comp. Própria'!$B:$I,8,0))</f>
        <v>34.31</v>
      </c>
      <c r="Q634" s="51"/>
      <c r="R634" s="51"/>
      <c r="S634" s="51"/>
      <c r="T634" s="51"/>
      <c r="U634" s="51"/>
      <c r="V634" s="51"/>
      <c r="W634" s="51"/>
      <c r="X634" s="51"/>
      <c r="Y634" s="51"/>
      <c r="Z634" s="51"/>
    </row>
    <row r="635" ht="15.75" customHeight="1">
      <c r="A635" s="51"/>
      <c r="B635" s="112" t="s">
        <v>798</v>
      </c>
      <c r="C635" s="113" t="s">
        <v>56</v>
      </c>
      <c r="D635" s="113">
        <v>91953.0</v>
      </c>
      <c r="E635" s="114" t="str">
        <f>IF($C635="SINAPI",VLOOKUP($D635,'Comp. Sinapi'!$B:$F,2,0),VLOOKUP($D635,'Comp. Própria'!$B:$I,2,0))</f>
        <v>INTERRUPTOR SIMPLES (1 MÓDULO), 10A/250V, INCLUINDO SUPORTE E PLACA - FORNECIMENTO E INSTALAÇÃO. AF_03/2023</v>
      </c>
      <c r="F635" s="113" t="str">
        <f>IF($C635="SINAPI",VLOOKUP($D635,'Comp. Sinapi'!$B:$F,3,0),VLOOKUP($D635,'Comp. Própria'!$B:$I,7,0))</f>
        <v>UN</v>
      </c>
      <c r="G635" s="115">
        <v>9.0</v>
      </c>
      <c r="H635" s="116">
        <f t="shared" si="1"/>
        <v>28.2</v>
      </c>
      <c r="I635" s="117">
        <f t="shared" si="2"/>
        <v>253.8</v>
      </c>
      <c r="J635" s="116">
        <f t="shared" si="3"/>
        <v>35.24154</v>
      </c>
      <c r="K635" s="117">
        <f t="shared" si="4"/>
        <v>317.17</v>
      </c>
      <c r="L635" s="71">
        <f t="shared" si="5"/>
        <v>0.0000289538064</v>
      </c>
      <c r="M635" s="304">
        <f t="shared" si="7"/>
        <v>0.9179047523</v>
      </c>
      <c r="N635" s="305" t="str">
        <f t="shared" si="6"/>
        <v>B</v>
      </c>
      <c r="O635" s="51"/>
      <c r="P635" s="101">
        <f>IF($C635="SINAPI",VLOOKUP($D635,'Comp. Sinapi'!$B:$F,5,0),VLOOKUP($D635,'Comp. Própria'!$B:$I,8,0))</f>
        <v>28.2</v>
      </c>
      <c r="Q635" s="51"/>
      <c r="R635" s="51"/>
      <c r="S635" s="51"/>
      <c r="T635" s="51"/>
      <c r="U635" s="51"/>
      <c r="V635" s="51"/>
      <c r="W635" s="51"/>
      <c r="X635" s="51"/>
      <c r="Y635" s="51"/>
      <c r="Z635" s="51"/>
    </row>
    <row r="636" ht="15.75" customHeight="1">
      <c r="A636" s="51"/>
      <c r="B636" s="112" t="s">
        <v>799</v>
      </c>
      <c r="C636" s="113" t="s">
        <v>355</v>
      </c>
      <c r="D636" s="113" t="s">
        <v>800</v>
      </c>
      <c r="E636" s="114" t="str">
        <f>IF($C636="SINAPI",VLOOKUP($D636,'Comp. Sinapi'!$B:$F,2,0),VLOOKUP($D636,'Comp. Própria'!$B:$I,2,0))</f>
        <v>SUPORTE PARAFUSADO COM PLACA DE ENCAIXE 4" X 2"  COM FURO - FORNECIMENTO E INSTALAÇÃO.</v>
      </c>
      <c r="F636" s="119" t="str">
        <f>IF($C636="SINAPI",VLOOKUP($D636,'Comp. Sinapi'!$B:$F,3,0),VLOOKUP($D636,'Comp. Própria'!$B:$I,7,0))</f>
        <v>UN</v>
      </c>
      <c r="G636" s="115">
        <v>1.0</v>
      </c>
      <c r="H636" s="116">
        <f t="shared" si="1"/>
        <v>9.432</v>
      </c>
      <c r="I636" s="117">
        <f t="shared" si="2"/>
        <v>9.43</v>
      </c>
      <c r="J636" s="116">
        <f t="shared" si="3"/>
        <v>11.7871704</v>
      </c>
      <c r="K636" s="117">
        <f t="shared" si="4"/>
        <v>11.78</v>
      </c>
      <c r="L636" s="71">
        <f t="shared" si="5"/>
        <v>0.000001075372322</v>
      </c>
      <c r="M636" s="304">
        <f t="shared" si="7"/>
        <v>0.9179058277</v>
      </c>
      <c r="N636" s="305" t="str">
        <f t="shared" si="6"/>
        <v>B</v>
      </c>
      <c r="O636" s="51"/>
      <c r="P636" s="101">
        <f>IF($C636="SINAPI",VLOOKUP($D636,'Comp. Sinapi'!$B:$F,5,0),VLOOKUP($D636,'Comp. Própria'!$B:$I,8,0))</f>
        <v>9.432</v>
      </c>
      <c r="Q636" s="51"/>
      <c r="R636" s="51"/>
      <c r="S636" s="51"/>
      <c r="T636" s="51"/>
      <c r="U636" s="51"/>
      <c r="V636" s="51"/>
      <c r="W636" s="51"/>
      <c r="X636" s="51"/>
      <c r="Y636" s="51"/>
      <c r="Z636" s="51"/>
    </row>
    <row r="637" ht="15.75" customHeight="1">
      <c r="A637" s="51"/>
      <c r="B637" s="112" t="s">
        <v>801</v>
      </c>
      <c r="C637" s="113" t="s">
        <v>56</v>
      </c>
      <c r="D637" s="113">
        <v>91992.0</v>
      </c>
      <c r="E637" s="114" t="str">
        <f>IF($C637="SINAPI",VLOOKUP($D637,'Comp. Sinapi'!$B:$F,2,0),VLOOKUP($D637,'Comp. Própria'!$B:$I,2,0))</f>
        <v>TOMADA ALTA DE EMBUTIR (1 MÓDULO), 2P+T 10 A, INCLUINDO SUPORTE E PLACA - FORNECIMENTO E INSTALAÇÃO. AF_03/2023</v>
      </c>
      <c r="F637" s="113" t="str">
        <f>IF($C637="SINAPI",VLOOKUP($D637,'Comp. Sinapi'!$B:$F,3,0),VLOOKUP($D637,'Comp. Própria'!$B:$I,7,0))</f>
        <v>UN</v>
      </c>
      <c r="G637" s="115">
        <v>12.0</v>
      </c>
      <c r="H637" s="116">
        <f t="shared" si="1"/>
        <v>42.68</v>
      </c>
      <c r="I637" s="117">
        <f t="shared" si="2"/>
        <v>512.16</v>
      </c>
      <c r="J637" s="116">
        <f t="shared" si="3"/>
        <v>53.337196</v>
      </c>
      <c r="K637" s="117">
        <f t="shared" si="4"/>
        <v>640.04</v>
      </c>
      <c r="L637" s="71">
        <f t="shared" si="5"/>
        <v>0.00005842795425</v>
      </c>
      <c r="M637" s="304">
        <f t="shared" si="7"/>
        <v>0.9179642557</v>
      </c>
      <c r="N637" s="305" t="str">
        <f t="shared" si="6"/>
        <v>B</v>
      </c>
      <c r="O637" s="51"/>
      <c r="P637" s="101">
        <f>IF($C637="SINAPI",VLOOKUP($D637,'Comp. Sinapi'!$B:$F,5,0),VLOOKUP($D637,'Comp. Própria'!$B:$I,8,0))</f>
        <v>42.68</v>
      </c>
      <c r="Q637" s="51"/>
      <c r="R637" s="51"/>
      <c r="S637" s="51"/>
      <c r="T637" s="51"/>
      <c r="U637" s="51"/>
      <c r="V637" s="51"/>
      <c r="W637" s="51"/>
      <c r="X637" s="51"/>
      <c r="Y637" s="51"/>
      <c r="Z637" s="51"/>
    </row>
    <row r="638" ht="15.75" customHeight="1">
      <c r="A638" s="51"/>
      <c r="B638" s="112" t="s">
        <v>802</v>
      </c>
      <c r="C638" s="113" t="s">
        <v>56</v>
      </c>
      <c r="D638" s="113">
        <v>92000.0</v>
      </c>
      <c r="E638" s="114" t="str">
        <f>IF($C638="SINAPI",VLOOKUP($D638,'Comp. Sinapi'!$B:$F,2,0),VLOOKUP($D638,'Comp. Própria'!$B:$I,2,0))</f>
        <v>TOMADA BAIXA DE EMBUTIR (1 MÓDULO), 2P+T 10 A, INCLUINDO SUPORTE E PLACA - FORNECIMENTO E INSTALAÇÃO. AF_03/2023</v>
      </c>
      <c r="F638" s="113" t="str">
        <f>IF($C638="SINAPI",VLOOKUP($D638,'Comp. Sinapi'!$B:$F,3,0),VLOOKUP($D638,'Comp. Própria'!$B:$I,7,0))</f>
        <v>UN</v>
      </c>
      <c r="G638" s="115">
        <v>13.0</v>
      </c>
      <c r="H638" s="116">
        <f t="shared" si="1"/>
        <v>29.59</v>
      </c>
      <c r="I638" s="117">
        <f t="shared" si="2"/>
        <v>384.67</v>
      </c>
      <c r="J638" s="116">
        <f t="shared" si="3"/>
        <v>36.978623</v>
      </c>
      <c r="K638" s="117">
        <f t="shared" si="4"/>
        <v>480.72</v>
      </c>
      <c r="L638" s="71">
        <f t="shared" si="5"/>
        <v>0.00004388395439</v>
      </c>
      <c r="M638" s="304">
        <f t="shared" si="7"/>
        <v>0.9180081396</v>
      </c>
      <c r="N638" s="305" t="str">
        <f t="shared" si="6"/>
        <v>B</v>
      </c>
      <c r="O638" s="51"/>
      <c r="P638" s="101">
        <f>IF($C638="SINAPI",VLOOKUP($D638,'Comp. Sinapi'!$B:$F,5,0),VLOOKUP($D638,'Comp. Própria'!$B:$I,8,0))</f>
        <v>29.59</v>
      </c>
      <c r="Q638" s="51"/>
      <c r="R638" s="51"/>
      <c r="S638" s="51"/>
      <c r="T638" s="51"/>
      <c r="U638" s="51"/>
      <c r="V638" s="51"/>
      <c r="W638" s="51"/>
      <c r="X638" s="51"/>
      <c r="Y638" s="51"/>
      <c r="Z638" s="51"/>
    </row>
    <row r="639" ht="15.75" customHeight="1">
      <c r="A639" s="51"/>
      <c r="B639" s="112" t="s">
        <v>803</v>
      </c>
      <c r="C639" s="113" t="s">
        <v>56</v>
      </c>
      <c r="D639" s="113">
        <v>91996.0</v>
      </c>
      <c r="E639" s="114" t="str">
        <f>IF($C639="SINAPI",VLOOKUP($D639,'Comp. Sinapi'!$B:$F,2,0),VLOOKUP($D639,'Comp. Própria'!$B:$I,2,0))</f>
        <v>TOMADA MÉDIA DE EMBUTIR (1 MÓDULO), 2P+T 10 A, INCLUINDO SUPORTE E PLACA - FORNECIMENTO E INSTALAÇÃO. AF_03/2023</v>
      </c>
      <c r="F639" s="113" t="str">
        <f>IF($C639="SINAPI",VLOOKUP($D639,'Comp. Sinapi'!$B:$F,3,0),VLOOKUP($D639,'Comp. Própria'!$B:$I,7,0))</f>
        <v>UN</v>
      </c>
      <c r="G639" s="115">
        <v>6.0</v>
      </c>
      <c r="H639" s="116">
        <f t="shared" si="1"/>
        <v>33.24</v>
      </c>
      <c r="I639" s="117">
        <f t="shared" si="2"/>
        <v>199.44</v>
      </c>
      <c r="J639" s="116">
        <f t="shared" si="3"/>
        <v>41.540028</v>
      </c>
      <c r="K639" s="117">
        <f t="shared" si="4"/>
        <v>249.24</v>
      </c>
      <c r="L639" s="71">
        <f t="shared" si="5"/>
        <v>0.00002275261439</v>
      </c>
      <c r="M639" s="304">
        <f t="shared" si="7"/>
        <v>0.9180308922</v>
      </c>
      <c r="N639" s="305" t="str">
        <f t="shared" si="6"/>
        <v>B</v>
      </c>
      <c r="O639" s="51"/>
      <c r="P639" s="101">
        <f>IF($C639="SINAPI",VLOOKUP($D639,'Comp. Sinapi'!$B:$F,5,0),VLOOKUP($D639,'Comp. Própria'!$B:$I,8,0))</f>
        <v>33.24</v>
      </c>
      <c r="Q639" s="51"/>
      <c r="R639" s="51"/>
      <c r="S639" s="51"/>
      <c r="T639" s="51"/>
      <c r="U639" s="51"/>
      <c r="V639" s="51"/>
      <c r="W639" s="51"/>
      <c r="X639" s="51"/>
      <c r="Y639" s="51"/>
      <c r="Z639" s="51"/>
    </row>
    <row r="640" ht="15.75" customHeight="1">
      <c r="A640" s="51"/>
      <c r="B640" s="112" t="s">
        <v>804</v>
      </c>
      <c r="C640" s="113" t="s">
        <v>56</v>
      </c>
      <c r="D640" s="113">
        <v>92013.0</v>
      </c>
      <c r="E640" s="114" t="str">
        <f>IF($C640="SINAPI",VLOOKUP($D640,'Comp. Sinapi'!$B:$F,2,0),VLOOKUP($D640,'Comp. Própria'!$B:$I,2,0))</f>
        <v>TOMADA MÉDIA DE EMBUTIR (3 MÓDULOS), 2P+T 20 A, INCLUINDO SUPORTE E PLACA - FORNECIMENTO E INSTALAÇÃO. AF_03/2023</v>
      </c>
      <c r="F640" s="113" t="str">
        <f>IF($C640="SINAPI",VLOOKUP($D640,'Comp. Sinapi'!$B:$F,3,0),VLOOKUP($D640,'Comp. Própria'!$B:$I,7,0))</f>
        <v>UN</v>
      </c>
      <c r="G640" s="115">
        <v>1.0</v>
      </c>
      <c r="H640" s="116">
        <f t="shared" si="1"/>
        <v>79.04</v>
      </c>
      <c r="I640" s="117">
        <f t="shared" si="2"/>
        <v>79.04</v>
      </c>
      <c r="J640" s="116">
        <f t="shared" si="3"/>
        <v>98.776288</v>
      </c>
      <c r="K640" s="117">
        <f t="shared" si="4"/>
        <v>98.77</v>
      </c>
      <c r="L640" s="71">
        <f t="shared" si="5"/>
        <v>0.000009016513094</v>
      </c>
      <c r="M640" s="304">
        <f t="shared" si="7"/>
        <v>0.9180399088</v>
      </c>
      <c r="N640" s="305" t="str">
        <f t="shared" si="6"/>
        <v>B</v>
      </c>
      <c r="O640" s="51"/>
      <c r="P640" s="101">
        <f>IF($C640="SINAPI",VLOOKUP($D640,'Comp. Sinapi'!$B:$F,5,0),VLOOKUP($D640,'Comp. Própria'!$B:$I,8,0))</f>
        <v>79.04</v>
      </c>
      <c r="Q640" s="51"/>
      <c r="R640" s="51"/>
      <c r="S640" s="51"/>
      <c r="T640" s="51"/>
      <c r="U640" s="51"/>
      <c r="V640" s="51"/>
      <c r="W640" s="51"/>
      <c r="X640" s="51"/>
      <c r="Y640" s="51"/>
      <c r="Z640" s="51"/>
    </row>
    <row r="641" ht="15.75" customHeight="1">
      <c r="A641" s="51"/>
      <c r="B641" s="112" t="s">
        <v>805</v>
      </c>
      <c r="C641" s="113" t="s">
        <v>56</v>
      </c>
      <c r="D641" s="113">
        <v>91997.0</v>
      </c>
      <c r="E641" s="114" t="str">
        <f>IF($C641="SINAPI",VLOOKUP($D641,'Comp. Sinapi'!$B:$F,2,0),VLOOKUP($D641,'Comp. Própria'!$B:$I,2,0))</f>
        <v>TOMADA MÉDIA DE EMBUTIR (1 MÓDULO), 2P+T 20 A, INCLUINDO SUPORTE E PLACA - FORNECIMENTO E INSTALAÇÃO. AF_03/2023</v>
      </c>
      <c r="F641" s="113" t="str">
        <f>IF($C641="SINAPI",VLOOKUP($D641,'Comp. Sinapi'!$B:$F,3,0),VLOOKUP($D641,'Comp. Própria'!$B:$I,7,0))</f>
        <v>UN</v>
      </c>
      <c r="G641" s="115">
        <v>1.0</v>
      </c>
      <c r="H641" s="116">
        <f t="shared" si="1"/>
        <v>35.31</v>
      </c>
      <c r="I641" s="117">
        <f t="shared" si="2"/>
        <v>35.31</v>
      </c>
      <c r="J641" s="116">
        <f t="shared" si="3"/>
        <v>44.126907</v>
      </c>
      <c r="K641" s="117">
        <f t="shared" si="4"/>
        <v>44.12</v>
      </c>
      <c r="L641" s="71">
        <f t="shared" si="5"/>
        <v>0.000004027625369</v>
      </c>
      <c r="M641" s="304">
        <f t="shared" si="7"/>
        <v>0.9180439364</v>
      </c>
      <c r="N641" s="305" t="str">
        <f t="shared" si="6"/>
        <v>B</v>
      </c>
      <c r="O641" s="51"/>
      <c r="P641" s="101">
        <f>IF($C641="SINAPI",VLOOKUP($D641,'Comp. Sinapi'!$B:$F,5,0),VLOOKUP($D641,'Comp. Própria'!$B:$I,8,0))</f>
        <v>35.31</v>
      </c>
      <c r="Q641" s="51"/>
      <c r="R641" s="51"/>
      <c r="S641" s="51"/>
      <c r="T641" s="51"/>
      <c r="U641" s="51"/>
      <c r="V641" s="51"/>
      <c r="W641" s="51"/>
      <c r="X641" s="51"/>
      <c r="Y641" s="51"/>
      <c r="Z641" s="51"/>
    </row>
    <row r="642" ht="15.75" customHeight="1">
      <c r="A642" s="51"/>
      <c r="B642" s="112" t="s">
        <v>806</v>
      </c>
      <c r="C642" s="113" t="s">
        <v>56</v>
      </c>
      <c r="D642" s="113">
        <v>91993.0</v>
      </c>
      <c r="E642" s="114" t="str">
        <f>IF($C642="SINAPI",VLOOKUP($D642,'Comp. Sinapi'!$B:$F,2,0),VLOOKUP($D642,'Comp. Própria'!$B:$I,2,0))</f>
        <v>TOMADA ALTA DE EMBUTIR (1 MÓDULO), 2P+T 20 A, INCLUINDO SUPORTE E PLACA - FORNECIMENTO E INSTALAÇÃO. AF_03/2023</v>
      </c>
      <c r="F642" s="113" t="str">
        <f>IF($C642="SINAPI",VLOOKUP($D642,'Comp. Sinapi'!$B:$F,3,0),VLOOKUP($D642,'Comp. Própria'!$B:$I,7,0))</f>
        <v>UN</v>
      </c>
      <c r="G642" s="115">
        <v>1.0</v>
      </c>
      <c r="H642" s="116">
        <f t="shared" si="1"/>
        <v>44.75</v>
      </c>
      <c r="I642" s="117">
        <f t="shared" si="2"/>
        <v>44.75</v>
      </c>
      <c r="J642" s="116">
        <f t="shared" si="3"/>
        <v>55.924075</v>
      </c>
      <c r="K642" s="117">
        <f t="shared" si="4"/>
        <v>55.92</v>
      </c>
      <c r="L642" s="71">
        <f t="shared" si="5"/>
        <v>0.000005104823451</v>
      </c>
      <c r="M642" s="304">
        <f t="shared" si="7"/>
        <v>0.9180490412</v>
      </c>
      <c r="N642" s="305" t="str">
        <f t="shared" si="6"/>
        <v>B</v>
      </c>
      <c r="O642" s="51"/>
      <c r="P642" s="101">
        <f>IF($C642="SINAPI",VLOOKUP($D642,'Comp. Sinapi'!$B:$F,5,0),VLOOKUP($D642,'Comp. Própria'!$B:$I,8,0))</f>
        <v>44.75</v>
      </c>
      <c r="Q642" s="51"/>
      <c r="R642" s="51"/>
      <c r="S642" s="51"/>
      <c r="T642" s="51"/>
      <c r="U642" s="51"/>
      <c r="V642" s="51"/>
      <c r="W642" s="51"/>
      <c r="X642" s="51"/>
      <c r="Y642" s="51"/>
      <c r="Z642" s="51"/>
    </row>
    <row r="643" ht="15.75" customHeight="1">
      <c r="A643" s="51"/>
      <c r="B643" s="112" t="s">
        <v>807</v>
      </c>
      <c r="C643" s="113" t="s">
        <v>355</v>
      </c>
      <c r="D643" s="113" t="s">
        <v>808</v>
      </c>
      <c r="E643" s="114" t="str">
        <f>IF($C643="SINAPI",VLOOKUP($D643,'Comp. Sinapi'!$B:$F,2,0),VLOOKUP($D643,'Comp. Própria'!$B:$I,2,0))</f>
        <v>CAIXA DE PASSAGEM METALICA, 150x150x100MM</v>
      </c>
      <c r="F643" s="119" t="str">
        <f>IF($C643="SINAPI",VLOOKUP($D643,'Comp. Sinapi'!$B:$F,3,0),VLOOKUP($D643,'Comp. Própria'!$B:$I,7,0))</f>
        <v>UN</v>
      </c>
      <c r="G643" s="115">
        <v>3.0</v>
      </c>
      <c r="H643" s="116">
        <f t="shared" si="1"/>
        <v>19.245</v>
      </c>
      <c r="I643" s="117">
        <f t="shared" si="2"/>
        <v>57.73</v>
      </c>
      <c r="J643" s="116">
        <f t="shared" si="3"/>
        <v>24.0504765</v>
      </c>
      <c r="K643" s="117">
        <f t="shared" si="4"/>
        <v>72.15</v>
      </c>
      <c r="L643" s="71">
        <f t="shared" si="5"/>
        <v>0.000006586427253</v>
      </c>
      <c r="M643" s="304">
        <f t="shared" si="7"/>
        <v>0.9180556276</v>
      </c>
      <c r="N643" s="305" t="str">
        <f t="shared" si="6"/>
        <v>B</v>
      </c>
      <c r="O643" s="51"/>
      <c r="P643" s="101">
        <f>IF($C643="SINAPI",VLOOKUP($D643,'Comp. Sinapi'!$B:$F,5,0),VLOOKUP($D643,'Comp. Própria'!$B:$I,8,0))</f>
        <v>19.245</v>
      </c>
      <c r="Q643" s="51"/>
      <c r="R643" s="51"/>
      <c r="S643" s="51"/>
      <c r="T643" s="51"/>
      <c r="U643" s="51"/>
      <c r="V643" s="51"/>
      <c r="W643" s="51"/>
      <c r="X643" s="51"/>
      <c r="Y643" s="51"/>
      <c r="Z643" s="51"/>
    </row>
    <row r="644" ht="15.75" customHeight="1">
      <c r="A644" s="51"/>
      <c r="B644" s="112" t="s">
        <v>809</v>
      </c>
      <c r="C644" s="113" t="s">
        <v>56</v>
      </c>
      <c r="D644" s="113">
        <v>93660.0</v>
      </c>
      <c r="E644" s="114" t="str">
        <f>IF($C644="SINAPI",VLOOKUP($D644,'Comp. Sinapi'!$B:$F,2,0),VLOOKUP($D644,'Comp. Própria'!$B:$I,2,0))</f>
        <v>DISJUNTOR BIPOLAR TIPO DIN, CORRENTE NOMINAL DE 10A - FORNECIMENTO E INSTALAÇÃO. AF_10/2020</v>
      </c>
      <c r="F644" s="113" t="str">
        <f>IF($C644="SINAPI",VLOOKUP($D644,'Comp. Sinapi'!$B:$F,3,0),VLOOKUP($D644,'Comp. Própria'!$B:$I,7,0))</f>
        <v>UN</v>
      </c>
      <c r="G644" s="115">
        <v>3.0</v>
      </c>
      <c r="H644" s="116">
        <f t="shared" si="1"/>
        <v>58.59</v>
      </c>
      <c r="I644" s="117">
        <f t="shared" si="2"/>
        <v>175.77</v>
      </c>
      <c r="J644" s="116">
        <f t="shared" si="3"/>
        <v>73.219923</v>
      </c>
      <c r="K644" s="117">
        <f t="shared" si="4"/>
        <v>219.65</v>
      </c>
      <c r="L644" s="71">
        <f t="shared" si="5"/>
        <v>0.00002005140327</v>
      </c>
      <c r="M644" s="304">
        <f t="shared" si="7"/>
        <v>0.918075679</v>
      </c>
      <c r="N644" s="305" t="str">
        <f t="shared" si="6"/>
        <v>B</v>
      </c>
      <c r="O644" s="51"/>
      <c r="P644" s="101">
        <f>IF($C644="SINAPI",VLOOKUP($D644,'Comp. Sinapi'!$B:$F,5,0),VLOOKUP($D644,'Comp. Própria'!$B:$I,8,0))</f>
        <v>58.59</v>
      </c>
      <c r="Q644" s="51"/>
      <c r="R644" s="51"/>
      <c r="S644" s="51"/>
      <c r="T644" s="51"/>
      <c r="U644" s="51"/>
      <c r="V644" s="51"/>
      <c r="W644" s="51"/>
      <c r="X644" s="51"/>
      <c r="Y644" s="51"/>
      <c r="Z644" s="51"/>
    </row>
    <row r="645" ht="15.75" customHeight="1">
      <c r="A645" s="51"/>
      <c r="B645" s="112" t="s">
        <v>810</v>
      </c>
      <c r="C645" s="113" t="s">
        <v>56</v>
      </c>
      <c r="D645" s="113">
        <v>93661.0</v>
      </c>
      <c r="E645" s="114" t="str">
        <f>IF($C645="SINAPI",VLOOKUP($D645,'Comp. Sinapi'!$B:$F,2,0),VLOOKUP($D645,'Comp. Própria'!$B:$I,2,0))</f>
        <v>DISJUNTOR BIPOLAR TIPO DIN, CORRENTE NOMINAL DE 16A - FORNECIMENTO E INSTALAÇÃO. AF_10/2020</v>
      </c>
      <c r="F645" s="113" t="str">
        <f>IF($C645="SINAPI",VLOOKUP($D645,'Comp. Sinapi'!$B:$F,3,0),VLOOKUP($D645,'Comp. Própria'!$B:$I,7,0))</f>
        <v>UN</v>
      </c>
      <c r="G645" s="115">
        <v>1.0</v>
      </c>
      <c r="H645" s="116">
        <f t="shared" si="1"/>
        <v>59.8</v>
      </c>
      <c r="I645" s="117">
        <f t="shared" si="2"/>
        <v>59.8</v>
      </c>
      <c r="J645" s="116">
        <f t="shared" si="3"/>
        <v>74.73206</v>
      </c>
      <c r="K645" s="117">
        <f t="shared" si="4"/>
        <v>74.73</v>
      </c>
      <c r="L645" s="71">
        <f t="shared" si="5"/>
        <v>0.000006821950223</v>
      </c>
      <c r="M645" s="304">
        <f t="shared" si="7"/>
        <v>0.918082501</v>
      </c>
      <c r="N645" s="305" t="str">
        <f t="shared" si="6"/>
        <v>B</v>
      </c>
      <c r="O645" s="51"/>
      <c r="P645" s="101">
        <f>IF($C645="SINAPI",VLOOKUP($D645,'Comp. Sinapi'!$B:$F,5,0),VLOOKUP($D645,'Comp. Própria'!$B:$I,8,0))</f>
        <v>59.8</v>
      </c>
      <c r="Q645" s="51"/>
      <c r="R645" s="51"/>
      <c r="S645" s="51"/>
      <c r="T645" s="51"/>
      <c r="U645" s="51"/>
      <c r="V645" s="51"/>
      <c r="W645" s="51"/>
      <c r="X645" s="51"/>
      <c r="Y645" s="51"/>
      <c r="Z645" s="51"/>
    </row>
    <row r="646" ht="15.75" customHeight="1">
      <c r="A646" s="51"/>
      <c r="B646" s="112" t="s">
        <v>811</v>
      </c>
      <c r="C646" s="113" t="s">
        <v>56</v>
      </c>
      <c r="D646" s="113">
        <v>93663.0</v>
      </c>
      <c r="E646" s="114" t="str">
        <f>IF($C646="SINAPI",VLOOKUP($D646,'Comp. Sinapi'!$B:$F,2,0),VLOOKUP($D646,'Comp. Própria'!$B:$I,2,0))</f>
        <v>DISJUNTOR BIPOLAR TIPO DIN, CORRENTE NOMINAL DE 25A - FORNECIMENTO E INSTALAÇÃO. AF_10/2020</v>
      </c>
      <c r="F646" s="113" t="str">
        <f>IF($C646="SINAPI",VLOOKUP($D646,'Comp. Sinapi'!$B:$F,3,0),VLOOKUP($D646,'Comp. Própria'!$B:$I,7,0))</f>
        <v>UN</v>
      </c>
      <c r="G646" s="115">
        <v>1.0</v>
      </c>
      <c r="H646" s="116">
        <f t="shared" si="1"/>
        <v>62.45</v>
      </c>
      <c r="I646" s="117">
        <f t="shared" si="2"/>
        <v>62.45</v>
      </c>
      <c r="J646" s="116">
        <f t="shared" si="3"/>
        <v>78.043765</v>
      </c>
      <c r="K646" s="117">
        <f t="shared" si="4"/>
        <v>78.04</v>
      </c>
      <c r="L646" s="71">
        <f t="shared" si="5"/>
        <v>0.000007124113414</v>
      </c>
      <c r="M646" s="304">
        <f t="shared" si="7"/>
        <v>0.9180896251</v>
      </c>
      <c r="N646" s="305" t="str">
        <f t="shared" si="6"/>
        <v>B</v>
      </c>
      <c r="O646" s="51"/>
      <c r="P646" s="101">
        <f>IF($C646="SINAPI",VLOOKUP($D646,'Comp. Sinapi'!$B:$F,5,0),VLOOKUP($D646,'Comp. Própria'!$B:$I,8,0))</f>
        <v>62.45</v>
      </c>
      <c r="Q646" s="51"/>
      <c r="R646" s="51"/>
      <c r="S646" s="51"/>
      <c r="T646" s="51"/>
      <c r="U646" s="51"/>
      <c r="V646" s="51"/>
      <c r="W646" s="51"/>
      <c r="X646" s="51"/>
      <c r="Y646" s="51"/>
      <c r="Z646" s="51"/>
    </row>
    <row r="647" ht="15.75" customHeight="1">
      <c r="A647" s="51"/>
      <c r="B647" s="112" t="s">
        <v>812</v>
      </c>
      <c r="C647" s="113" t="s">
        <v>56</v>
      </c>
      <c r="D647" s="113">
        <v>93653.0</v>
      </c>
      <c r="E647" s="114" t="str">
        <f>IF($C647="SINAPI",VLOOKUP($D647,'Comp. Sinapi'!$B:$F,2,0),VLOOKUP($D647,'Comp. Própria'!$B:$I,2,0))</f>
        <v>DISJUNTOR MONOPOLAR TIPO DIN, CORRENTE NOMINAL DE 10A - FORNECIMENTO E INSTALAÇÃO. AF_10/2020</v>
      </c>
      <c r="F647" s="113" t="str">
        <f>IF($C647="SINAPI",VLOOKUP($D647,'Comp. Sinapi'!$B:$F,3,0),VLOOKUP($D647,'Comp. Própria'!$B:$I,7,0))</f>
        <v>UN</v>
      </c>
      <c r="G647" s="115">
        <v>9.0</v>
      </c>
      <c r="H647" s="116">
        <f t="shared" si="1"/>
        <v>12.23</v>
      </c>
      <c r="I647" s="117">
        <f t="shared" si="2"/>
        <v>110.07</v>
      </c>
      <c r="J647" s="116">
        <f t="shared" si="3"/>
        <v>15.283831</v>
      </c>
      <c r="K647" s="117">
        <f t="shared" si="4"/>
        <v>137.55</v>
      </c>
      <c r="L647" s="71">
        <f t="shared" si="5"/>
        <v>0.00001255666069</v>
      </c>
      <c r="M647" s="304">
        <f t="shared" si="7"/>
        <v>0.9181021818</v>
      </c>
      <c r="N647" s="305" t="str">
        <f t="shared" si="6"/>
        <v>B</v>
      </c>
      <c r="O647" s="51"/>
      <c r="P647" s="101">
        <f>IF($C647="SINAPI",VLOOKUP($D647,'Comp. Sinapi'!$B:$F,5,0),VLOOKUP($D647,'Comp. Própria'!$B:$I,8,0))</f>
        <v>12.23</v>
      </c>
      <c r="Q647" s="51"/>
      <c r="R647" s="51"/>
      <c r="S647" s="51"/>
      <c r="T647" s="51"/>
      <c r="U647" s="51"/>
      <c r="V647" s="51"/>
      <c r="W647" s="51"/>
      <c r="X647" s="51"/>
      <c r="Y647" s="51"/>
      <c r="Z647" s="51"/>
    </row>
    <row r="648" ht="15.75" customHeight="1">
      <c r="A648" s="51"/>
      <c r="B648" s="112" t="s">
        <v>813</v>
      </c>
      <c r="C648" s="113" t="s">
        <v>56</v>
      </c>
      <c r="D648" s="113">
        <v>93654.0</v>
      </c>
      <c r="E648" s="114" t="str">
        <f>IF($C648="SINAPI",VLOOKUP($D648,'Comp. Sinapi'!$B:$F,2,0),VLOOKUP($D648,'Comp. Própria'!$B:$I,2,0))</f>
        <v>DISJUNTOR MONOPOLAR TIPO DIN, CORRENTE NOMINAL DE 16A - FORNECIMENTO E INSTALAÇÃO. AF_10/2020</v>
      </c>
      <c r="F648" s="113" t="str">
        <f>IF($C648="SINAPI",VLOOKUP($D648,'Comp. Sinapi'!$B:$F,3,0),VLOOKUP($D648,'Comp. Própria'!$B:$I,7,0))</f>
        <v>UN</v>
      </c>
      <c r="G648" s="115">
        <v>2.0</v>
      </c>
      <c r="H648" s="116">
        <f t="shared" si="1"/>
        <v>12.83</v>
      </c>
      <c r="I648" s="117">
        <f t="shared" si="2"/>
        <v>25.66</v>
      </c>
      <c r="J648" s="116">
        <f t="shared" si="3"/>
        <v>16.033651</v>
      </c>
      <c r="K648" s="117">
        <f t="shared" si="4"/>
        <v>32.06</v>
      </c>
      <c r="L648" s="71">
        <f t="shared" si="5"/>
        <v>0.000002926692415</v>
      </c>
      <c r="M648" s="304">
        <f t="shared" si="7"/>
        <v>0.9181051084</v>
      </c>
      <c r="N648" s="305" t="str">
        <f t="shared" si="6"/>
        <v>B</v>
      </c>
      <c r="O648" s="51"/>
      <c r="P648" s="101">
        <f>IF($C648="SINAPI",VLOOKUP($D648,'Comp. Sinapi'!$B:$F,5,0),VLOOKUP($D648,'Comp. Própria'!$B:$I,8,0))</f>
        <v>12.83</v>
      </c>
      <c r="Q648" s="51"/>
      <c r="R648" s="51"/>
      <c r="S648" s="51"/>
      <c r="T648" s="51"/>
      <c r="U648" s="51"/>
      <c r="V648" s="51"/>
      <c r="W648" s="51"/>
      <c r="X648" s="51"/>
      <c r="Y648" s="51"/>
      <c r="Z648" s="51"/>
    </row>
    <row r="649" ht="15.75" customHeight="1">
      <c r="A649" s="51"/>
      <c r="B649" s="112" t="s">
        <v>814</v>
      </c>
      <c r="C649" s="113" t="s">
        <v>815</v>
      </c>
      <c r="D649" s="113" t="s">
        <v>816</v>
      </c>
      <c r="E649" s="114" t="str">
        <f>IF($C649="SINAPI",VLOOKUP($D649,'Comp. Sinapi'!$B:$F,2,0),VLOOKUP($D649,'Comp. Própria'!$B:$I,2,0))</f>
        <v>DISJUNTOR TRIPOLAR TIPO DIN, CORRENTE NOMINAL DE 63A - FORNECIMENTO E INSTALAÇÃO.</v>
      </c>
      <c r="F649" s="119" t="str">
        <f>IF($C649="SINAPI",VLOOKUP($D649,'Comp. Sinapi'!$B:$F,3,0),VLOOKUP($D649,'Comp. Própria'!$B:$I,7,0))</f>
        <v>UN</v>
      </c>
      <c r="G649" s="115">
        <v>1.0</v>
      </c>
      <c r="H649" s="116">
        <f t="shared" si="1"/>
        <v>53.061684</v>
      </c>
      <c r="I649" s="117">
        <f t="shared" si="2"/>
        <v>53.06</v>
      </c>
      <c r="J649" s="116">
        <f t="shared" si="3"/>
        <v>66.31118649</v>
      </c>
      <c r="K649" s="117">
        <f t="shared" si="4"/>
        <v>66.31</v>
      </c>
      <c r="L649" s="71">
        <f t="shared" si="5"/>
        <v>0.00000605330549</v>
      </c>
      <c r="M649" s="304">
        <f t="shared" si="7"/>
        <v>0.9181111618</v>
      </c>
      <c r="N649" s="305" t="str">
        <f t="shared" si="6"/>
        <v>B</v>
      </c>
      <c r="O649" s="51"/>
      <c r="P649" s="101">
        <f>IF($C649="SINAPI",VLOOKUP($D649,'Comp. Sinapi'!$B:$F,5,0),VLOOKUP($D649,'Comp. Própria'!$B:$I,8,0))</f>
        <v>53.061684</v>
      </c>
      <c r="Q649" s="51"/>
      <c r="R649" s="51"/>
      <c r="S649" s="51"/>
      <c r="T649" s="51"/>
      <c r="U649" s="51"/>
      <c r="V649" s="51"/>
      <c r="W649" s="51"/>
      <c r="X649" s="51"/>
      <c r="Y649" s="51"/>
      <c r="Z649" s="51"/>
    </row>
    <row r="650" ht="15.75" customHeight="1">
      <c r="A650" s="51"/>
      <c r="B650" s="112" t="s">
        <v>817</v>
      </c>
      <c r="C650" s="113" t="s">
        <v>815</v>
      </c>
      <c r="D650" s="113" t="s">
        <v>722</v>
      </c>
      <c r="E650" s="114" t="str">
        <f>IF($C650="SINAPI",VLOOKUP($D650,'Comp. Sinapi'!$B:$F,2,0),VLOOKUP($D650,'Comp. Própria'!$B:$I,2,0))</f>
        <v>DISPOSITIVO DE PROTEÇÃO CONTRA SURTO DE TENSÃO DPS 20KA - 175V. FORNECIMENTO E INSTALAÇÃO.</v>
      </c>
      <c r="F650" s="119" t="str">
        <f>IF($C650="SINAPI",VLOOKUP($D650,'Comp. Sinapi'!$B:$F,3,0),VLOOKUP($D650,'Comp. Própria'!$B:$I,7,0))</f>
        <v>UN</v>
      </c>
      <c r="G650" s="115">
        <v>4.0</v>
      </c>
      <c r="H650" s="116">
        <f t="shared" si="1"/>
        <v>38.4875</v>
      </c>
      <c r="I650" s="117">
        <f t="shared" si="2"/>
        <v>153.95</v>
      </c>
      <c r="J650" s="116">
        <f t="shared" si="3"/>
        <v>48.09782875</v>
      </c>
      <c r="K650" s="117">
        <f t="shared" si="4"/>
        <v>192.39</v>
      </c>
      <c r="L650" s="71">
        <f t="shared" si="5"/>
        <v>0.00001756289313</v>
      </c>
      <c r="M650" s="304">
        <f t="shared" si="7"/>
        <v>0.9181287246</v>
      </c>
      <c r="N650" s="305" t="str">
        <f t="shared" si="6"/>
        <v>B</v>
      </c>
      <c r="O650" s="51"/>
      <c r="P650" s="101">
        <f>IF($C650="SINAPI",VLOOKUP($D650,'Comp. Sinapi'!$B:$F,5,0),VLOOKUP($D650,'Comp. Própria'!$B:$I,8,0))</f>
        <v>38.4875</v>
      </c>
      <c r="Q650" s="51"/>
      <c r="R650" s="51"/>
      <c r="S650" s="51"/>
      <c r="T650" s="51"/>
      <c r="U650" s="51"/>
      <c r="V650" s="51"/>
      <c r="W650" s="51"/>
      <c r="X650" s="51"/>
      <c r="Y650" s="51"/>
      <c r="Z650" s="51"/>
    </row>
    <row r="651" ht="15.75" customHeight="1">
      <c r="A651" s="51"/>
      <c r="B651" s="112" t="s">
        <v>818</v>
      </c>
      <c r="C651" s="113" t="s">
        <v>56</v>
      </c>
      <c r="D651" s="113">
        <v>91834.0</v>
      </c>
      <c r="E651" s="114" t="str">
        <f>IF($C651="SINAPI",VLOOKUP($D651,'Comp. Sinapi'!$B:$F,2,0),VLOOKUP($D651,'Comp. Própria'!$B:$I,2,0))</f>
        <v>ELETRODUTO FLEXÍVEL CORRUGADO, PVC, DN 25 MM (3/4"), PARA CIRCUITOS TERMINAIS, INSTALADO EM FORRO - FORNECIMENTO E INSTALAÇÃO. AF_03/2023_PA</v>
      </c>
      <c r="F651" s="113" t="str">
        <f>IF($C651="SINAPI",VLOOKUP($D651,'Comp. Sinapi'!$B:$F,3,0),VLOOKUP($D651,'Comp. Própria'!$B:$I,7,0))</f>
        <v>M</v>
      </c>
      <c r="G651" s="115">
        <v>195.0</v>
      </c>
      <c r="H651" s="116">
        <f t="shared" si="1"/>
        <v>17.57</v>
      </c>
      <c r="I651" s="117">
        <f t="shared" si="2"/>
        <v>3426.15</v>
      </c>
      <c r="J651" s="116">
        <f t="shared" si="3"/>
        <v>21.957229</v>
      </c>
      <c r="K651" s="117">
        <f t="shared" si="4"/>
        <v>4281.65</v>
      </c>
      <c r="L651" s="71">
        <f t="shared" si="5"/>
        <v>0.0003908631496</v>
      </c>
      <c r="M651" s="304">
        <f t="shared" si="7"/>
        <v>0.9185195878</v>
      </c>
      <c r="N651" s="305" t="str">
        <f t="shared" si="6"/>
        <v>B</v>
      </c>
      <c r="O651" s="51"/>
      <c r="P651" s="101">
        <f>IF($C651="SINAPI",VLOOKUP($D651,'Comp. Sinapi'!$B:$F,5,0),VLOOKUP($D651,'Comp. Própria'!$B:$I,8,0))</f>
        <v>17.57</v>
      </c>
      <c r="Q651" s="51"/>
      <c r="R651" s="51"/>
      <c r="S651" s="51"/>
      <c r="T651" s="51"/>
      <c r="U651" s="51"/>
      <c r="V651" s="51"/>
      <c r="W651" s="51"/>
      <c r="X651" s="51"/>
      <c r="Y651" s="51"/>
      <c r="Z651" s="51"/>
    </row>
    <row r="652" ht="15.75" customHeight="1">
      <c r="A652" s="51"/>
      <c r="B652" s="112" t="s">
        <v>819</v>
      </c>
      <c r="C652" s="113" t="s">
        <v>56</v>
      </c>
      <c r="D652" s="113">
        <v>91854.0</v>
      </c>
      <c r="E652" s="114" t="str">
        <f>IF($C652="SINAPI",VLOOKUP($D652,'Comp. Sinapi'!$B:$F,2,0),VLOOKUP($D652,'Comp. Própria'!$B:$I,2,0))</f>
        <v>ELETRODUTO FLEXÍVEL CORRUGADO, PVC, DN 25 MM (3/4"), PARA CIRCUITOS TERMINAIS, INSTALADO EM PAREDE - FORNECIMENTO E INSTALAÇÃO. AF_03/2023</v>
      </c>
      <c r="F652" s="113" t="str">
        <f>IF($C652="SINAPI",VLOOKUP($D652,'Comp. Sinapi'!$B:$F,3,0),VLOOKUP($D652,'Comp. Própria'!$B:$I,7,0))</f>
        <v>M</v>
      </c>
      <c r="G652" s="115">
        <v>85.9</v>
      </c>
      <c r="H652" s="116">
        <f t="shared" si="1"/>
        <v>9.36</v>
      </c>
      <c r="I652" s="117">
        <f t="shared" si="2"/>
        <v>804.02</v>
      </c>
      <c r="J652" s="116">
        <f t="shared" si="3"/>
        <v>11.697192</v>
      </c>
      <c r="K652" s="117">
        <f t="shared" si="4"/>
        <v>1004.78</v>
      </c>
      <c r="L652" s="71">
        <f t="shared" si="5"/>
        <v>0.00009172432952</v>
      </c>
      <c r="M652" s="304">
        <f t="shared" si="7"/>
        <v>0.9186113121</v>
      </c>
      <c r="N652" s="305" t="str">
        <f t="shared" si="6"/>
        <v>B</v>
      </c>
      <c r="O652" s="51"/>
      <c r="P652" s="101">
        <f>IF($C652="SINAPI",VLOOKUP($D652,'Comp. Sinapi'!$B:$F,5,0),VLOOKUP($D652,'Comp. Própria'!$B:$I,8,0))</f>
        <v>9.36</v>
      </c>
      <c r="Q652" s="51"/>
      <c r="R652" s="51"/>
      <c r="S652" s="51"/>
      <c r="T652" s="51"/>
      <c r="U652" s="51"/>
      <c r="V652" s="51"/>
      <c r="W652" s="51"/>
      <c r="X652" s="51"/>
      <c r="Y652" s="51"/>
      <c r="Z652" s="51"/>
    </row>
    <row r="653" ht="15.75" customHeight="1">
      <c r="A653" s="51"/>
      <c r="B653" s="112" t="s">
        <v>820</v>
      </c>
      <c r="C653" s="113" t="s">
        <v>56</v>
      </c>
      <c r="D653" s="113">
        <v>90447.0</v>
      </c>
      <c r="E653" s="114" t="str">
        <f>IF($C653="SINAPI",VLOOKUP($D653,'Comp. Sinapi'!$B:$F,2,0),VLOOKUP($D653,'Comp. Própria'!$B:$I,2,0))</f>
        <v>RASGO LINEAR MANUAL EM ALVENARIA, PARA ELETRODUTOS, DIÂMETROS MENORES OU IGUAIS A 40 MM. AF_09/2023</v>
      </c>
      <c r="F653" s="113" t="str">
        <f>IF($C653="SINAPI",VLOOKUP($D653,'Comp. Sinapi'!$B:$F,3,0),VLOOKUP($D653,'Comp. Própria'!$B:$I,7,0))</f>
        <v>M</v>
      </c>
      <c r="G653" s="115">
        <v>68.5</v>
      </c>
      <c r="H653" s="116">
        <f t="shared" si="1"/>
        <v>7.7</v>
      </c>
      <c r="I653" s="117">
        <f t="shared" si="2"/>
        <v>527.45</v>
      </c>
      <c r="J653" s="116">
        <f t="shared" si="3"/>
        <v>9.62269</v>
      </c>
      <c r="K653" s="117">
        <f t="shared" si="4"/>
        <v>659.15</v>
      </c>
      <c r="L653" s="71">
        <f t="shared" si="5"/>
        <v>0.00006017246741</v>
      </c>
      <c r="M653" s="304">
        <f t="shared" si="7"/>
        <v>0.9186714846</v>
      </c>
      <c r="N653" s="305" t="str">
        <f t="shared" si="6"/>
        <v>B</v>
      </c>
      <c r="O653" s="51"/>
      <c r="P653" s="101">
        <f>IF($C653="SINAPI",VLOOKUP($D653,'Comp. Sinapi'!$B:$F,5,0),VLOOKUP($D653,'Comp. Própria'!$B:$I,8,0))</f>
        <v>7.7</v>
      </c>
      <c r="Q653" s="51"/>
      <c r="R653" s="51"/>
      <c r="S653" s="51"/>
      <c r="T653" s="51"/>
      <c r="U653" s="51"/>
      <c r="V653" s="51"/>
      <c r="W653" s="51"/>
      <c r="X653" s="51"/>
      <c r="Y653" s="51"/>
      <c r="Z653" s="51"/>
    </row>
    <row r="654" ht="39.75" customHeight="1">
      <c r="A654" s="51"/>
      <c r="B654" s="112" t="s">
        <v>821</v>
      </c>
      <c r="C654" s="113" t="s">
        <v>56</v>
      </c>
      <c r="D654" s="113">
        <v>90466.0</v>
      </c>
      <c r="E654" s="114" t="str">
        <f>IF($C654="SINAPI",VLOOKUP($D654,'Comp. Sinapi'!$B:$F,2,0),VLOOKUP($D654,'Comp. Própria'!$B:$I,2,0))</f>
        <v>CHUMBAMENTO LINEAR EM ALVENARIA PARA RAMAIS/DISTRIBUIÇÃO DE INSTALAÇÕES HIDRÁULICAS COM DIÂMETROS MENORES OU IGUAIS A 40 MM. AF_09/2023</v>
      </c>
      <c r="F654" s="113" t="str">
        <f>IF($C654="SINAPI",VLOOKUP($D654,'Comp. Sinapi'!$B:$F,3,0),VLOOKUP($D654,'Comp. Própria'!$B:$I,7,0))</f>
        <v>M</v>
      </c>
      <c r="G654" s="115">
        <v>68.5</v>
      </c>
      <c r="H654" s="116">
        <f t="shared" si="1"/>
        <v>14.74</v>
      </c>
      <c r="I654" s="117">
        <f t="shared" si="2"/>
        <v>1009.69</v>
      </c>
      <c r="J654" s="116">
        <f t="shared" si="3"/>
        <v>18.420578</v>
      </c>
      <c r="K654" s="117">
        <f t="shared" si="4"/>
        <v>1261.8</v>
      </c>
      <c r="L654" s="71">
        <f t="shared" si="5"/>
        <v>0.0001151871643</v>
      </c>
      <c r="M654" s="304">
        <f t="shared" si="7"/>
        <v>0.9187866718</v>
      </c>
      <c r="N654" s="305" t="str">
        <f t="shared" si="6"/>
        <v>B</v>
      </c>
      <c r="O654" s="51"/>
      <c r="P654" s="101">
        <f>IF($C654="SINAPI",VLOOKUP($D654,'Comp. Sinapi'!$B:$F,5,0),VLOOKUP($D654,'Comp. Própria'!$B:$I,8,0))</f>
        <v>14.74</v>
      </c>
      <c r="Q654" s="51"/>
      <c r="R654" s="51"/>
      <c r="S654" s="51"/>
      <c r="T654" s="51"/>
      <c r="U654" s="51"/>
      <c r="V654" s="51"/>
      <c r="W654" s="51"/>
      <c r="X654" s="51"/>
      <c r="Y654" s="51"/>
      <c r="Z654" s="51"/>
    </row>
    <row r="655" ht="40.5" customHeight="1">
      <c r="A655" s="51"/>
      <c r="B655" s="112" t="s">
        <v>822</v>
      </c>
      <c r="C655" s="113" t="s">
        <v>56</v>
      </c>
      <c r="D655" s="113">
        <v>97669.0</v>
      </c>
      <c r="E655" s="114" t="str">
        <f>IF($C655="SINAPI",VLOOKUP($D655,'Comp. Sinapi'!$B:$F,2,0),VLOOKUP($D655,'Comp. Própria'!$B:$I,2,0))</f>
        <v>ELETRODUTO FLEXÍVEL CORRUGADO, PEAD, DN 90 (3"), PARA REDE ENTERRADA DE DISTRIBUIÇÃO DE ENERGIA ELÉTRICA - FORNECIMENTO E INSTALAÇÃO. AF_12/2021</v>
      </c>
      <c r="F655" s="113" t="str">
        <f>IF($C655="SINAPI",VLOOKUP($D655,'Comp. Sinapi'!$B:$F,3,0),VLOOKUP($D655,'Comp. Própria'!$B:$I,7,0))</f>
        <v>M</v>
      </c>
      <c r="G655" s="115">
        <v>7.0</v>
      </c>
      <c r="H655" s="116">
        <f t="shared" si="1"/>
        <v>16.69</v>
      </c>
      <c r="I655" s="117">
        <f t="shared" si="2"/>
        <v>116.83</v>
      </c>
      <c r="J655" s="116">
        <f t="shared" si="3"/>
        <v>20.857493</v>
      </c>
      <c r="K655" s="117">
        <f t="shared" si="4"/>
        <v>146</v>
      </c>
      <c r="L655" s="71">
        <f t="shared" si="5"/>
        <v>0.00001332804406</v>
      </c>
      <c r="M655" s="304">
        <f t="shared" si="7"/>
        <v>0.9187999998</v>
      </c>
      <c r="N655" s="305" t="str">
        <f t="shared" si="6"/>
        <v>B</v>
      </c>
      <c r="O655" s="51"/>
      <c r="P655" s="101">
        <f>IF($C655="SINAPI",VLOOKUP($D655,'Comp. Sinapi'!$B:$F,5,0),VLOOKUP($D655,'Comp. Própria'!$B:$I,8,0))</f>
        <v>16.69</v>
      </c>
      <c r="Q655" s="51"/>
      <c r="R655" s="51"/>
      <c r="S655" s="51"/>
      <c r="T655" s="51"/>
      <c r="U655" s="51"/>
      <c r="V655" s="51"/>
      <c r="W655" s="51"/>
      <c r="X655" s="51"/>
      <c r="Y655" s="51"/>
      <c r="Z655" s="51"/>
    </row>
    <row r="656" ht="15.75" customHeight="1">
      <c r="A656" s="51"/>
      <c r="B656" s="112" t="s">
        <v>823</v>
      </c>
      <c r="C656" s="113" t="s">
        <v>56</v>
      </c>
      <c r="D656" s="113">
        <v>90446.0</v>
      </c>
      <c r="E656" s="114" t="str">
        <f>IF($C656="SINAPI",VLOOKUP($D656,'Comp. Sinapi'!$B:$F,2,0),VLOOKUP($D656,'Comp. Própria'!$B:$I,2,0))</f>
        <v>RASGO LINEAR MECANIZADO EM CONTRAPISO, PARA RAMAIS/ DISTRIBUIÇÃO DE INSTALAÇÕES HIDRÁULICAS, DIÂMETROS MAIORES QUE 75 MM E MENORES OU IGUAIS A 100 MM. AF_09/2023_PS</v>
      </c>
      <c r="F656" s="113" t="str">
        <f>IF($C656="SINAPI",VLOOKUP($D656,'Comp. Sinapi'!$B:$F,3,0),VLOOKUP($D656,'Comp. Própria'!$B:$I,7,0))</f>
        <v>M</v>
      </c>
      <c r="G656" s="115">
        <v>7.0</v>
      </c>
      <c r="H656" s="116">
        <f t="shared" si="1"/>
        <v>18.5</v>
      </c>
      <c r="I656" s="117">
        <f t="shared" si="2"/>
        <v>129.5</v>
      </c>
      <c r="J656" s="116">
        <f t="shared" si="3"/>
        <v>23.11945</v>
      </c>
      <c r="K656" s="117">
        <f t="shared" si="4"/>
        <v>161.83</v>
      </c>
      <c r="L656" s="71">
        <f t="shared" si="5"/>
        <v>0.00001477313267</v>
      </c>
      <c r="M656" s="304">
        <f t="shared" si="7"/>
        <v>0.9188147729</v>
      </c>
      <c r="N656" s="305" t="str">
        <f t="shared" si="6"/>
        <v>B</v>
      </c>
      <c r="O656" s="51"/>
      <c r="P656" s="101">
        <f>IF($C656="SINAPI",VLOOKUP($D656,'Comp. Sinapi'!$B:$F,5,0),VLOOKUP($D656,'Comp. Própria'!$B:$I,8,0))</f>
        <v>18.5</v>
      </c>
      <c r="Q656" s="51"/>
      <c r="R656" s="51"/>
      <c r="S656" s="51"/>
      <c r="T656" s="51"/>
      <c r="U656" s="51"/>
      <c r="V656" s="51"/>
      <c r="W656" s="51"/>
      <c r="X656" s="51"/>
      <c r="Y656" s="51"/>
      <c r="Z656" s="51"/>
    </row>
    <row r="657" ht="15.75" customHeight="1">
      <c r="A657" s="51"/>
      <c r="B657" s="112" t="s">
        <v>824</v>
      </c>
      <c r="C657" s="113" t="s">
        <v>56</v>
      </c>
      <c r="D657" s="113">
        <v>90470.0</v>
      </c>
      <c r="E657" s="114" t="str">
        <f>IF($C657="SINAPI",VLOOKUP($D657,'Comp. Sinapi'!$B:$F,2,0),VLOOKUP($D657,'Comp. Própria'!$B:$I,2,0))</f>
        <v>CHUMBAMENTO LINEAR EM CONTRAPISO PARA RAMAIS/DISTRIBUIÇÃO DE INSTALAÇÕES HIDRÁULICAS COM DIÂMETROS MAIORES QUE 75 MM E MENORES OU IGUAIS A 100 MM. AF_09/2023</v>
      </c>
      <c r="F657" s="113" t="str">
        <f>IF($C657="SINAPI",VLOOKUP($D657,'Comp. Sinapi'!$B:$F,3,0),VLOOKUP($D657,'Comp. Própria'!$B:$I,7,0))</f>
        <v>M</v>
      </c>
      <c r="G657" s="115">
        <v>7.0</v>
      </c>
      <c r="H657" s="116">
        <f t="shared" si="1"/>
        <v>15.35</v>
      </c>
      <c r="I657" s="117">
        <f t="shared" si="2"/>
        <v>107.45</v>
      </c>
      <c r="J657" s="116">
        <f t="shared" si="3"/>
        <v>19.182895</v>
      </c>
      <c r="K657" s="117">
        <f t="shared" si="4"/>
        <v>134.28</v>
      </c>
      <c r="L657" s="71">
        <f t="shared" si="5"/>
        <v>0.00001225814902</v>
      </c>
      <c r="M657" s="304">
        <f t="shared" si="7"/>
        <v>0.9188270311</v>
      </c>
      <c r="N657" s="305" t="str">
        <f t="shared" si="6"/>
        <v>B</v>
      </c>
      <c r="O657" s="51"/>
      <c r="P657" s="101">
        <f>IF($C657="SINAPI",VLOOKUP($D657,'Comp. Sinapi'!$B:$F,5,0),VLOOKUP($D657,'Comp. Própria'!$B:$I,8,0))</f>
        <v>15.35</v>
      </c>
      <c r="Q657" s="51"/>
      <c r="R657" s="51"/>
      <c r="S657" s="51"/>
      <c r="T657" s="51"/>
      <c r="U657" s="51"/>
      <c r="V657" s="51"/>
      <c r="W657" s="51"/>
      <c r="X657" s="51"/>
      <c r="Y657" s="51"/>
      <c r="Z657" s="51"/>
    </row>
    <row r="658" ht="15.75" customHeight="1">
      <c r="A658" s="51"/>
      <c r="B658" s="112" t="s">
        <v>825</v>
      </c>
      <c r="C658" s="113" t="s">
        <v>815</v>
      </c>
      <c r="D658" s="113" t="s">
        <v>826</v>
      </c>
      <c r="E658" s="114" t="str">
        <f>IF($C658="SINAPI",VLOOKUP($D658,'Comp. Sinapi'!$B:$F,2,0),VLOOKUP($D658,'Comp. Própria'!$B:$I,2,0))</f>
        <v>LUMINÁRIA COM LÂMPADA LED,  10 A 25 W (BASE E27) - FORNECIMENTO E INSTALAÇÃO.</v>
      </c>
      <c r="F658" s="119" t="str">
        <f>IF($C658="SINAPI",VLOOKUP($D658,'Comp. Sinapi'!$B:$F,3,0),VLOOKUP($D658,'Comp. Própria'!$B:$I,7,0))</f>
        <v>UN</v>
      </c>
      <c r="G658" s="115">
        <v>3.0</v>
      </c>
      <c r="H658" s="116">
        <f t="shared" si="1"/>
        <v>20.825407</v>
      </c>
      <c r="I658" s="117">
        <f t="shared" si="2"/>
        <v>62.47</v>
      </c>
      <c r="J658" s="116">
        <f t="shared" si="3"/>
        <v>26.02551113</v>
      </c>
      <c r="K658" s="117">
        <f t="shared" si="4"/>
        <v>78.07</v>
      </c>
      <c r="L658" s="71">
        <f t="shared" si="5"/>
        <v>0.000007126852053</v>
      </c>
      <c r="M658" s="304">
        <f t="shared" si="7"/>
        <v>0.9188341579</v>
      </c>
      <c r="N658" s="305" t="str">
        <f t="shared" si="6"/>
        <v>B</v>
      </c>
      <c r="O658" s="51"/>
      <c r="P658" s="101">
        <f>IF($C658="SINAPI",VLOOKUP($D658,'Comp. Sinapi'!$B:$F,5,0),VLOOKUP($D658,'Comp. Própria'!$B:$I,8,0))</f>
        <v>20.825407</v>
      </c>
      <c r="Q658" s="51"/>
      <c r="R658" s="51"/>
      <c r="S658" s="51"/>
      <c r="T658" s="51"/>
      <c r="U658" s="51"/>
      <c r="V658" s="51"/>
      <c r="W658" s="51"/>
      <c r="X658" s="51"/>
      <c r="Y658" s="51"/>
      <c r="Z658" s="51"/>
    </row>
    <row r="659" ht="15.75" customHeight="1">
      <c r="A659" s="51"/>
      <c r="B659" s="112" t="s">
        <v>827</v>
      </c>
      <c r="C659" s="113" t="s">
        <v>815</v>
      </c>
      <c r="D659" s="113" t="s">
        <v>746</v>
      </c>
      <c r="E659" s="114" t="str">
        <f>IF($C659="SINAPI",VLOOKUP($D659,'Comp. Sinapi'!$B:$F,2,0),VLOOKUP($D659,'Comp. Própria'!$B:$I,2,0))</f>
        <v>LUMINARIA HERMÉTICA TIPO CALHA COM 2 LAMPADA TUBULAR LED, 14/16/18/20W - FORNECIMENTO E INSTALAÇÃO.</v>
      </c>
      <c r="F659" s="119" t="str">
        <f>IF($C659="SINAPI",VLOOKUP($D659,'Comp. Sinapi'!$B:$F,3,0),VLOOKUP($D659,'Comp. Própria'!$B:$I,7,0))</f>
        <v>UN</v>
      </c>
      <c r="G659" s="115">
        <v>10.0</v>
      </c>
      <c r="H659" s="116">
        <f t="shared" si="1"/>
        <v>45.47393</v>
      </c>
      <c r="I659" s="117">
        <f t="shared" si="2"/>
        <v>454.73</v>
      </c>
      <c r="J659" s="116">
        <f t="shared" si="3"/>
        <v>56.82877032</v>
      </c>
      <c r="K659" s="117">
        <f t="shared" si="4"/>
        <v>568.28</v>
      </c>
      <c r="L659" s="71">
        <f t="shared" si="5"/>
        <v>0.0000518771293</v>
      </c>
      <c r="M659" s="304">
        <f t="shared" si="7"/>
        <v>0.9188860351</v>
      </c>
      <c r="N659" s="305" t="str">
        <f t="shared" si="6"/>
        <v>B</v>
      </c>
      <c r="O659" s="51"/>
      <c r="P659" s="101">
        <f>IF($C659="SINAPI",VLOOKUP($D659,'Comp. Sinapi'!$B:$F,5,0),VLOOKUP($D659,'Comp. Própria'!$B:$I,8,0))</f>
        <v>45.47393</v>
      </c>
      <c r="Q659" s="51"/>
      <c r="R659" s="51"/>
      <c r="S659" s="51"/>
      <c r="T659" s="51"/>
      <c r="U659" s="51"/>
      <c r="V659" s="51"/>
      <c r="W659" s="51"/>
      <c r="X659" s="51"/>
      <c r="Y659" s="51"/>
      <c r="Z659" s="51"/>
    </row>
    <row r="660" ht="15.75" customHeight="1">
      <c r="A660" s="51"/>
      <c r="B660" s="112" t="s">
        <v>828</v>
      </c>
      <c r="C660" s="113" t="s">
        <v>815</v>
      </c>
      <c r="D660" s="113" t="s">
        <v>829</v>
      </c>
      <c r="E660" s="114" t="str">
        <f>IF($C660="SINAPI",VLOOKUP($D660,'Comp. Sinapi'!$B:$F,2,0),VLOOKUP($D660,'Comp. Própria'!$B:$I,2,0))</f>
        <v>LUMINÁRIA TIPO CALHA, DE SOBREPOR, COM 2 LÂMPADAS TUBULARES LED DE 18 W- FORNECIMENTO E INSTALAÇÃO.</v>
      </c>
      <c r="F660" s="119" t="str">
        <f>IF($C660="SINAPI",VLOOKUP($D660,'Comp. Sinapi'!$B:$F,3,0),VLOOKUP($D660,'Comp. Própria'!$B:$I,7,0))</f>
        <v>UN</v>
      </c>
      <c r="G660" s="115">
        <v>22.0</v>
      </c>
      <c r="H660" s="116">
        <f t="shared" si="1"/>
        <v>106.246453</v>
      </c>
      <c r="I660" s="117">
        <f t="shared" si="2"/>
        <v>2337.42</v>
      </c>
      <c r="J660" s="116">
        <f t="shared" si="3"/>
        <v>132.7761923</v>
      </c>
      <c r="K660" s="117">
        <f t="shared" si="4"/>
        <v>2921.07</v>
      </c>
      <c r="L660" s="71">
        <f t="shared" si="5"/>
        <v>0.0002666585593</v>
      </c>
      <c r="M660" s="304">
        <f t="shared" si="7"/>
        <v>0.9191526936</v>
      </c>
      <c r="N660" s="305" t="str">
        <f t="shared" si="6"/>
        <v>B</v>
      </c>
      <c r="O660" s="51"/>
      <c r="P660" s="101">
        <f>IF($C660="SINAPI",VLOOKUP($D660,'Comp. Sinapi'!$B:$F,5,0),VLOOKUP($D660,'Comp. Própria'!$B:$I,8,0))</f>
        <v>106.246453</v>
      </c>
      <c r="Q660" s="51"/>
      <c r="R660" s="51"/>
      <c r="S660" s="51"/>
      <c r="T660" s="51"/>
      <c r="U660" s="51"/>
      <c r="V660" s="51"/>
      <c r="W660" s="51"/>
      <c r="X660" s="51"/>
      <c r="Y660" s="51"/>
      <c r="Z660" s="51"/>
    </row>
    <row r="661" ht="15.75" customHeight="1">
      <c r="A661" s="51"/>
      <c r="B661" s="112" t="s">
        <v>830</v>
      </c>
      <c r="C661" s="113" t="s">
        <v>815</v>
      </c>
      <c r="D661" s="113" t="s">
        <v>831</v>
      </c>
      <c r="E661" s="114" t="str">
        <f>IF($C661="SINAPI",VLOOKUP($D661,'Comp. Sinapi'!$B:$F,2,0),VLOOKUP($D661,'Comp. Própria'!$B:$I,2,0))</f>
        <v>CABO PP TETRAPOLAR , 2,5 MM², ANTI-CHAMA 0,6/1,0 KV - FORNECIMENTO E INSTALAÇÃO.</v>
      </c>
      <c r="F661" s="119" t="str">
        <f>IF($C661="SINAPI",VLOOKUP($D661,'Comp. Sinapi'!$B:$F,3,0),VLOOKUP($D661,'Comp. Própria'!$B:$I,7,0))</f>
        <v>UN</v>
      </c>
      <c r="G661" s="115">
        <v>10.0</v>
      </c>
      <c r="H661" s="116">
        <f t="shared" si="1"/>
        <v>8.25771</v>
      </c>
      <c r="I661" s="117">
        <f t="shared" si="2"/>
        <v>82.57</v>
      </c>
      <c r="J661" s="116">
        <f t="shared" si="3"/>
        <v>10.31966019</v>
      </c>
      <c r="K661" s="117">
        <f t="shared" si="4"/>
        <v>103.19</v>
      </c>
      <c r="L661" s="71">
        <f t="shared" si="5"/>
        <v>0.000009420005935</v>
      </c>
      <c r="M661" s="304">
        <f t="shared" si="7"/>
        <v>0.9191621136</v>
      </c>
      <c r="N661" s="305" t="str">
        <f t="shared" si="6"/>
        <v>B</v>
      </c>
      <c r="O661" s="51"/>
      <c r="P661" s="101">
        <f>IF($C661="SINAPI",VLOOKUP($D661,'Comp. Sinapi'!$B:$F,5,0),VLOOKUP($D661,'Comp. Própria'!$B:$I,8,0))</f>
        <v>8.25771</v>
      </c>
      <c r="Q661" s="51"/>
      <c r="R661" s="51"/>
      <c r="S661" s="51"/>
      <c r="T661" s="51"/>
      <c r="U661" s="51"/>
      <c r="V661" s="51"/>
      <c r="W661" s="51"/>
      <c r="X661" s="51"/>
      <c r="Y661" s="51"/>
      <c r="Z661" s="51"/>
    </row>
    <row r="662" ht="15.75" customHeight="1">
      <c r="A662" s="51"/>
      <c r="B662" s="112" t="s">
        <v>832</v>
      </c>
      <c r="C662" s="113" t="s">
        <v>56</v>
      </c>
      <c r="D662" s="113">
        <v>97328.0</v>
      </c>
      <c r="E662" s="114" t="str">
        <f>IF($C662="SINAPI",VLOOKUP($D662,'Comp. Sinapi'!$B:$F,2,0),VLOOKUP($D662,'Comp. Própria'!$B:$I,2,0))</f>
        <v>TUBO EM COBRE FLEXÍVEL, DN 3/8", COM ISOLAMENTO, INSTALADO EM RAMAL DE ALIMENTAÇÃO DE AR CONDICIONADO COM CONDENSADORA INDIVIDUAL - FORNECIMENTO E INSTALAÇÃO. AF_12/2015</v>
      </c>
      <c r="F662" s="113" t="str">
        <f>IF($C662="SINAPI",VLOOKUP($D662,'Comp. Sinapi'!$B:$F,3,0),VLOOKUP($D662,'Comp. Própria'!$B:$I,7,0))</f>
        <v>M</v>
      </c>
      <c r="G662" s="115">
        <v>7.0</v>
      </c>
      <c r="H662" s="116">
        <f t="shared" si="1"/>
        <v>44.72</v>
      </c>
      <c r="I662" s="117">
        <f t="shared" si="2"/>
        <v>313.04</v>
      </c>
      <c r="J662" s="116">
        <f t="shared" si="3"/>
        <v>55.886584</v>
      </c>
      <c r="K662" s="117">
        <f t="shared" si="4"/>
        <v>391.2</v>
      </c>
      <c r="L662" s="71">
        <f t="shared" si="5"/>
        <v>0.00003571185504</v>
      </c>
      <c r="M662" s="304">
        <f t="shared" si="7"/>
        <v>0.9191978255</v>
      </c>
      <c r="N662" s="305" t="str">
        <f t="shared" si="6"/>
        <v>B</v>
      </c>
      <c r="O662" s="51"/>
      <c r="P662" s="101">
        <f>IF($C662="SINAPI",VLOOKUP($D662,'Comp. Sinapi'!$B:$F,5,0),VLOOKUP($D662,'Comp. Própria'!$B:$I,8,0))</f>
        <v>44.72</v>
      </c>
      <c r="Q662" s="51"/>
      <c r="R662" s="51"/>
      <c r="S662" s="51"/>
      <c r="T662" s="51"/>
      <c r="U662" s="51"/>
      <c r="V662" s="51"/>
      <c r="W662" s="51"/>
      <c r="X662" s="51"/>
      <c r="Y662" s="51"/>
      <c r="Z662" s="51"/>
    </row>
    <row r="663" ht="15.75" customHeight="1">
      <c r="A663" s="51"/>
      <c r="B663" s="112" t="s">
        <v>833</v>
      </c>
      <c r="C663" s="113" t="s">
        <v>56</v>
      </c>
      <c r="D663" s="113">
        <v>97330.0</v>
      </c>
      <c r="E663" s="114" t="str">
        <f>IF($C663="SINAPI",VLOOKUP($D663,'Comp. Sinapi'!$B:$F,2,0),VLOOKUP($D663,'Comp. Própria'!$B:$I,2,0))</f>
        <v>TUBO EM COBRE FLEXÍVEL, DN 5/8", COM ISOLAMENTO, INSTALADO EM RAMAL DE ALIMENTAÇÃO DE AR CONDICIONADO COM CONDENSADORA INDIVIDUAL - FORNECIMENTO E INSTALAÇÃO. AF_12/2015</v>
      </c>
      <c r="F663" s="113" t="str">
        <f>IF($C663="SINAPI",VLOOKUP($D663,'Comp. Sinapi'!$B:$F,3,0),VLOOKUP($D663,'Comp. Própria'!$B:$I,7,0))</f>
        <v>M</v>
      </c>
      <c r="G663" s="115">
        <v>7.0</v>
      </c>
      <c r="H663" s="116">
        <f t="shared" si="1"/>
        <v>68.99</v>
      </c>
      <c r="I663" s="117">
        <f t="shared" si="2"/>
        <v>482.93</v>
      </c>
      <c r="J663" s="116">
        <f t="shared" si="3"/>
        <v>86.216803</v>
      </c>
      <c r="K663" s="117">
        <f t="shared" si="4"/>
        <v>603.51</v>
      </c>
      <c r="L663" s="71">
        <f t="shared" si="5"/>
        <v>0.00005509320459</v>
      </c>
      <c r="M663" s="304">
        <f t="shared" si="7"/>
        <v>0.9192529187</v>
      </c>
      <c r="N663" s="305" t="str">
        <f t="shared" si="6"/>
        <v>B</v>
      </c>
      <c r="O663" s="51"/>
      <c r="P663" s="101">
        <f>IF($C663="SINAPI",VLOOKUP($D663,'Comp. Sinapi'!$B:$F,5,0),VLOOKUP($D663,'Comp. Própria'!$B:$I,8,0))</f>
        <v>68.99</v>
      </c>
      <c r="Q663" s="51"/>
      <c r="R663" s="51"/>
      <c r="S663" s="51"/>
      <c r="T663" s="51"/>
      <c r="U663" s="51"/>
      <c r="V663" s="51"/>
      <c r="W663" s="51"/>
      <c r="X663" s="51"/>
      <c r="Y663" s="51"/>
      <c r="Z663" s="51"/>
    </row>
    <row r="664" ht="15.75" customHeight="1">
      <c r="A664" s="51"/>
      <c r="B664" s="112" t="s">
        <v>836</v>
      </c>
      <c r="C664" s="113" t="s">
        <v>56</v>
      </c>
      <c r="D664" s="113">
        <v>90447.0</v>
      </c>
      <c r="E664" s="114" t="str">
        <f>IF($C664="SINAPI",VLOOKUP($D664,'Comp. Sinapi'!$B:$F,2,0),VLOOKUP($D664,'Comp. Própria'!$B:$I,2,0))</f>
        <v>RASGO LINEAR MANUAL EM ALVENARIA, PARA ELETRODUTOS, DIÂMETROS MENORES OU IGUAIS A 40 MM. AF_09/2023</v>
      </c>
      <c r="F664" s="113" t="str">
        <f>IF($C664="SINAPI",VLOOKUP($D664,'Comp. Sinapi'!$B:$F,3,0),VLOOKUP($D664,'Comp. Própria'!$B:$I,7,0))</f>
        <v>M</v>
      </c>
      <c r="G664" s="115">
        <v>20.4</v>
      </c>
      <c r="H664" s="116">
        <f t="shared" si="1"/>
        <v>7.7</v>
      </c>
      <c r="I664" s="117">
        <f t="shared" si="2"/>
        <v>157.08</v>
      </c>
      <c r="J664" s="116">
        <f t="shared" si="3"/>
        <v>9.62269</v>
      </c>
      <c r="K664" s="117">
        <f t="shared" si="4"/>
        <v>196.3</v>
      </c>
      <c r="L664" s="71">
        <f t="shared" si="5"/>
        <v>0.0000179198291</v>
      </c>
      <c r="M664" s="304">
        <f t="shared" si="7"/>
        <v>0.9192708385</v>
      </c>
      <c r="N664" s="305" t="str">
        <f t="shared" si="6"/>
        <v>B</v>
      </c>
      <c r="O664" s="51"/>
      <c r="P664" s="101">
        <f>IF($C664="SINAPI",VLOOKUP($D664,'Comp. Sinapi'!$B:$F,5,0),VLOOKUP($D664,'Comp. Própria'!$B:$I,8,0))</f>
        <v>7.7</v>
      </c>
      <c r="Q664" s="51"/>
      <c r="R664" s="51"/>
      <c r="S664" s="51"/>
      <c r="T664" s="51"/>
      <c r="U664" s="51"/>
      <c r="V664" s="51"/>
      <c r="W664" s="51"/>
      <c r="X664" s="51"/>
      <c r="Y664" s="51"/>
      <c r="Z664" s="51"/>
    </row>
    <row r="665" ht="48.0" customHeight="1">
      <c r="A665" s="51"/>
      <c r="B665" s="112" t="s">
        <v>837</v>
      </c>
      <c r="C665" s="113" t="s">
        <v>56</v>
      </c>
      <c r="D665" s="113">
        <v>90466.0</v>
      </c>
      <c r="E665" s="114" t="str">
        <f>IF($C665="SINAPI",VLOOKUP($D665,'Comp. Sinapi'!$B:$F,2,0),VLOOKUP($D665,'Comp. Própria'!$B:$I,2,0))</f>
        <v>CHUMBAMENTO LINEAR EM ALVENARIA PARA RAMAIS/DISTRIBUIÇÃO DE INSTALAÇÕES HIDRÁULICAS COM DIÂMETROS MENORES OU IGUAIS A 40 MM. AF_09/2023</v>
      </c>
      <c r="F665" s="113" t="str">
        <f>IF($C665="SINAPI",VLOOKUP($D665,'Comp. Sinapi'!$B:$F,3,0),VLOOKUP($D665,'Comp. Própria'!$B:$I,7,0))</f>
        <v>M</v>
      </c>
      <c r="G665" s="115">
        <v>20.4</v>
      </c>
      <c r="H665" s="116">
        <f t="shared" si="1"/>
        <v>14.74</v>
      </c>
      <c r="I665" s="117">
        <f t="shared" si="2"/>
        <v>300.69</v>
      </c>
      <c r="J665" s="116">
        <f t="shared" si="3"/>
        <v>18.420578</v>
      </c>
      <c r="K665" s="117">
        <f t="shared" si="4"/>
        <v>375.77</v>
      </c>
      <c r="L665" s="71">
        <f t="shared" si="5"/>
        <v>0.00003430328162</v>
      </c>
      <c r="M665" s="304">
        <f t="shared" si="7"/>
        <v>0.9193051418</v>
      </c>
      <c r="N665" s="305" t="str">
        <f t="shared" si="6"/>
        <v>B</v>
      </c>
      <c r="O665" s="51"/>
      <c r="P665" s="101">
        <f>IF($C665="SINAPI",VLOOKUP($D665,'Comp. Sinapi'!$B:$F,5,0),VLOOKUP($D665,'Comp. Própria'!$B:$I,8,0))</f>
        <v>14.74</v>
      </c>
      <c r="Q665" s="51"/>
      <c r="R665" s="51"/>
      <c r="S665" s="51"/>
      <c r="T665" s="51"/>
      <c r="U665" s="51"/>
      <c r="V665" s="51"/>
      <c r="W665" s="51"/>
      <c r="X665" s="51"/>
      <c r="Y665" s="51"/>
      <c r="Z665" s="51"/>
    </row>
    <row r="666" ht="15.75" customHeight="1">
      <c r="A666" s="51"/>
      <c r="B666" s="112" t="s">
        <v>838</v>
      </c>
      <c r="C666" s="113" t="s">
        <v>56</v>
      </c>
      <c r="D666" s="113">
        <v>90456.0</v>
      </c>
      <c r="E666" s="114" t="str">
        <f>IF($C666="SINAPI",VLOOKUP($D666,'Comp. Sinapi'!$B:$F,2,0),VLOOKUP($D666,'Comp. Própria'!$B:$I,2,0))</f>
        <v>QUEBRA EM ALVENARIA PARA INSTALAÇÃO DE CAIXA DE TOMADA (4X4 OU 4X2). AF_09/2023</v>
      </c>
      <c r="F666" s="113" t="str">
        <f>IF($C666="SINAPI",VLOOKUP($D666,'Comp. Sinapi'!$B:$F,3,0),VLOOKUP($D666,'Comp. Própria'!$B:$I,7,0))</f>
        <v>UN</v>
      </c>
      <c r="G666" s="115">
        <v>20.0</v>
      </c>
      <c r="H666" s="116">
        <f t="shared" si="1"/>
        <v>5.11</v>
      </c>
      <c r="I666" s="117">
        <f t="shared" si="2"/>
        <v>102.2</v>
      </c>
      <c r="J666" s="116">
        <f t="shared" si="3"/>
        <v>6.385967</v>
      </c>
      <c r="K666" s="117">
        <f t="shared" si="4"/>
        <v>127.71</v>
      </c>
      <c r="L666" s="71">
        <f t="shared" si="5"/>
        <v>0.00001165838703</v>
      </c>
      <c r="M666" s="304">
        <f t="shared" si="7"/>
        <v>0.9193168002</v>
      </c>
      <c r="N666" s="305" t="str">
        <f t="shared" si="6"/>
        <v>B</v>
      </c>
      <c r="O666" s="51"/>
      <c r="P666" s="101">
        <f>IF($C666="SINAPI",VLOOKUP($D666,'Comp. Sinapi'!$B:$F,5,0),VLOOKUP($D666,'Comp. Própria'!$B:$I,8,0))</f>
        <v>5.11</v>
      </c>
      <c r="Q666" s="51"/>
      <c r="R666" s="51"/>
      <c r="S666" s="51"/>
      <c r="T666" s="51"/>
      <c r="U666" s="51"/>
      <c r="V666" s="51"/>
      <c r="W666" s="51"/>
      <c r="X666" s="51"/>
      <c r="Y666" s="51"/>
      <c r="Z666" s="51"/>
    </row>
    <row r="667" ht="15.75" customHeight="1">
      <c r="A667" s="51"/>
      <c r="B667" s="112" t="s">
        <v>839</v>
      </c>
      <c r="C667" s="113" t="s">
        <v>56</v>
      </c>
      <c r="D667" s="113">
        <v>91940.0</v>
      </c>
      <c r="E667" s="114" t="str">
        <f>IF($C667="SINAPI",VLOOKUP($D667,'Comp. Sinapi'!$B:$F,2,0),VLOOKUP($D667,'Comp. Própria'!$B:$I,2,0))</f>
        <v>CAIXA RETANGULAR 4" X 2" MÉDIA (1,30 M DO PISO), PVC, INSTALADA EM PAREDE - FORNECIMENTO E INSTALAÇÃO. AF_03/2023</v>
      </c>
      <c r="F667" s="113" t="str">
        <f>IF($C667="SINAPI",VLOOKUP($D667,'Comp. Sinapi'!$B:$F,3,0),VLOOKUP($D667,'Comp. Própria'!$B:$I,7,0))</f>
        <v>UN</v>
      </c>
      <c r="G667" s="115">
        <v>20.0</v>
      </c>
      <c r="H667" s="116">
        <f t="shared" si="1"/>
        <v>17.55</v>
      </c>
      <c r="I667" s="117">
        <f t="shared" si="2"/>
        <v>351</v>
      </c>
      <c r="J667" s="116">
        <f t="shared" si="3"/>
        <v>21.932235</v>
      </c>
      <c r="K667" s="117">
        <f t="shared" si="4"/>
        <v>438.64</v>
      </c>
      <c r="L667" s="71">
        <f t="shared" si="5"/>
        <v>0.00004004255648</v>
      </c>
      <c r="M667" s="304">
        <f t="shared" si="7"/>
        <v>0.9193568427</v>
      </c>
      <c r="N667" s="305" t="str">
        <f t="shared" si="6"/>
        <v>B</v>
      </c>
      <c r="O667" s="51"/>
      <c r="P667" s="101">
        <f>IF($C667="SINAPI",VLOOKUP($D667,'Comp. Sinapi'!$B:$F,5,0),VLOOKUP($D667,'Comp. Própria'!$B:$I,8,0))</f>
        <v>17.55</v>
      </c>
      <c r="Q667" s="51"/>
      <c r="R667" s="51"/>
      <c r="S667" s="51"/>
      <c r="T667" s="51"/>
      <c r="U667" s="51"/>
      <c r="V667" s="51"/>
      <c r="W667" s="51"/>
      <c r="X667" s="51"/>
      <c r="Y667" s="51"/>
      <c r="Z667" s="51"/>
    </row>
    <row r="668" ht="15.75" customHeight="1">
      <c r="A668" s="51"/>
      <c r="B668" s="112" t="s">
        <v>840</v>
      </c>
      <c r="C668" s="113" t="s">
        <v>56</v>
      </c>
      <c r="D668" s="113">
        <v>91864.0</v>
      </c>
      <c r="E668" s="114" t="str">
        <f>IF($C668="SINAPI",VLOOKUP($D668,'Comp. Sinapi'!$B:$F,2,0),VLOOKUP($D668,'Comp. Própria'!$B:$I,2,0))</f>
        <v>ELETRODUTO RÍGIDO ROSCÁVEL, PVC, DN 32 MM (1"), PARA CIRCUITOS TERMINAIS, INSTALADO EM FORRO - FORNECIMENTO E INSTALAÇÃO. AF_03/2023</v>
      </c>
      <c r="F668" s="113" t="str">
        <f>IF($C668="SINAPI",VLOOKUP($D668,'Comp. Sinapi'!$B:$F,3,0),VLOOKUP($D668,'Comp. Própria'!$B:$I,7,0))</f>
        <v>M</v>
      </c>
      <c r="G668" s="115">
        <v>6.2</v>
      </c>
      <c r="H668" s="116">
        <f t="shared" si="1"/>
        <v>15.26</v>
      </c>
      <c r="I668" s="117">
        <f t="shared" si="2"/>
        <v>94.61</v>
      </c>
      <c r="J668" s="116">
        <f t="shared" si="3"/>
        <v>19.070422</v>
      </c>
      <c r="K668" s="117">
        <f t="shared" si="4"/>
        <v>118.23</v>
      </c>
      <c r="L668" s="71">
        <f t="shared" si="5"/>
        <v>0.00001079297705</v>
      </c>
      <c r="M668" s="304">
        <f t="shared" si="7"/>
        <v>0.9193676357</v>
      </c>
      <c r="N668" s="305" t="str">
        <f t="shared" si="6"/>
        <v>B</v>
      </c>
      <c r="O668" s="51"/>
      <c r="P668" s="101">
        <f>IF($C668="SINAPI",VLOOKUP($D668,'Comp. Sinapi'!$B:$F,5,0),VLOOKUP($D668,'Comp. Própria'!$B:$I,8,0))</f>
        <v>15.26</v>
      </c>
      <c r="Q668" s="51"/>
      <c r="R668" s="51"/>
      <c r="S668" s="51"/>
      <c r="T668" s="51"/>
      <c r="U668" s="51"/>
      <c r="V668" s="51"/>
      <c r="W668" s="51"/>
      <c r="X668" s="51"/>
      <c r="Y668" s="51"/>
      <c r="Z668" s="51"/>
    </row>
    <row r="669" ht="15.75" customHeight="1">
      <c r="A669" s="51"/>
      <c r="B669" s="112" t="s">
        <v>841</v>
      </c>
      <c r="C669" s="113" t="s">
        <v>56</v>
      </c>
      <c r="D669" s="113">
        <v>95781.0</v>
      </c>
      <c r="E669" s="114" t="str">
        <f>IF($C669="SINAPI",VLOOKUP($D669,'Comp. Sinapi'!$B:$F,2,0),VLOOKUP($D669,'Comp. Própria'!$B:$I,2,0))</f>
        <v>CONDULETE DE ALUMÍNIO, TIPO C, PARA ELETRODUTO DE AÇO GALVANIZADO DN 25 MM (1''), APARENTE - FORNECIMENTO E INSTALAÇÃO. AF_10/2022</v>
      </c>
      <c r="F669" s="113" t="str">
        <f>IF($C669="SINAPI",VLOOKUP($D669,'Comp. Sinapi'!$B:$F,3,0),VLOOKUP($D669,'Comp. Própria'!$B:$I,7,0))</f>
        <v>UN</v>
      </c>
      <c r="G669" s="115">
        <v>7.0</v>
      </c>
      <c r="H669" s="116">
        <f t="shared" si="1"/>
        <v>32.42</v>
      </c>
      <c r="I669" s="117">
        <f t="shared" si="2"/>
        <v>226.94</v>
      </c>
      <c r="J669" s="116">
        <f t="shared" si="3"/>
        <v>40.515274</v>
      </c>
      <c r="K669" s="117">
        <f t="shared" si="4"/>
        <v>283.6</v>
      </c>
      <c r="L669" s="71">
        <f t="shared" si="5"/>
        <v>0.00002588926915</v>
      </c>
      <c r="M669" s="304">
        <f t="shared" si="7"/>
        <v>0.919393525</v>
      </c>
      <c r="N669" s="305" t="str">
        <f t="shared" si="6"/>
        <v>B</v>
      </c>
      <c r="O669" s="51"/>
      <c r="P669" s="101">
        <f>IF($C669="SINAPI",VLOOKUP($D669,'Comp. Sinapi'!$B:$F,5,0),VLOOKUP($D669,'Comp. Própria'!$B:$I,8,0))</f>
        <v>32.42</v>
      </c>
      <c r="Q669" s="51"/>
      <c r="R669" s="51"/>
      <c r="S669" s="51"/>
      <c r="T669" s="51"/>
      <c r="U669" s="51"/>
      <c r="V669" s="51"/>
      <c r="W669" s="51"/>
      <c r="X669" s="51"/>
      <c r="Y669" s="51"/>
      <c r="Z669" s="51"/>
    </row>
    <row r="670" ht="47.25" customHeight="1">
      <c r="A670" s="51"/>
      <c r="B670" s="112" t="s">
        <v>842</v>
      </c>
      <c r="C670" s="113" t="s">
        <v>56</v>
      </c>
      <c r="D670" s="113">
        <v>91854.0</v>
      </c>
      <c r="E670" s="114" t="str">
        <f>IF($C670="SINAPI",VLOOKUP($D670,'Comp. Sinapi'!$B:$F,2,0),VLOOKUP($D670,'Comp. Própria'!$B:$I,2,0))</f>
        <v>ELETRODUTO FLEXÍVEL CORRUGADO, PVC, DN 25 MM (3/4"), PARA CIRCUITOS TERMINAIS, INSTALADO EM PAREDE - FORNECIMENTO E INSTALAÇÃO. AF_03/2023</v>
      </c>
      <c r="F670" s="113" t="str">
        <f>IF($C670="SINAPI",VLOOKUP($D670,'Comp. Sinapi'!$B:$F,3,0),VLOOKUP($D670,'Comp. Própria'!$B:$I,7,0))</f>
        <v>M</v>
      </c>
      <c r="G670" s="115">
        <v>78.0</v>
      </c>
      <c r="H670" s="116">
        <f t="shared" si="1"/>
        <v>9.36</v>
      </c>
      <c r="I670" s="117">
        <f t="shared" si="2"/>
        <v>730.08</v>
      </c>
      <c r="J670" s="116">
        <f t="shared" si="3"/>
        <v>11.697192</v>
      </c>
      <c r="K670" s="117">
        <f t="shared" si="4"/>
        <v>912.38</v>
      </c>
      <c r="L670" s="71">
        <f t="shared" si="5"/>
        <v>0.00008328932082</v>
      </c>
      <c r="M670" s="304">
        <f t="shared" si="7"/>
        <v>0.9194768143</v>
      </c>
      <c r="N670" s="305" t="str">
        <f t="shared" si="6"/>
        <v>B</v>
      </c>
      <c r="O670" s="51"/>
      <c r="P670" s="101">
        <f>IF($C670="SINAPI",VLOOKUP($D670,'Comp. Sinapi'!$B:$F,5,0),VLOOKUP($D670,'Comp. Própria'!$B:$I,8,0))</f>
        <v>9.36</v>
      </c>
      <c r="Q670" s="51"/>
      <c r="R670" s="51"/>
      <c r="S670" s="51"/>
      <c r="T670" s="51"/>
      <c r="U670" s="51"/>
      <c r="V670" s="51"/>
      <c r="W670" s="51"/>
      <c r="X670" s="51"/>
      <c r="Y670" s="51"/>
      <c r="Z670" s="51"/>
    </row>
    <row r="671" ht="45.0" customHeight="1">
      <c r="A671" s="51"/>
      <c r="B671" s="112" t="s">
        <v>843</v>
      </c>
      <c r="C671" s="113" t="s">
        <v>56</v>
      </c>
      <c r="D671" s="113">
        <v>91860.0</v>
      </c>
      <c r="E671" s="114" t="str">
        <f>IF($C671="SINAPI",VLOOKUP($D671,'Comp. Sinapi'!$B:$F,2,0),VLOOKUP($D671,'Comp. Própria'!$B:$I,2,0))</f>
        <v>ELETRODUTO FLEXÍVEL CORRUGADO, PEAD, DN 40 MM (1 1/4"), PARA CIRCUITOS TERMINAIS, INSTALADO EM PAREDE - FORNECIMENTO E INSTALAÇÃO. AF_03/2023</v>
      </c>
      <c r="F671" s="113" t="str">
        <f>IF($C671="SINAPI",VLOOKUP($D671,'Comp. Sinapi'!$B:$F,3,0),VLOOKUP($D671,'Comp. Própria'!$B:$I,7,0))</f>
        <v>M</v>
      </c>
      <c r="G671" s="115">
        <v>12.0</v>
      </c>
      <c r="H671" s="116">
        <f t="shared" si="1"/>
        <v>11.8</v>
      </c>
      <c r="I671" s="117">
        <f t="shared" si="2"/>
        <v>141.6</v>
      </c>
      <c r="J671" s="116">
        <f t="shared" si="3"/>
        <v>14.74646</v>
      </c>
      <c r="K671" s="117">
        <f t="shared" si="4"/>
        <v>176.95</v>
      </c>
      <c r="L671" s="71">
        <f t="shared" si="5"/>
        <v>0.00001615340682</v>
      </c>
      <c r="M671" s="304">
        <f t="shared" si="7"/>
        <v>0.9194929677</v>
      </c>
      <c r="N671" s="305" t="str">
        <f t="shared" si="6"/>
        <v>B</v>
      </c>
      <c r="O671" s="51"/>
      <c r="P671" s="101">
        <f>IF($C671="SINAPI",VLOOKUP($D671,'Comp. Sinapi'!$B:$F,5,0),VLOOKUP($D671,'Comp. Própria'!$B:$I,8,0))</f>
        <v>11.8</v>
      </c>
      <c r="Q671" s="51"/>
      <c r="R671" s="51"/>
      <c r="S671" s="51"/>
      <c r="T671" s="51"/>
      <c r="U671" s="51"/>
      <c r="V671" s="51"/>
      <c r="W671" s="51"/>
      <c r="X671" s="51"/>
      <c r="Y671" s="51"/>
      <c r="Z671" s="51"/>
    </row>
    <row r="672" ht="15.75" customHeight="1">
      <c r="A672" s="51"/>
      <c r="B672" s="112" t="s">
        <v>844</v>
      </c>
      <c r="C672" s="113" t="s">
        <v>56</v>
      </c>
      <c r="D672" s="113">
        <v>91926.0</v>
      </c>
      <c r="E672" s="114" t="str">
        <f>IF($C672="SINAPI",VLOOKUP($D672,'Comp. Sinapi'!$B:$F,2,0),VLOOKUP($D672,'Comp. Própria'!$B:$I,2,0))</f>
        <v>CABO DE COBRE FLEXÍVEL ISOLADO, 2,5 MM², ANTI-CHAMA 450/750 V, PARA CIRCUITOS TERMINAIS - FORNECIMENTO E INSTALAÇÃO. AF_03/2023</v>
      </c>
      <c r="F672" s="113" t="str">
        <f>IF($C672="SINAPI",VLOOKUP($D672,'Comp. Sinapi'!$B:$F,3,0),VLOOKUP($D672,'Comp. Própria'!$B:$I,7,0))</f>
        <v>M</v>
      </c>
      <c r="G672" s="115">
        <v>379.56</v>
      </c>
      <c r="H672" s="116">
        <f t="shared" si="1"/>
        <v>4.21</v>
      </c>
      <c r="I672" s="117">
        <f t="shared" si="2"/>
        <v>1597.94</v>
      </c>
      <c r="J672" s="116">
        <f t="shared" si="3"/>
        <v>5.261237</v>
      </c>
      <c r="K672" s="117">
        <f t="shared" si="4"/>
        <v>1996.95</v>
      </c>
      <c r="L672" s="71">
        <f t="shared" si="5"/>
        <v>0.0001822975177</v>
      </c>
      <c r="M672" s="304">
        <f t="shared" si="7"/>
        <v>0.9196752652</v>
      </c>
      <c r="N672" s="305" t="str">
        <f t="shared" si="6"/>
        <v>B</v>
      </c>
      <c r="O672" s="51"/>
      <c r="P672" s="101">
        <f>IF($C672="SINAPI",VLOOKUP($D672,'Comp. Sinapi'!$B:$F,5,0),VLOOKUP($D672,'Comp. Própria'!$B:$I,8,0))</f>
        <v>4.21</v>
      </c>
      <c r="Q672" s="51"/>
      <c r="R672" s="51"/>
      <c r="S672" s="51"/>
      <c r="T672" s="51"/>
      <c r="U672" s="51"/>
      <c r="V672" s="51"/>
      <c r="W672" s="51"/>
      <c r="X672" s="51"/>
      <c r="Y672" s="51"/>
      <c r="Z672" s="51"/>
    </row>
    <row r="673" ht="15.75" customHeight="1">
      <c r="A673" s="51"/>
      <c r="B673" s="112" t="s">
        <v>845</v>
      </c>
      <c r="C673" s="113" t="s">
        <v>56</v>
      </c>
      <c r="D673" s="113">
        <v>91955.0</v>
      </c>
      <c r="E673" s="114" t="str">
        <f>IF($C673="SINAPI",VLOOKUP($D673,'Comp. Sinapi'!$B:$F,2,0),VLOOKUP($D673,'Comp. Própria'!$B:$I,2,0))</f>
        <v>INTERRUPTOR PARALELO (1 MÓDULO), 10A/250V, INCLUINDO SUPORTE E PLACA - FORNECIMENTO E INSTALAÇÃO. AF_03/2023</v>
      </c>
      <c r="F673" s="113" t="str">
        <f>IF($C673="SINAPI",VLOOKUP($D673,'Comp. Sinapi'!$B:$F,3,0),VLOOKUP($D673,'Comp. Própria'!$B:$I,7,0))</f>
        <v>UN</v>
      </c>
      <c r="G673" s="115">
        <v>2.0</v>
      </c>
      <c r="H673" s="116">
        <f t="shared" si="1"/>
        <v>34.31</v>
      </c>
      <c r="I673" s="117">
        <f t="shared" si="2"/>
        <v>68.62</v>
      </c>
      <c r="J673" s="116">
        <f t="shared" si="3"/>
        <v>42.877207</v>
      </c>
      <c r="K673" s="117">
        <f t="shared" si="4"/>
        <v>85.75</v>
      </c>
      <c r="L673" s="71">
        <f t="shared" si="5"/>
        <v>0.000007827943686</v>
      </c>
      <c r="M673" s="304">
        <f t="shared" si="7"/>
        <v>0.9196830932</v>
      </c>
      <c r="N673" s="305" t="str">
        <f t="shared" si="6"/>
        <v>B</v>
      </c>
      <c r="O673" s="51"/>
      <c r="P673" s="101">
        <f>IF($C673="SINAPI",VLOOKUP($D673,'Comp. Sinapi'!$B:$F,5,0),VLOOKUP($D673,'Comp. Própria'!$B:$I,8,0))</f>
        <v>34.31</v>
      </c>
      <c r="Q673" s="51"/>
      <c r="R673" s="51"/>
      <c r="S673" s="51"/>
      <c r="T673" s="51"/>
      <c r="U673" s="51"/>
      <c r="V673" s="51"/>
      <c r="W673" s="51"/>
      <c r="X673" s="51"/>
      <c r="Y673" s="51"/>
      <c r="Z673" s="51"/>
    </row>
    <row r="674" ht="15.75" customHeight="1">
      <c r="A674" s="51"/>
      <c r="B674" s="112" t="s">
        <v>846</v>
      </c>
      <c r="C674" s="113" t="s">
        <v>56</v>
      </c>
      <c r="D674" s="113">
        <v>91953.0</v>
      </c>
      <c r="E674" s="114" t="str">
        <f>IF($C674="SINAPI",VLOOKUP($D674,'Comp. Sinapi'!$B:$F,2,0),VLOOKUP($D674,'Comp. Própria'!$B:$I,2,0))</f>
        <v>INTERRUPTOR SIMPLES (1 MÓDULO), 10A/250V, INCLUINDO SUPORTE E PLACA - FORNECIMENTO E INSTALAÇÃO. AF_03/2023</v>
      </c>
      <c r="F674" s="113" t="str">
        <f>IF($C674="SINAPI",VLOOKUP($D674,'Comp. Sinapi'!$B:$F,3,0),VLOOKUP($D674,'Comp. Própria'!$B:$I,7,0))</f>
        <v>UN</v>
      </c>
      <c r="G674" s="115">
        <v>3.0</v>
      </c>
      <c r="H674" s="116">
        <f t="shared" si="1"/>
        <v>28.2</v>
      </c>
      <c r="I674" s="117">
        <f t="shared" si="2"/>
        <v>84.6</v>
      </c>
      <c r="J674" s="116">
        <f t="shared" si="3"/>
        <v>35.24154</v>
      </c>
      <c r="K674" s="117">
        <f t="shared" si="4"/>
        <v>105.72</v>
      </c>
      <c r="L674" s="71">
        <f t="shared" si="5"/>
        <v>0.000009650964507</v>
      </c>
      <c r="M674" s="304">
        <f t="shared" si="7"/>
        <v>0.9196927441</v>
      </c>
      <c r="N674" s="305" t="str">
        <f t="shared" si="6"/>
        <v>B</v>
      </c>
      <c r="O674" s="51"/>
      <c r="P674" s="101">
        <f>IF($C674="SINAPI",VLOOKUP($D674,'Comp. Sinapi'!$B:$F,5,0),VLOOKUP($D674,'Comp. Própria'!$B:$I,8,0))</f>
        <v>28.2</v>
      </c>
      <c r="Q674" s="51"/>
      <c r="R674" s="51"/>
      <c r="S674" s="51"/>
      <c r="T674" s="51"/>
      <c r="U674" s="51"/>
      <c r="V674" s="51"/>
      <c r="W674" s="51"/>
      <c r="X674" s="51"/>
      <c r="Y674" s="51"/>
      <c r="Z674" s="51"/>
    </row>
    <row r="675" ht="15.75" customHeight="1">
      <c r="A675" s="51"/>
      <c r="B675" s="112" t="s">
        <v>847</v>
      </c>
      <c r="C675" s="113" t="s">
        <v>56</v>
      </c>
      <c r="D675" s="113">
        <v>91996.0</v>
      </c>
      <c r="E675" s="114" t="str">
        <f>IF($C675="SINAPI",VLOOKUP($D675,'Comp. Sinapi'!$B:$F,2,0),VLOOKUP($D675,'Comp. Própria'!$B:$I,2,0))</f>
        <v>TOMADA MÉDIA DE EMBUTIR (1 MÓDULO), 2P+T 10 A, INCLUINDO SUPORTE E PLACA - FORNECIMENTO E INSTALAÇÃO. AF_03/2023</v>
      </c>
      <c r="F675" s="113" t="str">
        <f>IF($C675="SINAPI",VLOOKUP($D675,'Comp. Sinapi'!$B:$F,3,0),VLOOKUP($D675,'Comp. Própria'!$B:$I,7,0))</f>
        <v>UN</v>
      </c>
      <c r="G675" s="115">
        <v>10.0</v>
      </c>
      <c r="H675" s="116">
        <f t="shared" si="1"/>
        <v>33.24</v>
      </c>
      <c r="I675" s="117">
        <f t="shared" si="2"/>
        <v>332.4</v>
      </c>
      <c r="J675" s="116">
        <f t="shared" si="3"/>
        <v>41.540028</v>
      </c>
      <c r="K675" s="117">
        <f t="shared" si="4"/>
        <v>415.4</v>
      </c>
      <c r="L675" s="71">
        <f t="shared" si="5"/>
        <v>0.00003792102399</v>
      </c>
      <c r="M675" s="304">
        <f t="shared" si="7"/>
        <v>0.9197306652</v>
      </c>
      <c r="N675" s="305" t="str">
        <f t="shared" si="6"/>
        <v>B</v>
      </c>
      <c r="O675" s="51"/>
      <c r="P675" s="101">
        <f>IF($C675="SINAPI",VLOOKUP($D675,'Comp. Sinapi'!$B:$F,5,0),VLOOKUP($D675,'Comp. Própria'!$B:$I,8,0))</f>
        <v>33.24</v>
      </c>
      <c r="Q675" s="51"/>
      <c r="R675" s="51"/>
      <c r="S675" s="51"/>
      <c r="T675" s="51"/>
      <c r="U675" s="51"/>
      <c r="V675" s="51"/>
      <c r="W675" s="51"/>
      <c r="X675" s="51"/>
      <c r="Y675" s="51"/>
      <c r="Z675" s="51"/>
    </row>
    <row r="676" ht="15.75" customHeight="1">
      <c r="A676" s="51"/>
      <c r="B676" s="112" t="s">
        <v>848</v>
      </c>
      <c r="C676" s="113" t="s">
        <v>56</v>
      </c>
      <c r="D676" s="113">
        <v>101875.0</v>
      </c>
      <c r="E676" s="114" t="str">
        <f>IF($C676="SINAPI",VLOOKUP($D676,'Comp. Sinapi'!$B:$F,2,0),VLOOKUP($D676,'Comp. Própria'!$B:$I,2,0))</f>
        <v>QUADRO DE DISTRIBUIÇÃO DE ENERGIA EM CHAPA DE AÇO GALVANIZADO, DE EMBUTIR, COM BARRAMENTO TRIFÁSICO, PARA 12 DISJUNTORES DIN 100A - FORNECIMENTO E INSTALAÇÃO. AF_10/2020</v>
      </c>
      <c r="F676" s="113" t="str">
        <f>IF($C676="SINAPI",VLOOKUP($D676,'Comp. Sinapi'!$B:$F,3,0),VLOOKUP($D676,'Comp. Própria'!$B:$I,7,0))</f>
        <v>UN</v>
      </c>
      <c r="G676" s="115">
        <v>1.0</v>
      </c>
      <c r="H676" s="116">
        <f t="shared" si="1"/>
        <v>457.23</v>
      </c>
      <c r="I676" s="117">
        <f t="shared" si="2"/>
        <v>457.23</v>
      </c>
      <c r="J676" s="116">
        <f t="shared" si="3"/>
        <v>571.400331</v>
      </c>
      <c r="K676" s="117">
        <f t="shared" si="4"/>
        <v>571.4</v>
      </c>
      <c r="L676" s="71">
        <f t="shared" si="5"/>
        <v>0.00005216194778</v>
      </c>
      <c r="M676" s="304">
        <f t="shared" si="7"/>
        <v>0.9197828271</v>
      </c>
      <c r="N676" s="305" t="str">
        <f t="shared" si="6"/>
        <v>B</v>
      </c>
      <c r="O676" s="51"/>
      <c r="P676" s="101">
        <f>IF($C676="SINAPI",VLOOKUP($D676,'Comp. Sinapi'!$B:$F,5,0),VLOOKUP($D676,'Comp. Própria'!$B:$I,8,0))</f>
        <v>457.23</v>
      </c>
      <c r="Q676" s="51"/>
      <c r="R676" s="51"/>
      <c r="S676" s="51"/>
      <c r="T676" s="51"/>
      <c r="U676" s="51"/>
      <c r="V676" s="51"/>
      <c r="W676" s="51"/>
      <c r="X676" s="51"/>
      <c r="Y676" s="51"/>
      <c r="Z676" s="51"/>
    </row>
    <row r="677" ht="15.75" customHeight="1">
      <c r="A677" s="51"/>
      <c r="B677" s="112" t="s">
        <v>849</v>
      </c>
      <c r="C677" s="113" t="s">
        <v>56</v>
      </c>
      <c r="D677" s="113">
        <v>93653.0</v>
      </c>
      <c r="E677" s="114" t="str">
        <f>IF($C677="SINAPI",VLOOKUP($D677,'Comp. Sinapi'!$B:$F,2,0),VLOOKUP($D677,'Comp. Própria'!$B:$I,2,0))</f>
        <v>DISJUNTOR MONOPOLAR TIPO DIN, CORRENTE NOMINAL DE 10A - FORNECIMENTO E INSTALAÇÃO. AF_10/2020</v>
      </c>
      <c r="F677" s="113" t="str">
        <f>IF($C677="SINAPI",VLOOKUP($D677,'Comp. Sinapi'!$B:$F,3,0),VLOOKUP($D677,'Comp. Própria'!$B:$I,7,0))</f>
        <v>UN</v>
      </c>
      <c r="G677" s="115">
        <v>5.0</v>
      </c>
      <c r="H677" s="116">
        <f t="shared" si="1"/>
        <v>12.23</v>
      </c>
      <c r="I677" s="117">
        <f t="shared" si="2"/>
        <v>61.15</v>
      </c>
      <c r="J677" s="116">
        <f t="shared" si="3"/>
        <v>15.283831</v>
      </c>
      <c r="K677" s="117">
        <f t="shared" si="4"/>
        <v>76.41</v>
      </c>
      <c r="L677" s="71">
        <f t="shared" si="5"/>
        <v>0.000006975314018</v>
      </c>
      <c r="M677" s="304">
        <f t="shared" si="7"/>
        <v>0.9197898024</v>
      </c>
      <c r="N677" s="305" t="str">
        <f t="shared" si="6"/>
        <v>B</v>
      </c>
      <c r="O677" s="51"/>
      <c r="P677" s="101">
        <f>IF($C677="SINAPI",VLOOKUP($D677,'Comp. Sinapi'!$B:$F,5,0),VLOOKUP($D677,'Comp. Própria'!$B:$I,8,0))</f>
        <v>12.23</v>
      </c>
      <c r="Q677" s="51"/>
      <c r="R677" s="51"/>
      <c r="S677" s="51"/>
      <c r="T677" s="51"/>
      <c r="U677" s="51"/>
      <c r="V677" s="51"/>
      <c r="W677" s="51"/>
      <c r="X677" s="51"/>
      <c r="Y677" s="51"/>
      <c r="Z677" s="51"/>
    </row>
    <row r="678" ht="15.75" customHeight="1">
      <c r="A678" s="51"/>
      <c r="B678" s="112" t="s">
        <v>850</v>
      </c>
      <c r="C678" s="113" t="s">
        <v>56</v>
      </c>
      <c r="D678" s="113">
        <v>93668.0</v>
      </c>
      <c r="E678" s="114" t="str">
        <f>IF($C678="SINAPI",VLOOKUP($D678,'Comp. Sinapi'!$B:$F,2,0),VLOOKUP($D678,'Comp. Própria'!$B:$I,2,0))</f>
        <v>DISJUNTOR TRIPOLAR TIPO DIN, CORRENTE NOMINAL DE 16A - FORNECIMENTO E INSTALAÇÃO. AF_10/2020</v>
      </c>
      <c r="F678" s="113" t="str">
        <f>IF($C678="SINAPI",VLOOKUP($D678,'Comp. Sinapi'!$B:$F,3,0),VLOOKUP($D678,'Comp. Própria'!$B:$I,7,0))</f>
        <v>UN</v>
      </c>
      <c r="G678" s="115">
        <v>1.0</v>
      </c>
      <c r="H678" s="116">
        <f t="shared" si="1"/>
        <v>75.3</v>
      </c>
      <c r="I678" s="117">
        <f t="shared" si="2"/>
        <v>75.3</v>
      </c>
      <c r="J678" s="116">
        <f t="shared" si="3"/>
        <v>94.10241</v>
      </c>
      <c r="K678" s="117">
        <f t="shared" si="4"/>
        <v>94.1</v>
      </c>
      <c r="L678" s="71">
        <f t="shared" si="5"/>
        <v>0.00000859019826</v>
      </c>
      <c r="M678" s="304">
        <f t="shared" si="7"/>
        <v>0.9197983926</v>
      </c>
      <c r="N678" s="305" t="str">
        <f t="shared" si="6"/>
        <v>B</v>
      </c>
      <c r="O678" s="51"/>
      <c r="P678" s="101">
        <f>IF($C678="SINAPI",VLOOKUP($D678,'Comp. Sinapi'!$B:$F,5,0),VLOOKUP($D678,'Comp. Própria'!$B:$I,8,0))</f>
        <v>75.3</v>
      </c>
      <c r="Q678" s="51"/>
      <c r="R678" s="51"/>
      <c r="S678" s="51"/>
      <c r="T678" s="51"/>
      <c r="U678" s="51"/>
      <c r="V678" s="51"/>
      <c r="W678" s="51"/>
      <c r="X678" s="51"/>
      <c r="Y678" s="51"/>
      <c r="Z678" s="51"/>
    </row>
    <row r="679" ht="15.75" customHeight="1">
      <c r="A679" s="51"/>
      <c r="B679" s="112" t="s">
        <v>851</v>
      </c>
      <c r="C679" s="113" t="s">
        <v>355</v>
      </c>
      <c r="D679" s="113" t="s">
        <v>722</v>
      </c>
      <c r="E679" s="114" t="str">
        <f>IF($C679="SINAPI",VLOOKUP($D679,'Comp. Sinapi'!$B:$F,2,0),VLOOKUP($D679,'Comp. Própria'!$B:$I,2,0))</f>
        <v>DISPOSITIVO DE PROTEÇÃO CONTRA SURTO DE TENSÃO DPS 20KA - 175V. FORNECIMENTO E INSTALAÇÃO.</v>
      </c>
      <c r="F679" s="119" t="str">
        <f>IF($C679="SINAPI",VLOOKUP($D679,'Comp. Sinapi'!$B:$F,3,0),VLOOKUP($D679,'Comp. Própria'!$B:$I,7,0))</f>
        <v>UN</v>
      </c>
      <c r="G679" s="115">
        <v>4.0</v>
      </c>
      <c r="H679" s="116">
        <f t="shared" si="1"/>
        <v>38.4875</v>
      </c>
      <c r="I679" s="117">
        <f t="shared" si="2"/>
        <v>153.95</v>
      </c>
      <c r="J679" s="116">
        <f t="shared" si="3"/>
        <v>48.09782875</v>
      </c>
      <c r="K679" s="117">
        <f t="shared" si="4"/>
        <v>192.39</v>
      </c>
      <c r="L679" s="71">
        <f t="shared" si="5"/>
        <v>0.00001756289313</v>
      </c>
      <c r="M679" s="304">
        <f t="shared" si="7"/>
        <v>0.9198159555</v>
      </c>
      <c r="N679" s="305" t="str">
        <f t="shared" si="6"/>
        <v>B</v>
      </c>
      <c r="O679" s="51"/>
      <c r="P679" s="101">
        <f>IF($C679="SINAPI",VLOOKUP($D679,'Comp. Sinapi'!$B:$F,5,0),VLOOKUP($D679,'Comp. Própria'!$B:$I,8,0))</f>
        <v>38.4875</v>
      </c>
      <c r="Q679" s="51"/>
      <c r="R679" s="51"/>
      <c r="S679" s="51"/>
      <c r="T679" s="51"/>
      <c r="U679" s="51"/>
      <c r="V679" s="51"/>
      <c r="W679" s="51"/>
      <c r="X679" s="51"/>
      <c r="Y679" s="51"/>
      <c r="Z679" s="51"/>
    </row>
    <row r="680" ht="39.0" customHeight="1">
      <c r="A680" s="51"/>
      <c r="B680" s="112" t="s">
        <v>852</v>
      </c>
      <c r="C680" s="113" t="s">
        <v>56</v>
      </c>
      <c r="D680" s="113">
        <v>97888.0</v>
      </c>
      <c r="E680" s="114" t="str">
        <f>IF($C680="SINAPI",VLOOKUP($D680,'Comp. Sinapi'!$B:$F,2,0),VLOOKUP($D680,'Comp. Própria'!$B:$I,2,0))</f>
        <v>CAIXA ENTERRADA ELÉTRICA RETANGULAR, EM ALVENARIA COM TIJOLOS CERÂMICOS MACIÇOS, FUNDO COM BRITA, DIMENSÕES INTERNAS: 0,6X0,6X0,6 M. AF_12/2020</v>
      </c>
      <c r="F680" s="113" t="str">
        <f>IF($C680="SINAPI",VLOOKUP($D680,'Comp. Sinapi'!$B:$F,3,0),VLOOKUP($D680,'Comp. Própria'!$B:$I,7,0))</f>
        <v>UN</v>
      </c>
      <c r="G680" s="115">
        <v>1.0</v>
      </c>
      <c r="H680" s="116">
        <f t="shared" si="1"/>
        <v>531.48</v>
      </c>
      <c r="I680" s="117">
        <f t="shared" si="2"/>
        <v>531.48</v>
      </c>
      <c r="J680" s="116">
        <f t="shared" si="3"/>
        <v>664.190556</v>
      </c>
      <c r="K680" s="117">
        <f t="shared" si="4"/>
        <v>664.19</v>
      </c>
      <c r="L680" s="71">
        <f t="shared" si="5"/>
        <v>0.00006063255879</v>
      </c>
      <c r="M680" s="304">
        <f t="shared" si="7"/>
        <v>0.9198765881</v>
      </c>
      <c r="N680" s="305" t="str">
        <f t="shared" si="6"/>
        <v>B</v>
      </c>
      <c r="O680" s="51"/>
      <c r="P680" s="101">
        <f>IF($C680="SINAPI",VLOOKUP($D680,'Comp. Sinapi'!$B:$F,5,0),VLOOKUP($D680,'Comp. Própria'!$B:$I,8,0))</f>
        <v>531.48</v>
      </c>
      <c r="Q680" s="51"/>
      <c r="R680" s="51"/>
      <c r="S680" s="51"/>
      <c r="T680" s="51"/>
      <c r="U680" s="51"/>
      <c r="V680" s="51"/>
      <c r="W680" s="51"/>
      <c r="X680" s="51"/>
      <c r="Y680" s="51"/>
      <c r="Z680" s="51"/>
    </row>
    <row r="681" ht="15.75" customHeight="1">
      <c r="A681" s="51"/>
      <c r="B681" s="112" t="s">
        <v>853</v>
      </c>
      <c r="C681" s="113" t="s">
        <v>56</v>
      </c>
      <c r="D681" s="113">
        <v>96987.0</v>
      </c>
      <c r="E681" s="114" t="str">
        <f>IF($C681="SINAPI",VLOOKUP($D681,'Comp. Sinapi'!$B:$F,2,0),VLOOKUP($D681,'Comp. Própria'!$B:$I,2,0))</f>
        <v>BASE METÁLICA PARA MASTRO 1 ½"  PARA SPDA - FORNECIMENTO E INSTALAÇÃO. AF_08/2023</v>
      </c>
      <c r="F681" s="113" t="str">
        <f>IF($C681="SINAPI",VLOOKUP($D681,'Comp. Sinapi'!$B:$F,3,0),VLOOKUP($D681,'Comp. Própria'!$B:$I,7,0))</f>
        <v>UN</v>
      </c>
      <c r="G681" s="115">
        <v>1.0</v>
      </c>
      <c r="H681" s="116">
        <f t="shared" si="1"/>
        <v>123.24</v>
      </c>
      <c r="I681" s="117">
        <f t="shared" si="2"/>
        <v>123.24</v>
      </c>
      <c r="J681" s="116">
        <f t="shared" si="3"/>
        <v>154.013028</v>
      </c>
      <c r="K681" s="117">
        <f t="shared" si="4"/>
        <v>154.01</v>
      </c>
      <c r="L681" s="71">
        <f t="shared" si="5"/>
        <v>0.00001405926072</v>
      </c>
      <c r="M681" s="304">
        <f t="shared" si="7"/>
        <v>0.9198906473</v>
      </c>
      <c r="N681" s="305" t="str">
        <f t="shared" si="6"/>
        <v>B</v>
      </c>
      <c r="O681" s="51"/>
      <c r="P681" s="101">
        <f>IF($C681="SINAPI",VLOOKUP($D681,'Comp. Sinapi'!$B:$F,5,0),VLOOKUP($D681,'Comp. Própria'!$B:$I,8,0))</f>
        <v>123.24</v>
      </c>
      <c r="Q681" s="51"/>
      <c r="R681" s="51"/>
      <c r="S681" s="51"/>
      <c r="T681" s="51"/>
      <c r="U681" s="51"/>
      <c r="V681" s="51"/>
      <c r="W681" s="51"/>
      <c r="X681" s="51"/>
      <c r="Y681" s="51"/>
      <c r="Z681" s="51"/>
    </row>
    <row r="682" ht="15.75" customHeight="1">
      <c r="A682" s="51"/>
      <c r="B682" s="112" t="s">
        <v>854</v>
      </c>
      <c r="C682" s="113" t="s">
        <v>56</v>
      </c>
      <c r="D682" s="113">
        <v>96988.0</v>
      </c>
      <c r="E682" s="114" t="str">
        <f>IF($C682="SINAPI",VLOOKUP($D682,'Comp. Sinapi'!$B:$F,2,0),VLOOKUP($D682,'Comp. Própria'!$B:$I,2,0))</f>
        <v>MASTRO 1 ½", COM 3 METROS, PARA SPDA - FORNECIMENTO E INSTALAÇÃO. AF_08/2023</v>
      </c>
      <c r="F682" s="113" t="str">
        <f>IF($C682="SINAPI",VLOOKUP($D682,'Comp. Sinapi'!$B:$F,3,0),VLOOKUP($D682,'Comp. Própria'!$B:$I,7,0))</f>
        <v>UN</v>
      </c>
      <c r="G682" s="115">
        <v>1.0</v>
      </c>
      <c r="H682" s="116">
        <f t="shared" si="1"/>
        <v>177.84</v>
      </c>
      <c r="I682" s="117">
        <f t="shared" si="2"/>
        <v>177.84</v>
      </c>
      <c r="J682" s="116">
        <f t="shared" si="3"/>
        <v>222.246648</v>
      </c>
      <c r="K682" s="117">
        <f t="shared" si="4"/>
        <v>222.24</v>
      </c>
      <c r="L682" s="71">
        <f t="shared" si="5"/>
        <v>0.00002028783912</v>
      </c>
      <c r="M682" s="304">
        <f t="shared" si="7"/>
        <v>0.9199109352</v>
      </c>
      <c r="N682" s="305" t="str">
        <f t="shared" si="6"/>
        <v>B</v>
      </c>
      <c r="O682" s="51"/>
      <c r="P682" s="101">
        <f>IF($C682="SINAPI",VLOOKUP($D682,'Comp. Sinapi'!$B:$F,5,0),VLOOKUP($D682,'Comp. Própria'!$B:$I,8,0))</f>
        <v>177.84</v>
      </c>
      <c r="Q682" s="51"/>
      <c r="R682" s="51"/>
      <c r="S682" s="51"/>
      <c r="T682" s="51"/>
      <c r="U682" s="51"/>
      <c r="V682" s="51"/>
      <c r="W682" s="51"/>
      <c r="X682" s="51"/>
      <c r="Y682" s="51"/>
      <c r="Z682" s="51"/>
    </row>
    <row r="683" ht="34.5" customHeight="1">
      <c r="A683" s="51"/>
      <c r="B683" s="112" t="s">
        <v>855</v>
      </c>
      <c r="C683" s="113" t="s">
        <v>56</v>
      </c>
      <c r="D683" s="113">
        <v>96989.0</v>
      </c>
      <c r="E683" s="114" t="str">
        <f>IF($C683="SINAPI",VLOOKUP($D683,'Comp. Sinapi'!$B:$F,2,0),VLOOKUP($D683,'Comp. Própria'!$B:$I,2,0))</f>
        <v>CAPTOR TIPO FRANKLIN PARA SPDA - FORNECIMENTO E INSTALAÇÃO. AF_08/2023</v>
      </c>
      <c r="F683" s="113" t="str">
        <f>IF($C683="SINAPI",VLOOKUP($D683,'Comp. Sinapi'!$B:$F,3,0),VLOOKUP($D683,'Comp. Própria'!$B:$I,7,0))</f>
        <v>UN</v>
      </c>
      <c r="G683" s="115">
        <v>1.0</v>
      </c>
      <c r="H683" s="116">
        <f t="shared" si="1"/>
        <v>148.9</v>
      </c>
      <c r="I683" s="117">
        <f t="shared" si="2"/>
        <v>148.9</v>
      </c>
      <c r="J683" s="116">
        <f t="shared" si="3"/>
        <v>186.08033</v>
      </c>
      <c r="K683" s="117">
        <f t="shared" si="4"/>
        <v>186.08</v>
      </c>
      <c r="L683" s="71">
        <f t="shared" si="5"/>
        <v>0.00001698686602</v>
      </c>
      <c r="M683" s="304">
        <f t="shared" si="7"/>
        <v>0.919927922</v>
      </c>
      <c r="N683" s="305" t="str">
        <f t="shared" si="6"/>
        <v>B</v>
      </c>
      <c r="O683" s="51"/>
      <c r="P683" s="101">
        <f>IF($C683="SINAPI",VLOOKUP($D683,'Comp. Sinapi'!$B:$F,5,0),VLOOKUP($D683,'Comp. Própria'!$B:$I,8,0))</f>
        <v>148.9</v>
      </c>
      <c r="Q683" s="51"/>
      <c r="R683" s="51"/>
      <c r="S683" s="51"/>
      <c r="T683" s="51"/>
      <c r="U683" s="51"/>
      <c r="V683" s="51"/>
      <c r="W683" s="51"/>
      <c r="X683" s="51"/>
      <c r="Y683" s="51"/>
      <c r="Z683" s="51"/>
    </row>
    <row r="684" ht="15.75" customHeight="1">
      <c r="A684" s="51"/>
      <c r="B684" s="112" t="s">
        <v>856</v>
      </c>
      <c r="C684" s="113" t="s">
        <v>56</v>
      </c>
      <c r="D684" s="113">
        <v>96985.0</v>
      </c>
      <c r="E684" s="114" t="str">
        <f>IF($C684="SINAPI",VLOOKUP($D684,'Comp. Sinapi'!$B:$F,2,0),VLOOKUP($D684,'Comp. Própria'!$B:$I,2,0))</f>
        <v>HASTE DE ATERRAMENTO, DIÂMETRO 5/8", COM 3 METROS - FORNECIMENTO E INSTALAÇÃO. AF_08/2023</v>
      </c>
      <c r="F684" s="113" t="str">
        <f>IF($C684="SINAPI",VLOOKUP($D684,'Comp. Sinapi'!$B:$F,3,0),VLOOKUP($D684,'Comp. Própria'!$B:$I,7,0))</f>
        <v>UN</v>
      </c>
      <c r="G684" s="115">
        <v>8.0</v>
      </c>
      <c r="H684" s="116">
        <f t="shared" si="1"/>
        <v>75.29</v>
      </c>
      <c r="I684" s="117">
        <f t="shared" si="2"/>
        <v>602.32</v>
      </c>
      <c r="J684" s="116">
        <f t="shared" si="3"/>
        <v>94.089913</v>
      </c>
      <c r="K684" s="117">
        <f t="shared" si="4"/>
        <v>752.71</v>
      </c>
      <c r="L684" s="71">
        <f t="shared" si="5"/>
        <v>0.00006871337016</v>
      </c>
      <c r="M684" s="304">
        <f t="shared" si="7"/>
        <v>0.9199966354</v>
      </c>
      <c r="N684" s="305" t="str">
        <f t="shared" si="6"/>
        <v>B</v>
      </c>
      <c r="O684" s="51"/>
      <c r="P684" s="101">
        <f>IF($C684="SINAPI",VLOOKUP($D684,'Comp. Sinapi'!$B:$F,5,0),VLOOKUP($D684,'Comp. Própria'!$B:$I,8,0))</f>
        <v>75.29</v>
      </c>
      <c r="Q684" s="51"/>
      <c r="R684" s="51"/>
      <c r="S684" s="51"/>
      <c r="T684" s="51"/>
      <c r="U684" s="51"/>
      <c r="V684" s="51"/>
      <c r="W684" s="51"/>
      <c r="X684" s="51"/>
      <c r="Y684" s="51"/>
      <c r="Z684" s="51"/>
    </row>
    <row r="685" ht="15.75" customHeight="1">
      <c r="A685" s="51"/>
      <c r="B685" s="112" t="s">
        <v>857</v>
      </c>
      <c r="C685" s="113" t="s">
        <v>56</v>
      </c>
      <c r="D685" s="113">
        <v>96984.0</v>
      </c>
      <c r="E685" s="114" t="str">
        <f>IF($C685="SINAPI",VLOOKUP($D685,'Comp. Sinapi'!$B:$F,2,0),VLOOKUP($D685,'Comp. Própria'!$B:$I,2,0))</f>
        <v>ELETRODUTO PVC RÍGIDO, DIÂMETRO 40MM, COM 3 METROS, PARA SPDA - FORNECIMENTO E INSTALAÇÃO. AF_08/2023</v>
      </c>
      <c r="F685" s="113" t="str">
        <f>IF($C685="SINAPI",VLOOKUP($D685,'Comp. Sinapi'!$B:$F,3,0),VLOOKUP($D685,'Comp. Própria'!$B:$I,7,0))</f>
        <v>UN</v>
      </c>
      <c r="G685" s="115">
        <v>14.0</v>
      </c>
      <c r="H685" s="116">
        <f t="shared" si="1"/>
        <v>56.4</v>
      </c>
      <c r="I685" s="117">
        <f t="shared" si="2"/>
        <v>789.6</v>
      </c>
      <c r="J685" s="116">
        <f t="shared" si="3"/>
        <v>70.48308</v>
      </c>
      <c r="K685" s="117">
        <f t="shared" si="4"/>
        <v>986.76</v>
      </c>
      <c r="L685" s="71">
        <f t="shared" si="5"/>
        <v>0.00009007932025</v>
      </c>
      <c r="M685" s="304">
        <f t="shared" si="7"/>
        <v>0.9200867147</v>
      </c>
      <c r="N685" s="305" t="str">
        <f t="shared" si="6"/>
        <v>B</v>
      </c>
      <c r="O685" s="51"/>
      <c r="P685" s="101">
        <f>IF($C685="SINAPI",VLOOKUP($D685,'Comp. Sinapi'!$B:$F,5,0),VLOOKUP($D685,'Comp. Própria'!$B:$I,8,0))</f>
        <v>56.4</v>
      </c>
      <c r="Q685" s="51"/>
      <c r="R685" s="51"/>
      <c r="S685" s="51"/>
      <c r="T685" s="51"/>
      <c r="U685" s="51"/>
      <c r="V685" s="51"/>
      <c r="W685" s="51"/>
      <c r="X685" s="51"/>
      <c r="Y685" s="51"/>
      <c r="Z685" s="51"/>
    </row>
    <row r="686" ht="15.75" customHeight="1">
      <c r="A686" s="51"/>
      <c r="B686" s="112" t="s">
        <v>858</v>
      </c>
      <c r="C686" s="113" t="s">
        <v>56</v>
      </c>
      <c r="D686" s="113">
        <v>98463.0</v>
      </c>
      <c r="E686" s="114" t="str">
        <f>IF($C686="SINAPI",VLOOKUP($D686,'Comp. Sinapi'!$B:$F,2,0),VLOOKUP($D686,'Comp. Própria'!$B:$I,2,0))</f>
        <v>SUPORTE ISOLADOR PARA FIXAÇÃO DA CORDOALHA DE COBRE EM ALVENARIA OU CONCRETO - FORNECIMENTO E INSTALAÇÃO. AF_08/2023</v>
      </c>
      <c r="F686" s="113" t="str">
        <f>IF($C686="SINAPI",VLOOKUP($D686,'Comp. Sinapi'!$B:$F,3,0),VLOOKUP($D686,'Comp. Própria'!$B:$I,7,0))</f>
        <v>UN</v>
      </c>
      <c r="G686" s="115">
        <v>12.0</v>
      </c>
      <c r="H686" s="116">
        <f t="shared" si="1"/>
        <v>25.49</v>
      </c>
      <c r="I686" s="117">
        <f t="shared" si="2"/>
        <v>305.88</v>
      </c>
      <c r="J686" s="116">
        <f t="shared" si="3"/>
        <v>31.854853</v>
      </c>
      <c r="K686" s="117">
        <f t="shared" si="4"/>
        <v>382.25</v>
      </c>
      <c r="L686" s="71">
        <f t="shared" si="5"/>
        <v>0.00003489482768</v>
      </c>
      <c r="M686" s="304">
        <f t="shared" si="7"/>
        <v>0.9201216096</v>
      </c>
      <c r="N686" s="305" t="str">
        <f t="shared" si="6"/>
        <v>B</v>
      </c>
      <c r="O686" s="51"/>
      <c r="P686" s="101">
        <f>IF($C686="SINAPI",VLOOKUP($D686,'Comp. Sinapi'!$B:$F,5,0),VLOOKUP($D686,'Comp. Própria'!$B:$I,8,0))</f>
        <v>25.49</v>
      </c>
      <c r="Q686" s="51"/>
      <c r="R686" s="51"/>
      <c r="S686" s="51"/>
      <c r="T686" s="51"/>
      <c r="U686" s="51"/>
      <c r="V686" s="51"/>
      <c r="W686" s="51"/>
      <c r="X686" s="51"/>
      <c r="Y686" s="51"/>
      <c r="Z686" s="51"/>
    </row>
    <row r="687" ht="15.75" customHeight="1">
      <c r="A687" s="51"/>
      <c r="B687" s="112" t="s">
        <v>859</v>
      </c>
      <c r="C687" s="113" t="s">
        <v>56</v>
      </c>
      <c r="D687" s="113">
        <v>96974.0</v>
      </c>
      <c r="E687" s="114" t="str">
        <f>IF($C687="SINAPI",VLOOKUP($D687,'Comp. Sinapi'!$B:$F,2,0),VLOOKUP($D687,'Comp. Própria'!$B:$I,2,0))</f>
        <v>CORDOALHA DE COBRE NU 50 MM², NÃO ENTERRADA, COM ISOLADOR - FORNECIMENTO E INSTALAÇÃO. AF_08/2023</v>
      </c>
      <c r="F687" s="113" t="str">
        <f>IF($C687="SINAPI",VLOOKUP($D687,'Comp. Sinapi'!$B:$F,3,0),VLOOKUP($D687,'Comp. Própria'!$B:$I,7,0))</f>
        <v>M</v>
      </c>
      <c r="G687" s="115">
        <v>34.0</v>
      </c>
      <c r="H687" s="116">
        <f t="shared" si="1"/>
        <v>87.69</v>
      </c>
      <c r="I687" s="117">
        <f t="shared" si="2"/>
        <v>2981.46</v>
      </c>
      <c r="J687" s="116">
        <f t="shared" si="3"/>
        <v>109.586193</v>
      </c>
      <c r="K687" s="117">
        <f t="shared" si="4"/>
        <v>3725.93</v>
      </c>
      <c r="L687" s="71">
        <f t="shared" si="5"/>
        <v>0.0003401325973</v>
      </c>
      <c r="M687" s="304">
        <f t="shared" si="7"/>
        <v>0.9204617422</v>
      </c>
      <c r="N687" s="305" t="str">
        <f t="shared" si="6"/>
        <v>B</v>
      </c>
      <c r="O687" s="51"/>
      <c r="P687" s="101">
        <f>IF($C687="SINAPI",VLOOKUP($D687,'Comp. Sinapi'!$B:$F,5,0),VLOOKUP($D687,'Comp. Própria'!$B:$I,8,0))</f>
        <v>87.69</v>
      </c>
      <c r="Q687" s="51"/>
      <c r="R687" s="51"/>
      <c r="S687" s="51"/>
      <c r="T687" s="51"/>
      <c r="U687" s="51"/>
      <c r="V687" s="51"/>
      <c r="W687" s="51"/>
      <c r="X687" s="51"/>
      <c r="Y687" s="51"/>
      <c r="Z687" s="51"/>
    </row>
    <row r="688" ht="15.75" customHeight="1">
      <c r="A688" s="51"/>
      <c r="B688" s="112" t="s">
        <v>860</v>
      </c>
      <c r="C688" s="113" t="s">
        <v>56</v>
      </c>
      <c r="D688" s="113">
        <v>96978.0</v>
      </c>
      <c r="E688" s="114" t="str">
        <f>IF($C688="SINAPI",VLOOKUP($D688,'Comp. Sinapi'!$B:$F,2,0),VLOOKUP($D688,'Comp. Própria'!$B:$I,2,0))</f>
        <v>CORDOALHA DE COBRE NU 70 MM², ENTERRADA - FORNECIMENTO E INSTALAÇÃO. AF_08/2023</v>
      </c>
      <c r="F688" s="113" t="str">
        <f>IF($C688="SINAPI",VLOOKUP($D688,'Comp. Sinapi'!$B:$F,3,0),VLOOKUP($D688,'Comp. Própria'!$B:$I,7,0))</f>
        <v>M</v>
      </c>
      <c r="G688" s="115">
        <v>18.0</v>
      </c>
      <c r="H688" s="116">
        <f t="shared" si="1"/>
        <v>74.85</v>
      </c>
      <c r="I688" s="117">
        <f t="shared" si="2"/>
        <v>1347.3</v>
      </c>
      <c r="J688" s="116">
        <f t="shared" si="3"/>
        <v>93.540045</v>
      </c>
      <c r="K688" s="117">
        <f t="shared" si="4"/>
        <v>1683.72</v>
      </c>
      <c r="L688" s="71">
        <f t="shared" si="5"/>
        <v>0.0001537033859</v>
      </c>
      <c r="M688" s="304">
        <f t="shared" si="7"/>
        <v>0.9206154455</v>
      </c>
      <c r="N688" s="305" t="str">
        <f t="shared" si="6"/>
        <v>B</v>
      </c>
      <c r="O688" s="51"/>
      <c r="P688" s="101">
        <f>IF($C688="SINAPI",VLOOKUP($D688,'Comp. Sinapi'!$B:$F,5,0),VLOOKUP($D688,'Comp. Própria'!$B:$I,8,0))</f>
        <v>74.85</v>
      </c>
      <c r="Q688" s="51"/>
      <c r="R688" s="51"/>
      <c r="S688" s="51"/>
      <c r="T688" s="51"/>
      <c r="U688" s="51"/>
      <c r="V688" s="51"/>
      <c r="W688" s="51"/>
      <c r="X688" s="51"/>
      <c r="Y688" s="51"/>
      <c r="Z688" s="51"/>
    </row>
    <row r="689" ht="15.75" customHeight="1">
      <c r="A689" s="51"/>
      <c r="B689" s="112" t="s">
        <v>861</v>
      </c>
      <c r="C689" s="113" t="s">
        <v>56</v>
      </c>
      <c r="D689" s="113">
        <v>98111.0</v>
      </c>
      <c r="E689" s="114" t="str">
        <f>IF($C689="SINAPI",VLOOKUP($D689,'Comp. Sinapi'!$B:$F,2,0),VLOOKUP($D689,'Comp. Própria'!$B:$I,2,0))</f>
        <v>CAIXA DE INSPEÇÃO PARA ATERRAMENTO, CIRCULAR, EM POLIETILENO, DIÂMETRO INTERNO = 0,3 M. AF_12/2020</v>
      </c>
      <c r="F689" s="113" t="str">
        <f>IF($C689="SINAPI",VLOOKUP($D689,'Comp. Sinapi'!$B:$F,3,0),VLOOKUP($D689,'Comp. Própria'!$B:$I,7,0))</f>
        <v>UN</v>
      </c>
      <c r="G689" s="115">
        <v>10.0</v>
      </c>
      <c r="H689" s="116">
        <f t="shared" si="1"/>
        <v>52.29</v>
      </c>
      <c r="I689" s="117">
        <f t="shared" si="2"/>
        <v>522.9</v>
      </c>
      <c r="J689" s="116">
        <f t="shared" si="3"/>
        <v>65.346813</v>
      </c>
      <c r="K689" s="117">
        <f t="shared" si="4"/>
        <v>653.46</v>
      </c>
      <c r="L689" s="71">
        <f t="shared" si="5"/>
        <v>0.00005965303884</v>
      </c>
      <c r="M689" s="304">
        <f t="shared" si="7"/>
        <v>0.9206750986</v>
      </c>
      <c r="N689" s="305" t="str">
        <f t="shared" si="6"/>
        <v>B</v>
      </c>
      <c r="O689" s="51"/>
      <c r="P689" s="101">
        <f>IF($C689="SINAPI",VLOOKUP($D689,'Comp. Sinapi'!$B:$F,5,0),VLOOKUP($D689,'Comp. Própria'!$B:$I,8,0))</f>
        <v>52.29</v>
      </c>
      <c r="Q689" s="51"/>
      <c r="R689" s="51"/>
      <c r="S689" s="51"/>
      <c r="T689" s="51"/>
      <c r="U689" s="51"/>
      <c r="V689" s="51"/>
      <c r="W689" s="51"/>
      <c r="X689" s="51"/>
      <c r="Y689" s="51"/>
      <c r="Z689" s="51"/>
    </row>
    <row r="690" ht="15.75" customHeight="1">
      <c r="A690" s="51"/>
      <c r="B690" s="112" t="s">
        <v>862</v>
      </c>
      <c r="C690" s="113" t="s">
        <v>56</v>
      </c>
      <c r="D690" s="113">
        <v>93358.0</v>
      </c>
      <c r="E690" s="114" t="str">
        <f>IF($C690="SINAPI",VLOOKUP($D690,'Comp. Sinapi'!$B:$F,2,0),VLOOKUP($D690,'Comp. Própria'!$B:$I,2,0))</f>
        <v>ESCAVAÇÃO MANUAL DE VALA COM PROFUNDIDADE MENOR OU IGUAL A 1,30 M. AF_02/2021</v>
      </c>
      <c r="F690" s="113" t="str">
        <f>IF($C690="SINAPI",VLOOKUP($D690,'Comp. Sinapi'!$B:$F,3,0),VLOOKUP($D690,'Comp. Própria'!$B:$I,7,0))</f>
        <v>M3</v>
      </c>
      <c r="G690" s="115">
        <v>6.4</v>
      </c>
      <c r="H690" s="116">
        <f t="shared" si="1"/>
        <v>80.38</v>
      </c>
      <c r="I690" s="117">
        <f t="shared" si="2"/>
        <v>514.43</v>
      </c>
      <c r="J690" s="116">
        <f t="shared" si="3"/>
        <v>100.450886</v>
      </c>
      <c r="K690" s="117">
        <f t="shared" si="4"/>
        <v>642.88</v>
      </c>
      <c r="L690" s="71">
        <f t="shared" si="5"/>
        <v>0.00005868721209</v>
      </c>
      <c r="M690" s="304">
        <f t="shared" si="7"/>
        <v>0.9207337858</v>
      </c>
      <c r="N690" s="305" t="str">
        <f t="shared" si="6"/>
        <v>B</v>
      </c>
      <c r="O690" s="51"/>
      <c r="P690" s="101">
        <f>IF($C690="SINAPI",VLOOKUP($D690,'Comp. Sinapi'!$B:$F,5,0),VLOOKUP($D690,'Comp. Própria'!$B:$I,8,0))</f>
        <v>80.38</v>
      </c>
      <c r="Q690" s="51"/>
      <c r="R690" s="132" t="str">
        <f>K690/#REF!</f>
        <v>#REF!</v>
      </c>
      <c r="S690" s="51"/>
      <c r="T690" s="51"/>
      <c r="U690" s="51"/>
      <c r="V690" s="51"/>
      <c r="W690" s="51"/>
      <c r="X690" s="51"/>
      <c r="Y690" s="51"/>
      <c r="Z690" s="51"/>
    </row>
    <row r="691" ht="15.75" customHeight="1">
      <c r="A691" s="51"/>
      <c r="B691" s="112" t="s">
        <v>863</v>
      </c>
      <c r="C691" s="113" t="s">
        <v>56</v>
      </c>
      <c r="D691" s="113">
        <v>93382.0</v>
      </c>
      <c r="E691" s="114" t="str">
        <f>IF($C691="SINAPI",VLOOKUP($D691,'Comp. Sinapi'!$B:$F,2,0),VLOOKUP($D691,'Comp. Própria'!$B:$I,2,0))</f>
        <v>REATERRO MANUAL DE VALAS, COM COMPACTADOR DE SOLOS DE PERCUSSÃO. AF_08/2023</v>
      </c>
      <c r="F691" s="113" t="str">
        <f>IF($C691="SINAPI",VLOOKUP($D691,'Comp. Sinapi'!$B:$F,3,0),VLOOKUP($D691,'Comp. Própria'!$B:$I,7,0))</f>
        <v>M3</v>
      </c>
      <c r="G691" s="115">
        <v>6.4</v>
      </c>
      <c r="H691" s="116">
        <f t="shared" si="1"/>
        <v>23.58</v>
      </c>
      <c r="I691" s="117">
        <f t="shared" si="2"/>
        <v>150.91</v>
      </c>
      <c r="J691" s="116">
        <f t="shared" si="3"/>
        <v>29.467926</v>
      </c>
      <c r="K691" s="117">
        <f t="shared" si="4"/>
        <v>188.59</v>
      </c>
      <c r="L691" s="71">
        <f t="shared" si="5"/>
        <v>0.00001721599883</v>
      </c>
      <c r="M691" s="304">
        <f t="shared" si="7"/>
        <v>0.9207510018</v>
      </c>
      <c r="N691" s="305" t="str">
        <f t="shared" si="6"/>
        <v>B</v>
      </c>
      <c r="O691" s="51"/>
      <c r="P691" s="101">
        <f>IF($C691="SINAPI",VLOOKUP($D691,'Comp. Sinapi'!$B:$F,5,0),VLOOKUP($D691,'Comp. Própria'!$B:$I,8,0))</f>
        <v>23.58</v>
      </c>
      <c r="Q691" s="51"/>
      <c r="R691" s="51"/>
      <c r="S691" s="51"/>
      <c r="T691" s="51"/>
      <c r="U691" s="51"/>
      <c r="V691" s="51"/>
      <c r="W691" s="51"/>
      <c r="X691" s="51"/>
      <c r="Y691" s="51"/>
      <c r="Z691" s="51"/>
    </row>
    <row r="692" ht="15.75" customHeight="1">
      <c r="A692" s="51"/>
      <c r="B692" s="112" t="s">
        <v>867</v>
      </c>
      <c r="C692" s="113" t="s">
        <v>56</v>
      </c>
      <c r="D692" s="113">
        <v>99253.0</v>
      </c>
      <c r="E692" s="114" t="str">
        <f>IF($C692="SINAPI",VLOOKUP($D692,'Comp. Sinapi'!$B:$F,2,0),VLOOKUP($D692,'Comp. Própria'!$B:$I,2,0))</f>
        <v>CAIXA ENTERRADA HIDRÁULICA RETANGULAR EM ALVENARIA COM TIJOLOS CERÂMICOS MACIÇOS, DIMENSÕES INTERNAS: 0,6X0,6X0,6 M PARA REDE DE DRENAGEM. AF_12/2020</v>
      </c>
      <c r="F692" s="113" t="str">
        <f>IF($C692="SINAPI",VLOOKUP($D692,'Comp. Sinapi'!$B:$F,3,0),VLOOKUP($D692,'Comp. Própria'!$B:$I,7,0))</f>
        <v>UN</v>
      </c>
      <c r="G692" s="115">
        <v>2.0</v>
      </c>
      <c r="H692" s="116">
        <f t="shared" si="1"/>
        <v>573.85</v>
      </c>
      <c r="I692" s="117">
        <f t="shared" si="2"/>
        <v>1147.7</v>
      </c>
      <c r="J692" s="116">
        <f t="shared" si="3"/>
        <v>717.140345</v>
      </c>
      <c r="K692" s="117">
        <f t="shared" si="4"/>
        <v>1434.28</v>
      </c>
      <c r="L692" s="71">
        <f t="shared" si="5"/>
        <v>0.0001309325139</v>
      </c>
      <c r="M692" s="304">
        <f t="shared" si="7"/>
        <v>0.9208819343</v>
      </c>
      <c r="N692" s="305" t="str">
        <f t="shared" si="6"/>
        <v>B</v>
      </c>
      <c r="O692" s="51"/>
      <c r="P692" s="101">
        <f>IF($C692="SINAPI",VLOOKUP($D692,'Comp. Sinapi'!$B:$F,5,0),VLOOKUP($D692,'Comp. Própria'!$B:$I,8,0))</f>
        <v>573.85</v>
      </c>
      <c r="Q692" s="51"/>
      <c r="R692" s="51"/>
      <c r="S692" s="51"/>
      <c r="T692" s="51"/>
      <c r="U692" s="51"/>
      <c r="V692" s="51"/>
      <c r="W692" s="51"/>
      <c r="X692" s="51"/>
      <c r="Y692" s="51"/>
      <c r="Z692" s="51"/>
    </row>
    <row r="693" ht="15.75" customHeight="1">
      <c r="A693" s="51"/>
      <c r="B693" s="112" t="s">
        <v>868</v>
      </c>
      <c r="C693" s="113" t="s">
        <v>56</v>
      </c>
      <c r="D693" s="113">
        <v>99255.0</v>
      </c>
      <c r="E693" s="114" t="str">
        <f>IF($C693="SINAPI",VLOOKUP($D693,'Comp. Sinapi'!$B:$F,2,0),VLOOKUP($D693,'Comp. Própria'!$B:$I,2,0))</f>
        <v>CAIXA ENTERRADA HIDRÁULICA RETANGULAR EM ALVENARIA COM TIJOLOS CERÂMICOS MACIÇOS, DIMENSÕES INTERNAS: 0,8X0,8X0,6 M PARA REDE DE DRENAGEM. AF_12/2020</v>
      </c>
      <c r="F693" s="113" t="str">
        <f>IF($C693="SINAPI",VLOOKUP($D693,'Comp. Sinapi'!$B:$F,3,0),VLOOKUP($D693,'Comp. Própria'!$B:$I,7,0))</f>
        <v>UN</v>
      </c>
      <c r="G693" s="115">
        <v>2.0</v>
      </c>
      <c r="H693" s="116">
        <f t="shared" si="1"/>
        <v>796.89</v>
      </c>
      <c r="I693" s="117">
        <f t="shared" si="2"/>
        <v>1593.78</v>
      </c>
      <c r="J693" s="116">
        <f t="shared" si="3"/>
        <v>995.873433</v>
      </c>
      <c r="K693" s="117">
        <f t="shared" si="4"/>
        <v>1991.74</v>
      </c>
      <c r="L693" s="71">
        <f t="shared" si="5"/>
        <v>0.0001818219074</v>
      </c>
      <c r="M693" s="304">
        <f t="shared" si="7"/>
        <v>0.9210637562</v>
      </c>
      <c r="N693" s="305" t="str">
        <f t="shared" si="6"/>
        <v>B</v>
      </c>
      <c r="O693" s="51"/>
      <c r="P693" s="101">
        <f>IF($C693="SINAPI",VLOOKUP($D693,'Comp. Sinapi'!$B:$F,5,0),VLOOKUP($D693,'Comp. Própria'!$B:$I,8,0))</f>
        <v>796.89</v>
      </c>
      <c r="Q693" s="51"/>
      <c r="R693" s="51"/>
      <c r="S693" s="51"/>
      <c r="T693" s="51"/>
      <c r="U693" s="51"/>
      <c r="V693" s="51"/>
      <c r="W693" s="51"/>
      <c r="X693" s="51"/>
      <c r="Y693" s="51"/>
      <c r="Z693" s="51"/>
    </row>
    <row r="694" ht="15.75" customHeight="1">
      <c r="A694" s="51"/>
      <c r="B694" s="112" t="s">
        <v>869</v>
      </c>
      <c r="C694" s="113" t="s">
        <v>56</v>
      </c>
      <c r="D694" s="113">
        <v>90091.0</v>
      </c>
      <c r="E694" s="114" t="str">
        <f>IF($C694="SINAPI",VLOOKUP($D694,'Comp. Sinapi'!$B:$F,2,0),VLOOKUP($D694,'Comp. Própria'!$B:$I,2,0))</f>
        <v>ESCAVAÇÃO MECANIZADA DE VALA COM PROF. ATÉ 1,5 M (MÉDIA MONTANTE E JUSANTE/UMA COMPOSIÇÃO POR TRECHO), ESCAVADEIRA (0,8 M3), LARG. DE 1,5 M A 2,5 M, EM SOLO DE 1A CATEGORIA, LOCAIS COM BAIXO NÍVEL DE INTERFERÊNCIA. AF_02/2021</v>
      </c>
      <c r="F694" s="113" t="str">
        <f>IF($C694="SINAPI",VLOOKUP($D694,'Comp. Sinapi'!$B:$F,3,0),VLOOKUP($D694,'Comp. Própria'!$B:$I,7,0))</f>
        <v>M3</v>
      </c>
      <c r="G694" s="115">
        <v>55.0</v>
      </c>
      <c r="H694" s="116">
        <f t="shared" si="1"/>
        <v>5.8</v>
      </c>
      <c r="I694" s="117">
        <f t="shared" si="2"/>
        <v>319</v>
      </c>
      <c r="J694" s="116">
        <f t="shared" si="3"/>
        <v>7.24826</v>
      </c>
      <c r="K694" s="117">
        <f t="shared" si="4"/>
        <v>398.65</v>
      </c>
      <c r="L694" s="71">
        <f t="shared" si="5"/>
        <v>0.00003639195044</v>
      </c>
      <c r="M694" s="304">
        <f t="shared" si="7"/>
        <v>0.9211001482</v>
      </c>
      <c r="N694" s="305" t="str">
        <f t="shared" si="6"/>
        <v>B</v>
      </c>
      <c r="O694" s="51"/>
      <c r="P694" s="101">
        <f>IF($C694="SINAPI",VLOOKUP($D694,'Comp. Sinapi'!$B:$F,5,0),VLOOKUP($D694,'Comp. Própria'!$B:$I,8,0))</f>
        <v>5.8</v>
      </c>
      <c r="Q694" s="51"/>
      <c r="R694" s="51"/>
      <c r="S694" s="51"/>
      <c r="T694" s="51"/>
      <c r="U694" s="51"/>
      <c r="V694" s="51"/>
      <c r="W694" s="51"/>
      <c r="X694" s="51"/>
      <c r="Y694" s="51"/>
      <c r="Z694" s="51"/>
    </row>
    <row r="695" ht="15.75" customHeight="1">
      <c r="A695" s="51"/>
      <c r="B695" s="112" t="s">
        <v>870</v>
      </c>
      <c r="C695" s="113" t="s">
        <v>56</v>
      </c>
      <c r="D695" s="113">
        <v>93382.0</v>
      </c>
      <c r="E695" s="114" t="str">
        <f>IF($C695="SINAPI",VLOOKUP($D695,'Comp. Sinapi'!$B:$F,2,0),VLOOKUP($D695,'Comp. Própria'!$B:$I,2,0))</f>
        <v>REATERRO MANUAL DE VALAS, COM COMPACTADOR DE SOLOS DE PERCUSSÃO. AF_08/2023</v>
      </c>
      <c r="F695" s="113" t="str">
        <f>IF($C695="SINAPI",VLOOKUP($D695,'Comp. Sinapi'!$B:$F,3,0),VLOOKUP($D695,'Comp. Própria'!$B:$I,7,0))</f>
        <v>M3</v>
      </c>
      <c r="G695" s="115">
        <v>31.0</v>
      </c>
      <c r="H695" s="116">
        <f t="shared" si="1"/>
        <v>23.58</v>
      </c>
      <c r="I695" s="117">
        <f t="shared" si="2"/>
        <v>730.98</v>
      </c>
      <c r="J695" s="116">
        <f t="shared" si="3"/>
        <v>29.467926</v>
      </c>
      <c r="K695" s="117">
        <f t="shared" si="4"/>
        <v>913.5</v>
      </c>
      <c r="L695" s="71">
        <f t="shared" si="5"/>
        <v>0.00008339156334</v>
      </c>
      <c r="M695" s="304">
        <f t="shared" si="7"/>
        <v>0.9211835397</v>
      </c>
      <c r="N695" s="305" t="str">
        <f t="shared" si="6"/>
        <v>B</v>
      </c>
      <c r="O695" s="51"/>
      <c r="P695" s="101">
        <f>IF($C695="SINAPI",VLOOKUP($D695,'Comp. Sinapi'!$B:$F,5,0),VLOOKUP($D695,'Comp. Própria'!$B:$I,8,0))</f>
        <v>23.58</v>
      </c>
      <c r="Q695" s="51"/>
      <c r="R695" s="51"/>
      <c r="S695" s="51"/>
      <c r="T695" s="51"/>
      <c r="U695" s="51"/>
      <c r="V695" s="51"/>
      <c r="W695" s="51"/>
      <c r="X695" s="51"/>
      <c r="Y695" s="51"/>
      <c r="Z695" s="51"/>
    </row>
    <row r="696" ht="15.75" customHeight="1">
      <c r="A696" s="51"/>
      <c r="B696" s="112" t="s">
        <v>871</v>
      </c>
      <c r="C696" s="113" t="s">
        <v>56</v>
      </c>
      <c r="D696" s="113">
        <v>89512.0</v>
      </c>
      <c r="E696" s="114" t="str">
        <f>IF($C696="SINAPI",VLOOKUP($D696,'Comp. Sinapi'!$B:$F,2,0),VLOOKUP($D696,'Comp. Própria'!$B:$I,2,0))</f>
        <v>TUBO PVC, SÉRIE R, ÁGUA PLUVIAL, DN 100 MM, FORNECIDO E INSTALADO EM RAMAL DE ENCAMINHAMENTO. AF_06/2022</v>
      </c>
      <c r="F696" s="113" t="str">
        <f>IF($C696="SINAPI",VLOOKUP($D696,'Comp. Sinapi'!$B:$F,3,0),VLOOKUP($D696,'Comp. Própria'!$B:$I,7,0))</f>
        <v>M</v>
      </c>
      <c r="G696" s="115">
        <v>20.0</v>
      </c>
      <c r="H696" s="116">
        <f t="shared" si="1"/>
        <v>45.55</v>
      </c>
      <c r="I696" s="117">
        <f t="shared" si="2"/>
        <v>911</v>
      </c>
      <c r="J696" s="116">
        <f t="shared" si="3"/>
        <v>56.923835</v>
      </c>
      <c r="K696" s="117">
        <f t="shared" si="4"/>
        <v>1138.47</v>
      </c>
      <c r="L696" s="71">
        <f t="shared" si="5"/>
        <v>0.0001039286186</v>
      </c>
      <c r="M696" s="304">
        <f t="shared" si="7"/>
        <v>0.9212874684</v>
      </c>
      <c r="N696" s="305" t="str">
        <f t="shared" si="6"/>
        <v>B</v>
      </c>
      <c r="O696" s="51"/>
      <c r="P696" s="101">
        <f>IF($C696="SINAPI",VLOOKUP($D696,'Comp. Sinapi'!$B:$F,5,0),VLOOKUP($D696,'Comp. Própria'!$B:$I,8,0))</f>
        <v>45.55</v>
      </c>
      <c r="Q696" s="51"/>
      <c r="R696" s="51"/>
      <c r="S696" s="51"/>
      <c r="T696" s="51"/>
      <c r="U696" s="51"/>
      <c r="V696" s="51"/>
      <c r="W696" s="51"/>
      <c r="X696" s="51"/>
      <c r="Y696" s="51"/>
      <c r="Z696" s="51"/>
    </row>
    <row r="697" ht="15.75" customHeight="1">
      <c r="A697" s="51"/>
      <c r="B697" s="112" t="s">
        <v>872</v>
      </c>
      <c r="C697" s="113" t="s">
        <v>56</v>
      </c>
      <c r="D697" s="113">
        <v>89580.0</v>
      </c>
      <c r="E697" s="114" t="str">
        <f>IF($C697="SINAPI",VLOOKUP($D697,'Comp. Sinapi'!$B:$F,2,0),VLOOKUP($D697,'Comp. Própria'!$B:$I,2,0))</f>
        <v>TUBO PVC, SÉRIE R, ÁGUA PLUVIAL, DN 150 MM, FORNECIDO E INSTALADO EM CONDUTORES VERTICAIS DE ÁGUAS PLUVIAIS. AF_06/2022</v>
      </c>
      <c r="F697" s="113" t="str">
        <f>IF($C697="SINAPI",VLOOKUP($D697,'Comp. Sinapi'!$B:$F,3,0),VLOOKUP($D697,'Comp. Própria'!$B:$I,7,0))</f>
        <v>M</v>
      </c>
      <c r="G697" s="115">
        <v>35.0</v>
      </c>
      <c r="H697" s="116">
        <f t="shared" si="1"/>
        <v>62.9</v>
      </c>
      <c r="I697" s="117">
        <f t="shared" si="2"/>
        <v>2201.5</v>
      </c>
      <c r="J697" s="116">
        <f t="shared" si="3"/>
        <v>78.60613</v>
      </c>
      <c r="K697" s="117">
        <f t="shared" si="4"/>
        <v>2751.21</v>
      </c>
      <c r="L697" s="71">
        <f t="shared" si="5"/>
        <v>0.0002511523842</v>
      </c>
      <c r="M697" s="304">
        <f t="shared" si="7"/>
        <v>0.9215386207</v>
      </c>
      <c r="N697" s="305" t="str">
        <f t="shared" si="6"/>
        <v>B</v>
      </c>
      <c r="O697" s="51"/>
      <c r="P697" s="101">
        <f>IF($C697="SINAPI",VLOOKUP($D697,'Comp. Sinapi'!$B:$F,5,0),VLOOKUP($D697,'Comp. Própria'!$B:$I,8,0))</f>
        <v>62.9</v>
      </c>
      <c r="Q697" s="51"/>
      <c r="R697" s="51"/>
      <c r="S697" s="51"/>
      <c r="T697" s="51"/>
      <c r="U697" s="51"/>
      <c r="V697" s="51"/>
      <c r="W697" s="51"/>
      <c r="X697" s="51"/>
      <c r="Y697" s="51"/>
      <c r="Z697" s="51"/>
    </row>
    <row r="698" ht="15.75" customHeight="1">
      <c r="A698" s="51"/>
      <c r="B698" s="112" t="s">
        <v>873</v>
      </c>
      <c r="C698" s="113" t="s">
        <v>56</v>
      </c>
      <c r="D698" s="113">
        <v>101616.0</v>
      </c>
      <c r="E698" s="114" t="str">
        <f>IF($C698="SINAPI",VLOOKUP($D698,'Comp. Sinapi'!$B:$F,2,0),VLOOKUP($D698,'Comp. Própria'!$B:$I,2,0))</f>
        <v>PREPARO DE FUNDO DE VALA COM LARGURA MENOR QUE 1,5 M (ACERTO DO SOLO NATURAL). AF_08/2020</v>
      </c>
      <c r="F698" s="113" t="str">
        <f>IF($C698="SINAPI",VLOOKUP($D698,'Comp. Sinapi'!$B:$F,3,0),VLOOKUP($D698,'Comp. Própria'!$B:$I,7,0))</f>
        <v>M2</v>
      </c>
      <c r="G698" s="115">
        <v>68.0</v>
      </c>
      <c r="H698" s="116">
        <f t="shared" si="1"/>
        <v>5.9</v>
      </c>
      <c r="I698" s="117">
        <f t="shared" si="2"/>
        <v>401.2</v>
      </c>
      <c r="J698" s="116">
        <f t="shared" si="3"/>
        <v>7.37323</v>
      </c>
      <c r="K698" s="117">
        <f t="shared" si="4"/>
        <v>501.37</v>
      </c>
      <c r="L698" s="71">
        <f t="shared" si="5"/>
        <v>0.00004576905103</v>
      </c>
      <c r="M698" s="304">
        <f t="shared" si="7"/>
        <v>0.9215843898</v>
      </c>
      <c r="N698" s="305" t="str">
        <f t="shared" si="6"/>
        <v>B</v>
      </c>
      <c r="O698" s="51"/>
      <c r="P698" s="101">
        <f>IF($C698="SINAPI",VLOOKUP($D698,'Comp. Sinapi'!$B:$F,5,0),VLOOKUP($D698,'Comp. Própria'!$B:$I,8,0))</f>
        <v>5.9</v>
      </c>
      <c r="Q698" s="51"/>
      <c r="R698" s="51"/>
      <c r="S698" s="51"/>
      <c r="T698" s="51"/>
      <c r="U698" s="51"/>
      <c r="V698" s="51"/>
      <c r="W698" s="51"/>
      <c r="X698" s="51"/>
      <c r="Y698" s="51"/>
      <c r="Z698" s="51"/>
    </row>
    <row r="699" ht="15.75" customHeight="1">
      <c r="A699" s="51"/>
      <c r="B699" s="112" t="s">
        <v>876</v>
      </c>
      <c r="C699" s="113" t="s">
        <v>56</v>
      </c>
      <c r="D699" s="113">
        <v>102319.0</v>
      </c>
      <c r="E699" s="114" t="str">
        <f>IF($C699="SINAPI",VLOOKUP($D699,'Comp. Sinapi'!$B:$F,2,0),VLOOKUP($D699,'Comp. Própria'!$B:$I,2,0))</f>
        <v>ESCAVAÇÃO MECANIZADA DE VALA COM PROF. MAIOR QUE 1,5 M ATÉ 3,0 M (MÉDIA MONTANTE E JUSANTE/UMA COMPOSIÇÃO POR TRECHO),COM ESCAVADEIRA (1,2 M3),LARG. DE 1,5 M A 2,5 M, EM SOLO DE 2A CATEGORIA, LOCAIS COM BAIXO NÍVEL DE INTERFERÊNCIA. AF_02/2021</v>
      </c>
      <c r="F699" s="113" t="str">
        <f>IF($C699="SINAPI",VLOOKUP($D699,'Comp. Sinapi'!$B:$F,3,0),VLOOKUP($D699,'Comp. Própria'!$B:$I,7,0))</f>
        <v>M3</v>
      </c>
      <c r="G699" s="115">
        <v>31.0</v>
      </c>
      <c r="H699" s="116">
        <f t="shared" si="1"/>
        <v>6.47</v>
      </c>
      <c r="I699" s="117">
        <f t="shared" si="2"/>
        <v>200.57</v>
      </c>
      <c r="J699" s="116">
        <f t="shared" si="3"/>
        <v>8.085559</v>
      </c>
      <c r="K699" s="117">
        <f t="shared" si="4"/>
        <v>250.65</v>
      </c>
      <c r="L699" s="71">
        <f t="shared" si="5"/>
        <v>0.00002288133044</v>
      </c>
      <c r="M699" s="304">
        <f t="shared" si="7"/>
        <v>0.9216072711</v>
      </c>
      <c r="N699" s="305" t="str">
        <f t="shared" si="6"/>
        <v>B</v>
      </c>
      <c r="O699" s="51"/>
      <c r="P699" s="101">
        <f>IF($C699="SINAPI",VLOOKUP($D699,'Comp. Sinapi'!$B:$F,5,0),VLOOKUP($D699,'Comp. Própria'!$B:$I,8,0))</f>
        <v>6.47</v>
      </c>
      <c r="Q699" s="51"/>
      <c r="R699" s="51"/>
      <c r="S699" s="51"/>
      <c r="T699" s="51"/>
      <c r="U699" s="51"/>
      <c r="V699" s="51"/>
      <c r="W699" s="51"/>
      <c r="X699" s="51"/>
      <c r="Y699" s="51"/>
      <c r="Z699" s="51"/>
    </row>
    <row r="700" ht="15.75" customHeight="1">
      <c r="A700" s="51"/>
      <c r="B700" s="112" t="s">
        <v>877</v>
      </c>
      <c r="C700" s="113" t="s">
        <v>56</v>
      </c>
      <c r="D700" s="113">
        <v>93382.0</v>
      </c>
      <c r="E700" s="114" t="str">
        <f>IF($C700="SINAPI",VLOOKUP($D700,'Comp. Sinapi'!$B:$F,2,0),VLOOKUP($D700,'Comp. Própria'!$B:$I,2,0))</f>
        <v>REATERRO MANUAL DE VALAS, COM COMPACTADOR DE SOLOS DE PERCUSSÃO. AF_08/2023</v>
      </c>
      <c r="F700" s="113" t="str">
        <f>IF($C700="SINAPI",VLOOKUP($D700,'Comp. Sinapi'!$B:$F,3,0),VLOOKUP($D700,'Comp. Própria'!$B:$I,7,0))</f>
        <v>M3</v>
      </c>
      <c r="G700" s="115">
        <v>17.0</v>
      </c>
      <c r="H700" s="116">
        <f t="shared" si="1"/>
        <v>23.58</v>
      </c>
      <c r="I700" s="117">
        <f t="shared" si="2"/>
        <v>400.86</v>
      </c>
      <c r="J700" s="116">
        <f t="shared" si="3"/>
        <v>29.467926</v>
      </c>
      <c r="K700" s="117">
        <f t="shared" si="4"/>
        <v>500.95</v>
      </c>
      <c r="L700" s="71">
        <f t="shared" si="5"/>
        <v>0.00004573071008</v>
      </c>
      <c r="M700" s="304">
        <f t="shared" si="7"/>
        <v>0.9216530018</v>
      </c>
      <c r="N700" s="305" t="str">
        <f t="shared" si="6"/>
        <v>B</v>
      </c>
      <c r="O700" s="51"/>
      <c r="P700" s="101">
        <f>IF($C700="SINAPI",VLOOKUP($D700,'Comp. Sinapi'!$B:$F,5,0),VLOOKUP($D700,'Comp. Própria'!$B:$I,8,0))</f>
        <v>23.58</v>
      </c>
      <c r="Q700" s="51"/>
      <c r="R700" s="51"/>
      <c r="S700" s="51"/>
      <c r="T700" s="51"/>
      <c r="U700" s="51"/>
      <c r="V700" s="51"/>
      <c r="W700" s="51"/>
      <c r="X700" s="51"/>
      <c r="Y700" s="51"/>
      <c r="Z700" s="51"/>
    </row>
    <row r="701" ht="15.75" customHeight="1">
      <c r="A701" s="51"/>
      <c r="B701" s="112" t="s">
        <v>878</v>
      </c>
      <c r="C701" s="113" t="s">
        <v>56</v>
      </c>
      <c r="D701" s="113">
        <v>89512.0</v>
      </c>
      <c r="E701" s="114" t="str">
        <f>IF($C701="SINAPI",VLOOKUP($D701,'Comp. Sinapi'!$B:$F,2,0),VLOOKUP($D701,'Comp. Própria'!$B:$I,2,0))</f>
        <v>TUBO PVC, SÉRIE R, ÁGUA PLUVIAL, DN 100 MM, FORNECIDO E INSTALADO EM RAMAL DE ENCAMINHAMENTO. AF_06/2022</v>
      </c>
      <c r="F701" s="113" t="str">
        <f>IF($C701="SINAPI",VLOOKUP($D701,'Comp. Sinapi'!$B:$F,3,0),VLOOKUP($D701,'Comp. Própria'!$B:$I,7,0))</f>
        <v>M</v>
      </c>
      <c r="G701" s="115">
        <v>15.0</v>
      </c>
      <c r="H701" s="116">
        <f t="shared" si="1"/>
        <v>45.55</v>
      </c>
      <c r="I701" s="117">
        <f t="shared" si="2"/>
        <v>683.25</v>
      </c>
      <c r="J701" s="116">
        <f t="shared" si="3"/>
        <v>56.923835</v>
      </c>
      <c r="K701" s="117">
        <f t="shared" si="4"/>
        <v>853.85</v>
      </c>
      <c r="L701" s="71">
        <f t="shared" si="5"/>
        <v>0.00007794623575</v>
      </c>
      <c r="M701" s="304">
        <f t="shared" si="7"/>
        <v>0.9217309481</v>
      </c>
      <c r="N701" s="305" t="str">
        <f t="shared" si="6"/>
        <v>B</v>
      </c>
      <c r="O701" s="51"/>
      <c r="P701" s="101">
        <f>IF($C701="SINAPI",VLOOKUP($D701,'Comp. Sinapi'!$B:$F,5,0),VLOOKUP($D701,'Comp. Própria'!$B:$I,8,0))</f>
        <v>45.55</v>
      </c>
      <c r="Q701" s="51"/>
      <c r="R701" s="51"/>
      <c r="S701" s="51"/>
      <c r="T701" s="51"/>
      <c r="U701" s="51"/>
      <c r="V701" s="51"/>
      <c r="W701" s="51"/>
      <c r="X701" s="51"/>
      <c r="Y701" s="51"/>
      <c r="Z701" s="51"/>
    </row>
    <row r="702" ht="15.75" customHeight="1">
      <c r="A702" s="51"/>
      <c r="B702" s="112" t="s">
        <v>879</v>
      </c>
      <c r="C702" s="113" t="s">
        <v>56</v>
      </c>
      <c r="D702" s="113">
        <v>104166.0</v>
      </c>
      <c r="E702" s="114" t="str">
        <f>IF($C702="SINAPI",VLOOKUP($D702,'Comp. Sinapi'!$B:$F,2,0),VLOOKUP($D702,'Comp. Própria'!$B:$I,2,0))</f>
        <v>TUBO PVC, SÉRIE R, ÁGUA PLUVIAL, DN 150 MM, FORNECIDO E INSTALADO EM RAMAL DE ENCAMINHAMENTO. AF_06/2022</v>
      </c>
      <c r="F702" s="113" t="str">
        <f>IF($C702="SINAPI",VLOOKUP($D702,'Comp. Sinapi'!$B:$F,3,0),VLOOKUP($D702,'Comp. Própria'!$B:$I,7,0))</f>
        <v>M</v>
      </c>
      <c r="G702" s="115">
        <v>50.0</v>
      </c>
      <c r="H702" s="116">
        <f t="shared" si="1"/>
        <v>68.42</v>
      </c>
      <c r="I702" s="117">
        <f t="shared" si="2"/>
        <v>3421</v>
      </c>
      <c r="J702" s="116">
        <f t="shared" si="3"/>
        <v>85.504474</v>
      </c>
      <c r="K702" s="117">
        <f t="shared" si="4"/>
        <v>4275.22</v>
      </c>
      <c r="L702" s="71">
        <f t="shared" si="5"/>
        <v>0.000390276168</v>
      </c>
      <c r="M702" s="304">
        <f t="shared" si="7"/>
        <v>0.9221212242</v>
      </c>
      <c r="N702" s="305" t="str">
        <f t="shared" si="6"/>
        <v>B</v>
      </c>
      <c r="O702" s="51"/>
      <c r="P702" s="101">
        <f>IF($C702="SINAPI",VLOOKUP($D702,'Comp. Sinapi'!$B:$F,5,0),VLOOKUP($D702,'Comp. Própria'!$B:$I,8,0))</f>
        <v>68.42</v>
      </c>
      <c r="Q702" s="51"/>
      <c r="R702" s="51"/>
      <c r="S702" s="51"/>
      <c r="T702" s="51"/>
      <c r="U702" s="51"/>
      <c r="V702" s="51"/>
      <c r="W702" s="51"/>
      <c r="X702" s="51"/>
      <c r="Y702" s="51"/>
      <c r="Z702" s="51"/>
    </row>
    <row r="703" ht="15.75" customHeight="1">
      <c r="A703" s="51"/>
      <c r="B703" s="112" t="s">
        <v>880</v>
      </c>
      <c r="C703" s="113" t="s">
        <v>355</v>
      </c>
      <c r="D703" s="113" t="s">
        <v>881</v>
      </c>
      <c r="E703" s="114" t="str">
        <f>IF($C703="SINAPI",VLOOKUP($D703,'Comp. Sinapi'!$B:$F,2,0),VLOOKUP($D703,'Comp. Própria'!$B:$I,2,0))</f>
        <v>RALO FOFO SEMIESFERICO, 100 MM, PARA LAJES/ CALHAS - FORNECIMENTO E INSTALAÇÃO</v>
      </c>
      <c r="F703" s="119" t="str">
        <f>IF($C703="SINAPI",VLOOKUP($D703,'Comp. Sinapi'!$B:$F,3,0),VLOOKUP($D703,'Comp. Própria'!$B:$I,7,0))</f>
        <v>UN</v>
      </c>
      <c r="G703" s="115">
        <v>4.0</v>
      </c>
      <c r="H703" s="116">
        <f t="shared" si="1"/>
        <v>13.674427</v>
      </c>
      <c r="I703" s="117">
        <f t="shared" si="2"/>
        <v>54.69</v>
      </c>
      <c r="J703" s="116">
        <f t="shared" si="3"/>
        <v>17.08893142</v>
      </c>
      <c r="K703" s="117">
        <f t="shared" si="4"/>
        <v>68.35</v>
      </c>
      <c r="L703" s="71">
        <f t="shared" si="5"/>
        <v>0.000006239532955</v>
      </c>
      <c r="M703" s="304">
        <f t="shared" si="7"/>
        <v>0.9221274638</v>
      </c>
      <c r="N703" s="305" t="str">
        <f t="shared" si="6"/>
        <v>B</v>
      </c>
      <c r="O703" s="51"/>
      <c r="P703" s="101">
        <f>IF($C703="SINAPI",VLOOKUP($D703,'Comp. Sinapi'!$B:$F,5,0),VLOOKUP($D703,'Comp. Própria'!$B:$I,8,0))</f>
        <v>13.674427</v>
      </c>
      <c r="Q703" s="51"/>
      <c r="R703" s="51"/>
      <c r="S703" s="51"/>
      <c r="T703" s="51"/>
      <c r="U703" s="51"/>
      <c r="V703" s="51"/>
      <c r="W703" s="51"/>
      <c r="X703" s="51"/>
      <c r="Y703" s="51"/>
      <c r="Z703" s="51"/>
    </row>
    <row r="704" ht="15.75" customHeight="1">
      <c r="A704" s="51"/>
      <c r="B704" s="112" t="s">
        <v>882</v>
      </c>
      <c r="C704" s="113" t="s">
        <v>56</v>
      </c>
      <c r="D704" s="113">
        <v>99262.0</v>
      </c>
      <c r="E704" s="114" t="str">
        <f>IF($C704="SINAPI",VLOOKUP($D704,'Comp. Sinapi'!$B:$F,2,0),VLOOKUP($D704,'Comp. Própria'!$B:$I,2,0))</f>
        <v>CAIXA ENTERRADA HIDRÁULICA RETANGULAR, EM ALVENARIA COM BLOCOS DE CONCRETO, DIMENSÕES INTERNAS: 0,8X0,8X0,6 M PARA REDE DE DRENAGEM. AF_12/2020</v>
      </c>
      <c r="F704" s="113" t="str">
        <f>IF($C704="SINAPI",VLOOKUP($D704,'Comp. Sinapi'!$B:$F,3,0),VLOOKUP($D704,'Comp. Própria'!$B:$I,7,0))</f>
        <v>UN</v>
      </c>
      <c r="G704" s="115">
        <v>4.0</v>
      </c>
      <c r="H704" s="116">
        <f t="shared" si="1"/>
        <v>622.16</v>
      </c>
      <c r="I704" s="117">
        <f t="shared" si="2"/>
        <v>2488.64</v>
      </c>
      <c r="J704" s="116">
        <f t="shared" si="3"/>
        <v>777.513352</v>
      </c>
      <c r="K704" s="117">
        <f t="shared" si="4"/>
        <v>3110.05</v>
      </c>
      <c r="L704" s="71">
        <f t="shared" si="5"/>
        <v>0.0002839101605</v>
      </c>
      <c r="M704" s="304">
        <f t="shared" si="7"/>
        <v>0.9224113739</v>
      </c>
      <c r="N704" s="305" t="str">
        <f t="shared" si="6"/>
        <v>B</v>
      </c>
      <c r="O704" s="51"/>
      <c r="P704" s="101">
        <f>IF($C704="SINAPI",VLOOKUP($D704,'Comp. Sinapi'!$B:$F,5,0),VLOOKUP($D704,'Comp. Própria'!$B:$I,8,0))</f>
        <v>622.16</v>
      </c>
      <c r="Q704" s="51"/>
      <c r="R704" s="51"/>
      <c r="S704" s="51"/>
      <c r="T704" s="51"/>
      <c r="U704" s="51"/>
      <c r="V704" s="51"/>
      <c r="W704" s="51"/>
      <c r="X704" s="51"/>
      <c r="Y704" s="51"/>
      <c r="Z704" s="51"/>
    </row>
    <row r="705" ht="15.75" customHeight="1">
      <c r="A705" s="51"/>
      <c r="B705" s="112" t="s">
        <v>886</v>
      </c>
      <c r="C705" s="113" t="s">
        <v>355</v>
      </c>
      <c r="D705" s="113" t="s">
        <v>887</v>
      </c>
      <c r="E705" s="114" t="str">
        <f>IF($C705="SINAPI",VLOOKUP($D705,'Comp. Sinapi'!$B:$F,2,0),VLOOKUP($D705,'Comp. Própria'!$B:$I,2,0))</f>
        <v>CONDULETE DE PVC, TIPO 5 ENTRADAS, DN 25 MM (3/4''), APARENTE - FORNECIMENTO E INSTALAÇÃO.</v>
      </c>
      <c r="F705" s="119" t="str">
        <f>IF($C705="SINAPI",VLOOKUP($D705,'Comp. Sinapi'!$B:$F,3,0),VLOOKUP($D705,'Comp. Própria'!$B:$I,7,0))</f>
        <v>UN</v>
      </c>
      <c r="G705" s="115">
        <v>222.0</v>
      </c>
      <c r="H705" s="116">
        <f t="shared" si="1"/>
        <v>13.428992</v>
      </c>
      <c r="I705" s="117">
        <f t="shared" si="2"/>
        <v>2981.23</v>
      </c>
      <c r="J705" s="116">
        <f t="shared" si="3"/>
        <v>16.7822113</v>
      </c>
      <c r="K705" s="117">
        <f t="shared" si="4"/>
        <v>3725.65</v>
      </c>
      <c r="L705" s="71">
        <f t="shared" si="5"/>
        <v>0.0003401070366</v>
      </c>
      <c r="M705" s="304">
        <f t="shared" si="7"/>
        <v>0.922751481</v>
      </c>
      <c r="N705" s="305" t="str">
        <f t="shared" si="6"/>
        <v>B</v>
      </c>
      <c r="O705" s="51"/>
      <c r="P705" s="101">
        <f>IF($C705="SINAPI",VLOOKUP($D705,'Comp. Sinapi'!$B:$F,5,0),VLOOKUP($D705,'Comp. Própria'!$B:$I,8,0))</f>
        <v>13.428992</v>
      </c>
      <c r="Q705" s="51"/>
      <c r="R705" s="51"/>
      <c r="S705" s="51"/>
      <c r="T705" s="51"/>
      <c r="U705" s="51"/>
      <c r="V705" s="51"/>
      <c r="W705" s="51"/>
      <c r="X705" s="51"/>
      <c r="Y705" s="51"/>
      <c r="Z705" s="51"/>
    </row>
    <row r="706" ht="15.75" customHeight="1">
      <c r="A706" s="51"/>
      <c r="B706" s="112" t="s">
        <v>888</v>
      </c>
      <c r="C706" s="113" t="s">
        <v>355</v>
      </c>
      <c r="D706" s="113" t="s">
        <v>889</v>
      </c>
      <c r="E706" s="114" t="str">
        <f>IF($C706="SINAPI",VLOOKUP($D706,'Comp. Sinapi'!$B:$F,2,0),VLOOKUP($D706,'Comp. Própria'!$B:$I,2,0))</f>
        <v>FIXAÇÃO UTILIZANDO PARAFUSO AÇO GALVANIZADO , CABEÇA SEXTAVADA,1/4" X  1", ROSCA SOBERBA E ´PORCA SEXTAVADA - FORNECIMENTO E INSTALAÇÃO.</v>
      </c>
      <c r="F706" s="119" t="str">
        <f>IF($C706="SINAPI",VLOOKUP($D706,'Comp. Sinapi'!$B:$F,3,0),VLOOKUP($D706,'Comp. Própria'!$B:$I,7,0))</f>
        <v>UN</v>
      </c>
      <c r="G706" s="115">
        <v>282.0</v>
      </c>
      <c r="H706" s="116">
        <f t="shared" si="1"/>
        <v>1.39689</v>
      </c>
      <c r="I706" s="117">
        <f t="shared" si="2"/>
        <v>393.92</v>
      </c>
      <c r="J706" s="116">
        <f t="shared" si="3"/>
        <v>1.745693433</v>
      </c>
      <c r="K706" s="117">
        <f t="shared" si="4"/>
        <v>492.28</v>
      </c>
      <c r="L706" s="71">
        <f t="shared" si="5"/>
        <v>0.00004493924335</v>
      </c>
      <c r="M706" s="304">
        <f t="shared" si="7"/>
        <v>0.9227964202</v>
      </c>
      <c r="N706" s="305" t="str">
        <f t="shared" si="6"/>
        <v>B</v>
      </c>
      <c r="O706" s="51"/>
      <c r="P706" s="101">
        <f>IF($C706="SINAPI",VLOOKUP($D706,'Comp. Sinapi'!$B:$F,5,0),VLOOKUP($D706,'Comp. Própria'!$B:$I,8,0))</f>
        <v>1.39689</v>
      </c>
      <c r="Q706" s="51"/>
      <c r="R706" s="51"/>
      <c r="S706" s="51"/>
      <c r="T706" s="51"/>
      <c r="U706" s="51"/>
      <c r="V706" s="51"/>
      <c r="W706" s="51"/>
      <c r="X706" s="51"/>
      <c r="Y706" s="51"/>
      <c r="Z706" s="51"/>
    </row>
    <row r="707" ht="15.75" customHeight="1">
      <c r="A707" s="51"/>
      <c r="B707" s="112" t="s">
        <v>890</v>
      </c>
      <c r="C707" s="113" t="s">
        <v>56</v>
      </c>
      <c r="D707" s="113">
        <v>93358.0</v>
      </c>
      <c r="E707" s="114" t="str">
        <f>IF($C707="SINAPI",VLOOKUP($D707,'Comp. Sinapi'!$B:$F,2,0),VLOOKUP($D707,'Comp. Própria'!$B:$I,2,0))</f>
        <v>ESCAVAÇÃO MANUAL DE VALA COM PROFUNDIDADE MENOR OU IGUAL A 1,30 M. AF_02/2021</v>
      </c>
      <c r="F707" s="113" t="str">
        <f>IF($C707="SINAPI",VLOOKUP($D707,'Comp. Sinapi'!$B:$F,3,0),VLOOKUP($D707,'Comp. Própria'!$B:$I,7,0))</f>
        <v>M3</v>
      </c>
      <c r="G707" s="115">
        <v>13.6</v>
      </c>
      <c r="H707" s="116">
        <f t="shared" si="1"/>
        <v>80.38</v>
      </c>
      <c r="I707" s="117">
        <f t="shared" si="2"/>
        <v>1093.16</v>
      </c>
      <c r="J707" s="116">
        <f t="shared" si="3"/>
        <v>100.450886</v>
      </c>
      <c r="K707" s="117">
        <f t="shared" si="4"/>
        <v>1366.13</v>
      </c>
      <c r="L707" s="71">
        <f t="shared" si="5"/>
        <v>0.0001247112386</v>
      </c>
      <c r="M707" s="304">
        <f t="shared" si="7"/>
        <v>0.9229211314</v>
      </c>
      <c r="N707" s="305" t="str">
        <f t="shared" si="6"/>
        <v>B</v>
      </c>
      <c r="O707" s="51"/>
      <c r="P707" s="101">
        <f>IF($C707="SINAPI",VLOOKUP($D707,'Comp. Sinapi'!$B:$F,5,0),VLOOKUP($D707,'Comp. Própria'!$B:$I,8,0))</f>
        <v>80.38</v>
      </c>
      <c r="Q707" s="51"/>
      <c r="R707" s="51"/>
      <c r="S707" s="51"/>
      <c r="T707" s="51"/>
      <c r="U707" s="51"/>
      <c r="V707" s="51"/>
      <c r="W707" s="51"/>
      <c r="X707" s="51"/>
      <c r="Y707" s="51"/>
      <c r="Z707" s="51"/>
    </row>
    <row r="708" ht="15.75" customHeight="1">
      <c r="A708" s="51"/>
      <c r="B708" s="112" t="s">
        <v>891</v>
      </c>
      <c r="C708" s="113" t="s">
        <v>56</v>
      </c>
      <c r="D708" s="113">
        <v>93382.0</v>
      </c>
      <c r="E708" s="114" t="str">
        <f>IF($C708="SINAPI",VLOOKUP($D708,'Comp. Sinapi'!$B:$F,2,0),VLOOKUP($D708,'Comp. Própria'!$B:$I,2,0))</f>
        <v>REATERRO MANUAL DE VALAS, COM COMPACTADOR DE SOLOS DE PERCUSSÃO. AF_08/2023</v>
      </c>
      <c r="F708" s="113" t="str">
        <f>IF($C708="SINAPI",VLOOKUP($D708,'Comp. Sinapi'!$B:$F,3,0),VLOOKUP($D708,'Comp. Própria'!$B:$I,7,0))</f>
        <v>M3</v>
      </c>
      <c r="G708" s="115">
        <v>13.6</v>
      </c>
      <c r="H708" s="116">
        <f t="shared" si="1"/>
        <v>23.58</v>
      </c>
      <c r="I708" s="117">
        <f t="shared" si="2"/>
        <v>320.68</v>
      </c>
      <c r="J708" s="116">
        <f t="shared" si="3"/>
        <v>29.467926</v>
      </c>
      <c r="K708" s="117">
        <f t="shared" si="4"/>
        <v>400.76</v>
      </c>
      <c r="L708" s="71">
        <f t="shared" si="5"/>
        <v>0.00003658456806</v>
      </c>
      <c r="M708" s="304">
        <f t="shared" si="7"/>
        <v>0.922957716</v>
      </c>
      <c r="N708" s="305" t="str">
        <f t="shared" si="6"/>
        <v>B</v>
      </c>
      <c r="O708" s="51"/>
      <c r="P708" s="101">
        <f>IF($C708="SINAPI",VLOOKUP($D708,'Comp. Sinapi'!$B:$F,5,0),VLOOKUP($D708,'Comp. Própria'!$B:$I,8,0))</f>
        <v>23.58</v>
      </c>
      <c r="Q708" s="51"/>
      <c r="R708" s="51"/>
      <c r="S708" s="51"/>
      <c r="T708" s="51"/>
      <c r="U708" s="51"/>
      <c r="V708" s="51"/>
      <c r="W708" s="51"/>
      <c r="X708" s="51"/>
      <c r="Y708" s="51"/>
      <c r="Z708" s="51"/>
    </row>
    <row r="709" ht="15.75" customHeight="1">
      <c r="A709" s="51"/>
      <c r="B709" s="112" t="s">
        <v>892</v>
      </c>
      <c r="C709" s="113" t="s">
        <v>355</v>
      </c>
      <c r="D709" s="113" t="s">
        <v>893</v>
      </c>
      <c r="E709" s="114" t="str">
        <f>IF($C709="SINAPI",VLOOKUP($D709,'Comp. Sinapi'!$B:$F,2,0),VLOOKUP($D709,'Comp. Própria'!$B:$I,2,0))</f>
        <v>CONECTOR  DE MEDIÇÃO COM 2 PARAFUSOS - FORNECIMENTO E INSTALAÇÃO.</v>
      </c>
      <c r="F709" s="119" t="str">
        <f>IF($C709="SINAPI",VLOOKUP($D709,'Comp. Sinapi'!$B:$F,3,0),VLOOKUP($D709,'Comp. Própria'!$B:$I,7,0))</f>
        <v>UN</v>
      </c>
      <c r="G709" s="115">
        <v>10.0</v>
      </c>
      <c r="H709" s="116">
        <f t="shared" si="1"/>
        <v>32.588</v>
      </c>
      <c r="I709" s="117">
        <f t="shared" si="2"/>
        <v>325.88</v>
      </c>
      <c r="J709" s="116">
        <f t="shared" si="3"/>
        <v>40.7252236</v>
      </c>
      <c r="K709" s="117">
        <f t="shared" si="4"/>
        <v>407.25</v>
      </c>
      <c r="L709" s="71">
        <f t="shared" si="5"/>
        <v>0.00003717702701</v>
      </c>
      <c r="M709" s="304">
        <f t="shared" si="7"/>
        <v>0.922994893</v>
      </c>
      <c r="N709" s="305" t="str">
        <f t="shared" si="6"/>
        <v>B</v>
      </c>
      <c r="O709" s="51"/>
      <c r="P709" s="101">
        <f>IF($C709="SINAPI",VLOOKUP($D709,'Comp. Sinapi'!$B:$F,5,0),VLOOKUP($D709,'Comp. Própria'!$B:$I,8,0))</f>
        <v>32.588</v>
      </c>
      <c r="Q709" s="51"/>
      <c r="R709" s="51"/>
      <c r="S709" s="51"/>
      <c r="T709" s="51"/>
      <c r="U709" s="51"/>
      <c r="V709" s="51"/>
      <c r="W709" s="51"/>
      <c r="X709" s="51"/>
      <c r="Y709" s="51"/>
      <c r="Z709" s="51"/>
    </row>
    <row r="710" ht="15.75" customHeight="1">
      <c r="A710" s="51"/>
      <c r="B710" s="112" t="s">
        <v>894</v>
      </c>
      <c r="C710" s="113" t="s">
        <v>355</v>
      </c>
      <c r="D710" s="113" t="s">
        <v>895</v>
      </c>
      <c r="E710" s="114" t="str">
        <f>IF($C710="SINAPI",VLOOKUP($D710,'Comp. Sinapi'!$B:$F,2,0),VLOOKUP($D710,'Comp. Própria'!$B:$I,2,0))</f>
        <v>CAIXA DE INSPECAO 4X2" EM PVC SUSPENSA, PARA SPDA - FORNECIMENTO E INSTALAÇÃO.</v>
      </c>
      <c r="F710" s="119" t="str">
        <f>IF($C710="SINAPI",VLOOKUP($D710,'Comp. Sinapi'!$B:$F,3,0),VLOOKUP($D710,'Comp. Própria'!$B:$I,7,0))</f>
        <v>UN</v>
      </c>
      <c r="G710" s="115">
        <v>10.0</v>
      </c>
      <c r="H710" s="116">
        <f t="shared" si="1"/>
        <v>24.651291</v>
      </c>
      <c r="I710" s="117">
        <f t="shared" si="2"/>
        <v>246.51</v>
      </c>
      <c r="J710" s="116">
        <f t="shared" si="3"/>
        <v>30.80671836</v>
      </c>
      <c r="K710" s="117">
        <f t="shared" si="4"/>
        <v>308.06</v>
      </c>
      <c r="L710" s="71">
        <f t="shared" si="5"/>
        <v>0.00002812217297</v>
      </c>
      <c r="M710" s="304">
        <f t="shared" si="7"/>
        <v>0.9230230152</v>
      </c>
      <c r="N710" s="305" t="str">
        <f t="shared" si="6"/>
        <v>B</v>
      </c>
      <c r="O710" s="51"/>
      <c r="P710" s="101">
        <f>IF($C710="SINAPI",VLOOKUP($D710,'Comp. Sinapi'!$B:$F,5,0),VLOOKUP($D710,'Comp. Própria'!$B:$I,8,0))</f>
        <v>24.651291</v>
      </c>
      <c r="Q710" s="51"/>
      <c r="R710" s="51"/>
      <c r="S710" s="51"/>
      <c r="T710" s="51"/>
      <c r="U710" s="51"/>
      <c r="V710" s="51"/>
      <c r="W710" s="51"/>
      <c r="X710" s="51"/>
      <c r="Y710" s="51"/>
      <c r="Z710" s="51"/>
    </row>
    <row r="711" ht="15.75" customHeight="1">
      <c r="A711" s="51"/>
      <c r="B711" s="112" t="s">
        <v>896</v>
      </c>
      <c r="C711" s="113" t="s">
        <v>56</v>
      </c>
      <c r="D711" s="113">
        <v>98111.0</v>
      </c>
      <c r="E711" s="114" t="str">
        <f>IF($C711="SINAPI",VLOOKUP($D711,'Comp. Sinapi'!$B:$F,2,0),VLOOKUP($D711,'Comp. Própria'!$B:$I,2,0))</f>
        <v>CAIXA DE INSPEÇÃO PARA ATERRAMENTO, CIRCULAR, EM POLIETILENO, DIÂMETRO INTERNO = 0,3 M. AF_12/2020</v>
      </c>
      <c r="F711" s="113" t="str">
        <f>IF($C711="SINAPI",VLOOKUP($D711,'Comp. Sinapi'!$B:$F,3,0),VLOOKUP($D711,'Comp. Própria'!$B:$I,7,0))</f>
        <v>UN</v>
      </c>
      <c r="G711" s="115">
        <v>4.0</v>
      </c>
      <c r="H711" s="116">
        <f t="shared" si="1"/>
        <v>52.29</v>
      </c>
      <c r="I711" s="117">
        <f t="shared" si="2"/>
        <v>209.16</v>
      </c>
      <c r="J711" s="116">
        <f t="shared" si="3"/>
        <v>65.346813</v>
      </c>
      <c r="K711" s="117">
        <f t="shared" si="4"/>
        <v>261.38</v>
      </c>
      <c r="L711" s="71">
        <f t="shared" si="5"/>
        <v>0.00002386085039</v>
      </c>
      <c r="M711" s="304">
        <f t="shared" si="7"/>
        <v>0.9230468761</v>
      </c>
      <c r="N711" s="305" t="str">
        <f t="shared" si="6"/>
        <v>B</v>
      </c>
      <c r="O711" s="51"/>
      <c r="P711" s="101">
        <f>IF($C711="SINAPI",VLOOKUP($D711,'Comp. Sinapi'!$B:$F,5,0),VLOOKUP($D711,'Comp. Própria'!$B:$I,8,0))</f>
        <v>52.29</v>
      </c>
      <c r="Q711" s="51"/>
      <c r="R711" s="51"/>
      <c r="S711" s="51"/>
      <c r="T711" s="51"/>
      <c r="U711" s="51"/>
      <c r="V711" s="51"/>
      <c r="W711" s="51"/>
      <c r="X711" s="51"/>
      <c r="Y711" s="51"/>
      <c r="Z711" s="51"/>
    </row>
    <row r="712" ht="15.75" customHeight="1">
      <c r="A712" s="51"/>
      <c r="B712" s="112" t="s">
        <v>897</v>
      </c>
      <c r="C712" s="113" t="s">
        <v>355</v>
      </c>
      <c r="D712" s="113" t="s">
        <v>898</v>
      </c>
      <c r="E712" s="114" t="str">
        <f>IF($C712="SINAPI",VLOOKUP($D712,'Comp. Sinapi'!$B:$F,2,0),VLOOKUP($D712,'Comp. Própria'!$B:$I,2,0))</f>
        <v>TERMINAL OU CONECTOR DE PRESSAO - PARA CABO 50MM2 - FORNECIMENTO E INSTALACAO</v>
      </c>
      <c r="F712" s="119" t="str">
        <f>IF($C712="SINAPI",VLOOKUP($D712,'Comp. Sinapi'!$B:$F,3,0),VLOOKUP($D712,'Comp. Própria'!$B:$I,7,0))</f>
        <v>UN</v>
      </c>
      <c r="G712" s="115">
        <v>10.0</v>
      </c>
      <c r="H712" s="116">
        <f t="shared" si="1"/>
        <v>13.116</v>
      </c>
      <c r="I712" s="117">
        <f t="shared" si="2"/>
        <v>131.16</v>
      </c>
      <c r="J712" s="116">
        <f t="shared" si="3"/>
        <v>16.3910652</v>
      </c>
      <c r="K712" s="117">
        <f t="shared" si="4"/>
        <v>163.91</v>
      </c>
      <c r="L712" s="71">
        <f t="shared" si="5"/>
        <v>0.00001496301166</v>
      </c>
      <c r="M712" s="304">
        <f t="shared" si="7"/>
        <v>0.9230618391</v>
      </c>
      <c r="N712" s="305" t="str">
        <f t="shared" si="6"/>
        <v>B</v>
      </c>
      <c r="O712" s="51"/>
      <c r="P712" s="101">
        <f>IF($C712="SINAPI",VLOOKUP($D712,'Comp. Sinapi'!$B:$F,5,0),VLOOKUP($D712,'Comp. Própria'!$B:$I,8,0))</f>
        <v>13.116</v>
      </c>
      <c r="Q712" s="51"/>
      <c r="R712" s="51"/>
      <c r="S712" s="51"/>
      <c r="T712" s="51"/>
      <c r="U712" s="51"/>
      <c r="V712" s="51"/>
      <c r="W712" s="51"/>
      <c r="X712" s="51"/>
      <c r="Y712" s="51"/>
      <c r="Z712" s="51"/>
    </row>
    <row r="713" ht="15.75" customHeight="1">
      <c r="A713" s="51"/>
      <c r="B713" s="112" t="s">
        <v>899</v>
      </c>
      <c r="C713" s="113" t="s">
        <v>355</v>
      </c>
      <c r="D713" s="113" t="s">
        <v>900</v>
      </c>
      <c r="E713" s="114" t="str">
        <f>IF($C713="SINAPI",VLOOKUP($D713,'Comp. Sinapi'!$B:$F,2,0),VLOOKUP($D713,'Comp. Própria'!$B:$I,2,0))</f>
        <v>TERMINAL OU CONECTOR DE PRESSAO - PARA CABO 70MM2 - FORNECIMENTO E INSTALACAO.</v>
      </c>
      <c r="F713" s="119" t="str">
        <f>IF($C713="SINAPI",VLOOKUP($D713,'Comp. Sinapi'!$B:$F,3,0),VLOOKUP($D713,'Comp. Própria'!$B:$I,7,0))</f>
        <v>UN</v>
      </c>
      <c r="G713" s="115">
        <v>10.0</v>
      </c>
      <c r="H713" s="116">
        <f t="shared" si="1"/>
        <v>15.608</v>
      </c>
      <c r="I713" s="117">
        <f t="shared" si="2"/>
        <v>156.08</v>
      </c>
      <c r="J713" s="116">
        <f t="shared" si="3"/>
        <v>19.5053176</v>
      </c>
      <c r="K713" s="117">
        <f t="shared" si="4"/>
        <v>195.05</v>
      </c>
      <c r="L713" s="71">
        <f t="shared" si="5"/>
        <v>0.00001780571914</v>
      </c>
      <c r="M713" s="304">
        <f t="shared" si="7"/>
        <v>0.9230796448</v>
      </c>
      <c r="N713" s="305" t="str">
        <f t="shared" si="6"/>
        <v>B</v>
      </c>
      <c r="O713" s="51"/>
      <c r="P713" s="101">
        <f>IF($C713="SINAPI",VLOOKUP($D713,'Comp. Sinapi'!$B:$F,5,0),VLOOKUP($D713,'Comp. Própria'!$B:$I,8,0))</f>
        <v>15.608</v>
      </c>
      <c r="Q713" s="51"/>
      <c r="R713" s="51"/>
      <c r="S713" s="51"/>
      <c r="T713" s="51"/>
      <c r="U713" s="51"/>
      <c r="V713" s="51"/>
      <c r="W713" s="51"/>
      <c r="X713" s="51"/>
      <c r="Y713" s="51"/>
      <c r="Z713" s="51"/>
    </row>
    <row r="714" ht="15.75" customHeight="1">
      <c r="A714" s="51"/>
      <c r="B714" s="112" t="s">
        <v>901</v>
      </c>
      <c r="C714" s="113" t="s">
        <v>355</v>
      </c>
      <c r="D714" s="113" t="s">
        <v>902</v>
      </c>
      <c r="E714" s="114" t="str">
        <f>IF($C714="SINAPI",VLOOKUP($D714,'Comp. Sinapi'!$B:$F,2,0),VLOOKUP($D714,'Comp. Própria'!$B:$I,2,0))</f>
        <v>HASTE DE ATERRAMENTO 5/8 PARA SPDA, INCLUSIVE CONECTOR COM GRAMPO - FORNECIMENTO E INSTALAÇÃO.</v>
      </c>
      <c r="F714" s="119" t="str">
        <f>IF($C714="SINAPI",VLOOKUP($D714,'Comp. Sinapi'!$B:$F,3,0),VLOOKUP($D714,'Comp. Própria'!$B:$I,7,0))</f>
        <v>UN</v>
      </c>
      <c r="G714" s="115">
        <v>20.0</v>
      </c>
      <c r="H714" s="116">
        <f t="shared" si="1"/>
        <v>36.41289</v>
      </c>
      <c r="I714" s="117">
        <f t="shared" si="2"/>
        <v>728.25</v>
      </c>
      <c r="J714" s="116">
        <f t="shared" si="3"/>
        <v>45.50518863</v>
      </c>
      <c r="K714" s="117">
        <f t="shared" si="4"/>
        <v>910.1</v>
      </c>
      <c r="L714" s="71">
        <f t="shared" si="5"/>
        <v>0.00008308118424</v>
      </c>
      <c r="M714" s="304">
        <f t="shared" si="7"/>
        <v>0.923162726</v>
      </c>
      <c r="N714" s="305" t="str">
        <f t="shared" si="6"/>
        <v>B</v>
      </c>
      <c r="O714" s="51"/>
      <c r="P714" s="101">
        <f>IF($C714="SINAPI",VLOOKUP($D714,'Comp. Sinapi'!$B:$F,5,0),VLOOKUP($D714,'Comp. Própria'!$B:$I,8,0))</f>
        <v>36.41289</v>
      </c>
      <c r="Q714" s="51"/>
      <c r="R714" s="51"/>
      <c r="S714" s="51"/>
      <c r="T714" s="51"/>
      <c r="U714" s="51"/>
      <c r="V714" s="51"/>
      <c r="W714" s="51"/>
      <c r="X714" s="51"/>
      <c r="Y714" s="51"/>
      <c r="Z714" s="51"/>
    </row>
    <row r="715" ht="15.75" customHeight="1">
      <c r="A715" s="51"/>
      <c r="B715" s="112" t="s">
        <v>903</v>
      </c>
      <c r="C715" s="113" t="s">
        <v>355</v>
      </c>
      <c r="D715" s="113" t="s">
        <v>904</v>
      </c>
      <c r="E715" s="114" t="str">
        <f>IF($C715="SINAPI",VLOOKUP($D715,'Comp. Sinapi'!$B:$F,2,0),VLOOKUP($D715,'Comp. Própria'!$B:$I,2,0))</f>
        <v>SOLDA EXOTÉRMICA CARTUCHO N° 115 - FORNECIMENTO E INSTALAÇÃO</v>
      </c>
      <c r="F715" s="119" t="str">
        <f>IF($C715="SINAPI",VLOOKUP($D715,'Comp. Sinapi'!$B:$F,3,0),VLOOKUP($D715,'Comp. Própria'!$B:$I,7,0))</f>
        <v>UN</v>
      </c>
      <c r="G715" s="115">
        <v>26.0</v>
      </c>
      <c r="H715" s="116">
        <f t="shared" si="1"/>
        <v>17.118</v>
      </c>
      <c r="I715" s="117">
        <f t="shared" si="2"/>
        <v>445.06</v>
      </c>
      <c r="J715" s="116">
        <f t="shared" si="3"/>
        <v>21.3923646</v>
      </c>
      <c r="K715" s="117">
        <f t="shared" si="4"/>
        <v>556.2</v>
      </c>
      <c r="L715" s="71">
        <f t="shared" si="5"/>
        <v>0.00005077437059</v>
      </c>
      <c r="M715" s="304">
        <f t="shared" si="7"/>
        <v>0.9232135003</v>
      </c>
      <c r="N715" s="305" t="str">
        <f t="shared" si="6"/>
        <v>B</v>
      </c>
      <c r="O715" s="51"/>
      <c r="P715" s="101">
        <f>IF($C715="SINAPI",VLOOKUP($D715,'Comp. Sinapi'!$B:$F,5,0),VLOOKUP($D715,'Comp. Própria'!$B:$I,8,0))</f>
        <v>17.118</v>
      </c>
      <c r="Q715" s="51"/>
      <c r="R715" s="51"/>
      <c r="S715" s="51"/>
      <c r="T715" s="51"/>
      <c r="U715" s="51"/>
      <c r="V715" s="51"/>
      <c r="W715" s="51"/>
      <c r="X715" s="51"/>
      <c r="Y715" s="51"/>
      <c r="Z715" s="51"/>
    </row>
    <row r="716" ht="15.75" customHeight="1">
      <c r="A716" s="51"/>
      <c r="B716" s="112" t="s">
        <v>905</v>
      </c>
      <c r="C716" s="113" t="s">
        <v>355</v>
      </c>
      <c r="D716" s="113" t="s">
        <v>906</v>
      </c>
      <c r="E716" s="114" t="str">
        <f>IF($C716="SINAPI",VLOOKUP($D716,'Comp. Sinapi'!$B:$F,2,0),VLOOKUP($D716,'Comp. Própria'!$B:$I,2,0))</f>
        <v>CAIXA DE EQUIPOTENCIALIZAÇÃO, PARA EMBUTIR COM TAMPA, BARRAMENTO ATÉ 9 TERMINAIS - FORNECIMENTO E INSTALAÇÃO</v>
      </c>
      <c r="F716" s="119" t="str">
        <f>IF($C716="SINAPI",VLOOKUP($D716,'Comp. Sinapi'!$B:$F,3,0),VLOOKUP($D716,'Comp. Própria'!$B:$I,7,0))</f>
        <v>UN</v>
      </c>
      <c r="G716" s="115">
        <v>1.0</v>
      </c>
      <c r="H716" s="116">
        <f t="shared" si="1"/>
        <v>202.21</v>
      </c>
      <c r="I716" s="117">
        <f t="shared" si="2"/>
        <v>202.21</v>
      </c>
      <c r="J716" s="116">
        <f t="shared" si="3"/>
        <v>252.701837</v>
      </c>
      <c r="K716" s="117">
        <f t="shared" si="4"/>
        <v>252.7</v>
      </c>
      <c r="L716" s="71">
        <f t="shared" si="5"/>
        <v>0.00002306847078</v>
      </c>
      <c r="M716" s="304">
        <f t="shared" si="7"/>
        <v>0.9232365688</v>
      </c>
      <c r="N716" s="305" t="str">
        <f t="shared" si="6"/>
        <v>B</v>
      </c>
      <c r="O716" s="51"/>
      <c r="P716" s="101">
        <f>IF($C716="SINAPI",VLOOKUP($D716,'Comp. Sinapi'!$B:$F,5,0),VLOOKUP($D716,'Comp. Própria'!$B:$I,8,0))</f>
        <v>202.21</v>
      </c>
      <c r="Q716" s="51"/>
      <c r="R716" s="51"/>
      <c r="S716" s="51"/>
      <c r="T716" s="51"/>
      <c r="U716" s="51"/>
      <c r="V716" s="51"/>
      <c r="W716" s="51"/>
      <c r="X716" s="51"/>
      <c r="Y716" s="51"/>
      <c r="Z716" s="51"/>
    </row>
    <row r="717" ht="15.75" customHeight="1">
      <c r="A717" s="51"/>
      <c r="B717" s="112" t="s">
        <v>907</v>
      </c>
      <c r="C717" s="113" t="s">
        <v>355</v>
      </c>
      <c r="D717" s="113" t="s">
        <v>908</v>
      </c>
      <c r="E717" s="114" t="str">
        <f>IF($C717="SINAPI",VLOOKUP($D717,'Comp. Sinapi'!$B:$F,2,0),VLOOKUP($D717,'Comp. Própria'!$B:$I,2,0))</f>
        <v>TERMINAL AEREO EM ALUMÍNIO COM BASE DE FIXACAO H = 30CM. FORNECIMENTO E INSTALAÇÃO.</v>
      </c>
      <c r="F717" s="119" t="str">
        <f>IF($C717="SINAPI",VLOOKUP($D717,'Comp. Sinapi'!$B:$F,3,0),VLOOKUP($D717,'Comp. Própria'!$B:$I,7,0))</f>
        <v>UN</v>
      </c>
      <c r="G717" s="115">
        <v>45.0</v>
      </c>
      <c r="H717" s="116">
        <f t="shared" si="1"/>
        <v>20.92</v>
      </c>
      <c r="I717" s="117">
        <f t="shared" si="2"/>
        <v>941.4</v>
      </c>
      <c r="J717" s="116">
        <f t="shared" si="3"/>
        <v>26.143724</v>
      </c>
      <c r="K717" s="117">
        <f t="shared" si="4"/>
        <v>1176.46</v>
      </c>
      <c r="L717" s="71">
        <f t="shared" si="5"/>
        <v>0.0001073966487</v>
      </c>
      <c r="M717" s="304">
        <f t="shared" si="7"/>
        <v>0.9233439655</v>
      </c>
      <c r="N717" s="305" t="str">
        <f t="shared" si="6"/>
        <v>B</v>
      </c>
      <c r="O717" s="51"/>
      <c r="P717" s="101">
        <f>IF($C717="SINAPI",VLOOKUP($D717,'Comp. Sinapi'!$B:$F,5,0),VLOOKUP($D717,'Comp. Própria'!$B:$I,8,0))</f>
        <v>20.92</v>
      </c>
      <c r="Q717" s="51"/>
      <c r="R717" s="51"/>
      <c r="S717" s="51"/>
      <c r="T717" s="51"/>
      <c r="U717" s="51"/>
      <c r="V717" s="51"/>
      <c r="W717" s="51"/>
      <c r="X717" s="51"/>
      <c r="Y717" s="51"/>
      <c r="Z717" s="51"/>
    </row>
    <row r="718" ht="15.75" customHeight="1">
      <c r="A718" s="51"/>
      <c r="B718" s="112" t="s">
        <v>909</v>
      </c>
      <c r="C718" s="113" t="s">
        <v>355</v>
      </c>
      <c r="D718" s="113" t="s">
        <v>910</v>
      </c>
      <c r="E718" s="114" t="str">
        <f>IF($C718="SINAPI",VLOOKUP($D718,'Comp. Sinapi'!$B:$F,2,0),VLOOKUP($D718,'Comp. Própria'!$B:$I,2,0))</f>
        <v>BARRA CHATA EM ALUMÍNIO  7/8" X 1/8"  - FORNECIMENTO E INSTALAÇÃO.</v>
      </c>
      <c r="F718" s="119" t="str">
        <f>IF($C718="SINAPI",VLOOKUP($D718,'Comp. Sinapi'!$B:$F,3,0),VLOOKUP($D718,'Comp. Própria'!$B:$I,7,0))</f>
        <v>UN</v>
      </c>
      <c r="G718" s="115">
        <v>89.0</v>
      </c>
      <c r="H718" s="116">
        <f t="shared" si="1"/>
        <v>31.84955</v>
      </c>
      <c r="I718" s="117">
        <f t="shared" si="2"/>
        <v>2834.6</v>
      </c>
      <c r="J718" s="116">
        <f t="shared" si="3"/>
        <v>39.80238264</v>
      </c>
      <c r="K718" s="117">
        <f t="shared" si="4"/>
        <v>3542.41</v>
      </c>
      <c r="L718" s="71">
        <f t="shared" si="5"/>
        <v>0.0003233794285</v>
      </c>
      <c r="M718" s="304">
        <f t="shared" si="7"/>
        <v>0.9236673449</v>
      </c>
      <c r="N718" s="305" t="str">
        <f t="shared" si="6"/>
        <v>B</v>
      </c>
      <c r="O718" s="51"/>
      <c r="P718" s="101">
        <f>IF($C718="SINAPI",VLOOKUP($D718,'Comp. Sinapi'!$B:$F,5,0),VLOOKUP($D718,'Comp. Própria'!$B:$I,8,0))</f>
        <v>31.84955</v>
      </c>
      <c r="Q718" s="51"/>
      <c r="R718" s="51"/>
      <c r="S718" s="51"/>
      <c r="T718" s="51"/>
      <c r="U718" s="51"/>
      <c r="V718" s="51"/>
      <c r="W718" s="51"/>
      <c r="X718" s="51"/>
      <c r="Y718" s="51"/>
      <c r="Z718" s="51"/>
    </row>
    <row r="719" ht="42.0" customHeight="1">
      <c r="A719" s="51"/>
      <c r="B719" s="112" t="s">
        <v>911</v>
      </c>
      <c r="C719" s="113" t="s">
        <v>56</v>
      </c>
      <c r="D719" s="113">
        <v>91872.0</v>
      </c>
      <c r="E719" s="114" t="str">
        <f>IF($C719="SINAPI",VLOOKUP($D719,'Comp. Sinapi'!$B:$F,2,0),VLOOKUP($D719,'Comp. Própria'!$B:$I,2,0))</f>
        <v>ELETRODUTO RÍGIDO ROSCÁVEL, PVC, DN 32 MM (1"), PARA CIRCUITOS TERMINAIS, INSTALADO EM PAREDE - FORNECIMENTO E INSTALAÇÃO. AF_03/2023</v>
      </c>
      <c r="F719" s="113" t="str">
        <f>IF($C719="SINAPI",VLOOKUP($D719,'Comp. Sinapi'!$B:$F,3,0),VLOOKUP($D719,'Comp. Própria'!$B:$I,7,0))</f>
        <v>M</v>
      </c>
      <c r="G719" s="115">
        <v>30.0</v>
      </c>
      <c r="H719" s="116">
        <f t="shared" si="1"/>
        <v>18.08</v>
      </c>
      <c r="I719" s="117">
        <f t="shared" si="2"/>
        <v>542.4</v>
      </c>
      <c r="J719" s="116">
        <f t="shared" si="3"/>
        <v>22.594576</v>
      </c>
      <c r="K719" s="117">
        <f t="shared" si="4"/>
        <v>677.83</v>
      </c>
      <c r="L719" s="71">
        <f t="shared" si="5"/>
        <v>0.00006187772675</v>
      </c>
      <c r="M719" s="304">
        <f t="shared" si="7"/>
        <v>0.9237292226</v>
      </c>
      <c r="N719" s="305" t="str">
        <f t="shared" si="6"/>
        <v>B</v>
      </c>
      <c r="O719" s="51"/>
      <c r="P719" s="101">
        <f>IF($C719="SINAPI",VLOOKUP($D719,'Comp. Sinapi'!$B:$F,5,0),VLOOKUP($D719,'Comp. Própria'!$B:$I,8,0))</f>
        <v>18.08</v>
      </c>
      <c r="Q719" s="51"/>
      <c r="R719" s="51"/>
      <c r="S719" s="51"/>
      <c r="T719" s="51"/>
      <c r="U719" s="51"/>
      <c r="V719" s="51"/>
      <c r="W719" s="51"/>
      <c r="X719" s="51"/>
      <c r="Y719" s="51"/>
      <c r="Z719" s="51"/>
    </row>
    <row r="720" ht="15.75" customHeight="1">
      <c r="A720" s="51"/>
      <c r="B720" s="112" t="s">
        <v>912</v>
      </c>
      <c r="C720" s="113" t="s">
        <v>355</v>
      </c>
      <c r="D720" s="113" t="s">
        <v>913</v>
      </c>
      <c r="E720" s="114" t="str">
        <f>IF($C720="SINAPI",VLOOKUP($D720,'Comp. Sinapi'!$B:$F,2,0),VLOOKUP($D720,'Comp. Própria'!$B:$I,2,0))</f>
        <v>APLICAÇÃO DE SELANTE EM POLIURETANO FLEXÍVEL 360G</v>
      </c>
      <c r="F720" s="119" t="str">
        <f>IF($C720="SINAPI",VLOOKUP($D720,'Comp. Sinapi'!$B:$F,3,0),VLOOKUP($D720,'Comp. Própria'!$B:$I,7,0))</f>
        <v>UN</v>
      </c>
      <c r="G720" s="115">
        <v>6.0</v>
      </c>
      <c r="H720" s="116">
        <f t="shared" si="1"/>
        <v>2.50559</v>
      </c>
      <c r="I720" s="117">
        <f t="shared" si="2"/>
        <v>15.03</v>
      </c>
      <c r="J720" s="116">
        <f t="shared" si="3"/>
        <v>3.131235823</v>
      </c>
      <c r="K720" s="117">
        <f t="shared" si="4"/>
        <v>18.78</v>
      </c>
      <c r="L720" s="71">
        <f t="shared" si="5"/>
        <v>0.000001714388133</v>
      </c>
      <c r="M720" s="304">
        <f t="shared" si="7"/>
        <v>0.923730937</v>
      </c>
      <c r="N720" s="305" t="str">
        <f t="shared" si="6"/>
        <v>B</v>
      </c>
      <c r="O720" s="51"/>
      <c r="P720" s="101">
        <f>IF($C720="SINAPI",VLOOKUP($D720,'Comp. Sinapi'!$B:$F,5,0),VLOOKUP($D720,'Comp. Própria'!$B:$I,8,0))</f>
        <v>2.50559</v>
      </c>
      <c r="Q720" s="51"/>
      <c r="R720" s="51"/>
      <c r="S720" s="51"/>
      <c r="T720" s="51"/>
      <c r="U720" s="51"/>
      <c r="V720" s="51"/>
      <c r="W720" s="51"/>
      <c r="X720" s="51"/>
      <c r="Y720" s="51"/>
      <c r="Z720" s="51"/>
    </row>
    <row r="721" ht="15.75" customHeight="1">
      <c r="A721" s="51"/>
      <c r="B721" s="112" t="s">
        <v>914</v>
      </c>
      <c r="C721" s="113" t="s">
        <v>56</v>
      </c>
      <c r="D721" s="113">
        <v>96978.0</v>
      </c>
      <c r="E721" s="114" t="str">
        <f>IF($C721="SINAPI",VLOOKUP($D721,'Comp. Sinapi'!$B:$F,2,0),VLOOKUP($D721,'Comp. Própria'!$B:$I,2,0))</f>
        <v>CORDOALHA DE COBRE NU 70 MM², ENTERRADA - FORNECIMENTO E INSTALAÇÃO. AF_08/2023</v>
      </c>
      <c r="F721" s="113" t="str">
        <f>IF($C721="SINAPI",VLOOKUP($D721,'Comp. Sinapi'!$B:$F,3,0),VLOOKUP($D721,'Comp. Própria'!$B:$I,7,0))</f>
        <v>M</v>
      </c>
      <c r="G721" s="115">
        <v>140.2</v>
      </c>
      <c r="H721" s="116">
        <f t="shared" si="1"/>
        <v>74.85</v>
      </c>
      <c r="I721" s="117">
        <f t="shared" si="2"/>
        <v>10493.97</v>
      </c>
      <c r="J721" s="116">
        <f t="shared" si="3"/>
        <v>93.540045</v>
      </c>
      <c r="K721" s="117">
        <f t="shared" si="4"/>
        <v>13114.31</v>
      </c>
      <c r="L721" s="71">
        <f t="shared" si="5"/>
        <v>0.001197178777</v>
      </c>
      <c r="M721" s="304">
        <f t="shared" si="7"/>
        <v>0.9249281158</v>
      </c>
      <c r="N721" s="305" t="str">
        <f t="shared" si="6"/>
        <v>B</v>
      </c>
      <c r="O721" s="51"/>
      <c r="P721" s="101">
        <f>IF($C721="SINAPI",VLOOKUP($D721,'Comp. Sinapi'!$B:$F,5,0),VLOOKUP($D721,'Comp. Própria'!$B:$I,8,0))</f>
        <v>74.85</v>
      </c>
      <c r="Q721" s="51"/>
      <c r="R721" s="51"/>
      <c r="S721" s="51"/>
      <c r="T721" s="51"/>
      <c r="U721" s="51"/>
      <c r="V721" s="51"/>
      <c r="W721" s="51"/>
      <c r="X721" s="51"/>
      <c r="Y721" s="51"/>
      <c r="Z721" s="51"/>
    </row>
    <row r="722" ht="15.75" customHeight="1">
      <c r="A722" s="51"/>
      <c r="B722" s="112" t="s">
        <v>917</v>
      </c>
      <c r="C722" s="113" t="s">
        <v>56</v>
      </c>
      <c r="D722" s="113">
        <v>91167.0</v>
      </c>
      <c r="E722" s="114" t="str">
        <f>IF($C722="SINAPI",VLOOKUP($D722,'Comp. Sinapi'!$B:$F,2,0),VLOOKUP($D722,'Comp. Própria'!$B:$I,2,0))</f>
        <v>FIXAÇÃO DE TUBOS HORIZONTAIS DE PPR DIÂMETROS MENORES OU IGUAIS A 40 MM COM ABRAÇADEIRA METÁLICA RÍGIDA TIPO U PERFIL 1 1/4", FIXADA EM PERFILADO EM LAJE. AF_09/2023_PS</v>
      </c>
      <c r="F722" s="113" t="str">
        <f>IF($C722="SINAPI",VLOOKUP($D722,'Comp. Sinapi'!$B:$F,3,0),VLOOKUP($D722,'Comp. Própria'!$B:$I,7,0))</f>
        <v>M</v>
      </c>
      <c r="G722" s="115">
        <v>24.0</v>
      </c>
      <c r="H722" s="116">
        <f t="shared" si="1"/>
        <v>10.07</v>
      </c>
      <c r="I722" s="117">
        <f t="shared" si="2"/>
        <v>241.68</v>
      </c>
      <c r="J722" s="116">
        <f t="shared" si="3"/>
        <v>12.584479</v>
      </c>
      <c r="K722" s="117">
        <f t="shared" si="4"/>
        <v>302.02</v>
      </c>
      <c r="L722" s="71">
        <f t="shared" si="5"/>
        <v>0.00002757079361</v>
      </c>
      <c r="M722" s="304">
        <f t="shared" si="7"/>
        <v>0.9249556866</v>
      </c>
      <c r="N722" s="305" t="str">
        <f t="shared" si="6"/>
        <v>B</v>
      </c>
      <c r="O722" s="51"/>
      <c r="P722" s="101">
        <f>IF($C722="SINAPI",VLOOKUP($D722,'Comp. Sinapi'!$B:$F,5,0),VLOOKUP($D722,'Comp. Própria'!$B:$I,8,0))</f>
        <v>10.07</v>
      </c>
      <c r="Q722" s="51"/>
      <c r="R722" s="51"/>
      <c r="S722" s="51"/>
      <c r="T722" s="51"/>
      <c r="U722" s="51"/>
      <c r="V722" s="51"/>
      <c r="W722" s="51"/>
      <c r="X722" s="51"/>
      <c r="Y722" s="51"/>
      <c r="Z722" s="51"/>
    </row>
    <row r="723" ht="15.75" customHeight="1">
      <c r="A723" s="51"/>
      <c r="B723" s="112" t="s">
        <v>918</v>
      </c>
      <c r="C723" s="113" t="s">
        <v>355</v>
      </c>
      <c r="D723" s="113" t="s">
        <v>889</v>
      </c>
      <c r="E723" s="114" t="str">
        <f>IF($C723="SINAPI",VLOOKUP($D723,'Comp. Sinapi'!$B:$F,2,0),VLOOKUP($D723,'Comp. Própria'!$B:$I,2,0))</f>
        <v>FIXAÇÃO UTILIZANDO PARAFUSO AÇO GALVANIZADO , CABEÇA SEXTAVADA,1/4" X  1", ROSCA SOBERBA E ´PORCA SEXTAVADA - FORNECIMENTO E INSTALAÇÃO.</v>
      </c>
      <c r="F723" s="119" t="str">
        <f>IF($C723="SINAPI",VLOOKUP($D723,'Comp. Sinapi'!$B:$F,3,0),VLOOKUP($D723,'Comp. Própria'!$B:$I,7,0))</f>
        <v>UN</v>
      </c>
      <c r="G723" s="115">
        <v>38.0</v>
      </c>
      <c r="H723" s="116">
        <f t="shared" si="1"/>
        <v>1.39689</v>
      </c>
      <c r="I723" s="117">
        <f t="shared" si="2"/>
        <v>53.08</v>
      </c>
      <c r="J723" s="116">
        <f t="shared" si="3"/>
        <v>1.745693433</v>
      </c>
      <c r="K723" s="117">
        <f t="shared" si="4"/>
        <v>66.33</v>
      </c>
      <c r="L723" s="71">
        <f t="shared" si="5"/>
        <v>0.00000605513125</v>
      </c>
      <c r="M723" s="304">
        <f t="shared" si="7"/>
        <v>0.9249617417</v>
      </c>
      <c r="N723" s="305" t="str">
        <f t="shared" si="6"/>
        <v>B</v>
      </c>
      <c r="O723" s="51"/>
      <c r="P723" s="101">
        <f>IF($C723="SINAPI",VLOOKUP($D723,'Comp. Sinapi'!$B:$F,5,0),VLOOKUP($D723,'Comp. Própria'!$B:$I,8,0))</f>
        <v>1.39689</v>
      </c>
      <c r="Q723" s="51"/>
      <c r="R723" s="51"/>
      <c r="S723" s="51"/>
      <c r="T723" s="51"/>
      <c r="U723" s="51"/>
      <c r="V723" s="51"/>
      <c r="W723" s="51"/>
      <c r="X723" s="51"/>
      <c r="Y723" s="51"/>
      <c r="Z723" s="51"/>
    </row>
    <row r="724" ht="15.75" customHeight="1">
      <c r="A724" s="51"/>
      <c r="B724" s="112" t="s">
        <v>919</v>
      </c>
      <c r="C724" s="113" t="s">
        <v>355</v>
      </c>
      <c r="D724" s="113" t="s">
        <v>893</v>
      </c>
      <c r="E724" s="114" t="str">
        <f>IF($C724="SINAPI",VLOOKUP($D724,'Comp. Sinapi'!$B:$F,2,0),VLOOKUP($D724,'Comp. Própria'!$B:$I,2,0))</f>
        <v>CONECTOR  DE MEDIÇÃO COM 2 PARAFUSOS - FORNECIMENTO E INSTALAÇÃO.</v>
      </c>
      <c r="F724" s="119" t="str">
        <f>IF($C724="SINAPI",VLOOKUP($D724,'Comp. Sinapi'!$B:$F,3,0),VLOOKUP($D724,'Comp. Própria'!$B:$I,7,0))</f>
        <v>UN</v>
      </c>
      <c r="G724" s="115">
        <v>6.0</v>
      </c>
      <c r="H724" s="116">
        <f t="shared" si="1"/>
        <v>32.588</v>
      </c>
      <c r="I724" s="117">
        <f t="shared" si="2"/>
        <v>195.52</v>
      </c>
      <c r="J724" s="116">
        <f t="shared" si="3"/>
        <v>40.7252236</v>
      </c>
      <c r="K724" s="117">
        <f t="shared" si="4"/>
        <v>244.35</v>
      </c>
      <c r="L724" s="71">
        <f t="shared" si="5"/>
        <v>0.00002230621621</v>
      </c>
      <c r="M724" s="304">
        <f t="shared" si="7"/>
        <v>0.9249840479</v>
      </c>
      <c r="N724" s="305" t="str">
        <f t="shared" si="6"/>
        <v>B</v>
      </c>
      <c r="O724" s="51"/>
      <c r="P724" s="101">
        <f>IF($C724="SINAPI",VLOOKUP($D724,'Comp. Sinapi'!$B:$F,5,0),VLOOKUP($D724,'Comp. Própria'!$B:$I,8,0))</f>
        <v>32.588</v>
      </c>
      <c r="Q724" s="51"/>
      <c r="R724" s="51"/>
      <c r="S724" s="51"/>
      <c r="T724" s="51"/>
      <c r="U724" s="51"/>
      <c r="V724" s="51"/>
      <c r="W724" s="51"/>
      <c r="X724" s="51"/>
      <c r="Y724" s="51"/>
      <c r="Z724" s="51"/>
    </row>
    <row r="725" ht="15.75" customHeight="1">
      <c r="A725" s="51"/>
      <c r="B725" s="112" t="s">
        <v>920</v>
      </c>
      <c r="C725" s="113" t="s">
        <v>355</v>
      </c>
      <c r="D725" s="113" t="s">
        <v>895</v>
      </c>
      <c r="E725" s="114" t="str">
        <f>IF($C725="SINAPI",VLOOKUP($D725,'Comp. Sinapi'!$B:$F,2,0),VLOOKUP($D725,'Comp. Própria'!$B:$I,2,0))</f>
        <v>CAIXA DE INSPECAO 4X2" EM PVC SUSPENSA, PARA SPDA - FORNECIMENTO E INSTALAÇÃO.</v>
      </c>
      <c r="F725" s="119" t="str">
        <f>IF($C725="SINAPI",VLOOKUP($D725,'Comp. Sinapi'!$B:$F,3,0),VLOOKUP($D725,'Comp. Própria'!$B:$I,7,0))</f>
        <v>UN</v>
      </c>
      <c r="G725" s="115">
        <v>6.0</v>
      </c>
      <c r="H725" s="116">
        <f t="shared" si="1"/>
        <v>24.651291</v>
      </c>
      <c r="I725" s="117">
        <f t="shared" si="2"/>
        <v>147.9</v>
      </c>
      <c r="J725" s="116">
        <f t="shared" si="3"/>
        <v>30.80671836</v>
      </c>
      <c r="K725" s="117">
        <f t="shared" si="4"/>
        <v>184.84</v>
      </c>
      <c r="L725" s="71">
        <f t="shared" si="5"/>
        <v>0.00001687366893</v>
      </c>
      <c r="M725" s="304">
        <f t="shared" si="7"/>
        <v>0.9250009216</v>
      </c>
      <c r="N725" s="305" t="str">
        <f t="shared" si="6"/>
        <v>B</v>
      </c>
      <c r="O725" s="51"/>
      <c r="P725" s="101">
        <f>IF($C725="SINAPI",VLOOKUP($D725,'Comp. Sinapi'!$B:$F,5,0),VLOOKUP($D725,'Comp. Própria'!$B:$I,8,0))</f>
        <v>24.651291</v>
      </c>
      <c r="Q725" s="51"/>
      <c r="R725" s="51"/>
      <c r="S725" s="51"/>
      <c r="T725" s="51"/>
      <c r="U725" s="51"/>
      <c r="V725" s="51"/>
      <c r="W725" s="51"/>
      <c r="X725" s="51"/>
      <c r="Y725" s="51"/>
      <c r="Z725" s="51"/>
    </row>
    <row r="726" ht="15.75" customHeight="1">
      <c r="A726" s="51"/>
      <c r="B726" s="112" t="s">
        <v>921</v>
      </c>
      <c r="C726" s="113" t="s">
        <v>56</v>
      </c>
      <c r="D726" s="113">
        <v>98111.0</v>
      </c>
      <c r="E726" s="114" t="str">
        <f>IF($C726="SINAPI",VLOOKUP($D726,'Comp. Sinapi'!$B:$F,2,0),VLOOKUP($D726,'Comp. Própria'!$B:$I,2,0))</f>
        <v>CAIXA DE INSPEÇÃO PARA ATERRAMENTO, CIRCULAR, EM POLIETILENO, DIÂMETRO INTERNO = 0,3 M. AF_12/2020</v>
      </c>
      <c r="F726" s="113" t="str">
        <f>IF($C726="SINAPI",VLOOKUP($D726,'Comp. Sinapi'!$B:$F,3,0),VLOOKUP($D726,'Comp. Própria'!$B:$I,7,0))</f>
        <v>UN</v>
      </c>
      <c r="G726" s="115">
        <v>4.0</v>
      </c>
      <c r="H726" s="116">
        <f t="shared" si="1"/>
        <v>52.29</v>
      </c>
      <c r="I726" s="117">
        <f t="shared" si="2"/>
        <v>209.16</v>
      </c>
      <c r="J726" s="116">
        <f t="shared" si="3"/>
        <v>65.346813</v>
      </c>
      <c r="K726" s="117">
        <f t="shared" si="4"/>
        <v>261.38</v>
      </c>
      <c r="L726" s="71">
        <f t="shared" si="5"/>
        <v>0.00002386085039</v>
      </c>
      <c r="M726" s="304">
        <f t="shared" si="7"/>
        <v>0.9250247824</v>
      </c>
      <c r="N726" s="305" t="str">
        <f t="shared" si="6"/>
        <v>B</v>
      </c>
      <c r="O726" s="51"/>
      <c r="P726" s="101">
        <f>IF($C726="SINAPI",VLOOKUP($D726,'Comp. Sinapi'!$B:$F,5,0),VLOOKUP($D726,'Comp. Própria'!$B:$I,8,0))</f>
        <v>52.29</v>
      </c>
      <c r="Q726" s="51"/>
      <c r="R726" s="51"/>
      <c r="S726" s="51"/>
      <c r="T726" s="51"/>
      <c r="U726" s="51"/>
      <c r="V726" s="51"/>
      <c r="W726" s="51"/>
      <c r="X726" s="51"/>
      <c r="Y726" s="51"/>
      <c r="Z726" s="51"/>
    </row>
    <row r="727" ht="15.75" customHeight="1">
      <c r="A727" s="51"/>
      <c r="B727" s="112" t="s">
        <v>922</v>
      </c>
      <c r="C727" s="113" t="s">
        <v>355</v>
      </c>
      <c r="D727" s="113" t="s">
        <v>923</v>
      </c>
      <c r="E727" s="114" t="str">
        <f>IF($C727="SINAPI",VLOOKUP($D727,'Comp. Sinapi'!$B:$F,2,0),VLOOKUP($D727,'Comp. Própria'!$B:$I,2,0))</f>
        <v>TAMPA DA CAIXA DE INSPEÇÃO PARA ATERRAMENTO, EM FERRO FUNDIDO - FORNECIMENTO E INSTALAÇÃO.</v>
      </c>
      <c r="F727" s="119" t="str">
        <f>IF($C727="SINAPI",VLOOKUP($D727,'Comp. Sinapi'!$B:$F,3,0),VLOOKUP($D727,'Comp. Própria'!$B:$I,7,0))</f>
        <v>UN</v>
      </c>
      <c r="G727" s="115">
        <v>4.0</v>
      </c>
      <c r="H727" s="116">
        <f t="shared" si="1"/>
        <v>164.34069</v>
      </c>
      <c r="I727" s="117">
        <f t="shared" si="2"/>
        <v>657.36</v>
      </c>
      <c r="J727" s="116">
        <f t="shared" si="3"/>
        <v>205.3765603</v>
      </c>
      <c r="K727" s="117">
        <f t="shared" si="4"/>
        <v>821.5</v>
      </c>
      <c r="L727" s="71">
        <f t="shared" si="5"/>
        <v>0.00007499306983</v>
      </c>
      <c r="M727" s="304">
        <f t="shared" si="7"/>
        <v>0.9250997755</v>
      </c>
      <c r="N727" s="305" t="str">
        <f t="shared" si="6"/>
        <v>B</v>
      </c>
      <c r="O727" s="51"/>
      <c r="P727" s="101">
        <f>IF($C727="SINAPI",VLOOKUP($D727,'Comp. Sinapi'!$B:$F,5,0),VLOOKUP($D727,'Comp. Própria'!$B:$I,8,0))</f>
        <v>164.34069</v>
      </c>
      <c r="Q727" s="51"/>
      <c r="R727" s="51"/>
      <c r="S727" s="51"/>
      <c r="T727" s="51"/>
      <c r="U727" s="51"/>
      <c r="V727" s="51"/>
      <c r="W727" s="51"/>
      <c r="X727" s="51"/>
      <c r="Y727" s="51"/>
      <c r="Z727" s="51"/>
    </row>
    <row r="728" ht="15.75" customHeight="1">
      <c r="A728" s="51"/>
      <c r="B728" s="112" t="s">
        <v>924</v>
      </c>
      <c r="C728" s="113" t="s">
        <v>355</v>
      </c>
      <c r="D728" s="113" t="s">
        <v>898</v>
      </c>
      <c r="E728" s="114" t="str">
        <f>IF($C728="SINAPI",VLOOKUP($D728,'Comp. Sinapi'!$B:$F,2,0),VLOOKUP($D728,'Comp. Própria'!$B:$I,2,0))</f>
        <v>TERMINAL OU CONECTOR DE PRESSAO - PARA CABO 50MM2 - FORNECIMENTO E INSTALACAO</v>
      </c>
      <c r="F728" s="119" t="str">
        <f>IF($C728="SINAPI",VLOOKUP($D728,'Comp. Sinapi'!$B:$F,3,0),VLOOKUP($D728,'Comp. Própria'!$B:$I,7,0))</f>
        <v>UN</v>
      </c>
      <c r="G728" s="115">
        <v>6.0</v>
      </c>
      <c r="H728" s="116">
        <f t="shared" si="1"/>
        <v>13.116</v>
      </c>
      <c r="I728" s="117">
        <f t="shared" si="2"/>
        <v>78.69</v>
      </c>
      <c r="J728" s="116">
        <f t="shared" si="3"/>
        <v>16.3910652</v>
      </c>
      <c r="K728" s="117">
        <f t="shared" si="4"/>
        <v>98.34</v>
      </c>
      <c r="L728" s="71">
        <f t="shared" si="5"/>
        <v>0.000008977259266</v>
      </c>
      <c r="M728" s="304">
        <f t="shared" si="7"/>
        <v>0.9251087528</v>
      </c>
      <c r="N728" s="305" t="str">
        <f t="shared" si="6"/>
        <v>B</v>
      </c>
      <c r="O728" s="51"/>
      <c r="P728" s="101">
        <f>IF($C728="SINAPI",VLOOKUP($D728,'Comp. Sinapi'!$B:$F,5,0),VLOOKUP($D728,'Comp. Própria'!$B:$I,8,0))</f>
        <v>13.116</v>
      </c>
      <c r="Q728" s="51"/>
      <c r="R728" s="51"/>
      <c r="S728" s="51"/>
      <c r="T728" s="51"/>
      <c r="U728" s="51"/>
      <c r="V728" s="51"/>
      <c r="W728" s="51"/>
      <c r="X728" s="51"/>
      <c r="Y728" s="51"/>
      <c r="Z728" s="51"/>
    </row>
    <row r="729" ht="15.75" customHeight="1">
      <c r="A729" s="51"/>
      <c r="B729" s="112" t="s">
        <v>925</v>
      </c>
      <c r="C729" s="113" t="s">
        <v>355</v>
      </c>
      <c r="D729" s="113" t="s">
        <v>926</v>
      </c>
      <c r="E729" s="114" t="str">
        <f>IF($C729="SINAPI",VLOOKUP($D729,'Comp. Sinapi'!$B:$F,2,0),VLOOKUP($D729,'Comp. Própria'!$B:$I,2,0))</f>
        <v>TERMINAL OU CONECTOR DE PRESSAO - PARA CABO 70MM2 - FORNECIMENTO E INSTALACAO</v>
      </c>
      <c r="F729" s="119" t="str">
        <f>IF($C729="SINAPI",VLOOKUP($D729,'Comp. Sinapi'!$B:$F,3,0),VLOOKUP($D729,'Comp. Própria'!$B:$I,7,0))</f>
        <v>UN</v>
      </c>
      <c r="G729" s="115">
        <v>6.0</v>
      </c>
      <c r="H729" s="116">
        <f t="shared" si="1"/>
        <v>11.276</v>
      </c>
      <c r="I729" s="117">
        <f t="shared" si="2"/>
        <v>67.65</v>
      </c>
      <c r="J729" s="116">
        <f t="shared" si="3"/>
        <v>14.0916172</v>
      </c>
      <c r="K729" s="117">
        <f t="shared" si="4"/>
        <v>84.54</v>
      </c>
      <c r="L729" s="71">
        <f t="shared" si="5"/>
        <v>0.000007717485238</v>
      </c>
      <c r="M729" s="304">
        <f t="shared" si="7"/>
        <v>0.9251164703</v>
      </c>
      <c r="N729" s="305" t="str">
        <f t="shared" si="6"/>
        <v>B</v>
      </c>
      <c r="O729" s="51"/>
      <c r="P729" s="101">
        <f>IF($C729="SINAPI",VLOOKUP($D729,'Comp. Sinapi'!$B:$F,5,0),VLOOKUP($D729,'Comp. Própria'!$B:$I,8,0))</f>
        <v>11.276</v>
      </c>
      <c r="Q729" s="51"/>
      <c r="R729" s="51"/>
      <c r="S729" s="51"/>
      <c r="T729" s="51"/>
      <c r="U729" s="51"/>
      <c r="V729" s="51"/>
      <c r="W729" s="51"/>
      <c r="X729" s="51"/>
      <c r="Y729" s="51"/>
      <c r="Z729" s="51"/>
    </row>
    <row r="730" ht="15.75" customHeight="1">
      <c r="A730" s="51"/>
      <c r="B730" s="112" t="s">
        <v>927</v>
      </c>
      <c r="C730" s="113" t="s">
        <v>355</v>
      </c>
      <c r="D730" s="113" t="s">
        <v>902</v>
      </c>
      <c r="E730" s="114" t="str">
        <f>IF($C730="SINAPI",VLOOKUP($D730,'Comp. Sinapi'!$B:$F,2,0),VLOOKUP($D730,'Comp. Própria'!$B:$I,2,0))</f>
        <v>HASTE DE ATERRAMENTO 5/8 PARA SPDA, INCLUSIVE CONECTOR COM GRAMPO - FORNECIMENTO E INSTALAÇÃO.</v>
      </c>
      <c r="F730" s="119" t="str">
        <f>IF($C730="SINAPI",VLOOKUP($D730,'Comp. Sinapi'!$B:$F,3,0),VLOOKUP($D730,'Comp. Própria'!$B:$I,7,0))</f>
        <v>UN</v>
      </c>
      <c r="G730" s="115">
        <v>14.0</v>
      </c>
      <c r="H730" s="116">
        <f t="shared" si="1"/>
        <v>36.41289</v>
      </c>
      <c r="I730" s="117">
        <f t="shared" si="2"/>
        <v>509.78</v>
      </c>
      <c r="J730" s="116">
        <f t="shared" si="3"/>
        <v>45.50518863</v>
      </c>
      <c r="K730" s="117">
        <f t="shared" si="4"/>
        <v>637.07</v>
      </c>
      <c r="L730" s="71">
        <f t="shared" si="5"/>
        <v>0.00005815682897</v>
      </c>
      <c r="M730" s="304">
        <f t="shared" si="7"/>
        <v>0.9251746271</v>
      </c>
      <c r="N730" s="305" t="str">
        <f t="shared" si="6"/>
        <v>B</v>
      </c>
      <c r="O730" s="51"/>
      <c r="P730" s="101">
        <f>IF($C730="SINAPI",VLOOKUP($D730,'Comp. Sinapi'!$B:$F,5,0),VLOOKUP($D730,'Comp. Própria'!$B:$I,8,0))</f>
        <v>36.41289</v>
      </c>
      <c r="Q730" s="51"/>
      <c r="R730" s="51"/>
      <c r="S730" s="51"/>
      <c r="T730" s="51"/>
      <c r="U730" s="51"/>
      <c r="V730" s="51"/>
      <c r="W730" s="51"/>
      <c r="X730" s="51"/>
      <c r="Y730" s="51"/>
      <c r="Z730" s="51"/>
    </row>
    <row r="731" ht="15.75" customHeight="1">
      <c r="A731" s="51"/>
      <c r="B731" s="112" t="s">
        <v>928</v>
      </c>
      <c r="C731" s="113" t="s">
        <v>355</v>
      </c>
      <c r="D731" s="113" t="s">
        <v>929</v>
      </c>
      <c r="E731" s="114" t="str">
        <f>IF($C731="SINAPI",VLOOKUP($D731,'Comp. Sinapi'!$B:$F,2,0),VLOOKUP($D731,'Comp. Própria'!$B:$I,2,0))</f>
        <v>CONECTOR CABO-HASTE EM BRONZE NATURAL PARA UM CABO DE COBRE DE 16-70 MM² COM GRAMPO U.</v>
      </c>
      <c r="F731" s="119" t="str">
        <f>IF($C731="SINAPI",VLOOKUP($D731,'Comp. Sinapi'!$B:$F,3,0),VLOOKUP($D731,'Comp. Própria'!$B:$I,7,0))</f>
        <v>UN</v>
      </c>
      <c r="G731" s="115">
        <v>4.0</v>
      </c>
      <c r="H731" s="116">
        <f t="shared" si="1"/>
        <v>14.072</v>
      </c>
      <c r="I731" s="117">
        <f t="shared" si="2"/>
        <v>56.28</v>
      </c>
      <c r="J731" s="116">
        <f t="shared" si="3"/>
        <v>17.5857784</v>
      </c>
      <c r="K731" s="117">
        <f t="shared" si="4"/>
        <v>70.34</v>
      </c>
      <c r="L731" s="71">
        <f t="shared" si="5"/>
        <v>0.000006421196022</v>
      </c>
      <c r="M731" s="304">
        <f t="shared" si="7"/>
        <v>0.9251810483</v>
      </c>
      <c r="N731" s="305" t="str">
        <f t="shared" si="6"/>
        <v>B</v>
      </c>
      <c r="O731" s="51"/>
      <c r="P731" s="101">
        <f>IF($C731="SINAPI",VLOOKUP($D731,'Comp. Sinapi'!$B:$F,5,0),VLOOKUP($D731,'Comp. Própria'!$B:$I,8,0))</f>
        <v>14.072</v>
      </c>
      <c r="Q731" s="51"/>
      <c r="R731" s="51"/>
      <c r="S731" s="51"/>
      <c r="T731" s="51"/>
      <c r="U731" s="51"/>
      <c r="V731" s="51"/>
      <c r="W731" s="51"/>
      <c r="X731" s="51"/>
      <c r="Y731" s="51"/>
      <c r="Z731" s="51"/>
    </row>
    <row r="732" ht="15.75" customHeight="1">
      <c r="A732" s="51"/>
      <c r="B732" s="112" t="s">
        <v>930</v>
      </c>
      <c r="C732" s="113" t="s">
        <v>355</v>
      </c>
      <c r="D732" s="113" t="s">
        <v>904</v>
      </c>
      <c r="E732" s="114" t="str">
        <f>IF($C732="SINAPI",VLOOKUP($D732,'Comp. Sinapi'!$B:$F,2,0),VLOOKUP($D732,'Comp. Própria'!$B:$I,2,0))</f>
        <v>SOLDA EXOTÉRMICA CARTUCHO N° 115 - FORNECIMENTO E INSTALAÇÃO</v>
      </c>
      <c r="F732" s="119" t="str">
        <f>IF($C732="SINAPI",VLOOKUP($D732,'Comp. Sinapi'!$B:$F,3,0),VLOOKUP($D732,'Comp. Própria'!$B:$I,7,0))</f>
        <v>UN</v>
      </c>
      <c r="G732" s="115">
        <v>16.0</v>
      </c>
      <c r="H732" s="116">
        <f t="shared" si="1"/>
        <v>17.118</v>
      </c>
      <c r="I732" s="117">
        <f t="shared" si="2"/>
        <v>273.88</v>
      </c>
      <c r="J732" s="116">
        <f t="shared" si="3"/>
        <v>21.3923646</v>
      </c>
      <c r="K732" s="117">
        <f t="shared" si="4"/>
        <v>342.27</v>
      </c>
      <c r="L732" s="71">
        <f t="shared" si="5"/>
        <v>0.00003124513452</v>
      </c>
      <c r="M732" s="304">
        <f t="shared" si="7"/>
        <v>0.9252122934</v>
      </c>
      <c r="N732" s="305" t="str">
        <f t="shared" si="6"/>
        <v>B</v>
      </c>
      <c r="O732" s="51"/>
      <c r="P732" s="101">
        <f>IF($C732="SINAPI",VLOOKUP($D732,'Comp. Sinapi'!$B:$F,5,0),VLOOKUP($D732,'Comp. Própria'!$B:$I,8,0))</f>
        <v>17.118</v>
      </c>
      <c r="Q732" s="51"/>
      <c r="R732" s="51"/>
      <c r="S732" s="51"/>
      <c r="T732" s="51"/>
      <c r="U732" s="51"/>
      <c r="V732" s="51"/>
      <c r="W732" s="51"/>
      <c r="X732" s="51"/>
      <c r="Y732" s="51"/>
      <c r="Z732" s="51"/>
    </row>
    <row r="733" ht="15.75" customHeight="1">
      <c r="A733" s="51"/>
      <c r="B733" s="112" t="s">
        <v>931</v>
      </c>
      <c r="C733" s="113" t="s">
        <v>355</v>
      </c>
      <c r="D733" s="113" t="s">
        <v>906</v>
      </c>
      <c r="E733" s="114" t="str">
        <f>IF($C733="SINAPI",VLOOKUP($D733,'Comp. Sinapi'!$B:$F,2,0),VLOOKUP($D733,'Comp. Própria'!$B:$I,2,0))</f>
        <v>CAIXA DE EQUIPOTENCIALIZAÇÃO, PARA EMBUTIR COM TAMPA, BARRAMENTO ATÉ 9 TERMINAIS - FORNECIMENTO E INSTALAÇÃO</v>
      </c>
      <c r="F733" s="119" t="str">
        <f>IF($C733="SINAPI",VLOOKUP($D733,'Comp. Sinapi'!$B:$F,3,0),VLOOKUP($D733,'Comp. Própria'!$B:$I,7,0))</f>
        <v>UN</v>
      </c>
      <c r="G733" s="115">
        <v>1.0</v>
      </c>
      <c r="H733" s="116">
        <f t="shared" si="1"/>
        <v>202.21</v>
      </c>
      <c r="I733" s="117">
        <f t="shared" si="2"/>
        <v>202.21</v>
      </c>
      <c r="J733" s="116">
        <f t="shared" si="3"/>
        <v>252.701837</v>
      </c>
      <c r="K733" s="117">
        <f t="shared" si="4"/>
        <v>252.7</v>
      </c>
      <c r="L733" s="71">
        <f t="shared" si="5"/>
        <v>0.00002306847078</v>
      </c>
      <c r="M733" s="304">
        <f t="shared" si="7"/>
        <v>0.9252353619</v>
      </c>
      <c r="N733" s="305" t="str">
        <f t="shared" si="6"/>
        <v>B</v>
      </c>
      <c r="O733" s="51"/>
      <c r="P733" s="101">
        <f>IF($C733="SINAPI",VLOOKUP($D733,'Comp. Sinapi'!$B:$F,5,0),VLOOKUP($D733,'Comp. Própria'!$B:$I,8,0))</f>
        <v>202.21</v>
      </c>
      <c r="Q733" s="51"/>
      <c r="R733" s="51"/>
      <c r="S733" s="51"/>
      <c r="T733" s="51"/>
      <c r="U733" s="51"/>
      <c r="V733" s="51"/>
      <c r="W733" s="51"/>
      <c r="X733" s="51"/>
      <c r="Y733" s="51"/>
      <c r="Z733" s="51"/>
    </row>
    <row r="734" ht="15.75" customHeight="1">
      <c r="A734" s="51"/>
      <c r="B734" s="112" t="s">
        <v>932</v>
      </c>
      <c r="C734" s="113" t="s">
        <v>355</v>
      </c>
      <c r="D734" s="113" t="s">
        <v>908</v>
      </c>
      <c r="E734" s="114" t="str">
        <f>IF($C734="SINAPI",VLOOKUP($D734,'Comp. Sinapi'!$B:$F,2,0),VLOOKUP($D734,'Comp. Própria'!$B:$I,2,0))</f>
        <v>TERMINAL AEREO EM ALUMÍNIO COM BASE DE FIXACAO H = 30CM. FORNECIMENTO E INSTALAÇÃO.</v>
      </c>
      <c r="F734" s="119" t="str">
        <f>IF($C734="SINAPI",VLOOKUP($D734,'Comp. Sinapi'!$B:$F,3,0),VLOOKUP($D734,'Comp. Própria'!$B:$I,7,0))</f>
        <v>UN</v>
      </c>
      <c r="G734" s="115">
        <v>19.0</v>
      </c>
      <c r="H734" s="116">
        <f t="shared" si="1"/>
        <v>20.92</v>
      </c>
      <c r="I734" s="117">
        <f t="shared" si="2"/>
        <v>397.48</v>
      </c>
      <c r="J734" s="116">
        <f t="shared" si="3"/>
        <v>26.143724</v>
      </c>
      <c r="K734" s="117">
        <f t="shared" si="4"/>
        <v>496.73</v>
      </c>
      <c r="L734" s="71">
        <f t="shared" si="5"/>
        <v>0.00004534547483</v>
      </c>
      <c r="M734" s="304">
        <f t="shared" si="7"/>
        <v>0.9252807074</v>
      </c>
      <c r="N734" s="305" t="str">
        <f t="shared" si="6"/>
        <v>B</v>
      </c>
      <c r="O734" s="51"/>
      <c r="P734" s="101">
        <f>IF($C734="SINAPI",VLOOKUP($D734,'Comp. Sinapi'!$B:$F,5,0),VLOOKUP($D734,'Comp. Própria'!$B:$I,8,0))</f>
        <v>20.92</v>
      </c>
      <c r="Q734" s="51"/>
      <c r="R734" s="51"/>
      <c r="S734" s="51"/>
      <c r="T734" s="51"/>
      <c r="U734" s="51"/>
      <c r="V734" s="51"/>
      <c r="W734" s="51"/>
      <c r="X734" s="51"/>
      <c r="Y734" s="51"/>
      <c r="Z734" s="51"/>
    </row>
    <row r="735" ht="15.75" customHeight="1">
      <c r="A735" s="51"/>
      <c r="B735" s="112" t="s">
        <v>933</v>
      </c>
      <c r="C735" s="113" t="s">
        <v>355</v>
      </c>
      <c r="D735" s="113" t="s">
        <v>910</v>
      </c>
      <c r="E735" s="114" t="str">
        <f>IF($C735="SINAPI",VLOOKUP($D735,'Comp. Sinapi'!$B:$F,2,0),VLOOKUP($D735,'Comp. Própria'!$B:$I,2,0))</f>
        <v>BARRA CHATA EM ALUMÍNIO  7/8" X 1/8"  - FORNECIMENTO E INSTALAÇÃO.</v>
      </c>
      <c r="F735" s="119" t="str">
        <f>IF($C735="SINAPI",VLOOKUP($D735,'Comp. Sinapi'!$B:$F,3,0),VLOOKUP($D735,'Comp. Própria'!$B:$I,7,0))</f>
        <v>UN</v>
      </c>
      <c r="G735" s="115">
        <v>126.1</v>
      </c>
      <c r="H735" s="116">
        <f t="shared" si="1"/>
        <v>31.84955</v>
      </c>
      <c r="I735" s="117">
        <f t="shared" si="2"/>
        <v>4016.22</v>
      </c>
      <c r="J735" s="116">
        <f t="shared" si="3"/>
        <v>39.80238264</v>
      </c>
      <c r="K735" s="117">
        <f t="shared" si="4"/>
        <v>5019.08</v>
      </c>
      <c r="L735" s="71">
        <f t="shared" si="5"/>
        <v>0.0004581816396</v>
      </c>
      <c r="M735" s="304">
        <f t="shared" si="7"/>
        <v>0.925738889</v>
      </c>
      <c r="N735" s="305" t="str">
        <f t="shared" si="6"/>
        <v>B</v>
      </c>
      <c r="O735" s="51"/>
      <c r="P735" s="101">
        <f>IF($C735="SINAPI",VLOOKUP($D735,'Comp. Sinapi'!$B:$F,5,0),VLOOKUP($D735,'Comp. Própria'!$B:$I,8,0))</f>
        <v>31.84955</v>
      </c>
      <c r="Q735" s="51"/>
      <c r="R735" s="51"/>
      <c r="S735" s="51"/>
      <c r="T735" s="51"/>
      <c r="U735" s="51"/>
      <c r="V735" s="51"/>
      <c r="W735" s="51"/>
      <c r="X735" s="51"/>
      <c r="Y735" s="51"/>
      <c r="Z735" s="51"/>
    </row>
    <row r="736" ht="15.75" customHeight="1">
      <c r="A736" s="51"/>
      <c r="B736" s="112" t="s">
        <v>934</v>
      </c>
      <c r="C736" s="113" t="s">
        <v>355</v>
      </c>
      <c r="D736" s="113" t="s">
        <v>935</v>
      </c>
      <c r="E736" s="114" t="str">
        <f>IF($C736="SINAPI",VLOOKUP($D736,'Comp. Sinapi'!$B:$F,2,0),VLOOKUP($D736,'Comp. Própria'!$B:$I,2,0))</f>
        <v>CABO DE ACO COBREADO 50 MM², ENTERRADO, SEM ISOLADOR - FORNECIMENTO E INSTALAÇÃO.</v>
      </c>
      <c r="F736" s="119" t="str">
        <f>IF($C736="SINAPI",VLOOKUP($D736,'Comp. Sinapi'!$B:$F,3,0),VLOOKUP($D736,'Comp. Própria'!$B:$I,7,0))</f>
        <v>UN</v>
      </c>
      <c r="G736" s="115">
        <v>18.2</v>
      </c>
      <c r="H736" s="116">
        <f t="shared" si="1"/>
        <v>28.041404</v>
      </c>
      <c r="I736" s="117">
        <f t="shared" si="2"/>
        <v>510.35</v>
      </c>
      <c r="J736" s="116">
        <f t="shared" si="3"/>
        <v>35.04334258</v>
      </c>
      <c r="K736" s="117">
        <f t="shared" si="4"/>
        <v>637.78</v>
      </c>
      <c r="L736" s="71">
        <f t="shared" si="5"/>
        <v>0.00005822164343</v>
      </c>
      <c r="M736" s="304">
        <f t="shared" si="7"/>
        <v>0.9257971107</v>
      </c>
      <c r="N736" s="305" t="str">
        <f t="shared" si="6"/>
        <v>B</v>
      </c>
      <c r="O736" s="51"/>
      <c r="P736" s="101">
        <f>IF($C736="SINAPI",VLOOKUP($D736,'Comp. Sinapi'!$B:$F,5,0),VLOOKUP($D736,'Comp. Própria'!$B:$I,8,0))</f>
        <v>28.041404</v>
      </c>
      <c r="Q736" s="51"/>
      <c r="R736" s="51"/>
      <c r="S736" s="51"/>
      <c r="T736" s="51"/>
      <c r="U736" s="51"/>
      <c r="V736" s="51"/>
      <c r="W736" s="51"/>
      <c r="X736" s="51"/>
      <c r="Y736" s="51"/>
      <c r="Z736" s="51"/>
    </row>
    <row r="737" ht="15.75" customHeight="1">
      <c r="A737" s="51"/>
      <c r="B737" s="112" t="s">
        <v>936</v>
      </c>
      <c r="C737" s="113" t="s">
        <v>56</v>
      </c>
      <c r="D737" s="113">
        <v>96978.0</v>
      </c>
      <c r="E737" s="114" t="str">
        <f>IF($C737="SINAPI",VLOOKUP($D737,'Comp. Sinapi'!$B:$F,2,0),VLOOKUP($D737,'Comp. Própria'!$B:$I,2,0))</f>
        <v>CORDOALHA DE COBRE NU 70 MM², ENTERRADA - FORNECIMENTO E INSTALAÇÃO. AF_08/2023</v>
      </c>
      <c r="F737" s="113" t="str">
        <f>IF($C737="SINAPI",VLOOKUP($D737,'Comp. Sinapi'!$B:$F,3,0),VLOOKUP($D737,'Comp. Própria'!$B:$I,7,0))</f>
        <v>M</v>
      </c>
      <c r="G737" s="115">
        <v>108.5</v>
      </c>
      <c r="H737" s="116">
        <f t="shared" si="1"/>
        <v>74.85</v>
      </c>
      <c r="I737" s="117">
        <f t="shared" si="2"/>
        <v>8121.22</v>
      </c>
      <c r="J737" s="116">
        <f t="shared" si="3"/>
        <v>93.540045</v>
      </c>
      <c r="K737" s="117">
        <f t="shared" si="4"/>
        <v>10149.09</v>
      </c>
      <c r="L737" s="71">
        <f t="shared" si="5"/>
        <v>0.000926489854</v>
      </c>
      <c r="M737" s="304">
        <f t="shared" si="7"/>
        <v>0.9267236005</v>
      </c>
      <c r="N737" s="305" t="str">
        <f t="shared" si="6"/>
        <v>B</v>
      </c>
      <c r="O737" s="51"/>
      <c r="P737" s="101">
        <f>IF($C737="SINAPI",VLOOKUP($D737,'Comp. Sinapi'!$B:$F,5,0),VLOOKUP($D737,'Comp. Própria'!$B:$I,8,0))</f>
        <v>74.85</v>
      </c>
      <c r="Q737" s="51"/>
      <c r="R737" s="51"/>
      <c r="S737" s="51"/>
      <c r="T737" s="51"/>
      <c r="U737" s="51"/>
      <c r="V737" s="51"/>
      <c r="W737" s="51"/>
      <c r="X737" s="51"/>
      <c r="Y737" s="51"/>
      <c r="Z737" s="51"/>
    </row>
    <row r="738" ht="34.5" customHeight="1">
      <c r="A738" s="51"/>
      <c r="B738" s="112" t="s">
        <v>937</v>
      </c>
      <c r="C738" s="113" t="s">
        <v>355</v>
      </c>
      <c r="D738" s="113" t="s">
        <v>938</v>
      </c>
      <c r="E738" s="114" t="str">
        <f>IF($C738="SINAPI",VLOOKUP($D738,'Comp. Sinapi'!$B:$F,2,0),VLOOKUP($D738,'Comp. Própria'!$B:$I,2,0))</f>
        <v>PRESILHA PARA FIXAÇÃO DE CABO 70MM NA PAREDE - FORNECIMENTO E INSTALAÇÃO.</v>
      </c>
      <c r="F738" s="119" t="str">
        <f>IF($C738="SINAPI",VLOOKUP($D738,'Comp. Sinapi'!$B:$F,3,0),VLOOKUP($D738,'Comp. Própria'!$B:$I,7,0))</f>
        <v>UN</v>
      </c>
      <c r="G738" s="115">
        <v>24.0</v>
      </c>
      <c r="H738" s="116">
        <f t="shared" si="1"/>
        <v>21.221888</v>
      </c>
      <c r="I738" s="117">
        <f t="shared" si="2"/>
        <v>509.32</v>
      </c>
      <c r="J738" s="116">
        <f t="shared" si="3"/>
        <v>26.52099343</v>
      </c>
      <c r="K738" s="117">
        <f t="shared" si="4"/>
        <v>636.5</v>
      </c>
      <c r="L738" s="71">
        <f t="shared" si="5"/>
        <v>0.00005810479482</v>
      </c>
      <c r="M738" s="304">
        <f t="shared" si="7"/>
        <v>0.9267817053</v>
      </c>
      <c r="N738" s="305" t="str">
        <f t="shared" si="6"/>
        <v>B</v>
      </c>
      <c r="O738" s="51"/>
      <c r="P738" s="101">
        <f>IF($C738="SINAPI",VLOOKUP($D738,'Comp. Sinapi'!$B:$F,5,0),VLOOKUP($D738,'Comp. Própria'!$B:$I,8,0))</f>
        <v>21.221888</v>
      </c>
      <c r="Q738" s="51"/>
      <c r="R738" s="51"/>
      <c r="S738" s="51"/>
      <c r="T738" s="51"/>
      <c r="U738" s="51"/>
      <c r="V738" s="51"/>
      <c r="W738" s="51"/>
      <c r="X738" s="51"/>
      <c r="Y738" s="51"/>
      <c r="Z738" s="51"/>
    </row>
    <row r="739" ht="15.75" customHeight="1">
      <c r="A739" s="51"/>
      <c r="B739" s="112" t="s">
        <v>939</v>
      </c>
      <c r="C739" s="113" t="s">
        <v>56</v>
      </c>
      <c r="D739" s="113">
        <v>93358.0</v>
      </c>
      <c r="E739" s="114" t="str">
        <f>IF($C739="SINAPI",VLOOKUP($D739,'Comp. Sinapi'!$B:$F,2,0),VLOOKUP($D739,'Comp. Própria'!$B:$I,2,0))</f>
        <v>ESCAVAÇÃO MANUAL DE VALA COM PROFUNDIDADE MENOR OU IGUAL A 1,30 M. AF_02/2021</v>
      </c>
      <c r="F739" s="113" t="str">
        <f>IF($C739="SINAPI",VLOOKUP($D739,'Comp. Sinapi'!$B:$F,3,0),VLOOKUP($D739,'Comp. Própria'!$B:$I,7,0))</f>
        <v>M3</v>
      </c>
      <c r="G739" s="115">
        <v>9.65</v>
      </c>
      <c r="H739" s="116">
        <f t="shared" si="1"/>
        <v>80.38</v>
      </c>
      <c r="I739" s="117">
        <f t="shared" si="2"/>
        <v>775.66</v>
      </c>
      <c r="J739" s="116">
        <f t="shared" si="3"/>
        <v>100.450886</v>
      </c>
      <c r="K739" s="117">
        <f t="shared" si="4"/>
        <v>969.35</v>
      </c>
      <c r="L739" s="71">
        <f t="shared" si="5"/>
        <v>0.00008848999664</v>
      </c>
      <c r="M739" s="304">
        <f t="shared" si="7"/>
        <v>0.9268701953</v>
      </c>
      <c r="N739" s="305" t="str">
        <f t="shared" si="6"/>
        <v>B</v>
      </c>
      <c r="O739" s="51"/>
      <c r="P739" s="101">
        <f>IF($C739="SINAPI",VLOOKUP($D739,'Comp. Sinapi'!$B:$F,5,0),VLOOKUP($D739,'Comp. Própria'!$B:$I,8,0))</f>
        <v>80.38</v>
      </c>
      <c r="Q739" s="51"/>
      <c r="R739" s="51"/>
      <c r="S739" s="51"/>
      <c r="T739" s="51"/>
      <c r="U739" s="51"/>
      <c r="V739" s="51"/>
      <c r="W739" s="51"/>
      <c r="X739" s="51"/>
      <c r="Y739" s="51"/>
      <c r="Z739" s="51"/>
    </row>
    <row r="740" ht="15.75" customHeight="1">
      <c r="A740" s="51"/>
      <c r="B740" s="112" t="s">
        <v>940</v>
      </c>
      <c r="C740" s="113" t="s">
        <v>56</v>
      </c>
      <c r="D740" s="113">
        <v>93382.0</v>
      </c>
      <c r="E740" s="114" t="str">
        <f>IF($C740="SINAPI",VLOOKUP($D740,'Comp. Sinapi'!$B:$F,2,0),VLOOKUP($D740,'Comp. Própria'!$B:$I,2,0))</f>
        <v>REATERRO MANUAL DE VALAS, COM COMPACTADOR DE SOLOS DE PERCUSSÃO. AF_08/2023</v>
      </c>
      <c r="F740" s="113" t="str">
        <f>IF($C740="SINAPI",VLOOKUP($D740,'Comp. Sinapi'!$B:$F,3,0),VLOOKUP($D740,'Comp. Própria'!$B:$I,7,0))</f>
        <v>M3</v>
      </c>
      <c r="G740" s="115">
        <v>9.65</v>
      </c>
      <c r="H740" s="116">
        <f t="shared" si="1"/>
        <v>23.58</v>
      </c>
      <c r="I740" s="117">
        <f t="shared" si="2"/>
        <v>227.54</v>
      </c>
      <c r="J740" s="116">
        <f t="shared" si="3"/>
        <v>29.467926</v>
      </c>
      <c r="K740" s="117">
        <f t="shared" si="4"/>
        <v>284.36</v>
      </c>
      <c r="L740" s="71">
        <f t="shared" si="5"/>
        <v>0.00002595864801</v>
      </c>
      <c r="M740" s="304">
        <f t="shared" si="7"/>
        <v>0.9268961539</v>
      </c>
      <c r="N740" s="305" t="str">
        <f t="shared" si="6"/>
        <v>B</v>
      </c>
      <c r="O740" s="51"/>
      <c r="P740" s="101">
        <f>IF($C740="SINAPI",VLOOKUP($D740,'Comp. Sinapi'!$B:$F,5,0),VLOOKUP($D740,'Comp. Própria'!$B:$I,8,0))</f>
        <v>23.58</v>
      </c>
      <c r="Q740" s="51"/>
      <c r="R740" s="51"/>
      <c r="S740" s="51"/>
      <c r="T740" s="51"/>
      <c r="U740" s="51"/>
      <c r="V740" s="51"/>
      <c r="W740" s="51"/>
      <c r="X740" s="51"/>
      <c r="Y740" s="51"/>
      <c r="Z740" s="51"/>
    </row>
    <row r="741" ht="15.75" customHeight="1">
      <c r="A741" s="51"/>
      <c r="B741" s="112" t="s">
        <v>941</v>
      </c>
      <c r="C741" s="113" t="s">
        <v>56</v>
      </c>
      <c r="D741" s="113">
        <v>91872.0</v>
      </c>
      <c r="E741" s="114" t="str">
        <f>IF($C741="SINAPI",VLOOKUP($D741,'Comp. Sinapi'!$B:$F,2,0),VLOOKUP($D741,'Comp. Própria'!$B:$I,2,0))</f>
        <v>ELETRODUTO RÍGIDO ROSCÁVEL, PVC, DN 32 MM (1"), PARA CIRCUITOS TERMINAIS, INSTALADO EM PAREDE - FORNECIMENTO E INSTALAÇÃO. AF_03/2023</v>
      </c>
      <c r="F741" s="113" t="str">
        <f>IF($C741="SINAPI",VLOOKUP($D741,'Comp. Sinapi'!$B:$F,3,0),VLOOKUP($D741,'Comp. Própria'!$B:$I,7,0))</f>
        <v>M</v>
      </c>
      <c r="G741" s="115">
        <v>18.0</v>
      </c>
      <c r="H741" s="116">
        <f t="shared" si="1"/>
        <v>18.08</v>
      </c>
      <c r="I741" s="117">
        <f t="shared" si="2"/>
        <v>325.44</v>
      </c>
      <c r="J741" s="116">
        <f t="shared" si="3"/>
        <v>22.594576</v>
      </c>
      <c r="K741" s="117">
        <f t="shared" si="4"/>
        <v>406.7</v>
      </c>
      <c r="L741" s="71">
        <f t="shared" si="5"/>
        <v>0.00003712681862</v>
      </c>
      <c r="M741" s="304">
        <f t="shared" si="7"/>
        <v>0.9269332808</v>
      </c>
      <c r="N741" s="305" t="str">
        <f t="shared" si="6"/>
        <v>B</v>
      </c>
      <c r="O741" s="51"/>
      <c r="P741" s="101">
        <f>IF($C741="SINAPI",VLOOKUP($D741,'Comp. Sinapi'!$B:$F,5,0),VLOOKUP($D741,'Comp. Própria'!$B:$I,8,0))</f>
        <v>18.08</v>
      </c>
      <c r="Q741" s="51"/>
      <c r="R741" s="51"/>
      <c r="S741" s="51"/>
      <c r="T741" s="51"/>
      <c r="U741" s="51"/>
      <c r="V741" s="51"/>
      <c r="W741" s="51"/>
      <c r="X741" s="51"/>
      <c r="Y741" s="51"/>
      <c r="Z741" s="51"/>
    </row>
    <row r="742" ht="15.75" customHeight="1">
      <c r="A742" s="51"/>
      <c r="B742" s="112" t="s">
        <v>945</v>
      </c>
      <c r="C742" s="113" t="s">
        <v>56</v>
      </c>
      <c r="D742" s="113">
        <v>101094.0</v>
      </c>
      <c r="E742" s="114" t="str">
        <f>IF($C742="SINAPI",VLOOKUP($D742,'Comp. Sinapi'!$B:$F,2,0),VLOOKUP($D742,'Comp. Própria'!$B:$I,2,0))</f>
        <v>PISO PODOTÁTIL DE ALERTA OU DIRECIONAL, DE BORRACHA, ASSENTADO SOBRE ARGAMASSA. AF_05/2020</v>
      </c>
      <c r="F742" s="113" t="str">
        <f>IF($C742="SINAPI",VLOOKUP($D742,'Comp. Sinapi'!$B:$F,3,0),VLOOKUP($D742,'Comp. Própria'!$B:$I,7,0))</f>
        <v>M</v>
      </c>
      <c r="G742" s="115">
        <v>1091.8</v>
      </c>
      <c r="H742" s="116">
        <f t="shared" si="1"/>
        <v>176.51</v>
      </c>
      <c r="I742" s="117">
        <f t="shared" si="2"/>
        <v>192713.61</v>
      </c>
      <c r="J742" s="116">
        <f t="shared" si="3"/>
        <v>220.584547</v>
      </c>
      <c r="K742" s="117">
        <f t="shared" si="4"/>
        <v>240834.2</v>
      </c>
      <c r="L742" s="71">
        <f t="shared" si="5"/>
        <v>0.02198526595</v>
      </c>
      <c r="M742" s="304">
        <f t="shared" si="7"/>
        <v>0.9489185467</v>
      </c>
      <c r="N742" s="305" t="str">
        <f t="shared" si="6"/>
        <v>B</v>
      </c>
      <c r="O742" s="51"/>
      <c r="P742" s="101">
        <f>IF($C742="SINAPI",VLOOKUP($D742,'Comp. Sinapi'!$B:$F,5,0),VLOOKUP($D742,'Comp. Própria'!$B:$I,8,0))</f>
        <v>176.51</v>
      </c>
      <c r="Q742" s="51"/>
      <c r="R742" s="51"/>
      <c r="S742" s="51"/>
      <c r="T742" s="51"/>
      <c r="U742" s="51"/>
      <c r="V742" s="51"/>
      <c r="W742" s="51"/>
      <c r="X742" s="51"/>
      <c r="Y742" s="51"/>
      <c r="Z742" s="51"/>
    </row>
    <row r="743" ht="15.75" customHeight="1">
      <c r="A743" s="51"/>
      <c r="B743" s="112" t="s">
        <v>946</v>
      </c>
      <c r="C743" s="113" t="s">
        <v>56</v>
      </c>
      <c r="D743" s="113">
        <v>100866.0</v>
      </c>
      <c r="E743" s="114" t="str">
        <f>IF($C743="SINAPI",VLOOKUP($D743,'Comp. Sinapi'!$B:$F,2,0),VLOOKUP($D743,'Comp. Própria'!$B:$I,2,0))</f>
        <v>BARRA DE APOIO RETA, EM ACO INOX POLIDO, COMPRIMENTO 60CM, FIXADA NA PAREDE - FORNECIMENTO E INSTALAÇÃO. AF_01/2020</v>
      </c>
      <c r="F743" s="113" t="str">
        <f>IF($C743="SINAPI",VLOOKUP($D743,'Comp. Sinapi'!$B:$F,3,0),VLOOKUP($D743,'Comp. Própria'!$B:$I,7,0))</f>
        <v>UN</v>
      </c>
      <c r="G743" s="115">
        <v>8.0</v>
      </c>
      <c r="H743" s="116">
        <f t="shared" si="1"/>
        <v>326.54</v>
      </c>
      <c r="I743" s="117">
        <f t="shared" si="2"/>
        <v>2612.32</v>
      </c>
      <c r="J743" s="116">
        <f t="shared" si="3"/>
        <v>408.077038</v>
      </c>
      <c r="K743" s="117">
        <f t="shared" si="4"/>
        <v>3264.61</v>
      </c>
      <c r="L743" s="71">
        <f t="shared" si="5"/>
        <v>0.0002980196296</v>
      </c>
      <c r="M743" s="304">
        <f t="shared" si="7"/>
        <v>0.9492165663</v>
      </c>
      <c r="N743" s="305" t="str">
        <f t="shared" si="6"/>
        <v>B</v>
      </c>
      <c r="O743" s="51"/>
      <c r="P743" s="101">
        <f>IF($C743="SINAPI",VLOOKUP($D743,'Comp. Sinapi'!$B:$F,5,0),VLOOKUP($D743,'Comp. Própria'!$B:$I,8,0))</f>
        <v>326.54</v>
      </c>
      <c r="Q743" s="51"/>
      <c r="R743" s="51"/>
      <c r="S743" s="51"/>
      <c r="T743" s="51"/>
      <c r="U743" s="51"/>
      <c r="V743" s="51"/>
      <c r="W743" s="51"/>
      <c r="X743" s="51"/>
      <c r="Y743" s="51"/>
      <c r="Z743" s="51"/>
    </row>
    <row r="744" ht="15.75" customHeight="1">
      <c r="A744" s="51"/>
      <c r="B744" s="112" t="s">
        <v>947</v>
      </c>
      <c r="C744" s="113" t="s">
        <v>56</v>
      </c>
      <c r="D744" s="113">
        <v>100868.0</v>
      </c>
      <c r="E744" s="114" t="str">
        <f>IF($C744="SINAPI",VLOOKUP($D744,'Comp. Sinapi'!$B:$F,2,0),VLOOKUP($D744,'Comp. Própria'!$B:$I,2,0))</f>
        <v>BARRA DE APOIO RETA, EM ACO INOX POLIDO, COMPRIMENTO 80 CM,  FIXADA NA PAREDE - FORNECIMENTO E INSTALAÇÃO. AF_01/2020</v>
      </c>
      <c r="F744" s="113" t="str">
        <f>IF($C744="SINAPI",VLOOKUP($D744,'Comp. Sinapi'!$B:$F,3,0),VLOOKUP($D744,'Comp. Própria'!$B:$I,7,0))</f>
        <v>UN</v>
      </c>
      <c r="G744" s="115">
        <v>26.0</v>
      </c>
      <c r="H744" s="116">
        <f t="shared" si="1"/>
        <v>360.76</v>
      </c>
      <c r="I744" s="117">
        <f t="shared" si="2"/>
        <v>9379.76</v>
      </c>
      <c r="J744" s="116">
        <f t="shared" si="3"/>
        <v>450.841772</v>
      </c>
      <c r="K744" s="117">
        <f t="shared" si="4"/>
        <v>11721.88</v>
      </c>
      <c r="L744" s="71">
        <f t="shared" si="5"/>
        <v>0.001070066665</v>
      </c>
      <c r="M744" s="304">
        <f t="shared" si="7"/>
        <v>0.950286633</v>
      </c>
      <c r="N744" s="305" t="str">
        <f t="shared" si="6"/>
        <v>C</v>
      </c>
      <c r="O744" s="51"/>
      <c r="P744" s="101">
        <f>IF($C744="SINAPI",VLOOKUP($D744,'Comp. Sinapi'!$B:$F,5,0),VLOOKUP($D744,'Comp. Própria'!$B:$I,8,0))</f>
        <v>360.76</v>
      </c>
      <c r="Q744" s="51"/>
      <c r="R744" s="51"/>
      <c r="S744" s="51"/>
      <c r="T744" s="51"/>
      <c r="U744" s="51"/>
      <c r="V744" s="51"/>
      <c r="W744" s="51"/>
      <c r="X744" s="51"/>
      <c r="Y744" s="51"/>
      <c r="Z744" s="51"/>
    </row>
    <row r="745" ht="15.75" customHeight="1">
      <c r="A745" s="51"/>
      <c r="B745" s="112" t="s">
        <v>948</v>
      </c>
      <c r="C745" s="113" t="s">
        <v>56</v>
      </c>
      <c r="D745" s="113">
        <v>100875.0</v>
      </c>
      <c r="E745" s="114" t="str">
        <f>IF($C745="SINAPI",VLOOKUP($D745,'Comp. Sinapi'!$B:$F,2,0),VLOOKUP($D745,'Comp. Própria'!$B:$I,2,0))</f>
        <v>BANCO ARTICULADO, EM ACO INOX, PARA PCD, FIXADO NA PAREDE - FORNECIMENTO E INSTALAÇÃO. AF_01/2020</v>
      </c>
      <c r="F745" s="113" t="str">
        <f>IF($C745="SINAPI",VLOOKUP($D745,'Comp. Sinapi'!$B:$F,3,0),VLOOKUP($D745,'Comp. Própria'!$B:$I,7,0))</f>
        <v>UN</v>
      </c>
      <c r="G745" s="115">
        <v>2.0</v>
      </c>
      <c r="H745" s="116">
        <f t="shared" si="1"/>
        <v>1140.38</v>
      </c>
      <c r="I745" s="117">
        <f t="shared" si="2"/>
        <v>2280.76</v>
      </c>
      <c r="J745" s="116">
        <f t="shared" si="3"/>
        <v>1425.132886</v>
      </c>
      <c r="K745" s="117">
        <f t="shared" si="4"/>
        <v>2850.26</v>
      </c>
      <c r="L745" s="71">
        <f t="shared" si="5"/>
        <v>0.000260194458</v>
      </c>
      <c r="M745" s="304">
        <f t="shared" si="7"/>
        <v>0.9505468275</v>
      </c>
      <c r="N745" s="305" t="str">
        <f t="shared" si="6"/>
        <v>C</v>
      </c>
      <c r="O745" s="51"/>
      <c r="P745" s="101">
        <f>IF($C745="SINAPI",VLOOKUP($D745,'Comp. Sinapi'!$B:$F,5,0),VLOOKUP($D745,'Comp. Própria'!$B:$I,8,0))</f>
        <v>1140.38</v>
      </c>
      <c r="Q745" s="51"/>
      <c r="R745" s="51"/>
      <c r="S745" s="51"/>
      <c r="T745" s="51"/>
      <c r="U745" s="51"/>
      <c r="V745" s="51"/>
      <c r="W745" s="51"/>
      <c r="X745" s="51"/>
      <c r="Y745" s="51"/>
      <c r="Z745" s="51"/>
    </row>
    <row r="746" ht="45.0" customHeight="1">
      <c r="A746" s="51"/>
      <c r="B746" s="112" t="s">
        <v>949</v>
      </c>
      <c r="C746" s="113" t="s">
        <v>355</v>
      </c>
      <c r="D746" s="113" t="s">
        <v>950</v>
      </c>
      <c r="E746" s="114" t="str">
        <f>IF($C746="SINAPI",VLOOKUP($D746,'Comp. Sinapi'!$B:$F,2,0),VLOOKUP($D746,'Comp. Própria'!$B:$I,2,0))</f>
        <v>PLACA TÁTIL EM ACRILICO BORDAS ARREDONDADAS, COM LETRAS EM ALTO RELEVO, DIM. 30X10CM, PARA AS PAREDES E PORTAS - FORNECIMENTO E COLOCACAO</v>
      </c>
      <c r="F746" s="119" t="str">
        <f>IF($C746="SINAPI",VLOOKUP($D746,'Comp. Sinapi'!$B:$F,3,0),VLOOKUP($D746,'Comp. Própria'!$B:$I,7,0))</f>
        <v>UN</v>
      </c>
      <c r="G746" s="115">
        <v>85.0</v>
      </c>
      <c r="H746" s="116">
        <f t="shared" si="1"/>
        <v>43.681956</v>
      </c>
      <c r="I746" s="117">
        <f t="shared" si="2"/>
        <v>3712.96</v>
      </c>
      <c r="J746" s="116">
        <f t="shared" si="3"/>
        <v>54.58934041</v>
      </c>
      <c r="K746" s="117">
        <f t="shared" si="4"/>
        <v>4640.09</v>
      </c>
      <c r="L746" s="71">
        <f t="shared" si="5"/>
        <v>0.0004235844107</v>
      </c>
      <c r="M746" s="304">
        <f t="shared" si="7"/>
        <v>0.9509704119</v>
      </c>
      <c r="N746" s="305" t="str">
        <f t="shared" si="6"/>
        <v>C</v>
      </c>
      <c r="O746" s="51"/>
      <c r="P746" s="101">
        <f>IF($C746="SINAPI",VLOOKUP($D746,'Comp. Sinapi'!$B:$F,5,0),VLOOKUP($D746,'Comp. Própria'!$B:$I,8,0))</f>
        <v>43.681956</v>
      </c>
      <c r="Q746" s="51"/>
      <c r="R746" s="51"/>
      <c r="S746" s="51"/>
      <c r="T746" s="51"/>
      <c r="U746" s="51"/>
      <c r="V746" s="51"/>
      <c r="W746" s="51"/>
      <c r="X746" s="51"/>
      <c r="Y746" s="51"/>
      <c r="Z746" s="51"/>
    </row>
    <row r="747" ht="15.75" customHeight="1">
      <c r="A747" s="51"/>
      <c r="B747" s="112" t="s">
        <v>951</v>
      </c>
      <c r="C747" s="113" t="s">
        <v>355</v>
      </c>
      <c r="D747" s="113" t="s">
        <v>952</v>
      </c>
      <c r="E747" s="114" t="str">
        <f>IF($C747="SINAPI",VLOOKUP($D747,'Comp. Sinapi'!$B:$F,2,0),VLOOKUP($D747,'Comp. Própria'!$B:$I,2,0))</f>
        <v>MAPA TÁTIL EM ACRÍLICO DIMENSÕES 60X90CM, COM PEDESTAL EM AÇO BASE PARAFUSADA H=1,04M, COM PINTURA ELETROSTÁTICA. - FORNECIMENTO E INSTALAÇÃO.</v>
      </c>
      <c r="F747" s="119" t="str">
        <f>IF($C747="SINAPI",VLOOKUP($D747,'Comp. Sinapi'!$B:$F,3,0),VLOOKUP($D747,'Comp. Própria'!$B:$I,7,0))</f>
        <v>UN</v>
      </c>
      <c r="G747" s="115">
        <v>1.0</v>
      </c>
      <c r="H747" s="116">
        <f t="shared" si="1"/>
        <v>32.25</v>
      </c>
      <c r="I747" s="117">
        <f t="shared" si="2"/>
        <v>32.25</v>
      </c>
      <c r="J747" s="116">
        <f t="shared" si="3"/>
        <v>40.302825</v>
      </c>
      <c r="K747" s="117">
        <f t="shared" si="4"/>
        <v>40.3</v>
      </c>
      <c r="L747" s="71">
        <f t="shared" si="5"/>
        <v>0.000003678905312</v>
      </c>
      <c r="M747" s="304">
        <f t="shared" si="7"/>
        <v>0.9509740908</v>
      </c>
      <c r="N747" s="305" t="str">
        <f t="shared" si="6"/>
        <v>C</v>
      </c>
      <c r="O747" s="51"/>
      <c r="P747" s="101">
        <f>IF($C747="SINAPI",VLOOKUP($D747,'Comp. Sinapi'!$B:$F,5,0),VLOOKUP($D747,'Comp. Própria'!$B:$I,8,0))</f>
        <v>32.25</v>
      </c>
      <c r="Q747" s="51"/>
      <c r="R747" s="51"/>
      <c r="S747" s="51"/>
      <c r="T747" s="51"/>
      <c r="U747" s="51"/>
      <c r="V747" s="51"/>
      <c r="W747" s="51"/>
      <c r="X747" s="51"/>
      <c r="Y747" s="51"/>
      <c r="Z747" s="51"/>
    </row>
    <row r="748" ht="15.75" customHeight="1">
      <c r="A748" s="51"/>
      <c r="B748" s="112" t="s">
        <v>953</v>
      </c>
      <c r="C748" s="113" t="s">
        <v>355</v>
      </c>
      <c r="D748" s="113" t="s">
        <v>954</v>
      </c>
      <c r="E748" s="114" t="str">
        <f>IF($C748="SINAPI",VLOOKUP($D748,'Comp. Sinapi'!$B:$F,2,0),VLOOKUP($D748,'Comp. Própria'!$B:$I,2,0))</f>
        <v>BEBEDOURO ACESSÍVEL - EQUIPAMENTO - FORNECIMENTO E INSTALAÇÃO</v>
      </c>
      <c r="F748" s="119" t="str">
        <f>IF($C748="SINAPI",VLOOKUP($D748,'Comp. Sinapi'!$B:$F,3,0),VLOOKUP($D748,'Comp. Própria'!$B:$I,7,0))</f>
        <v>UN</v>
      </c>
      <c r="G748" s="115">
        <v>2.0</v>
      </c>
      <c r="H748" s="116">
        <f t="shared" si="1"/>
        <v>1114.27443</v>
      </c>
      <c r="I748" s="117">
        <f t="shared" si="2"/>
        <v>2228.54</v>
      </c>
      <c r="J748" s="116">
        <f t="shared" si="3"/>
        <v>1392.508755</v>
      </c>
      <c r="K748" s="117">
        <f t="shared" si="4"/>
        <v>2785.01</v>
      </c>
      <c r="L748" s="71">
        <f t="shared" si="5"/>
        <v>0.0002542379177</v>
      </c>
      <c r="M748" s="304">
        <f t="shared" si="7"/>
        <v>0.9512283287</v>
      </c>
      <c r="N748" s="305" t="str">
        <f t="shared" si="6"/>
        <v>C</v>
      </c>
      <c r="O748" s="51"/>
      <c r="P748" s="101">
        <f>IF($C748="SINAPI",VLOOKUP($D748,'Comp. Sinapi'!$B:$F,5,0),VLOOKUP($D748,'Comp. Própria'!$B:$I,8,0))</f>
        <v>1114.27443</v>
      </c>
      <c r="Q748" s="51"/>
      <c r="R748" s="51"/>
      <c r="S748" s="51"/>
      <c r="T748" s="51"/>
      <c r="U748" s="51"/>
      <c r="V748" s="51"/>
      <c r="W748" s="51"/>
      <c r="X748" s="51"/>
      <c r="Y748" s="51"/>
      <c r="Z748" s="51"/>
    </row>
    <row r="749" ht="15.75" customHeight="1">
      <c r="A749" s="51"/>
      <c r="B749" s="112" t="s">
        <v>957</v>
      </c>
      <c r="C749" s="113" t="s">
        <v>355</v>
      </c>
      <c r="D749" s="113" t="s">
        <v>952</v>
      </c>
      <c r="E749" s="114" t="str">
        <f>IF($C749="SINAPI",VLOOKUP($D749,'Comp. Sinapi'!$B:$F,2,0),VLOOKUP($D749,'Comp. Própria'!$B:$I,2,0))</f>
        <v>MAPA TÁTIL EM ACRÍLICO DIMENSÕES 60X90CM, COM PEDESTAL EM AÇO BASE PARAFUSADA H=1,04M, COM PINTURA ELETROSTÁTICA. - FORNECIMENTO E INSTALAÇÃO.</v>
      </c>
      <c r="F749" s="119" t="str">
        <f>IF($C749="SINAPI",VLOOKUP($D749,'Comp. Sinapi'!$B:$F,3,0),VLOOKUP($D749,'Comp. Própria'!$B:$I,7,0))</f>
        <v>UN</v>
      </c>
      <c r="G749" s="115">
        <v>1.0</v>
      </c>
      <c r="H749" s="116">
        <f t="shared" si="1"/>
        <v>32.25</v>
      </c>
      <c r="I749" s="117">
        <f t="shared" si="2"/>
        <v>32.25</v>
      </c>
      <c r="J749" s="116">
        <f t="shared" si="3"/>
        <v>40.302825</v>
      </c>
      <c r="K749" s="117">
        <f t="shared" si="4"/>
        <v>40.3</v>
      </c>
      <c r="L749" s="71">
        <f t="shared" si="5"/>
        <v>0.000003678905312</v>
      </c>
      <c r="M749" s="304">
        <f t="shared" si="7"/>
        <v>0.9512320076</v>
      </c>
      <c r="N749" s="305" t="str">
        <f t="shared" si="6"/>
        <v>C</v>
      </c>
      <c r="O749" s="51"/>
      <c r="P749" s="101">
        <f>IF($C749="SINAPI",VLOOKUP($D749,'Comp. Sinapi'!$B:$F,5,0),VLOOKUP($D749,'Comp. Própria'!$B:$I,8,0))</f>
        <v>32.25</v>
      </c>
      <c r="Q749" s="51"/>
      <c r="R749" s="51"/>
      <c r="S749" s="51"/>
      <c r="T749" s="51"/>
      <c r="U749" s="51"/>
      <c r="V749" s="51"/>
      <c r="W749" s="51"/>
      <c r="X749" s="51"/>
      <c r="Y749" s="51"/>
      <c r="Z749" s="51"/>
    </row>
    <row r="750" ht="42.0" customHeight="1">
      <c r="A750" s="51"/>
      <c r="B750" s="112" t="s">
        <v>958</v>
      </c>
      <c r="C750" s="113" t="s">
        <v>355</v>
      </c>
      <c r="D750" s="113" t="s">
        <v>950</v>
      </c>
      <c r="E750" s="114" t="str">
        <f>IF($C750="SINAPI",VLOOKUP($D750,'Comp. Sinapi'!$B:$F,2,0),VLOOKUP($D750,'Comp. Própria'!$B:$I,2,0))</f>
        <v>PLACA TÁTIL EM ACRILICO BORDAS ARREDONDADAS, COM LETRAS EM ALTO RELEVO, DIM. 30X10CM, PARA AS PAREDES E PORTAS - FORNECIMENTO E COLOCACAO</v>
      </c>
      <c r="F750" s="119" t="str">
        <f>IF($C750="SINAPI",VLOOKUP($D750,'Comp. Sinapi'!$B:$F,3,0),VLOOKUP($D750,'Comp. Própria'!$B:$I,7,0))</f>
        <v>UN</v>
      </c>
      <c r="G750" s="115">
        <v>4.0</v>
      </c>
      <c r="H750" s="116">
        <f t="shared" si="1"/>
        <v>43.681956</v>
      </c>
      <c r="I750" s="117">
        <f t="shared" si="2"/>
        <v>174.72</v>
      </c>
      <c r="J750" s="116">
        <f t="shared" si="3"/>
        <v>54.58934041</v>
      </c>
      <c r="K750" s="117">
        <f t="shared" si="4"/>
        <v>218.35</v>
      </c>
      <c r="L750" s="71">
        <f t="shared" si="5"/>
        <v>0.00001993272891</v>
      </c>
      <c r="M750" s="304">
        <f t="shared" si="7"/>
        <v>0.9512519403</v>
      </c>
      <c r="N750" s="305" t="str">
        <f t="shared" si="6"/>
        <v>C</v>
      </c>
      <c r="O750" s="51"/>
      <c r="P750" s="101">
        <f>IF($C750="SINAPI",VLOOKUP($D750,'Comp. Sinapi'!$B:$F,5,0),VLOOKUP($D750,'Comp. Própria'!$B:$I,8,0))</f>
        <v>43.681956</v>
      </c>
      <c r="Q750" s="51"/>
      <c r="R750" s="51"/>
      <c r="S750" s="51"/>
      <c r="T750" s="51"/>
      <c r="U750" s="51"/>
      <c r="V750" s="51"/>
      <c r="W750" s="51"/>
      <c r="X750" s="51"/>
      <c r="Y750" s="51"/>
      <c r="Z750" s="51"/>
    </row>
    <row r="751" ht="15.75" customHeight="1">
      <c r="A751" s="51"/>
      <c r="B751" s="112" t="s">
        <v>959</v>
      </c>
      <c r="C751" s="113" t="s">
        <v>355</v>
      </c>
      <c r="D751" s="113" t="s">
        <v>960</v>
      </c>
      <c r="E751" s="114" t="str">
        <f>IF($C751="SINAPI",VLOOKUP($D751,'Comp. Sinapi'!$B:$F,2,0),VLOOKUP($D751,'Comp. Própria'!$B:$I,2,0))</f>
        <v>PLACA EM ACRILICO BORDAS ARREDONDADAS, COM LETRAS EM VINIL, DIM. 30X10CM, PARA AS PORTAS - FORNECIMENTO E COLOCACAO</v>
      </c>
      <c r="F751" s="119" t="str">
        <f>IF($C751="SINAPI",VLOOKUP($D751,'Comp. Sinapi'!$B:$F,3,0),VLOOKUP($D751,'Comp. Própria'!$B:$I,7,0))</f>
        <v>UN</v>
      </c>
      <c r="G751" s="115">
        <v>8.0</v>
      </c>
      <c r="H751" s="116">
        <f t="shared" si="1"/>
        <v>157.09</v>
      </c>
      <c r="I751" s="117">
        <f t="shared" si="2"/>
        <v>1256.72</v>
      </c>
      <c r="J751" s="116">
        <f t="shared" si="3"/>
        <v>196.315373</v>
      </c>
      <c r="K751" s="117">
        <f t="shared" si="4"/>
        <v>1570.52</v>
      </c>
      <c r="L751" s="71">
        <f t="shared" si="5"/>
        <v>0.0001433695874</v>
      </c>
      <c r="M751" s="304">
        <f t="shared" si="7"/>
        <v>0.9513953099</v>
      </c>
      <c r="N751" s="305" t="str">
        <f t="shared" si="6"/>
        <v>C</v>
      </c>
      <c r="O751" s="51"/>
      <c r="P751" s="101">
        <f>IF($C751="SINAPI",VLOOKUP($D751,'Comp. Sinapi'!$B:$F,5,0),VLOOKUP($D751,'Comp. Própria'!$B:$I,8,0))</f>
        <v>157.09</v>
      </c>
      <c r="Q751" s="51"/>
      <c r="R751" s="51"/>
      <c r="S751" s="51"/>
      <c r="T751" s="51"/>
      <c r="U751" s="51"/>
      <c r="V751" s="51"/>
      <c r="W751" s="51"/>
      <c r="X751" s="51"/>
      <c r="Y751" s="51"/>
      <c r="Z751" s="51"/>
    </row>
    <row r="752" ht="15.75" customHeight="1">
      <c r="A752" s="51"/>
      <c r="B752" s="112" t="s">
        <v>961</v>
      </c>
      <c r="C752" s="113" t="s">
        <v>355</v>
      </c>
      <c r="D752" s="113" t="s">
        <v>962</v>
      </c>
      <c r="E752" s="114" t="str">
        <f>IF($C752="SINAPI",VLOOKUP($D752,'Comp. Sinapi'!$B:$F,2,0),VLOOKUP($D752,'Comp. Própria'!$B:$I,2,0))</f>
        <v>MOLDE PICTOGRAMA ACESSÍVEL - DEMARCAÇÃO DE PISO RESERVADO PARA PCD OU IDOSO DIM. 1,70X1,70M - FORNECIMENTO E INSTALAÇÃO.</v>
      </c>
      <c r="F752" s="119" t="str">
        <f>IF($C752="SINAPI",VLOOKUP($D752,'Comp. Sinapi'!$B:$F,3,0),VLOOKUP($D752,'Comp. Própria'!$B:$I,7,0))</f>
        <v>UN</v>
      </c>
      <c r="G752" s="115">
        <v>2.0</v>
      </c>
      <c r="H752" s="116">
        <f t="shared" si="1"/>
        <v>169.94</v>
      </c>
      <c r="I752" s="117">
        <f t="shared" si="2"/>
        <v>339.88</v>
      </c>
      <c r="J752" s="116">
        <f t="shared" si="3"/>
        <v>212.374018</v>
      </c>
      <c r="K752" s="117">
        <f t="shared" si="4"/>
        <v>424.74</v>
      </c>
      <c r="L752" s="71">
        <f t="shared" si="5"/>
        <v>0.00003877365366</v>
      </c>
      <c r="M752" s="304">
        <f t="shared" si="7"/>
        <v>0.9514340836</v>
      </c>
      <c r="N752" s="305" t="str">
        <f t="shared" si="6"/>
        <v>C</v>
      </c>
      <c r="O752" s="51"/>
      <c r="P752" s="101">
        <f>IF($C752="SINAPI",VLOOKUP($D752,'Comp. Sinapi'!$B:$F,5,0),VLOOKUP($D752,'Comp. Própria'!$B:$I,8,0))</f>
        <v>169.94</v>
      </c>
      <c r="Q752" s="51"/>
      <c r="R752" s="51"/>
      <c r="S752" s="51"/>
      <c r="T752" s="51"/>
      <c r="U752" s="51"/>
      <c r="V752" s="51"/>
      <c r="W752" s="51"/>
      <c r="X752" s="51"/>
      <c r="Y752" s="51"/>
      <c r="Z752" s="51"/>
    </row>
    <row r="753" ht="15.75" customHeight="1">
      <c r="A753" s="51"/>
      <c r="B753" s="112" t="s">
        <v>963</v>
      </c>
      <c r="C753" s="113" t="s">
        <v>355</v>
      </c>
      <c r="D753" s="113" t="s">
        <v>964</v>
      </c>
      <c r="E753" s="114" t="str">
        <f>IF($C753="SINAPI",VLOOKUP($D753,'Comp. Sinapi'!$B:$F,2,0),VLOOKUP($D753,'Comp. Própria'!$B:$I,2,0))</f>
        <v>PINTURA DE PISO COM TINTA EPÓXI, APLICAÇÃO MANUAL, 2 DEMÃOS, INCLUSO PRIMER EPÓXI.( DEMARCAÇÃO EM PISO PARA SINALIZAÇÃO DE ACESSIBILIDADE/ INCÊNDIO/ ESTACIONAMENTO)</v>
      </c>
      <c r="F753" s="119" t="str">
        <f>IF($C753="SINAPI",VLOOKUP($D753,'Comp. Sinapi'!$B:$F,3,0),VLOOKUP($D753,'Comp. Própria'!$B:$I,7,0))</f>
        <v>UN</v>
      </c>
      <c r="G753" s="115">
        <v>5.78</v>
      </c>
      <c r="H753" s="116">
        <f t="shared" si="1"/>
        <v>37.919012</v>
      </c>
      <c r="I753" s="117">
        <f t="shared" si="2"/>
        <v>219.17</v>
      </c>
      <c r="J753" s="116">
        <f t="shared" si="3"/>
        <v>47.3873893</v>
      </c>
      <c r="K753" s="117">
        <f t="shared" si="4"/>
        <v>273.89</v>
      </c>
      <c r="L753" s="71">
        <f t="shared" si="5"/>
        <v>0.00002500286293</v>
      </c>
      <c r="M753" s="304">
        <f t="shared" si="7"/>
        <v>0.9514590864</v>
      </c>
      <c r="N753" s="305" t="str">
        <f t="shared" si="6"/>
        <v>C</v>
      </c>
      <c r="O753" s="51"/>
      <c r="P753" s="101">
        <f>IF($C753="SINAPI",VLOOKUP($D753,'Comp. Sinapi'!$B:$F,5,0),VLOOKUP($D753,'Comp. Própria'!$B:$I,8,0))</f>
        <v>37.919012</v>
      </c>
      <c r="Q753" s="51"/>
      <c r="R753" s="51"/>
      <c r="S753" s="51"/>
      <c r="T753" s="51"/>
      <c r="U753" s="51"/>
      <c r="V753" s="51"/>
      <c r="W753" s="51"/>
      <c r="X753" s="51"/>
      <c r="Y753" s="51"/>
      <c r="Z753" s="51"/>
    </row>
    <row r="754" ht="15.75" customHeight="1">
      <c r="A754" s="51"/>
      <c r="B754" s="112" t="s">
        <v>965</v>
      </c>
      <c r="C754" s="113" t="s">
        <v>355</v>
      </c>
      <c r="D754" s="113" t="s">
        <v>954</v>
      </c>
      <c r="E754" s="114" t="str">
        <f>IF($C754="SINAPI",VLOOKUP($D754,'Comp. Sinapi'!$B:$F,2,0),VLOOKUP($D754,'Comp. Própria'!$B:$I,2,0))</f>
        <v>BEBEDOURO ACESSÍVEL - EQUIPAMENTO - FORNECIMENTO E INSTALAÇÃO</v>
      </c>
      <c r="F754" s="119" t="str">
        <f>IF($C754="SINAPI",VLOOKUP($D754,'Comp. Sinapi'!$B:$F,3,0),VLOOKUP($D754,'Comp. Própria'!$B:$I,7,0))</f>
        <v>UN</v>
      </c>
      <c r="G754" s="115">
        <v>1.0</v>
      </c>
      <c r="H754" s="116">
        <f t="shared" si="1"/>
        <v>1114.27443</v>
      </c>
      <c r="I754" s="117">
        <f t="shared" si="2"/>
        <v>1114.27</v>
      </c>
      <c r="J754" s="116">
        <f t="shared" si="3"/>
        <v>1392.508755</v>
      </c>
      <c r="K754" s="117">
        <f t="shared" si="4"/>
        <v>1392.5</v>
      </c>
      <c r="L754" s="71">
        <f t="shared" si="5"/>
        <v>0.0001271185024</v>
      </c>
      <c r="M754" s="304">
        <f t="shared" si="7"/>
        <v>0.9515862049</v>
      </c>
      <c r="N754" s="305" t="str">
        <f t="shared" si="6"/>
        <v>C</v>
      </c>
      <c r="O754" s="51"/>
      <c r="P754" s="101">
        <f>IF($C754="SINAPI",VLOOKUP($D754,'Comp. Sinapi'!$B:$F,5,0),VLOOKUP($D754,'Comp. Própria'!$B:$I,8,0))</f>
        <v>1114.27443</v>
      </c>
      <c r="Q754" s="51"/>
      <c r="R754" s="51"/>
      <c r="S754" s="51"/>
      <c r="T754" s="51"/>
      <c r="U754" s="51"/>
      <c r="V754" s="51"/>
      <c r="W754" s="51"/>
      <c r="X754" s="51"/>
      <c r="Y754" s="51"/>
      <c r="Z754" s="51"/>
    </row>
    <row r="755" ht="15.75" customHeight="1">
      <c r="A755" s="51"/>
      <c r="B755" s="112" t="s">
        <v>968</v>
      </c>
      <c r="C755" s="113" t="s">
        <v>56</v>
      </c>
      <c r="D755" s="113">
        <v>100868.0</v>
      </c>
      <c r="E755" s="114" t="str">
        <f>IF($C755="SINAPI",VLOOKUP($D755,'Comp. Sinapi'!$B:$F,2,0),VLOOKUP($D755,'Comp. Própria'!$B:$I,2,0))</f>
        <v>BARRA DE APOIO RETA, EM ACO INOX POLIDO, COMPRIMENTO 80 CM,  FIXADA NA PAREDE - FORNECIMENTO E INSTALAÇÃO. AF_01/2020</v>
      </c>
      <c r="F755" s="113" t="str">
        <f>IF($C755="SINAPI",VLOOKUP($D755,'Comp. Sinapi'!$B:$F,3,0),VLOOKUP($D755,'Comp. Própria'!$B:$I,7,0))</f>
        <v>UN</v>
      </c>
      <c r="G755" s="115">
        <v>10.0</v>
      </c>
      <c r="H755" s="116">
        <f t="shared" si="1"/>
        <v>360.76</v>
      </c>
      <c r="I755" s="117">
        <f t="shared" si="2"/>
        <v>3607.6</v>
      </c>
      <c r="J755" s="116">
        <f t="shared" si="3"/>
        <v>450.841772</v>
      </c>
      <c r="K755" s="117">
        <f t="shared" si="4"/>
        <v>4508.41</v>
      </c>
      <c r="L755" s="71">
        <f t="shared" si="5"/>
        <v>0.0004115636104</v>
      </c>
      <c r="M755" s="304">
        <f t="shared" si="7"/>
        <v>0.9519977685</v>
      </c>
      <c r="N755" s="305" t="str">
        <f t="shared" si="6"/>
        <v>C</v>
      </c>
      <c r="O755" s="51"/>
      <c r="P755" s="101">
        <f>IF($C755="SINAPI",VLOOKUP($D755,'Comp. Sinapi'!$B:$F,5,0),VLOOKUP($D755,'Comp. Própria'!$B:$I,8,0))</f>
        <v>360.76</v>
      </c>
      <c r="Q755" s="51"/>
      <c r="R755" s="51"/>
      <c r="S755" s="51"/>
      <c r="T755" s="51"/>
      <c r="U755" s="51"/>
      <c r="V755" s="51"/>
      <c r="W755" s="51"/>
      <c r="X755" s="51"/>
      <c r="Y755" s="51"/>
      <c r="Z755" s="51"/>
    </row>
    <row r="756" ht="15.75" customHeight="1">
      <c r="A756" s="51"/>
      <c r="B756" s="112" t="s">
        <v>969</v>
      </c>
      <c r="C756" s="113" t="s">
        <v>56</v>
      </c>
      <c r="D756" s="113">
        <v>100865.0</v>
      </c>
      <c r="E756" s="114" t="str">
        <f>IF($C756="SINAPI",VLOOKUP($D756,'Comp. Sinapi'!$B:$F,2,0),VLOOKUP($D756,'Comp. Própria'!$B:$I,2,0))</f>
        <v>BARRA DE APOIO LATERAL ARTICULADA, COM TRAVA, EM ACO INOX POLIDO, FIXADA NA PAREDE - FORNECIMENTO E INSTALAÇÃO. AF_01/2020</v>
      </c>
      <c r="F756" s="113" t="str">
        <f>IF($C756="SINAPI",VLOOKUP($D756,'Comp. Sinapi'!$B:$F,3,0),VLOOKUP($D756,'Comp. Própria'!$B:$I,7,0))</f>
        <v>UN</v>
      </c>
      <c r="G756" s="115">
        <v>4.0</v>
      </c>
      <c r="H756" s="116">
        <f t="shared" si="1"/>
        <v>617.81</v>
      </c>
      <c r="I756" s="117">
        <f t="shared" si="2"/>
        <v>2471.24</v>
      </c>
      <c r="J756" s="116">
        <f t="shared" si="3"/>
        <v>772.077157</v>
      </c>
      <c r="K756" s="117">
        <f t="shared" si="4"/>
        <v>3088.3</v>
      </c>
      <c r="L756" s="71">
        <f t="shared" si="5"/>
        <v>0.000281924647</v>
      </c>
      <c r="M756" s="304">
        <f t="shared" si="7"/>
        <v>0.9522796932</v>
      </c>
      <c r="N756" s="305" t="str">
        <f t="shared" si="6"/>
        <v>C</v>
      </c>
      <c r="O756" s="51"/>
      <c r="P756" s="101">
        <f>IF($C756="SINAPI",VLOOKUP($D756,'Comp. Sinapi'!$B:$F,5,0),VLOOKUP($D756,'Comp. Própria'!$B:$I,8,0))</f>
        <v>617.81</v>
      </c>
      <c r="Q756" s="51"/>
      <c r="R756" s="51"/>
      <c r="S756" s="51"/>
      <c r="T756" s="51"/>
      <c r="U756" s="51"/>
      <c r="V756" s="51"/>
      <c r="W756" s="51"/>
      <c r="X756" s="51"/>
      <c r="Y756" s="51"/>
      <c r="Z756" s="51"/>
    </row>
    <row r="757" ht="15.75" customHeight="1">
      <c r="A757" s="51"/>
      <c r="B757" s="112" t="s">
        <v>970</v>
      </c>
      <c r="C757" s="113" t="s">
        <v>56</v>
      </c>
      <c r="D757" s="113">
        <v>100875.0</v>
      </c>
      <c r="E757" s="114" t="str">
        <f>IF($C757="SINAPI",VLOOKUP($D757,'Comp. Sinapi'!$B:$F,2,0),VLOOKUP($D757,'Comp. Própria'!$B:$I,2,0))</f>
        <v>BANCO ARTICULADO, EM ACO INOX, PARA PCD, FIXADO NA PAREDE - FORNECIMENTO E INSTALAÇÃO. AF_01/2020</v>
      </c>
      <c r="F757" s="113" t="str">
        <f>IF($C757="SINAPI",VLOOKUP($D757,'Comp. Sinapi'!$B:$F,3,0),VLOOKUP($D757,'Comp. Própria'!$B:$I,7,0))</f>
        <v>UN</v>
      </c>
      <c r="G757" s="115">
        <v>2.0</v>
      </c>
      <c r="H757" s="116">
        <f t="shared" si="1"/>
        <v>1140.38</v>
      </c>
      <c r="I757" s="117">
        <f t="shared" si="2"/>
        <v>2280.76</v>
      </c>
      <c r="J757" s="116">
        <f t="shared" si="3"/>
        <v>1425.132886</v>
      </c>
      <c r="K757" s="117">
        <f t="shared" si="4"/>
        <v>2850.26</v>
      </c>
      <c r="L757" s="71">
        <f t="shared" si="5"/>
        <v>0.000260194458</v>
      </c>
      <c r="M757" s="304">
        <f t="shared" si="7"/>
        <v>0.9525398877</v>
      </c>
      <c r="N757" s="305" t="str">
        <f t="shared" si="6"/>
        <v>C</v>
      </c>
      <c r="O757" s="51"/>
      <c r="P757" s="101">
        <f>IF($C757="SINAPI",VLOOKUP($D757,'Comp. Sinapi'!$B:$F,5,0),VLOOKUP($D757,'Comp. Própria'!$B:$I,8,0))</f>
        <v>1140.38</v>
      </c>
      <c r="Q757" s="51"/>
      <c r="R757" s="51"/>
      <c r="S757" s="51"/>
      <c r="T757" s="51"/>
      <c r="U757" s="51"/>
      <c r="V757" s="51"/>
      <c r="W757" s="51"/>
      <c r="X757" s="51"/>
      <c r="Y757" s="51"/>
      <c r="Z757" s="51"/>
    </row>
    <row r="758" ht="15.75" customHeight="1">
      <c r="A758" s="51"/>
      <c r="B758" s="112" t="s">
        <v>971</v>
      </c>
      <c r="C758" s="113" t="s">
        <v>355</v>
      </c>
      <c r="D758" s="113" t="s">
        <v>954</v>
      </c>
      <c r="E758" s="114" t="str">
        <f>IF($C758="SINAPI",VLOOKUP($D758,'Comp. Sinapi'!$B:$F,2,0),VLOOKUP($D758,'Comp. Própria'!$B:$I,2,0))</f>
        <v>BEBEDOURO ACESSÍVEL - EQUIPAMENTO - FORNECIMENTO E INSTALAÇÃO</v>
      </c>
      <c r="F758" s="119" t="str">
        <f>IF($C758="SINAPI",VLOOKUP($D758,'Comp. Sinapi'!$B:$F,3,0),VLOOKUP($D758,'Comp. Própria'!$B:$I,7,0))</f>
        <v>UN</v>
      </c>
      <c r="G758" s="115">
        <v>2.0</v>
      </c>
      <c r="H758" s="116">
        <f t="shared" si="1"/>
        <v>1114.27443</v>
      </c>
      <c r="I758" s="117">
        <f t="shared" si="2"/>
        <v>2228.54</v>
      </c>
      <c r="J758" s="116">
        <f t="shared" si="3"/>
        <v>1392.508755</v>
      </c>
      <c r="K758" s="117">
        <f t="shared" si="4"/>
        <v>2785.01</v>
      </c>
      <c r="L758" s="71">
        <f t="shared" si="5"/>
        <v>0.0002542379177</v>
      </c>
      <c r="M758" s="304">
        <f t="shared" si="7"/>
        <v>0.9527941256</v>
      </c>
      <c r="N758" s="305" t="str">
        <f t="shared" si="6"/>
        <v>C</v>
      </c>
      <c r="O758" s="51"/>
      <c r="P758" s="101">
        <f>IF($C758="SINAPI",VLOOKUP($D758,'Comp. Sinapi'!$B:$F,5,0),VLOOKUP($D758,'Comp. Própria'!$B:$I,8,0))</f>
        <v>1114.27443</v>
      </c>
      <c r="Q758" s="51"/>
      <c r="R758" s="51"/>
      <c r="S758" s="51"/>
      <c r="T758" s="51"/>
      <c r="U758" s="51"/>
      <c r="V758" s="51"/>
      <c r="W758" s="51"/>
      <c r="X758" s="51"/>
      <c r="Y758" s="51"/>
      <c r="Z758" s="51"/>
    </row>
    <row r="759" ht="15.75" customHeight="1">
      <c r="A759" s="51"/>
      <c r="B759" s="112" t="s">
        <v>975</v>
      </c>
      <c r="C759" s="113" t="s">
        <v>355</v>
      </c>
      <c r="D759" s="113" t="s">
        <v>976</v>
      </c>
      <c r="E759" s="114" t="str">
        <f>IF($C759="SINAPI",VLOOKUP($D759,'Comp. Sinapi'!$B:$F,2,0),VLOOKUP($D759,'Comp. Própria'!$B:$I,2,0))</f>
        <v>PLACA DE SINALIZAÇÃO DE EXTINTOR 20X40CM - FORNECIMENTO E INSTALAÇÃO</v>
      </c>
      <c r="F759" s="119" t="str">
        <f>IF($C759="SINAPI",VLOOKUP($D759,'Comp. Sinapi'!$B:$F,3,0),VLOOKUP($D759,'Comp. Própria'!$B:$I,7,0))</f>
        <v>UN</v>
      </c>
      <c r="G759" s="115">
        <v>2.0</v>
      </c>
      <c r="H759" s="116">
        <f t="shared" si="1"/>
        <v>25.977</v>
      </c>
      <c r="I759" s="117">
        <f t="shared" si="2"/>
        <v>51.95</v>
      </c>
      <c r="J759" s="116">
        <f t="shared" si="3"/>
        <v>32.4634569</v>
      </c>
      <c r="K759" s="117">
        <f t="shared" si="4"/>
        <v>64.92</v>
      </c>
      <c r="L759" s="71">
        <f t="shared" si="5"/>
        <v>0.000005926415208</v>
      </c>
      <c r="M759" s="304">
        <f t="shared" si="7"/>
        <v>0.952800052</v>
      </c>
      <c r="N759" s="305" t="str">
        <f t="shared" si="6"/>
        <v>C</v>
      </c>
      <c r="O759" s="51"/>
      <c r="P759" s="101">
        <f>IF($C759="SINAPI",VLOOKUP($D759,'Comp. Sinapi'!$B:$F,5,0),VLOOKUP($D759,'Comp. Própria'!$B:$I,8,0))</f>
        <v>25.977</v>
      </c>
      <c r="Q759" s="51"/>
      <c r="R759" s="51"/>
      <c r="S759" s="51"/>
      <c r="T759" s="51"/>
      <c r="U759" s="51"/>
      <c r="V759" s="51"/>
      <c r="W759" s="51"/>
      <c r="X759" s="51"/>
      <c r="Y759" s="51"/>
      <c r="Z759" s="51"/>
    </row>
    <row r="760" ht="15.75" customHeight="1">
      <c r="A760" s="51"/>
      <c r="B760" s="112" t="s">
        <v>977</v>
      </c>
      <c r="C760" s="113" t="s">
        <v>56</v>
      </c>
      <c r="D760" s="113">
        <v>97599.0</v>
      </c>
      <c r="E760" s="114" t="str">
        <f>IF($C760="SINAPI",VLOOKUP($D760,'Comp. Sinapi'!$B:$F,2,0),VLOOKUP($D760,'Comp. Própria'!$B:$I,2,0))</f>
        <v>LUMINÁRIA DE EMERGÊNCIA, COM 30 LÂMPADAS LED DE 2 W, SEM REATOR - FORNECIMENTO E INSTALAÇÃO. AF_02/2020</v>
      </c>
      <c r="F760" s="113" t="str">
        <f>IF($C760="SINAPI",VLOOKUP($D760,'Comp. Sinapi'!$B:$F,3,0),VLOOKUP($D760,'Comp. Própria'!$B:$I,7,0))</f>
        <v>UN</v>
      </c>
      <c r="G760" s="115">
        <v>6.0</v>
      </c>
      <c r="H760" s="116">
        <f t="shared" si="1"/>
        <v>16.26</v>
      </c>
      <c r="I760" s="117">
        <f t="shared" si="2"/>
        <v>97.56</v>
      </c>
      <c r="J760" s="116">
        <f t="shared" si="3"/>
        <v>20.320122</v>
      </c>
      <c r="K760" s="117">
        <f t="shared" si="4"/>
        <v>121.92</v>
      </c>
      <c r="L760" s="71">
        <f t="shared" si="5"/>
        <v>0.00001112982967</v>
      </c>
      <c r="M760" s="304">
        <f t="shared" si="7"/>
        <v>0.9528111818</v>
      </c>
      <c r="N760" s="305" t="str">
        <f t="shared" si="6"/>
        <v>C</v>
      </c>
      <c r="O760" s="51"/>
      <c r="P760" s="101">
        <f>IF($C760="SINAPI",VLOOKUP($D760,'Comp. Sinapi'!$B:$F,5,0),VLOOKUP($D760,'Comp. Própria'!$B:$I,8,0))</f>
        <v>16.26</v>
      </c>
      <c r="Q760" s="51"/>
      <c r="R760" s="51"/>
      <c r="S760" s="51"/>
      <c r="T760" s="51"/>
      <c r="U760" s="51"/>
      <c r="V760" s="51"/>
      <c r="W760" s="51"/>
      <c r="X760" s="51"/>
      <c r="Y760" s="51"/>
      <c r="Z760" s="51"/>
    </row>
    <row r="761" ht="15.75" customHeight="1">
      <c r="A761" s="51"/>
      <c r="B761" s="112" t="s">
        <v>978</v>
      </c>
      <c r="C761" s="113" t="s">
        <v>355</v>
      </c>
      <c r="D761" s="113" t="s">
        <v>979</v>
      </c>
      <c r="E761" s="114" t="str">
        <f>IF($C761="SINAPI",VLOOKUP($D761,'Comp. Sinapi'!$B:$F,2,0),VLOOKUP($D761,'Comp. Própria'!$B:$I,2,0))</f>
        <v>PLACA DE SINALIZAÇÃO SAÍDA 20X40CM - FORNECIMENTO E INSTALAÇÃO</v>
      </c>
      <c r="F761" s="119" t="str">
        <f>IF($C761="SINAPI",VLOOKUP($D761,'Comp. Sinapi'!$B:$F,3,0),VLOOKUP($D761,'Comp. Própria'!$B:$I,7,0))</f>
        <v>UN</v>
      </c>
      <c r="G761" s="115">
        <v>4.0</v>
      </c>
      <c r="H761" s="116">
        <f t="shared" si="1"/>
        <v>25.977</v>
      </c>
      <c r="I761" s="117">
        <f t="shared" si="2"/>
        <v>103.9</v>
      </c>
      <c r="J761" s="116">
        <f t="shared" si="3"/>
        <v>32.4634569</v>
      </c>
      <c r="K761" s="117">
        <f t="shared" si="4"/>
        <v>129.85</v>
      </c>
      <c r="L761" s="71">
        <f t="shared" si="5"/>
        <v>0.0000118537433</v>
      </c>
      <c r="M761" s="304">
        <f t="shared" si="7"/>
        <v>0.9528230356</v>
      </c>
      <c r="N761" s="305" t="str">
        <f t="shared" si="6"/>
        <v>C</v>
      </c>
      <c r="O761" s="51"/>
      <c r="P761" s="101">
        <f>IF($C761="SINAPI",VLOOKUP($D761,'Comp. Sinapi'!$B:$F,5,0),VLOOKUP($D761,'Comp. Própria'!$B:$I,8,0))</f>
        <v>25.977</v>
      </c>
      <c r="Q761" s="51"/>
      <c r="R761" s="51"/>
      <c r="S761" s="51"/>
      <c r="T761" s="51"/>
      <c r="U761" s="51"/>
      <c r="V761" s="51"/>
      <c r="W761" s="51"/>
      <c r="X761" s="51"/>
      <c r="Y761" s="51"/>
      <c r="Z761" s="51"/>
    </row>
    <row r="762" ht="15.75" customHeight="1">
      <c r="A762" s="51"/>
      <c r="B762" s="112" t="s">
        <v>980</v>
      </c>
      <c r="C762" s="113" t="s">
        <v>355</v>
      </c>
      <c r="D762" s="113" t="s">
        <v>981</v>
      </c>
      <c r="E762" s="114" t="str">
        <f>IF($C762="SINAPI",VLOOKUP($D762,'Comp. Sinapi'!$B:$F,2,0),VLOOKUP($D762,'Comp. Própria'!$B:$I,2,0))</f>
        <v>PLACA DE SINALIZAÇÃO PONTO DE ENCONTRO DE BRIGADA DE INCÊNDIO 80X50CM. FORNECIMENTO E INSTALAÇÃO</v>
      </c>
      <c r="F762" s="119" t="str">
        <f>IF($C762="SINAPI",VLOOKUP($D762,'Comp. Sinapi'!$B:$F,3,0),VLOOKUP($D762,'Comp. Própria'!$B:$I,7,0))</f>
        <v>UN</v>
      </c>
      <c r="G762" s="115">
        <v>1.0</v>
      </c>
      <c r="H762" s="116">
        <f t="shared" si="1"/>
        <v>144.187</v>
      </c>
      <c r="I762" s="117">
        <f t="shared" si="2"/>
        <v>144.18</v>
      </c>
      <c r="J762" s="116">
        <f t="shared" si="3"/>
        <v>180.1904939</v>
      </c>
      <c r="K762" s="117">
        <f t="shared" si="4"/>
        <v>180.19</v>
      </c>
      <c r="L762" s="71">
        <f t="shared" si="5"/>
        <v>0.00001644917986</v>
      </c>
      <c r="M762" s="304">
        <f t="shared" si="7"/>
        <v>0.9528394847</v>
      </c>
      <c r="N762" s="305" t="str">
        <f t="shared" si="6"/>
        <v>C</v>
      </c>
      <c r="O762" s="51"/>
      <c r="P762" s="101">
        <f>IF($C762="SINAPI",VLOOKUP($D762,'Comp. Sinapi'!$B:$F,5,0),VLOOKUP($D762,'Comp. Própria'!$B:$I,8,0))</f>
        <v>144.187</v>
      </c>
      <c r="Q762" s="51"/>
      <c r="R762" s="51"/>
      <c r="S762" s="51"/>
      <c r="T762" s="51"/>
      <c r="U762" s="51"/>
      <c r="V762" s="51"/>
      <c r="W762" s="51"/>
      <c r="X762" s="51"/>
      <c r="Y762" s="51"/>
      <c r="Z762" s="51"/>
    </row>
    <row r="763" ht="15.75" customHeight="1">
      <c r="A763" s="51"/>
      <c r="B763" s="112" t="s">
        <v>982</v>
      </c>
      <c r="C763" s="113" t="s">
        <v>355</v>
      </c>
      <c r="D763" s="113" t="s">
        <v>983</v>
      </c>
      <c r="E763" s="114" t="str">
        <f>IF($C763="SINAPI",VLOOKUP($D763,'Comp. Sinapi'!$B:$F,2,0),VLOOKUP($D763,'Comp. Própria'!$B:$I,2,0))</f>
        <v>PLACA DE SINALIZAÇÃO EMERGÊNCIA ROTA DE FUGA 20X40CM - FORNECIMENTO E INSTALAÇÃO</v>
      </c>
      <c r="F763" s="119" t="str">
        <f>IF($C763="SINAPI",VLOOKUP($D763,'Comp. Sinapi'!$B:$F,3,0),VLOOKUP($D763,'Comp. Própria'!$B:$I,7,0))</f>
        <v>UN</v>
      </c>
      <c r="G763" s="115">
        <v>4.0</v>
      </c>
      <c r="H763" s="116">
        <f t="shared" si="1"/>
        <v>25.977</v>
      </c>
      <c r="I763" s="117">
        <f t="shared" si="2"/>
        <v>103.9</v>
      </c>
      <c r="J763" s="116">
        <f t="shared" si="3"/>
        <v>32.4634569</v>
      </c>
      <c r="K763" s="117">
        <f t="shared" si="4"/>
        <v>129.85</v>
      </c>
      <c r="L763" s="71">
        <f t="shared" si="5"/>
        <v>0.0000118537433</v>
      </c>
      <c r="M763" s="304">
        <f t="shared" si="7"/>
        <v>0.9528513385</v>
      </c>
      <c r="N763" s="305" t="str">
        <f t="shared" si="6"/>
        <v>C</v>
      </c>
      <c r="O763" s="51"/>
      <c r="P763" s="101">
        <f>IF($C763="SINAPI",VLOOKUP($D763,'Comp. Sinapi'!$B:$F,5,0),VLOOKUP($D763,'Comp. Própria'!$B:$I,8,0))</f>
        <v>25.977</v>
      </c>
      <c r="Q763" s="51"/>
      <c r="R763" s="51"/>
      <c r="S763" s="51"/>
      <c r="T763" s="51"/>
      <c r="U763" s="51"/>
      <c r="V763" s="51"/>
      <c r="W763" s="51"/>
      <c r="X763" s="51"/>
      <c r="Y763" s="51"/>
      <c r="Z763" s="51"/>
    </row>
    <row r="764" ht="15.75" customHeight="1">
      <c r="A764" s="51"/>
      <c r="B764" s="112" t="s">
        <v>984</v>
      </c>
      <c r="C764" s="113" t="s">
        <v>355</v>
      </c>
      <c r="D764" s="113" t="s">
        <v>964</v>
      </c>
      <c r="E764" s="114" t="str">
        <f>IF($C764="SINAPI",VLOOKUP($D764,'Comp. Sinapi'!$B:$F,2,0),VLOOKUP($D764,'Comp. Própria'!$B:$I,2,0))</f>
        <v>PINTURA DE PISO COM TINTA EPÓXI, APLICAÇÃO MANUAL, 2 DEMÃOS, INCLUSO PRIMER EPÓXI.( DEMARCAÇÃO EM PISO PARA SINALIZAÇÃO DE ACESSIBILIDADE/ INCÊNDIO/ ESTACIONAMENTO)</v>
      </c>
      <c r="F764" s="119" t="str">
        <f>IF($C764="SINAPI",VLOOKUP($D764,'Comp. Sinapi'!$B:$F,3,0),VLOOKUP($D764,'Comp. Própria'!$B:$I,7,0))</f>
        <v>UN</v>
      </c>
      <c r="G764" s="115">
        <v>2.0</v>
      </c>
      <c r="H764" s="116">
        <f t="shared" si="1"/>
        <v>37.919012</v>
      </c>
      <c r="I764" s="117">
        <f t="shared" si="2"/>
        <v>75.83</v>
      </c>
      <c r="J764" s="116">
        <f t="shared" si="3"/>
        <v>47.3873893</v>
      </c>
      <c r="K764" s="117">
        <f t="shared" si="4"/>
        <v>94.77</v>
      </c>
      <c r="L764" s="71">
        <f t="shared" si="5"/>
        <v>0.000008651361202</v>
      </c>
      <c r="M764" s="304">
        <f t="shared" si="7"/>
        <v>0.9528599898</v>
      </c>
      <c r="N764" s="305" t="str">
        <f t="shared" si="6"/>
        <v>C</v>
      </c>
      <c r="O764" s="51"/>
      <c r="P764" s="101">
        <f>IF($C764="SINAPI",VLOOKUP($D764,'Comp. Sinapi'!$B:$F,5,0),VLOOKUP($D764,'Comp. Própria'!$B:$I,8,0))</f>
        <v>37.919012</v>
      </c>
      <c r="Q764" s="51"/>
      <c r="R764" s="51"/>
      <c r="S764" s="51"/>
      <c r="T764" s="51"/>
      <c r="U764" s="51"/>
      <c r="V764" s="51"/>
      <c r="W764" s="51"/>
      <c r="X764" s="51"/>
      <c r="Y764" s="51"/>
      <c r="Z764" s="51"/>
    </row>
    <row r="765" ht="15.75" customHeight="1">
      <c r="A765" s="51"/>
      <c r="B765" s="112" t="s">
        <v>988</v>
      </c>
      <c r="C765" s="113" t="s">
        <v>56</v>
      </c>
      <c r="D765" s="113">
        <v>100860.0</v>
      </c>
      <c r="E765" s="114" t="str">
        <f>IF($C765="SINAPI",VLOOKUP($D765,'Comp. Sinapi'!$B:$F,2,0),VLOOKUP($D765,'Comp. Própria'!$B:$I,2,0))</f>
        <v>CHUVEIRO ELÉTRICO COMUM CORPO PLÁSTICO, TIPO DUCHA - FORNECIMENTO E INSTALAÇÃO. AF_01/2020</v>
      </c>
      <c r="F765" s="113" t="str">
        <f>IF($C765="SINAPI",VLOOKUP($D765,'Comp. Sinapi'!$B:$F,3,0),VLOOKUP($D765,'Comp. Própria'!$B:$I,7,0))</f>
        <v>UN</v>
      </c>
      <c r="G765" s="115">
        <v>6.0</v>
      </c>
      <c r="H765" s="116">
        <f t="shared" si="1"/>
        <v>108.24</v>
      </c>
      <c r="I765" s="117">
        <f t="shared" si="2"/>
        <v>649.44</v>
      </c>
      <c r="J765" s="116">
        <f t="shared" si="3"/>
        <v>135.267528</v>
      </c>
      <c r="K765" s="117">
        <f t="shared" si="4"/>
        <v>811.6</v>
      </c>
      <c r="L765" s="71">
        <f t="shared" si="5"/>
        <v>0.0000740893189</v>
      </c>
      <c r="M765" s="304">
        <f t="shared" si="7"/>
        <v>0.9529340792</v>
      </c>
      <c r="N765" s="305" t="str">
        <f t="shared" si="6"/>
        <v>C</v>
      </c>
      <c r="O765" s="51"/>
      <c r="P765" s="101">
        <f>IF($C765="SINAPI",VLOOKUP($D765,'Comp. Sinapi'!$B:$F,5,0),VLOOKUP($D765,'Comp. Própria'!$B:$I,8,0))</f>
        <v>108.24</v>
      </c>
      <c r="Q765" s="51"/>
      <c r="R765" s="51"/>
      <c r="S765" s="51"/>
      <c r="T765" s="51"/>
      <c r="U765" s="51"/>
      <c r="V765" s="51"/>
      <c r="W765" s="51"/>
      <c r="X765" s="51"/>
      <c r="Y765" s="51"/>
      <c r="Z765" s="51"/>
    </row>
    <row r="766" ht="15.75" customHeight="1">
      <c r="A766" s="51"/>
      <c r="B766" s="112" t="s">
        <v>989</v>
      </c>
      <c r="C766" s="113" t="s">
        <v>56</v>
      </c>
      <c r="D766" s="113">
        <v>100858.0</v>
      </c>
      <c r="E766" s="114" t="str">
        <f>IF($C766="SINAPI",VLOOKUP($D766,'Comp. Sinapi'!$B:$F,2,0),VLOOKUP($D766,'Comp. Própria'!$B:$I,2,0))</f>
        <v>MICTÓRIO SIFONADO LOUÇA BRANCA - PADRÃO MÉDIO - FORNECIMENTO E INSTALAÇÃO. AF_01/2020</v>
      </c>
      <c r="F766" s="113" t="str">
        <f>IF($C766="SINAPI",VLOOKUP($D766,'Comp. Sinapi'!$B:$F,3,0),VLOOKUP($D766,'Comp. Própria'!$B:$I,7,0))</f>
        <v>UN</v>
      </c>
      <c r="G766" s="115">
        <v>4.0</v>
      </c>
      <c r="H766" s="116">
        <f t="shared" si="1"/>
        <v>547.15</v>
      </c>
      <c r="I766" s="117">
        <f t="shared" si="2"/>
        <v>2188.6</v>
      </c>
      <c r="J766" s="116">
        <f t="shared" si="3"/>
        <v>683.773355</v>
      </c>
      <c r="K766" s="117">
        <f t="shared" si="4"/>
        <v>2735.09</v>
      </c>
      <c r="L766" s="71">
        <f t="shared" si="5"/>
        <v>0.0002496808221</v>
      </c>
      <c r="M766" s="304">
        <f t="shared" si="7"/>
        <v>0.95318376</v>
      </c>
      <c r="N766" s="305" t="str">
        <f t="shared" si="6"/>
        <v>C</v>
      </c>
      <c r="O766" s="51"/>
      <c r="P766" s="101">
        <f>IF($C766="SINAPI",VLOOKUP($D766,'Comp. Sinapi'!$B:$F,5,0),VLOOKUP($D766,'Comp. Própria'!$B:$I,8,0))</f>
        <v>547.15</v>
      </c>
      <c r="Q766" s="51"/>
      <c r="R766" s="51"/>
      <c r="S766" s="51"/>
      <c r="T766" s="51"/>
      <c r="U766" s="51"/>
      <c r="V766" s="51"/>
      <c r="W766" s="51"/>
      <c r="X766" s="51"/>
      <c r="Y766" s="51"/>
      <c r="Z766" s="51"/>
    </row>
    <row r="767" ht="15.75" customHeight="1">
      <c r="A767" s="51"/>
      <c r="B767" s="112" t="s">
        <v>990</v>
      </c>
      <c r="C767" s="113" t="s">
        <v>56</v>
      </c>
      <c r="D767" s="113">
        <v>86937.0</v>
      </c>
      <c r="E767" s="114" t="str">
        <f>IF($C767="SINAPI",VLOOKUP($D767,'Comp. Sinapi'!$B:$F,2,0),VLOOKUP($D767,'Comp. Própria'!$B:$I,2,0))</f>
        <v>CUBA DE EMBUTIR OVAL EM LOUÇA BRANCA, 35 X 50CM OU EQUIVALENTE, INCLUSO VÁLVULA EM METAL CROMADO E SIFÃO FLEXÍVEL EM PVC - FORNECIMENTO E INSTALAÇÃO. AF_01/2020</v>
      </c>
      <c r="F767" s="113" t="str">
        <f>IF($C767="SINAPI",VLOOKUP($D767,'Comp. Sinapi'!$B:$F,3,0),VLOOKUP($D767,'Comp. Própria'!$B:$I,7,0))</f>
        <v>UN</v>
      </c>
      <c r="G767" s="115">
        <v>7.0</v>
      </c>
      <c r="H767" s="116">
        <f t="shared" si="1"/>
        <v>223.05</v>
      </c>
      <c r="I767" s="117">
        <f t="shared" si="2"/>
        <v>1561.35</v>
      </c>
      <c r="J767" s="116">
        <f t="shared" si="3"/>
        <v>278.745585</v>
      </c>
      <c r="K767" s="117">
        <f t="shared" si="4"/>
        <v>1951.21</v>
      </c>
      <c r="L767" s="71">
        <f t="shared" si="5"/>
        <v>0.0001781220058</v>
      </c>
      <c r="M767" s="304">
        <f t="shared" si="7"/>
        <v>0.953361882</v>
      </c>
      <c r="N767" s="305" t="str">
        <f t="shared" si="6"/>
        <v>C</v>
      </c>
      <c r="O767" s="51"/>
      <c r="P767" s="101">
        <f>IF($C767="SINAPI",VLOOKUP($D767,'Comp. Sinapi'!$B:$F,5,0),VLOOKUP($D767,'Comp. Própria'!$B:$I,8,0))</f>
        <v>223.05</v>
      </c>
      <c r="Q767" s="51"/>
      <c r="R767" s="51"/>
      <c r="S767" s="51"/>
      <c r="T767" s="51"/>
      <c r="U767" s="51"/>
      <c r="V767" s="51"/>
      <c r="W767" s="51"/>
      <c r="X767" s="51"/>
      <c r="Y767" s="51"/>
      <c r="Z767" s="51"/>
    </row>
    <row r="768" ht="15.75" customHeight="1">
      <c r="A768" s="51"/>
      <c r="B768" s="112" t="s">
        <v>991</v>
      </c>
      <c r="C768" s="113" t="s">
        <v>56</v>
      </c>
      <c r="D768" s="113">
        <v>86906.0</v>
      </c>
      <c r="E768" s="114" t="str">
        <f>IF($C768="SINAPI",VLOOKUP($D768,'Comp. Sinapi'!$B:$F,2,0),VLOOKUP($D768,'Comp. Própria'!$B:$I,2,0))</f>
        <v>TORNEIRA CROMADA DE MESA, 1/2" OU 3/4", PARA LAVATÓRIO, PADRÃO POPULAR - FORNECIMENTO E INSTALAÇÃO. AF_01/2020</v>
      </c>
      <c r="F768" s="113" t="str">
        <f>IF($C768="SINAPI",VLOOKUP($D768,'Comp. Sinapi'!$B:$F,3,0),VLOOKUP($D768,'Comp. Própria'!$B:$I,7,0))</f>
        <v>UN</v>
      </c>
      <c r="G768" s="115">
        <v>7.0</v>
      </c>
      <c r="H768" s="116">
        <f t="shared" si="1"/>
        <v>81.08</v>
      </c>
      <c r="I768" s="117">
        <f t="shared" si="2"/>
        <v>567.56</v>
      </c>
      <c r="J768" s="116">
        <f t="shared" si="3"/>
        <v>101.325676</v>
      </c>
      <c r="K768" s="117">
        <f t="shared" si="4"/>
        <v>709.27</v>
      </c>
      <c r="L768" s="71">
        <f t="shared" si="5"/>
        <v>0.00006474782062</v>
      </c>
      <c r="M768" s="304">
        <f t="shared" si="7"/>
        <v>0.9534266298</v>
      </c>
      <c r="N768" s="305" t="str">
        <f t="shared" si="6"/>
        <v>C</v>
      </c>
      <c r="O768" s="51"/>
      <c r="P768" s="101">
        <f>IF($C768="SINAPI",VLOOKUP($D768,'Comp. Sinapi'!$B:$F,5,0),VLOOKUP($D768,'Comp. Própria'!$B:$I,8,0))</f>
        <v>81.08</v>
      </c>
      <c r="Q768" s="51"/>
      <c r="R768" s="51"/>
      <c r="S768" s="51"/>
      <c r="T768" s="51"/>
      <c r="U768" s="51"/>
      <c r="V768" s="51"/>
      <c r="W768" s="51"/>
      <c r="X768" s="51"/>
      <c r="Y768" s="51"/>
      <c r="Z768" s="51"/>
    </row>
    <row r="769" ht="15.75" customHeight="1">
      <c r="A769" s="51"/>
      <c r="B769" s="112" t="s">
        <v>992</v>
      </c>
      <c r="C769" s="113" t="s">
        <v>56</v>
      </c>
      <c r="D769" s="113">
        <v>95470.0</v>
      </c>
      <c r="E769" s="114" t="str">
        <f>IF($C769="SINAPI",VLOOKUP($D769,'Comp. Sinapi'!$B:$F,2,0),VLOOKUP($D769,'Comp. Própria'!$B:$I,2,0))</f>
        <v>VASO SANITARIO SIFONADO CONVENCIONAL COM LOUÇA BRANCA, INCLUSO CONJUNTO DE LIGAÇÃO PARA BACIA SANITÁRIA AJUSTÁVEL - FORNECIMENTO E INSTALAÇÃO. AF_01/2020</v>
      </c>
      <c r="F769" s="113" t="str">
        <f>IF($C769="SINAPI",VLOOKUP($D769,'Comp. Sinapi'!$B:$F,3,0),VLOOKUP($D769,'Comp. Própria'!$B:$I,7,0))</f>
        <v>UN</v>
      </c>
      <c r="G769" s="115">
        <v>8.0</v>
      </c>
      <c r="H769" s="116">
        <f t="shared" si="1"/>
        <v>296.56</v>
      </c>
      <c r="I769" s="117">
        <f t="shared" si="2"/>
        <v>2372.48</v>
      </c>
      <c r="J769" s="116">
        <f t="shared" si="3"/>
        <v>370.611032</v>
      </c>
      <c r="K769" s="117">
        <f t="shared" si="4"/>
        <v>2964.88</v>
      </c>
      <c r="L769" s="71">
        <f t="shared" si="5"/>
        <v>0.0002706578854</v>
      </c>
      <c r="M769" s="304">
        <f t="shared" si="7"/>
        <v>0.9536972877</v>
      </c>
      <c r="N769" s="305" t="str">
        <f t="shared" si="6"/>
        <v>C</v>
      </c>
      <c r="O769" s="51"/>
      <c r="P769" s="101">
        <f>IF($C769="SINAPI",VLOOKUP($D769,'Comp. Sinapi'!$B:$F,5,0),VLOOKUP($D769,'Comp. Própria'!$B:$I,8,0))</f>
        <v>296.56</v>
      </c>
      <c r="Q769" s="51"/>
      <c r="R769" s="51"/>
      <c r="S769" s="51"/>
      <c r="T769" s="51"/>
      <c r="U769" s="51"/>
      <c r="V769" s="51"/>
      <c r="W769" s="51"/>
      <c r="X769" s="51"/>
      <c r="Y769" s="51"/>
      <c r="Z769" s="51"/>
    </row>
    <row r="770" ht="33.0" customHeight="1">
      <c r="A770" s="51"/>
      <c r="B770" s="112" t="s">
        <v>993</v>
      </c>
      <c r="C770" s="113" t="s">
        <v>56</v>
      </c>
      <c r="D770" s="113">
        <v>100849.0</v>
      </c>
      <c r="E770" s="114" t="str">
        <f>IF($C770="SINAPI",VLOOKUP($D770,'Comp. Sinapi'!$B:$F,2,0),VLOOKUP($D770,'Comp. Própria'!$B:$I,2,0))</f>
        <v>ASSENTO SANITÁRIO CONVENCIONAL - FORNECIMENTO E INSTALACAO. AF_01/2020</v>
      </c>
      <c r="F770" s="113" t="str">
        <f>IF($C770="SINAPI",VLOOKUP($D770,'Comp. Sinapi'!$B:$F,3,0),VLOOKUP($D770,'Comp. Própria'!$B:$I,7,0))</f>
        <v>UN</v>
      </c>
      <c r="G770" s="115">
        <v>8.0</v>
      </c>
      <c r="H770" s="116">
        <f t="shared" si="1"/>
        <v>44.93</v>
      </c>
      <c r="I770" s="117">
        <f t="shared" si="2"/>
        <v>359.44</v>
      </c>
      <c r="J770" s="116">
        <f t="shared" si="3"/>
        <v>56.149021</v>
      </c>
      <c r="K770" s="117">
        <f t="shared" si="4"/>
        <v>449.19</v>
      </c>
      <c r="L770" s="71">
        <f t="shared" si="5"/>
        <v>0.0000410056446</v>
      </c>
      <c r="M770" s="304">
        <f t="shared" si="7"/>
        <v>0.9537382933</v>
      </c>
      <c r="N770" s="305" t="str">
        <f t="shared" si="6"/>
        <v>C</v>
      </c>
      <c r="O770" s="51"/>
      <c r="P770" s="101">
        <f>IF($C770="SINAPI",VLOOKUP($D770,'Comp. Sinapi'!$B:$F,5,0),VLOOKUP($D770,'Comp. Própria'!$B:$I,8,0))</f>
        <v>44.93</v>
      </c>
      <c r="Q770" s="51"/>
      <c r="R770" s="136"/>
      <c r="U770" s="51"/>
      <c r="V770" s="51"/>
      <c r="W770" s="51"/>
      <c r="X770" s="51"/>
      <c r="Y770" s="51"/>
      <c r="Z770" s="51"/>
    </row>
    <row r="771" ht="15.75" customHeight="1">
      <c r="A771" s="51"/>
      <c r="B771" s="112" t="s">
        <v>994</v>
      </c>
      <c r="C771" s="113" t="s">
        <v>355</v>
      </c>
      <c r="D771" s="113" t="s">
        <v>411</v>
      </c>
      <c r="E771" s="114" t="str">
        <f>IF($C771="SINAPI",VLOOKUP($D771,'Comp. Sinapi'!$B:$F,2,0),VLOOKUP($D771,'Comp. Própria'!$B:$I,2,0))</f>
        <v>TAMPO EM GRANITO CINZA POLIDO PARA BANCADA, E=3CM, BORDA ARREDONDADA, INCLUSIVE MÃO FRANCESA - FORNECIMENTO E INSTALAÇÃO.</v>
      </c>
      <c r="F771" s="119" t="str">
        <f>IF($C771="SINAPI",VLOOKUP($D771,'Comp. Sinapi'!$B:$F,3,0),VLOOKUP($D771,'Comp. Própria'!$B:$I,7,0))</f>
        <v>M2</v>
      </c>
      <c r="G771" s="115">
        <v>2.0</v>
      </c>
      <c r="H771" s="116">
        <f t="shared" si="1"/>
        <v>396.132791</v>
      </c>
      <c r="I771" s="117">
        <f t="shared" si="2"/>
        <v>792.26</v>
      </c>
      <c r="J771" s="116">
        <f t="shared" si="3"/>
        <v>495.0471489</v>
      </c>
      <c r="K771" s="117">
        <f t="shared" si="4"/>
        <v>990.09</v>
      </c>
      <c r="L771" s="71">
        <f t="shared" si="5"/>
        <v>0.0000903833092</v>
      </c>
      <c r="M771" s="304">
        <f t="shared" si="7"/>
        <v>0.9538286767</v>
      </c>
      <c r="N771" s="305" t="str">
        <f t="shared" si="6"/>
        <v>C</v>
      </c>
      <c r="O771" s="51"/>
      <c r="P771" s="101">
        <f>IF($C771="SINAPI",VLOOKUP($D771,'Comp. Sinapi'!$B:$F,5,0),VLOOKUP($D771,'Comp. Própria'!$B:$I,8,0))</f>
        <v>396.132791</v>
      </c>
      <c r="Q771" s="51"/>
      <c r="R771" s="51"/>
      <c r="S771" s="51"/>
      <c r="T771" s="51"/>
      <c r="U771" s="51"/>
      <c r="V771" s="51"/>
      <c r="W771" s="51"/>
      <c r="X771" s="51"/>
      <c r="Y771" s="51"/>
      <c r="Z771" s="51"/>
    </row>
    <row r="772" ht="15.75" customHeight="1">
      <c r="A772" s="51"/>
      <c r="B772" s="112" t="s">
        <v>995</v>
      </c>
      <c r="C772" s="113" t="s">
        <v>56</v>
      </c>
      <c r="D772" s="113">
        <v>86937.0</v>
      </c>
      <c r="E772" s="114" t="str">
        <f>IF($C772="SINAPI",VLOOKUP($D772,'Comp. Sinapi'!$B:$F,2,0),VLOOKUP($D772,'Comp. Própria'!$B:$I,2,0))</f>
        <v>CUBA DE EMBUTIR OVAL EM LOUÇA BRANCA, 35 X 50CM OU EQUIVALENTE, INCLUSO VÁLVULA EM METAL CROMADO E SIFÃO FLEXÍVEL EM PVC - FORNECIMENTO E INSTALAÇÃO. AF_01/2020</v>
      </c>
      <c r="F772" s="113" t="str">
        <f>IF($C772="SINAPI",VLOOKUP($D772,'Comp. Sinapi'!$B:$F,3,0),VLOOKUP($D772,'Comp. Própria'!$B:$I,7,0))</f>
        <v>UN</v>
      </c>
      <c r="G772" s="115">
        <v>4.0</v>
      </c>
      <c r="H772" s="116">
        <f t="shared" si="1"/>
        <v>223.05</v>
      </c>
      <c r="I772" s="117">
        <f t="shared" si="2"/>
        <v>892.2</v>
      </c>
      <c r="J772" s="116">
        <f t="shared" si="3"/>
        <v>278.745585</v>
      </c>
      <c r="K772" s="117">
        <f t="shared" si="4"/>
        <v>1114.98</v>
      </c>
      <c r="L772" s="71">
        <f t="shared" si="5"/>
        <v>0.0001017842641</v>
      </c>
      <c r="M772" s="304">
        <f t="shared" si="7"/>
        <v>0.9539304609</v>
      </c>
      <c r="N772" s="305" t="str">
        <f t="shared" si="6"/>
        <v>C</v>
      </c>
      <c r="O772" s="51"/>
      <c r="P772" s="101">
        <f>IF($C772="SINAPI",VLOOKUP($D772,'Comp. Sinapi'!$B:$F,5,0),VLOOKUP($D772,'Comp. Própria'!$B:$I,8,0))</f>
        <v>223.05</v>
      </c>
      <c r="Q772" s="51"/>
      <c r="R772" s="51"/>
      <c r="S772" s="51"/>
      <c r="T772" s="51"/>
      <c r="U772" s="51"/>
      <c r="V772" s="51"/>
      <c r="W772" s="51"/>
      <c r="X772" s="51"/>
      <c r="Y772" s="51"/>
      <c r="Z772" s="51"/>
    </row>
    <row r="773" ht="15.75" customHeight="1">
      <c r="A773" s="51"/>
      <c r="B773" s="112" t="s">
        <v>996</v>
      </c>
      <c r="C773" s="113" t="s">
        <v>56</v>
      </c>
      <c r="D773" s="113">
        <v>86910.0</v>
      </c>
      <c r="E773" s="114" t="str">
        <f>IF($C773="SINAPI",VLOOKUP($D773,'Comp. Sinapi'!$B:$F,2,0),VLOOKUP($D773,'Comp. Própria'!$B:$I,2,0))</f>
        <v>TORNEIRA CROMADA TUBO MÓVEL, DE PAREDE, 1/2" OU 3/4", PARA PIA DE COZINHA, PADRÃO MÉDIO - FORNECIMENTO E INSTALAÇÃO. AF_01/2020</v>
      </c>
      <c r="F773" s="113" t="str">
        <f>IF($C773="SINAPI",VLOOKUP($D773,'Comp. Sinapi'!$B:$F,3,0),VLOOKUP($D773,'Comp. Própria'!$B:$I,7,0))</f>
        <v>UN</v>
      </c>
      <c r="G773" s="115">
        <v>2.0</v>
      </c>
      <c r="H773" s="116">
        <f t="shared" si="1"/>
        <v>138.77</v>
      </c>
      <c r="I773" s="117">
        <f t="shared" si="2"/>
        <v>277.54</v>
      </c>
      <c r="J773" s="116">
        <f t="shared" si="3"/>
        <v>173.420869</v>
      </c>
      <c r="K773" s="117">
        <f t="shared" si="4"/>
        <v>346.84</v>
      </c>
      <c r="L773" s="71">
        <f t="shared" si="5"/>
        <v>0.00003166232056</v>
      </c>
      <c r="M773" s="304">
        <f t="shared" si="7"/>
        <v>0.9539621232</v>
      </c>
      <c r="N773" s="305" t="str">
        <f t="shared" si="6"/>
        <v>C</v>
      </c>
      <c r="O773" s="51"/>
      <c r="P773" s="101">
        <f>IF($C773="SINAPI",VLOOKUP($D773,'Comp. Sinapi'!$B:$F,5,0),VLOOKUP($D773,'Comp. Própria'!$B:$I,8,0))</f>
        <v>138.77</v>
      </c>
      <c r="Q773" s="51"/>
      <c r="R773" s="51"/>
      <c r="S773" s="51"/>
      <c r="T773" s="51"/>
      <c r="U773" s="51"/>
      <c r="V773" s="51"/>
      <c r="W773" s="51"/>
      <c r="X773" s="51"/>
      <c r="Y773" s="51"/>
      <c r="Z773" s="51"/>
    </row>
    <row r="774" ht="15.75" customHeight="1">
      <c r="A774" s="51"/>
      <c r="B774" s="112" t="s">
        <v>997</v>
      </c>
      <c r="C774" s="113" t="s">
        <v>56</v>
      </c>
      <c r="D774" s="113">
        <v>86914.0</v>
      </c>
      <c r="E774" s="114" t="str">
        <f>IF($C774="SINAPI",VLOOKUP($D774,'Comp. Sinapi'!$B:$F,2,0),VLOOKUP($D774,'Comp. Própria'!$B:$I,2,0))</f>
        <v>TORNEIRA CROMADA 1/2" OU 3/4" PARA TANQUE, PADRÃO MÉDIO - FORNECIMENTO E INSTALAÇÃO. AF_01/2020</v>
      </c>
      <c r="F774" s="113" t="str">
        <f>IF($C774="SINAPI",VLOOKUP($D774,'Comp. Sinapi'!$B:$F,3,0),VLOOKUP($D774,'Comp. Própria'!$B:$I,7,0))</f>
        <v>UN</v>
      </c>
      <c r="G774" s="115">
        <v>2.0</v>
      </c>
      <c r="H774" s="116">
        <f t="shared" si="1"/>
        <v>106.45</v>
      </c>
      <c r="I774" s="117">
        <f t="shared" si="2"/>
        <v>212.9</v>
      </c>
      <c r="J774" s="116">
        <f t="shared" si="3"/>
        <v>133.030565</v>
      </c>
      <c r="K774" s="117">
        <f t="shared" si="4"/>
        <v>266.06</v>
      </c>
      <c r="L774" s="71">
        <f t="shared" si="5"/>
        <v>0.0000242880781</v>
      </c>
      <c r="M774" s="304">
        <f t="shared" si="7"/>
        <v>0.9539864113</v>
      </c>
      <c r="N774" s="305" t="str">
        <f t="shared" si="6"/>
        <v>C</v>
      </c>
      <c r="O774" s="51"/>
      <c r="P774" s="101">
        <f>IF($C774="SINAPI",VLOOKUP($D774,'Comp. Sinapi'!$B:$F,5,0),VLOOKUP($D774,'Comp. Própria'!$B:$I,8,0))</f>
        <v>106.45</v>
      </c>
      <c r="Q774" s="51"/>
      <c r="R774" s="51"/>
      <c r="S774" s="51"/>
      <c r="T774" s="51"/>
      <c r="U774" s="51"/>
      <c r="V774" s="51"/>
      <c r="W774" s="51"/>
      <c r="X774" s="51"/>
      <c r="Y774" s="51"/>
      <c r="Z774" s="51"/>
    </row>
    <row r="775" ht="15.75" customHeight="1">
      <c r="A775" s="51"/>
      <c r="B775" s="112" t="s">
        <v>998</v>
      </c>
      <c r="C775" s="113" t="s">
        <v>355</v>
      </c>
      <c r="D775" s="113" t="s">
        <v>999</v>
      </c>
      <c r="E775" s="114" t="str">
        <f>IF($C775="SINAPI",VLOOKUP($D775,'Comp. Sinapi'!$B:$F,2,0),VLOOKUP($D775,'Comp. Própria'!$B:$I,2,0))</f>
        <v>TOALHEIRO PLÁSTICO TIPO DISPENSER PARA PAPEL TOALHA INTERFOLHADO</v>
      </c>
      <c r="F775" s="119" t="str">
        <f>IF($C775="SINAPI",VLOOKUP($D775,'Comp. Sinapi'!$B:$F,3,0),VLOOKUP($D775,'Comp. Própria'!$B:$I,7,0))</f>
        <v>UN</v>
      </c>
      <c r="G775" s="115">
        <v>2.0</v>
      </c>
      <c r="H775" s="116">
        <f t="shared" si="1"/>
        <v>26.5675</v>
      </c>
      <c r="I775" s="117">
        <f t="shared" si="2"/>
        <v>53.13</v>
      </c>
      <c r="J775" s="116">
        <f t="shared" si="3"/>
        <v>33.20140475</v>
      </c>
      <c r="K775" s="117">
        <f t="shared" si="4"/>
        <v>66.4</v>
      </c>
      <c r="L775" s="71">
        <f t="shared" si="5"/>
        <v>0.000006061521408</v>
      </c>
      <c r="M775" s="304">
        <f t="shared" si="7"/>
        <v>0.9539924728</v>
      </c>
      <c r="N775" s="305" t="str">
        <f t="shared" si="6"/>
        <v>C</v>
      </c>
      <c r="O775" s="51"/>
      <c r="P775" s="101">
        <f>IF($C775="SINAPI",VLOOKUP($D775,'Comp. Sinapi'!$B:$F,5,0),VLOOKUP($D775,'Comp. Própria'!$B:$I,8,0))</f>
        <v>26.5675</v>
      </c>
      <c r="Q775" s="51"/>
      <c r="R775" s="51"/>
      <c r="S775" s="51"/>
      <c r="T775" s="51"/>
      <c r="U775" s="51"/>
      <c r="V775" s="51"/>
      <c r="W775" s="51"/>
      <c r="X775" s="51"/>
      <c r="Y775" s="51"/>
      <c r="Z775" s="51"/>
    </row>
    <row r="776" ht="15.75" customHeight="1">
      <c r="A776" s="51"/>
      <c r="B776" s="112" t="s">
        <v>1000</v>
      </c>
      <c r="C776" s="113" t="s">
        <v>56</v>
      </c>
      <c r="D776" s="113">
        <v>95547.0</v>
      </c>
      <c r="E776" s="114" t="str">
        <f>IF($C776="SINAPI",VLOOKUP($D776,'Comp. Sinapi'!$B:$F,2,0),VLOOKUP($D776,'Comp. Própria'!$B:$I,2,0))</f>
        <v>SABONETEIRA PLASTICA TIPO DISPENSER PARA SABONETE LIQUIDO COM RESERVATORIO 800 A 1500 ML, INCLUSO FIXAÇÃO. AF_01/2020</v>
      </c>
      <c r="F776" s="113" t="str">
        <f>IF($C776="SINAPI",VLOOKUP($D776,'Comp. Sinapi'!$B:$F,3,0),VLOOKUP($D776,'Comp. Própria'!$B:$I,7,0))</f>
        <v>UN</v>
      </c>
      <c r="G776" s="115">
        <v>2.0</v>
      </c>
      <c r="H776" s="116">
        <f t="shared" si="1"/>
        <v>58.08</v>
      </c>
      <c r="I776" s="117">
        <f t="shared" si="2"/>
        <v>116.16</v>
      </c>
      <c r="J776" s="116">
        <f t="shared" si="3"/>
        <v>72.582576</v>
      </c>
      <c r="K776" s="117">
        <f t="shared" si="4"/>
        <v>145.16</v>
      </c>
      <c r="L776" s="71">
        <f t="shared" si="5"/>
        <v>0.00001325136216</v>
      </c>
      <c r="M776" s="304">
        <f t="shared" si="7"/>
        <v>0.9540057242</v>
      </c>
      <c r="N776" s="305" t="str">
        <f t="shared" si="6"/>
        <v>C</v>
      </c>
      <c r="O776" s="51"/>
      <c r="P776" s="101">
        <f>IF($C776="SINAPI",VLOOKUP($D776,'Comp. Sinapi'!$B:$F,5,0),VLOOKUP($D776,'Comp. Própria'!$B:$I,8,0))</f>
        <v>58.08</v>
      </c>
      <c r="Q776" s="51"/>
      <c r="R776" s="51"/>
      <c r="S776" s="51"/>
      <c r="T776" s="51"/>
      <c r="U776" s="51"/>
      <c r="V776" s="51"/>
      <c r="W776" s="51"/>
      <c r="X776" s="51"/>
      <c r="Y776" s="51"/>
      <c r="Z776" s="51"/>
    </row>
    <row r="777" ht="15.75" customHeight="1">
      <c r="A777" s="51"/>
      <c r="B777" s="112" t="s">
        <v>1001</v>
      </c>
      <c r="C777" s="113" t="s">
        <v>355</v>
      </c>
      <c r="D777" s="113" t="s">
        <v>1002</v>
      </c>
      <c r="E777" s="114" t="str">
        <f>IF($C777="SINAPI",VLOOKUP($D777,'Comp. Sinapi'!$B:$F,2,0),VLOOKUP($D777,'Comp. Própria'!$B:$I,2,0))</f>
        <v>PAPELEIRA PLASTICA TIPO DISPENSER PARA PAPEL HIGIENICO ROLAO - FORNECIMENTO E INSTALACAO</v>
      </c>
      <c r="F777" s="119" t="str">
        <f>IF($C777="SINAPI",VLOOKUP($D777,'Comp. Sinapi'!$B:$F,3,0),VLOOKUP($D777,'Comp. Própria'!$B:$I,7,0))</f>
        <v>UN</v>
      </c>
      <c r="G777" s="115">
        <v>2.0</v>
      </c>
      <c r="H777" s="116">
        <f t="shared" si="1"/>
        <v>28.311216</v>
      </c>
      <c r="I777" s="117">
        <f t="shared" si="2"/>
        <v>56.62</v>
      </c>
      <c r="J777" s="116">
        <f t="shared" si="3"/>
        <v>35.38052664</v>
      </c>
      <c r="K777" s="117">
        <f t="shared" si="4"/>
        <v>70.76</v>
      </c>
      <c r="L777" s="71">
        <f t="shared" si="5"/>
        <v>0.00000645953697</v>
      </c>
      <c r="M777" s="304">
        <f t="shared" si="7"/>
        <v>0.9540121837</v>
      </c>
      <c r="N777" s="305" t="str">
        <f t="shared" si="6"/>
        <v>C</v>
      </c>
      <c r="O777" s="51"/>
      <c r="P777" s="101">
        <f>IF($C777="SINAPI",VLOOKUP($D777,'Comp. Sinapi'!$B:$F,5,0),VLOOKUP($D777,'Comp. Própria'!$B:$I,8,0))</f>
        <v>28.311216</v>
      </c>
      <c r="Q777" s="51"/>
      <c r="R777" s="51"/>
      <c r="S777" s="51"/>
      <c r="T777" s="51"/>
      <c r="U777" s="51"/>
      <c r="V777" s="51"/>
      <c r="W777" s="51"/>
      <c r="X777" s="51"/>
      <c r="Y777" s="51"/>
      <c r="Z777" s="51"/>
    </row>
    <row r="778" ht="57.0" customHeight="1">
      <c r="A778" s="51"/>
      <c r="B778" s="112" t="s">
        <v>1003</v>
      </c>
      <c r="C778" s="113" t="s">
        <v>355</v>
      </c>
      <c r="D778" s="113" t="s">
        <v>1004</v>
      </c>
      <c r="E778" s="114" t="str">
        <f>IF($C778="SINAPI",VLOOKUP($D778,'Comp. Sinapi'!$B:$F,2,0),VLOOKUP($D778,'Comp. Própria'!$B:$I,2,0))</f>
        <v>LAVATÓRIO DE LOUÇA BRANCA COM COLUNA SUSPENSA  465X350MM PARA PCD, 	TORNEIRA DE PRESSÃO CROMADA DE MESA (INCLUSIVE ALAVANCA DE ACIONAMENTO) E ACESSÓRIOS ENGATE, SIFÃO CROMADO E VÁLVULA - FORNECIMENTO E INSTALAÇÃO</v>
      </c>
      <c r="F778" s="119" t="str">
        <f>IF($C778="SINAPI",VLOOKUP($D778,'Comp. Sinapi'!$B:$F,3,0),VLOOKUP($D778,'Comp. Própria'!$B:$I,7,0))</f>
        <v>UN</v>
      </c>
      <c r="G778" s="115">
        <v>4.0</v>
      </c>
      <c r="H778" s="116">
        <f t="shared" si="1"/>
        <v>523.84217</v>
      </c>
      <c r="I778" s="117">
        <f t="shared" si="2"/>
        <v>2095.36</v>
      </c>
      <c r="J778" s="116">
        <f t="shared" si="3"/>
        <v>654.6455598</v>
      </c>
      <c r="K778" s="117">
        <f t="shared" si="4"/>
        <v>2618.58</v>
      </c>
      <c r="L778" s="71">
        <f t="shared" si="5"/>
        <v>0.0002390448604</v>
      </c>
      <c r="M778" s="304">
        <f t="shared" si="7"/>
        <v>0.9542512286</v>
      </c>
      <c r="N778" s="305" t="str">
        <f t="shared" si="6"/>
        <v>C</v>
      </c>
      <c r="O778" s="51"/>
      <c r="P778" s="101">
        <f>IF($C778="SINAPI",VLOOKUP($D778,'Comp. Sinapi'!$B:$F,5,0),VLOOKUP($D778,'Comp. Própria'!$B:$I,8,0))</f>
        <v>523.84217</v>
      </c>
      <c r="Q778" s="51"/>
      <c r="R778" s="51"/>
      <c r="S778" s="51"/>
      <c r="T778" s="51"/>
      <c r="U778" s="51"/>
      <c r="V778" s="51"/>
      <c r="W778" s="51"/>
      <c r="X778" s="51"/>
      <c r="Y778" s="51"/>
      <c r="Z778" s="51"/>
    </row>
    <row r="779" ht="15.75" customHeight="1">
      <c r="A779" s="51"/>
      <c r="B779" s="112" t="s">
        <v>1005</v>
      </c>
      <c r="C779" s="113" t="s">
        <v>56</v>
      </c>
      <c r="D779" s="113">
        <v>95472.0</v>
      </c>
      <c r="E779" s="114" t="str">
        <f>IF($C779="SINAPI",VLOOKUP($D779,'Comp. Sinapi'!$B:$F,2,0),VLOOKUP($D779,'Comp. Própria'!$B:$I,2,0))</f>
        <v>VASO SANITARIO SIFONADO CONVENCIONAL PARA PCD SEM FURO FRONTAL COM LOUÇA BRANCA SEM ASSENTO, INCLUSO CONJUNTO DE LIGAÇÃO PARA BACIA SANITÁRIA AJUSTÁVEL - FORNECIMENTO E INSTALAÇÃO. AF_01/2020</v>
      </c>
      <c r="F779" s="113" t="str">
        <f>IF($C779="SINAPI",VLOOKUP($D779,'Comp. Sinapi'!$B:$F,3,0),VLOOKUP($D779,'Comp. Própria'!$B:$I,7,0))</f>
        <v>UN</v>
      </c>
      <c r="G779" s="115">
        <v>4.0</v>
      </c>
      <c r="H779" s="116">
        <f t="shared" si="1"/>
        <v>737.59</v>
      </c>
      <c r="I779" s="117">
        <f t="shared" si="2"/>
        <v>2950.36</v>
      </c>
      <c r="J779" s="116">
        <f t="shared" si="3"/>
        <v>921.766223</v>
      </c>
      <c r="K779" s="117">
        <f t="shared" si="4"/>
        <v>3687.06</v>
      </c>
      <c r="L779" s="71">
        <f t="shared" si="5"/>
        <v>0.0003365842338</v>
      </c>
      <c r="M779" s="304">
        <f t="shared" si="7"/>
        <v>0.9545878128</v>
      </c>
      <c r="N779" s="305" t="str">
        <f t="shared" si="6"/>
        <v>C</v>
      </c>
      <c r="O779" s="51"/>
      <c r="P779" s="101">
        <f>IF($C779="SINAPI",VLOOKUP($D779,'Comp. Sinapi'!$B:$F,5,0),VLOOKUP($D779,'Comp. Própria'!$B:$I,8,0))</f>
        <v>737.59</v>
      </c>
      <c r="Q779" s="51"/>
      <c r="R779" s="51"/>
      <c r="S779" s="51"/>
      <c r="T779" s="51"/>
      <c r="U779" s="51"/>
      <c r="V779" s="51"/>
      <c r="W779" s="51"/>
      <c r="X779" s="51"/>
      <c r="Y779" s="51"/>
      <c r="Z779" s="51"/>
    </row>
    <row r="780" ht="29.25" customHeight="1">
      <c r="A780" s="51"/>
      <c r="B780" s="112" t="s">
        <v>1006</v>
      </c>
      <c r="C780" s="113" t="s">
        <v>56</v>
      </c>
      <c r="D780" s="113">
        <v>100849.0</v>
      </c>
      <c r="E780" s="114" t="str">
        <f>IF($C780="SINAPI",VLOOKUP($D780,'Comp. Sinapi'!$B:$F,2,0),VLOOKUP($D780,'Comp. Própria'!$B:$I,2,0))</f>
        <v>ASSENTO SANITÁRIO CONVENCIONAL - FORNECIMENTO E INSTALACAO. AF_01/2020</v>
      </c>
      <c r="F780" s="113" t="str">
        <f>IF($C780="SINAPI",VLOOKUP($D780,'Comp. Sinapi'!$B:$F,3,0),VLOOKUP($D780,'Comp. Própria'!$B:$I,7,0))</f>
        <v>UN</v>
      </c>
      <c r="G780" s="115">
        <v>4.0</v>
      </c>
      <c r="H780" s="116">
        <f t="shared" si="1"/>
        <v>44.93</v>
      </c>
      <c r="I780" s="117">
        <f t="shared" si="2"/>
        <v>179.72</v>
      </c>
      <c r="J780" s="116">
        <f t="shared" si="3"/>
        <v>56.149021</v>
      </c>
      <c r="K780" s="117">
        <f t="shared" si="4"/>
        <v>224.59</v>
      </c>
      <c r="L780" s="71">
        <f t="shared" si="5"/>
        <v>0.00002050236586</v>
      </c>
      <c r="M780" s="304">
        <f t="shared" si="7"/>
        <v>0.9546083152</v>
      </c>
      <c r="N780" s="305" t="str">
        <f t="shared" si="6"/>
        <v>C</v>
      </c>
      <c r="O780" s="51"/>
      <c r="P780" s="101">
        <f>IF($C780="SINAPI",VLOOKUP($D780,'Comp. Sinapi'!$B:$F,5,0),VLOOKUP($D780,'Comp. Própria'!$B:$I,8,0))</f>
        <v>44.93</v>
      </c>
      <c r="Q780" s="51"/>
      <c r="R780" s="51"/>
      <c r="S780" s="51"/>
      <c r="T780" s="51"/>
      <c r="U780" s="51"/>
      <c r="V780" s="51"/>
      <c r="W780" s="51"/>
      <c r="X780" s="51"/>
      <c r="Y780" s="51"/>
      <c r="Z780" s="51"/>
    </row>
    <row r="781" ht="15.75" customHeight="1">
      <c r="A781" s="51"/>
      <c r="B781" s="112" t="s">
        <v>1007</v>
      </c>
      <c r="C781" s="113" t="s">
        <v>56</v>
      </c>
      <c r="D781" s="113">
        <v>99635.0</v>
      </c>
      <c r="E781" s="114" t="str">
        <f>IF($C781="SINAPI",VLOOKUP($D781,'Comp. Sinapi'!$B:$F,2,0),VLOOKUP($D781,'Comp. Própria'!$B:$I,2,0))</f>
        <v>VÁLVULA DE DESCARGA METÁLICA, BASE 1 1/2", ACABAMENTO METALICO CROMADO - FORNECIMENTO E INSTALAÇÃO. AF_08/2021</v>
      </c>
      <c r="F781" s="113" t="str">
        <f>IF($C781="SINAPI",VLOOKUP($D781,'Comp. Sinapi'!$B:$F,3,0),VLOOKUP($D781,'Comp. Própria'!$B:$I,7,0))</f>
        <v>UN</v>
      </c>
      <c r="G781" s="115">
        <v>4.0</v>
      </c>
      <c r="H781" s="116">
        <f t="shared" si="1"/>
        <v>193.19</v>
      </c>
      <c r="I781" s="117">
        <f t="shared" si="2"/>
        <v>772.76</v>
      </c>
      <c r="J781" s="116">
        <f t="shared" si="3"/>
        <v>241.429543</v>
      </c>
      <c r="K781" s="117">
        <f t="shared" si="4"/>
        <v>965.71</v>
      </c>
      <c r="L781" s="71">
        <f t="shared" si="5"/>
        <v>0.00008815770842</v>
      </c>
      <c r="M781" s="304">
        <f t="shared" si="7"/>
        <v>0.9546964729</v>
      </c>
      <c r="N781" s="305" t="str">
        <f t="shared" si="6"/>
        <v>C</v>
      </c>
      <c r="O781" s="51"/>
      <c r="P781" s="101">
        <f>IF($C781="SINAPI",VLOOKUP($D781,'Comp. Sinapi'!$B:$F,5,0),VLOOKUP($D781,'Comp. Própria'!$B:$I,8,0))</f>
        <v>193.19</v>
      </c>
      <c r="Q781" s="51"/>
      <c r="R781" s="51"/>
      <c r="S781" s="51"/>
      <c r="T781" s="51"/>
      <c r="U781" s="51"/>
      <c r="V781" s="51"/>
      <c r="W781" s="51"/>
      <c r="X781" s="51"/>
      <c r="Y781" s="51"/>
      <c r="Z781" s="51"/>
    </row>
    <row r="782" ht="15.75" customHeight="1">
      <c r="A782" s="51"/>
      <c r="B782" s="112" t="s">
        <v>1008</v>
      </c>
      <c r="C782" s="113" t="s">
        <v>355</v>
      </c>
      <c r="D782" s="113" t="s">
        <v>1009</v>
      </c>
      <c r="E782" s="114" t="str">
        <f>IF($C782="SINAPI",VLOOKUP($D782,'Comp. Sinapi'!$B:$F,2,0),VLOOKUP($D782,'Comp. Própria'!$B:$I,2,0))</f>
        <v>DUCHA HIGIÊNICA 25MMx 3/4"</v>
      </c>
      <c r="F782" s="119" t="str">
        <f>IF($C782="SINAPI",VLOOKUP($D782,'Comp. Sinapi'!$B:$F,3,0),VLOOKUP($D782,'Comp. Própria'!$B:$I,7,0))</f>
        <v>UN</v>
      </c>
      <c r="G782" s="115">
        <v>4.0</v>
      </c>
      <c r="H782" s="116">
        <f t="shared" si="1"/>
        <v>99.63672</v>
      </c>
      <c r="I782" s="117">
        <f t="shared" si="2"/>
        <v>398.54</v>
      </c>
      <c r="J782" s="116">
        <f t="shared" si="3"/>
        <v>124.516009</v>
      </c>
      <c r="K782" s="117">
        <f t="shared" si="4"/>
        <v>498.06</v>
      </c>
      <c r="L782" s="71">
        <f t="shared" si="5"/>
        <v>0.00004546688784</v>
      </c>
      <c r="M782" s="304">
        <f t="shared" si="7"/>
        <v>0.9547419398</v>
      </c>
      <c r="N782" s="305" t="str">
        <f t="shared" si="6"/>
        <v>C</v>
      </c>
      <c r="O782" s="51"/>
      <c r="P782" s="101">
        <f>IF($C782="SINAPI",VLOOKUP($D782,'Comp. Sinapi'!$B:$F,5,0),VLOOKUP($D782,'Comp. Própria'!$B:$I,8,0))</f>
        <v>99.63672</v>
      </c>
      <c r="Q782" s="51"/>
      <c r="R782" s="51"/>
      <c r="S782" s="51"/>
      <c r="T782" s="51"/>
      <c r="U782" s="51"/>
      <c r="V782" s="51"/>
      <c r="W782" s="51"/>
      <c r="X782" s="51"/>
      <c r="Y782" s="51"/>
      <c r="Z782" s="51"/>
    </row>
    <row r="783" ht="15.75" customHeight="1">
      <c r="A783" s="51"/>
      <c r="B783" s="112" t="s">
        <v>1010</v>
      </c>
      <c r="C783" s="113" t="s">
        <v>355</v>
      </c>
      <c r="D783" s="113" t="s">
        <v>999</v>
      </c>
      <c r="E783" s="114" t="str">
        <f>IF($C783="SINAPI",VLOOKUP($D783,'Comp. Sinapi'!$B:$F,2,0),VLOOKUP($D783,'Comp. Própria'!$B:$I,2,0))</f>
        <v>TOALHEIRO PLÁSTICO TIPO DISPENSER PARA PAPEL TOALHA INTERFOLHADO</v>
      </c>
      <c r="F783" s="119" t="str">
        <f>IF($C783="SINAPI",VLOOKUP($D783,'Comp. Sinapi'!$B:$F,3,0),VLOOKUP($D783,'Comp. Própria'!$B:$I,7,0))</f>
        <v>UN</v>
      </c>
      <c r="G783" s="115">
        <v>4.0</v>
      </c>
      <c r="H783" s="116">
        <f t="shared" si="1"/>
        <v>26.5675</v>
      </c>
      <c r="I783" s="117">
        <f t="shared" si="2"/>
        <v>106.27</v>
      </c>
      <c r="J783" s="116">
        <f t="shared" si="3"/>
        <v>33.20140475</v>
      </c>
      <c r="K783" s="117">
        <f t="shared" si="4"/>
        <v>132.8</v>
      </c>
      <c r="L783" s="71">
        <f t="shared" si="5"/>
        <v>0.00001212304282</v>
      </c>
      <c r="M783" s="304">
        <f t="shared" si="7"/>
        <v>0.9547540628</v>
      </c>
      <c r="N783" s="305" t="str">
        <f t="shared" si="6"/>
        <v>C</v>
      </c>
      <c r="O783" s="51"/>
      <c r="P783" s="101">
        <f>IF($C783="SINAPI",VLOOKUP($D783,'Comp. Sinapi'!$B:$F,5,0),VLOOKUP($D783,'Comp. Própria'!$B:$I,8,0))</f>
        <v>26.5675</v>
      </c>
      <c r="Q783" s="51"/>
      <c r="R783" s="51"/>
      <c r="S783" s="51"/>
      <c r="T783" s="51"/>
      <c r="U783" s="51"/>
      <c r="V783" s="51"/>
      <c r="W783" s="51"/>
      <c r="X783" s="51"/>
      <c r="Y783" s="51"/>
      <c r="Z783" s="51"/>
    </row>
    <row r="784" ht="15.75" customHeight="1">
      <c r="A784" s="51"/>
      <c r="B784" s="112" t="s">
        <v>1011</v>
      </c>
      <c r="C784" s="113" t="s">
        <v>56</v>
      </c>
      <c r="D784" s="113">
        <v>95547.0</v>
      </c>
      <c r="E784" s="114" t="str">
        <f>IF($C784="SINAPI",VLOOKUP($D784,'Comp. Sinapi'!$B:$F,2,0),VLOOKUP($D784,'Comp. Própria'!$B:$I,2,0))</f>
        <v>SABONETEIRA PLASTICA TIPO DISPENSER PARA SABONETE LIQUIDO COM RESERVATORIO 800 A 1500 ML, INCLUSO FIXAÇÃO. AF_01/2020</v>
      </c>
      <c r="F784" s="113" t="str">
        <f>IF($C784="SINAPI",VLOOKUP($D784,'Comp. Sinapi'!$B:$F,3,0),VLOOKUP($D784,'Comp. Própria'!$B:$I,7,0))</f>
        <v>UN</v>
      </c>
      <c r="G784" s="115">
        <v>4.0</v>
      </c>
      <c r="H784" s="116">
        <f t="shared" si="1"/>
        <v>58.08</v>
      </c>
      <c r="I784" s="117">
        <f t="shared" si="2"/>
        <v>232.32</v>
      </c>
      <c r="J784" s="116">
        <f t="shared" si="3"/>
        <v>72.582576</v>
      </c>
      <c r="K784" s="117">
        <f t="shared" si="4"/>
        <v>290.33</v>
      </c>
      <c r="L784" s="71">
        <f t="shared" si="5"/>
        <v>0.0000265036372</v>
      </c>
      <c r="M784" s="304">
        <f t="shared" si="7"/>
        <v>0.9547805665</v>
      </c>
      <c r="N784" s="305" t="str">
        <f t="shared" si="6"/>
        <v>C</v>
      </c>
      <c r="O784" s="51"/>
      <c r="P784" s="101">
        <f>IF($C784="SINAPI",VLOOKUP($D784,'Comp. Sinapi'!$B:$F,5,0),VLOOKUP($D784,'Comp. Própria'!$B:$I,8,0))</f>
        <v>58.08</v>
      </c>
      <c r="Q784" s="51"/>
      <c r="R784" s="51"/>
      <c r="S784" s="51"/>
      <c r="T784" s="51"/>
      <c r="U784" s="51"/>
      <c r="V784" s="51"/>
      <c r="W784" s="51"/>
      <c r="X784" s="51"/>
      <c r="Y784" s="51"/>
      <c r="Z784" s="51"/>
    </row>
    <row r="785" ht="15.75" customHeight="1">
      <c r="A785" s="51"/>
      <c r="B785" s="112" t="s">
        <v>1012</v>
      </c>
      <c r="C785" s="113" t="s">
        <v>355</v>
      </c>
      <c r="D785" s="113" t="s">
        <v>1002</v>
      </c>
      <c r="E785" s="114" t="str">
        <f>IF($C785="SINAPI",VLOOKUP($D785,'Comp. Sinapi'!$B:$F,2,0),VLOOKUP($D785,'Comp. Própria'!$B:$I,2,0))</f>
        <v>PAPELEIRA PLASTICA TIPO DISPENSER PARA PAPEL HIGIENICO ROLAO - FORNECIMENTO E INSTALACAO</v>
      </c>
      <c r="F785" s="119" t="str">
        <f>IF($C785="SINAPI",VLOOKUP($D785,'Comp. Sinapi'!$B:$F,3,0),VLOOKUP($D785,'Comp. Própria'!$B:$I,7,0))</f>
        <v>UN</v>
      </c>
      <c r="G785" s="115">
        <v>4.0</v>
      </c>
      <c r="H785" s="116">
        <f t="shared" si="1"/>
        <v>28.311216</v>
      </c>
      <c r="I785" s="117">
        <f t="shared" si="2"/>
        <v>113.24</v>
      </c>
      <c r="J785" s="116">
        <f t="shared" si="3"/>
        <v>35.38052664</v>
      </c>
      <c r="K785" s="117">
        <f t="shared" si="4"/>
        <v>141.52</v>
      </c>
      <c r="L785" s="71">
        <f t="shared" si="5"/>
        <v>0.00001291907394</v>
      </c>
      <c r="M785" s="304">
        <f t="shared" si="7"/>
        <v>0.9547934855</v>
      </c>
      <c r="N785" s="305" t="str">
        <f t="shared" si="6"/>
        <v>C</v>
      </c>
      <c r="O785" s="51"/>
      <c r="P785" s="101">
        <f>IF($C785="SINAPI",VLOOKUP($D785,'Comp. Sinapi'!$B:$F,5,0),VLOOKUP($D785,'Comp. Própria'!$B:$I,8,0))</f>
        <v>28.311216</v>
      </c>
      <c r="Q785" s="51"/>
      <c r="R785" s="51"/>
      <c r="S785" s="51"/>
      <c r="T785" s="51"/>
      <c r="U785" s="51"/>
      <c r="V785" s="51"/>
      <c r="W785" s="51"/>
      <c r="X785" s="51"/>
      <c r="Y785" s="51"/>
      <c r="Z785" s="51"/>
    </row>
    <row r="786" ht="15.75" customHeight="1">
      <c r="A786" s="51"/>
      <c r="B786" s="112" t="s">
        <v>1015</v>
      </c>
      <c r="C786" s="113" t="s">
        <v>56</v>
      </c>
      <c r="D786" s="113">
        <v>100860.0</v>
      </c>
      <c r="E786" s="114" t="str">
        <f>IF($C786="SINAPI",VLOOKUP($D786,'Comp. Sinapi'!$B:$F,2,0),VLOOKUP($D786,'Comp. Própria'!$B:$I,2,0))</f>
        <v>CHUVEIRO ELÉTRICO COMUM CORPO PLÁSTICO, TIPO DUCHA - FORNECIMENTO E INSTALAÇÃO. AF_01/2020</v>
      </c>
      <c r="F786" s="113" t="str">
        <f>IF($C786="SINAPI",VLOOKUP($D786,'Comp. Sinapi'!$B:$F,3,0),VLOOKUP($D786,'Comp. Própria'!$B:$I,7,0))</f>
        <v>UN</v>
      </c>
      <c r="G786" s="115">
        <v>2.0</v>
      </c>
      <c r="H786" s="116">
        <f t="shared" si="1"/>
        <v>108.24</v>
      </c>
      <c r="I786" s="117">
        <f t="shared" si="2"/>
        <v>216.48</v>
      </c>
      <c r="J786" s="116">
        <f t="shared" si="3"/>
        <v>135.267528</v>
      </c>
      <c r="K786" s="117">
        <f t="shared" si="4"/>
        <v>270.53</v>
      </c>
      <c r="L786" s="71">
        <f t="shared" si="5"/>
        <v>0.00002469613534</v>
      </c>
      <c r="M786" s="304">
        <f t="shared" si="7"/>
        <v>0.9548181817</v>
      </c>
      <c r="N786" s="305" t="str">
        <f t="shared" si="6"/>
        <v>C</v>
      </c>
      <c r="O786" s="51"/>
      <c r="P786" s="101">
        <f>IF($C786="SINAPI",VLOOKUP($D786,'Comp. Sinapi'!$B:$F,5,0),VLOOKUP($D786,'Comp. Própria'!$B:$I,8,0))</f>
        <v>108.24</v>
      </c>
      <c r="Q786" s="51"/>
      <c r="R786" s="51"/>
      <c r="S786" s="51"/>
      <c r="T786" s="51"/>
      <c r="U786" s="51"/>
      <c r="V786" s="51"/>
      <c r="W786" s="51"/>
      <c r="X786" s="51"/>
      <c r="Y786" s="51"/>
      <c r="Z786" s="51"/>
    </row>
    <row r="787" ht="15.75" customHeight="1">
      <c r="A787" s="51"/>
      <c r="B787" s="112" t="s">
        <v>1016</v>
      </c>
      <c r="C787" s="113" t="s">
        <v>56</v>
      </c>
      <c r="D787" s="113">
        <v>86904.0</v>
      </c>
      <c r="E787" s="114" t="str">
        <f>IF($C787="SINAPI",VLOOKUP($D787,'Comp. Sinapi'!$B:$F,2,0),VLOOKUP($D787,'Comp. Própria'!$B:$I,2,0))</f>
        <v>LAVATÓRIO LOUÇA BRANCA SUSPENSO, 29,5 X 39CM OU EQUIVALENTE, PADRÃO POPULAR - FORNECIMENTO E INSTALAÇÃO. AF_01/2020</v>
      </c>
      <c r="F787" s="113" t="str">
        <f>IF($C787="SINAPI",VLOOKUP($D787,'Comp. Sinapi'!$B:$F,3,0),VLOOKUP($D787,'Comp. Própria'!$B:$I,7,0))</f>
        <v>UN</v>
      </c>
      <c r="G787" s="115">
        <v>3.0</v>
      </c>
      <c r="H787" s="116">
        <f t="shared" si="1"/>
        <v>143.27</v>
      </c>
      <c r="I787" s="117">
        <f t="shared" si="2"/>
        <v>429.81</v>
      </c>
      <c r="J787" s="116">
        <f t="shared" si="3"/>
        <v>179.044519</v>
      </c>
      <c r="K787" s="117">
        <f t="shared" si="4"/>
        <v>537.13</v>
      </c>
      <c r="L787" s="71">
        <f t="shared" si="5"/>
        <v>0.00004903350894</v>
      </c>
      <c r="M787" s="304">
        <f t="shared" si="7"/>
        <v>0.9548672152</v>
      </c>
      <c r="N787" s="305" t="str">
        <f t="shared" si="6"/>
        <v>C</v>
      </c>
      <c r="O787" s="51"/>
      <c r="P787" s="101">
        <f>IF($C787="SINAPI",VLOOKUP($D787,'Comp. Sinapi'!$B:$F,5,0),VLOOKUP($D787,'Comp. Própria'!$B:$I,8,0))</f>
        <v>143.27</v>
      </c>
      <c r="Q787" s="51"/>
      <c r="R787" s="51"/>
      <c r="S787" s="51"/>
      <c r="T787" s="51"/>
      <c r="U787" s="51"/>
      <c r="V787" s="51"/>
      <c r="W787" s="51"/>
      <c r="X787" s="51"/>
      <c r="Y787" s="51"/>
      <c r="Z787" s="51"/>
    </row>
    <row r="788" ht="15.75" customHeight="1">
      <c r="A788" s="51"/>
      <c r="B788" s="112" t="s">
        <v>1017</v>
      </c>
      <c r="C788" s="113" t="s">
        <v>56</v>
      </c>
      <c r="D788" s="113">
        <v>86906.0</v>
      </c>
      <c r="E788" s="114" t="str">
        <f>IF($C788="SINAPI",VLOOKUP($D788,'Comp. Sinapi'!$B:$F,2,0),VLOOKUP($D788,'Comp. Própria'!$B:$I,2,0))</f>
        <v>TORNEIRA CROMADA DE MESA, 1/2" OU 3/4", PARA LAVATÓRIO, PADRÃO POPULAR - FORNECIMENTO E INSTALAÇÃO. AF_01/2020</v>
      </c>
      <c r="F788" s="113" t="str">
        <f>IF($C788="SINAPI",VLOOKUP($D788,'Comp. Sinapi'!$B:$F,3,0),VLOOKUP($D788,'Comp. Própria'!$B:$I,7,0))</f>
        <v>UN</v>
      </c>
      <c r="G788" s="115">
        <v>3.0</v>
      </c>
      <c r="H788" s="116">
        <f t="shared" si="1"/>
        <v>81.08</v>
      </c>
      <c r="I788" s="117">
        <f t="shared" si="2"/>
        <v>243.24</v>
      </c>
      <c r="J788" s="116">
        <f t="shared" si="3"/>
        <v>101.325676</v>
      </c>
      <c r="K788" s="117">
        <f t="shared" si="4"/>
        <v>303.97</v>
      </c>
      <c r="L788" s="71">
        <f t="shared" si="5"/>
        <v>0.00002774880516</v>
      </c>
      <c r="M788" s="304">
        <f t="shared" si="7"/>
        <v>0.954894964</v>
      </c>
      <c r="N788" s="305" t="str">
        <f t="shared" si="6"/>
        <v>C</v>
      </c>
      <c r="O788" s="51"/>
      <c r="P788" s="101">
        <f>IF($C788="SINAPI",VLOOKUP($D788,'Comp. Sinapi'!$B:$F,5,0),VLOOKUP($D788,'Comp. Própria'!$B:$I,8,0))</f>
        <v>81.08</v>
      </c>
      <c r="Q788" s="51"/>
      <c r="R788" s="51"/>
      <c r="S788" s="51"/>
      <c r="T788" s="51"/>
      <c r="U788" s="51"/>
      <c r="V788" s="51"/>
      <c r="W788" s="51"/>
      <c r="X788" s="51"/>
      <c r="Y788" s="51"/>
      <c r="Z788" s="51"/>
    </row>
    <row r="789" ht="15.75" customHeight="1">
      <c r="A789" s="51"/>
      <c r="B789" s="112" t="s">
        <v>1018</v>
      </c>
      <c r="C789" s="113" t="s">
        <v>56</v>
      </c>
      <c r="D789" s="113">
        <v>86932.0</v>
      </c>
      <c r="E789" s="114" t="str">
        <f>IF($C789="SINAPI",VLOOKUP($D789,'Comp. Sinapi'!$B:$F,2,0),VLOOKUP($D789,'Comp. Própria'!$B:$I,2,0))</f>
        <v>VASO SANITÁRIO SIFONADO COM CAIXA ACOPLADA LOUÇA BRANCA - PADRÃO MÉDIO, INCLUSO ENGATE FLEXÍVEL EM METAL CROMADO, 1/2  X 40CM - FORNECIMENTO E INSTALAÇÃO. AF_01/2020</v>
      </c>
      <c r="F789" s="113" t="str">
        <f>IF($C789="SINAPI",VLOOKUP($D789,'Comp. Sinapi'!$B:$F,3,0),VLOOKUP($D789,'Comp. Própria'!$B:$I,7,0))</f>
        <v>UN</v>
      </c>
      <c r="G789" s="115">
        <v>2.0</v>
      </c>
      <c r="H789" s="116">
        <f t="shared" si="1"/>
        <v>520.77</v>
      </c>
      <c r="I789" s="117">
        <f t="shared" si="2"/>
        <v>1041.54</v>
      </c>
      <c r="J789" s="116">
        <f t="shared" si="3"/>
        <v>650.806269</v>
      </c>
      <c r="K789" s="117">
        <f t="shared" si="4"/>
        <v>1301.61</v>
      </c>
      <c r="L789" s="71">
        <f t="shared" si="5"/>
        <v>0.0001188213385</v>
      </c>
      <c r="M789" s="304">
        <f t="shared" si="7"/>
        <v>0.9550137853</v>
      </c>
      <c r="N789" s="305" t="str">
        <f t="shared" si="6"/>
        <v>C</v>
      </c>
      <c r="O789" s="51"/>
      <c r="P789" s="101">
        <f>IF($C789="SINAPI",VLOOKUP($D789,'Comp. Sinapi'!$B:$F,5,0),VLOOKUP($D789,'Comp. Própria'!$B:$I,8,0))</f>
        <v>520.77</v>
      </c>
      <c r="Q789" s="51"/>
      <c r="R789" s="51"/>
      <c r="S789" s="51"/>
      <c r="T789" s="51"/>
      <c r="U789" s="51"/>
      <c r="V789" s="51"/>
      <c r="W789" s="51"/>
      <c r="X789" s="51"/>
      <c r="Y789" s="51"/>
      <c r="Z789" s="51"/>
    </row>
    <row r="790" ht="32.25" customHeight="1">
      <c r="A790" s="51"/>
      <c r="B790" s="112" t="s">
        <v>1019</v>
      </c>
      <c r="C790" s="113" t="s">
        <v>56</v>
      </c>
      <c r="D790" s="113">
        <v>100849.0</v>
      </c>
      <c r="E790" s="114" t="str">
        <f>IF($C790="SINAPI",VLOOKUP($D790,'Comp. Sinapi'!$B:$F,2,0),VLOOKUP($D790,'Comp. Própria'!$B:$I,2,0))</f>
        <v>ASSENTO SANITÁRIO CONVENCIONAL - FORNECIMENTO E INSTALACAO. AF_01/2020</v>
      </c>
      <c r="F790" s="113" t="str">
        <f>IF($C790="SINAPI",VLOOKUP($D790,'Comp. Sinapi'!$B:$F,3,0),VLOOKUP($D790,'Comp. Própria'!$B:$I,7,0))</f>
        <v>UN</v>
      </c>
      <c r="G790" s="115">
        <v>2.0</v>
      </c>
      <c r="H790" s="116">
        <f t="shared" si="1"/>
        <v>44.93</v>
      </c>
      <c r="I790" s="117">
        <f t="shared" si="2"/>
        <v>89.86</v>
      </c>
      <c r="J790" s="116">
        <f t="shared" si="3"/>
        <v>56.149021</v>
      </c>
      <c r="K790" s="117">
        <f t="shared" si="4"/>
        <v>112.29</v>
      </c>
      <c r="L790" s="71">
        <f t="shared" si="5"/>
        <v>0.00001025072649</v>
      </c>
      <c r="M790" s="304">
        <f t="shared" si="7"/>
        <v>0.9550240361</v>
      </c>
      <c r="N790" s="305" t="str">
        <f t="shared" si="6"/>
        <v>C</v>
      </c>
      <c r="O790" s="51"/>
      <c r="P790" s="101">
        <f>IF($C790="SINAPI",VLOOKUP($D790,'Comp. Sinapi'!$B:$F,5,0),VLOOKUP($D790,'Comp. Própria'!$B:$I,8,0))</f>
        <v>44.93</v>
      </c>
      <c r="Q790" s="51"/>
      <c r="R790" s="51"/>
      <c r="S790" s="51"/>
      <c r="T790" s="51"/>
      <c r="U790" s="51"/>
      <c r="V790" s="51"/>
      <c r="W790" s="51"/>
      <c r="X790" s="51"/>
      <c r="Y790" s="51"/>
      <c r="Z790" s="51"/>
    </row>
    <row r="791" ht="15.75" customHeight="1">
      <c r="A791" s="51"/>
      <c r="B791" s="112" t="s">
        <v>1020</v>
      </c>
      <c r="C791" s="113" t="s">
        <v>355</v>
      </c>
      <c r="D791" s="113" t="s">
        <v>1021</v>
      </c>
      <c r="E791" s="114" t="str">
        <f>IF($C791="SINAPI",VLOOKUP($D791,'Comp. Sinapi'!$B:$F,2,0),VLOOKUP($D791,'Comp. Própria'!$B:$I,2,0))</f>
        <v>BANCADA DE COZINHA AÇO INOX 200X60CM, COM DUAS CUBAS DE EMBUTIR DE AÇO 45x50x35CM, VÁLVULA AMERICANA E SIFÃO TIPO GARRAFA EM METAL CROMADO - FORNECIMENTO E INSTALAÇÃO.</v>
      </c>
      <c r="F791" s="119" t="str">
        <f>IF($C791="SINAPI",VLOOKUP($D791,'Comp. Sinapi'!$B:$F,3,0),VLOOKUP($D791,'Comp. Própria'!$B:$I,7,0))</f>
        <v>UN</v>
      </c>
      <c r="G791" s="115">
        <v>1.0</v>
      </c>
      <c r="H791" s="116">
        <f t="shared" si="1"/>
        <v>2121.841703</v>
      </c>
      <c r="I791" s="117">
        <f t="shared" si="2"/>
        <v>2121.84</v>
      </c>
      <c r="J791" s="116">
        <f t="shared" si="3"/>
        <v>2651.665577</v>
      </c>
      <c r="K791" s="117">
        <f t="shared" si="4"/>
        <v>2651.66</v>
      </c>
      <c r="L791" s="71">
        <f t="shared" si="5"/>
        <v>0.0002420646665</v>
      </c>
      <c r="M791" s="304">
        <f t="shared" si="7"/>
        <v>0.9552661007</v>
      </c>
      <c r="N791" s="305" t="str">
        <f t="shared" si="6"/>
        <v>C</v>
      </c>
      <c r="O791" s="51"/>
      <c r="P791" s="101">
        <f>IF($C791="SINAPI",VLOOKUP($D791,'Comp. Sinapi'!$B:$F,5,0),VLOOKUP($D791,'Comp. Própria'!$B:$I,8,0))</f>
        <v>2121.841703</v>
      </c>
      <c r="Q791" s="51"/>
      <c r="R791" s="51"/>
      <c r="S791" s="51"/>
      <c r="T791" s="51"/>
      <c r="U791" s="51"/>
      <c r="V791" s="51"/>
      <c r="W791" s="51"/>
      <c r="X791" s="51"/>
      <c r="Y791" s="51"/>
      <c r="Z791" s="51"/>
    </row>
    <row r="792" ht="15.75" customHeight="1">
      <c r="A792" s="51"/>
      <c r="B792" s="112" t="s">
        <v>1022</v>
      </c>
      <c r="C792" s="113" t="s">
        <v>355</v>
      </c>
      <c r="D792" s="113" t="s">
        <v>1023</v>
      </c>
      <c r="E792" s="114" t="str">
        <f>IF($C792="SINAPI",VLOOKUP($D792,'Comp. Sinapi'!$B:$F,2,0),VLOOKUP($D792,'Comp. Própria'!$B:$I,2,0))</f>
        <v>CAIXA DE GORDURA ESPECIAL (CAPACIDADE: 624 L - PARA ATÉ 146 PESSOAS SERVIDAS NO PICO), RETANGULAR, EM ALVENARIA COM BLOCOS DE CONCRETO.</v>
      </c>
      <c r="F792" s="119" t="str">
        <f>IF($C792="SINAPI",VLOOKUP($D792,'Comp. Sinapi'!$B:$F,3,0),VLOOKUP($D792,'Comp. Própria'!$B:$I,7,0))</f>
        <v>UN</v>
      </c>
      <c r="G792" s="115">
        <v>1.0</v>
      </c>
      <c r="H792" s="116">
        <f t="shared" si="1"/>
        <v>671.5575612</v>
      </c>
      <c r="I792" s="117">
        <f t="shared" si="2"/>
        <v>671.55</v>
      </c>
      <c r="J792" s="116">
        <f t="shared" si="3"/>
        <v>839.2454842</v>
      </c>
      <c r="K792" s="117">
        <f t="shared" si="4"/>
        <v>839.24</v>
      </c>
      <c r="L792" s="71">
        <f t="shared" si="5"/>
        <v>0.00007661251847</v>
      </c>
      <c r="M792" s="304">
        <f t="shared" si="7"/>
        <v>0.9553427132</v>
      </c>
      <c r="N792" s="305" t="str">
        <f t="shared" si="6"/>
        <v>C</v>
      </c>
      <c r="O792" s="51"/>
      <c r="P792" s="101">
        <f>IF($C792="SINAPI",VLOOKUP($D792,'Comp. Sinapi'!$B:$F,5,0),VLOOKUP($D792,'Comp. Própria'!$B:$I,8,0))</f>
        <v>671.5575612</v>
      </c>
      <c r="Q792" s="51"/>
      <c r="R792" s="51"/>
      <c r="S792" s="51"/>
      <c r="T792" s="51"/>
      <c r="U792" s="51"/>
      <c r="V792" s="51"/>
      <c r="W792" s="51"/>
      <c r="X792" s="51"/>
      <c r="Y792" s="51"/>
      <c r="Z792" s="51"/>
    </row>
    <row r="793" ht="15.75" customHeight="1">
      <c r="A793" s="51"/>
      <c r="B793" s="112" t="s">
        <v>1024</v>
      </c>
      <c r="C793" s="113" t="s">
        <v>355</v>
      </c>
      <c r="D793" s="113" t="s">
        <v>1025</v>
      </c>
      <c r="E793" s="114" t="str">
        <f>IF($C793="SINAPI",VLOOKUP($D793,'Comp. Sinapi'!$B:$F,2,0),VLOOKUP($D793,'Comp. Própria'!$B:$I,2,0))</f>
        <v>BANCADA DE AÇO INOXIDAVEL (4,70X0,60), COM DUAS CUBAS DE EMBUTIR DE AÇO INOXIDÁVEL MÉDIA (0,40X0,50X0,20), VÁLVULA AMERICANA EM METAL CROMADO, SIFÃO TIPO GARRAFA EM METAL- FORNECIMENTO E INSTALAÇÃO</v>
      </c>
      <c r="F793" s="119" t="str">
        <f>IF($C793="SINAPI",VLOOKUP($D793,'Comp. Sinapi'!$B:$F,3,0),VLOOKUP($D793,'Comp. Própria'!$B:$I,7,0))</f>
        <v>UN</v>
      </c>
      <c r="G793" s="115">
        <v>1.0</v>
      </c>
      <c r="H793" s="116">
        <f t="shared" si="1"/>
        <v>3648.3872</v>
      </c>
      <c r="I793" s="117">
        <f t="shared" si="2"/>
        <v>3648.38</v>
      </c>
      <c r="J793" s="116">
        <f t="shared" si="3"/>
        <v>4559.389484</v>
      </c>
      <c r="K793" s="117">
        <f t="shared" si="4"/>
        <v>4559.38</v>
      </c>
      <c r="L793" s="71">
        <f t="shared" si="5"/>
        <v>0.0004162165584</v>
      </c>
      <c r="M793" s="304">
        <f t="shared" si="7"/>
        <v>0.9557589298</v>
      </c>
      <c r="N793" s="305" t="str">
        <f t="shared" si="6"/>
        <v>C</v>
      </c>
      <c r="O793" s="51"/>
      <c r="P793" s="101">
        <f>IF($C793="SINAPI",VLOOKUP($D793,'Comp. Sinapi'!$B:$F,5,0),VLOOKUP($D793,'Comp. Própria'!$B:$I,8,0))</f>
        <v>3648.3872</v>
      </c>
      <c r="Q793" s="51"/>
      <c r="R793" s="51"/>
      <c r="S793" s="51"/>
      <c r="T793" s="51"/>
      <c r="U793" s="51"/>
      <c r="V793" s="51"/>
      <c r="W793" s="51"/>
      <c r="X793" s="51"/>
      <c r="Y793" s="51"/>
      <c r="Z793" s="51"/>
    </row>
    <row r="794" ht="15.75" customHeight="1">
      <c r="A794" s="51"/>
      <c r="B794" s="112" t="s">
        <v>1026</v>
      </c>
      <c r="C794" s="113" t="s">
        <v>355</v>
      </c>
      <c r="D794" s="113" t="s">
        <v>1027</v>
      </c>
      <c r="E794" s="114" t="str">
        <f>IF($C794="SINAPI",VLOOKUP($D794,'Comp. Sinapi'!$B:$F,2,0),VLOOKUP($D794,'Comp. Própria'!$B:$I,2,0))</f>
        <v>BANCADA DE COZINHA AÇO INOX 290X80CM, COM DUAS CUBAS DE EMBUTIR DE AÇO 80X60X50CM, VÁLVULA AMERICANA E SIFÃO TIPO GARRAFA EM METAL CROMADO - FORNECIMENTO E INSTALAÇÃO.</v>
      </c>
      <c r="F794" s="119" t="str">
        <f>IF($C794="SINAPI",VLOOKUP($D794,'Comp. Sinapi'!$B:$F,3,0),VLOOKUP($D794,'Comp. Própria'!$B:$I,7,0))</f>
        <v>UN</v>
      </c>
      <c r="G794" s="115">
        <v>1.0</v>
      </c>
      <c r="H794" s="116">
        <f t="shared" si="1"/>
        <v>3998.71221</v>
      </c>
      <c r="I794" s="117">
        <f t="shared" si="2"/>
        <v>3998.71</v>
      </c>
      <c r="J794" s="116">
        <f t="shared" si="3"/>
        <v>4997.190649</v>
      </c>
      <c r="K794" s="117">
        <f t="shared" si="4"/>
        <v>4997.19</v>
      </c>
      <c r="L794" s="71">
        <f t="shared" si="5"/>
        <v>0.0004561833458</v>
      </c>
      <c r="M794" s="304">
        <f t="shared" si="7"/>
        <v>0.9562151131</v>
      </c>
      <c r="N794" s="305" t="str">
        <f t="shared" si="6"/>
        <v>C</v>
      </c>
      <c r="O794" s="51"/>
      <c r="P794" s="101">
        <f>IF($C794="SINAPI",VLOOKUP($D794,'Comp. Sinapi'!$B:$F,5,0),VLOOKUP($D794,'Comp. Própria'!$B:$I,8,0))</f>
        <v>3998.71221</v>
      </c>
      <c r="Q794" s="51"/>
      <c r="R794" s="51"/>
      <c r="S794" s="51"/>
      <c r="T794" s="51"/>
      <c r="U794" s="51"/>
      <c r="V794" s="51"/>
      <c r="W794" s="51"/>
      <c r="X794" s="51"/>
      <c r="Y794" s="51"/>
      <c r="Z794" s="51"/>
    </row>
    <row r="795" ht="15.75" customHeight="1">
      <c r="A795" s="51"/>
      <c r="B795" s="112" t="s">
        <v>1028</v>
      </c>
      <c r="C795" s="113" t="s">
        <v>56</v>
      </c>
      <c r="D795" s="113">
        <v>86910.0</v>
      </c>
      <c r="E795" s="114" t="str">
        <f>IF($C795="SINAPI",VLOOKUP($D795,'Comp. Sinapi'!$B:$F,2,0),VLOOKUP($D795,'Comp. Própria'!$B:$I,2,0))</f>
        <v>TORNEIRA CROMADA TUBO MÓVEL, DE PAREDE, 1/2" OU 3/4", PARA PIA DE COZINHA, PADRÃO MÉDIO - FORNECIMENTO E INSTALAÇÃO. AF_01/2020</v>
      </c>
      <c r="F795" s="113" t="str">
        <f>IF($C795="SINAPI",VLOOKUP($D795,'Comp. Sinapi'!$B:$F,3,0),VLOOKUP($D795,'Comp. Própria'!$B:$I,7,0))</f>
        <v>UN</v>
      </c>
      <c r="G795" s="115">
        <v>7.0</v>
      </c>
      <c r="H795" s="116">
        <f t="shared" si="1"/>
        <v>138.77</v>
      </c>
      <c r="I795" s="117">
        <f t="shared" si="2"/>
        <v>971.39</v>
      </c>
      <c r="J795" s="116">
        <f t="shared" si="3"/>
        <v>173.420869</v>
      </c>
      <c r="K795" s="117">
        <f t="shared" si="4"/>
        <v>1213.94</v>
      </c>
      <c r="L795" s="71">
        <f t="shared" si="5"/>
        <v>0.000110818122</v>
      </c>
      <c r="M795" s="304">
        <f t="shared" si="7"/>
        <v>0.9563259313</v>
      </c>
      <c r="N795" s="305" t="str">
        <f t="shared" si="6"/>
        <v>C</v>
      </c>
      <c r="O795" s="51"/>
      <c r="P795" s="101">
        <f>IF($C795="SINAPI",VLOOKUP($D795,'Comp. Sinapi'!$B:$F,5,0),VLOOKUP($D795,'Comp. Própria'!$B:$I,8,0))</f>
        <v>138.77</v>
      </c>
      <c r="Q795" s="51"/>
      <c r="R795" s="51"/>
      <c r="S795" s="51"/>
      <c r="T795" s="51"/>
      <c r="U795" s="51"/>
      <c r="V795" s="51"/>
      <c r="W795" s="51"/>
      <c r="X795" s="51"/>
      <c r="Y795" s="51"/>
      <c r="Z795" s="51"/>
    </row>
    <row r="796" ht="15.75" customHeight="1">
      <c r="A796" s="51"/>
      <c r="B796" s="112" t="s">
        <v>1029</v>
      </c>
      <c r="C796" s="113" t="s">
        <v>355</v>
      </c>
      <c r="D796" s="113" t="s">
        <v>1030</v>
      </c>
      <c r="E796" s="114" t="str">
        <f>IF($C796="SINAPI",VLOOKUP($D796,'Comp. Sinapi'!$B:$F,2,0),VLOOKUP($D796,'Comp. Própria'!$B:$I,2,0))</f>
        <v>TORNEIRA CROMADA COM BICO 1/2_x0094_ OU 3/4_x0094_ PARA JARDIM/TANQUE (REF 1153) - FORNECIMENTO E INSTALAÇÃO.</v>
      </c>
      <c r="F796" s="119" t="str">
        <f>IF($C796="SINAPI",VLOOKUP($D796,'Comp. Sinapi'!$B:$F,3,0),VLOOKUP($D796,'Comp. Própria'!$B:$I,7,0))</f>
        <v>UN</v>
      </c>
      <c r="G796" s="115">
        <v>2.0</v>
      </c>
      <c r="H796" s="116">
        <f t="shared" si="1"/>
        <v>32.515538</v>
      </c>
      <c r="I796" s="117">
        <f t="shared" si="2"/>
        <v>65.03</v>
      </c>
      <c r="J796" s="116">
        <f t="shared" si="3"/>
        <v>40.63466784</v>
      </c>
      <c r="K796" s="117">
        <f t="shared" si="4"/>
        <v>81.26</v>
      </c>
      <c r="L796" s="71">
        <f t="shared" si="5"/>
        <v>0.000007418060687</v>
      </c>
      <c r="M796" s="304">
        <f t="shared" si="7"/>
        <v>0.9563333493</v>
      </c>
      <c r="N796" s="305" t="str">
        <f t="shared" si="6"/>
        <v>C</v>
      </c>
      <c r="O796" s="51"/>
      <c r="P796" s="101">
        <f>IF($C796="SINAPI",VLOOKUP($D796,'Comp. Sinapi'!$B:$F,5,0),VLOOKUP($D796,'Comp. Própria'!$B:$I,8,0))</f>
        <v>32.515538</v>
      </c>
      <c r="Q796" s="51"/>
      <c r="R796" s="51"/>
      <c r="S796" s="51"/>
      <c r="T796" s="51"/>
      <c r="U796" s="51"/>
      <c r="V796" s="51"/>
      <c r="W796" s="51"/>
      <c r="X796" s="51"/>
      <c r="Y796" s="51"/>
      <c r="Z796" s="51"/>
    </row>
    <row r="797" ht="15.75" customHeight="1">
      <c r="A797" s="51"/>
      <c r="B797" s="112" t="s">
        <v>1031</v>
      </c>
      <c r="C797" s="113" t="s">
        <v>355</v>
      </c>
      <c r="D797" s="113" t="s">
        <v>999</v>
      </c>
      <c r="E797" s="114" t="str">
        <f>IF($C797="SINAPI",VLOOKUP($D797,'Comp. Sinapi'!$B:$F,2,0),VLOOKUP($D797,'Comp. Própria'!$B:$I,2,0))</f>
        <v>TOALHEIRO PLÁSTICO TIPO DISPENSER PARA PAPEL TOALHA INTERFOLHADO</v>
      </c>
      <c r="F797" s="119" t="str">
        <f>IF($C797="SINAPI",VLOOKUP($D797,'Comp. Sinapi'!$B:$F,3,0),VLOOKUP($D797,'Comp. Própria'!$B:$I,7,0))</f>
        <v>UN</v>
      </c>
      <c r="G797" s="115">
        <v>2.0</v>
      </c>
      <c r="H797" s="116">
        <f t="shared" si="1"/>
        <v>26.5675</v>
      </c>
      <c r="I797" s="117">
        <f t="shared" si="2"/>
        <v>53.13</v>
      </c>
      <c r="J797" s="116">
        <f t="shared" si="3"/>
        <v>33.20140475</v>
      </c>
      <c r="K797" s="117">
        <f t="shared" si="4"/>
        <v>66.4</v>
      </c>
      <c r="L797" s="71">
        <f t="shared" si="5"/>
        <v>0.000006061521408</v>
      </c>
      <c r="M797" s="304">
        <f t="shared" si="7"/>
        <v>0.9563394109</v>
      </c>
      <c r="N797" s="305" t="str">
        <f t="shared" si="6"/>
        <v>C</v>
      </c>
      <c r="O797" s="51"/>
      <c r="P797" s="101">
        <f>IF($C797="SINAPI",VLOOKUP($D797,'Comp. Sinapi'!$B:$F,5,0),VLOOKUP($D797,'Comp. Própria'!$B:$I,8,0))</f>
        <v>26.5675</v>
      </c>
      <c r="Q797" s="51"/>
      <c r="R797" s="51"/>
      <c r="S797" s="51"/>
      <c r="T797" s="51"/>
      <c r="U797" s="51"/>
      <c r="V797" s="51"/>
      <c r="W797" s="51"/>
      <c r="X797" s="51"/>
      <c r="Y797" s="51"/>
      <c r="Z797" s="51"/>
    </row>
    <row r="798" ht="15.75" customHeight="1">
      <c r="A798" s="51"/>
      <c r="B798" s="112" t="s">
        <v>1032</v>
      </c>
      <c r="C798" s="113" t="s">
        <v>56</v>
      </c>
      <c r="D798" s="113">
        <v>95547.0</v>
      </c>
      <c r="E798" s="114" t="str">
        <f>IF($C798="SINAPI",VLOOKUP($D798,'Comp. Sinapi'!$B:$F,2,0),VLOOKUP($D798,'Comp. Própria'!$B:$I,2,0))</f>
        <v>SABONETEIRA PLASTICA TIPO DISPENSER PARA SABONETE LIQUIDO COM RESERVATORIO 800 A 1500 ML, INCLUSO FIXAÇÃO. AF_01/2020</v>
      </c>
      <c r="F798" s="113" t="str">
        <f>IF($C798="SINAPI",VLOOKUP($D798,'Comp. Sinapi'!$B:$F,3,0),VLOOKUP($D798,'Comp. Própria'!$B:$I,7,0))</f>
        <v>UN</v>
      </c>
      <c r="G798" s="115">
        <v>2.0</v>
      </c>
      <c r="H798" s="116">
        <f t="shared" si="1"/>
        <v>58.08</v>
      </c>
      <c r="I798" s="117">
        <f t="shared" si="2"/>
        <v>116.16</v>
      </c>
      <c r="J798" s="116">
        <f t="shared" si="3"/>
        <v>72.582576</v>
      </c>
      <c r="K798" s="117">
        <f t="shared" si="4"/>
        <v>145.16</v>
      </c>
      <c r="L798" s="71">
        <f t="shared" si="5"/>
        <v>0.00001325136216</v>
      </c>
      <c r="M798" s="304">
        <f t="shared" si="7"/>
        <v>0.9563526622</v>
      </c>
      <c r="N798" s="305" t="str">
        <f t="shared" si="6"/>
        <v>C</v>
      </c>
      <c r="O798" s="51"/>
      <c r="P798" s="101">
        <f>IF($C798="SINAPI",VLOOKUP($D798,'Comp. Sinapi'!$B:$F,5,0),VLOOKUP($D798,'Comp. Própria'!$B:$I,8,0))</f>
        <v>58.08</v>
      </c>
      <c r="Q798" s="51"/>
      <c r="R798" s="51"/>
      <c r="S798" s="51"/>
      <c r="T798" s="51"/>
      <c r="U798" s="51"/>
      <c r="V798" s="51"/>
      <c r="W798" s="51"/>
      <c r="X798" s="51"/>
      <c r="Y798" s="51"/>
      <c r="Z798" s="51"/>
    </row>
    <row r="799" ht="15.75" customHeight="1">
      <c r="A799" s="51"/>
      <c r="B799" s="112" t="s">
        <v>1033</v>
      </c>
      <c r="C799" s="113" t="s">
        <v>355</v>
      </c>
      <c r="D799" s="113" t="s">
        <v>1002</v>
      </c>
      <c r="E799" s="114" t="str">
        <f>IF($C799="SINAPI",VLOOKUP($D799,'Comp. Sinapi'!$B:$F,2,0),VLOOKUP($D799,'Comp. Própria'!$B:$I,2,0))</f>
        <v>PAPELEIRA PLASTICA TIPO DISPENSER PARA PAPEL HIGIENICO ROLAO - FORNECIMENTO E INSTALACAO</v>
      </c>
      <c r="F799" s="119" t="str">
        <f>IF($C799="SINAPI",VLOOKUP($D799,'Comp. Sinapi'!$B:$F,3,0),VLOOKUP($D799,'Comp. Própria'!$B:$I,7,0))</f>
        <v>UN</v>
      </c>
      <c r="G799" s="115">
        <v>2.0</v>
      </c>
      <c r="H799" s="116">
        <f t="shared" si="1"/>
        <v>28.311216</v>
      </c>
      <c r="I799" s="117">
        <f t="shared" si="2"/>
        <v>56.62</v>
      </c>
      <c r="J799" s="116">
        <f t="shared" si="3"/>
        <v>35.38052664</v>
      </c>
      <c r="K799" s="117">
        <f t="shared" si="4"/>
        <v>70.76</v>
      </c>
      <c r="L799" s="71">
        <f t="shared" si="5"/>
        <v>0.00000645953697</v>
      </c>
      <c r="M799" s="304">
        <f t="shared" si="7"/>
        <v>0.9563591218</v>
      </c>
      <c r="N799" s="305" t="str">
        <f t="shared" si="6"/>
        <v>C</v>
      </c>
      <c r="O799" s="51"/>
      <c r="P799" s="101">
        <f>IF($C799="SINAPI",VLOOKUP($D799,'Comp. Sinapi'!$B:$F,5,0),VLOOKUP($D799,'Comp. Própria'!$B:$I,8,0))</f>
        <v>28.311216</v>
      </c>
      <c r="Q799" s="51"/>
      <c r="R799" s="51"/>
      <c r="S799" s="51"/>
      <c r="T799" s="51"/>
      <c r="U799" s="51"/>
      <c r="V799" s="51"/>
      <c r="W799" s="51"/>
      <c r="X799" s="51"/>
      <c r="Y799" s="51"/>
      <c r="Z799" s="51"/>
    </row>
    <row r="800" ht="15.75" customHeight="1">
      <c r="A800" s="51"/>
      <c r="B800" s="112" t="s">
        <v>1034</v>
      </c>
      <c r="C800" s="113" t="s">
        <v>56</v>
      </c>
      <c r="D800" s="113">
        <v>86922.0</v>
      </c>
      <c r="E800" s="114" t="str">
        <f>IF($C800="SINAPI",VLOOKUP($D800,'Comp. Sinapi'!$B:$F,2,0),VLOOKUP($D800,'Comp. Própria'!$B:$I,2,0))</f>
        <v>TANQUE DE LOUÇA BRANCA SUSPENSO, 18L OU EQUIVALENTE, INCLUSO SIFÃO TIPO GARRAFA EM METAL CROMADO, VÁLVULA METÁLICA E TORNEIRA DE METAL CROMADO PADRÃO MÉDIO - FORNECIMENTO E INSTALAÇÃO. AF_01/2020</v>
      </c>
      <c r="F800" s="113" t="str">
        <f>IF($C800="SINAPI",VLOOKUP($D800,'Comp. Sinapi'!$B:$F,3,0),VLOOKUP($D800,'Comp. Própria'!$B:$I,7,0))</f>
        <v>UN</v>
      </c>
      <c r="G800" s="115">
        <v>2.0</v>
      </c>
      <c r="H800" s="116">
        <f t="shared" si="1"/>
        <v>855.6</v>
      </c>
      <c r="I800" s="117">
        <f t="shared" si="2"/>
        <v>1711.2</v>
      </c>
      <c r="J800" s="116">
        <f t="shared" si="3"/>
        <v>1069.24332</v>
      </c>
      <c r="K800" s="117">
        <f t="shared" si="4"/>
        <v>2138.48</v>
      </c>
      <c r="L800" s="71">
        <f t="shared" si="5"/>
        <v>0.0001952175045</v>
      </c>
      <c r="M800" s="304">
        <f t="shared" si="7"/>
        <v>0.9565543393</v>
      </c>
      <c r="N800" s="305" t="str">
        <f t="shared" si="6"/>
        <v>C</v>
      </c>
      <c r="O800" s="51"/>
      <c r="P800" s="101">
        <f>IF($C800="SINAPI",VLOOKUP($D800,'Comp. Sinapi'!$B:$F,5,0),VLOOKUP($D800,'Comp. Própria'!$B:$I,8,0))</f>
        <v>855.6</v>
      </c>
      <c r="Q800" s="51"/>
      <c r="R800" s="51"/>
      <c r="S800" s="51"/>
      <c r="T800" s="51"/>
      <c r="U800" s="51"/>
      <c r="V800" s="51"/>
      <c r="W800" s="51"/>
      <c r="X800" s="51"/>
      <c r="Y800" s="51"/>
      <c r="Z800" s="51"/>
    </row>
    <row r="801" ht="15.75" customHeight="1">
      <c r="A801" s="51"/>
      <c r="B801" s="112" t="s">
        <v>1035</v>
      </c>
      <c r="C801" s="113" t="s">
        <v>56</v>
      </c>
      <c r="D801" s="113">
        <v>86913.0</v>
      </c>
      <c r="E801" s="114" t="str">
        <f>IF($C801="SINAPI",VLOOKUP($D801,'Comp. Sinapi'!$B:$F,2,0),VLOOKUP($D801,'Comp. Própria'!$B:$I,2,0))</f>
        <v>TORNEIRA CROMADA 1/2" OU 3/4" PARA TANQUE, PADRÃO POPULAR - FORNECIMENTO E INSTALAÇÃO. AF_01/2020</v>
      </c>
      <c r="F801" s="113" t="str">
        <f>IF($C801="SINAPI",VLOOKUP($D801,'Comp. Sinapi'!$B:$F,3,0),VLOOKUP($D801,'Comp. Própria'!$B:$I,7,0))</f>
        <v>UN</v>
      </c>
      <c r="G801" s="115">
        <v>2.0</v>
      </c>
      <c r="H801" s="116">
        <f t="shared" si="1"/>
        <v>59.15</v>
      </c>
      <c r="I801" s="117">
        <f t="shared" si="2"/>
        <v>118.3</v>
      </c>
      <c r="J801" s="116">
        <f t="shared" si="3"/>
        <v>73.919755</v>
      </c>
      <c r="K801" s="117">
        <f t="shared" si="4"/>
        <v>147.83</v>
      </c>
      <c r="L801" s="71">
        <f t="shared" si="5"/>
        <v>0.00001349510105</v>
      </c>
      <c r="M801" s="304">
        <f t="shared" si="7"/>
        <v>0.9565678344</v>
      </c>
      <c r="N801" s="305" t="str">
        <f t="shared" si="6"/>
        <v>C</v>
      </c>
      <c r="O801" s="51"/>
      <c r="P801" s="101">
        <f>IF($C801="SINAPI",VLOOKUP($D801,'Comp. Sinapi'!$B:$F,5,0),VLOOKUP($D801,'Comp. Própria'!$B:$I,8,0))</f>
        <v>59.15</v>
      </c>
      <c r="Q801" s="51"/>
      <c r="R801" s="51"/>
      <c r="S801" s="51"/>
      <c r="T801" s="51"/>
      <c r="U801" s="51"/>
      <c r="V801" s="51"/>
      <c r="W801" s="51"/>
      <c r="X801" s="51"/>
      <c r="Y801" s="51"/>
      <c r="Z801" s="51"/>
    </row>
    <row r="802" ht="15.75" customHeight="1">
      <c r="A802" s="51"/>
      <c r="B802" s="112" t="s">
        <v>1038</v>
      </c>
      <c r="C802" s="113" t="s">
        <v>56</v>
      </c>
      <c r="D802" s="113">
        <v>100860.0</v>
      </c>
      <c r="E802" s="114" t="str">
        <f>IF($C802="SINAPI",VLOOKUP($D802,'Comp. Sinapi'!$B:$F,2,0),VLOOKUP($D802,'Comp. Própria'!$B:$I,2,0))</f>
        <v>CHUVEIRO ELÉTRICO COMUM CORPO PLÁSTICO, TIPO DUCHA - FORNECIMENTO E INSTALAÇÃO. AF_01/2020</v>
      </c>
      <c r="F802" s="113" t="str">
        <f>IF($C802="SINAPI",VLOOKUP($D802,'Comp. Sinapi'!$B:$F,3,0),VLOOKUP($D802,'Comp. Própria'!$B:$I,7,0))</f>
        <v>UN</v>
      </c>
      <c r="G802" s="115">
        <v>8.0</v>
      </c>
      <c r="H802" s="116">
        <f t="shared" si="1"/>
        <v>108.24</v>
      </c>
      <c r="I802" s="117">
        <f t="shared" si="2"/>
        <v>865.92</v>
      </c>
      <c r="J802" s="116">
        <f t="shared" si="3"/>
        <v>135.267528</v>
      </c>
      <c r="K802" s="117">
        <f t="shared" si="4"/>
        <v>1082.14</v>
      </c>
      <c r="L802" s="71">
        <f t="shared" si="5"/>
        <v>0.00009878636711</v>
      </c>
      <c r="M802" s="304">
        <f t="shared" si="7"/>
        <v>0.9566666207</v>
      </c>
      <c r="N802" s="305" t="str">
        <f t="shared" si="6"/>
        <v>C</v>
      </c>
      <c r="O802" s="51"/>
      <c r="P802" s="101">
        <f>IF($C802="SINAPI",VLOOKUP($D802,'Comp. Sinapi'!$B:$F,5,0),VLOOKUP($D802,'Comp. Própria'!$B:$I,8,0))</f>
        <v>108.24</v>
      </c>
      <c r="Q802" s="51"/>
      <c r="R802" s="51"/>
      <c r="S802" s="51"/>
      <c r="T802" s="51"/>
      <c r="U802" s="51"/>
      <c r="V802" s="51"/>
      <c r="W802" s="51"/>
      <c r="X802" s="51"/>
      <c r="Y802" s="51"/>
      <c r="Z802" s="51"/>
    </row>
    <row r="803" ht="15.75" customHeight="1">
      <c r="A803" s="51"/>
      <c r="B803" s="112" t="s">
        <v>1039</v>
      </c>
      <c r="C803" s="113" t="s">
        <v>56</v>
      </c>
      <c r="D803" s="113">
        <v>100858.0</v>
      </c>
      <c r="E803" s="114" t="str">
        <f>IF($C803="SINAPI",VLOOKUP($D803,'Comp. Sinapi'!$B:$F,2,0),VLOOKUP($D803,'Comp. Própria'!$B:$I,2,0))</f>
        <v>MICTÓRIO SIFONADO LOUÇA BRANCA - PADRÃO MÉDIO - FORNECIMENTO E INSTALAÇÃO. AF_01/2020</v>
      </c>
      <c r="F803" s="113" t="str">
        <f>IF($C803="SINAPI",VLOOKUP($D803,'Comp. Sinapi'!$B:$F,3,0),VLOOKUP($D803,'Comp. Própria'!$B:$I,7,0))</f>
        <v>UN</v>
      </c>
      <c r="G803" s="115">
        <v>2.0</v>
      </c>
      <c r="H803" s="116">
        <f t="shared" si="1"/>
        <v>547.15</v>
      </c>
      <c r="I803" s="117">
        <f t="shared" si="2"/>
        <v>1094.3</v>
      </c>
      <c r="J803" s="116">
        <f t="shared" si="3"/>
        <v>683.773355</v>
      </c>
      <c r="K803" s="117">
        <f t="shared" si="4"/>
        <v>1367.54</v>
      </c>
      <c r="L803" s="71">
        <f t="shared" si="5"/>
        <v>0.0001248399546</v>
      </c>
      <c r="M803" s="304">
        <f t="shared" si="7"/>
        <v>0.9567914607</v>
      </c>
      <c r="N803" s="305" t="str">
        <f t="shared" si="6"/>
        <v>C</v>
      </c>
      <c r="O803" s="51"/>
      <c r="P803" s="101">
        <f>IF($C803="SINAPI",VLOOKUP($D803,'Comp. Sinapi'!$B:$F,5,0),VLOOKUP($D803,'Comp. Própria'!$B:$I,8,0))</f>
        <v>547.15</v>
      </c>
      <c r="Q803" s="51"/>
      <c r="R803" s="51"/>
      <c r="S803" s="51"/>
      <c r="T803" s="51"/>
      <c r="U803" s="51"/>
      <c r="V803" s="51"/>
      <c r="W803" s="51"/>
      <c r="X803" s="51"/>
      <c r="Y803" s="51"/>
      <c r="Z803" s="51"/>
    </row>
    <row r="804" ht="15.75" customHeight="1">
      <c r="A804" s="51"/>
      <c r="B804" s="112" t="s">
        <v>1040</v>
      </c>
      <c r="C804" s="113" t="s">
        <v>56</v>
      </c>
      <c r="D804" s="113">
        <v>86906.0</v>
      </c>
      <c r="E804" s="114" t="str">
        <f>IF($C804="SINAPI",VLOOKUP($D804,'Comp. Sinapi'!$B:$F,2,0),VLOOKUP($D804,'Comp. Própria'!$B:$I,2,0))</f>
        <v>TORNEIRA CROMADA DE MESA, 1/2" OU 3/4", PARA LAVATÓRIO, PADRÃO POPULAR - FORNECIMENTO E INSTALAÇÃO. AF_01/2020</v>
      </c>
      <c r="F804" s="113" t="str">
        <f>IF($C804="SINAPI",VLOOKUP($D804,'Comp. Sinapi'!$B:$F,3,0),VLOOKUP($D804,'Comp. Própria'!$B:$I,7,0))</f>
        <v>UN</v>
      </c>
      <c r="G804" s="115">
        <v>7.0</v>
      </c>
      <c r="H804" s="116">
        <f t="shared" si="1"/>
        <v>81.08</v>
      </c>
      <c r="I804" s="117">
        <f t="shared" si="2"/>
        <v>567.56</v>
      </c>
      <c r="J804" s="116">
        <f t="shared" si="3"/>
        <v>101.325676</v>
      </c>
      <c r="K804" s="117">
        <f t="shared" si="4"/>
        <v>709.27</v>
      </c>
      <c r="L804" s="71">
        <f t="shared" si="5"/>
        <v>0.00006474782062</v>
      </c>
      <c r="M804" s="304">
        <f t="shared" si="7"/>
        <v>0.9568562085</v>
      </c>
      <c r="N804" s="305" t="str">
        <f t="shared" si="6"/>
        <v>C</v>
      </c>
      <c r="O804" s="51"/>
      <c r="P804" s="101">
        <f>IF($C804="SINAPI",VLOOKUP($D804,'Comp. Sinapi'!$B:$F,5,0),VLOOKUP($D804,'Comp. Própria'!$B:$I,8,0))</f>
        <v>81.08</v>
      </c>
      <c r="Q804" s="51"/>
      <c r="R804" s="51"/>
      <c r="S804" s="51"/>
      <c r="T804" s="51"/>
      <c r="U804" s="51"/>
      <c r="V804" s="51"/>
      <c r="W804" s="51"/>
      <c r="X804" s="51"/>
      <c r="Y804" s="51"/>
      <c r="Z804" s="51"/>
    </row>
    <row r="805" ht="15.75" customHeight="1">
      <c r="A805" s="51"/>
      <c r="B805" s="112" t="s">
        <v>1041</v>
      </c>
      <c r="C805" s="113" t="s">
        <v>56</v>
      </c>
      <c r="D805" s="113">
        <v>95470.0</v>
      </c>
      <c r="E805" s="114" t="str">
        <f>IF($C805="SINAPI",VLOOKUP($D805,'Comp. Sinapi'!$B:$F,2,0),VLOOKUP($D805,'Comp. Própria'!$B:$I,2,0))</f>
        <v>VASO SANITARIO SIFONADO CONVENCIONAL COM LOUÇA BRANCA, INCLUSO CONJUNTO DE LIGAÇÃO PARA BACIA SANITÁRIA AJUSTÁVEL - FORNECIMENTO E INSTALAÇÃO. AF_01/2020</v>
      </c>
      <c r="F805" s="113" t="str">
        <f>IF($C805="SINAPI",VLOOKUP($D805,'Comp. Sinapi'!$B:$F,3,0),VLOOKUP($D805,'Comp. Própria'!$B:$I,7,0))</f>
        <v>UN</v>
      </c>
      <c r="G805" s="115">
        <v>4.0</v>
      </c>
      <c r="H805" s="116">
        <f t="shared" si="1"/>
        <v>296.56</v>
      </c>
      <c r="I805" s="117">
        <f t="shared" si="2"/>
        <v>1186.24</v>
      </c>
      <c r="J805" s="116">
        <f t="shared" si="3"/>
        <v>370.611032</v>
      </c>
      <c r="K805" s="117">
        <f t="shared" si="4"/>
        <v>1482.44</v>
      </c>
      <c r="L805" s="71">
        <f t="shared" si="5"/>
        <v>0.0001353289427</v>
      </c>
      <c r="M805" s="304">
        <f t="shared" si="7"/>
        <v>0.9569915374</v>
      </c>
      <c r="N805" s="305" t="str">
        <f t="shared" si="6"/>
        <v>C</v>
      </c>
      <c r="O805" s="51"/>
      <c r="P805" s="101">
        <f>IF($C805="SINAPI",VLOOKUP($D805,'Comp. Sinapi'!$B:$F,5,0),VLOOKUP($D805,'Comp. Própria'!$B:$I,8,0))</f>
        <v>296.56</v>
      </c>
      <c r="Q805" s="51"/>
      <c r="R805" s="51"/>
      <c r="S805" s="51"/>
      <c r="T805" s="51"/>
      <c r="U805" s="51"/>
      <c r="V805" s="51"/>
      <c r="W805" s="51"/>
      <c r="X805" s="51"/>
      <c r="Y805" s="51"/>
      <c r="Z805" s="51"/>
    </row>
    <row r="806" ht="33.0" customHeight="1">
      <c r="A806" s="51"/>
      <c r="B806" s="112" t="s">
        <v>1042</v>
      </c>
      <c r="C806" s="113" t="s">
        <v>56</v>
      </c>
      <c r="D806" s="113">
        <v>100849.0</v>
      </c>
      <c r="E806" s="114" t="str">
        <f>IF($C806="SINAPI",VLOOKUP($D806,'Comp. Sinapi'!$B:$F,2,0),VLOOKUP($D806,'Comp. Própria'!$B:$I,2,0))</f>
        <v>ASSENTO SANITÁRIO CONVENCIONAL - FORNECIMENTO E INSTALACAO. AF_01/2020</v>
      </c>
      <c r="F806" s="113" t="str">
        <f>IF($C806="SINAPI",VLOOKUP($D806,'Comp. Sinapi'!$B:$F,3,0),VLOOKUP($D806,'Comp. Própria'!$B:$I,7,0))</f>
        <v>UN</v>
      </c>
      <c r="G806" s="115">
        <v>4.0</v>
      </c>
      <c r="H806" s="116">
        <f t="shared" si="1"/>
        <v>44.93</v>
      </c>
      <c r="I806" s="117">
        <f t="shared" si="2"/>
        <v>179.72</v>
      </c>
      <c r="J806" s="116">
        <f t="shared" si="3"/>
        <v>56.149021</v>
      </c>
      <c r="K806" s="117">
        <f t="shared" si="4"/>
        <v>224.59</v>
      </c>
      <c r="L806" s="71">
        <f t="shared" si="5"/>
        <v>0.00002050236586</v>
      </c>
      <c r="M806" s="304">
        <f t="shared" si="7"/>
        <v>0.9570120398</v>
      </c>
      <c r="N806" s="305" t="str">
        <f t="shared" si="6"/>
        <v>C</v>
      </c>
      <c r="O806" s="51"/>
      <c r="P806" s="101">
        <f>IF($C806="SINAPI",VLOOKUP($D806,'Comp. Sinapi'!$B:$F,5,0),VLOOKUP($D806,'Comp. Própria'!$B:$I,8,0))</f>
        <v>44.93</v>
      </c>
      <c r="Q806" s="51"/>
      <c r="R806" s="51"/>
      <c r="S806" s="51"/>
      <c r="T806" s="51"/>
      <c r="U806" s="51"/>
      <c r="V806" s="51"/>
      <c r="W806" s="51"/>
      <c r="X806" s="51"/>
      <c r="Y806" s="51"/>
      <c r="Z806" s="51"/>
    </row>
    <row r="807" ht="15.75" customHeight="1">
      <c r="A807" s="51"/>
      <c r="B807" s="112" t="s">
        <v>1043</v>
      </c>
      <c r="C807" s="113" t="s">
        <v>355</v>
      </c>
      <c r="D807" s="113" t="s">
        <v>411</v>
      </c>
      <c r="E807" s="114" t="str">
        <f>IF($C807="SINAPI",VLOOKUP($D807,'Comp. Sinapi'!$B:$F,2,0),VLOOKUP($D807,'Comp. Própria'!$B:$I,2,0))</f>
        <v>TAMPO EM GRANITO CINZA POLIDO PARA BANCADA, E=3CM, BORDA ARREDONDADA, INCLUSIVE MÃO FRANCESA - FORNECIMENTO E INSTALAÇÃO.</v>
      </c>
      <c r="F807" s="119" t="str">
        <f>IF($C807="SINAPI",VLOOKUP($D807,'Comp. Sinapi'!$B:$F,3,0),VLOOKUP($D807,'Comp. Própria'!$B:$I,7,0))</f>
        <v>M2</v>
      </c>
      <c r="G807" s="115">
        <v>4.52</v>
      </c>
      <c r="H807" s="116">
        <f t="shared" si="1"/>
        <v>396.132791</v>
      </c>
      <c r="I807" s="117">
        <f t="shared" si="2"/>
        <v>1790.52</v>
      </c>
      <c r="J807" s="116">
        <f t="shared" si="3"/>
        <v>495.0471489</v>
      </c>
      <c r="K807" s="117">
        <f t="shared" si="4"/>
        <v>2237.61</v>
      </c>
      <c r="L807" s="71">
        <f t="shared" si="5"/>
        <v>0.0002042668813</v>
      </c>
      <c r="M807" s="304">
        <f t="shared" si="7"/>
        <v>0.9572163067</v>
      </c>
      <c r="N807" s="305" t="str">
        <f t="shared" si="6"/>
        <v>C</v>
      </c>
      <c r="O807" s="51"/>
      <c r="P807" s="101">
        <f>IF($C807="SINAPI",VLOOKUP($D807,'Comp. Sinapi'!$B:$F,5,0),VLOOKUP($D807,'Comp. Própria'!$B:$I,8,0))</f>
        <v>396.132791</v>
      </c>
      <c r="Q807" s="51"/>
      <c r="R807" s="51"/>
      <c r="S807" s="51"/>
      <c r="T807" s="51"/>
      <c r="U807" s="51"/>
      <c r="V807" s="51"/>
      <c r="W807" s="51"/>
      <c r="X807" s="51"/>
      <c r="Y807" s="51"/>
      <c r="Z807" s="51"/>
    </row>
    <row r="808" ht="15.75" customHeight="1">
      <c r="A808" s="51"/>
      <c r="B808" s="112" t="s">
        <v>1044</v>
      </c>
      <c r="C808" s="113" t="s">
        <v>56</v>
      </c>
      <c r="D808" s="113">
        <v>86937.0</v>
      </c>
      <c r="E808" s="114" t="str">
        <f>IF($C808="SINAPI",VLOOKUP($D808,'Comp. Sinapi'!$B:$F,2,0),VLOOKUP($D808,'Comp. Própria'!$B:$I,2,0))</f>
        <v>CUBA DE EMBUTIR OVAL EM LOUÇA BRANCA, 35 X 50CM OU EQUIVALENTE, INCLUSO VÁLVULA EM METAL CROMADO E SIFÃO FLEXÍVEL EM PVC - FORNECIMENTO E INSTALAÇÃO. AF_01/2020</v>
      </c>
      <c r="F808" s="113" t="str">
        <f>IF($C808="SINAPI",VLOOKUP($D808,'Comp. Sinapi'!$B:$F,3,0),VLOOKUP($D808,'Comp. Própria'!$B:$I,7,0))</f>
        <v>UN</v>
      </c>
      <c r="G808" s="115">
        <v>7.0</v>
      </c>
      <c r="H808" s="116">
        <f t="shared" si="1"/>
        <v>223.05</v>
      </c>
      <c r="I808" s="117">
        <f t="shared" si="2"/>
        <v>1561.35</v>
      </c>
      <c r="J808" s="116">
        <f t="shared" si="3"/>
        <v>278.745585</v>
      </c>
      <c r="K808" s="117">
        <f t="shared" si="4"/>
        <v>1951.21</v>
      </c>
      <c r="L808" s="71">
        <f t="shared" si="5"/>
        <v>0.0001781220058</v>
      </c>
      <c r="M808" s="304">
        <f t="shared" si="7"/>
        <v>0.9573944287</v>
      </c>
      <c r="N808" s="305" t="str">
        <f t="shared" si="6"/>
        <v>C</v>
      </c>
      <c r="O808" s="51"/>
      <c r="P808" s="101">
        <f>IF($C808="SINAPI",VLOOKUP($D808,'Comp. Sinapi'!$B:$F,5,0),VLOOKUP($D808,'Comp. Própria'!$B:$I,8,0))</f>
        <v>223.05</v>
      </c>
      <c r="Q808" s="51"/>
      <c r="R808" s="51"/>
      <c r="S808" s="51"/>
      <c r="T808" s="51"/>
      <c r="U808" s="51"/>
      <c r="V808" s="51"/>
      <c r="W808" s="51"/>
      <c r="X808" s="51"/>
      <c r="Y808" s="51"/>
      <c r="Z808" s="51"/>
    </row>
    <row r="809" ht="15.75" customHeight="1">
      <c r="A809" s="51"/>
      <c r="B809" s="112" t="s">
        <v>1045</v>
      </c>
      <c r="C809" s="113" t="s">
        <v>56</v>
      </c>
      <c r="D809" s="113">
        <v>86910.0</v>
      </c>
      <c r="E809" s="114" t="str">
        <f>IF($C809="SINAPI",VLOOKUP($D809,'Comp. Sinapi'!$B:$F,2,0),VLOOKUP($D809,'Comp. Própria'!$B:$I,2,0))</f>
        <v>TORNEIRA CROMADA TUBO MÓVEL, DE PAREDE, 1/2" OU 3/4", PARA PIA DE COZINHA, PADRÃO MÉDIO - FORNECIMENTO E INSTALAÇÃO. AF_01/2020</v>
      </c>
      <c r="F809" s="113" t="str">
        <f>IF($C809="SINAPI",VLOOKUP($D809,'Comp. Sinapi'!$B:$F,3,0),VLOOKUP($D809,'Comp. Própria'!$B:$I,7,0))</f>
        <v>UN</v>
      </c>
      <c r="G809" s="115">
        <v>1.0</v>
      </c>
      <c r="H809" s="116">
        <f t="shared" si="1"/>
        <v>138.77</v>
      </c>
      <c r="I809" s="117">
        <f t="shared" si="2"/>
        <v>138.77</v>
      </c>
      <c r="J809" s="116">
        <f t="shared" si="3"/>
        <v>173.420869</v>
      </c>
      <c r="K809" s="117">
        <f t="shared" si="4"/>
        <v>173.42</v>
      </c>
      <c r="L809" s="71">
        <f t="shared" si="5"/>
        <v>0.00001583116028</v>
      </c>
      <c r="M809" s="304">
        <f t="shared" si="7"/>
        <v>0.9574102599</v>
      </c>
      <c r="N809" s="305" t="str">
        <f t="shared" si="6"/>
        <v>C</v>
      </c>
      <c r="O809" s="51"/>
      <c r="P809" s="101">
        <f>IF($C809="SINAPI",VLOOKUP($D809,'Comp. Sinapi'!$B:$F,5,0),VLOOKUP($D809,'Comp. Própria'!$B:$I,8,0))</f>
        <v>138.77</v>
      </c>
      <c r="Q809" s="51"/>
      <c r="R809" s="51"/>
      <c r="S809" s="51"/>
      <c r="T809" s="51"/>
      <c r="U809" s="51"/>
      <c r="V809" s="51"/>
      <c r="W809" s="51"/>
      <c r="X809" s="51"/>
      <c r="Y809" s="51"/>
      <c r="Z809" s="51"/>
    </row>
    <row r="810" ht="15.75" customHeight="1">
      <c r="A810" s="51"/>
      <c r="B810" s="112" t="s">
        <v>1046</v>
      </c>
      <c r="C810" s="113" t="s">
        <v>355</v>
      </c>
      <c r="D810" s="113" t="s">
        <v>999</v>
      </c>
      <c r="E810" s="114" t="str">
        <f>IF($C810="SINAPI",VLOOKUP($D810,'Comp. Sinapi'!$B:$F,2,0),VLOOKUP($D810,'Comp. Própria'!$B:$I,2,0))</f>
        <v>TOALHEIRO PLÁSTICO TIPO DISPENSER PARA PAPEL TOALHA INTERFOLHADO</v>
      </c>
      <c r="F810" s="119" t="str">
        <f>IF($C810="SINAPI",VLOOKUP($D810,'Comp. Sinapi'!$B:$F,3,0),VLOOKUP($D810,'Comp. Própria'!$B:$I,7,0))</f>
        <v>UN</v>
      </c>
      <c r="G810" s="115">
        <v>2.0</v>
      </c>
      <c r="H810" s="116">
        <f t="shared" si="1"/>
        <v>26.5675</v>
      </c>
      <c r="I810" s="117">
        <f t="shared" si="2"/>
        <v>53.13</v>
      </c>
      <c r="J810" s="116">
        <f t="shared" si="3"/>
        <v>33.20140475</v>
      </c>
      <c r="K810" s="117">
        <f t="shared" si="4"/>
        <v>66.4</v>
      </c>
      <c r="L810" s="71">
        <f t="shared" si="5"/>
        <v>0.000006061521408</v>
      </c>
      <c r="M810" s="304">
        <f t="shared" si="7"/>
        <v>0.9574163214</v>
      </c>
      <c r="N810" s="305" t="str">
        <f t="shared" si="6"/>
        <v>C</v>
      </c>
      <c r="O810" s="51"/>
      <c r="P810" s="101">
        <f>IF($C810="SINAPI",VLOOKUP($D810,'Comp. Sinapi'!$B:$F,5,0),VLOOKUP($D810,'Comp. Própria'!$B:$I,8,0))</f>
        <v>26.5675</v>
      </c>
      <c r="Q810" s="51"/>
      <c r="R810" s="51"/>
      <c r="S810" s="51"/>
      <c r="T810" s="51"/>
      <c r="U810" s="51"/>
      <c r="V810" s="51"/>
      <c r="W810" s="51"/>
      <c r="X810" s="51"/>
      <c r="Y810" s="51"/>
      <c r="Z810" s="51"/>
    </row>
    <row r="811" ht="15.75" customHeight="1">
      <c r="A811" s="51"/>
      <c r="B811" s="112" t="s">
        <v>1047</v>
      </c>
      <c r="C811" s="113" t="s">
        <v>56</v>
      </c>
      <c r="D811" s="113">
        <v>95547.0</v>
      </c>
      <c r="E811" s="114" t="str">
        <f>IF($C811="SINAPI",VLOOKUP($D811,'Comp. Sinapi'!$B:$F,2,0),VLOOKUP($D811,'Comp. Própria'!$B:$I,2,0))</f>
        <v>SABONETEIRA PLASTICA TIPO DISPENSER PARA SABONETE LIQUIDO COM RESERVATORIO 800 A 1500 ML, INCLUSO FIXAÇÃO. AF_01/2020</v>
      </c>
      <c r="F811" s="113" t="str">
        <f>IF($C811="SINAPI",VLOOKUP($D811,'Comp. Sinapi'!$B:$F,3,0),VLOOKUP($D811,'Comp. Própria'!$B:$I,7,0))</f>
        <v>UN</v>
      </c>
      <c r="G811" s="115">
        <v>2.0</v>
      </c>
      <c r="H811" s="116">
        <f t="shared" si="1"/>
        <v>58.08</v>
      </c>
      <c r="I811" s="117">
        <f t="shared" si="2"/>
        <v>116.16</v>
      </c>
      <c r="J811" s="116">
        <f t="shared" si="3"/>
        <v>72.582576</v>
      </c>
      <c r="K811" s="117">
        <f t="shared" si="4"/>
        <v>145.16</v>
      </c>
      <c r="L811" s="71">
        <f t="shared" si="5"/>
        <v>0.00001325136216</v>
      </c>
      <c r="M811" s="304">
        <f t="shared" si="7"/>
        <v>0.9574295727</v>
      </c>
      <c r="N811" s="305" t="str">
        <f t="shared" si="6"/>
        <v>C</v>
      </c>
      <c r="O811" s="51"/>
      <c r="P811" s="101">
        <f>IF($C811="SINAPI",VLOOKUP($D811,'Comp. Sinapi'!$B:$F,5,0),VLOOKUP($D811,'Comp. Própria'!$B:$I,8,0))</f>
        <v>58.08</v>
      </c>
      <c r="Q811" s="51"/>
      <c r="R811" s="51"/>
      <c r="S811" s="51"/>
      <c r="T811" s="51"/>
      <c r="U811" s="51"/>
      <c r="V811" s="51"/>
      <c r="W811" s="51"/>
      <c r="X811" s="51"/>
      <c r="Y811" s="51"/>
      <c r="Z811" s="51"/>
    </row>
    <row r="812" ht="15.75" customHeight="1">
      <c r="A812" s="51"/>
      <c r="B812" s="112" t="s">
        <v>1048</v>
      </c>
      <c r="C812" s="113" t="s">
        <v>355</v>
      </c>
      <c r="D812" s="113" t="s">
        <v>1002</v>
      </c>
      <c r="E812" s="114" t="str">
        <f>IF($C812="SINAPI",VLOOKUP($D812,'Comp. Sinapi'!$B:$F,2,0),VLOOKUP($D812,'Comp. Própria'!$B:$I,2,0))</f>
        <v>PAPELEIRA PLASTICA TIPO DISPENSER PARA PAPEL HIGIENICO ROLAO - FORNECIMENTO E INSTALACAO</v>
      </c>
      <c r="F812" s="119" t="str">
        <f>IF($C812="SINAPI",VLOOKUP($D812,'Comp. Sinapi'!$B:$F,3,0),VLOOKUP($D812,'Comp. Própria'!$B:$I,7,0))</f>
        <v>UN</v>
      </c>
      <c r="G812" s="115">
        <v>2.0</v>
      </c>
      <c r="H812" s="116">
        <f t="shared" si="1"/>
        <v>28.311216</v>
      </c>
      <c r="I812" s="117">
        <f t="shared" si="2"/>
        <v>56.62</v>
      </c>
      <c r="J812" s="116">
        <f t="shared" si="3"/>
        <v>35.38052664</v>
      </c>
      <c r="K812" s="117">
        <f t="shared" si="4"/>
        <v>70.76</v>
      </c>
      <c r="L812" s="71">
        <f t="shared" si="5"/>
        <v>0.00000645953697</v>
      </c>
      <c r="M812" s="304">
        <f t="shared" si="7"/>
        <v>0.9574360323</v>
      </c>
      <c r="N812" s="305" t="str">
        <f t="shared" si="6"/>
        <v>C</v>
      </c>
      <c r="O812" s="51"/>
      <c r="P812" s="101">
        <f>IF($C812="SINAPI",VLOOKUP($D812,'Comp. Sinapi'!$B:$F,5,0),VLOOKUP($D812,'Comp. Própria'!$B:$I,8,0))</f>
        <v>28.311216</v>
      </c>
      <c r="Q812" s="51"/>
      <c r="R812" s="51"/>
      <c r="S812" s="51"/>
      <c r="T812" s="51"/>
      <c r="U812" s="51"/>
      <c r="V812" s="51"/>
      <c r="W812" s="51"/>
      <c r="X812" s="51"/>
      <c r="Y812" s="51"/>
      <c r="Z812" s="51"/>
    </row>
    <row r="813" ht="15.75" customHeight="1">
      <c r="A813" s="51"/>
      <c r="B813" s="112" t="s">
        <v>1049</v>
      </c>
      <c r="C813" s="113" t="s">
        <v>56</v>
      </c>
      <c r="D813" s="113">
        <v>86885.0</v>
      </c>
      <c r="E813" s="114" t="str">
        <f>IF($C813="SINAPI",VLOOKUP($D813,'Comp. Sinapi'!$B:$F,2,0),VLOOKUP($D813,'Comp. Própria'!$B:$I,2,0))</f>
        <v>ENGATE FLEXÍVEL EM PLÁSTICO BRANCO, 1/2" X 40CM - FORNECIMENTO E INSTALAÇÃO. AF_01/2020</v>
      </c>
      <c r="F813" s="113" t="str">
        <f>IF($C813="SINAPI",VLOOKUP($D813,'Comp. Sinapi'!$B:$F,3,0),VLOOKUP($D813,'Comp. Própria'!$B:$I,7,0))</f>
        <v>UN</v>
      </c>
      <c r="G813" s="115">
        <v>33.0</v>
      </c>
      <c r="H813" s="116">
        <f t="shared" si="1"/>
        <v>13.71</v>
      </c>
      <c r="I813" s="117">
        <f t="shared" si="2"/>
        <v>452.43</v>
      </c>
      <c r="J813" s="116">
        <f t="shared" si="3"/>
        <v>17.133387</v>
      </c>
      <c r="K813" s="117">
        <f t="shared" si="4"/>
        <v>565.4</v>
      </c>
      <c r="L813" s="71">
        <f t="shared" si="5"/>
        <v>0.00005161421994</v>
      </c>
      <c r="M813" s="304">
        <f t="shared" si="7"/>
        <v>0.9574876465</v>
      </c>
      <c r="N813" s="305" t="str">
        <f t="shared" si="6"/>
        <v>C</v>
      </c>
      <c r="O813" s="51"/>
      <c r="P813" s="101">
        <f>IF($C813="SINAPI",VLOOKUP($D813,'Comp. Sinapi'!$B:$F,5,0),VLOOKUP($D813,'Comp. Própria'!$B:$I,8,0))</f>
        <v>13.71</v>
      </c>
      <c r="Q813" s="51"/>
      <c r="R813" s="51"/>
      <c r="S813" s="51"/>
      <c r="T813" s="51"/>
      <c r="U813" s="51"/>
      <c r="V813" s="51"/>
      <c r="W813" s="51"/>
      <c r="X813" s="51"/>
      <c r="Y813" s="51"/>
      <c r="Z813" s="51"/>
    </row>
    <row r="814" ht="15.75" customHeight="1">
      <c r="A814" s="51"/>
      <c r="B814" s="112" t="s">
        <v>1050</v>
      </c>
      <c r="C814" s="113" t="s">
        <v>56</v>
      </c>
      <c r="D814" s="113">
        <v>86883.0</v>
      </c>
      <c r="E814" s="114" t="str">
        <f>IF($C814="SINAPI",VLOOKUP($D814,'Comp. Sinapi'!$B:$F,2,0),VLOOKUP($D814,'Comp. Própria'!$B:$I,2,0))</f>
        <v>SIFÃO DO TIPO FLEXÍVEL EM PVC 1  X 1.1/2  - FORNECIMENTO E INSTALAÇÃO. AF_01/2020</v>
      </c>
      <c r="F814" s="113" t="str">
        <f>IF($C814="SINAPI",VLOOKUP($D814,'Comp. Sinapi'!$B:$F,3,0),VLOOKUP($D814,'Comp. Própria'!$B:$I,7,0))</f>
        <v>UN</v>
      </c>
      <c r="G814" s="115">
        <v>15.0</v>
      </c>
      <c r="H814" s="116">
        <f t="shared" si="1"/>
        <v>14.32</v>
      </c>
      <c r="I814" s="117">
        <f t="shared" si="2"/>
        <v>214.8</v>
      </c>
      <c r="J814" s="116">
        <f t="shared" si="3"/>
        <v>17.895704</v>
      </c>
      <c r="K814" s="117">
        <f t="shared" si="4"/>
        <v>268.43</v>
      </c>
      <c r="L814" s="71">
        <f t="shared" si="5"/>
        <v>0.0000245044306</v>
      </c>
      <c r="M814" s="304">
        <f t="shared" si="7"/>
        <v>0.9575121509</v>
      </c>
      <c r="N814" s="305" t="str">
        <f t="shared" si="6"/>
        <v>C</v>
      </c>
      <c r="O814" s="51"/>
      <c r="P814" s="101">
        <f>IF($C814="SINAPI",VLOOKUP($D814,'Comp. Sinapi'!$B:$F,5,0),VLOOKUP($D814,'Comp. Própria'!$B:$I,8,0))</f>
        <v>14.32</v>
      </c>
      <c r="Q814" s="51"/>
      <c r="R814" s="51"/>
      <c r="S814" s="51"/>
      <c r="T814" s="51"/>
      <c r="U814" s="51"/>
      <c r="V814" s="51"/>
      <c r="W814" s="51"/>
      <c r="X814" s="51"/>
      <c r="Y814" s="51"/>
      <c r="Z814" s="51"/>
    </row>
    <row r="815" ht="15.75" customHeight="1">
      <c r="A815" s="51"/>
      <c r="B815" s="112" t="s">
        <v>1051</v>
      </c>
      <c r="C815" s="113" t="s">
        <v>355</v>
      </c>
      <c r="D815" s="113" t="s">
        <v>1004</v>
      </c>
      <c r="E815" s="114" t="str">
        <f>IF($C815="SINAPI",VLOOKUP($D815,'Comp. Sinapi'!$B:$F,2,0),VLOOKUP($D815,'Comp. Própria'!$B:$I,2,0))</f>
        <v>LAVATÓRIO DE LOUÇA BRANCA COM COLUNA SUSPENSA  465X350MM PARA PCD, 	TORNEIRA DE PRESSÃO CROMADA DE MESA (INCLUSIVE ALAVANCA DE ACIONAMENTO) E ACESSÓRIOS ENGATE, SIFÃO CROMADO E VÁLVULA - FORNECIMENTO E INSTALAÇÃO</v>
      </c>
      <c r="F815" s="119" t="str">
        <f>IF($C815="SINAPI",VLOOKUP($D815,'Comp. Sinapi'!$B:$F,3,0),VLOOKUP($D815,'Comp. Própria'!$B:$I,7,0))</f>
        <v>UN</v>
      </c>
      <c r="G815" s="115">
        <v>2.0</v>
      </c>
      <c r="H815" s="116">
        <f t="shared" si="1"/>
        <v>523.84217</v>
      </c>
      <c r="I815" s="117">
        <f t="shared" si="2"/>
        <v>1047.68</v>
      </c>
      <c r="J815" s="116">
        <f t="shared" si="3"/>
        <v>654.6455598</v>
      </c>
      <c r="K815" s="117">
        <f t="shared" si="4"/>
        <v>1309.29</v>
      </c>
      <c r="L815" s="71">
        <f t="shared" si="5"/>
        <v>0.0001195224302</v>
      </c>
      <c r="M815" s="304">
        <f t="shared" si="7"/>
        <v>0.9576316734</v>
      </c>
      <c r="N815" s="305" t="str">
        <f t="shared" si="6"/>
        <v>C</v>
      </c>
      <c r="O815" s="51"/>
      <c r="P815" s="101">
        <f>IF($C815="SINAPI",VLOOKUP($D815,'Comp. Sinapi'!$B:$F,5,0),VLOOKUP($D815,'Comp. Própria'!$B:$I,8,0))</f>
        <v>523.84217</v>
      </c>
      <c r="Q815" s="51"/>
      <c r="R815" s="51"/>
      <c r="S815" s="51"/>
      <c r="T815" s="51"/>
      <c r="U815" s="51"/>
      <c r="V815" s="51"/>
      <c r="W815" s="51"/>
      <c r="X815" s="51"/>
      <c r="Y815" s="51"/>
      <c r="Z815" s="51"/>
    </row>
    <row r="816" ht="15.75" customHeight="1">
      <c r="A816" s="51"/>
      <c r="B816" s="112" t="s">
        <v>1052</v>
      </c>
      <c r="C816" s="113" t="s">
        <v>56</v>
      </c>
      <c r="D816" s="113">
        <v>95472.0</v>
      </c>
      <c r="E816" s="114" t="str">
        <f>IF($C816="SINAPI",VLOOKUP($D816,'Comp. Sinapi'!$B:$F,2,0),VLOOKUP($D816,'Comp. Própria'!$B:$I,2,0))</f>
        <v>VASO SANITARIO SIFONADO CONVENCIONAL PARA PCD SEM FURO FRONTAL COM LOUÇA BRANCA SEM ASSENTO, INCLUSO CONJUNTO DE LIGAÇÃO PARA BACIA SANITÁRIA AJUSTÁVEL - FORNECIMENTO E INSTALAÇÃO. AF_01/2020</v>
      </c>
      <c r="F816" s="113" t="str">
        <f>IF($C816="SINAPI",VLOOKUP($D816,'Comp. Sinapi'!$B:$F,3,0),VLOOKUP($D816,'Comp. Própria'!$B:$I,7,0))</f>
        <v>UN</v>
      </c>
      <c r="G816" s="115">
        <v>2.0</v>
      </c>
      <c r="H816" s="116">
        <f t="shared" si="1"/>
        <v>737.59</v>
      </c>
      <c r="I816" s="117">
        <f t="shared" si="2"/>
        <v>1475.18</v>
      </c>
      <c r="J816" s="116">
        <f t="shared" si="3"/>
        <v>921.766223</v>
      </c>
      <c r="K816" s="117">
        <f t="shared" si="4"/>
        <v>1843.53</v>
      </c>
      <c r="L816" s="71">
        <f t="shared" si="5"/>
        <v>0.0001682921169</v>
      </c>
      <c r="M816" s="304">
        <f t="shared" si="7"/>
        <v>0.9577999655</v>
      </c>
      <c r="N816" s="305" t="str">
        <f t="shared" si="6"/>
        <v>C</v>
      </c>
      <c r="O816" s="51"/>
      <c r="P816" s="101">
        <f>IF($C816="SINAPI",VLOOKUP($D816,'Comp. Sinapi'!$B:$F,5,0),VLOOKUP($D816,'Comp. Própria'!$B:$I,8,0))</f>
        <v>737.59</v>
      </c>
      <c r="Q816" s="51"/>
      <c r="R816" s="51"/>
      <c r="S816" s="51"/>
      <c r="T816" s="51"/>
      <c r="U816" s="51"/>
      <c r="V816" s="51"/>
      <c r="W816" s="51"/>
      <c r="X816" s="51"/>
      <c r="Y816" s="51"/>
      <c r="Z816" s="51"/>
    </row>
    <row r="817" ht="29.25" customHeight="1">
      <c r="A817" s="51"/>
      <c r="B817" s="112" t="s">
        <v>1053</v>
      </c>
      <c r="C817" s="113" t="s">
        <v>56</v>
      </c>
      <c r="D817" s="113">
        <v>100849.0</v>
      </c>
      <c r="E817" s="114" t="str">
        <f>IF($C817="SINAPI",VLOOKUP($D817,'Comp. Sinapi'!$B:$F,2,0),VLOOKUP($D817,'Comp. Própria'!$B:$I,2,0))</f>
        <v>ASSENTO SANITÁRIO CONVENCIONAL - FORNECIMENTO E INSTALACAO. AF_01/2020</v>
      </c>
      <c r="F817" s="113" t="str">
        <f>IF($C817="SINAPI",VLOOKUP($D817,'Comp. Sinapi'!$B:$F,3,0),VLOOKUP($D817,'Comp. Própria'!$B:$I,7,0))</f>
        <v>UN</v>
      </c>
      <c r="G817" s="115">
        <v>2.0</v>
      </c>
      <c r="H817" s="116">
        <f t="shared" si="1"/>
        <v>44.93</v>
      </c>
      <c r="I817" s="117">
        <f t="shared" si="2"/>
        <v>89.86</v>
      </c>
      <c r="J817" s="116">
        <f t="shared" si="3"/>
        <v>56.149021</v>
      </c>
      <c r="K817" s="117">
        <f t="shared" si="4"/>
        <v>112.29</v>
      </c>
      <c r="L817" s="71">
        <f t="shared" si="5"/>
        <v>0.00001025072649</v>
      </c>
      <c r="M817" s="304">
        <f t="shared" si="7"/>
        <v>0.9578102162</v>
      </c>
      <c r="N817" s="305" t="str">
        <f t="shared" si="6"/>
        <v>C</v>
      </c>
      <c r="O817" s="51"/>
      <c r="P817" s="101">
        <f>IF($C817="SINAPI",VLOOKUP($D817,'Comp. Sinapi'!$B:$F,5,0),VLOOKUP($D817,'Comp. Própria'!$B:$I,8,0))</f>
        <v>44.93</v>
      </c>
      <c r="Q817" s="51"/>
      <c r="R817" s="51"/>
      <c r="S817" s="51"/>
      <c r="T817" s="51"/>
      <c r="U817" s="51"/>
      <c r="V817" s="51"/>
      <c r="W817" s="51"/>
      <c r="X817" s="51"/>
      <c r="Y817" s="51"/>
      <c r="Z817" s="51"/>
    </row>
    <row r="818" ht="15.75" customHeight="1">
      <c r="A818" s="51"/>
      <c r="B818" s="112" t="s">
        <v>1054</v>
      </c>
      <c r="C818" s="113" t="s">
        <v>355</v>
      </c>
      <c r="D818" s="113" t="s">
        <v>1009</v>
      </c>
      <c r="E818" s="114" t="str">
        <f>IF($C818="SINAPI",VLOOKUP($D818,'Comp. Sinapi'!$B:$F,2,0),VLOOKUP($D818,'Comp. Própria'!$B:$I,2,0))</f>
        <v>DUCHA HIGIÊNICA 25MMx 3/4"</v>
      </c>
      <c r="F818" s="119" t="str">
        <f>IF($C818="SINAPI",VLOOKUP($D818,'Comp. Sinapi'!$B:$F,3,0),VLOOKUP($D818,'Comp. Própria'!$B:$I,7,0))</f>
        <v>UN</v>
      </c>
      <c r="G818" s="115">
        <v>2.0</v>
      </c>
      <c r="H818" s="116">
        <f t="shared" si="1"/>
        <v>99.63672</v>
      </c>
      <c r="I818" s="117">
        <f t="shared" si="2"/>
        <v>199.27</v>
      </c>
      <c r="J818" s="116">
        <f t="shared" si="3"/>
        <v>124.516009</v>
      </c>
      <c r="K818" s="117">
        <f t="shared" si="4"/>
        <v>249.03</v>
      </c>
      <c r="L818" s="71">
        <f t="shared" si="5"/>
        <v>0.00002273344392</v>
      </c>
      <c r="M818" s="304">
        <f t="shared" si="7"/>
        <v>0.9578329496</v>
      </c>
      <c r="N818" s="305" t="str">
        <f t="shared" si="6"/>
        <v>C</v>
      </c>
      <c r="O818" s="51"/>
      <c r="P818" s="101">
        <f>IF($C818="SINAPI",VLOOKUP($D818,'Comp. Sinapi'!$B:$F,5,0),VLOOKUP($D818,'Comp. Própria'!$B:$I,8,0))</f>
        <v>99.63672</v>
      </c>
      <c r="Q818" s="51"/>
      <c r="R818" s="51"/>
      <c r="S818" s="51"/>
      <c r="T818" s="51"/>
      <c r="U818" s="51"/>
      <c r="V818" s="51"/>
      <c r="W818" s="51"/>
      <c r="X818" s="51"/>
      <c r="Y818" s="51"/>
      <c r="Z818" s="51"/>
    </row>
    <row r="819" ht="15.75" customHeight="1">
      <c r="A819" s="51"/>
      <c r="B819" s="112" t="s">
        <v>1055</v>
      </c>
      <c r="C819" s="113" t="s">
        <v>355</v>
      </c>
      <c r="D819" s="113" t="s">
        <v>999</v>
      </c>
      <c r="E819" s="114" t="str">
        <f>IF($C819="SINAPI",VLOOKUP($D819,'Comp. Sinapi'!$B:$F,2,0),VLOOKUP($D819,'Comp. Própria'!$B:$I,2,0))</f>
        <v>TOALHEIRO PLÁSTICO TIPO DISPENSER PARA PAPEL TOALHA INTERFOLHADO</v>
      </c>
      <c r="F819" s="119" t="str">
        <f>IF($C819="SINAPI",VLOOKUP($D819,'Comp. Sinapi'!$B:$F,3,0),VLOOKUP($D819,'Comp. Própria'!$B:$I,7,0))</f>
        <v>UN</v>
      </c>
      <c r="G819" s="115">
        <v>2.0</v>
      </c>
      <c r="H819" s="116">
        <f t="shared" si="1"/>
        <v>26.5675</v>
      </c>
      <c r="I819" s="117">
        <f t="shared" si="2"/>
        <v>53.13</v>
      </c>
      <c r="J819" s="116">
        <f t="shared" si="3"/>
        <v>33.20140475</v>
      </c>
      <c r="K819" s="117">
        <f t="shared" si="4"/>
        <v>66.4</v>
      </c>
      <c r="L819" s="71">
        <f t="shared" si="5"/>
        <v>0.000006061521408</v>
      </c>
      <c r="M819" s="304">
        <f t="shared" si="7"/>
        <v>0.9578390112</v>
      </c>
      <c r="N819" s="305" t="str">
        <f t="shared" si="6"/>
        <v>C</v>
      </c>
      <c r="O819" s="51"/>
      <c r="P819" s="101">
        <f>IF($C819="SINAPI",VLOOKUP($D819,'Comp. Sinapi'!$B:$F,5,0),VLOOKUP($D819,'Comp. Própria'!$B:$I,8,0))</f>
        <v>26.5675</v>
      </c>
      <c r="Q819" s="51"/>
      <c r="R819" s="51"/>
      <c r="S819" s="51"/>
      <c r="T819" s="51"/>
      <c r="U819" s="51"/>
      <c r="V819" s="51"/>
      <c r="W819" s="51"/>
      <c r="X819" s="51"/>
      <c r="Y819" s="51"/>
      <c r="Z819" s="51"/>
    </row>
    <row r="820" ht="15.75" customHeight="1">
      <c r="A820" s="51"/>
      <c r="B820" s="112" t="s">
        <v>1056</v>
      </c>
      <c r="C820" s="113" t="s">
        <v>56</v>
      </c>
      <c r="D820" s="113">
        <v>95547.0</v>
      </c>
      <c r="E820" s="114" t="str">
        <f>IF($C820="SINAPI",VLOOKUP($D820,'Comp. Sinapi'!$B:$F,2,0),VLOOKUP($D820,'Comp. Própria'!$B:$I,2,0))</f>
        <v>SABONETEIRA PLASTICA TIPO DISPENSER PARA SABONETE LIQUIDO COM RESERVATORIO 800 A 1500 ML, INCLUSO FIXAÇÃO. AF_01/2020</v>
      </c>
      <c r="F820" s="113" t="str">
        <f>IF($C820="SINAPI",VLOOKUP($D820,'Comp. Sinapi'!$B:$F,3,0),VLOOKUP($D820,'Comp. Própria'!$B:$I,7,0))</f>
        <v>UN</v>
      </c>
      <c r="G820" s="115">
        <v>2.0</v>
      </c>
      <c r="H820" s="116">
        <f t="shared" si="1"/>
        <v>58.08</v>
      </c>
      <c r="I820" s="117">
        <f t="shared" si="2"/>
        <v>116.16</v>
      </c>
      <c r="J820" s="116">
        <f t="shared" si="3"/>
        <v>72.582576</v>
      </c>
      <c r="K820" s="117">
        <f t="shared" si="4"/>
        <v>145.16</v>
      </c>
      <c r="L820" s="71">
        <f t="shared" si="5"/>
        <v>0.00001325136216</v>
      </c>
      <c r="M820" s="304">
        <f t="shared" si="7"/>
        <v>0.9578522625</v>
      </c>
      <c r="N820" s="305" t="str">
        <f t="shared" si="6"/>
        <v>C</v>
      </c>
      <c r="O820" s="51"/>
      <c r="P820" s="101">
        <f>IF($C820="SINAPI",VLOOKUP($D820,'Comp. Sinapi'!$B:$F,5,0),VLOOKUP($D820,'Comp. Própria'!$B:$I,8,0))</f>
        <v>58.08</v>
      </c>
      <c r="Q820" s="51"/>
      <c r="R820" s="51"/>
      <c r="S820" s="51"/>
      <c r="T820" s="51"/>
      <c r="U820" s="51"/>
      <c r="V820" s="51"/>
      <c r="W820" s="51"/>
      <c r="X820" s="51"/>
      <c r="Y820" s="51"/>
      <c r="Z820" s="51"/>
    </row>
    <row r="821" ht="15.75" customHeight="1">
      <c r="A821" s="51"/>
      <c r="B821" s="112" t="s">
        <v>1057</v>
      </c>
      <c r="C821" s="113" t="s">
        <v>355</v>
      </c>
      <c r="D821" s="113" t="s">
        <v>1002</v>
      </c>
      <c r="E821" s="114" t="str">
        <f>IF($C821="SINAPI",VLOOKUP($D821,'Comp. Sinapi'!$B:$F,2,0),VLOOKUP($D821,'Comp. Própria'!$B:$I,2,0))</f>
        <v>PAPELEIRA PLASTICA TIPO DISPENSER PARA PAPEL HIGIENICO ROLAO - FORNECIMENTO E INSTALACAO</v>
      </c>
      <c r="F821" s="119" t="str">
        <f>IF($C821="SINAPI",VLOOKUP($D821,'Comp. Sinapi'!$B:$F,3,0),VLOOKUP($D821,'Comp. Própria'!$B:$I,7,0))</f>
        <v>UN</v>
      </c>
      <c r="G821" s="115">
        <v>2.0</v>
      </c>
      <c r="H821" s="116">
        <f t="shared" si="1"/>
        <v>28.311216</v>
      </c>
      <c r="I821" s="117">
        <f t="shared" si="2"/>
        <v>56.62</v>
      </c>
      <c r="J821" s="116">
        <f t="shared" si="3"/>
        <v>35.38052664</v>
      </c>
      <c r="K821" s="117">
        <f t="shared" si="4"/>
        <v>70.76</v>
      </c>
      <c r="L821" s="71">
        <f t="shared" si="5"/>
        <v>0.00000645953697</v>
      </c>
      <c r="M821" s="304">
        <f t="shared" si="7"/>
        <v>0.9578587221</v>
      </c>
      <c r="N821" s="305" t="str">
        <f t="shared" si="6"/>
        <v>C</v>
      </c>
      <c r="O821" s="51"/>
      <c r="P821" s="101">
        <f>IF($C821="SINAPI",VLOOKUP($D821,'Comp. Sinapi'!$B:$F,5,0),VLOOKUP($D821,'Comp. Própria'!$B:$I,8,0))</f>
        <v>28.311216</v>
      </c>
      <c r="Q821" s="51"/>
      <c r="R821" s="51"/>
      <c r="S821" s="51"/>
      <c r="T821" s="51"/>
      <c r="U821" s="51"/>
      <c r="V821" s="51"/>
      <c r="W821" s="51"/>
      <c r="X821" s="51"/>
      <c r="Y821" s="51"/>
      <c r="Z821" s="51"/>
    </row>
    <row r="822" ht="15.75" customHeight="1">
      <c r="A822" s="51"/>
      <c r="B822" s="112" t="s">
        <v>1061</v>
      </c>
      <c r="C822" s="113" t="s">
        <v>355</v>
      </c>
      <c r="D822" s="113" t="s">
        <v>1062</v>
      </c>
      <c r="E822" s="114" t="str">
        <f>IF($C822="SINAPI",VLOOKUP($D822,'Comp. Sinapi'!$B:$F,2,0),VLOOKUP($D822,'Comp. Própria'!$B:$I,2,0))</f>
        <v>QUADRO DE VIDRO TEMPERADO E LAMINADO COM PELÍCULA BRANCA 6MM DIMENSÕES 2,00X1,10M, FIXAÇÃO COM PROLONGADOR CROMADO,  INCLUSO APARADOR DE FERRO COM PINTURA AUTOMOTIVA BRANCA, CANTONEIRA 2X2 E FIXAÇÃO PARAFUSO COM BUCHA S8, AS QUINAS DO APARADOR ARRENDONDADA DOS DOIS LADOS. - FORNECIMENTO E INSTALAÇÃO.</v>
      </c>
      <c r="F822" s="119" t="str">
        <f>IF($C822="SINAPI",VLOOKUP($D822,'Comp. Sinapi'!$B:$F,3,0),VLOOKUP($D822,'Comp. Própria'!$B:$I,7,0))</f>
        <v>UN</v>
      </c>
      <c r="G822" s="115">
        <v>93.0</v>
      </c>
      <c r="H822" s="116">
        <f t="shared" si="1"/>
        <v>705.9207</v>
      </c>
      <c r="I822" s="117">
        <f t="shared" si="2"/>
        <v>65650.62</v>
      </c>
      <c r="J822" s="116">
        <f t="shared" si="3"/>
        <v>882.1890988</v>
      </c>
      <c r="K822" s="117">
        <f t="shared" si="4"/>
        <v>82043.58</v>
      </c>
      <c r="L822" s="71">
        <f t="shared" si="5"/>
        <v>0.007489592117</v>
      </c>
      <c r="M822" s="304">
        <f t="shared" si="7"/>
        <v>0.9653483142</v>
      </c>
      <c r="N822" s="305" t="str">
        <f t="shared" si="6"/>
        <v>C</v>
      </c>
      <c r="O822" s="51"/>
      <c r="P822" s="101">
        <f>IF($C822="SINAPI",VLOOKUP($D822,'Comp. Sinapi'!$B:$F,5,0),VLOOKUP($D822,'Comp. Própria'!$B:$I,8,0))</f>
        <v>705.9207</v>
      </c>
      <c r="Q822" s="51"/>
      <c r="R822" s="51"/>
      <c r="S822" s="51"/>
      <c r="T822" s="51"/>
      <c r="U822" s="51"/>
      <c r="V822" s="51"/>
      <c r="W822" s="51"/>
      <c r="X822" s="51"/>
      <c r="Y822" s="51"/>
      <c r="Z822" s="51"/>
    </row>
    <row r="823" ht="30.0" customHeight="1">
      <c r="A823" s="51"/>
      <c r="B823" s="112" t="s">
        <v>1063</v>
      </c>
      <c r="C823" s="113" t="s">
        <v>355</v>
      </c>
      <c r="D823" s="113" t="s">
        <v>1064</v>
      </c>
      <c r="E823" s="114" t="str">
        <f>IF($C823="SINAPI",VLOOKUP($D823,'Comp. Sinapi'!$B:$F,2,0),VLOOKUP($D823,'Comp. Própria'!$B:$I,2,0))</f>
        <v>MASTRO PARA TRÊS BANDEIRAS - PADRÃO SEDUC - FORNECIMENTO E INSTALAÇÃO.</v>
      </c>
      <c r="F823" s="119" t="str">
        <f>IF($C823="SINAPI",VLOOKUP($D823,'Comp. Sinapi'!$B:$F,3,0),VLOOKUP($D823,'Comp. Própria'!$B:$I,7,0))</f>
        <v>UN</v>
      </c>
      <c r="G823" s="115">
        <v>1.0</v>
      </c>
      <c r="H823" s="116">
        <f t="shared" si="1"/>
        <v>2125.1079</v>
      </c>
      <c r="I823" s="117">
        <f t="shared" si="2"/>
        <v>2125.1</v>
      </c>
      <c r="J823" s="116">
        <f t="shared" si="3"/>
        <v>2655.747343</v>
      </c>
      <c r="K823" s="117">
        <f t="shared" si="4"/>
        <v>2655.74</v>
      </c>
      <c r="L823" s="71">
        <f t="shared" si="5"/>
        <v>0.0002424371214</v>
      </c>
      <c r="M823" s="304">
        <f t="shared" si="7"/>
        <v>0.9655907513</v>
      </c>
      <c r="N823" s="305" t="str">
        <f t="shared" si="6"/>
        <v>C</v>
      </c>
      <c r="O823" s="51"/>
      <c r="P823" s="101">
        <f>IF($C823="SINAPI",VLOOKUP($D823,'Comp. Sinapi'!$B:$F,5,0),VLOOKUP($D823,'Comp. Própria'!$B:$I,8,0))</f>
        <v>2125.1079</v>
      </c>
      <c r="Q823" s="51"/>
      <c r="R823" s="51"/>
      <c r="S823" s="51"/>
      <c r="T823" s="51"/>
      <c r="U823" s="51"/>
      <c r="V823" s="51"/>
      <c r="W823" s="51"/>
      <c r="X823" s="51"/>
      <c r="Y823" s="51"/>
      <c r="Z823" s="51"/>
    </row>
    <row r="824" ht="15.75" customHeight="1">
      <c r="A824" s="51"/>
      <c r="B824" s="112" t="s">
        <v>1067</v>
      </c>
      <c r="C824" s="113" t="s">
        <v>355</v>
      </c>
      <c r="D824" s="113" t="s">
        <v>1068</v>
      </c>
      <c r="E824" s="114" t="str">
        <f>IF($C824="SINAPI",VLOOKUP($D824,'Comp. Sinapi'!$B:$F,2,0),VLOOKUP($D824,'Comp. Própria'!$B:$I,2,0))</f>
        <v>ESTRUTURA METÁLICA COMPLETA PARA SUPORTE DA TABELA DE BASQUETE - QUADRA POLIESPORTIVA, COM LIGAÇÕES SOLDADAS, INCLUSOS PERFIS METÁLICOS, CHAPAS METÁLICAS, COM UTILIZAÇÃO DE PERFIS EM AÇO ASTM A36, MÃO DE OBRA E TRANSPORTE COM GUINDASTE - FORNECIMENTO, MONTAGEM E INSTALAÇÃO, EM CONFORMIDADE COM O PROJETO</v>
      </c>
      <c r="F824" s="119" t="str">
        <f>IF($C824="SINAPI",VLOOKUP($D824,'Comp. Sinapi'!$B:$F,3,0),VLOOKUP($D824,'Comp. Própria'!$B:$I,7,0))</f>
        <v>KG</v>
      </c>
      <c r="G824" s="115">
        <v>266.12</v>
      </c>
      <c r="H824" s="116">
        <f t="shared" si="1"/>
        <v>10.4235472</v>
      </c>
      <c r="I824" s="117">
        <f t="shared" si="2"/>
        <v>2773.91</v>
      </c>
      <c r="J824" s="116">
        <f t="shared" si="3"/>
        <v>13.02630694</v>
      </c>
      <c r="K824" s="117">
        <f t="shared" si="4"/>
        <v>3466.56</v>
      </c>
      <c r="L824" s="71">
        <f t="shared" si="5"/>
        <v>0.0003164552357</v>
      </c>
      <c r="M824" s="304">
        <f t="shared" si="7"/>
        <v>0.9659072065</v>
      </c>
      <c r="N824" s="305" t="str">
        <f t="shared" si="6"/>
        <v>C</v>
      </c>
      <c r="O824" s="51"/>
      <c r="P824" s="101">
        <f>IF($C824="SINAPI",VLOOKUP($D824,'Comp. Sinapi'!$B:$F,5,0),VLOOKUP($D824,'Comp. Própria'!$B:$I,8,0))</f>
        <v>10.4235472</v>
      </c>
      <c r="Q824" s="51"/>
      <c r="R824" s="51"/>
      <c r="S824" s="51"/>
      <c r="T824" s="51"/>
      <c r="U824" s="51"/>
      <c r="V824" s="51"/>
      <c r="W824" s="51"/>
      <c r="X824" s="51"/>
      <c r="Y824" s="51"/>
      <c r="Z824" s="51"/>
    </row>
    <row r="825" ht="15.75" customHeight="1">
      <c r="A825" s="51"/>
      <c r="B825" s="112" t="s">
        <v>1069</v>
      </c>
      <c r="C825" s="113" t="s">
        <v>355</v>
      </c>
      <c r="D825" s="113" t="s">
        <v>280</v>
      </c>
      <c r="E825" s="114" t="str">
        <f>IF($C825="SINAPI",VLOOKUP($D825,'Comp. Sinapi'!$B:$F,2,0),VLOOKUP($D825,'Comp. Própria'!$B:$I,2,0))</f>
        <v>PINTURA COM TINTA ALQUÍDICA DE ACABAMENTO, 02 DEMÃOS (ESMALTE SINTÉTICO FOSCO) E PINTURA DE FUNDO, 01 DEMÃO (TIPO ZARCÃO) PULVERIZADA SOBRE SUPERFÍCIES METÁLICAS EXECUTADAS NA OBRA</v>
      </c>
      <c r="F825" s="119" t="str">
        <f>IF($C825="SINAPI",VLOOKUP($D825,'Comp. Sinapi'!$B:$F,3,0),VLOOKUP($D825,'Comp. Própria'!$B:$I,7,0))</f>
        <v>M2</v>
      </c>
      <c r="G825" s="115">
        <v>25.48</v>
      </c>
      <c r="H825" s="116">
        <f t="shared" si="1"/>
        <v>13.607267</v>
      </c>
      <c r="I825" s="117">
        <f t="shared" si="2"/>
        <v>346.71</v>
      </c>
      <c r="J825" s="116">
        <f t="shared" si="3"/>
        <v>17.00500157</v>
      </c>
      <c r="K825" s="117">
        <f t="shared" si="4"/>
        <v>433.28</v>
      </c>
      <c r="L825" s="71">
        <f t="shared" si="5"/>
        <v>0.00003955325295</v>
      </c>
      <c r="M825" s="304">
        <f t="shared" si="7"/>
        <v>0.9659467598</v>
      </c>
      <c r="N825" s="305" t="str">
        <f t="shared" si="6"/>
        <v>C</v>
      </c>
      <c r="O825" s="51"/>
      <c r="P825" s="101">
        <f>IF($C825="SINAPI",VLOOKUP($D825,'Comp. Sinapi'!$B:$F,5,0),VLOOKUP($D825,'Comp. Própria'!$B:$I,8,0))</f>
        <v>13.607267</v>
      </c>
      <c r="Q825" s="51"/>
      <c r="R825" s="51"/>
      <c r="S825" s="51"/>
      <c r="T825" s="51"/>
      <c r="U825" s="51"/>
      <c r="V825" s="51"/>
      <c r="W825" s="51"/>
      <c r="X825" s="51"/>
      <c r="Y825" s="51"/>
      <c r="Z825" s="51"/>
    </row>
    <row r="826" ht="15.75" customHeight="1">
      <c r="A826" s="51"/>
      <c r="B826" s="112" t="s">
        <v>1070</v>
      </c>
      <c r="C826" s="113" t="s">
        <v>355</v>
      </c>
      <c r="D826" s="113" t="s">
        <v>1071</v>
      </c>
      <c r="E826" s="114" t="str">
        <f>IF($C826="SINAPI",VLOOKUP($D826,'Comp. Sinapi'!$B:$F,2,0),VLOOKUP($D826,'Comp. Própria'!$B:$I,2,0))</f>
        <v>PAR DE TABELAS DE BASQUETE EM COMPENSADO NAVAL DE 1,80X1,20M, COM ARO DE METAL E REDE - FORNECIMENTO E INSTALACAO</v>
      </c>
      <c r="F826" s="119" t="str">
        <f>IF($C826="SINAPI",VLOOKUP($D826,'Comp. Sinapi'!$B:$F,3,0),VLOOKUP($D826,'Comp. Própria'!$B:$I,7,0))</f>
        <v>UN</v>
      </c>
      <c r="G826" s="115">
        <v>1.0</v>
      </c>
      <c r="H826" s="116">
        <f t="shared" si="1"/>
        <v>2119.4324</v>
      </c>
      <c r="I826" s="117">
        <f t="shared" si="2"/>
        <v>2119.43</v>
      </c>
      <c r="J826" s="116">
        <f t="shared" si="3"/>
        <v>2648.65467</v>
      </c>
      <c r="K826" s="117">
        <f t="shared" si="4"/>
        <v>2648.65</v>
      </c>
      <c r="L826" s="71">
        <f t="shared" si="5"/>
        <v>0.0002417898897</v>
      </c>
      <c r="M826" s="304">
        <f t="shared" si="7"/>
        <v>0.9661885497</v>
      </c>
      <c r="N826" s="305" t="str">
        <f t="shared" si="6"/>
        <v>C</v>
      </c>
      <c r="O826" s="51"/>
      <c r="P826" s="101">
        <f>IF($C826="SINAPI",VLOOKUP($D826,'Comp. Sinapi'!$B:$F,5,0),VLOOKUP($D826,'Comp. Própria'!$B:$I,8,0))</f>
        <v>2119.4324</v>
      </c>
      <c r="Q826" s="51"/>
      <c r="R826" s="51"/>
      <c r="S826" s="51"/>
      <c r="T826" s="51"/>
      <c r="U826" s="51"/>
      <c r="V826" s="51"/>
      <c r="W826" s="51"/>
      <c r="X826" s="51"/>
      <c r="Y826" s="51"/>
      <c r="Z826" s="51"/>
    </row>
    <row r="827" ht="15.75" customHeight="1">
      <c r="A827" s="51"/>
      <c r="B827" s="112" t="s">
        <v>1072</v>
      </c>
      <c r="C827" s="113" t="s">
        <v>355</v>
      </c>
      <c r="D827" s="113" t="s">
        <v>1073</v>
      </c>
      <c r="E827" s="114" t="str">
        <f>IF($C827="SINAPI",VLOOKUP($D827,'Comp. Sinapi'!$B:$F,2,0),VLOOKUP($D827,'Comp. Própria'!$B:$I,2,0))</f>
        <v>CONJUNTO DE TRAVES OFICIAL PARA FUTEBOL 3x2M EM AÇO GALVANIZADO 3" COM REQUADRO E REDES DE POLIETILENO FIO 4MM (CONJUNTO P/FUTSAL)  - FORNECIMENTO E INSTALAÇÃO.</v>
      </c>
      <c r="F827" s="119" t="str">
        <f>IF($C827="SINAPI",VLOOKUP($D827,'Comp. Sinapi'!$B:$F,3,0),VLOOKUP($D827,'Comp. Própria'!$B:$I,7,0))</f>
        <v>CJ</v>
      </c>
      <c r="G827" s="115">
        <v>1.0</v>
      </c>
      <c r="H827" s="116">
        <f t="shared" si="1"/>
        <v>1749.98</v>
      </c>
      <c r="I827" s="117">
        <f t="shared" si="2"/>
        <v>1749.98</v>
      </c>
      <c r="J827" s="116">
        <f t="shared" si="3"/>
        <v>2186.950006</v>
      </c>
      <c r="K827" s="117">
        <f t="shared" si="4"/>
        <v>2186.95</v>
      </c>
      <c r="L827" s="71">
        <f t="shared" si="5"/>
        <v>0.0001996422326</v>
      </c>
      <c r="M827" s="304">
        <f t="shared" si="7"/>
        <v>0.9663881919</v>
      </c>
      <c r="N827" s="305" t="str">
        <f t="shared" si="6"/>
        <v>C</v>
      </c>
      <c r="O827" s="51"/>
      <c r="P827" s="101">
        <f>IF($C827="SINAPI",VLOOKUP($D827,'Comp. Sinapi'!$B:$F,5,0),VLOOKUP($D827,'Comp. Própria'!$B:$I,8,0))</f>
        <v>1749.98</v>
      </c>
      <c r="Q827" s="51"/>
      <c r="R827" s="51"/>
      <c r="S827" s="51"/>
      <c r="T827" s="51"/>
      <c r="U827" s="51"/>
      <c r="V827" s="51"/>
      <c r="W827" s="51"/>
      <c r="X827" s="51"/>
      <c r="Y827" s="51"/>
      <c r="Z827" s="51"/>
    </row>
    <row r="828" ht="15.75" customHeight="1">
      <c r="A828" s="51"/>
      <c r="B828" s="112" t="s">
        <v>1074</v>
      </c>
      <c r="C828" s="113" t="s">
        <v>355</v>
      </c>
      <c r="D828" s="113" t="s">
        <v>1075</v>
      </c>
      <c r="E828" s="114" t="str">
        <f>IF($C828="SINAPI",VLOOKUP($D828,'Comp. Sinapi'!$B:$F,2,0),VLOOKUP($D828,'Comp. Própria'!$B:$I,2,0))</f>
        <v>CONJUNTO PARA QUADRA DE VOLEI COM POSTES EM TUBO DE ACO GALVANIZADO 3", H = *255* CM, COM GANCHOS DE FIXAÇÃO COR BCA, CARRETILHA EM FERRO GALVANIZADO COM CATRATA PINT BCA, REDE DE NYLON COM 2 MM, MALHA 10 X 10 CM, ANEL PARA CABO DE AÇO, ROLDANA, INCLUSIVE TAMPA NIVELADA COM PISO. - FORNECIMENTO E INSTALAÇÃO.</v>
      </c>
      <c r="F828" s="119" t="str">
        <f>IF($C828="SINAPI",VLOOKUP($D828,'Comp. Sinapi'!$B:$F,3,0),VLOOKUP($D828,'Comp. Própria'!$B:$I,7,0))</f>
        <v>CJ</v>
      </c>
      <c r="G828" s="115">
        <v>1.0</v>
      </c>
      <c r="H828" s="116">
        <f t="shared" si="1"/>
        <v>1066.15</v>
      </c>
      <c r="I828" s="117">
        <f t="shared" si="2"/>
        <v>1066.15</v>
      </c>
      <c r="J828" s="116">
        <f t="shared" si="3"/>
        <v>1332.367655</v>
      </c>
      <c r="K828" s="117">
        <f t="shared" si="4"/>
        <v>1332.36</v>
      </c>
      <c r="L828" s="71">
        <f t="shared" si="5"/>
        <v>0.0001216284437</v>
      </c>
      <c r="M828" s="304">
        <f t="shared" si="7"/>
        <v>0.9665098204</v>
      </c>
      <c r="N828" s="305" t="str">
        <f t="shared" si="6"/>
        <v>C</v>
      </c>
      <c r="O828" s="51"/>
      <c r="P828" s="101">
        <f>IF($C828="SINAPI",VLOOKUP($D828,'Comp. Sinapi'!$B:$F,5,0),VLOOKUP($D828,'Comp. Própria'!$B:$I,8,0))</f>
        <v>1066.15</v>
      </c>
      <c r="Q828" s="51"/>
      <c r="R828" s="51"/>
      <c r="S828" s="51"/>
      <c r="T828" s="51"/>
      <c r="U828" s="51"/>
      <c r="V828" s="51"/>
      <c r="W828" s="51"/>
      <c r="X828" s="51"/>
      <c r="Y828" s="51"/>
      <c r="Z828" s="51"/>
    </row>
    <row r="829" ht="15.75" customHeight="1">
      <c r="A829" s="51"/>
      <c r="B829" s="112" t="s">
        <v>1078</v>
      </c>
      <c r="C829" s="113" t="s">
        <v>56</v>
      </c>
      <c r="D829" s="113">
        <v>100862.0</v>
      </c>
      <c r="E829" s="114" t="str">
        <f>IF($C829="SINAPI",VLOOKUP($D829,'Comp. Sinapi'!$B:$F,2,0),VLOOKUP($D829,'Comp. Própria'!$B:$I,2,0))</f>
        <v>SUPORTE MÃO FRANCESA EM ACO, ABAS IGUAIS 40 CM, CAPACIDADE MINIMA 70 KG, BRANCO - FORNECIMENTO E INSTALAÇÃO. AF_01/2020</v>
      </c>
      <c r="F829" s="113" t="str">
        <f>IF($C829="SINAPI",VLOOKUP($D829,'Comp. Sinapi'!$B:$F,3,0),VLOOKUP($D829,'Comp. Própria'!$B:$I,7,0))</f>
        <v>UN</v>
      </c>
      <c r="G829" s="115">
        <v>40.0</v>
      </c>
      <c r="H829" s="116">
        <f t="shared" si="1"/>
        <v>37.06</v>
      </c>
      <c r="I829" s="117">
        <f t="shared" si="2"/>
        <v>1482.4</v>
      </c>
      <c r="J829" s="116">
        <f t="shared" si="3"/>
        <v>46.313882</v>
      </c>
      <c r="K829" s="117">
        <f t="shared" si="4"/>
        <v>1852.55</v>
      </c>
      <c r="L829" s="71">
        <f t="shared" si="5"/>
        <v>0.0001691155344</v>
      </c>
      <c r="M829" s="304">
        <f t="shared" si="7"/>
        <v>0.9666789359</v>
      </c>
      <c r="N829" s="305" t="str">
        <f t="shared" si="6"/>
        <v>C</v>
      </c>
      <c r="O829" s="51"/>
      <c r="P829" s="101">
        <f>IF($C829="SINAPI",VLOOKUP($D829,'Comp. Sinapi'!$B:$F,5,0),VLOOKUP($D829,'Comp. Própria'!$B:$I,8,0))</f>
        <v>37.06</v>
      </c>
      <c r="Q829" s="51"/>
      <c r="R829" s="51"/>
      <c r="S829" s="51"/>
      <c r="T829" s="51"/>
      <c r="U829" s="51"/>
      <c r="V829" s="51"/>
      <c r="W829" s="51"/>
      <c r="X829" s="51"/>
      <c r="Y829" s="51"/>
      <c r="Z829" s="51"/>
    </row>
    <row r="830" ht="15.75" customHeight="1">
      <c r="A830" s="51"/>
      <c r="B830" s="112" t="s">
        <v>1079</v>
      </c>
      <c r="C830" s="113" t="s">
        <v>355</v>
      </c>
      <c r="D830" s="113" t="s">
        <v>1080</v>
      </c>
      <c r="E830" s="114" t="str">
        <f>IF($C830="SINAPI",VLOOKUP($D830,'Comp. Sinapi'!$B:$F,2,0),VLOOKUP($D830,'Comp. Própria'!$B:$I,2,0))</f>
        <v>GRADIL PARA CONDENSADORAS, DIMENSÕES 2,80X0,6M H=0,80M- FORNECIMENTO E INSTALAÇÃO - EM CONFORMIDADE COM DETALHE PROJETO PADRÃO.</v>
      </c>
      <c r="F830" s="119" t="str">
        <f>IF($C830="SINAPI",VLOOKUP($D830,'Comp. Sinapi'!$B:$F,3,0),VLOOKUP($D830,'Comp. Própria'!$B:$I,7,0))</f>
        <v>UN</v>
      </c>
      <c r="G830" s="115">
        <v>1.0</v>
      </c>
      <c r="H830" s="116">
        <f t="shared" si="1"/>
        <v>3094.18632</v>
      </c>
      <c r="I830" s="117">
        <f t="shared" si="2"/>
        <v>3094.18</v>
      </c>
      <c r="J830" s="116">
        <f t="shared" si="3"/>
        <v>3866.804644</v>
      </c>
      <c r="K830" s="117">
        <f t="shared" si="4"/>
        <v>3866.8</v>
      </c>
      <c r="L830" s="71">
        <f t="shared" si="5"/>
        <v>0.000352992334</v>
      </c>
      <c r="M830" s="304">
        <f t="shared" si="7"/>
        <v>0.9670319282</v>
      </c>
      <c r="N830" s="305" t="str">
        <f t="shared" si="6"/>
        <v>C</v>
      </c>
      <c r="O830" s="51"/>
      <c r="P830" s="101">
        <f>IF($C830="SINAPI",VLOOKUP($D830,'Comp. Sinapi'!$B:$F,5,0),VLOOKUP($D830,'Comp. Própria'!$B:$I,8,0))</f>
        <v>3094.18632</v>
      </c>
      <c r="Q830" s="51"/>
      <c r="R830" s="51"/>
      <c r="S830" s="51"/>
      <c r="T830" s="51"/>
      <c r="U830" s="51"/>
      <c r="V830" s="51"/>
      <c r="W830" s="51"/>
      <c r="X830" s="51"/>
      <c r="Y830" s="51"/>
      <c r="Z830" s="51"/>
    </row>
    <row r="831" ht="15.75" customHeight="1">
      <c r="A831" s="51"/>
      <c r="B831" s="112" t="s">
        <v>1081</v>
      </c>
      <c r="C831" s="113" t="s">
        <v>355</v>
      </c>
      <c r="D831" s="113" t="s">
        <v>1082</v>
      </c>
      <c r="E831" s="114" t="str">
        <f>IF($C831="SINAPI",VLOOKUP($D831,'Comp. Sinapi'!$B:$F,2,0),VLOOKUP($D831,'Comp. Própria'!$B:$I,2,0))</f>
        <v>PLACA DE INAUGURACAO ACO ESCOVADO, COM GRAVAÇÃO EM BAIXO RELEVO- FORNECIMENTO E INSTALAÇÃO</v>
      </c>
      <c r="F831" s="119" t="str">
        <f>IF($C831="SINAPI",VLOOKUP($D831,'Comp. Sinapi'!$B:$F,3,0),VLOOKUP($D831,'Comp. Própria'!$B:$I,7,0))</f>
        <v>M2</v>
      </c>
      <c r="G831" s="115">
        <v>0.48</v>
      </c>
      <c r="H831" s="116">
        <f t="shared" si="1"/>
        <v>1483.85058</v>
      </c>
      <c r="I831" s="117">
        <f t="shared" si="2"/>
        <v>712.24</v>
      </c>
      <c r="J831" s="116">
        <f t="shared" si="3"/>
        <v>1854.36807</v>
      </c>
      <c r="K831" s="117">
        <f t="shared" si="4"/>
        <v>890.09</v>
      </c>
      <c r="L831" s="71">
        <f t="shared" si="5"/>
        <v>0.0000812545119</v>
      </c>
      <c r="M831" s="304">
        <f t="shared" si="7"/>
        <v>0.9671131827</v>
      </c>
      <c r="N831" s="305" t="str">
        <f t="shared" si="6"/>
        <v>C</v>
      </c>
      <c r="O831" s="51"/>
      <c r="P831" s="101">
        <f>IF($C831="SINAPI",VLOOKUP($D831,'Comp. Sinapi'!$B:$F,5,0),VLOOKUP($D831,'Comp. Própria'!$B:$I,8,0))</f>
        <v>1483.85058</v>
      </c>
      <c r="Q831" s="51"/>
      <c r="R831" s="51"/>
      <c r="S831" s="51"/>
      <c r="T831" s="51"/>
      <c r="U831" s="51"/>
      <c r="V831" s="51"/>
      <c r="W831" s="51"/>
      <c r="X831" s="51"/>
      <c r="Y831" s="51"/>
      <c r="Z831" s="51"/>
    </row>
    <row r="832" ht="15.75" customHeight="1">
      <c r="A832" s="51"/>
      <c r="B832" s="112" t="s">
        <v>1083</v>
      </c>
      <c r="C832" s="113" t="s">
        <v>355</v>
      </c>
      <c r="D832" s="113" t="s">
        <v>1084</v>
      </c>
      <c r="E832" s="114" t="str">
        <f>IF($C832="SINAPI",VLOOKUP($D832,'Comp. Sinapi'!$B:$F,2,0),VLOOKUP($D832,'Comp. Própria'!$B:$I,2,0))</f>
        <v>COIFA EM INOX (1,65X1,40 M) PARA COZINHA - INSTALAÇÃO E FORNECIMENTO.</v>
      </c>
      <c r="F832" s="119" t="str">
        <f>IF($C832="SINAPI",VLOOKUP($D832,'Comp. Sinapi'!$B:$F,3,0),VLOOKUP($D832,'Comp. Própria'!$B:$I,7,0))</f>
        <v>UN</v>
      </c>
      <c r="G832" s="115">
        <v>1.0</v>
      </c>
      <c r="H832" s="116">
        <f t="shared" si="1"/>
        <v>1593.535</v>
      </c>
      <c r="I832" s="117">
        <f t="shared" si="2"/>
        <v>1593.53</v>
      </c>
      <c r="J832" s="116">
        <f t="shared" si="3"/>
        <v>1991.44069</v>
      </c>
      <c r="K832" s="117">
        <f t="shared" si="4"/>
        <v>1991.44</v>
      </c>
      <c r="L832" s="71">
        <f t="shared" si="5"/>
        <v>0.000181794521</v>
      </c>
      <c r="M832" s="304">
        <f t="shared" si="7"/>
        <v>0.9672949773</v>
      </c>
      <c r="N832" s="305" t="str">
        <f t="shared" si="6"/>
        <v>C</v>
      </c>
      <c r="O832" s="51"/>
      <c r="P832" s="101">
        <f>IF($C832="SINAPI",VLOOKUP($D832,'Comp. Sinapi'!$B:$F,5,0),VLOOKUP($D832,'Comp. Própria'!$B:$I,8,0))</f>
        <v>1593.535</v>
      </c>
      <c r="Q832" s="51"/>
      <c r="R832" s="51"/>
      <c r="S832" s="51"/>
      <c r="T832" s="51"/>
      <c r="U832" s="51"/>
      <c r="V832" s="51"/>
      <c r="W832" s="51"/>
      <c r="X832" s="51"/>
      <c r="Y832" s="51"/>
      <c r="Z832" s="51"/>
    </row>
    <row r="833" ht="15.75" customHeight="1">
      <c r="A833" s="51"/>
      <c r="B833" s="112" t="s">
        <v>1088</v>
      </c>
      <c r="C833" s="113" t="s">
        <v>355</v>
      </c>
      <c r="D833" s="113" t="s">
        <v>280</v>
      </c>
      <c r="E833" s="114" t="str">
        <f>IF($C833="SINAPI",VLOOKUP($D833,'Comp. Sinapi'!$B:$F,2,0),VLOOKUP($D833,'Comp. Própria'!$B:$I,2,0))</f>
        <v>PINTURA COM TINTA ALQUÍDICA DE ACABAMENTO, 02 DEMÃOS (ESMALTE SINTÉTICO FOSCO) E PINTURA DE FUNDO, 01 DEMÃO (TIPO ZARCÃO) PULVERIZADA SOBRE SUPERFÍCIES METÁLICAS EXECUTADAS NA OBRA</v>
      </c>
      <c r="F833" s="119" t="str">
        <f>IF($C833="SINAPI",VLOOKUP($D833,'Comp. Sinapi'!$B:$F,3,0),VLOOKUP($D833,'Comp. Própria'!$B:$I,7,0))</f>
        <v>M2</v>
      </c>
      <c r="G833" s="115">
        <v>21.53</v>
      </c>
      <c r="H833" s="116">
        <f t="shared" si="1"/>
        <v>13.607267</v>
      </c>
      <c r="I833" s="117">
        <f t="shared" si="2"/>
        <v>292.96</v>
      </c>
      <c r="J833" s="116">
        <f t="shared" si="3"/>
        <v>17.00500157</v>
      </c>
      <c r="K833" s="117">
        <f t="shared" si="4"/>
        <v>366.11</v>
      </c>
      <c r="L833" s="71">
        <f t="shared" si="5"/>
        <v>0.0000334214398</v>
      </c>
      <c r="M833" s="304">
        <f t="shared" si="7"/>
        <v>0.9673283987</v>
      </c>
      <c r="N833" s="305" t="str">
        <f t="shared" si="6"/>
        <v>C</v>
      </c>
      <c r="O833" s="51"/>
      <c r="P833" s="101">
        <f>IF($C833="SINAPI",VLOOKUP($D833,'Comp. Sinapi'!$B:$F,5,0),VLOOKUP($D833,'Comp. Própria'!$B:$I,8,0))</f>
        <v>13.607267</v>
      </c>
      <c r="Q833" s="51"/>
      <c r="R833" s="51"/>
      <c r="S833" s="51"/>
      <c r="T833" s="51"/>
      <c r="U833" s="51"/>
      <c r="V833" s="51"/>
      <c r="W833" s="51"/>
      <c r="X833" s="51"/>
      <c r="Y833" s="51"/>
      <c r="Z833" s="51"/>
    </row>
    <row r="834" ht="15.75" customHeight="1">
      <c r="A834" s="51"/>
      <c r="B834" s="112" t="s">
        <v>1089</v>
      </c>
      <c r="C834" s="113" t="s">
        <v>355</v>
      </c>
      <c r="D834" s="113" t="s">
        <v>1090</v>
      </c>
      <c r="E834" s="114" t="str">
        <f>IF($C834="SINAPI",VLOOKUP($D834,'Comp. Sinapi'!$B:$F,2,0),VLOOKUP($D834,'Comp. Própria'!$B:$I,2,0))</f>
        <v>ESTRUTURA METÁLICA COMPLETA PARA O PÓRTICO, EM CONFORMIDADE COM O PROJETO, COM UTILIZAÇÃO DE PERFIS EM AÇO ASTM A36 - FORNECIMENTO, MONTAGEM E INSTALAÇÃO.  (REV07)</v>
      </c>
      <c r="F834" s="119" t="str">
        <f>IF($C834="SINAPI",VLOOKUP($D834,'Comp. Sinapi'!$B:$F,3,0),VLOOKUP($D834,'Comp. Própria'!$B:$I,7,0))</f>
        <v>KG</v>
      </c>
      <c r="G834" s="115">
        <v>333.3</v>
      </c>
      <c r="H834" s="116">
        <f t="shared" si="1"/>
        <v>23.942048</v>
      </c>
      <c r="I834" s="117">
        <f t="shared" si="2"/>
        <v>7979.88</v>
      </c>
      <c r="J834" s="116">
        <f t="shared" si="3"/>
        <v>29.92037739</v>
      </c>
      <c r="K834" s="117">
        <f t="shared" si="4"/>
        <v>9972.46</v>
      </c>
      <c r="L834" s="71">
        <f t="shared" si="5"/>
        <v>0.0009103656593</v>
      </c>
      <c r="M834" s="304">
        <f t="shared" si="7"/>
        <v>0.9682387644</v>
      </c>
      <c r="N834" s="305" t="str">
        <f t="shared" si="6"/>
        <v>C</v>
      </c>
      <c r="O834" s="51"/>
      <c r="P834" s="101">
        <f>IF($C834="SINAPI",VLOOKUP($D834,'Comp. Sinapi'!$B:$F,5,0),VLOOKUP($D834,'Comp. Própria'!$B:$I,8,0))</f>
        <v>23.942048</v>
      </c>
      <c r="Q834" s="51"/>
      <c r="R834" s="51"/>
      <c r="S834" s="51"/>
      <c r="T834" s="51"/>
      <c r="U834" s="51"/>
      <c r="V834" s="51"/>
      <c r="W834" s="51"/>
      <c r="X834" s="51"/>
      <c r="Y834" s="51"/>
      <c r="Z834" s="51"/>
    </row>
    <row r="835" ht="15.75" customHeight="1">
      <c r="A835" s="51"/>
      <c r="B835" s="112" t="s">
        <v>1091</v>
      </c>
      <c r="C835" s="113" t="s">
        <v>355</v>
      </c>
      <c r="D835" s="113" t="s">
        <v>1092</v>
      </c>
      <c r="E835" s="114" t="str">
        <f>IF($C835="SINAPI",VLOOKUP($D835,'Comp. Sinapi'!$B:$F,2,0),VLOOKUP($D835,'Comp. Própria'!$B:$I,2,0))</f>
        <v>ALVENARIA DE VEDAÇÃO COM ELEMENTO VAZADO DE CONCRETO (COBOGÓ) DE *7X39X39CM* E ARGAMASSA DE ASSENTAMENTO COM PREPARO EM BETONEIRA. AF_05/2020</v>
      </c>
      <c r="F835" s="119" t="str">
        <f>IF($C835="SINAPI",VLOOKUP($D835,'Comp. Sinapi'!$B:$F,3,0),VLOOKUP($D835,'Comp. Própria'!$B:$I,7,0))</f>
        <v>M2</v>
      </c>
      <c r="G835" s="115">
        <v>1.32</v>
      </c>
      <c r="H835" s="116">
        <f t="shared" si="1"/>
        <v>132.7819875</v>
      </c>
      <c r="I835" s="117">
        <f t="shared" si="2"/>
        <v>175.27</v>
      </c>
      <c r="J835" s="116">
        <f t="shared" si="3"/>
        <v>165.9376498</v>
      </c>
      <c r="K835" s="117">
        <f t="shared" si="4"/>
        <v>219.03</v>
      </c>
      <c r="L835" s="71">
        <f t="shared" si="5"/>
        <v>0.00001999480473</v>
      </c>
      <c r="M835" s="304">
        <f t="shared" si="7"/>
        <v>0.9682587592</v>
      </c>
      <c r="N835" s="305" t="str">
        <f t="shared" si="6"/>
        <v>C</v>
      </c>
      <c r="O835" s="51"/>
      <c r="P835" s="101">
        <f>IF($C835="SINAPI",VLOOKUP($D835,'Comp. Sinapi'!$B:$F,5,0),VLOOKUP($D835,'Comp. Própria'!$B:$I,8,0))</f>
        <v>132.7819875</v>
      </c>
      <c r="Q835" s="51"/>
      <c r="R835" s="51"/>
      <c r="S835" s="51"/>
      <c r="T835" s="51"/>
      <c r="U835" s="51"/>
      <c r="V835" s="51"/>
      <c r="W835" s="51"/>
      <c r="X835" s="51"/>
      <c r="Y835" s="51"/>
      <c r="Z835" s="51"/>
    </row>
    <row r="836" ht="15.75" customHeight="1">
      <c r="A836" s="51"/>
      <c r="B836" s="112" t="s">
        <v>1093</v>
      </c>
      <c r="C836" s="113" t="s">
        <v>355</v>
      </c>
      <c r="D836" s="113" t="s">
        <v>1094</v>
      </c>
      <c r="E836" s="114" t="str">
        <f>IF($C836="SINAPI",VLOOKUP($D836,'Comp. Sinapi'!$B:$F,2,0),VLOOKUP($D836,'Comp. Própria'!$B:$I,2,0))</f>
        <v>ALVENARIA DE VEDAÇÃO DE BLOCOS CERÂMICOS FURADOS 9X14X19, UMA VEZ E MEIA (ESPESSURA 33CM), DE PAREDES COM ÁREA LÍQUIDA MENOR QUE 6M2 SEM VÃOS E ARGAMASSA DE ASSENTAMENTO COM PREPARO EM BETONEIRA. (0,34M2)</v>
      </c>
      <c r="F836" s="119" t="str">
        <f>IF($C836="SINAPI",VLOOKUP($D836,'Comp. Sinapi'!$B:$F,3,0),VLOOKUP($D836,'Comp. Própria'!$B:$I,7,0))</f>
        <v>M2</v>
      </c>
      <c r="G836" s="115">
        <v>12.25</v>
      </c>
      <c r="H836" s="116">
        <f t="shared" si="1"/>
        <v>76.055737</v>
      </c>
      <c r="I836" s="117">
        <f t="shared" si="2"/>
        <v>931.68</v>
      </c>
      <c r="J836" s="116">
        <f t="shared" si="3"/>
        <v>95.04685453</v>
      </c>
      <c r="K836" s="117">
        <f t="shared" si="4"/>
        <v>1164.32</v>
      </c>
      <c r="L836" s="71">
        <f t="shared" si="5"/>
        <v>0.0001062884127</v>
      </c>
      <c r="M836" s="304">
        <f t="shared" si="7"/>
        <v>0.9683650476</v>
      </c>
      <c r="N836" s="305" t="str">
        <f t="shared" si="6"/>
        <v>C</v>
      </c>
      <c r="O836" s="51"/>
      <c r="P836" s="101">
        <f>IF($C836="SINAPI",VLOOKUP($D836,'Comp. Sinapi'!$B:$F,5,0),VLOOKUP($D836,'Comp. Própria'!$B:$I,8,0))</f>
        <v>76.055737</v>
      </c>
      <c r="Q836" s="51"/>
      <c r="R836" s="51"/>
      <c r="S836" s="51"/>
      <c r="T836" s="51"/>
      <c r="U836" s="51"/>
      <c r="V836" s="51"/>
      <c r="W836" s="51"/>
      <c r="X836" s="51"/>
      <c r="Y836" s="51"/>
      <c r="Z836" s="51"/>
    </row>
    <row r="837" ht="15.75" customHeight="1">
      <c r="A837" s="51"/>
      <c r="B837" s="112" t="s">
        <v>1095</v>
      </c>
      <c r="C837" s="113" t="s">
        <v>355</v>
      </c>
      <c r="D837" s="113" t="s">
        <v>1096</v>
      </c>
      <c r="E837" s="114" t="str">
        <f>IF($C837="SINAPI",VLOOKUP($D837,'Comp. Sinapi'!$B:$F,2,0),VLOOKUP($D837,'Comp. Própria'!$B:$I,2,0))</f>
        <v>LETREIRO (NOME DA ESCOLA) - LETRA EM ACM NA COR BRANCA, RETROILUMINADA COM LED - H= 25 CM, INCLUSO ACESSÓRIOS DE FIXAÇÃO EM DIVERSAS SUPERFICIES. FORNECIMENTO E INSTALAÇÃO</v>
      </c>
      <c r="F837" s="119" t="str">
        <f>IF($C837="SINAPI",VLOOKUP($D837,'Comp. Sinapi'!$B:$F,3,0),VLOOKUP($D837,'Comp. Própria'!$B:$I,7,0))</f>
        <v>UN</v>
      </c>
      <c r="G837" s="115">
        <v>60.0</v>
      </c>
      <c r="H837" s="116">
        <f t="shared" si="1"/>
        <v>119.199865</v>
      </c>
      <c r="I837" s="117">
        <f t="shared" si="2"/>
        <v>7151.99</v>
      </c>
      <c r="J837" s="116">
        <f t="shared" si="3"/>
        <v>148.9640713</v>
      </c>
      <c r="K837" s="117">
        <f t="shared" si="4"/>
        <v>8937.84</v>
      </c>
      <c r="L837" s="71">
        <f t="shared" si="5"/>
        <v>0.0008159172967</v>
      </c>
      <c r="M837" s="304">
        <f t="shared" si="7"/>
        <v>0.9691809649</v>
      </c>
      <c r="N837" s="305" t="str">
        <f t="shared" si="6"/>
        <v>C</v>
      </c>
      <c r="O837" s="51"/>
      <c r="P837" s="101">
        <f>IF($C837="SINAPI",VLOOKUP($D837,'Comp. Sinapi'!$B:$F,5,0),VLOOKUP($D837,'Comp. Própria'!$B:$I,8,0))</f>
        <v>119.199865</v>
      </c>
      <c r="Q837" s="51"/>
      <c r="R837" s="51"/>
      <c r="S837" s="51"/>
      <c r="T837" s="51"/>
      <c r="U837" s="51"/>
      <c r="V837" s="51"/>
      <c r="W837" s="51"/>
      <c r="X837" s="51"/>
      <c r="Y837" s="51"/>
      <c r="Z837" s="51"/>
    </row>
    <row r="838" ht="15.75" customHeight="1">
      <c r="A838" s="51"/>
      <c r="B838" s="112" t="s">
        <v>1097</v>
      </c>
      <c r="C838" s="113" t="s">
        <v>355</v>
      </c>
      <c r="D838" s="113" t="s">
        <v>1098</v>
      </c>
      <c r="E838" s="114" t="str">
        <f>IF($C838="SINAPI",VLOOKUP($D838,'Comp. Sinapi'!$B:$F,2,0),VLOOKUP($D838,'Comp. Própria'!$B:$I,2,0))</f>
        <v>PLACA EM ACM COM LOGO DO GOVERNO DIM. 0,80X0,80M - FORNECIMENTO E INSTALAÇÃO</v>
      </c>
      <c r="F838" s="119" t="str">
        <f>IF($C838="SINAPI",VLOOKUP($D838,'Comp. Sinapi'!$B:$F,3,0),VLOOKUP($D838,'Comp. Própria'!$B:$I,7,0))</f>
        <v>UN</v>
      </c>
      <c r="G838" s="115">
        <v>1.0</v>
      </c>
      <c r="H838" s="116">
        <f t="shared" si="1"/>
        <v>552.993</v>
      </c>
      <c r="I838" s="117">
        <f t="shared" si="2"/>
        <v>552.99</v>
      </c>
      <c r="J838" s="116">
        <f t="shared" si="3"/>
        <v>691.0753521</v>
      </c>
      <c r="K838" s="117">
        <f t="shared" si="4"/>
        <v>691.07</v>
      </c>
      <c r="L838" s="71">
        <f t="shared" si="5"/>
        <v>0.00006308637951</v>
      </c>
      <c r="M838" s="304">
        <f t="shared" si="7"/>
        <v>0.9692440513</v>
      </c>
      <c r="N838" s="305" t="str">
        <f t="shared" si="6"/>
        <v>C</v>
      </c>
      <c r="O838" s="51"/>
      <c r="P838" s="101">
        <f>IF($C838="SINAPI",VLOOKUP($D838,'Comp. Sinapi'!$B:$F,5,0),VLOOKUP($D838,'Comp. Própria'!$B:$I,8,0))</f>
        <v>552.993</v>
      </c>
      <c r="Q838" s="51"/>
      <c r="R838" s="51"/>
      <c r="S838" s="51"/>
      <c r="T838" s="51"/>
      <c r="U838" s="51"/>
      <c r="V838" s="51"/>
      <c r="W838" s="51"/>
      <c r="X838" s="51"/>
      <c r="Y838" s="51"/>
      <c r="Z838" s="51"/>
    </row>
    <row r="839" ht="15.75" customHeight="1">
      <c r="A839" s="51"/>
      <c r="B839" s="112" t="s">
        <v>1099</v>
      </c>
      <c r="C839" s="113" t="s">
        <v>355</v>
      </c>
      <c r="D839" s="113" t="s">
        <v>1100</v>
      </c>
      <c r="E839" s="114" t="str">
        <f>IF($C839="SINAPI",VLOOKUP($D839,'Comp. Sinapi'!$B:$F,2,0),VLOOKUP($D839,'Comp. Própria'!$B:$I,2,0))</f>
        <v>LETREIRO - LETRAS EM ACM (GOVERNO DO ESTADO DE MATO GROSSO) 27 LETRAS, FIXADO COM SILICONE. FORNECIMENTO E INSTALAÇÃO</v>
      </c>
      <c r="F839" s="119" t="str">
        <f>IF($C839="SINAPI",VLOOKUP($D839,'Comp. Sinapi'!$B:$F,3,0),VLOOKUP($D839,'Comp. Própria'!$B:$I,7,0))</f>
        <v>UN</v>
      </c>
      <c r="G839" s="115">
        <v>1.0</v>
      </c>
      <c r="H839" s="116">
        <f t="shared" si="1"/>
        <v>1084.7975</v>
      </c>
      <c r="I839" s="117">
        <f t="shared" si="2"/>
        <v>1084.79</v>
      </c>
      <c r="J839" s="116">
        <f t="shared" si="3"/>
        <v>1355.671436</v>
      </c>
      <c r="K839" s="117">
        <f t="shared" si="4"/>
        <v>1355.67</v>
      </c>
      <c r="L839" s="71">
        <f t="shared" si="5"/>
        <v>0.0001237563664</v>
      </c>
      <c r="M839" s="304">
        <f t="shared" si="7"/>
        <v>0.9693678076</v>
      </c>
      <c r="N839" s="305" t="str">
        <f t="shared" si="6"/>
        <v>C</v>
      </c>
      <c r="O839" s="51"/>
      <c r="P839" s="101">
        <f>IF($C839="SINAPI",VLOOKUP($D839,'Comp. Sinapi'!$B:$F,5,0),VLOOKUP($D839,'Comp. Própria'!$B:$I,8,0))</f>
        <v>1084.7975</v>
      </c>
      <c r="Q839" s="51"/>
      <c r="R839" s="51"/>
      <c r="S839" s="51"/>
      <c r="T839" s="51"/>
      <c r="U839" s="51"/>
      <c r="V839" s="51"/>
      <c r="W839" s="51"/>
      <c r="X839" s="51"/>
      <c r="Y839" s="51"/>
      <c r="Z839" s="51"/>
    </row>
    <row r="840" ht="15.75" customHeight="1">
      <c r="A840" s="51"/>
      <c r="B840" s="112" t="s">
        <v>1101</v>
      </c>
      <c r="C840" s="113" t="s">
        <v>56</v>
      </c>
      <c r="D840" s="113">
        <v>101979.0</v>
      </c>
      <c r="E840" s="114" t="str">
        <f>IF($C840="SINAPI",VLOOKUP($D840,'Comp. Sinapi'!$B:$F,2,0),VLOOKUP($D840,'Comp. Própria'!$B:$I,2,0))</f>
        <v>CHAPIM (RUFO CAPA) EM AÇO GALVANIZADO, CORTE 33. AF_11/2020</v>
      </c>
      <c r="F840" s="113" t="str">
        <f>IF($C840="SINAPI",VLOOKUP($D840,'Comp. Sinapi'!$B:$F,3,0),VLOOKUP($D840,'Comp. Própria'!$B:$I,7,0))</f>
        <v>M</v>
      </c>
      <c r="G840" s="115">
        <v>5.25</v>
      </c>
      <c r="H840" s="116">
        <f t="shared" si="1"/>
        <v>49.19</v>
      </c>
      <c r="I840" s="117">
        <f t="shared" si="2"/>
        <v>258.24</v>
      </c>
      <c r="J840" s="116">
        <f t="shared" si="3"/>
        <v>61.472743</v>
      </c>
      <c r="K840" s="117">
        <f t="shared" si="4"/>
        <v>322.73</v>
      </c>
      <c r="L840" s="71">
        <f t="shared" si="5"/>
        <v>0.00002946136753</v>
      </c>
      <c r="M840" s="304">
        <f t="shared" si="7"/>
        <v>0.969397269</v>
      </c>
      <c r="N840" s="305" t="str">
        <f t="shared" si="6"/>
        <v>C</v>
      </c>
      <c r="O840" s="51"/>
      <c r="P840" s="101">
        <f>IF($C840="SINAPI",VLOOKUP($D840,'Comp. Sinapi'!$B:$F,5,0),VLOOKUP($D840,'Comp. Própria'!$B:$I,8,0))</f>
        <v>49.19</v>
      </c>
      <c r="Q840" s="51"/>
      <c r="R840" s="51"/>
      <c r="S840" s="51"/>
      <c r="T840" s="51"/>
      <c r="U840" s="51"/>
      <c r="V840" s="51"/>
      <c r="W840" s="51"/>
      <c r="X840" s="51"/>
      <c r="Y840" s="51"/>
      <c r="Z840" s="51"/>
    </row>
    <row r="841" ht="15.75" customHeight="1">
      <c r="A841" s="51"/>
      <c r="B841" s="112" t="s">
        <v>1102</v>
      </c>
      <c r="C841" s="113" t="s">
        <v>355</v>
      </c>
      <c r="D841" s="113" t="s">
        <v>1103</v>
      </c>
      <c r="E841" s="114" t="str">
        <f>IF($C841="SINAPI",VLOOKUP($D841,'Comp. Sinapi'!$B:$F,2,0),VLOOKUP($D841,'Comp. Própria'!$B:$I,2,0))</f>
        <v>FECHAMENTO LATERAL EM ACM SOBRE ESTRUTURA METÁLICA JA EXISTENTE CONFORME PROJETO, COM O USO PARAFUSO AUTOBROCANTE</v>
      </c>
      <c r="F841" s="119" t="str">
        <f>IF($C841="SINAPI",VLOOKUP($D841,'Comp. Sinapi'!$B:$F,3,0),VLOOKUP($D841,'Comp. Própria'!$B:$I,7,0))</f>
        <v>M2</v>
      </c>
      <c r="G841" s="115">
        <v>29.48</v>
      </c>
      <c r="H841" s="116">
        <f t="shared" si="1"/>
        <v>972.3743</v>
      </c>
      <c r="I841" s="117">
        <f t="shared" si="2"/>
        <v>28665.59</v>
      </c>
      <c r="J841" s="116">
        <f t="shared" si="3"/>
        <v>1215.176163</v>
      </c>
      <c r="K841" s="117">
        <f t="shared" si="4"/>
        <v>35823.39</v>
      </c>
      <c r="L841" s="71">
        <f t="shared" si="5"/>
        <v>0.003270244659</v>
      </c>
      <c r="M841" s="304">
        <f t="shared" si="7"/>
        <v>0.9726675136</v>
      </c>
      <c r="N841" s="305" t="str">
        <f t="shared" si="6"/>
        <v>C</v>
      </c>
      <c r="O841" s="51"/>
      <c r="P841" s="101">
        <f>IF($C841="SINAPI",VLOOKUP($D841,'Comp. Sinapi'!$B:$F,5,0),VLOOKUP($D841,'Comp. Própria'!$B:$I,8,0))</f>
        <v>972.3743</v>
      </c>
      <c r="Q841" s="51"/>
      <c r="R841" s="51"/>
      <c r="S841" s="51"/>
      <c r="T841" s="51"/>
      <c r="U841" s="51"/>
      <c r="V841" s="51"/>
      <c r="W841" s="51"/>
      <c r="X841" s="51"/>
      <c r="Y841" s="51"/>
      <c r="Z841" s="51"/>
    </row>
    <row r="842" ht="15.75" customHeight="1">
      <c r="A842" s="51"/>
      <c r="B842" s="112" t="s">
        <v>1104</v>
      </c>
      <c r="C842" s="113" t="s">
        <v>355</v>
      </c>
      <c r="D842" s="113" t="s">
        <v>1105</v>
      </c>
      <c r="E842" s="114" t="str">
        <f>IF($C842="SINAPI",VLOOKUP($D842,'Comp. Sinapi'!$B:$F,2,0),VLOOKUP($D842,'Comp. Própria'!$B:$I,2,0))</f>
        <v>APLICAÇÃO DE SILICONE NA INTERFACE DO ACM COM O COBOGO DO PÓRTICO</v>
      </c>
      <c r="F842" s="119" t="str">
        <f>IF($C842="SINAPI",VLOOKUP($D842,'Comp. Sinapi'!$B:$F,3,0),VLOOKUP($D842,'Comp. Própria'!$B:$I,7,0))</f>
        <v>UN</v>
      </c>
      <c r="G842" s="115">
        <v>1.0</v>
      </c>
      <c r="H842" s="116">
        <f t="shared" si="1"/>
        <v>13.319</v>
      </c>
      <c r="I842" s="117">
        <f t="shared" si="2"/>
        <v>13.31</v>
      </c>
      <c r="J842" s="116">
        <f t="shared" si="3"/>
        <v>16.6447543</v>
      </c>
      <c r="K842" s="117">
        <f t="shared" si="4"/>
        <v>16.64</v>
      </c>
      <c r="L842" s="71">
        <f t="shared" si="5"/>
        <v>0.000001519031871</v>
      </c>
      <c r="M842" s="304">
        <f t="shared" si="7"/>
        <v>0.9726690327</v>
      </c>
      <c r="N842" s="305" t="str">
        <f t="shared" si="6"/>
        <v>C</v>
      </c>
      <c r="O842" s="51"/>
      <c r="P842" s="101">
        <f>IF($C842="SINAPI",VLOOKUP($D842,'Comp. Sinapi'!$B:$F,5,0),VLOOKUP($D842,'Comp. Própria'!$B:$I,8,0))</f>
        <v>13.319</v>
      </c>
      <c r="Q842" s="51"/>
      <c r="R842" s="51"/>
      <c r="S842" s="51"/>
      <c r="T842" s="51"/>
      <c r="U842" s="51"/>
      <c r="V842" s="51"/>
      <c r="W842" s="51"/>
      <c r="X842" s="51"/>
      <c r="Y842" s="51"/>
      <c r="Z842" s="51"/>
    </row>
    <row r="843" ht="15.75" customHeight="1">
      <c r="A843" s="51"/>
      <c r="B843" s="112" t="s">
        <v>1106</v>
      </c>
      <c r="C843" s="113" t="s">
        <v>56</v>
      </c>
      <c r="D843" s="113">
        <v>87905.0</v>
      </c>
      <c r="E843" s="114" t="str">
        <f>IF($C843="SINAPI",VLOOKUP($D843,'Comp. Sinapi'!$B:$F,2,0),VLOOKUP($D843,'Comp. Própria'!$B:$I,2,0))</f>
        <v>CHAPISCO APLICADO EM ALVENARIA (COM PRESENÇA DE VÃOS) E ESTRUTURAS DE CONCRETO DE FACHADA, COM COLHER DE PEDREIRO.  ARGAMASSA TRAÇO 1:3 COM PREPARO EM BETONEIRA 400L. AF_10/2022</v>
      </c>
      <c r="F843" s="113" t="str">
        <f>IF($C843="SINAPI",VLOOKUP($D843,'Comp. Sinapi'!$B:$F,3,0),VLOOKUP($D843,'Comp. Própria'!$B:$I,7,0))</f>
        <v>M2</v>
      </c>
      <c r="G843" s="115">
        <v>51.5</v>
      </c>
      <c r="H843" s="116">
        <f t="shared" si="1"/>
        <v>7.7</v>
      </c>
      <c r="I843" s="117">
        <f t="shared" si="2"/>
        <v>396.55</v>
      </c>
      <c r="J843" s="116">
        <f t="shared" si="3"/>
        <v>9.62269</v>
      </c>
      <c r="K843" s="117">
        <f t="shared" si="4"/>
        <v>495.56</v>
      </c>
      <c r="L843" s="71">
        <f t="shared" si="5"/>
        <v>0.0000452386679</v>
      </c>
      <c r="M843" s="304">
        <f t="shared" si="7"/>
        <v>0.9727142713</v>
      </c>
      <c r="N843" s="305" t="str">
        <f t="shared" si="6"/>
        <v>C</v>
      </c>
      <c r="O843" s="51"/>
      <c r="P843" s="101">
        <f>IF($C843="SINAPI",VLOOKUP($D843,'Comp. Sinapi'!$B:$F,5,0),VLOOKUP($D843,'Comp. Própria'!$B:$I,8,0))</f>
        <v>7.7</v>
      </c>
      <c r="Q843" s="51"/>
      <c r="R843" s="51"/>
      <c r="S843" s="51"/>
      <c r="T843" s="51"/>
      <c r="U843" s="51"/>
      <c r="V843" s="51"/>
      <c r="W843" s="51"/>
      <c r="X843" s="51"/>
      <c r="Y843" s="51"/>
      <c r="Z843" s="51"/>
    </row>
    <row r="844" ht="15.75" customHeight="1">
      <c r="A844" s="51"/>
      <c r="B844" s="112" t="s">
        <v>1107</v>
      </c>
      <c r="C844" s="113" t="s">
        <v>56</v>
      </c>
      <c r="D844" s="113">
        <v>87775.0</v>
      </c>
      <c r="E844" s="114" t="str">
        <f>IF($C844="SINAPI",VLOOKUP($D844,'Comp. Sinapi'!$B:$F,2,0),VLOOKUP($D844,'Comp. Própria'!$B:$I,2,0))</f>
        <v>EMBOÇO OU MASSA ÚNICA EM ARGAMASSA TRAÇO 1:2:8, PREPARO MECÂNICO COM BETONEIRA 400 L, APLICADA MANUALMENTE EM PANOS DE FACHADA COM PRESENÇA DE VÃOS, ESPESSURA DE 25 MM. AF_08/2022</v>
      </c>
      <c r="F844" s="113" t="str">
        <f>IF($C844="SINAPI",VLOOKUP($D844,'Comp. Sinapi'!$B:$F,3,0),VLOOKUP($D844,'Comp. Própria'!$B:$I,7,0))</f>
        <v>M2</v>
      </c>
      <c r="G844" s="115">
        <v>51.5</v>
      </c>
      <c r="H844" s="116">
        <f t="shared" si="1"/>
        <v>52.75</v>
      </c>
      <c r="I844" s="117">
        <f t="shared" si="2"/>
        <v>2716.62</v>
      </c>
      <c r="J844" s="116">
        <f t="shared" si="3"/>
        <v>65.921675</v>
      </c>
      <c r="K844" s="117">
        <f t="shared" si="4"/>
        <v>3394.96</v>
      </c>
      <c r="L844" s="71">
        <f t="shared" si="5"/>
        <v>0.0003099190169</v>
      </c>
      <c r="M844" s="304">
        <f t="shared" si="7"/>
        <v>0.9730241904</v>
      </c>
      <c r="N844" s="305" t="str">
        <f t="shared" si="6"/>
        <v>C</v>
      </c>
      <c r="O844" s="51"/>
      <c r="P844" s="101">
        <f>IF($C844="SINAPI",VLOOKUP($D844,'Comp. Sinapi'!$B:$F,5,0),VLOOKUP($D844,'Comp. Própria'!$B:$I,8,0))</f>
        <v>52.75</v>
      </c>
      <c r="Q844" s="51"/>
      <c r="R844" s="51"/>
      <c r="S844" s="51"/>
      <c r="T844" s="51"/>
      <c r="U844" s="51"/>
      <c r="V844" s="51"/>
      <c r="W844" s="51"/>
      <c r="X844" s="51"/>
      <c r="Y844" s="51"/>
      <c r="Z844" s="51"/>
    </row>
    <row r="845" ht="30.0" customHeight="1">
      <c r="A845" s="51"/>
      <c r="B845" s="112" t="s">
        <v>1108</v>
      </c>
      <c r="C845" s="113" t="s">
        <v>56</v>
      </c>
      <c r="D845" s="113">
        <v>88485.0</v>
      </c>
      <c r="E845" s="114" t="str">
        <f>IF($C845="SINAPI",VLOOKUP($D845,'Comp. Sinapi'!$B:$F,2,0),VLOOKUP($D845,'Comp. Própria'!$B:$I,2,0))</f>
        <v>FUNDO SELADOR ACRÍLICO, APLICAÇÃO MANUAL EM PAREDE, UMA DEMÃO. AF_04/2023</v>
      </c>
      <c r="F845" s="113" t="str">
        <f>IF($C845="SINAPI",VLOOKUP($D845,'Comp. Sinapi'!$B:$F,3,0),VLOOKUP($D845,'Comp. Própria'!$B:$I,7,0))</f>
        <v>M2</v>
      </c>
      <c r="G845" s="115">
        <v>44.59</v>
      </c>
      <c r="H845" s="116">
        <f t="shared" si="1"/>
        <v>3.22</v>
      </c>
      <c r="I845" s="117">
        <f t="shared" si="2"/>
        <v>143.57</v>
      </c>
      <c r="J845" s="116">
        <f t="shared" si="3"/>
        <v>4.024034</v>
      </c>
      <c r="K845" s="117">
        <f t="shared" si="4"/>
        <v>179.43</v>
      </c>
      <c r="L845" s="71">
        <f t="shared" si="5"/>
        <v>0.000016379801</v>
      </c>
      <c r="M845" s="304">
        <f t="shared" si="7"/>
        <v>0.9730405702</v>
      </c>
      <c r="N845" s="305" t="str">
        <f t="shared" si="6"/>
        <v>C</v>
      </c>
      <c r="O845" s="51"/>
      <c r="P845" s="101">
        <f>IF($C845="SINAPI",VLOOKUP($D845,'Comp. Sinapi'!$B:$F,5,0),VLOOKUP($D845,'Comp. Própria'!$B:$I,8,0))</f>
        <v>3.22</v>
      </c>
      <c r="Q845" s="51"/>
      <c r="R845" s="51"/>
      <c r="S845" s="51"/>
      <c r="T845" s="51"/>
      <c r="U845" s="51"/>
      <c r="V845" s="51"/>
      <c r="W845" s="51"/>
      <c r="X845" s="51"/>
      <c r="Y845" s="51"/>
      <c r="Z845" s="51"/>
    </row>
    <row r="846" ht="42.0" customHeight="1">
      <c r="A846" s="51"/>
      <c r="B846" s="112" t="s">
        <v>1109</v>
      </c>
      <c r="C846" s="113" t="s">
        <v>56</v>
      </c>
      <c r="D846" s="113">
        <v>96131.0</v>
      </c>
      <c r="E846" s="114" t="str">
        <f>IF($C846="SINAPI",VLOOKUP($D846,'Comp. Sinapi'!$B:$F,2,0),VLOOKUP($D846,'Comp. Própria'!$B:$I,2,0))</f>
        <v>APLICAÇÃO MANUAL DE MASSA ACRÍLICA EM PANOS DE FACHADA COM PRESENÇA DE VÃOS, DE EDIFÍCIOS DE MÚLTIPLOS PAVIMENTOS, DUAS DEMÃOS. AF_03/2024</v>
      </c>
      <c r="F846" s="113" t="str">
        <f>IF($C846="SINAPI",VLOOKUP($D846,'Comp. Sinapi'!$B:$F,3,0),VLOOKUP($D846,'Comp. Própria'!$B:$I,7,0))</f>
        <v>M2</v>
      </c>
      <c r="G846" s="115">
        <v>44.59</v>
      </c>
      <c r="H846" s="116">
        <f t="shared" si="1"/>
        <v>24.41</v>
      </c>
      <c r="I846" s="117">
        <f t="shared" si="2"/>
        <v>1088.44</v>
      </c>
      <c r="J846" s="116">
        <f t="shared" si="3"/>
        <v>30.505177</v>
      </c>
      <c r="K846" s="117">
        <f t="shared" si="4"/>
        <v>1360.22</v>
      </c>
      <c r="L846" s="71">
        <f t="shared" si="5"/>
        <v>0.0001241717266</v>
      </c>
      <c r="M846" s="304">
        <f t="shared" si="7"/>
        <v>0.9731647419</v>
      </c>
      <c r="N846" s="305" t="str">
        <f t="shared" si="6"/>
        <v>C</v>
      </c>
      <c r="O846" s="51"/>
      <c r="P846" s="101">
        <f>IF($C846="SINAPI",VLOOKUP($D846,'Comp. Sinapi'!$B:$F,5,0),VLOOKUP($D846,'Comp. Própria'!$B:$I,8,0))</f>
        <v>24.41</v>
      </c>
      <c r="Q846" s="51"/>
      <c r="R846" s="51"/>
      <c r="S846" s="51"/>
      <c r="T846" s="51"/>
      <c r="U846" s="51"/>
      <c r="V846" s="51"/>
      <c r="W846" s="51"/>
      <c r="X846" s="51"/>
      <c r="Y846" s="51"/>
      <c r="Z846" s="51"/>
    </row>
    <row r="847" ht="15.75" customHeight="1">
      <c r="A847" s="51"/>
      <c r="B847" s="112" t="s">
        <v>1110</v>
      </c>
      <c r="C847" s="113" t="s">
        <v>355</v>
      </c>
      <c r="D847" s="113" t="s">
        <v>432</v>
      </c>
      <c r="E847" s="114" t="str">
        <f>IF($C847="SINAPI",VLOOKUP($D847,'Comp. Sinapi'!$B:$F,2,0),VLOOKUP($D847,'Comp. Própria'!$B:$I,2,0))</f>
        <v>( COR VERDE BANDEIRA) - APLICAÇÃO MANUAL DE PINTURA COM TINTA LÁTEX ACRÍLICA EM PAREDES, DUAS DEMÃOS. AF_06/2014</v>
      </c>
      <c r="F847" s="119" t="str">
        <f>IF($C847="SINAPI",VLOOKUP($D847,'Comp. Sinapi'!$B:$F,3,0),VLOOKUP($D847,'Comp. Própria'!$B:$I,7,0))</f>
        <v>M2</v>
      </c>
      <c r="G847" s="115">
        <v>19.92</v>
      </c>
      <c r="H847" s="116">
        <f t="shared" si="1"/>
        <v>60.60288</v>
      </c>
      <c r="I847" s="117">
        <f t="shared" si="2"/>
        <v>1207.2</v>
      </c>
      <c r="J847" s="116">
        <f t="shared" si="3"/>
        <v>75.73541914</v>
      </c>
      <c r="K847" s="117">
        <f t="shared" si="4"/>
        <v>1508.64</v>
      </c>
      <c r="L847" s="71">
        <f t="shared" si="5"/>
        <v>0.0001377206876</v>
      </c>
      <c r="M847" s="304">
        <f t="shared" si="7"/>
        <v>0.9733024626</v>
      </c>
      <c r="N847" s="305" t="str">
        <f t="shared" si="6"/>
        <v>C</v>
      </c>
      <c r="O847" s="51"/>
      <c r="P847" s="101">
        <f>IF($C847="SINAPI",VLOOKUP($D847,'Comp. Sinapi'!$B:$F,5,0),VLOOKUP($D847,'Comp. Própria'!$B:$I,8,0))</f>
        <v>60.60288</v>
      </c>
      <c r="Q847" s="51"/>
      <c r="R847" s="51"/>
      <c r="S847" s="51"/>
      <c r="T847" s="51"/>
      <c r="U847" s="51"/>
      <c r="V847" s="51"/>
      <c r="W847" s="51"/>
      <c r="X847" s="51"/>
      <c r="Y847" s="51"/>
      <c r="Z847" s="51"/>
    </row>
    <row r="848" ht="15.75" customHeight="1">
      <c r="A848" s="51"/>
      <c r="B848" s="112" t="s">
        <v>1111</v>
      </c>
      <c r="C848" s="113" t="s">
        <v>355</v>
      </c>
      <c r="D848" s="113" t="s">
        <v>1112</v>
      </c>
      <c r="E848" s="114" t="str">
        <f>IF($C848="SINAPI",VLOOKUP($D848,'Comp. Sinapi'!$B:$F,2,0),VLOOKUP($D848,'Comp. Própria'!$B:$I,2,0))</f>
        <v>(COR VERDE BANDEIRA) PINTURA COM TINTA ALQUÍDICA DE ACABAMENTO (ESMALTE SINTÉTICO FOSCO) PULVERIZADA SOBRE SUPERFÍCIES METÁLICAS (EXCETO PERFIL) EXECUTADO EM OBRA (02 DEMÃOS).</v>
      </c>
      <c r="F848" s="119" t="str">
        <f>IF($C848="SINAPI",VLOOKUP($D848,'Comp. Sinapi'!$B:$F,3,0),VLOOKUP($D848,'Comp. Própria'!$B:$I,7,0))</f>
        <v>M2</v>
      </c>
      <c r="G848" s="115">
        <v>1.16</v>
      </c>
      <c r="H848" s="116">
        <f t="shared" si="1"/>
        <v>90.836572</v>
      </c>
      <c r="I848" s="117">
        <f t="shared" si="2"/>
        <v>105.37</v>
      </c>
      <c r="J848" s="116">
        <f t="shared" si="3"/>
        <v>113.518464</v>
      </c>
      <c r="K848" s="117">
        <f t="shared" si="4"/>
        <v>131.68</v>
      </c>
      <c r="L848" s="71">
        <f t="shared" si="5"/>
        <v>0.00001202080029</v>
      </c>
      <c r="M848" s="304">
        <f t="shared" si="7"/>
        <v>0.9733144834</v>
      </c>
      <c r="N848" s="305" t="str">
        <f t="shared" si="6"/>
        <v>C</v>
      </c>
      <c r="O848" s="51"/>
      <c r="P848" s="101">
        <f>IF($C848="SINAPI",VLOOKUP($D848,'Comp. Sinapi'!$B:$F,5,0),VLOOKUP($D848,'Comp. Própria'!$B:$I,8,0))</f>
        <v>90.836572</v>
      </c>
      <c r="Q848" s="51"/>
      <c r="R848" s="51"/>
      <c r="S848" s="51"/>
      <c r="T848" s="51"/>
      <c r="U848" s="51"/>
      <c r="V848" s="51"/>
      <c r="W848" s="51"/>
      <c r="X848" s="51"/>
      <c r="Y848" s="51"/>
      <c r="Z848" s="51"/>
    </row>
    <row r="849" ht="15.75" customHeight="1">
      <c r="A849" s="51"/>
      <c r="B849" s="112" t="s">
        <v>1113</v>
      </c>
      <c r="C849" s="113" t="s">
        <v>355</v>
      </c>
      <c r="D849" s="113" t="s">
        <v>1114</v>
      </c>
      <c r="E849" s="114" t="str">
        <f>IF($C849="SINAPI",VLOOKUP($D849,'Comp. Sinapi'!$B:$F,2,0),VLOOKUP($D849,'Comp. Própria'!$B:$I,2,0))</f>
        <v>(COR AMARELO OURO) PINTURA COM TINTA ALQUÍDICA DE ACABAMENTO (ESMALTE SINTÉTICO FOSCO) PULVERIZADA SOBRE SUPERFÍCIES METÁLICAS (EXCETO PERFIL) EXECUTADO EM OBRA (02 DEMÃOS).</v>
      </c>
      <c r="F849" s="119" t="str">
        <f>IF($C849="SINAPI",VLOOKUP($D849,'Comp. Sinapi'!$B:$F,3,0),VLOOKUP($D849,'Comp. Própria'!$B:$I,7,0))</f>
        <v>M2</v>
      </c>
      <c r="G849" s="115">
        <v>24.67</v>
      </c>
      <c r="H849" s="116">
        <f t="shared" si="1"/>
        <v>46.606906</v>
      </c>
      <c r="I849" s="117">
        <f t="shared" si="2"/>
        <v>1149.79</v>
      </c>
      <c r="J849" s="116">
        <f t="shared" si="3"/>
        <v>58.24465043</v>
      </c>
      <c r="K849" s="117">
        <f t="shared" si="4"/>
        <v>1436.89</v>
      </c>
      <c r="L849" s="71">
        <f t="shared" si="5"/>
        <v>0.0001311707755</v>
      </c>
      <c r="M849" s="304">
        <f t="shared" si="7"/>
        <v>0.9734456542</v>
      </c>
      <c r="N849" s="305" t="str">
        <f t="shared" si="6"/>
        <v>C</v>
      </c>
      <c r="O849" s="51"/>
      <c r="P849" s="101">
        <f>IF($C849="SINAPI",VLOOKUP($D849,'Comp. Sinapi'!$B:$F,5,0),VLOOKUP($D849,'Comp. Própria'!$B:$I,8,0))</f>
        <v>46.606906</v>
      </c>
      <c r="Q849" s="51"/>
      <c r="R849" s="51"/>
      <c r="S849" s="51"/>
      <c r="T849" s="51"/>
      <c r="U849" s="51"/>
      <c r="V849" s="51"/>
      <c r="W849" s="51"/>
      <c r="X849" s="51"/>
      <c r="Y849" s="51"/>
      <c r="Z849" s="51"/>
    </row>
    <row r="850" ht="15.75" customHeight="1">
      <c r="A850" s="51"/>
      <c r="B850" s="112" t="s">
        <v>1115</v>
      </c>
      <c r="C850" s="113" t="s">
        <v>355</v>
      </c>
      <c r="D850" s="113" t="s">
        <v>434</v>
      </c>
      <c r="E850" s="114" t="str">
        <f>IF($C850="SINAPI",VLOOKUP($D850,'Comp. Sinapi'!$B:$F,2,0),VLOOKUP($D850,'Comp. Própria'!$B:$I,2,0))</f>
        <v>(COR AMARELO OURO) - APLICAÇÃO MANUAL DE PINTURA COM TINTA LÁTEX ACRÍLICA EM PAREDES, DUAS DEMÃOS.</v>
      </c>
      <c r="F850" s="119" t="str">
        <f>IF($C850="SINAPI",VLOOKUP($D850,'Comp. Sinapi'!$B:$F,3,0),VLOOKUP($D850,'Comp. Própria'!$B:$I,7,0))</f>
        <v>M2</v>
      </c>
      <c r="G850" s="115">
        <v>1.27</v>
      </c>
      <c r="H850" s="116">
        <f t="shared" si="1"/>
        <v>91.80768</v>
      </c>
      <c r="I850" s="117">
        <f t="shared" si="2"/>
        <v>116.59</v>
      </c>
      <c r="J850" s="116">
        <f t="shared" si="3"/>
        <v>114.7320577</v>
      </c>
      <c r="K850" s="117">
        <f t="shared" si="4"/>
        <v>145.7</v>
      </c>
      <c r="L850" s="71">
        <f t="shared" si="5"/>
        <v>0.00001330065767</v>
      </c>
      <c r="M850" s="304">
        <f t="shared" si="7"/>
        <v>0.9734589548</v>
      </c>
      <c r="N850" s="305" t="str">
        <f t="shared" si="6"/>
        <v>C</v>
      </c>
      <c r="O850" s="51"/>
      <c r="P850" s="101">
        <f>IF($C850="SINAPI",VLOOKUP($D850,'Comp. Sinapi'!$B:$F,5,0),VLOOKUP($D850,'Comp. Própria'!$B:$I,8,0))</f>
        <v>91.80768</v>
      </c>
      <c r="Q850" s="51"/>
      <c r="R850" s="51"/>
      <c r="S850" s="51"/>
      <c r="T850" s="51"/>
      <c r="U850" s="51"/>
      <c r="V850" s="51"/>
      <c r="W850" s="51"/>
      <c r="X850" s="51"/>
      <c r="Y850" s="51"/>
      <c r="Z850" s="51"/>
    </row>
    <row r="851" ht="15.75" customHeight="1">
      <c r="A851" s="51"/>
      <c r="B851" s="112" t="s">
        <v>1116</v>
      </c>
      <c r="C851" s="113" t="s">
        <v>355</v>
      </c>
      <c r="D851" s="113" t="s">
        <v>470</v>
      </c>
      <c r="E851" s="114" t="str">
        <f>IF($C851="SINAPI",VLOOKUP($D851,'Comp. Sinapi'!$B:$F,2,0),VLOOKUP($D851,'Comp. Própria'!$B:$I,2,0))</f>
        <v>(COR AZUL PANTONE 2758C)- PINTURA COM TINTA ALQUÍDICA DE ACABAMENTO (ESMALTE SINTÉTICO FOSCO) PULVERIZADA SOBRE SUPERFÍCIES METÁLICAS EXECUTADO EM OBRA (02 DEMÃOS).</v>
      </c>
      <c r="F851" s="119" t="str">
        <f>IF($C851="SINAPI",VLOOKUP($D851,'Comp. Sinapi'!$B:$F,3,0),VLOOKUP($D851,'Comp. Própria'!$B:$I,7,0))</f>
        <v>M2</v>
      </c>
      <c r="G851" s="115">
        <v>10.4</v>
      </c>
      <c r="H851" s="116">
        <f t="shared" si="1"/>
        <v>31.498828</v>
      </c>
      <c r="I851" s="117">
        <f t="shared" si="2"/>
        <v>327.58</v>
      </c>
      <c r="J851" s="116">
        <f t="shared" si="3"/>
        <v>39.36408535</v>
      </c>
      <c r="K851" s="117">
        <f t="shared" si="4"/>
        <v>409.38</v>
      </c>
      <c r="L851" s="71">
        <f t="shared" si="5"/>
        <v>0.00003737147039</v>
      </c>
      <c r="M851" s="304">
        <f t="shared" si="7"/>
        <v>0.9734963263</v>
      </c>
      <c r="N851" s="305" t="str">
        <f t="shared" si="6"/>
        <v>C</v>
      </c>
      <c r="O851" s="51"/>
      <c r="P851" s="101">
        <f>IF($C851="SINAPI",VLOOKUP($D851,'Comp. Sinapi'!$B:$F,5,0),VLOOKUP($D851,'Comp. Própria'!$B:$I,8,0))</f>
        <v>31.498828</v>
      </c>
      <c r="Q851" s="51"/>
      <c r="R851" s="51"/>
      <c r="S851" s="51"/>
      <c r="T851" s="51"/>
      <c r="U851" s="51"/>
      <c r="V851" s="51"/>
      <c r="W851" s="51"/>
      <c r="X851" s="51"/>
      <c r="Y851" s="51"/>
      <c r="Z851" s="51"/>
    </row>
    <row r="852" ht="55.5" customHeight="1">
      <c r="A852" s="51"/>
      <c r="B852" s="112" t="s">
        <v>1117</v>
      </c>
      <c r="C852" s="113" t="s">
        <v>355</v>
      </c>
      <c r="D852" s="113" t="s">
        <v>1118</v>
      </c>
      <c r="E852" s="114" t="str">
        <f>IF($C852="SINAPI",VLOOKUP($D852,'Comp. Sinapi'!$B:$F,2,0),VLOOKUP($D852,'Comp. Própria'!$B:$I,2,0))</f>
        <v>PORTÃO DE CORRER (4,50 X 2,20 M) COM MONTANTES EM PERFIL DE AÇO, GRADIL COM PINTURA ELETROSTÁTICA COM TRAMA 0,05X0,20 M (COR AZUL), INCLUSIVE TRILHO, RODÍZIO E CADEADO, CONFORME PROJETO- FORNECIMENTO E INSTALAÇÃO.</v>
      </c>
      <c r="F852" s="119" t="str">
        <f>IF($C852="SINAPI",VLOOKUP($D852,'Comp. Sinapi'!$B:$F,3,0),VLOOKUP($D852,'Comp. Própria'!$B:$I,7,0))</f>
        <v>UN</v>
      </c>
      <c r="G852" s="115">
        <v>1.0</v>
      </c>
      <c r="H852" s="116">
        <f t="shared" si="1"/>
        <v>3020.333225</v>
      </c>
      <c r="I852" s="117">
        <f t="shared" si="2"/>
        <v>3020.33</v>
      </c>
      <c r="J852" s="116">
        <f t="shared" si="3"/>
        <v>3774.510431</v>
      </c>
      <c r="K852" s="117">
        <f t="shared" si="4"/>
        <v>3774.51</v>
      </c>
      <c r="L852" s="71">
        <f t="shared" si="5"/>
        <v>0.000344567367</v>
      </c>
      <c r="M852" s="304">
        <f t="shared" si="7"/>
        <v>0.9738408936</v>
      </c>
      <c r="N852" s="305" t="str">
        <f t="shared" si="6"/>
        <v>C</v>
      </c>
      <c r="O852" s="51"/>
      <c r="P852" s="101">
        <f>IF($C852="SINAPI",VLOOKUP($D852,'Comp. Sinapi'!$B:$F,5,0),VLOOKUP($D852,'Comp. Própria'!$B:$I,8,0))</f>
        <v>3020.333225</v>
      </c>
      <c r="Q852" s="51"/>
      <c r="R852" s="51"/>
      <c r="S852" s="51"/>
      <c r="T852" s="51"/>
      <c r="U852" s="51"/>
      <c r="V852" s="51"/>
      <c r="W852" s="51"/>
      <c r="X852" s="51"/>
      <c r="Y852" s="51"/>
      <c r="Z852" s="51"/>
    </row>
    <row r="853" ht="15.75" customHeight="1">
      <c r="A853" s="51"/>
      <c r="B853" s="112" t="s">
        <v>1119</v>
      </c>
      <c r="C853" s="113" t="s">
        <v>56</v>
      </c>
      <c r="D853" s="113">
        <v>100721.0</v>
      </c>
      <c r="E853" s="114" t="str">
        <f>IF($C853="SINAPI",VLOOKUP($D853,'Comp. Sinapi'!$B:$F,2,0),VLOOKUP($D853,'Comp. Própria'!$B:$I,2,0))</f>
        <v>PINTURA COM TINTA ALQUÍDICA DE FUNDO (TIPO ZARCÃO) PULVERIZADA SOBRE SUPERFÍCIES METÁLICAS (EXCETO PERFIL) EXECUTADO EM OBRA (POR DEMÃO). AF_01/2020_PE</v>
      </c>
      <c r="F853" s="113" t="str">
        <f>IF($C853="SINAPI",VLOOKUP($D853,'Comp. Sinapi'!$B:$F,3,0),VLOOKUP($D853,'Comp. Própria'!$B:$I,7,0))</f>
        <v>M2</v>
      </c>
      <c r="G853" s="115">
        <v>5.2</v>
      </c>
      <c r="H853" s="116">
        <f t="shared" si="1"/>
        <v>23.02</v>
      </c>
      <c r="I853" s="117">
        <f t="shared" si="2"/>
        <v>119.7</v>
      </c>
      <c r="J853" s="116">
        <f t="shared" si="3"/>
        <v>28.768094</v>
      </c>
      <c r="K853" s="117">
        <f t="shared" si="4"/>
        <v>149.59</v>
      </c>
      <c r="L853" s="71">
        <f t="shared" si="5"/>
        <v>0.00001365576788</v>
      </c>
      <c r="M853" s="304">
        <f t="shared" si="7"/>
        <v>0.9738545494</v>
      </c>
      <c r="N853" s="305" t="str">
        <f t="shared" si="6"/>
        <v>C</v>
      </c>
      <c r="O853" s="51"/>
      <c r="P853" s="101">
        <f>IF($C853="SINAPI",VLOOKUP($D853,'Comp. Sinapi'!$B:$F,5,0),VLOOKUP($D853,'Comp. Própria'!$B:$I,8,0))</f>
        <v>23.02</v>
      </c>
      <c r="Q853" s="51"/>
      <c r="R853" s="51"/>
      <c r="S853" s="51"/>
      <c r="T853" s="51"/>
      <c r="U853" s="51"/>
      <c r="V853" s="51"/>
      <c r="W853" s="51"/>
      <c r="X853" s="51"/>
      <c r="Y853" s="51"/>
      <c r="Z853" s="51"/>
    </row>
    <row r="854" ht="15.75" customHeight="1">
      <c r="A854" s="51"/>
      <c r="B854" s="112" t="s">
        <v>1122</v>
      </c>
      <c r="C854" s="113" t="s">
        <v>56</v>
      </c>
      <c r="D854" s="113">
        <v>93358.0</v>
      </c>
      <c r="E854" s="114" t="str">
        <f>IF($C854="SINAPI",VLOOKUP($D854,'Comp. Sinapi'!$B:$F,2,0),VLOOKUP($D854,'Comp. Própria'!$B:$I,2,0))</f>
        <v>ESCAVAÇÃO MANUAL DE VALA COM PROFUNDIDADE MENOR OU IGUAL A 1,30 M. AF_02/2021</v>
      </c>
      <c r="F854" s="113" t="str">
        <f>IF($C854="SINAPI",VLOOKUP($D854,'Comp. Sinapi'!$B:$F,3,0),VLOOKUP($D854,'Comp. Própria'!$B:$I,7,0))</f>
        <v>M3</v>
      </c>
      <c r="G854" s="115">
        <v>37.76</v>
      </c>
      <c r="H854" s="116">
        <f t="shared" si="1"/>
        <v>80.38</v>
      </c>
      <c r="I854" s="117">
        <f t="shared" si="2"/>
        <v>3035.14</v>
      </c>
      <c r="J854" s="116">
        <f t="shared" si="3"/>
        <v>100.450886</v>
      </c>
      <c r="K854" s="117">
        <f t="shared" si="4"/>
        <v>3793.02</v>
      </c>
      <c r="L854" s="71">
        <f t="shared" si="5"/>
        <v>0.0003462571074</v>
      </c>
      <c r="M854" s="304">
        <f t="shared" si="7"/>
        <v>0.9742008065</v>
      </c>
      <c r="N854" s="305" t="str">
        <f t="shared" si="6"/>
        <v>C</v>
      </c>
      <c r="O854" s="51"/>
      <c r="P854" s="101">
        <f>IF($C854="SINAPI",VLOOKUP($D854,'Comp. Sinapi'!$B:$F,5,0),VLOOKUP($D854,'Comp. Própria'!$B:$I,8,0))</f>
        <v>80.38</v>
      </c>
      <c r="Q854" s="51"/>
      <c r="R854" s="51"/>
      <c r="S854" s="51"/>
      <c r="T854" s="51"/>
      <c r="U854" s="51"/>
      <c r="V854" s="51"/>
      <c r="W854" s="51"/>
      <c r="X854" s="51"/>
      <c r="Y854" s="51"/>
      <c r="Z854" s="51"/>
    </row>
    <row r="855" ht="15.75" customHeight="1">
      <c r="A855" s="51"/>
      <c r="B855" s="112" t="s">
        <v>1123</v>
      </c>
      <c r="C855" s="113" t="s">
        <v>56</v>
      </c>
      <c r="D855" s="113">
        <v>104737.0</v>
      </c>
      <c r="E855" s="114" t="str">
        <f>IF($C855="SINAPI",VLOOKUP($D855,'Comp. Sinapi'!$B:$F,2,0),VLOOKUP($D855,'Comp. Própria'!$B:$I,2,0))</f>
        <v>REATERRO MANUAL DE VALAS, COM PLACA VIBRATÓRIA. AF_08/2023</v>
      </c>
      <c r="F855" s="113" t="str">
        <f>IF($C855="SINAPI",VLOOKUP($D855,'Comp. Sinapi'!$B:$F,3,0),VLOOKUP($D855,'Comp. Própria'!$B:$I,7,0))</f>
        <v>M3</v>
      </c>
      <c r="G855" s="115">
        <v>30.2</v>
      </c>
      <c r="H855" s="116">
        <f t="shared" si="1"/>
        <v>20.57</v>
      </c>
      <c r="I855" s="117">
        <f t="shared" si="2"/>
        <v>621.21</v>
      </c>
      <c r="J855" s="116">
        <f t="shared" si="3"/>
        <v>25.706329</v>
      </c>
      <c r="K855" s="117">
        <f t="shared" si="4"/>
        <v>776.33</v>
      </c>
      <c r="L855" s="71">
        <f t="shared" si="5"/>
        <v>0.00007086959209</v>
      </c>
      <c r="M855" s="304">
        <f t="shared" si="7"/>
        <v>0.9742716761</v>
      </c>
      <c r="N855" s="305" t="str">
        <f t="shared" si="6"/>
        <v>C</v>
      </c>
      <c r="O855" s="51"/>
      <c r="P855" s="101">
        <f>IF($C855="SINAPI",VLOOKUP($D855,'Comp. Sinapi'!$B:$F,5,0),VLOOKUP($D855,'Comp. Própria'!$B:$I,8,0))</f>
        <v>20.57</v>
      </c>
      <c r="Q855" s="51"/>
      <c r="R855" s="51"/>
      <c r="S855" s="51"/>
      <c r="T855" s="51"/>
      <c r="U855" s="51"/>
      <c r="V855" s="51"/>
      <c r="W855" s="51"/>
      <c r="X855" s="51"/>
      <c r="Y855" s="51"/>
      <c r="Z855" s="51"/>
    </row>
    <row r="856" ht="15.75" customHeight="1">
      <c r="A856" s="51"/>
      <c r="B856" s="112" t="s">
        <v>1124</v>
      </c>
      <c r="C856" s="113" t="s">
        <v>355</v>
      </c>
      <c r="D856" s="113" t="s">
        <v>1125</v>
      </c>
      <c r="E856" s="114" t="str">
        <f>IF($C856="SINAPI",VLOOKUP($D856,'Comp. Sinapi'!$B:$F,2,0),VLOOKUP($D856,'Comp. Própria'!$B:$I,2,0))</f>
        <v>ABRIGO PARA CENTRAL DE GLP PARA 02 CILINDROS COM CAPACIDADE DE P45, EM ALVENARIA DE BLOCOS CERÂMICOS, PORTÃO TELA DE ARAME GALVANIZADO, DIMENSÕES CONFORME PROJETO PADRÃO SEDUC</v>
      </c>
      <c r="F856" s="119" t="str">
        <f>IF($C856="SINAPI",VLOOKUP($D856,'Comp. Sinapi'!$B:$F,3,0),VLOOKUP($D856,'Comp. Própria'!$B:$I,7,0))</f>
        <v>UN</v>
      </c>
      <c r="G856" s="115">
        <v>1.0</v>
      </c>
      <c r="H856" s="116">
        <f t="shared" si="1"/>
        <v>3833.4896</v>
      </c>
      <c r="I856" s="117">
        <f t="shared" si="2"/>
        <v>3833.48</v>
      </c>
      <c r="J856" s="116">
        <f t="shared" si="3"/>
        <v>4790.711953</v>
      </c>
      <c r="K856" s="117">
        <f t="shared" si="4"/>
        <v>4790.71</v>
      </c>
      <c r="L856" s="71">
        <f t="shared" si="5"/>
        <v>0.0004373342052</v>
      </c>
      <c r="M856" s="304">
        <f t="shared" si="7"/>
        <v>0.9747090103</v>
      </c>
      <c r="N856" s="305" t="str">
        <f t="shared" si="6"/>
        <v>C</v>
      </c>
      <c r="O856" s="51"/>
      <c r="P856" s="101">
        <f>IF($C856="SINAPI",VLOOKUP($D856,'Comp. Sinapi'!$B:$F,5,0),VLOOKUP($D856,'Comp. Própria'!$B:$I,8,0))</f>
        <v>3833.4896</v>
      </c>
      <c r="Q856" s="51"/>
      <c r="R856" s="51"/>
      <c r="S856" s="51"/>
      <c r="T856" s="51"/>
      <c r="U856" s="51"/>
      <c r="V856" s="51"/>
      <c r="W856" s="51"/>
      <c r="X856" s="51"/>
      <c r="Y856" s="51"/>
      <c r="Z856" s="51"/>
    </row>
    <row r="857" ht="15.75" customHeight="1">
      <c r="A857" s="51"/>
      <c r="B857" s="112" t="s">
        <v>1126</v>
      </c>
      <c r="C857" s="113" t="s">
        <v>56</v>
      </c>
      <c r="D857" s="113">
        <v>92690.0</v>
      </c>
      <c r="E857" s="114" t="str">
        <f>IF($C857="SINAPI",VLOOKUP($D857,'Comp. Sinapi'!$B:$F,2,0),VLOOKUP($D857,'Comp. Própria'!$B:$I,2,0))</f>
        <v>TUBO DE AÇO PRETO SEM COSTURA, CLASSE MÉDIA, CONEXÃO SOLDADA, DN 20 (3/4"), INSTALADO EM RAMAIS E SUB-RAMAIS DE GÁS - FORNECIMENTO E INSTALAÇÃO. AF_10/2020</v>
      </c>
      <c r="F857" s="113" t="str">
        <f>IF($C857="SINAPI",VLOOKUP($D857,'Comp. Sinapi'!$B:$F,3,0),VLOOKUP($D857,'Comp. Própria'!$B:$I,7,0))</f>
        <v>M</v>
      </c>
      <c r="G857" s="115">
        <v>156.1</v>
      </c>
      <c r="H857" s="116">
        <f t="shared" si="1"/>
        <v>70.4</v>
      </c>
      <c r="I857" s="117">
        <f t="shared" si="2"/>
        <v>10989.44</v>
      </c>
      <c r="J857" s="116">
        <f t="shared" si="3"/>
        <v>87.97888</v>
      </c>
      <c r="K857" s="117">
        <f t="shared" si="4"/>
        <v>13733.5</v>
      </c>
      <c r="L857" s="71">
        <f t="shared" si="5"/>
        <v>0.001253703377</v>
      </c>
      <c r="M857" s="304">
        <f t="shared" si="7"/>
        <v>0.9759627137</v>
      </c>
      <c r="N857" s="305" t="str">
        <f t="shared" si="6"/>
        <v>C</v>
      </c>
      <c r="O857" s="51"/>
      <c r="P857" s="101">
        <f>IF($C857="SINAPI",VLOOKUP($D857,'Comp. Sinapi'!$B:$F,5,0),VLOOKUP($D857,'Comp. Própria'!$B:$I,8,0))</f>
        <v>70.4</v>
      </c>
      <c r="Q857" s="51"/>
      <c r="R857" s="51"/>
      <c r="S857" s="51"/>
      <c r="T857" s="51"/>
      <c r="U857" s="51"/>
      <c r="V857" s="51"/>
      <c r="W857" s="51"/>
      <c r="X857" s="51"/>
      <c r="Y857" s="51"/>
      <c r="Z857" s="51"/>
    </row>
    <row r="858" ht="15.75" customHeight="1">
      <c r="A858" s="51"/>
      <c r="B858" s="112" t="s">
        <v>1127</v>
      </c>
      <c r="C858" s="113" t="s">
        <v>56</v>
      </c>
      <c r="D858" s="113">
        <v>97549.0</v>
      </c>
      <c r="E858" s="114" t="str">
        <f>IF($C858="SINAPI",VLOOKUP($D858,'Comp. Sinapi'!$B:$F,2,0),VLOOKUP($D858,'Comp. Própria'!$B:$I,2,0))</f>
        <v>CURVA 90 GRAUS, EM AÇO, CONEXÃO SOLDADA, DN 20 (3/4"), INSTALADO EM RAMAIS E SUB-RAMAIS DE GÁS - FORNECIMENTO E INSTALAÇÃO. AF_10/2020</v>
      </c>
      <c r="F858" s="113" t="str">
        <f>IF($C858="SINAPI",VLOOKUP($D858,'Comp. Sinapi'!$B:$F,3,0),VLOOKUP($D858,'Comp. Própria'!$B:$I,7,0))</f>
        <v>UN</v>
      </c>
      <c r="G858" s="115">
        <v>18.0</v>
      </c>
      <c r="H858" s="116">
        <f t="shared" si="1"/>
        <v>50.13</v>
      </c>
      <c r="I858" s="117">
        <f t="shared" si="2"/>
        <v>902.34</v>
      </c>
      <c r="J858" s="116">
        <f t="shared" si="3"/>
        <v>62.647461</v>
      </c>
      <c r="K858" s="117">
        <f t="shared" si="4"/>
        <v>1127.65</v>
      </c>
      <c r="L858" s="71">
        <f t="shared" si="5"/>
        <v>0.0001029408828</v>
      </c>
      <c r="M858" s="304">
        <f t="shared" si="7"/>
        <v>0.9760656546</v>
      </c>
      <c r="N858" s="305" t="str">
        <f t="shared" si="6"/>
        <v>C</v>
      </c>
      <c r="O858" s="51"/>
      <c r="P858" s="101">
        <f>IF($C858="SINAPI",VLOOKUP($D858,'Comp. Sinapi'!$B:$F,5,0),VLOOKUP($D858,'Comp. Própria'!$B:$I,8,0))</f>
        <v>50.13</v>
      </c>
      <c r="Q858" s="51"/>
      <c r="R858" s="51"/>
      <c r="S858" s="51"/>
      <c r="T858" s="51"/>
      <c r="U858" s="51"/>
      <c r="V858" s="51"/>
      <c r="W858" s="51"/>
      <c r="X858" s="51"/>
      <c r="Y858" s="51"/>
      <c r="Z858" s="51"/>
    </row>
    <row r="859" ht="15.75" customHeight="1">
      <c r="A859" s="51"/>
      <c r="B859" s="112" t="s">
        <v>1128</v>
      </c>
      <c r="C859" s="113" t="s">
        <v>56</v>
      </c>
      <c r="D859" s="113">
        <v>97553.0</v>
      </c>
      <c r="E859" s="114" t="str">
        <f>IF($C859="SINAPI",VLOOKUP($D859,'Comp. Sinapi'!$B:$F,2,0),VLOOKUP($D859,'Comp. Própria'!$B:$I,2,0))</f>
        <v>TÊ, EM AÇO, CONEXÃO SOLDADA, DN 20 (3/4"), INSTALADO EM RAMAIS E SUB-RAMAIS DE GÁS - FORNECIMENTO E INSTALAÇÃO. AF_10/2020</v>
      </c>
      <c r="F859" s="113" t="str">
        <f>IF($C859="SINAPI",VLOOKUP($D859,'Comp. Sinapi'!$B:$F,3,0),VLOOKUP($D859,'Comp. Própria'!$B:$I,7,0))</f>
        <v>UN</v>
      </c>
      <c r="G859" s="115">
        <v>17.0</v>
      </c>
      <c r="H859" s="116">
        <f t="shared" si="1"/>
        <v>71.22</v>
      </c>
      <c r="I859" s="117">
        <f t="shared" si="2"/>
        <v>1210.74</v>
      </c>
      <c r="J859" s="116">
        <f t="shared" si="3"/>
        <v>89.003634</v>
      </c>
      <c r="K859" s="117">
        <f t="shared" si="4"/>
        <v>1513.06</v>
      </c>
      <c r="L859" s="71">
        <f t="shared" si="5"/>
        <v>0.0001381241804</v>
      </c>
      <c r="M859" s="304">
        <f t="shared" si="7"/>
        <v>0.9762037788</v>
      </c>
      <c r="N859" s="305" t="str">
        <f t="shared" si="6"/>
        <v>C</v>
      </c>
      <c r="O859" s="51"/>
      <c r="P859" s="101">
        <f>IF($C859="SINAPI",VLOOKUP($D859,'Comp. Sinapi'!$B:$F,5,0),VLOOKUP($D859,'Comp. Própria'!$B:$I,8,0))</f>
        <v>71.22</v>
      </c>
      <c r="Q859" s="51"/>
      <c r="R859" s="51"/>
      <c r="S859" s="51"/>
      <c r="T859" s="51"/>
      <c r="U859" s="51"/>
      <c r="V859" s="51"/>
      <c r="W859" s="51"/>
      <c r="X859" s="51"/>
      <c r="Y859" s="51"/>
      <c r="Z859" s="51"/>
    </row>
    <row r="860" ht="29.25" customHeight="1">
      <c r="A860" s="51"/>
      <c r="B860" s="112" t="s">
        <v>1129</v>
      </c>
      <c r="C860" s="113" t="s">
        <v>355</v>
      </c>
      <c r="D860" s="113" t="s">
        <v>1130</v>
      </c>
      <c r="E860" s="114" t="str">
        <f>IF($C860="SINAPI",VLOOKUP($D860,'Comp. Sinapi'!$B:$F,2,0),VLOOKUP($D860,'Comp. Própria'!$B:$I,2,0))</f>
        <v>REGULADOR DE GÁS 2° ESTÁGIO DE 2KG/H - FORNECIMENTO E INSTALAÇÃO - GÁS.</v>
      </c>
      <c r="F860" s="119" t="str">
        <f>IF($C860="SINAPI",VLOOKUP($D860,'Comp. Sinapi'!$B:$F,3,0),VLOOKUP($D860,'Comp. Própria'!$B:$I,7,0))</f>
        <v>UN</v>
      </c>
      <c r="G860" s="115">
        <v>6.0</v>
      </c>
      <c r="H860" s="116">
        <f t="shared" si="1"/>
        <v>27.24</v>
      </c>
      <c r="I860" s="117">
        <f t="shared" si="2"/>
        <v>163.44</v>
      </c>
      <c r="J860" s="116">
        <f t="shared" si="3"/>
        <v>34.041828</v>
      </c>
      <c r="K860" s="117">
        <f t="shared" si="4"/>
        <v>204.25</v>
      </c>
      <c r="L860" s="71">
        <f t="shared" si="5"/>
        <v>0.00001864556849</v>
      </c>
      <c r="M860" s="304">
        <f t="shared" si="7"/>
        <v>0.9762224243</v>
      </c>
      <c r="N860" s="305" t="str">
        <f t="shared" si="6"/>
        <v>C</v>
      </c>
      <c r="O860" s="51"/>
      <c r="P860" s="101">
        <f>IF($C860="SINAPI",VLOOKUP($D860,'Comp. Sinapi'!$B:$F,5,0),VLOOKUP($D860,'Comp. Própria'!$B:$I,8,0))</f>
        <v>27.24</v>
      </c>
      <c r="Q860" s="51"/>
      <c r="R860" s="51"/>
      <c r="S860" s="51"/>
      <c r="T860" s="51"/>
      <c r="U860" s="51"/>
      <c r="V860" s="51"/>
      <c r="W860" s="51"/>
      <c r="X860" s="51"/>
      <c r="Y860" s="51"/>
      <c r="Z860" s="51"/>
    </row>
    <row r="861" ht="15.75" customHeight="1">
      <c r="A861" s="51"/>
      <c r="B861" s="112" t="s">
        <v>1131</v>
      </c>
      <c r="C861" s="113" t="s">
        <v>355</v>
      </c>
      <c r="D861" s="113" t="s">
        <v>1132</v>
      </c>
      <c r="E861" s="114" t="str">
        <f>IF($C861="SINAPI",VLOOKUP($D861,'Comp. Sinapi'!$B:$F,2,0),VLOOKUP($D861,'Comp. Própria'!$B:$I,2,0))</f>
        <v>VÁLVULA DE ESFERA  3/4</v>
      </c>
      <c r="F861" s="119" t="str">
        <f>IF($C861="SINAPI",VLOOKUP($D861,'Comp. Sinapi'!$B:$F,3,0),VLOOKUP($D861,'Comp. Própria'!$B:$I,7,0))</f>
        <v>UN</v>
      </c>
      <c r="G861" s="115">
        <v>7.0</v>
      </c>
      <c r="H861" s="116">
        <f t="shared" si="1"/>
        <v>40.166245</v>
      </c>
      <c r="I861" s="117">
        <f t="shared" si="2"/>
        <v>281.16</v>
      </c>
      <c r="J861" s="116">
        <f t="shared" si="3"/>
        <v>50.19575638</v>
      </c>
      <c r="K861" s="117">
        <f t="shared" si="4"/>
        <v>351.37</v>
      </c>
      <c r="L861" s="71">
        <f t="shared" si="5"/>
        <v>0.00003207585508</v>
      </c>
      <c r="M861" s="304">
        <f t="shared" si="7"/>
        <v>0.9762545002</v>
      </c>
      <c r="N861" s="305" t="str">
        <f t="shared" si="6"/>
        <v>C</v>
      </c>
      <c r="O861" s="51"/>
      <c r="P861" s="101">
        <f>IF($C861="SINAPI",VLOOKUP($D861,'Comp. Sinapi'!$B:$F,5,0),VLOOKUP($D861,'Comp. Própria'!$B:$I,8,0))</f>
        <v>40.166245</v>
      </c>
      <c r="Q861" s="51"/>
      <c r="R861" s="51"/>
      <c r="S861" s="51"/>
      <c r="T861" s="51"/>
      <c r="U861" s="51"/>
      <c r="V861" s="51"/>
      <c r="W861" s="51"/>
      <c r="X861" s="51"/>
      <c r="Y861" s="51"/>
      <c r="Z861" s="51"/>
    </row>
    <row r="862" ht="15.75" customHeight="1">
      <c r="A862" s="51"/>
      <c r="B862" s="112" t="s">
        <v>1133</v>
      </c>
      <c r="C862" s="113" t="s">
        <v>355</v>
      </c>
      <c r="D862" s="113" t="s">
        <v>1134</v>
      </c>
      <c r="E862" s="114" t="str">
        <f>IF($C862="SINAPI",VLOOKUP($D862,'Comp. Sinapi'!$B:$F,2,0),VLOOKUP($D862,'Comp. Própria'!$B:$I,2,0))</f>
        <v>VÁLVULA SOLENOIDE P BLOQUEIO AUTOMÁTICO - Ø3/4" - INSTALAÇÕES DE GÁS</v>
      </c>
      <c r="F862" s="119" t="str">
        <f>IF($C862="SINAPI",VLOOKUP($D862,'Comp. Sinapi'!$B:$F,3,0),VLOOKUP($D862,'Comp. Própria'!$B:$I,7,0))</f>
        <v>UN</v>
      </c>
      <c r="G862" s="115">
        <v>8.0</v>
      </c>
      <c r="H862" s="116">
        <f t="shared" si="1"/>
        <v>260.248</v>
      </c>
      <c r="I862" s="117">
        <f t="shared" si="2"/>
        <v>2081.98</v>
      </c>
      <c r="J862" s="116">
        <f t="shared" si="3"/>
        <v>325.2319256</v>
      </c>
      <c r="K862" s="117">
        <f t="shared" si="4"/>
        <v>2601.85</v>
      </c>
      <c r="L862" s="71">
        <f t="shared" si="5"/>
        <v>0.0002375176126</v>
      </c>
      <c r="M862" s="304">
        <f t="shared" si="7"/>
        <v>0.9764920178</v>
      </c>
      <c r="N862" s="305" t="str">
        <f t="shared" si="6"/>
        <v>C</v>
      </c>
      <c r="O862" s="51"/>
      <c r="P862" s="101">
        <f>IF($C862="SINAPI",VLOOKUP($D862,'Comp. Sinapi'!$B:$F,5,0),VLOOKUP($D862,'Comp. Própria'!$B:$I,8,0))</f>
        <v>260.248</v>
      </c>
      <c r="Q862" s="51"/>
      <c r="R862" s="51"/>
      <c r="S862" s="51"/>
      <c r="T862" s="51"/>
      <c r="U862" s="51"/>
      <c r="V862" s="51"/>
      <c r="W862" s="51"/>
      <c r="X862" s="51"/>
      <c r="Y862" s="51"/>
      <c r="Z862" s="51"/>
    </row>
    <row r="863" ht="15.75" customHeight="1">
      <c r="A863" s="51"/>
      <c r="B863" s="112" t="s">
        <v>1135</v>
      </c>
      <c r="C863" s="113" t="s">
        <v>355</v>
      </c>
      <c r="D863" s="113" t="s">
        <v>1136</v>
      </c>
      <c r="E863" s="114" t="str">
        <f>IF($C863="SINAPI",VLOOKUP($D863,'Comp. Sinapi'!$B:$F,2,0),VLOOKUP($D863,'Comp. Própria'!$B:$I,2,0))</f>
        <v>MANOMETRO 3/4"- FORNECIMENTO E COLOCACAO</v>
      </c>
      <c r="F863" s="119" t="str">
        <f>IF($C863="SINAPI",VLOOKUP($D863,'Comp. Sinapi'!$B:$F,3,0),VLOOKUP($D863,'Comp. Própria'!$B:$I,7,0))</f>
        <v>UN</v>
      </c>
      <c r="G863" s="115">
        <v>1.0</v>
      </c>
      <c r="H863" s="116">
        <f t="shared" si="1"/>
        <v>91.4418</v>
      </c>
      <c r="I863" s="117">
        <f t="shared" si="2"/>
        <v>91.44</v>
      </c>
      <c r="J863" s="116">
        <f t="shared" si="3"/>
        <v>114.2748175</v>
      </c>
      <c r="K863" s="117">
        <f t="shared" si="4"/>
        <v>114.27</v>
      </c>
      <c r="L863" s="71">
        <f t="shared" si="5"/>
        <v>0.00001043147668</v>
      </c>
      <c r="M863" s="304">
        <f t="shared" si="7"/>
        <v>0.9765024493</v>
      </c>
      <c r="N863" s="305" t="str">
        <f t="shared" si="6"/>
        <v>C</v>
      </c>
      <c r="O863" s="51"/>
      <c r="P863" s="101">
        <f>IF($C863="SINAPI",VLOOKUP($D863,'Comp. Sinapi'!$B:$F,5,0),VLOOKUP($D863,'Comp. Própria'!$B:$I,8,0))</f>
        <v>91.4418</v>
      </c>
      <c r="Q863" s="51"/>
      <c r="R863" s="51"/>
      <c r="S863" s="51"/>
      <c r="T863" s="51"/>
      <c r="U863" s="51"/>
      <c r="V863" s="51"/>
      <c r="W863" s="51"/>
      <c r="X863" s="51"/>
      <c r="Y863" s="51"/>
      <c r="Z863" s="51"/>
    </row>
    <row r="864" ht="15.75" customHeight="1">
      <c r="A864" s="51"/>
      <c r="B864" s="112" t="s">
        <v>1137</v>
      </c>
      <c r="C864" s="113" t="s">
        <v>355</v>
      </c>
      <c r="D864" s="113" t="s">
        <v>1138</v>
      </c>
      <c r="E864" s="114" t="str">
        <f>IF($C864="SINAPI",VLOOKUP($D864,'Comp. Sinapi'!$B:$F,2,0),VLOOKUP($D864,'Comp. Própria'!$B:$I,2,0))</f>
        <v>REGULADOR DE ALTA PRESSÃO, 1º ESTÁGIO - INSTALAÇÃO DE GÁS</v>
      </c>
      <c r="F864" s="119" t="str">
        <f>IF($C864="SINAPI",VLOOKUP($D864,'Comp. Sinapi'!$B:$F,3,0),VLOOKUP($D864,'Comp. Própria'!$B:$I,7,0))</f>
        <v>UN</v>
      </c>
      <c r="G864" s="115">
        <v>2.0</v>
      </c>
      <c r="H864" s="116">
        <f t="shared" si="1"/>
        <v>4.86</v>
      </c>
      <c r="I864" s="117">
        <f t="shared" si="2"/>
        <v>9.72</v>
      </c>
      <c r="J864" s="116">
        <f t="shared" si="3"/>
        <v>6.073542</v>
      </c>
      <c r="K864" s="117">
        <f t="shared" si="4"/>
        <v>12.14</v>
      </c>
      <c r="L864" s="71">
        <f t="shared" si="5"/>
        <v>0.000001108235992</v>
      </c>
      <c r="M864" s="304">
        <f t="shared" si="7"/>
        <v>0.9765035575</v>
      </c>
      <c r="N864" s="305" t="str">
        <f t="shared" si="6"/>
        <v>C</v>
      </c>
      <c r="O864" s="51"/>
      <c r="P864" s="101">
        <f>IF($C864="SINAPI",VLOOKUP($D864,'Comp. Sinapi'!$B:$F,5,0),VLOOKUP($D864,'Comp. Própria'!$B:$I,8,0))</f>
        <v>4.86</v>
      </c>
      <c r="Q864" s="51"/>
      <c r="R864" s="51"/>
      <c r="S864" s="51"/>
      <c r="T864" s="51"/>
      <c r="U864" s="51"/>
      <c r="V864" s="51"/>
      <c r="W864" s="51"/>
      <c r="X864" s="51"/>
      <c r="Y864" s="51"/>
      <c r="Z864" s="51"/>
    </row>
    <row r="865" ht="15.75" customHeight="1">
      <c r="A865" s="51"/>
      <c r="B865" s="112" t="s">
        <v>1139</v>
      </c>
      <c r="C865" s="113" t="s">
        <v>355</v>
      </c>
      <c r="D865" s="113" t="s">
        <v>1140</v>
      </c>
      <c r="E865" s="114" t="str">
        <f>IF($C865="SINAPI",VLOOKUP($D865,'Comp. Sinapi'!$B:$F,2,0),VLOOKUP($D865,'Comp. Própria'!$B:$I,2,0))</f>
        <v>TAMPÃO NPT 3/4" - FORNECIMENTO E INSTALAÇÃO - PARA GÁS.</v>
      </c>
      <c r="F865" s="119" t="str">
        <f>IF($C865="SINAPI",VLOOKUP($D865,'Comp. Sinapi'!$B:$F,3,0),VLOOKUP($D865,'Comp. Própria'!$B:$I,7,0))</f>
        <v>UN</v>
      </c>
      <c r="G865" s="115">
        <v>1.0</v>
      </c>
      <c r="H865" s="116">
        <f t="shared" si="1"/>
        <v>195.57</v>
      </c>
      <c r="I865" s="117">
        <f t="shared" si="2"/>
        <v>195.57</v>
      </c>
      <c r="J865" s="116">
        <f t="shared" si="3"/>
        <v>244.403829</v>
      </c>
      <c r="K865" s="117">
        <f t="shared" si="4"/>
        <v>244.4</v>
      </c>
      <c r="L865" s="71">
        <f t="shared" si="5"/>
        <v>0.0000223107806</v>
      </c>
      <c r="M865" s="304">
        <f t="shared" si="7"/>
        <v>0.9765258683</v>
      </c>
      <c r="N865" s="305" t="str">
        <f t="shared" si="6"/>
        <v>C</v>
      </c>
      <c r="O865" s="51"/>
      <c r="P865" s="101">
        <f>IF($C865="SINAPI",VLOOKUP($D865,'Comp. Sinapi'!$B:$F,5,0),VLOOKUP($D865,'Comp. Própria'!$B:$I,8,0))</f>
        <v>195.57</v>
      </c>
      <c r="Q865" s="51"/>
      <c r="R865" s="51"/>
      <c r="S865" s="51"/>
      <c r="T865" s="51"/>
      <c r="U865" s="51"/>
      <c r="V865" s="51"/>
      <c r="W865" s="51"/>
      <c r="X865" s="51"/>
      <c r="Y865" s="51"/>
      <c r="Z865" s="51"/>
    </row>
    <row r="866" ht="15.75" customHeight="1">
      <c r="A866" s="51"/>
      <c r="B866" s="112" t="s">
        <v>1141</v>
      </c>
      <c r="C866" s="113" t="s">
        <v>355</v>
      </c>
      <c r="D866" s="113" t="s">
        <v>1142</v>
      </c>
      <c r="E866" s="114" t="str">
        <f>IF($C866="SINAPI",VLOOKUP($D866,'Comp. Sinapi'!$B:$F,2,0),VLOOKUP($D866,'Comp. Própria'!$B:$I,2,0))</f>
        <v>PIGTAIL FLEXÍVEL, REVESTIDO COM BORRACHA SINTÉTICA RESISTENTE, DN 3/4 COMPRIMENTO ATÉ 1,00M</v>
      </c>
      <c r="F866" s="119" t="str">
        <f>IF($C866="SINAPI",VLOOKUP($D866,'Comp. Sinapi'!$B:$F,3,0),VLOOKUP($D866,'Comp. Própria'!$B:$I,7,0))</f>
        <v>UN</v>
      </c>
      <c r="G866" s="115">
        <v>3.0</v>
      </c>
      <c r="H866" s="116">
        <f t="shared" si="1"/>
        <v>19.824</v>
      </c>
      <c r="I866" s="117">
        <f t="shared" si="2"/>
        <v>59.47</v>
      </c>
      <c r="J866" s="116">
        <f t="shared" si="3"/>
        <v>24.7740528</v>
      </c>
      <c r="K866" s="117">
        <f t="shared" si="4"/>
        <v>74.32</v>
      </c>
      <c r="L866" s="71">
        <f t="shared" si="5"/>
        <v>0.000006784522154</v>
      </c>
      <c r="M866" s="304">
        <f t="shared" si="7"/>
        <v>0.9765326528</v>
      </c>
      <c r="N866" s="305" t="str">
        <f t="shared" si="6"/>
        <v>C</v>
      </c>
      <c r="O866" s="51"/>
      <c r="P866" s="101">
        <f>IF($C866="SINAPI",VLOOKUP($D866,'Comp. Sinapi'!$B:$F,5,0),VLOOKUP($D866,'Comp. Própria'!$B:$I,8,0))</f>
        <v>19.824</v>
      </c>
      <c r="Q866" s="51"/>
      <c r="R866" s="51"/>
      <c r="S866" s="51"/>
      <c r="T866" s="51"/>
      <c r="U866" s="51"/>
      <c r="V866" s="51"/>
      <c r="W866" s="51"/>
      <c r="X866" s="51"/>
      <c r="Y866" s="51"/>
      <c r="Z866" s="51"/>
    </row>
    <row r="867" ht="15.75" customHeight="1">
      <c r="A867" s="51"/>
      <c r="B867" s="112" t="s">
        <v>1143</v>
      </c>
      <c r="C867" s="113" t="s">
        <v>355</v>
      </c>
      <c r="D867" s="113" t="s">
        <v>1144</v>
      </c>
      <c r="E867" s="114" t="str">
        <f>IF($C867="SINAPI",VLOOKUP($D867,'Comp. Sinapi'!$B:$F,2,0),VLOOKUP($D867,'Comp. Própria'!$B:$I,2,0))</f>
        <v>PINTURA COM TINTA ALQUÍDICA DE ACABAMENTO, 02 DEMÃOS (ESMALTE SINTÉTICO FOSCO) E PINTURA DE FUNDO, 01 DEMÃO (TIPO ZARCÃO) PULVERIZADA SOBRE SUPERFÍCIES METÁLICAS EXECUTADAS NA OBRA</v>
      </c>
      <c r="F867" s="119" t="str">
        <f>IF($C867="SINAPI",VLOOKUP($D867,'Comp. Sinapi'!$B:$F,3,0),VLOOKUP($D867,'Comp. Própria'!$B:$I,7,0))</f>
        <v>M2</v>
      </c>
      <c r="G867" s="115">
        <v>7.08</v>
      </c>
      <c r="H867" s="116">
        <f t="shared" si="1"/>
        <v>13.607267</v>
      </c>
      <c r="I867" s="117">
        <f t="shared" si="2"/>
        <v>96.33</v>
      </c>
      <c r="J867" s="116">
        <f t="shared" si="3"/>
        <v>17.00500157</v>
      </c>
      <c r="K867" s="117">
        <f t="shared" si="4"/>
        <v>120.39</v>
      </c>
      <c r="L867" s="71">
        <f t="shared" si="5"/>
        <v>0.00001099015907</v>
      </c>
      <c r="M867" s="304">
        <f t="shared" si="7"/>
        <v>0.976543643</v>
      </c>
      <c r="N867" s="305" t="str">
        <f t="shared" si="6"/>
        <v>C</v>
      </c>
      <c r="O867" s="51"/>
      <c r="P867" s="101">
        <f>IF($C867="SINAPI",VLOOKUP($D867,'Comp. Sinapi'!$B:$F,5,0),VLOOKUP($D867,'Comp. Própria'!$B:$I,8,0))</f>
        <v>13.607267</v>
      </c>
      <c r="Q867" s="51"/>
      <c r="R867" s="51"/>
      <c r="S867" s="51"/>
      <c r="T867" s="51"/>
      <c r="U867" s="51"/>
      <c r="V867" s="51"/>
      <c r="W867" s="51"/>
      <c r="X867" s="51"/>
      <c r="Y867" s="51"/>
      <c r="Z867" s="51"/>
    </row>
    <row r="868" ht="40.5" customHeight="1">
      <c r="A868" s="51"/>
      <c r="B868" s="112" t="s">
        <v>1145</v>
      </c>
      <c r="C868" s="113" t="s">
        <v>56</v>
      </c>
      <c r="D868" s="113">
        <v>92905.0</v>
      </c>
      <c r="E868" s="114" t="str">
        <f>IF($C868="SINAPI",VLOOKUP($D868,'Comp. Sinapi'!$B:$F,2,0),VLOOKUP($D868,'Comp. Própria'!$B:$I,2,0))</f>
        <v>UNIÃO, EM FERRO GALVANIZADO, CONEXÃO ROSQUEADA, DN 20 (3/4"), INSTALADO EM RAMAIS E SUB-RAMAIS DE GÁS - FORNECIMENTO E INSTALAÇÃO. AF_10/2020</v>
      </c>
      <c r="F868" s="113" t="str">
        <f>IF($C868="SINAPI",VLOOKUP($D868,'Comp. Sinapi'!$B:$F,3,0),VLOOKUP($D868,'Comp. Própria'!$B:$I,7,0))</f>
        <v>UN</v>
      </c>
      <c r="G868" s="115">
        <v>27.0</v>
      </c>
      <c r="H868" s="116">
        <f t="shared" si="1"/>
        <v>40.14</v>
      </c>
      <c r="I868" s="117">
        <f t="shared" si="2"/>
        <v>1083.78</v>
      </c>
      <c r="J868" s="116">
        <f t="shared" si="3"/>
        <v>50.162958</v>
      </c>
      <c r="K868" s="117">
        <f t="shared" si="4"/>
        <v>1354.39</v>
      </c>
      <c r="L868" s="71">
        <f t="shared" si="5"/>
        <v>0.0001236395178</v>
      </c>
      <c r="M868" s="304">
        <f t="shared" si="7"/>
        <v>0.9766672825</v>
      </c>
      <c r="N868" s="305" t="str">
        <f t="shared" si="6"/>
        <v>C</v>
      </c>
      <c r="O868" s="51"/>
      <c r="P868" s="101">
        <f>IF($C868="SINAPI",VLOOKUP($D868,'Comp. Sinapi'!$B:$F,5,0),VLOOKUP($D868,'Comp. Própria'!$B:$I,8,0))</f>
        <v>40.14</v>
      </c>
      <c r="Q868" s="51"/>
      <c r="R868" s="51"/>
      <c r="S868" s="51"/>
      <c r="T868" s="51"/>
      <c r="U868" s="51"/>
      <c r="V868" s="51"/>
      <c r="W868" s="51"/>
      <c r="X868" s="51"/>
      <c r="Y868" s="51"/>
      <c r="Z868" s="51"/>
    </row>
    <row r="869" ht="15.75" customHeight="1">
      <c r="A869" s="51"/>
      <c r="B869" s="112" t="s">
        <v>1146</v>
      </c>
      <c r="C869" s="113" t="s">
        <v>355</v>
      </c>
      <c r="D869" s="113" t="s">
        <v>1147</v>
      </c>
      <c r="E869" s="114" t="str">
        <f>IF($C869="SINAPI",VLOOKUP($D869,'Comp. Sinapi'!$B:$F,2,0),VLOOKUP($D869,'Comp. Própria'!$B:$I,2,0))</f>
        <v>PORTAO EM TELA ARAME GALVANIZADO N.12 MALHA 2" E MOLDURA EM TUBOS DE ACO COM DUAS FOLHAS DE ABRIR, INCLUSO FERRAGENS</v>
      </c>
      <c r="F869" s="119" t="str">
        <f>IF($C869="SINAPI",VLOOKUP($D869,'Comp. Sinapi'!$B:$F,3,0),VLOOKUP($D869,'Comp. Própria'!$B:$I,7,0))</f>
        <v>M2</v>
      </c>
      <c r="G869" s="115">
        <v>4.0</v>
      </c>
      <c r="H869" s="116">
        <f t="shared" si="1"/>
        <v>148.239812</v>
      </c>
      <c r="I869" s="117">
        <f t="shared" si="2"/>
        <v>592.95</v>
      </c>
      <c r="J869" s="116">
        <f t="shared" si="3"/>
        <v>185.2552931</v>
      </c>
      <c r="K869" s="117">
        <f t="shared" si="4"/>
        <v>741.02</v>
      </c>
      <c r="L869" s="71">
        <f t="shared" si="5"/>
        <v>0.00006764621376</v>
      </c>
      <c r="M869" s="304">
        <f t="shared" si="7"/>
        <v>0.9767349287</v>
      </c>
      <c r="N869" s="305" t="str">
        <f t="shared" si="6"/>
        <v>C</v>
      </c>
      <c r="O869" s="51"/>
      <c r="P869" s="101">
        <f>IF($C869="SINAPI",VLOOKUP($D869,'Comp. Sinapi'!$B:$F,5,0),VLOOKUP($D869,'Comp. Própria'!$B:$I,8,0))</f>
        <v>148.239812</v>
      </c>
      <c r="Q869" s="51"/>
      <c r="R869" s="51"/>
      <c r="S869" s="51"/>
      <c r="T869" s="51"/>
      <c r="U869" s="51"/>
      <c r="V869" s="51"/>
      <c r="W869" s="51"/>
      <c r="X869" s="51"/>
      <c r="Y869" s="51"/>
      <c r="Z869" s="51"/>
    </row>
    <row r="870" ht="15.75" customHeight="1">
      <c r="A870" s="51"/>
      <c r="B870" s="112" t="s">
        <v>1148</v>
      </c>
      <c r="C870" s="113" t="s">
        <v>355</v>
      </c>
      <c r="D870" s="113" t="s">
        <v>1149</v>
      </c>
      <c r="E870" s="114" t="str">
        <f>IF($C870="SINAPI",VLOOKUP($D870,'Comp. Sinapi'!$B:$F,2,0),VLOOKUP($D870,'Comp. Própria'!$B:$I,2,0))</f>
        <v>ABRIGO PARA EXTINTOR 30X25X70CM - INCLUSO FORNECIMENTO E INSTALÇÃO</v>
      </c>
      <c r="F870" s="119" t="str">
        <f>IF($C870="SINAPI",VLOOKUP($D870,'Comp. Sinapi'!$B:$F,3,0),VLOOKUP($D870,'Comp. Própria'!$B:$I,7,0))</f>
        <v>UN</v>
      </c>
      <c r="G870" s="115">
        <v>1.0</v>
      </c>
      <c r="H870" s="116">
        <f t="shared" si="1"/>
        <v>140.65936</v>
      </c>
      <c r="I870" s="117">
        <f t="shared" si="2"/>
        <v>140.65</v>
      </c>
      <c r="J870" s="116">
        <f t="shared" si="3"/>
        <v>175.7820022</v>
      </c>
      <c r="K870" s="117">
        <f t="shared" si="4"/>
        <v>175.78</v>
      </c>
      <c r="L870" s="71">
        <f t="shared" si="5"/>
        <v>0.0000160465999</v>
      </c>
      <c r="M870" s="304">
        <f t="shared" si="7"/>
        <v>0.9767509753</v>
      </c>
      <c r="N870" s="305" t="str">
        <f t="shared" si="6"/>
        <v>C</v>
      </c>
      <c r="O870" s="51"/>
      <c r="P870" s="101">
        <f>IF($C870="SINAPI",VLOOKUP($D870,'Comp. Sinapi'!$B:$F,5,0),VLOOKUP($D870,'Comp. Própria'!$B:$I,8,0))</f>
        <v>140.65936</v>
      </c>
      <c r="Q870" s="51"/>
      <c r="R870" s="51"/>
      <c r="S870" s="51"/>
      <c r="T870" s="51"/>
      <c r="U870" s="51"/>
      <c r="V870" s="51"/>
      <c r="W870" s="51"/>
      <c r="X870" s="51"/>
      <c r="Y870" s="51"/>
      <c r="Z870" s="51"/>
    </row>
    <row r="871" ht="15.75" customHeight="1">
      <c r="A871" s="51"/>
      <c r="B871" s="112" t="s">
        <v>1150</v>
      </c>
      <c r="C871" s="113" t="s">
        <v>355</v>
      </c>
      <c r="D871" s="113" t="s">
        <v>1151</v>
      </c>
      <c r="E871" s="114" t="str">
        <f>IF($C871="SINAPI",VLOOKUP($D871,'Comp. Sinapi'!$B:$F,2,0),VLOOKUP($D871,'Comp. Própria'!$B:$I,2,0))</f>
        <v>PLACA DE SINALIZACAO P1 PROIBIDO FUMAR -  20X20 CM - FORNECIMENTO E INSTALAÇÃO</v>
      </c>
      <c r="F871" s="119" t="str">
        <f>IF($C871="SINAPI",VLOOKUP($D871,'Comp. Sinapi'!$B:$F,3,0),VLOOKUP($D871,'Comp. Própria'!$B:$I,7,0))</f>
        <v>UN</v>
      </c>
      <c r="G871" s="115">
        <v>1.0</v>
      </c>
      <c r="H871" s="116">
        <f t="shared" si="1"/>
        <v>16.13</v>
      </c>
      <c r="I871" s="117">
        <f t="shared" si="2"/>
        <v>16.13</v>
      </c>
      <c r="J871" s="116">
        <f t="shared" si="3"/>
        <v>20.157661</v>
      </c>
      <c r="K871" s="117">
        <f t="shared" si="4"/>
        <v>20.15</v>
      </c>
      <c r="L871" s="71">
        <f t="shared" si="5"/>
        <v>0.000001839452656</v>
      </c>
      <c r="M871" s="304">
        <f t="shared" si="7"/>
        <v>0.9767528148</v>
      </c>
      <c r="N871" s="305" t="str">
        <f t="shared" si="6"/>
        <v>C</v>
      </c>
      <c r="O871" s="51"/>
      <c r="P871" s="101">
        <f>IF($C871="SINAPI",VLOOKUP($D871,'Comp. Sinapi'!$B:$F,5,0),VLOOKUP($D871,'Comp. Própria'!$B:$I,8,0))</f>
        <v>16.13</v>
      </c>
      <c r="Q871" s="51"/>
      <c r="R871" s="51"/>
      <c r="S871" s="51"/>
      <c r="T871" s="51"/>
      <c r="U871" s="51"/>
      <c r="V871" s="51"/>
      <c r="W871" s="51"/>
      <c r="X871" s="51"/>
      <c r="Y871" s="51"/>
      <c r="Z871" s="51"/>
    </row>
    <row r="872" ht="15.75" customHeight="1">
      <c r="A872" s="51"/>
      <c r="B872" s="112" t="s">
        <v>1152</v>
      </c>
      <c r="C872" s="113" t="s">
        <v>355</v>
      </c>
      <c r="D872" s="113" t="s">
        <v>1153</v>
      </c>
      <c r="E872" s="114" t="str">
        <f>IF($C872="SINAPI",VLOOKUP($D872,'Comp. Sinapi'!$B:$F,2,0),VLOOKUP($D872,'Comp. Própria'!$B:$I,2,0))</f>
        <v>PLACA DE SINALIZAÇÃO 35 X 27 CM - "PERIGO - GÁS INFLAMÁVEL - PROIBIDO FUMAR - FORNECIMENTO E INSTALAÇÃO</v>
      </c>
      <c r="F872" s="119" t="str">
        <f>IF($C872="SINAPI",VLOOKUP($D872,'Comp. Sinapi'!$B:$F,3,0),VLOOKUP($D872,'Comp. Própria'!$B:$I,7,0))</f>
        <v>UN</v>
      </c>
      <c r="G872" s="115">
        <v>1.0</v>
      </c>
      <c r="H872" s="116">
        <f t="shared" si="1"/>
        <v>23.697346</v>
      </c>
      <c r="I872" s="117">
        <f t="shared" si="2"/>
        <v>23.69</v>
      </c>
      <c r="J872" s="116">
        <f t="shared" si="3"/>
        <v>29.6145733</v>
      </c>
      <c r="K872" s="117">
        <f t="shared" si="4"/>
        <v>29.61</v>
      </c>
      <c r="L872" s="71">
        <f t="shared" si="5"/>
        <v>0.000002703036881</v>
      </c>
      <c r="M872" s="304">
        <f t="shared" si="7"/>
        <v>0.9767555178</v>
      </c>
      <c r="N872" s="305" t="str">
        <f t="shared" si="6"/>
        <v>C</v>
      </c>
      <c r="O872" s="51"/>
      <c r="P872" s="101">
        <f>IF($C872="SINAPI",VLOOKUP($D872,'Comp. Sinapi'!$B:$F,5,0),VLOOKUP($D872,'Comp. Própria'!$B:$I,8,0))</f>
        <v>23.697346</v>
      </c>
      <c r="Q872" s="51"/>
      <c r="R872" s="51"/>
      <c r="S872" s="51"/>
      <c r="T872" s="51"/>
      <c r="U872" s="51"/>
      <c r="V872" s="51"/>
      <c r="W872" s="51"/>
      <c r="X872" s="51"/>
      <c r="Y872" s="51"/>
      <c r="Z872" s="51"/>
    </row>
    <row r="873" ht="15.75" customHeight="1">
      <c r="A873" s="51"/>
      <c r="B873" s="112" t="s">
        <v>1158</v>
      </c>
      <c r="C873" s="113" t="s">
        <v>56</v>
      </c>
      <c r="D873" s="113">
        <v>101126.0</v>
      </c>
      <c r="E873" s="114" t="str">
        <f>IF($C873="SINAPI",VLOOKUP($D873,'Comp. Sinapi'!$B:$F,2,0),VLOOKUP($D873,'Comp. Própria'!$B:$I,2,0))</f>
        <v>ESCAVAÇÃO HORIZONTAL, INCLUINDO CARGA E DESCARGA EM SOLO DE 1A CATEGORIA COM TRATOR DE ESTEIRAS (170HP/LÂMINA: 5,20M3). AF_07/2020</v>
      </c>
      <c r="F873" s="113" t="str">
        <f>IF($C873="SINAPI",VLOOKUP($D873,'Comp. Sinapi'!$B:$F,3,0),VLOOKUP($D873,'Comp. Própria'!$B:$I,7,0))</f>
        <v>M3</v>
      </c>
      <c r="G873" s="115">
        <v>49.5</v>
      </c>
      <c r="H873" s="116">
        <f t="shared" si="1"/>
        <v>12.71</v>
      </c>
      <c r="I873" s="117">
        <f t="shared" si="2"/>
        <v>629.14</v>
      </c>
      <c r="J873" s="116">
        <f t="shared" si="3"/>
        <v>15.883687</v>
      </c>
      <c r="K873" s="117">
        <f t="shared" si="4"/>
        <v>786.24</v>
      </c>
      <c r="L873" s="71">
        <f t="shared" si="5"/>
        <v>0.0000717742559</v>
      </c>
      <c r="M873" s="304">
        <f t="shared" si="7"/>
        <v>0.976827292</v>
      </c>
      <c r="N873" s="305" t="str">
        <f t="shared" si="6"/>
        <v>C</v>
      </c>
      <c r="O873" s="51"/>
      <c r="P873" s="101">
        <f>IF($C873="SINAPI",VLOOKUP($D873,'Comp. Sinapi'!$B:$F,5,0),VLOOKUP($D873,'Comp. Própria'!$B:$I,8,0))</f>
        <v>12.71</v>
      </c>
      <c r="Q873" s="51"/>
      <c r="R873" s="51"/>
      <c r="S873" s="51"/>
      <c r="T873" s="51"/>
      <c r="U873" s="51"/>
      <c r="V873" s="51"/>
      <c r="W873" s="51"/>
      <c r="X873" s="51"/>
      <c r="Y873" s="51"/>
      <c r="Z873" s="51"/>
    </row>
    <row r="874" ht="15.75" customHeight="1">
      <c r="A874" s="51"/>
      <c r="B874" s="112" t="s">
        <v>1159</v>
      </c>
      <c r="C874" s="113" t="s">
        <v>56</v>
      </c>
      <c r="D874" s="113">
        <v>101617.0</v>
      </c>
      <c r="E874" s="114" t="str">
        <f>IF($C874="SINAPI",VLOOKUP($D874,'Comp. Sinapi'!$B:$F,2,0),VLOOKUP($D874,'Comp. Própria'!$B:$I,2,0))</f>
        <v>PREPARO DE FUNDO DE VALA COM LARGURA MAIOR OU IGUAL A 1,5 M E MENOR QUE 2,5 M (ACERTO DO SOLO NATURAL). AF_08/2020</v>
      </c>
      <c r="F874" s="113" t="str">
        <f>IF($C874="SINAPI",VLOOKUP($D874,'Comp. Sinapi'!$B:$F,3,0),VLOOKUP($D874,'Comp. Própria'!$B:$I,7,0))</f>
        <v>M2</v>
      </c>
      <c r="G874" s="115">
        <v>17.64</v>
      </c>
      <c r="H874" s="116">
        <f t="shared" si="1"/>
        <v>2.9</v>
      </c>
      <c r="I874" s="117">
        <f t="shared" si="2"/>
        <v>51.15</v>
      </c>
      <c r="J874" s="116">
        <f t="shared" si="3"/>
        <v>3.62413</v>
      </c>
      <c r="K874" s="117">
        <f t="shared" si="4"/>
        <v>63.92</v>
      </c>
      <c r="L874" s="71">
        <f t="shared" si="5"/>
        <v>0.000005835127235</v>
      </c>
      <c r="M874" s="304">
        <f t="shared" si="7"/>
        <v>0.9768331272</v>
      </c>
      <c r="N874" s="305" t="str">
        <f t="shared" si="6"/>
        <v>C</v>
      </c>
      <c r="O874" s="51"/>
      <c r="P874" s="101">
        <f>IF($C874="SINAPI",VLOOKUP($D874,'Comp. Sinapi'!$B:$F,5,0),VLOOKUP($D874,'Comp. Própria'!$B:$I,8,0))</f>
        <v>2.9</v>
      </c>
      <c r="Q874" s="51"/>
      <c r="R874" s="51"/>
      <c r="S874" s="51"/>
      <c r="T874" s="51"/>
      <c r="U874" s="51"/>
      <c r="V874" s="51"/>
      <c r="W874" s="51"/>
      <c r="X874" s="51"/>
      <c r="Y874" s="51"/>
      <c r="Z874" s="51"/>
    </row>
    <row r="875" ht="15.75" customHeight="1">
      <c r="A875" s="51"/>
      <c r="B875" s="112" t="s">
        <v>1160</v>
      </c>
      <c r="C875" s="113" t="s">
        <v>56</v>
      </c>
      <c r="D875" s="113">
        <v>96619.0</v>
      </c>
      <c r="E875" s="114" t="str">
        <f>IF($C875="SINAPI",VLOOKUP($D875,'Comp. Sinapi'!$B:$F,2,0),VLOOKUP($D875,'Comp. Própria'!$B:$I,2,0))</f>
        <v>LASTRO DE CONCRETO MAGRO, APLICADO EM BLOCOS DE COROAMENTO OU SAPATAS, ESPESSURA DE 5 CM. AF_01/2024</v>
      </c>
      <c r="F875" s="113" t="str">
        <f>IF($C875="SINAPI",VLOOKUP($D875,'Comp. Sinapi'!$B:$F,3,0),VLOOKUP($D875,'Comp. Própria'!$B:$I,7,0))</f>
        <v>M2</v>
      </c>
      <c r="G875" s="115">
        <v>17.64</v>
      </c>
      <c r="H875" s="116">
        <f t="shared" si="1"/>
        <v>42.35</v>
      </c>
      <c r="I875" s="117">
        <f t="shared" si="2"/>
        <v>747.05</v>
      </c>
      <c r="J875" s="116">
        <f t="shared" si="3"/>
        <v>52.924795</v>
      </c>
      <c r="K875" s="117">
        <f t="shared" si="4"/>
        <v>933.59</v>
      </c>
      <c r="L875" s="71">
        <f t="shared" si="5"/>
        <v>0.00008522553872</v>
      </c>
      <c r="M875" s="304">
        <f t="shared" si="7"/>
        <v>0.9769183527</v>
      </c>
      <c r="N875" s="305" t="str">
        <f t="shared" si="6"/>
        <v>C</v>
      </c>
      <c r="O875" s="51"/>
      <c r="P875" s="101">
        <f>IF($C875="SINAPI",VLOOKUP($D875,'Comp. Sinapi'!$B:$F,5,0),VLOOKUP($D875,'Comp. Própria'!$B:$I,8,0))</f>
        <v>42.35</v>
      </c>
      <c r="Q875" s="51"/>
      <c r="R875" s="51"/>
      <c r="S875" s="51"/>
      <c r="T875" s="51"/>
      <c r="U875" s="51"/>
      <c r="V875" s="51"/>
      <c r="W875" s="51"/>
      <c r="X875" s="51"/>
      <c r="Y875" s="51"/>
      <c r="Z875" s="51"/>
    </row>
    <row r="876" ht="15.75" customHeight="1">
      <c r="A876" s="51"/>
      <c r="B876" s="112" t="s">
        <v>1161</v>
      </c>
      <c r="C876" s="113" t="s">
        <v>56</v>
      </c>
      <c r="D876" s="113">
        <v>93368.0</v>
      </c>
      <c r="E876" s="114" t="str">
        <f>IF($C876="SINAPI",VLOOKUP($D876,'Comp. Sinapi'!$B:$F,2,0),VLOOKUP($D876,'Comp. Própria'!$B:$I,2,0))</f>
        <v>REATERRO MECANIZADO DE VALA COM ESCAVADEIRA HIDRÁULICA (CAPACIDADE DA CAÇAMBA: 0,8 M³/POTÊNCIA: 111 HP), LARGURA ATÉ 1,5 M, PROFUNDIDADE DE 1,5 A 3,0 M, COM SOLO (SEM SUBSTITUIÇÃO) DE 1ª CATEGORIA, COM COMPACTADOR DE SOLOS DE PERCUSSÃO. AF_08/2023</v>
      </c>
      <c r="F876" s="113" t="str">
        <f>IF($C876="SINAPI",VLOOKUP($D876,'Comp. Sinapi'!$B:$F,3,0),VLOOKUP($D876,'Comp. Própria'!$B:$I,7,0))</f>
        <v>M3</v>
      </c>
      <c r="G876" s="115">
        <v>7.85</v>
      </c>
      <c r="H876" s="116">
        <f t="shared" si="1"/>
        <v>18.52</v>
      </c>
      <c r="I876" s="117">
        <f t="shared" si="2"/>
        <v>145.38</v>
      </c>
      <c r="J876" s="116">
        <f t="shared" si="3"/>
        <v>23.144444</v>
      </c>
      <c r="K876" s="117">
        <f t="shared" si="4"/>
        <v>181.68</v>
      </c>
      <c r="L876" s="71">
        <f t="shared" si="5"/>
        <v>0.00001658519894</v>
      </c>
      <c r="M876" s="304">
        <f t="shared" si="7"/>
        <v>0.9769349379</v>
      </c>
      <c r="N876" s="305" t="str">
        <f t="shared" si="6"/>
        <v>C</v>
      </c>
      <c r="O876" s="51"/>
      <c r="P876" s="101">
        <f>IF($C876="SINAPI",VLOOKUP($D876,'Comp. Sinapi'!$B:$F,5,0),VLOOKUP($D876,'Comp. Própria'!$B:$I,8,0))</f>
        <v>18.52</v>
      </c>
      <c r="Q876" s="51"/>
      <c r="R876" s="51"/>
      <c r="S876" s="51"/>
      <c r="T876" s="51"/>
      <c r="U876" s="51"/>
      <c r="V876" s="51"/>
      <c r="W876" s="51"/>
      <c r="X876" s="51"/>
      <c r="Y876" s="51"/>
      <c r="Z876" s="51"/>
    </row>
    <row r="877" ht="15.75" customHeight="1">
      <c r="A877" s="51"/>
      <c r="B877" s="112" t="s">
        <v>1162</v>
      </c>
      <c r="C877" s="113" t="s">
        <v>56</v>
      </c>
      <c r="D877" s="113">
        <v>98555.0</v>
      </c>
      <c r="E877" s="114" t="str">
        <f>IF($C877="SINAPI",VLOOKUP($D877,'Comp. Sinapi'!$B:$F,2,0),VLOOKUP($D877,'Comp. Própria'!$B:$I,2,0))</f>
        <v>IMPERMEABILIZAÇÃO DE SUPERFÍCIE COM ARGAMASSA POLIMÉRICA / MEMBRANA ACRÍLICA, 3 DEMÃOS. AF_09/2023</v>
      </c>
      <c r="F877" s="113" t="str">
        <f>IF($C877="SINAPI",VLOOKUP($D877,'Comp. Sinapi'!$B:$F,3,0),VLOOKUP($D877,'Comp. Própria'!$B:$I,7,0))</f>
        <v>M2</v>
      </c>
      <c r="G877" s="115">
        <v>52.44</v>
      </c>
      <c r="H877" s="116">
        <f t="shared" si="1"/>
        <v>28.37</v>
      </c>
      <c r="I877" s="117">
        <f t="shared" si="2"/>
        <v>1487.72</v>
      </c>
      <c r="J877" s="116">
        <f t="shared" si="3"/>
        <v>35.453989</v>
      </c>
      <c r="K877" s="117">
        <f t="shared" si="4"/>
        <v>1859.2</v>
      </c>
      <c r="L877" s="71">
        <f t="shared" si="5"/>
        <v>0.0001697225994</v>
      </c>
      <c r="M877" s="304">
        <f t="shared" si="7"/>
        <v>0.9771046605</v>
      </c>
      <c r="N877" s="305" t="str">
        <f t="shared" si="6"/>
        <v>C</v>
      </c>
      <c r="O877" s="51"/>
      <c r="P877" s="101">
        <f>IF($C877="SINAPI",VLOOKUP($D877,'Comp. Sinapi'!$B:$F,5,0),VLOOKUP($D877,'Comp. Própria'!$B:$I,8,0))</f>
        <v>28.37</v>
      </c>
      <c r="Q877" s="51"/>
      <c r="R877" s="51"/>
      <c r="S877" s="51"/>
      <c r="T877" s="51"/>
      <c r="U877" s="51"/>
      <c r="V877" s="51"/>
      <c r="W877" s="51"/>
      <c r="X877" s="51"/>
      <c r="Y877" s="51"/>
      <c r="Z877" s="51"/>
    </row>
    <row r="878" ht="15.75" customHeight="1">
      <c r="A878" s="51"/>
      <c r="B878" s="112" t="s">
        <v>1163</v>
      </c>
      <c r="C878" s="113" t="s">
        <v>56</v>
      </c>
      <c r="D878" s="113">
        <v>98557.0</v>
      </c>
      <c r="E878" s="114" t="str">
        <f>IF($C878="SINAPI",VLOOKUP($D878,'Comp. Sinapi'!$B:$F,2,0),VLOOKUP($D878,'Comp. Própria'!$B:$I,2,0))</f>
        <v>IMPERMEABILIZAÇÃO DE SUPERFÍCIE COM EMULSÃO ASFÁLTICA, 2 DEMÃOS. AF_09/2023</v>
      </c>
      <c r="F878" s="113" t="str">
        <f>IF($C878="SINAPI",VLOOKUP($D878,'Comp. Sinapi'!$B:$F,3,0),VLOOKUP($D878,'Comp. Própria'!$B:$I,7,0))</f>
        <v>M2</v>
      </c>
      <c r="G878" s="115">
        <v>45.36</v>
      </c>
      <c r="H878" s="116">
        <f t="shared" si="1"/>
        <v>42.71</v>
      </c>
      <c r="I878" s="117">
        <f t="shared" si="2"/>
        <v>1937.32</v>
      </c>
      <c r="J878" s="116">
        <f t="shared" si="3"/>
        <v>53.374687</v>
      </c>
      <c r="K878" s="117">
        <f t="shared" si="4"/>
        <v>2421.07</v>
      </c>
      <c r="L878" s="71">
        <f t="shared" si="5"/>
        <v>0.0002210145728</v>
      </c>
      <c r="M878" s="304">
        <f t="shared" si="7"/>
        <v>0.9773256751</v>
      </c>
      <c r="N878" s="305" t="str">
        <f t="shared" si="6"/>
        <v>C</v>
      </c>
      <c r="O878" s="51"/>
      <c r="P878" s="101">
        <f>IF($C878="SINAPI",VLOOKUP($D878,'Comp. Sinapi'!$B:$F,5,0),VLOOKUP($D878,'Comp. Própria'!$B:$I,8,0))</f>
        <v>42.71</v>
      </c>
      <c r="Q878" s="51"/>
      <c r="R878" s="51"/>
      <c r="S878" s="51"/>
      <c r="T878" s="51"/>
      <c r="U878" s="51"/>
      <c r="V878" s="51"/>
      <c r="W878" s="51"/>
      <c r="X878" s="51"/>
      <c r="Y878" s="51"/>
      <c r="Z878" s="51"/>
    </row>
    <row r="879" ht="15.75" customHeight="1">
      <c r="A879" s="51"/>
      <c r="B879" s="112" t="s">
        <v>1164</v>
      </c>
      <c r="C879" s="113" t="s">
        <v>56</v>
      </c>
      <c r="D879" s="113">
        <v>100982.0</v>
      </c>
      <c r="E879" s="114" t="str">
        <f>IF($C879="SINAPI",VLOOKUP($D879,'Comp. Sinapi'!$B:$F,2,0),VLOOKUP($D879,'Comp. Própria'!$B:$I,2,0))</f>
        <v>CARGA, MANOBRA E DESCARGA DE ENTULHO EM CAMINHÃO BASCULANTE 10 M³ - CARGA COM ESCAVADEIRA HIDRÁULICA  (CAÇAMBA DE 0,80 M³ / 111 HP) E DESCARGA LIVRE (UNIDADE: M3). AF_07/2020</v>
      </c>
      <c r="F879" s="113" t="str">
        <f>IF($C879="SINAPI",VLOOKUP($D879,'Comp. Sinapi'!$B:$F,3,0),VLOOKUP($D879,'Comp. Própria'!$B:$I,7,0))</f>
        <v>M3</v>
      </c>
      <c r="G879" s="115">
        <v>12.375</v>
      </c>
      <c r="H879" s="116">
        <f t="shared" si="1"/>
        <v>8.89</v>
      </c>
      <c r="I879" s="117">
        <f t="shared" si="2"/>
        <v>110.01</v>
      </c>
      <c r="J879" s="116">
        <f t="shared" si="3"/>
        <v>11.109833</v>
      </c>
      <c r="K879" s="117">
        <f t="shared" si="4"/>
        <v>137.48</v>
      </c>
      <c r="L879" s="71">
        <f t="shared" si="5"/>
        <v>0.00001255027053</v>
      </c>
      <c r="M879" s="304">
        <f t="shared" si="7"/>
        <v>0.9773382254</v>
      </c>
      <c r="N879" s="305" t="str">
        <f t="shared" si="6"/>
        <v>C</v>
      </c>
      <c r="O879" s="51"/>
      <c r="P879" s="101">
        <f>IF($C879="SINAPI",VLOOKUP($D879,'Comp. Sinapi'!$B:$F,5,0),VLOOKUP($D879,'Comp. Própria'!$B:$I,8,0))</f>
        <v>8.89</v>
      </c>
      <c r="Q879" s="51"/>
      <c r="R879" s="51"/>
      <c r="S879" s="51"/>
      <c r="T879" s="51"/>
      <c r="U879" s="51"/>
      <c r="V879" s="51"/>
      <c r="W879" s="51"/>
      <c r="X879" s="51"/>
      <c r="Y879" s="51"/>
      <c r="Z879" s="51"/>
    </row>
    <row r="880" ht="15.75" customHeight="1">
      <c r="A880" s="51"/>
      <c r="B880" s="112" t="s">
        <v>1165</v>
      </c>
      <c r="C880" s="113" t="s">
        <v>56</v>
      </c>
      <c r="D880" s="113">
        <v>95875.0</v>
      </c>
      <c r="E880" s="114" t="str">
        <f>IF($C880="SINAPI",VLOOKUP($D880,'Comp. Sinapi'!$B:$F,2,0),VLOOKUP($D880,'Comp. Própria'!$B:$I,2,0))</f>
        <v>TRANSPORTE COM CAMINHÃO BASCULANTE DE 10 M³, EM VIA URBANA PAVIMENTADA, DMT ATÉ 30 KM (UNIDADE: M3XKM). AF_07/2020</v>
      </c>
      <c r="F880" s="113" t="str">
        <f>IF($C880="SINAPI",VLOOKUP($D880,'Comp. Sinapi'!$B:$F,3,0),VLOOKUP($D880,'Comp. Própria'!$B:$I,7,0))</f>
        <v>M3XKM</v>
      </c>
      <c r="G880" s="115">
        <v>185.62</v>
      </c>
      <c r="H880" s="116">
        <f t="shared" si="1"/>
        <v>2.5</v>
      </c>
      <c r="I880" s="117">
        <f t="shared" si="2"/>
        <v>464.05</v>
      </c>
      <c r="J880" s="116">
        <f t="shared" si="3"/>
        <v>3.12425</v>
      </c>
      <c r="K880" s="117">
        <f t="shared" si="4"/>
        <v>579.92</v>
      </c>
      <c r="L880" s="71">
        <f t="shared" si="5"/>
        <v>0.00005293972131</v>
      </c>
      <c r="M880" s="304">
        <f t="shared" si="7"/>
        <v>0.9773911651</v>
      </c>
      <c r="N880" s="305" t="str">
        <f t="shared" si="6"/>
        <v>C</v>
      </c>
      <c r="O880" s="51"/>
      <c r="P880" s="101">
        <f>IF($C880="SINAPI",VLOOKUP($D880,'Comp. Sinapi'!$B:$F,5,0),VLOOKUP($D880,'Comp. Própria'!$B:$I,8,0))</f>
        <v>2.5</v>
      </c>
      <c r="Q880" s="51"/>
      <c r="R880" s="51"/>
      <c r="S880" s="51"/>
      <c r="T880" s="51"/>
      <c r="U880" s="51"/>
      <c r="V880" s="51"/>
      <c r="W880" s="51"/>
      <c r="X880" s="51"/>
      <c r="Y880" s="51"/>
      <c r="Z880" s="51"/>
    </row>
    <row r="881" ht="42.75" customHeight="1">
      <c r="A881" s="51"/>
      <c r="B881" s="112" t="s">
        <v>1166</v>
      </c>
      <c r="C881" s="113" t="s">
        <v>56</v>
      </c>
      <c r="D881" s="113">
        <v>92526.0</v>
      </c>
      <c r="E881" s="114" t="str">
        <f>IF($C881="SINAPI",VLOOKUP($D881,'Comp. Sinapi'!$B:$F,2,0),VLOOKUP($D881,'Comp. Própria'!$B:$I,2,0))</f>
        <v>MONTAGEM E DESMONTAGEM DE FÔRMA DE LAJE MACIÇA, PÉ-DIREITO SIMPLES, EM CHAPA DE MADEIRA COMPENSADA PLASTIFICADA, 10 UTILIZAÇÕES. AF_09/2020</v>
      </c>
      <c r="F881" s="113" t="str">
        <f>IF($C881="SINAPI",VLOOKUP($D881,'Comp. Sinapi'!$B:$F,3,0),VLOOKUP($D881,'Comp. Própria'!$B:$I,7,0))</f>
        <v>M2</v>
      </c>
      <c r="G881" s="115">
        <v>99.84</v>
      </c>
      <c r="H881" s="116">
        <f t="shared" si="1"/>
        <v>51.43</v>
      </c>
      <c r="I881" s="117">
        <f t="shared" si="2"/>
        <v>5134.77</v>
      </c>
      <c r="J881" s="116">
        <f t="shared" si="3"/>
        <v>64.272071</v>
      </c>
      <c r="K881" s="117">
        <f t="shared" si="4"/>
        <v>6416.92</v>
      </c>
      <c r="L881" s="71">
        <f t="shared" si="5"/>
        <v>0.0005857876198</v>
      </c>
      <c r="M881" s="304">
        <f t="shared" si="7"/>
        <v>0.9779769527</v>
      </c>
      <c r="N881" s="305" t="str">
        <f t="shared" si="6"/>
        <v>C</v>
      </c>
      <c r="O881" s="51"/>
      <c r="P881" s="101">
        <f>IF($C881="SINAPI",VLOOKUP($D881,'Comp. Sinapi'!$B:$F,5,0),VLOOKUP($D881,'Comp. Própria'!$B:$I,8,0))</f>
        <v>51.43</v>
      </c>
      <c r="Q881" s="51"/>
      <c r="R881" s="51"/>
      <c r="S881" s="51"/>
      <c r="T881" s="51"/>
      <c r="U881" s="51"/>
      <c r="V881" s="51"/>
      <c r="W881" s="51"/>
      <c r="X881" s="51"/>
      <c r="Y881" s="51"/>
      <c r="Z881" s="51"/>
    </row>
    <row r="882" ht="15.75" customHeight="1">
      <c r="A882" s="51"/>
      <c r="B882" s="112" t="s">
        <v>1167</v>
      </c>
      <c r="C882" s="113" t="s">
        <v>355</v>
      </c>
      <c r="D882" s="113" t="s">
        <v>1168</v>
      </c>
      <c r="E882" s="114" t="str">
        <f>IF($C882="SINAPI",VLOOKUP($D882,'Comp. Sinapi'!$B:$F,2,0),VLOOKUP($D882,'Comp. Própria'!$B:$I,2,0))</f>
        <v>CONCRETO USINADO BOMBEAVEL, CLASSE DE RESISTENCIA C25, COM BRITA 0 E 1, SLUMP = 100 +/- 20 MM, BOMBEADO, LANÇADO E ADENSADO EM ESTRUTURA.</v>
      </c>
      <c r="F882" s="119" t="str">
        <f>IF($C882="SINAPI",VLOOKUP($D882,'Comp. Sinapi'!$B:$F,3,0),VLOOKUP($D882,'Comp. Própria'!$B:$I,7,0))</f>
        <v>M3</v>
      </c>
      <c r="G882" s="115">
        <v>11.11</v>
      </c>
      <c r="H882" s="116">
        <f t="shared" si="1"/>
        <v>404.804</v>
      </c>
      <c r="I882" s="117">
        <f t="shared" si="2"/>
        <v>4497.37</v>
      </c>
      <c r="J882" s="116">
        <f t="shared" si="3"/>
        <v>505.8835588</v>
      </c>
      <c r="K882" s="117">
        <f t="shared" si="4"/>
        <v>5620.36</v>
      </c>
      <c r="L882" s="71">
        <f t="shared" si="5"/>
        <v>0.000513071272</v>
      </c>
      <c r="M882" s="304">
        <f t="shared" si="7"/>
        <v>0.978490024</v>
      </c>
      <c r="N882" s="305" t="str">
        <f t="shared" si="6"/>
        <v>C</v>
      </c>
      <c r="O882" s="51"/>
      <c r="P882" s="101">
        <f>IF($C882="SINAPI",VLOOKUP($D882,'Comp. Sinapi'!$B:$F,5,0),VLOOKUP($D882,'Comp. Própria'!$B:$I,8,0))</f>
        <v>404.804</v>
      </c>
      <c r="Q882" s="51"/>
      <c r="R882" s="51"/>
      <c r="S882" s="51"/>
      <c r="T882" s="51"/>
      <c r="U882" s="51"/>
      <c r="V882" s="51"/>
      <c r="W882" s="51"/>
      <c r="X882" s="51"/>
      <c r="Y882" s="51"/>
      <c r="Z882" s="51"/>
    </row>
    <row r="883" ht="15.75" customHeight="1">
      <c r="A883" s="51"/>
      <c r="B883" s="112" t="s">
        <v>1169</v>
      </c>
      <c r="C883" s="113" t="s">
        <v>56</v>
      </c>
      <c r="D883" s="113">
        <v>91602.0</v>
      </c>
      <c r="E883" s="114" t="str">
        <f>IF($C883="SINAPI",VLOOKUP($D883,'Comp. Sinapi'!$B:$F,2,0),VLOOKUP($D883,'Comp. Própria'!$B:$I,2,0))</f>
        <v>ARMAÇÃO DO SISTEMA DE PAREDES DE CONCRETO, EXECUTADA COMO REFORÇO, VERGALHÃO DE 8,0 MM DE DIÂMETRO. AF_06/2019</v>
      </c>
      <c r="F883" s="113" t="str">
        <f>IF($C883="SINAPI",VLOOKUP($D883,'Comp. Sinapi'!$B:$F,3,0),VLOOKUP($D883,'Comp. Própria'!$B:$I,7,0))</f>
        <v>KG</v>
      </c>
      <c r="G883" s="115">
        <v>241.5</v>
      </c>
      <c r="H883" s="116">
        <f t="shared" si="1"/>
        <v>13.24</v>
      </c>
      <c r="I883" s="117">
        <f t="shared" si="2"/>
        <v>3197.46</v>
      </c>
      <c r="J883" s="116">
        <f t="shared" si="3"/>
        <v>16.546028</v>
      </c>
      <c r="K883" s="117">
        <f t="shared" si="4"/>
        <v>3995.86</v>
      </c>
      <c r="L883" s="71">
        <f t="shared" si="5"/>
        <v>0.0003647739598</v>
      </c>
      <c r="M883" s="304">
        <f t="shared" si="7"/>
        <v>0.9788547979</v>
      </c>
      <c r="N883" s="305" t="str">
        <f t="shared" si="6"/>
        <v>C</v>
      </c>
      <c r="O883" s="51"/>
      <c r="P883" s="101">
        <f>IF($C883="SINAPI",VLOOKUP($D883,'Comp. Sinapi'!$B:$F,5,0),VLOOKUP($D883,'Comp. Própria'!$B:$I,8,0))</f>
        <v>13.24</v>
      </c>
      <c r="Q883" s="51"/>
      <c r="R883" s="51"/>
      <c r="S883" s="51"/>
      <c r="T883" s="51"/>
      <c r="U883" s="51"/>
      <c r="V883" s="51"/>
      <c r="W883" s="51"/>
      <c r="X883" s="51"/>
      <c r="Y883" s="51"/>
      <c r="Z883" s="51"/>
    </row>
    <row r="884" ht="15.75" customHeight="1">
      <c r="A884" s="51"/>
      <c r="B884" s="112" t="s">
        <v>1170</v>
      </c>
      <c r="C884" s="113" t="s">
        <v>56</v>
      </c>
      <c r="D884" s="113">
        <v>100067.0</v>
      </c>
      <c r="E884" s="114" t="str">
        <f>IF($C884="SINAPI",VLOOKUP($D884,'Comp. Sinapi'!$B:$F,2,0),VLOOKUP($D884,'Comp. Própria'!$B:$I,2,0))</f>
        <v>ARMAÇÃO DO SISTEMA DE PAREDES DE CONCRETO, EXECUTADA COMO REFORÇO, VERGALHÃO DE 5,0 MM DE DIÂMETRO. AF_06/2019</v>
      </c>
      <c r="F884" s="113" t="str">
        <f>IF($C884="SINAPI",VLOOKUP($D884,'Comp. Sinapi'!$B:$F,3,0),VLOOKUP($D884,'Comp. Própria'!$B:$I,7,0))</f>
        <v>KG</v>
      </c>
      <c r="G884" s="115">
        <v>162.6</v>
      </c>
      <c r="H884" s="116">
        <f t="shared" si="1"/>
        <v>13.61</v>
      </c>
      <c r="I884" s="117">
        <f t="shared" si="2"/>
        <v>2212.98</v>
      </c>
      <c r="J884" s="116">
        <f t="shared" si="3"/>
        <v>17.008417</v>
      </c>
      <c r="K884" s="117">
        <f t="shared" si="4"/>
        <v>2765.56</v>
      </c>
      <c r="L884" s="71">
        <f t="shared" si="5"/>
        <v>0.0002524623666</v>
      </c>
      <c r="M884" s="304">
        <f t="shared" si="7"/>
        <v>0.9791072603</v>
      </c>
      <c r="N884" s="305" t="str">
        <f t="shared" si="6"/>
        <v>C</v>
      </c>
      <c r="O884" s="51"/>
      <c r="P884" s="101">
        <f>IF($C884="SINAPI",VLOOKUP($D884,'Comp. Sinapi'!$B:$F,5,0),VLOOKUP($D884,'Comp. Própria'!$B:$I,8,0))</f>
        <v>13.61</v>
      </c>
      <c r="Q884" s="51"/>
      <c r="R884" s="51"/>
      <c r="S884" s="51"/>
      <c r="T884" s="51"/>
      <c r="U884" s="51"/>
      <c r="V884" s="51"/>
      <c r="W884" s="51"/>
      <c r="X884" s="51"/>
      <c r="Y884" s="51"/>
      <c r="Z884" s="51"/>
    </row>
    <row r="885" ht="15.75" customHeight="1">
      <c r="A885" s="51"/>
      <c r="B885" s="112" t="s">
        <v>1171</v>
      </c>
      <c r="C885" s="113" t="s">
        <v>56</v>
      </c>
      <c r="D885" s="113">
        <v>91603.0</v>
      </c>
      <c r="E885" s="114" t="str">
        <f>IF($C885="SINAPI",VLOOKUP($D885,'Comp. Sinapi'!$B:$F,2,0),VLOOKUP($D885,'Comp. Própria'!$B:$I,2,0))</f>
        <v>ARMAÇÃO DO SISTEMA DE PAREDES DE CONCRETO, EXECUTADA COMO REFORÇO, VERGALHÃO DE 10,0 MM DE DIÂMETRO. AF_06/2019</v>
      </c>
      <c r="F885" s="113" t="str">
        <f>IF($C885="SINAPI",VLOOKUP($D885,'Comp. Sinapi'!$B:$F,3,0),VLOOKUP($D885,'Comp. Própria'!$B:$I,7,0))</f>
        <v>KG</v>
      </c>
      <c r="G885" s="115">
        <v>22.5</v>
      </c>
      <c r="H885" s="116">
        <f t="shared" si="1"/>
        <v>12.5</v>
      </c>
      <c r="I885" s="117">
        <f t="shared" si="2"/>
        <v>281.25</v>
      </c>
      <c r="J885" s="116">
        <f t="shared" si="3"/>
        <v>15.62125</v>
      </c>
      <c r="K885" s="117">
        <f t="shared" si="4"/>
        <v>351.47</v>
      </c>
      <c r="L885" s="71">
        <f t="shared" si="5"/>
        <v>0.00003208498387</v>
      </c>
      <c r="M885" s="304">
        <f t="shared" si="7"/>
        <v>0.9791393453</v>
      </c>
      <c r="N885" s="305" t="str">
        <f t="shared" si="6"/>
        <v>C</v>
      </c>
      <c r="O885" s="51"/>
      <c r="P885" s="101">
        <f>IF($C885="SINAPI",VLOOKUP($D885,'Comp. Sinapi'!$B:$F,5,0),VLOOKUP($D885,'Comp. Própria'!$B:$I,8,0))</f>
        <v>12.5</v>
      </c>
      <c r="Q885" s="51"/>
      <c r="R885" s="51"/>
      <c r="S885" s="51"/>
      <c r="T885" s="51"/>
      <c r="U885" s="51"/>
      <c r="V885" s="51"/>
      <c r="W885" s="51"/>
      <c r="X885" s="51"/>
      <c r="Y885" s="51"/>
      <c r="Z885" s="51"/>
    </row>
    <row r="886" ht="15.75" customHeight="1">
      <c r="A886" s="51"/>
      <c r="B886" s="112" t="s">
        <v>1172</v>
      </c>
      <c r="C886" s="113" t="s">
        <v>56</v>
      </c>
      <c r="D886" s="113">
        <v>91601.0</v>
      </c>
      <c r="E886" s="114" t="str">
        <f>IF($C886="SINAPI",VLOOKUP($D886,'Comp. Sinapi'!$B:$F,2,0),VLOOKUP($D886,'Comp. Própria'!$B:$I,2,0))</f>
        <v>ARMAÇÃO DO SISTEMA DE PAREDES DE CONCRETO, EXECUTADA COMO REFORÇO, VERGALHÃO DE 6,3 MM DE DIÂMETRO. AF_06/2019</v>
      </c>
      <c r="F886" s="113" t="str">
        <f>IF($C886="SINAPI",VLOOKUP($D886,'Comp. Sinapi'!$B:$F,3,0),VLOOKUP($D886,'Comp. Própria'!$B:$I,7,0))</f>
        <v>KG</v>
      </c>
      <c r="G886" s="115">
        <v>585.3</v>
      </c>
      <c r="H886" s="116">
        <f t="shared" si="1"/>
        <v>14.17</v>
      </c>
      <c r="I886" s="117">
        <f t="shared" si="2"/>
        <v>8293.7</v>
      </c>
      <c r="J886" s="116">
        <f t="shared" si="3"/>
        <v>17.708249</v>
      </c>
      <c r="K886" s="117">
        <f t="shared" si="4"/>
        <v>10364.63</v>
      </c>
      <c r="L886" s="71">
        <f t="shared" si="5"/>
        <v>0.0009461660637</v>
      </c>
      <c r="M886" s="304">
        <f t="shared" si="7"/>
        <v>0.9800855113</v>
      </c>
      <c r="N886" s="305" t="str">
        <f t="shared" si="6"/>
        <v>C</v>
      </c>
      <c r="O886" s="51"/>
      <c r="P886" s="101">
        <f>IF($C886="SINAPI",VLOOKUP($D886,'Comp. Sinapi'!$B:$F,5,0),VLOOKUP($D886,'Comp. Própria'!$B:$I,8,0))</f>
        <v>14.17</v>
      </c>
      <c r="Q886" s="51"/>
      <c r="R886" s="51"/>
      <c r="S886" s="51"/>
      <c r="T886" s="51"/>
      <c r="U886" s="51"/>
      <c r="V886" s="51"/>
      <c r="W886" s="51"/>
      <c r="X886" s="51"/>
      <c r="Y886" s="51"/>
      <c r="Z886" s="51"/>
    </row>
    <row r="887" ht="15.75" customHeight="1">
      <c r="A887" s="51"/>
      <c r="B887" s="112" t="s">
        <v>1173</v>
      </c>
      <c r="C887" s="113" t="s">
        <v>56</v>
      </c>
      <c r="D887" s="113">
        <v>100068.0</v>
      </c>
      <c r="E887" s="114" t="str">
        <f>IF($C887="SINAPI",VLOOKUP($D887,'Comp. Sinapi'!$B:$F,2,0),VLOOKUP($D887,'Comp. Própria'!$B:$I,2,0))</f>
        <v>ARMAÇÃO DO SISTEMA DE PAREDES DE CONCRETO, EXECUTADA COMO REFORÇO, VERGALHÃO DE 12,5 MM DE DIÂMETRO. AF_06/2019</v>
      </c>
      <c r="F887" s="113" t="str">
        <f>IF($C887="SINAPI",VLOOKUP($D887,'Comp. Sinapi'!$B:$F,3,0),VLOOKUP($D887,'Comp. Própria'!$B:$I,7,0))</f>
        <v>KG</v>
      </c>
      <c r="G887" s="115">
        <v>114.1</v>
      </c>
      <c r="H887" s="116">
        <f t="shared" si="1"/>
        <v>10.72</v>
      </c>
      <c r="I887" s="117">
        <f t="shared" si="2"/>
        <v>1223.15</v>
      </c>
      <c r="J887" s="116">
        <f t="shared" si="3"/>
        <v>13.396784</v>
      </c>
      <c r="K887" s="117">
        <f t="shared" si="4"/>
        <v>1528.57</v>
      </c>
      <c r="L887" s="71">
        <f t="shared" si="5"/>
        <v>0.0001395400569</v>
      </c>
      <c r="M887" s="304">
        <f t="shared" si="7"/>
        <v>0.9802250514</v>
      </c>
      <c r="N887" s="305" t="str">
        <f t="shared" si="6"/>
        <v>C</v>
      </c>
      <c r="O887" s="51"/>
      <c r="P887" s="101">
        <f>IF($C887="SINAPI",VLOOKUP($D887,'Comp. Sinapi'!$B:$F,5,0),VLOOKUP($D887,'Comp. Própria'!$B:$I,8,0))</f>
        <v>10.72</v>
      </c>
      <c r="Q887" s="51"/>
      <c r="R887" s="51"/>
      <c r="S887" s="51"/>
      <c r="T887" s="51"/>
      <c r="U887" s="51"/>
      <c r="V887" s="51"/>
      <c r="W887" s="51"/>
      <c r="X887" s="51"/>
      <c r="Y887" s="51"/>
      <c r="Z887" s="51"/>
    </row>
    <row r="888" ht="39.0" customHeight="1">
      <c r="A888" s="51"/>
      <c r="B888" s="112" t="s">
        <v>1174</v>
      </c>
      <c r="C888" s="113" t="s">
        <v>56</v>
      </c>
      <c r="D888" s="113">
        <v>92922.0</v>
      </c>
      <c r="E888" s="114" t="str">
        <f>IF($C888="SINAPI",VLOOKUP($D888,'Comp. Sinapi'!$B:$F,2,0),VLOOKUP($D888,'Comp. Própria'!$B:$I,2,0))</f>
        <v>ARMAÇÃO DE ESTRUTURAS DIVERSAS DE CONCRETO ARMADO, EXCETO VIGAS, PILARES, LAJES E FUNDAÇÕES, UTILIZANDO AÇO CA-50 DE 16,0 MM - MONTAGEM. AF_06/2022</v>
      </c>
      <c r="F888" s="113" t="str">
        <f>IF($C888="SINAPI",VLOOKUP($D888,'Comp. Sinapi'!$B:$F,3,0),VLOOKUP($D888,'Comp. Própria'!$B:$I,7,0))</f>
        <v>KG</v>
      </c>
      <c r="G888" s="115">
        <v>57.5</v>
      </c>
      <c r="H888" s="116">
        <f t="shared" si="1"/>
        <v>11.1</v>
      </c>
      <c r="I888" s="117">
        <f t="shared" si="2"/>
        <v>638.25</v>
      </c>
      <c r="J888" s="116">
        <f t="shared" si="3"/>
        <v>13.87167</v>
      </c>
      <c r="K888" s="117">
        <f t="shared" si="4"/>
        <v>797.62</v>
      </c>
      <c r="L888" s="71">
        <f t="shared" si="5"/>
        <v>0.00007281311303</v>
      </c>
      <c r="M888" s="304">
        <f t="shared" si="7"/>
        <v>0.9802978645</v>
      </c>
      <c r="N888" s="305" t="str">
        <f t="shared" si="6"/>
        <v>C</v>
      </c>
      <c r="O888" s="51"/>
      <c r="P888" s="101">
        <f>IF($C888="SINAPI",VLOOKUP($D888,'Comp. Sinapi'!$B:$F,5,0),VLOOKUP($D888,'Comp. Própria'!$B:$I,8,0))</f>
        <v>11.1</v>
      </c>
      <c r="Q888" s="51"/>
      <c r="R888" s="51"/>
      <c r="S888" s="51"/>
      <c r="T888" s="51"/>
      <c r="U888" s="51"/>
      <c r="V888" s="51"/>
      <c r="W888" s="51"/>
      <c r="X888" s="51"/>
      <c r="Y888" s="51"/>
      <c r="Z888" s="51"/>
    </row>
    <row r="889" ht="15.75" customHeight="1">
      <c r="A889" s="51"/>
      <c r="B889" s="112" t="s">
        <v>1177</v>
      </c>
      <c r="C889" s="113" t="s">
        <v>56</v>
      </c>
      <c r="D889" s="113">
        <v>101126.0</v>
      </c>
      <c r="E889" s="114" t="str">
        <f>IF($C889="SINAPI",VLOOKUP($D889,'Comp. Sinapi'!$B:$F,2,0),VLOOKUP($D889,'Comp. Própria'!$B:$I,2,0))</f>
        <v>ESCAVAÇÃO HORIZONTAL, INCLUINDO CARGA E DESCARGA EM SOLO DE 1A CATEGORIA COM TRATOR DE ESTEIRAS (170HP/LÂMINA: 5,20M3). AF_07/2020</v>
      </c>
      <c r="F889" s="113" t="str">
        <f>IF($C889="SINAPI",VLOOKUP($D889,'Comp. Sinapi'!$B:$F,3,0),VLOOKUP($D889,'Comp. Própria'!$B:$I,7,0))</f>
        <v>M3</v>
      </c>
      <c r="G889" s="115">
        <v>49.5</v>
      </c>
      <c r="H889" s="116">
        <f t="shared" si="1"/>
        <v>12.71</v>
      </c>
      <c r="I889" s="117">
        <f t="shared" si="2"/>
        <v>629.14</v>
      </c>
      <c r="J889" s="116">
        <f t="shared" si="3"/>
        <v>15.883687</v>
      </c>
      <c r="K889" s="117">
        <f t="shared" si="4"/>
        <v>786.24</v>
      </c>
      <c r="L889" s="71">
        <f t="shared" si="5"/>
        <v>0.0000717742559</v>
      </c>
      <c r="M889" s="304">
        <f t="shared" si="7"/>
        <v>0.9803696388</v>
      </c>
      <c r="N889" s="305" t="str">
        <f t="shared" si="6"/>
        <v>C</v>
      </c>
      <c r="O889" s="51"/>
      <c r="P889" s="101">
        <f>IF($C889="SINAPI",VLOOKUP($D889,'Comp. Sinapi'!$B:$F,5,0),VLOOKUP($D889,'Comp. Própria'!$B:$I,8,0))</f>
        <v>12.71</v>
      </c>
      <c r="Q889" s="51"/>
      <c r="R889" s="51"/>
      <c r="S889" s="51"/>
      <c r="T889" s="51"/>
      <c r="U889" s="51"/>
      <c r="V889" s="51"/>
      <c r="W889" s="51"/>
      <c r="X889" s="51"/>
      <c r="Y889" s="51"/>
      <c r="Z889" s="51"/>
    </row>
    <row r="890" ht="15.75" customHeight="1">
      <c r="A890" s="51"/>
      <c r="B890" s="112" t="s">
        <v>1178</v>
      </c>
      <c r="C890" s="113" t="s">
        <v>56</v>
      </c>
      <c r="D890" s="113">
        <v>101127.0</v>
      </c>
      <c r="E890" s="114" t="str">
        <f>IF($C890="SINAPI",VLOOKUP($D890,'Comp. Sinapi'!$B:$F,2,0),VLOOKUP($D890,'Comp. Própria'!$B:$I,2,0))</f>
        <v>ESCAVAÇÃO HORIZONTAL, INCLUINDO CARGA E DESCARGA EM SOLO DE 1A CATEGORIA COM TRATOR DE ESTEIRAS (347HP/LÂMINA: 8,70M3). AF_07/2020</v>
      </c>
      <c r="F890" s="113" t="str">
        <f>IF($C890="SINAPI",VLOOKUP($D890,'Comp. Sinapi'!$B:$F,3,0),VLOOKUP($D890,'Comp. Própria'!$B:$I,7,0))</f>
        <v>M3</v>
      </c>
      <c r="G890" s="115">
        <v>50.5</v>
      </c>
      <c r="H890" s="116">
        <f t="shared" si="1"/>
        <v>13.69</v>
      </c>
      <c r="I890" s="117">
        <f t="shared" si="2"/>
        <v>691.34</v>
      </c>
      <c r="J890" s="116">
        <f t="shared" si="3"/>
        <v>17.108393</v>
      </c>
      <c r="K890" s="117">
        <f t="shared" si="4"/>
        <v>863.97</v>
      </c>
      <c r="L890" s="71">
        <f t="shared" si="5"/>
        <v>0.00007887007004</v>
      </c>
      <c r="M890" s="304">
        <f t="shared" si="7"/>
        <v>0.9804485088</v>
      </c>
      <c r="N890" s="305" t="str">
        <f t="shared" si="6"/>
        <v>C</v>
      </c>
      <c r="O890" s="51"/>
      <c r="P890" s="101">
        <f>IF($C890="SINAPI",VLOOKUP($D890,'Comp. Sinapi'!$B:$F,5,0),VLOOKUP($D890,'Comp. Própria'!$B:$I,8,0))</f>
        <v>13.69</v>
      </c>
      <c r="Q890" s="51"/>
      <c r="R890" s="51"/>
      <c r="S890" s="51"/>
      <c r="T890" s="51"/>
      <c r="U890" s="51"/>
      <c r="V890" s="51"/>
      <c r="W890" s="51"/>
      <c r="X890" s="51"/>
      <c r="Y890" s="51"/>
      <c r="Z890" s="51"/>
    </row>
    <row r="891" ht="15.75" customHeight="1">
      <c r="A891" s="51"/>
      <c r="B891" s="112" t="s">
        <v>1179</v>
      </c>
      <c r="C891" s="113" t="s">
        <v>56</v>
      </c>
      <c r="D891" s="113">
        <v>101128.0</v>
      </c>
      <c r="E891" s="114" t="str">
        <f>IF($C891="SINAPI",VLOOKUP($D891,'Comp. Sinapi'!$B:$F,2,0),VLOOKUP($D891,'Comp. Própria'!$B:$I,2,0))</f>
        <v>ESCAVAÇÃO HORIZONTAL, INCLUINDO CARGA E DESCARGA EM SOLO DE 1A CATEGORIA COM TRATOR DE ESTEIRAS (125HP/LÂMINA: 2,70M3). AF_07/2020</v>
      </c>
      <c r="F891" s="113" t="str">
        <f>IF($C891="SINAPI",VLOOKUP($D891,'Comp. Sinapi'!$B:$F,3,0),VLOOKUP($D891,'Comp. Própria'!$B:$I,7,0))</f>
        <v>M3</v>
      </c>
      <c r="G891" s="115">
        <v>51.5</v>
      </c>
      <c r="H891" s="116">
        <f t="shared" si="1"/>
        <v>14.07</v>
      </c>
      <c r="I891" s="117">
        <f t="shared" si="2"/>
        <v>724.6</v>
      </c>
      <c r="J891" s="116">
        <f t="shared" si="3"/>
        <v>17.583279</v>
      </c>
      <c r="K891" s="117">
        <f t="shared" si="4"/>
        <v>905.53</v>
      </c>
      <c r="L891" s="71">
        <f t="shared" si="5"/>
        <v>0.0000826639982</v>
      </c>
      <c r="M891" s="304">
        <f t="shared" si="7"/>
        <v>0.9805311728</v>
      </c>
      <c r="N891" s="305" t="str">
        <f t="shared" si="6"/>
        <v>C</v>
      </c>
      <c r="O891" s="51"/>
      <c r="P891" s="101">
        <f>IF($C891="SINAPI",VLOOKUP($D891,'Comp. Sinapi'!$B:$F,5,0),VLOOKUP($D891,'Comp. Própria'!$B:$I,8,0))</f>
        <v>14.07</v>
      </c>
      <c r="Q891" s="51"/>
      <c r="R891" s="51"/>
      <c r="S891" s="51"/>
      <c r="T891" s="51"/>
      <c r="U891" s="51"/>
      <c r="V891" s="51"/>
      <c r="W891" s="51"/>
      <c r="X891" s="51"/>
      <c r="Y891" s="51"/>
      <c r="Z891" s="51"/>
    </row>
    <row r="892" ht="39.75" customHeight="1">
      <c r="A892" s="51"/>
      <c r="B892" s="112" t="s">
        <v>1180</v>
      </c>
      <c r="C892" s="113" t="s">
        <v>56</v>
      </c>
      <c r="D892" s="113">
        <v>101129.0</v>
      </c>
      <c r="E892" s="114" t="str">
        <f>IF($C892="SINAPI",VLOOKUP($D892,'Comp. Sinapi'!$B:$F,2,0),VLOOKUP($D892,'Comp. Própria'!$B:$I,2,0))</f>
        <v>ESCAVAÇÃO HORIZONTAL, INCLUINDO ESCARIFICAÇÃO, CARGA E DESCARGA EM SOLO DE 2A CATEGORIA COM TRATOR DE ESTEIRAS (100HP/LÂMINA: 2,19M3). AF_07/2020</v>
      </c>
      <c r="F892" s="113" t="str">
        <f>IF($C892="SINAPI",VLOOKUP($D892,'Comp. Sinapi'!$B:$F,3,0),VLOOKUP($D892,'Comp. Própria'!$B:$I,7,0))</f>
        <v>M3</v>
      </c>
      <c r="G892" s="115">
        <v>52.5</v>
      </c>
      <c r="H892" s="116">
        <f t="shared" si="1"/>
        <v>18.73</v>
      </c>
      <c r="I892" s="117">
        <f t="shared" si="2"/>
        <v>983.32</v>
      </c>
      <c r="J892" s="116">
        <f t="shared" si="3"/>
        <v>23.406881</v>
      </c>
      <c r="K892" s="117">
        <f t="shared" si="4"/>
        <v>1228.86</v>
      </c>
      <c r="L892" s="71">
        <f t="shared" si="5"/>
        <v>0.0001121801385</v>
      </c>
      <c r="M892" s="304">
        <f t="shared" si="7"/>
        <v>0.980643353</v>
      </c>
      <c r="N892" s="305" t="str">
        <f t="shared" si="6"/>
        <v>C</v>
      </c>
      <c r="O892" s="51"/>
      <c r="P892" s="101">
        <f>IF($C892="SINAPI",VLOOKUP($D892,'Comp. Sinapi'!$B:$F,5,0),VLOOKUP($D892,'Comp. Própria'!$B:$I,8,0))</f>
        <v>18.73</v>
      </c>
      <c r="Q892" s="51"/>
      <c r="R892" s="51"/>
      <c r="S892" s="51"/>
      <c r="T892" s="51"/>
      <c r="U892" s="51"/>
      <c r="V892" s="51"/>
      <c r="W892" s="51"/>
      <c r="X892" s="51"/>
      <c r="Y892" s="51"/>
      <c r="Z892" s="51"/>
    </row>
    <row r="893" ht="45.75" customHeight="1">
      <c r="A893" s="51"/>
      <c r="B893" s="112" t="s">
        <v>1181</v>
      </c>
      <c r="C893" s="113" t="s">
        <v>56</v>
      </c>
      <c r="D893" s="113">
        <v>101130.0</v>
      </c>
      <c r="E893" s="114" t="str">
        <f>IF($C893="SINAPI",VLOOKUP($D893,'Comp. Sinapi'!$B:$F,2,0),VLOOKUP($D893,'Comp. Própria'!$B:$I,2,0))</f>
        <v>ESCAVAÇÃO HORIZONTAL, INCLUINDO ESCARIFICAÇÃO, CARGA E DESCARGA EM SOLO DE 2A CATEGORIA COM TRATOR DE ESTEIRAS (150HP/LÂMINA: 3,18M3). AF_07/2020</v>
      </c>
      <c r="F893" s="113" t="str">
        <f>IF($C893="SINAPI",VLOOKUP($D893,'Comp. Sinapi'!$B:$F,3,0),VLOOKUP($D893,'Comp. Própria'!$B:$I,7,0))</f>
        <v>M3</v>
      </c>
      <c r="G893" s="115">
        <v>53.5</v>
      </c>
      <c r="H893" s="116">
        <f t="shared" si="1"/>
        <v>17.58</v>
      </c>
      <c r="I893" s="117">
        <f t="shared" si="2"/>
        <v>940.53</v>
      </c>
      <c r="J893" s="116">
        <f t="shared" si="3"/>
        <v>21.969726</v>
      </c>
      <c r="K893" s="117">
        <f t="shared" si="4"/>
        <v>1175.38</v>
      </c>
      <c r="L893" s="71">
        <f t="shared" si="5"/>
        <v>0.0001072980577</v>
      </c>
      <c r="M893" s="304">
        <f t="shared" si="7"/>
        <v>0.980750651</v>
      </c>
      <c r="N893" s="305" t="str">
        <f t="shared" si="6"/>
        <v>C</v>
      </c>
      <c r="O893" s="51"/>
      <c r="P893" s="101">
        <f>IF($C893="SINAPI",VLOOKUP($D893,'Comp. Sinapi'!$B:$F,5,0),VLOOKUP($D893,'Comp. Própria'!$B:$I,8,0))</f>
        <v>17.58</v>
      </c>
      <c r="Q893" s="51"/>
      <c r="R893" s="51"/>
      <c r="S893" s="51"/>
      <c r="T893" s="51"/>
      <c r="U893" s="51"/>
      <c r="V893" s="51"/>
      <c r="W893" s="51"/>
      <c r="X893" s="51"/>
      <c r="Y893" s="51"/>
      <c r="Z893" s="51"/>
    </row>
    <row r="894" ht="41.25" customHeight="1">
      <c r="A894" s="51"/>
      <c r="B894" s="112" t="s">
        <v>1182</v>
      </c>
      <c r="C894" s="113" t="s">
        <v>56</v>
      </c>
      <c r="D894" s="113">
        <v>101131.0</v>
      </c>
      <c r="E894" s="114" t="str">
        <f>IF($C894="SINAPI",VLOOKUP($D894,'Comp. Sinapi'!$B:$F,2,0),VLOOKUP($D894,'Comp. Própria'!$B:$I,2,0))</f>
        <v>ESCAVAÇÃO HORIZONTAL, INCLUINDO ESCARIFICAÇÃO, CARGA E DESCARGA EM SOLO DE 2A CATEGORIA COM TRATOR DE ESTEIRAS (170HP/LÂMINA: 5,20M3). AF_07/2020</v>
      </c>
      <c r="F894" s="113" t="str">
        <f>IF($C894="SINAPI",VLOOKUP($D894,'Comp. Sinapi'!$B:$F,3,0),VLOOKUP($D894,'Comp. Própria'!$B:$I,7,0))</f>
        <v>M3</v>
      </c>
      <c r="G894" s="115">
        <v>54.5</v>
      </c>
      <c r="H894" s="116">
        <f t="shared" si="1"/>
        <v>15.11</v>
      </c>
      <c r="I894" s="117">
        <f t="shared" si="2"/>
        <v>823.49</v>
      </c>
      <c r="J894" s="116">
        <f t="shared" si="3"/>
        <v>18.882967</v>
      </c>
      <c r="K894" s="117">
        <f t="shared" si="4"/>
        <v>1029.12</v>
      </c>
      <c r="L894" s="71">
        <f t="shared" si="5"/>
        <v>0.00009394627878</v>
      </c>
      <c r="M894" s="304">
        <f t="shared" si="7"/>
        <v>0.9808445973</v>
      </c>
      <c r="N894" s="305" t="str">
        <f t="shared" si="6"/>
        <v>C</v>
      </c>
      <c r="O894" s="51"/>
      <c r="P894" s="101">
        <f>IF($C894="SINAPI",VLOOKUP($D894,'Comp. Sinapi'!$B:$F,5,0),VLOOKUP($D894,'Comp. Própria'!$B:$I,8,0))</f>
        <v>15.11</v>
      </c>
      <c r="Q894" s="51"/>
      <c r="R894" s="51"/>
      <c r="S894" s="51"/>
      <c r="T894" s="51"/>
      <c r="U894" s="51"/>
      <c r="V894" s="51"/>
      <c r="W894" s="51"/>
      <c r="X894" s="51"/>
      <c r="Y894" s="51"/>
      <c r="Z894" s="51"/>
    </row>
    <row r="895" ht="42.75" customHeight="1">
      <c r="A895" s="51"/>
      <c r="B895" s="112" t="s">
        <v>1183</v>
      </c>
      <c r="C895" s="113" t="s">
        <v>56</v>
      </c>
      <c r="D895" s="113">
        <v>101132.0</v>
      </c>
      <c r="E895" s="114" t="str">
        <f>IF($C895="SINAPI",VLOOKUP($D895,'Comp. Sinapi'!$B:$F,2,0),VLOOKUP($D895,'Comp. Própria'!$B:$I,2,0))</f>
        <v>ESCAVAÇÃO HORIZONTAL, INCLUINDO ESCARIFICAÇÃO, CARGA E DESCARGA EM SOLO DE 2A CATEGORIA COM TRATOR DE ESTEIRAS (347HP/LÂMINA: 8,70M3). AF_07/2020</v>
      </c>
      <c r="F895" s="113" t="str">
        <f>IF($C895="SINAPI",VLOOKUP($D895,'Comp. Sinapi'!$B:$F,3,0),VLOOKUP($D895,'Comp. Própria'!$B:$I,7,0))</f>
        <v>M3</v>
      </c>
      <c r="G895" s="115">
        <v>55.5</v>
      </c>
      <c r="H895" s="116">
        <f t="shared" si="1"/>
        <v>16.97</v>
      </c>
      <c r="I895" s="117">
        <f t="shared" si="2"/>
        <v>941.83</v>
      </c>
      <c r="J895" s="116">
        <f t="shared" si="3"/>
        <v>21.207409</v>
      </c>
      <c r="K895" s="117">
        <f t="shared" si="4"/>
        <v>1177.01</v>
      </c>
      <c r="L895" s="71">
        <f t="shared" si="5"/>
        <v>0.0001074468571</v>
      </c>
      <c r="M895" s="304">
        <f t="shared" si="7"/>
        <v>0.9809520442</v>
      </c>
      <c r="N895" s="305" t="str">
        <f t="shared" si="6"/>
        <v>C</v>
      </c>
      <c r="O895" s="51"/>
      <c r="P895" s="101">
        <f>IF($C895="SINAPI",VLOOKUP($D895,'Comp. Sinapi'!$B:$F,5,0),VLOOKUP($D895,'Comp. Própria'!$B:$I,8,0))</f>
        <v>16.97</v>
      </c>
      <c r="Q895" s="51"/>
      <c r="R895" s="51"/>
      <c r="S895" s="51"/>
      <c r="T895" s="51"/>
      <c r="U895" s="51"/>
      <c r="V895" s="51"/>
      <c r="W895" s="51"/>
      <c r="X895" s="51"/>
      <c r="Y895" s="51"/>
      <c r="Z895" s="51"/>
    </row>
    <row r="896" ht="40.5" customHeight="1">
      <c r="A896" s="51"/>
      <c r="B896" s="112" t="s">
        <v>1184</v>
      </c>
      <c r="C896" s="113" t="s">
        <v>56</v>
      </c>
      <c r="D896" s="113">
        <v>101133.0</v>
      </c>
      <c r="E896" s="114" t="str">
        <f>IF($C896="SINAPI",VLOOKUP($D896,'Comp. Sinapi'!$B:$F,2,0),VLOOKUP($D896,'Comp. Própria'!$B:$I,2,0))</f>
        <v>ESCAVAÇÃO HORIZONTAL, INCLUINDO ESCARIFICAÇÃO, CARGA E DESCARGA EM SOLO DE 2A CATEGORIA COM TRATOR DE ESTEIRAS (125HP/LÂMINA: 2,70M3). AF_07/2020</v>
      </c>
      <c r="F896" s="113" t="str">
        <f>IF($C896="SINAPI",VLOOKUP($D896,'Comp. Sinapi'!$B:$F,3,0),VLOOKUP($D896,'Comp. Própria'!$B:$I,7,0))</f>
        <v>M3</v>
      </c>
      <c r="G896" s="115">
        <v>56.5</v>
      </c>
      <c r="H896" s="116">
        <f t="shared" si="1"/>
        <v>17.68</v>
      </c>
      <c r="I896" s="117">
        <f t="shared" si="2"/>
        <v>998.92</v>
      </c>
      <c r="J896" s="116">
        <f t="shared" si="3"/>
        <v>22.094696</v>
      </c>
      <c r="K896" s="117">
        <f t="shared" si="4"/>
        <v>1248.35</v>
      </c>
      <c r="L896" s="71">
        <f t="shared" si="5"/>
        <v>0.0001139593411</v>
      </c>
      <c r="M896" s="304">
        <f t="shared" si="7"/>
        <v>0.9810660035</v>
      </c>
      <c r="N896" s="305" t="str">
        <f t="shared" si="6"/>
        <v>C</v>
      </c>
      <c r="O896" s="51"/>
      <c r="P896" s="101">
        <f>IF($C896="SINAPI",VLOOKUP($D896,'Comp. Sinapi'!$B:$F,5,0),VLOOKUP($D896,'Comp. Própria'!$B:$I,8,0))</f>
        <v>17.68</v>
      </c>
      <c r="Q896" s="51"/>
      <c r="R896" s="51"/>
      <c r="S896" s="51"/>
      <c r="T896" s="51"/>
      <c r="U896" s="51"/>
      <c r="V896" s="51"/>
      <c r="W896" s="51"/>
      <c r="X896" s="51"/>
      <c r="Y896" s="51"/>
      <c r="Z896" s="51"/>
    </row>
    <row r="897" ht="15.75" customHeight="1">
      <c r="A897" s="51"/>
      <c r="B897" s="112" t="s">
        <v>1185</v>
      </c>
      <c r="C897" s="113" t="s">
        <v>56</v>
      </c>
      <c r="D897" s="113">
        <v>101134.0</v>
      </c>
      <c r="E897" s="114" t="str">
        <f>IF($C897="SINAPI",VLOOKUP($D897,'Comp. Sinapi'!$B:$F,2,0),VLOOKUP($D897,'Comp. Própria'!$B:$I,2,0))</f>
        <v>ESCAVAÇÃO HORIZONTAL, INCLUINDO CARGA, DESCARGA E TRANSPORTE EM SOLO DE 1A CATEGORIA COM TRATOR DE ESTEIRAS (100HP/LÂMINA: 2,19M3) E CAMINHÃO BASCULANTE DE 10M3, DMT ATÉ 200M. AF_07/2020</v>
      </c>
      <c r="F897" s="113" t="str">
        <f>IF($C897="SINAPI",VLOOKUP($D897,'Comp. Sinapi'!$B:$F,3,0),VLOOKUP($D897,'Comp. Própria'!$B:$I,7,0))</f>
        <v>M3</v>
      </c>
      <c r="G897" s="115">
        <v>57.5</v>
      </c>
      <c r="H897" s="116">
        <f t="shared" si="1"/>
        <v>15.28</v>
      </c>
      <c r="I897" s="117">
        <f t="shared" si="2"/>
        <v>878.6</v>
      </c>
      <c r="J897" s="116">
        <f t="shared" si="3"/>
        <v>19.095416</v>
      </c>
      <c r="K897" s="117">
        <f t="shared" si="4"/>
        <v>1097.98</v>
      </c>
      <c r="L897" s="71">
        <f t="shared" si="5"/>
        <v>0.0001002323686</v>
      </c>
      <c r="M897" s="304">
        <f t="shared" si="7"/>
        <v>0.9811662359</v>
      </c>
      <c r="N897" s="305" t="str">
        <f t="shared" si="6"/>
        <v>C</v>
      </c>
      <c r="O897" s="51"/>
      <c r="P897" s="101">
        <f>IF($C897="SINAPI",VLOOKUP($D897,'Comp. Sinapi'!$B:$F,5,0),VLOOKUP($D897,'Comp. Própria'!$B:$I,8,0))</f>
        <v>15.28</v>
      </c>
      <c r="Q897" s="51"/>
      <c r="R897" s="51"/>
      <c r="S897" s="51"/>
      <c r="T897" s="51"/>
      <c r="U897" s="51"/>
      <c r="V897" s="51"/>
      <c r="W897" s="51"/>
      <c r="X897" s="51"/>
      <c r="Y897" s="51"/>
      <c r="Z897" s="51"/>
    </row>
    <row r="898" ht="15.75" customHeight="1">
      <c r="A898" s="51"/>
      <c r="B898" s="112" t="s">
        <v>1186</v>
      </c>
      <c r="C898" s="113" t="s">
        <v>56</v>
      </c>
      <c r="D898" s="113">
        <v>101135.0</v>
      </c>
      <c r="E898" s="114" t="str">
        <f>IF($C898="SINAPI",VLOOKUP($D898,'Comp. Sinapi'!$B:$F,2,0),VLOOKUP($D898,'Comp. Própria'!$B:$I,2,0))</f>
        <v>ESCAVAÇÃO HORIZONTAL, INCLUINDO CARGA, DESCARGA E TRANSPORTE EM SOLO DE 1A CATEGORIA COM TRATOR DE ESTEIRAS (150HP/LÂMINA: 3,18M3) E CAMINHÃO BASCULANTE DE 10M3, DMT ATÉ 200M AF_07/2020</v>
      </c>
      <c r="F898" s="113" t="str">
        <f>IF($C898="SINAPI",VLOOKUP($D898,'Comp. Sinapi'!$B:$F,3,0),VLOOKUP($D898,'Comp. Própria'!$B:$I,7,0))</f>
        <v>M3</v>
      </c>
      <c r="G898" s="115">
        <v>58.5</v>
      </c>
      <c r="H898" s="116">
        <f t="shared" si="1"/>
        <v>14.68</v>
      </c>
      <c r="I898" s="117">
        <f t="shared" si="2"/>
        <v>858.78</v>
      </c>
      <c r="J898" s="116">
        <f t="shared" si="3"/>
        <v>18.345596</v>
      </c>
      <c r="K898" s="117">
        <f t="shared" si="4"/>
        <v>1073.21</v>
      </c>
      <c r="L898" s="71">
        <f t="shared" si="5"/>
        <v>0.00009797116551</v>
      </c>
      <c r="M898" s="304">
        <f t="shared" si="7"/>
        <v>0.981264207</v>
      </c>
      <c r="N898" s="305" t="str">
        <f t="shared" si="6"/>
        <v>C</v>
      </c>
      <c r="O898" s="51"/>
      <c r="P898" s="101">
        <f>IF($C898="SINAPI",VLOOKUP($D898,'Comp. Sinapi'!$B:$F,5,0),VLOOKUP($D898,'Comp. Própria'!$B:$I,8,0))</f>
        <v>14.68</v>
      </c>
      <c r="Q898" s="51"/>
      <c r="R898" s="51"/>
      <c r="S898" s="51"/>
      <c r="T898" s="51"/>
      <c r="U898" s="51"/>
      <c r="V898" s="51"/>
      <c r="W898" s="51"/>
      <c r="X898" s="51"/>
      <c r="Y898" s="51"/>
      <c r="Z898" s="51"/>
    </row>
    <row r="899" ht="15.75" customHeight="1">
      <c r="A899" s="51"/>
      <c r="B899" s="112" t="s">
        <v>1187</v>
      </c>
      <c r="C899" s="113" t="s">
        <v>56</v>
      </c>
      <c r="D899" s="113">
        <v>101136.0</v>
      </c>
      <c r="E899" s="114" t="str">
        <f>IF($C899="SINAPI",VLOOKUP($D899,'Comp. Sinapi'!$B:$F,2,0),VLOOKUP($D899,'Comp. Própria'!$B:$I,2,0))</f>
        <v>ESCAVAÇÃO HORIZONTAL, INCLUINDO CARGA, DESCARGA E TRANSPORTE EM SOLO DE 1A CATEGORIA COM TRATOR DE ESTEIRAS (170HP/LÂMINA: 5,20M3) E CAMINHÃO BASCULANTE DE 10M3, DMT ATÉ 200M. AF_07/2020</v>
      </c>
      <c r="F899" s="113" t="str">
        <f>IF($C899="SINAPI",VLOOKUP($D899,'Comp. Sinapi'!$B:$F,3,0),VLOOKUP($D899,'Comp. Própria'!$B:$I,7,0))</f>
        <v>M3</v>
      </c>
      <c r="G899" s="115">
        <v>59.5</v>
      </c>
      <c r="H899" s="116">
        <f t="shared" si="1"/>
        <v>13.38</v>
      </c>
      <c r="I899" s="117">
        <f t="shared" si="2"/>
        <v>796.11</v>
      </c>
      <c r="J899" s="116">
        <f t="shared" si="3"/>
        <v>16.720986</v>
      </c>
      <c r="K899" s="117">
        <f t="shared" si="4"/>
        <v>994.89</v>
      </c>
      <c r="L899" s="71">
        <f t="shared" si="5"/>
        <v>0.00009082149147</v>
      </c>
      <c r="M899" s="304">
        <f t="shared" si="7"/>
        <v>0.9813550285</v>
      </c>
      <c r="N899" s="305" t="str">
        <f t="shared" si="6"/>
        <v>C</v>
      </c>
      <c r="O899" s="51"/>
      <c r="P899" s="101">
        <f>IF($C899="SINAPI",VLOOKUP($D899,'Comp. Sinapi'!$B:$F,5,0),VLOOKUP($D899,'Comp. Própria'!$B:$I,8,0))</f>
        <v>13.38</v>
      </c>
      <c r="Q899" s="51"/>
      <c r="R899" s="51"/>
      <c r="S899" s="51"/>
      <c r="T899" s="51"/>
      <c r="U899" s="51"/>
      <c r="V899" s="51"/>
      <c r="W899" s="51"/>
      <c r="X899" s="51"/>
      <c r="Y899" s="51"/>
      <c r="Z899" s="51"/>
    </row>
    <row r="900" ht="15.75" customHeight="1">
      <c r="A900" s="51"/>
      <c r="B900" s="112" t="s">
        <v>1188</v>
      </c>
      <c r="C900" s="113" t="s">
        <v>56</v>
      </c>
      <c r="D900" s="113">
        <v>101137.0</v>
      </c>
      <c r="E900" s="114" t="str">
        <f>IF($C900="SINAPI",VLOOKUP($D900,'Comp. Sinapi'!$B:$F,2,0),VLOOKUP($D900,'Comp. Própria'!$B:$I,2,0))</f>
        <v>ESCAVAÇÃO HORIZONTAL, INCLUINDO CARGA, DESCARGA E TRANSPORTE EM SOLO DE 1A CATEGORIA COM TRATOR DE ESTEIRAS (347HP/LÂMINA: 8,70M3) E CAMINHÃO BASCULANTE DE 10M3, DMT ATÉ 200M. AF_07/2020</v>
      </c>
      <c r="F900" s="113" t="str">
        <f>IF($C900="SINAPI",VLOOKUP($D900,'Comp. Sinapi'!$B:$F,3,0),VLOOKUP($D900,'Comp. Própria'!$B:$I,7,0))</f>
        <v>M3</v>
      </c>
      <c r="G900" s="115">
        <v>60.5</v>
      </c>
      <c r="H900" s="116">
        <f t="shared" si="1"/>
        <v>14.36</v>
      </c>
      <c r="I900" s="117">
        <f t="shared" si="2"/>
        <v>868.78</v>
      </c>
      <c r="J900" s="116">
        <f t="shared" si="3"/>
        <v>17.945692</v>
      </c>
      <c r="K900" s="117">
        <f t="shared" si="4"/>
        <v>1085.71</v>
      </c>
      <c r="L900" s="71">
        <f t="shared" si="5"/>
        <v>0.00009911226518</v>
      </c>
      <c r="M900" s="304">
        <f t="shared" si="7"/>
        <v>0.9814541408</v>
      </c>
      <c r="N900" s="305" t="str">
        <f t="shared" si="6"/>
        <v>C</v>
      </c>
      <c r="O900" s="51"/>
      <c r="P900" s="101">
        <f>IF($C900="SINAPI",VLOOKUP($D900,'Comp. Sinapi'!$B:$F,5,0),VLOOKUP($D900,'Comp. Própria'!$B:$I,8,0))</f>
        <v>14.36</v>
      </c>
      <c r="Q900" s="51"/>
      <c r="R900" s="51"/>
      <c r="S900" s="51"/>
      <c r="T900" s="51"/>
      <c r="U900" s="51"/>
      <c r="V900" s="51"/>
      <c r="W900" s="51"/>
      <c r="X900" s="51"/>
      <c r="Y900" s="51"/>
      <c r="Z900" s="51"/>
    </row>
    <row r="901" ht="15.75" customHeight="1">
      <c r="A901" s="51"/>
      <c r="B901" s="112" t="s">
        <v>1189</v>
      </c>
      <c r="C901" s="113" t="s">
        <v>56</v>
      </c>
      <c r="D901" s="113">
        <v>101138.0</v>
      </c>
      <c r="E901" s="114" t="str">
        <f>IF($C901="SINAPI",VLOOKUP($D901,'Comp. Sinapi'!$B:$F,2,0),VLOOKUP($D901,'Comp. Própria'!$B:$I,2,0))</f>
        <v>ESCAVAÇÃO HORIZONTAL, INCLUINDO CARGA, DESCARGA E TRANSPORTE EM SOLO DE 1A CATEGORIA COM TRATOR DE ESTEIRAS (125HP/LÂMINA: 2,70M3) E CAMINHÃO BASCULANTE DE 10M3, DMT ATÉ 200M. AF_07/2020</v>
      </c>
      <c r="F901" s="113" t="str">
        <f>IF($C901="SINAPI",VLOOKUP($D901,'Comp. Sinapi'!$B:$F,3,0),VLOOKUP($D901,'Comp. Própria'!$B:$I,7,0))</f>
        <v>M3</v>
      </c>
      <c r="G901" s="115">
        <v>61.5</v>
      </c>
      <c r="H901" s="116">
        <f t="shared" si="1"/>
        <v>14.74</v>
      </c>
      <c r="I901" s="117">
        <f t="shared" si="2"/>
        <v>906.51</v>
      </c>
      <c r="J901" s="116">
        <f t="shared" si="3"/>
        <v>18.420578</v>
      </c>
      <c r="K901" s="117">
        <f t="shared" si="4"/>
        <v>1132.86</v>
      </c>
      <c r="L901" s="71">
        <f t="shared" si="5"/>
        <v>0.0001034164931</v>
      </c>
      <c r="M901" s="304">
        <f t="shared" si="7"/>
        <v>0.9815575573</v>
      </c>
      <c r="N901" s="305" t="str">
        <f t="shared" si="6"/>
        <v>C</v>
      </c>
      <c r="O901" s="51"/>
      <c r="P901" s="101">
        <f>IF($C901="SINAPI",VLOOKUP($D901,'Comp. Sinapi'!$B:$F,5,0),VLOOKUP($D901,'Comp. Própria'!$B:$I,8,0))</f>
        <v>14.74</v>
      </c>
      <c r="Q901" s="51"/>
      <c r="R901" s="51"/>
      <c r="S901" s="51"/>
      <c r="T901" s="51"/>
      <c r="U901" s="51"/>
      <c r="V901" s="51"/>
      <c r="W901" s="51"/>
      <c r="X901" s="51"/>
      <c r="Y901" s="51"/>
      <c r="Z901" s="51"/>
    </row>
    <row r="902" ht="15.75" customHeight="1">
      <c r="A902" s="51"/>
      <c r="B902" s="112" t="s">
        <v>1192</v>
      </c>
      <c r="C902" s="113" t="s">
        <v>355</v>
      </c>
      <c r="D902" s="113" t="s">
        <v>1193</v>
      </c>
      <c r="E902" s="114" t="str">
        <f>IF($C902="SINAPI",VLOOKUP($D902,'Comp. Sinapi'!$B:$F,2,0),VLOOKUP($D902,'Comp. Própria'!$B:$I,2,0))</f>
        <v>RESERVATÓRIO METÁLICO TIPO TAÇA 45.000L - FORNECIMENTO E INSTALAÇÃO</v>
      </c>
      <c r="F902" s="119" t="str">
        <f>IF($C902="SINAPI",VLOOKUP($D902,'Comp. Sinapi'!$B:$F,3,0),VLOOKUP($D902,'Comp. Própria'!$B:$I,7,0))</f>
        <v>UN</v>
      </c>
      <c r="G902" s="115">
        <v>2.0</v>
      </c>
      <c r="H902" s="116">
        <f t="shared" si="1"/>
        <v>28737.2</v>
      </c>
      <c r="I902" s="117">
        <f t="shared" si="2"/>
        <v>57474.4</v>
      </c>
      <c r="J902" s="116">
        <f t="shared" si="3"/>
        <v>35912.87884</v>
      </c>
      <c r="K902" s="117">
        <f t="shared" si="4"/>
        <v>71825.75</v>
      </c>
      <c r="L902" s="71">
        <f t="shared" si="5"/>
        <v>0.006556827127</v>
      </c>
      <c r="M902" s="304">
        <f t="shared" si="7"/>
        <v>0.9881143844</v>
      </c>
      <c r="N902" s="305" t="str">
        <f t="shared" si="6"/>
        <v>C</v>
      </c>
      <c r="O902" s="51"/>
      <c r="P902" s="101">
        <f>IF($C902="SINAPI",VLOOKUP($D902,'Comp. Sinapi'!$B:$F,5,0),VLOOKUP($D902,'Comp. Própria'!$B:$I,8,0))</f>
        <v>28737.2</v>
      </c>
      <c r="Q902" s="51"/>
      <c r="R902" s="51"/>
      <c r="S902" s="51"/>
      <c r="T902" s="51"/>
      <c r="U902" s="51"/>
      <c r="V902" s="51"/>
      <c r="W902" s="51"/>
      <c r="X902" s="51"/>
      <c r="Y902" s="51"/>
      <c r="Z902" s="51"/>
    </row>
    <row r="903" ht="15.75" customHeight="1">
      <c r="A903" s="51"/>
      <c r="B903" s="112" t="s">
        <v>1194</v>
      </c>
      <c r="C903" s="113" t="s">
        <v>355</v>
      </c>
      <c r="D903" s="113" t="s">
        <v>1195</v>
      </c>
      <c r="E903" s="114" t="str">
        <f>IF($C903="SINAPI",VLOOKUP($D903,'Comp. Sinapi'!$B:$F,2,0),VLOOKUP($D903,'Comp. Própria'!$B:$I,2,0))</f>
        <v>CASA DE BOMBAS DIMENSÕES 1,50X1,50M H=1,00M, ALVENARIA EM BLOCO DE CONCRETO E=9CM, INCLUSO PORTA DE FERRO DE ABRIR TIPO CHATA.</v>
      </c>
      <c r="F903" s="119" t="str">
        <f>IF($C903="SINAPI",VLOOKUP($D903,'Comp. Sinapi'!$B:$F,3,0),VLOOKUP($D903,'Comp. Própria'!$B:$I,7,0))</f>
        <v>UN</v>
      </c>
      <c r="G903" s="115">
        <v>2.0</v>
      </c>
      <c r="H903" s="116">
        <f t="shared" si="1"/>
        <v>1439.8525</v>
      </c>
      <c r="I903" s="117">
        <f t="shared" si="2"/>
        <v>2879.7</v>
      </c>
      <c r="J903" s="116">
        <f t="shared" si="3"/>
        <v>1799.383669</v>
      </c>
      <c r="K903" s="117">
        <f t="shared" si="4"/>
        <v>3598.76</v>
      </c>
      <c r="L903" s="71">
        <f t="shared" si="5"/>
        <v>0.0003285235058</v>
      </c>
      <c r="M903" s="304">
        <f t="shared" si="7"/>
        <v>0.9884429079</v>
      </c>
      <c r="N903" s="305" t="str">
        <f t="shared" si="6"/>
        <v>C</v>
      </c>
      <c r="O903" s="51"/>
      <c r="P903" s="101">
        <f>IF($C903="SINAPI",VLOOKUP($D903,'Comp. Sinapi'!$B:$F,5,0),VLOOKUP($D903,'Comp. Própria'!$B:$I,8,0))</f>
        <v>1439.8525</v>
      </c>
      <c r="Q903" s="51"/>
      <c r="R903" s="51"/>
      <c r="S903" s="51"/>
      <c r="T903" s="51"/>
      <c r="U903" s="51"/>
      <c r="V903" s="51"/>
      <c r="W903" s="51"/>
      <c r="X903" s="51"/>
      <c r="Y903" s="51"/>
      <c r="Z903" s="51"/>
    </row>
    <row r="904" ht="15.75" customHeight="1">
      <c r="A904" s="51"/>
      <c r="B904" s="112" t="s">
        <v>1196</v>
      </c>
      <c r="C904" s="113" t="s">
        <v>56</v>
      </c>
      <c r="D904" s="113">
        <v>102116.0</v>
      </c>
      <c r="E904" s="114" t="str">
        <f>IF($C904="SINAPI",VLOOKUP($D904,'Comp. Sinapi'!$B:$F,2,0),VLOOKUP($D904,'Comp. Própria'!$B:$I,2,0))</f>
        <v>BOMBA CENTRÍFUGA, TRIFÁSICA, 1,5 CV OU 1,48 HP, HM 10 A 24 M, Q 6,1 A 21,9 M3/H - FORNECIMENTO E INSTALAÇÃO. AF_12/2020</v>
      </c>
      <c r="F904" s="113" t="str">
        <f>IF($C904="SINAPI",VLOOKUP($D904,'Comp. Sinapi'!$B:$F,3,0),VLOOKUP($D904,'Comp. Própria'!$B:$I,7,0))</f>
        <v>UN</v>
      </c>
      <c r="G904" s="115">
        <v>2.0</v>
      </c>
      <c r="H904" s="116">
        <f t="shared" si="1"/>
        <v>1458.62</v>
      </c>
      <c r="I904" s="117">
        <f t="shared" si="2"/>
        <v>2917.24</v>
      </c>
      <c r="J904" s="116">
        <f t="shared" si="3"/>
        <v>1822.837414</v>
      </c>
      <c r="K904" s="117">
        <f t="shared" si="4"/>
        <v>3645.67</v>
      </c>
      <c r="L904" s="71">
        <f t="shared" si="5"/>
        <v>0.0003328058246</v>
      </c>
      <c r="M904" s="304">
        <f t="shared" si="7"/>
        <v>0.9887757138</v>
      </c>
      <c r="N904" s="305" t="str">
        <f t="shared" si="6"/>
        <v>C</v>
      </c>
      <c r="O904" s="51"/>
      <c r="P904" s="101">
        <f>IF($C904="SINAPI",VLOOKUP($D904,'Comp. Sinapi'!$B:$F,5,0),VLOOKUP($D904,'Comp. Própria'!$B:$I,8,0))</f>
        <v>1458.62</v>
      </c>
      <c r="Q904" s="51"/>
      <c r="R904" s="51"/>
      <c r="S904" s="51"/>
      <c r="T904" s="51"/>
      <c r="U904" s="51"/>
      <c r="V904" s="51"/>
      <c r="W904" s="51"/>
      <c r="X904" s="51"/>
      <c r="Y904" s="51"/>
      <c r="Z904" s="51"/>
    </row>
    <row r="905" ht="15.75" customHeight="1">
      <c r="A905" s="51"/>
      <c r="B905" s="112" t="s">
        <v>1197</v>
      </c>
      <c r="C905" s="113" t="s">
        <v>355</v>
      </c>
      <c r="D905" s="113" t="s">
        <v>1198</v>
      </c>
      <c r="E905" s="114" t="str">
        <f>IF($C905="SINAPI",VLOOKUP($D905,'Comp. Sinapi'!$B:$F,2,0),VLOOKUP($D905,'Comp. Própria'!$B:$I,2,0))</f>
        <v>CASA DE BOMBAS DIMENSÕES 1,50X1,50M H=1,00M, ALVENARIA EM BLOCO DE CONCRETO E=9CM, INCLUSO PORTA DE FERRO DE ABRIR TIPO CHATA.</v>
      </c>
      <c r="F905" s="119" t="str">
        <f>IF($C905="SINAPI",VLOOKUP($D905,'Comp. Sinapi'!$B:$F,3,0),VLOOKUP($D905,'Comp. Própria'!$B:$I,7,0))</f>
        <v>UN</v>
      </c>
      <c r="G905" s="115">
        <v>2.0</v>
      </c>
      <c r="H905" s="116">
        <f t="shared" si="1"/>
        <v>475.71</v>
      </c>
      <c r="I905" s="117">
        <f t="shared" si="2"/>
        <v>951.42</v>
      </c>
      <c r="J905" s="116">
        <f t="shared" si="3"/>
        <v>594.494787</v>
      </c>
      <c r="K905" s="117">
        <f t="shared" si="4"/>
        <v>1188.98</v>
      </c>
      <c r="L905" s="71">
        <f t="shared" si="5"/>
        <v>0.0001085395741</v>
      </c>
      <c r="M905" s="304">
        <f t="shared" si="7"/>
        <v>0.9888842533</v>
      </c>
      <c r="N905" s="305" t="str">
        <f t="shared" si="6"/>
        <v>C</v>
      </c>
      <c r="O905" s="51"/>
      <c r="P905" s="101">
        <f>IF($C905="SINAPI",VLOOKUP($D905,'Comp. Sinapi'!$B:$F,5,0),VLOOKUP($D905,'Comp. Própria'!$B:$I,8,0))</f>
        <v>475.71</v>
      </c>
      <c r="Q905" s="51"/>
      <c r="R905" s="51"/>
      <c r="S905" s="51"/>
      <c r="T905" s="51"/>
      <c r="U905" s="51"/>
      <c r="V905" s="51"/>
      <c r="W905" s="51"/>
      <c r="X905" s="51"/>
      <c r="Y905" s="51"/>
      <c r="Z905" s="51"/>
    </row>
    <row r="906" ht="15.75" customHeight="1">
      <c r="A906" s="51"/>
      <c r="B906" s="112" t="s">
        <v>1199</v>
      </c>
      <c r="C906" s="113" t="s">
        <v>56</v>
      </c>
      <c r="D906" s="113">
        <v>102137.0</v>
      </c>
      <c r="E906" s="114" t="str">
        <f>IF($C906="SINAPI",VLOOKUP($D906,'Comp. Sinapi'!$B:$F,2,0),VLOOKUP($D906,'Comp. Própria'!$B:$I,2,0))</f>
        <v>CHAVE DE BOIA AUTOMÁTICA SUPERIOR/INFERIOR 15A/250V - FORNECIMENTO E INSTALAÇÃO. AF_12/2020</v>
      </c>
      <c r="F906" s="113" t="str">
        <f>IF($C906="SINAPI",VLOOKUP($D906,'Comp. Sinapi'!$B:$F,3,0),VLOOKUP($D906,'Comp. Própria'!$B:$I,7,0))</f>
        <v>UN</v>
      </c>
      <c r="G906" s="115">
        <v>2.0</v>
      </c>
      <c r="H906" s="116">
        <f t="shared" si="1"/>
        <v>86.48</v>
      </c>
      <c r="I906" s="117">
        <f t="shared" si="2"/>
        <v>172.96</v>
      </c>
      <c r="J906" s="116">
        <f t="shared" si="3"/>
        <v>108.074056</v>
      </c>
      <c r="K906" s="117">
        <f t="shared" si="4"/>
        <v>216.14</v>
      </c>
      <c r="L906" s="71">
        <f t="shared" si="5"/>
        <v>0.00001973098249</v>
      </c>
      <c r="M906" s="304">
        <f t="shared" si="7"/>
        <v>0.9889039843</v>
      </c>
      <c r="N906" s="305" t="str">
        <f t="shared" si="6"/>
        <v>C</v>
      </c>
      <c r="O906" s="51"/>
      <c r="P906" s="101">
        <f>IF($C906="SINAPI",VLOOKUP($D906,'Comp. Sinapi'!$B:$F,5,0),VLOOKUP($D906,'Comp. Própria'!$B:$I,8,0))</f>
        <v>86.48</v>
      </c>
      <c r="Q906" s="51"/>
      <c r="R906" s="51"/>
      <c r="S906" s="51"/>
      <c r="T906" s="51"/>
      <c r="U906" s="51"/>
      <c r="V906" s="51"/>
      <c r="W906" s="51"/>
      <c r="X906" s="51"/>
      <c r="Y906" s="51"/>
      <c r="Z906" s="51"/>
    </row>
    <row r="907" ht="15.75" customHeight="1">
      <c r="A907" s="51"/>
      <c r="B907" s="112" t="s">
        <v>1200</v>
      </c>
      <c r="C907" s="113" t="s">
        <v>56</v>
      </c>
      <c r="D907" s="113">
        <v>103014.0</v>
      </c>
      <c r="E907" s="114" t="str">
        <f>IF($C907="SINAPI",VLOOKUP($D907,'Comp. Sinapi'!$B:$F,2,0),VLOOKUP($D907,'Comp. Própria'!$B:$I,2,0))</f>
        <v>VÁLVULA DE RETENÇÃO, DE BRONZE, PÉ COM CRIVOS, ROSCÁVEL, 2" - FORNECIMENTO E INSTALAÇÃO. AF_08/2021</v>
      </c>
      <c r="F907" s="113" t="str">
        <f>IF($C907="SINAPI",VLOOKUP($D907,'Comp. Sinapi'!$B:$F,3,0),VLOOKUP($D907,'Comp. Própria'!$B:$I,7,0))</f>
        <v>UN</v>
      </c>
      <c r="G907" s="115">
        <v>2.0</v>
      </c>
      <c r="H907" s="116">
        <f t="shared" si="1"/>
        <v>208.52</v>
      </c>
      <c r="I907" s="117">
        <f t="shared" si="2"/>
        <v>417.04</v>
      </c>
      <c r="J907" s="116">
        <f t="shared" si="3"/>
        <v>260.587444</v>
      </c>
      <c r="K907" s="117">
        <f t="shared" si="4"/>
        <v>521.17</v>
      </c>
      <c r="L907" s="71">
        <f t="shared" si="5"/>
        <v>0.00004757655289</v>
      </c>
      <c r="M907" s="304">
        <f t="shared" si="7"/>
        <v>0.9889515609</v>
      </c>
      <c r="N907" s="305" t="str">
        <f t="shared" si="6"/>
        <v>C</v>
      </c>
      <c r="O907" s="51"/>
      <c r="P907" s="101">
        <f>IF($C907="SINAPI",VLOOKUP($D907,'Comp. Sinapi'!$B:$F,5,0),VLOOKUP($D907,'Comp. Própria'!$B:$I,8,0))</f>
        <v>208.52</v>
      </c>
      <c r="Q907" s="51"/>
      <c r="R907" s="51"/>
      <c r="S907" s="51"/>
      <c r="T907" s="51"/>
      <c r="U907" s="51"/>
      <c r="V907" s="51"/>
      <c r="W907" s="51"/>
      <c r="X907" s="51"/>
      <c r="Y907" s="51"/>
      <c r="Z907" s="51"/>
    </row>
    <row r="908" ht="15.75" customHeight="1">
      <c r="A908" s="51"/>
      <c r="B908" s="112" t="s">
        <v>1201</v>
      </c>
      <c r="C908" s="113" t="s">
        <v>56</v>
      </c>
      <c r="D908" s="113">
        <v>99623.0</v>
      </c>
      <c r="E908" s="114" t="str">
        <f>IF($C908="SINAPI",VLOOKUP($D908,'Comp. Sinapi'!$B:$F,2,0),VLOOKUP($D908,'Comp. Própria'!$B:$I,2,0))</f>
        <v>VÁLVULA DE RETENÇÃO HORIZONTAL, DE BRONZE, ROSCÁVEL, 2"  - FORNECIMENTO E INSTALAÇÃO. AF_08/2021</v>
      </c>
      <c r="F908" s="113" t="str">
        <f>IF($C908="SINAPI",VLOOKUP($D908,'Comp. Sinapi'!$B:$F,3,0),VLOOKUP($D908,'Comp. Própria'!$B:$I,7,0))</f>
        <v>UN</v>
      </c>
      <c r="G908" s="115">
        <v>4.0</v>
      </c>
      <c r="H908" s="116">
        <f t="shared" si="1"/>
        <v>375.86</v>
      </c>
      <c r="I908" s="117">
        <f t="shared" si="2"/>
        <v>1503.44</v>
      </c>
      <c r="J908" s="116">
        <f t="shared" si="3"/>
        <v>469.712242</v>
      </c>
      <c r="K908" s="117">
        <f t="shared" si="4"/>
        <v>1878.84</v>
      </c>
      <c r="L908" s="71">
        <f t="shared" si="5"/>
        <v>0.0001715154952</v>
      </c>
      <c r="M908" s="304">
        <f t="shared" si="7"/>
        <v>0.9891230764</v>
      </c>
      <c r="N908" s="305" t="str">
        <f t="shared" si="6"/>
        <v>C</v>
      </c>
      <c r="O908" s="51"/>
      <c r="P908" s="101">
        <f>IF($C908="SINAPI",VLOOKUP($D908,'Comp. Sinapi'!$B:$F,5,0),VLOOKUP($D908,'Comp. Própria'!$B:$I,8,0))</f>
        <v>375.86</v>
      </c>
      <c r="Q908" s="51"/>
      <c r="R908" s="51"/>
      <c r="S908" s="51"/>
      <c r="T908" s="51"/>
      <c r="U908" s="51"/>
      <c r="V908" s="51"/>
      <c r="W908" s="51"/>
      <c r="X908" s="51"/>
      <c r="Y908" s="51"/>
      <c r="Z908" s="51"/>
    </row>
    <row r="909" ht="15.75" customHeight="1">
      <c r="A909" s="51"/>
      <c r="B909" s="112" t="s">
        <v>1202</v>
      </c>
      <c r="C909" s="113" t="s">
        <v>56</v>
      </c>
      <c r="D909" s="113">
        <v>94796.0</v>
      </c>
      <c r="E909" s="114" t="str">
        <f>IF($C909="SINAPI",VLOOKUP($D909,'Comp. Sinapi'!$B:$F,2,0),VLOOKUP($D909,'Comp. Própria'!$B:$I,2,0))</f>
        <v>TORNEIRA DE BOIA PARA CAIXA D'ÁGUA, ROSCÁVEL, 3/4" - FORNECIMENTO E INSTALAÇÃO. AF_08/2021</v>
      </c>
      <c r="F909" s="113" t="str">
        <f>IF($C909="SINAPI",VLOOKUP($D909,'Comp. Sinapi'!$B:$F,3,0),VLOOKUP($D909,'Comp. Própria'!$B:$I,7,0))</f>
        <v>UN</v>
      </c>
      <c r="G909" s="115">
        <v>1.0</v>
      </c>
      <c r="H909" s="116">
        <f t="shared" si="1"/>
        <v>40.27</v>
      </c>
      <c r="I909" s="117">
        <f t="shared" si="2"/>
        <v>40.27</v>
      </c>
      <c r="J909" s="116">
        <f t="shared" si="3"/>
        <v>50.325419</v>
      </c>
      <c r="K909" s="117">
        <f t="shared" si="4"/>
        <v>50.32</v>
      </c>
      <c r="L909" s="71">
        <f t="shared" si="5"/>
        <v>0.000004593610802</v>
      </c>
      <c r="M909" s="304">
        <f t="shared" si="7"/>
        <v>0.98912767</v>
      </c>
      <c r="N909" s="305" t="str">
        <f t="shared" si="6"/>
        <v>C</v>
      </c>
      <c r="O909" s="51"/>
      <c r="P909" s="101">
        <f>IF($C909="SINAPI",VLOOKUP($D909,'Comp. Sinapi'!$B:$F,5,0),VLOOKUP($D909,'Comp. Própria'!$B:$I,8,0))</f>
        <v>40.27</v>
      </c>
      <c r="Q909" s="51"/>
      <c r="R909" s="51"/>
      <c r="S909" s="51"/>
      <c r="T909" s="51"/>
      <c r="U909" s="51"/>
      <c r="V909" s="51"/>
      <c r="W909" s="51"/>
      <c r="X909" s="51"/>
      <c r="Y909" s="51"/>
      <c r="Z909" s="51"/>
    </row>
    <row r="910" ht="15.75" customHeight="1">
      <c r="A910" s="51"/>
      <c r="B910" s="112" t="s">
        <v>1203</v>
      </c>
      <c r="C910" s="113" t="s">
        <v>56</v>
      </c>
      <c r="D910" s="113">
        <v>94797.0</v>
      </c>
      <c r="E910" s="114" t="str">
        <f>IF($C910="SINAPI",VLOOKUP($D910,'Comp. Sinapi'!$B:$F,2,0),VLOOKUP($D910,'Comp. Própria'!$B:$I,2,0))</f>
        <v>TORNEIRA DE BOIA PARA CAIXA D'ÁGUA, ROSCÁVEL, 1" - FORNECIMENTO E INSTALAÇÃO. AF_08/2021</v>
      </c>
      <c r="F910" s="113" t="str">
        <f>IF($C910="SINAPI",VLOOKUP($D910,'Comp. Sinapi'!$B:$F,3,0),VLOOKUP($D910,'Comp. Própria'!$B:$I,7,0))</f>
        <v>UN</v>
      </c>
      <c r="G910" s="115">
        <v>2.0</v>
      </c>
      <c r="H910" s="116">
        <f t="shared" si="1"/>
        <v>82.55</v>
      </c>
      <c r="I910" s="117">
        <f t="shared" si="2"/>
        <v>165.1</v>
      </c>
      <c r="J910" s="116">
        <f t="shared" si="3"/>
        <v>103.162735</v>
      </c>
      <c r="K910" s="117">
        <f t="shared" si="4"/>
        <v>206.32</v>
      </c>
      <c r="L910" s="71">
        <f t="shared" si="5"/>
        <v>0.00001883453459</v>
      </c>
      <c r="M910" s="304">
        <f t="shared" si="7"/>
        <v>0.9891465045</v>
      </c>
      <c r="N910" s="305" t="str">
        <f t="shared" si="6"/>
        <v>C</v>
      </c>
      <c r="O910" s="51"/>
      <c r="P910" s="101">
        <f>IF($C910="SINAPI",VLOOKUP($D910,'Comp. Sinapi'!$B:$F,5,0),VLOOKUP($D910,'Comp. Própria'!$B:$I,8,0))</f>
        <v>82.55</v>
      </c>
      <c r="Q910" s="51"/>
      <c r="R910" s="51"/>
      <c r="S910" s="51"/>
      <c r="T910" s="51"/>
      <c r="U910" s="51"/>
      <c r="V910" s="51"/>
      <c r="W910" s="51"/>
      <c r="X910" s="51"/>
      <c r="Y910" s="51"/>
      <c r="Z910" s="51"/>
    </row>
    <row r="911" ht="15.75" customHeight="1">
      <c r="A911" s="51"/>
      <c r="B911" s="112" t="s">
        <v>1204</v>
      </c>
      <c r="C911" s="113" t="s">
        <v>56</v>
      </c>
      <c r="D911" s="113">
        <v>94707.0</v>
      </c>
      <c r="E911" s="114" t="str">
        <f>IF($C911="SINAPI",VLOOKUP($D911,'Comp. Sinapi'!$B:$F,2,0),VLOOKUP($D911,'Comp. Própria'!$B:$I,2,0))</f>
        <v>ADAPTADOR COM FLANGE E ANEL DE VEDAÇÃO, PVC, SOLDÁVEL, DN 60 MM X 2", INSTALADO EM RESERVAÇÃO PREDIAL DE ÁGUA - FORNECIMENTO E INSTALAÇÃO. AF_04/2024</v>
      </c>
      <c r="F911" s="113" t="str">
        <f>IF($C911="SINAPI",VLOOKUP($D911,'Comp. Sinapi'!$B:$F,3,0),VLOOKUP($D911,'Comp. Própria'!$B:$I,7,0))</f>
        <v>UN</v>
      </c>
      <c r="G911" s="115">
        <v>2.0</v>
      </c>
      <c r="H911" s="116">
        <f t="shared" si="1"/>
        <v>49.69</v>
      </c>
      <c r="I911" s="117">
        <f t="shared" si="2"/>
        <v>99.38</v>
      </c>
      <c r="J911" s="116">
        <f t="shared" si="3"/>
        <v>62.097593</v>
      </c>
      <c r="K911" s="117">
        <f t="shared" si="4"/>
        <v>124.19</v>
      </c>
      <c r="L911" s="71">
        <f t="shared" si="5"/>
        <v>0.00001133705337</v>
      </c>
      <c r="M911" s="304">
        <f t="shared" si="7"/>
        <v>0.9891578416</v>
      </c>
      <c r="N911" s="305" t="str">
        <f t="shared" si="6"/>
        <v>C</v>
      </c>
      <c r="O911" s="51"/>
      <c r="P911" s="101">
        <f>IF($C911="SINAPI",VLOOKUP($D911,'Comp. Sinapi'!$B:$F,5,0),VLOOKUP($D911,'Comp. Própria'!$B:$I,8,0))</f>
        <v>49.69</v>
      </c>
      <c r="Q911" s="51"/>
      <c r="R911" s="51"/>
      <c r="S911" s="51"/>
      <c r="T911" s="51"/>
      <c r="U911" s="51"/>
      <c r="V911" s="51"/>
      <c r="W911" s="51"/>
      <c r="X911" s="51"/>
      <c r="Y911" s="51"/>
      <c r="Z911" s="51"/>
    </row>
    <row r="912" ht="15.75" customHeight="1">
      <c r="A912" s="51"/>
      <c r="B912" s="112" t="s">
        <v>1205</v>
      </c>
      <c r="C912" s="113" t="s">
        <v>355</v>
      </c>
      <c r="D912" s="113" t="s">
        <v>1206</v>
      </c>
      <c r="E912" s="114" t="str">
        <f>IF($C912="SINAPI",VLOOKUP($D912,'Comp. Sinapi'!$B:$F,2,0),VLOOKUP($D912,'Comp. Própria'!$B:$I,2,0))</f>
        <v>ADAPTADOR COM FLANGES LIVRES, PVC, SOLDÁVEL LONGO, DN 75 MM X 2 1/2 , INSTALADO EM RESERVAÇÃO DE ÁGUA DE EDIFICAÇÃO QUE POSSUA RESERVATÓRIO DE FIBRA/FIBROCIMENTO   FORNECIMENTO E INSTALAÇÃO. AF_06/2016</v>
      </c>
      <c r="F912" s="119" t="str">
        <f>IF($C912="SINAPI",VLOOKUP($D912,'Comp. Sinapi'!$B:$F,3,0),VLOOKUP($D912,'Comp. Própria'!$B:$I,7,0))</f>
        <v>UN</v>
      </c>
      <c r="G912" s="115">
        <v>1.0</v>
      </c>
      <c r="H912" s="116">
        <f t="shared" si="1"/>
        <v>95.83965</v>
      </c>
      <c r="I912" s="117">
        <f t="shared" si="2"/>
        <v>95.83</v>
      </c>
      <c r="J912" s="116">
        <f t="shared" si="3"/>
        <v>119.7708106</v>
      </c>
      <c r="K912" s="117">
        <f t="shared" si="4"/>
        <v>119.77</v>
      </c>
      <c r="L912" s="71">
        <f t="shared" si="5"/>
        <v>0.00001093356053</v>
      </c>
      <c r="M912" s="304">
        <f t="shared" si="7"/>
        <v>0.9891687751</v>
      </c>
      <c r="N912" s="305" t="str">
        <f t="shared" si="6"/>
        <v>C</v>
      </c>
      <c r="O912" s="51"/>
      <c r="P912" s="101">
        <f>IF($C912="SINAPI",VLOOKUP($D912,'Comp. Sinapi'!$B:$F,5,0),VLOOKUP($D912,'Comp. Própria'!$B:$I,8,0))</f>
        <v>95.83965</v>
      </c>
      <c r="Q912" s="51"/>
      <c r="R912" s="51"/>
      <c r="S912" s="51"/>
      <c r="T912" s="51"/>
      <c r="U912" s="51"/>
      <c r="V912" s="51"/>
      <c r="W912" s="51"/>
      <c r="X912" s="51"/>
      <c r="Y912" s="51"/>
      <c r="Z912" s="51"/>
    </row>
    <row r="913" ht="15.75" customHeight="1">
      <c r="A913" s="51"/>
      <c r="B913" s="112" t="s">
        <v>1207</v>
      </c>
      <c r="C913" s="113" t="s">
        <v>56</v>
      </c>
      <c r="D913" s="113">
        <v>94662.0</v>
      </c>
      <c r="E913" s="114" t="str">
        <f>IF($C913="SINAPI",VLOOKUP($D913,'Comp. Sinapi'!$B:$F,2,0),VLOOKUP($D913,'Comp. Própria'!$B:$I,2,0))</f>
        <v>ADAPTADOR CURTO COM BOLSA E ROSCA PARA REGISTRO, PVC, SOLDÁVEL, DN 50 MM X 1 1/2", INSTALADO EM RESERVAÇÃO PREDIAL DE ÁGUA - FORNECIMENTO E INSTALAÇÃO. AF_04/2024</v>
      </c>
      <c r="F913" s="113" t="str">
        <f>IF($C913="SINAPI",VLOOKUP($D913,'Comp. Sinapi'!$B:$F,3,0),VLOOKUP($D913,'Comp. Própria'!$B:$I,7,0))</f>
        <v>UN</v>
      </c>
      <c r="G913" s="115">
        <v>2.0</v>
      </c>
      <c r="H913" s="116">
        <f t="shared" si="1"/>
        <v>9.85</v>
      </c>
      <c r="I913" s="117">
        <f t="shared" si="2"/>
        <v>19.7</v>
      </c>
      <c r="J913" s="116">
        <f t="shared" si="3"/>
        <v>12.309545</v>
      </c>
      <c r="K913" s="117">
        <f t="shared" si="4"/>
        <v>24.61</v>
      </c>
      <c r="L913" s="71">
        <f t="shared" si="5"/>
        <v>0.000002246597016</v>
      </c>
      <c r="M913" s="304">
        <f t="shared" si="7"/>
        <v>0.9891710217</v>
      </c>
      <c r="N913" s="305" t="str">
        <f t="shared" si="6"/>
        <v>C</v>
      </c>
      <c r="O913" s="51"/>
      <c r="P913" s="101">
        <f>IF($C913="SINAPI",VLOOKUP($D913,'Comp. Sinapi'!$B:$F,5,0),VLOOKUP($D913,'Comp. Própria'!$B:$I,8,0))</f>
        <v>9.85</v>
      </c>
      <c r="Q913" s="51"/>
      <c r="R913" s="51"/>
      <c r="S913" s="51"/>
      <c r="T913" s="51"/>
      <c r="U913" s="51"/>
      <c r="V913" s="51"/>
      <c r="W913" s="51"/>
      <c r="X913" s="51"/>
      <c r="Y913" s="51"/>
      <c r="Z913" s="51"/>
    </row>
    <row r="914" ht="15.75" customHeight="1">
      <c r="A914" s="51"/>
      <c r="B914" s="112" t="s">
        <v>1208</v>
      </c>
      <c r="C914" s="113" t="s">
        <v>56</v>
      </c>
      <c r="D914" s="113">
        <v>94679.0</v>
      </c>
      <c r="E914" s="114" t="str">
        <f>IF($C914="SINAPI",VLOOKUP($D914,'Comp. Sinapi'!$B:$F,2,0),VLOOKUP($D914,'Comp. Própria'!$B:$I,2,0))</f>
        <v>CURVA 90 GRAUS, PVC, SOLDÁVEL, DN 50 MM, INSTALADO EM RESERVAÇÃO PREDIAL DE ÁGUA - FORNECIMENTO E INSTALAÇÃO. AF_04/2024</v>
      </c>
      <c r="F914" s="113" t="str">
        <f>IF($C914="SINAPI",VLOOKUP($D914,'Comp. Sinapi'!$B:$F,3,0),VLOOKUP($D914,'Comp. Própria'!$B:$I,7,0))</f>
        <v>UN</v>
      </c>
      <c r="G914" s="115">
        <v>6.0</v>
      </c>
      <c r="H914" s="116">
        <f t="shared" si="1"/>
        <v>20.95</v>
      </c>
      <c r="I914" s="117">
        <f t="shared" si="2"/>
        <v>125.7</v>
      </c>
      <c r="J914" s="116">
        <f t="shared" si="3"/>
        <v>26.181215</v>
      </c>
      <c r="K914" s="117">
        <f t="shared" si="4"/>
        <v>157.08</v>
      </c>
      <c r="L914" s="71">
        <f t="shared" si="5"/>
        <v>0.0000143395148</v>
      </c>
      <c r="M914" s="304">
        <f t="shared" si="7"/>
        <v>0.9891853612</v>
      </c>
      <c r="N914" s="305" t="str">
        <f t="shared" si="6"/>
        <v>C</v>
      </c>
      <c r="O914" s="51"/>
      <c r="P914" s="101">
        <f>IF($C914="SINAPI",VLOOKUP($D914,'Comp. Sinapi'!$B:$F,5,0),VLOOKUP($D914,'Comp. Própria'!$B:$I,8,0))</f>
        <v>20.95</v>
      </c>
      <c r="Q914" s="51"/>
      <c r="R914" s="51"/>
      <c r="S914" s="51"/>
      <c r="T914" s="51"/>
      <c r="U914" s="51"/>
      <c r="V914" s="51"/>
      <c r="W914" s="51"/>
      <c r="X914" s="51"/>
      <c r="Y914" s="51"/>
      <c r="Z914" s="51"/>
    </row>
    <row r="915" ht="15.75" customHeight="1">
      <c r="A915" s="51"/>
      <c r="B915" s="112" t="s">
        <v>1209</v>
      </c>
      <c r="C915" s="113" t="s">
        <v>56</v>
      </c>
      <c r="D915" s="113">
        <v>89366.0</v>
      </c>
      <c r="E915" s="114" t="str">
        <f>IF($C915="SINAPI",VLOOKUP($D915,'Comp. Sinapi'!$B:$F,2,0),VLOOKUP($D915,'Comp. Própria'!$B:$I,2,0))</f>
        <v>JOELHO 90 GRAUS COM BUCHA DE LATÃO, PVC, SOLDÁVEL, DN 25MM, X 3/4  INSTALADO EM RAMAL OU SUB-RAMAL DE ÁGUA - FORNECIMENTO E INSTALAÇÃO. AF_06/2022</v>
      </c>
      <c r="F915" s="113" t="str">
        <f>IF($C915="SINAPI",VLOOKUP($D915,'Comp. Sinapi'!$B:$F,3,0),VLOOKUP($D915,'Comp. Própria'!$B:$I,7,0))</f>
        <v>UN</v>
      </c>
      <c r="G915" s="115">
        <v>4.0</v>
      </c>
      <c r="H915" s="116">
        <f t="shared" si="1"/>
        <v>14.76</v>
      </c>
      <c r="I915" s="117">
        <f t="shared" si="2"/>
        <v>59.04</v>
      </c>
      <c r="J915" s="116">
        <f t="shared" si="3"/>
        <v>18.445572</v>
      </c>
      <c r="K915" s="117">
        <f t="shared" si="4"/>
        <v>73.78</v>
      </c>
      <c r="L915" s="71">
        <f t="shared" si="5"/>
        <v>0.000006735226649</v>
      </c>
      <c r="M915" s="304">
        <f t="shared" si="7"/>
        <v>0.9891920965</v>
      </c>
      <c r="N915" s="305" t="str">
        <f t="shared" si="6"/>
        <v>C</v>
      </c>
      <c r="O915" s="51"/>
      <c r="P915" s="101">
        <f>IF($C915="SINAPI",VLOOKUP($D915,'Comp. Sinapi'!$B:$F,5,0),VLOOKUP($D915,'Comp. Própria'!$B:$I,8,0))</f>
        <v>14.76</v>
      </c>
      <c r="Q915" s="51"/>
      <c r="R915" s="51"/>
      <c r="S915" s="51"/>
      <c r="T915" s="51"/>
      <c r="U915" s="51"/>
      <c r="V915" s="51"/>
      <c r="W915" s="51"/>
      <c r="X915" s="51"/>
      <c r="Y915" s="51"/>
      <c r="Z915" s="51"/>
    </row>
    <row r="916" ht="15.75" customHeight="1">
      <c r="A916" s="51"/>
      <c r="B916" s="112" t="s">
        <v>1210</v>
      </c>
      <c r="C916" s="113" t="s">
        <v>56</v>
      </c>
      <c r="D916" s="113">
        <v>94648.0</v>
      </c>
      <c r="E916" s="114" t="str">
        <f>IF($C916="SINAPI",VLOOKUP($D916,'Comp. Sinapi'!$B:$F,2,0),VLOOKUP($D916,'Comp. Própria'!$B:$I,2,0))</f>
        <v>TUBO, PVC, SOLDÁVEL, DN  25 MM, INSTALADO EM RESERVAÇÃO PREDIAL DE ÁGUA - FORNECIMENTO E INSTALAÇÃO. AF_04/2024</v>
      </c>
      <c r="F916" s="113" t="str">
        <f>IF($C916="SINAPI",VLOOKUP($D916,'Comp. Sinapi'!$B:$F,3,0),VLOOKUP($D916,'Comp. Própria'!$B:$I,7,0))</f>
        <v>M</v>
      </c>
      <c r="G916" s="115">
        <v>2.89</v>
      </c>
      <c r="H916" s="116">
        <f t="shared" si="1"/>
        <v>6.02</v>
      </c>
      <c r="I916" s="117">
        <f t="shared" si="2"/>
        <v>17.39</v>
      </c>
      <c r="J916" s="116">
        <f t="shared" si="3"/>
        <v>7.523194</v>
      </c>
      <c r="K916" s="117">
        <f t="shared" si="4"/>
        <v>21.74</v>
      </c>
      <c r="L916" s="71">
        <f t="shared" si="5"/>
        <v>0.000001984600533</v>
      </c>
      <c r="M916" s="304">
        <f t="shared" si="7"/>
        <v>0.9891940811</v>
      </c>
      <c r="N916" s="305" t="str">
        <f t="shared" si="6"/>
        <v>C</v>
      </c>
      <c r="O916" s="51"/>
      <c r="P916" s="101">
        <f>IF($C916="SINAPI",VLOOKUP($D916,'Comp. Sinapi'!$B:$F,5,0),VLOOKUP($D916,'Comp. Própria'!$B:$I,8,0))</f>
        <v>6.02</v>
      </c>
      <c r="Q916" s="51"/>
      <c r="R916" s="51"/>
      <c r="S916" s="51"/>
      <c r="T916" s="51"/>
      <c r="U916" s="51"/>
      <c r="V916" s="51"/>
      <c r="W916" s="51"/>
      <c r="X916" s="51"/>
      <c r="Y916" s="51"/>
      <c r="Z916" s="51"/>
    </row>
    <row r="917" ht="15.75" customHeight="1">
      <c r="A917" s="51"/>
      <c r="B917" s="112" t="s">
        <v>1211</v>
      </c>
      <c r="C917" s="113" t="s">
        <v>56</v>
      </c>
      <c r="D917" s="113">
        <v>94651.0</v>
      </c>
      <c r="E917" s="114" t="str">
        <f>IF($C917="SINAPI",VLOOKUP($D917,'Comp. Sinapi'!$B:$F,2,0),VLOOKUP($D917,'Comp. Própria'!$B:$I,2,0))</f>
        <v>TUBO, PVC, SOLDÁVEL, DN 50 MM, INSTALADO EM RESERVAÇÃO PREDIAL DE ÁGUA - FORNECIMENTO E INSTALAÇÃO. AF_04/2024</v>
      </c>
      <c r="F917" s="113" t="str">
        <f>IF($C917="SINAPI",VLOOKUP($D917,'Comp. Sinapi'!$B:$F,3,0),VLOOKUP($D917,'Comp. Própria'!$B:$I,7,0))</f>
        <v>M</v>
      </c>
      <c r="G917" s="115">
        <v>17.23</v>
      </c>
      <c r="H917" s="116">
        <f t="shared" si="1"/>
        <v>19.64</v>
      </c>
      <c r="I917" s="117">
        <f t="shared" si="2"/>
        <v>338.39</v>
      </c>
      <c r="J917" s="116">
        <f t="shared" si="3"/>
        <v>24.544108</v>
      </c>
      <c r="K917" s="117">
        <f t="shared" si="4"/>
        <v>422.89</v>
      </c>
      <c r="L917" s="71">
        <f t="shared" si="5"/>
        <v>0.00003860477091</v>
      </c>
      <c r="M917" s="304">
        <f t="shared" si="7"/>
        <v>0.9892326858</v>
      </c>
      <c r="N917" s="305" t="str">
        <f t="shared" si="6"/>
        <v>C</v>
      </c>
      <c r="O917" s="51"/>
      <c r="P917" s="101">
        <f>IF($C917="SINAPI",VLOOKUP($D917,'Comp. Sinapi'!$B:$F,5,0),VLOOKUP($D917,'Comp. Própria'!$B:$I,8,0))</f>
        <v>19.64</v>
      </c>
      <c r="Q917" s="51"/>
      <c r="R917" s="51"/>
      <c r="S917" s="51"/>
      <c r="T917" s="51"/>
      <c r="U917" s="51"/>
      <c r="V917" s="51"/>
      <c r="W917" s="51"/>
      <c r="X917" s="51"/>
      <c r="Y917" s="51"/>
      <c r="Z917" s="51"/>
    </row>
    <row r="918" ht="15.75" customHeight="1">
      <c r="A918" s="51"/>
      <c r="B918" s="112" t="s">
        <v>1212</v>
      </c>
      <c r="C918" s="113" t="s">
        <v>355</v>
      </c>
      <c r="D918" s="113" t="s">
        <v>1213</v>
      </c>
      <c r="E918" s="114" t="str">
        <f>IF($C918="SINAPI",VLOOKUP($D918,'Comp. Sinapi'!$B:$F,2,0),VLOOKUP($D918,'Comp. Própria'!$B:$I,2,0))</f>
        <v>REGISTRO/VALVULA GLOBO ANGULAR 45 GRAUS EM LATAO PARA HIDRANTES DE INCÊNDIO PREDIAL DN 2.1/2_x0094_, COM VOLANTE, CLASSE DE PRESSAO DE ATE 200 PSI - FORNECIMENTO E INSTALACAO</v>
      </c>
      <c r="F918" s="119" t="str">
        <f>IF($C918="SINAPI",VLOOKUP($D918,'Comp. Sinapi'!$B:$F,3,0),VLOOKUP($D918,'Comp. Própria'!$B:$I,7,0))</f>
        <v>UN</v>
      </c>
      <c r="G918" s="115">
        <v>1.0</v>
      </c>
      <c r="H918" s="116">
        <f t="shared" si="1"/>
        <v>126.7228</v>
      </c>
      <c r="I918" s="117">
        <f t="shared" si="2"/>
        <v>126.72</v>
      </c>
      <c r="J918" s="116">
        <f t="shared" si="3"/>
        <v>158.3654832</v>
      </c>
      <c r="K918" s="117">
        <f t="shared" si="4"/>
        <v>158.36</v>
      </c>
      <c r="L918" s="71">
        <f t="shared" si="5"/>
        <v>0.00001445636341</v>
      </c>
      <c r="M918" s="304">
        <f t="shared" si="7"/>
        <v>0.9892471422</v>
      </c>
      <c r="N918" s="305" t="str">
        <f t="shared" si="6"/>
        <v>C</v>
      </c>
      <c r="O918" s="51"/>
      <c r="P918" s="101">
        <f>IF($C918="SINAPI",VLOOKUP($D918,'Comp. Sinapi'!$B:$F,5,0),VLOOKUP($D918,'Comp. Própria'!$B:$I,8,0))</f>
        <v>126.7228</v>
      </c>
      <c r="Q918" s="51"/>
      <c r="R918" s="51"/>
      <c r="S918" s="51"/>
      <c r="T918" s="51"/>
      <c r="U918" s="51"/>
      <c r="V918" s="51"/>
      <c r="W918" s="51"/>
      <c r="X918" s="51"/>
      <c r="Y918" s="51"/>
      <c r="Z918" s="51"/>
    </row>
    <row r="919" ht="15.75" customHeight="1">
      <c r="A919" s="51"/>
      <c r="B919" s="112" t="s">
        <v>1214</v>
      </c>
      <c r="C919" s="113" t="s">
        <v>56</v>
      </c>
      <c r="D919" s="113">
        <v>89349.0</v>
      </c>
      <c r="E919" s="114" t="str">
        <f>IF($C919="SINAPI",VLOOKUP($D919,'Comp. Sinapi'!$B:$F,2,0),VLOOKUP($D919,'Comp. Própria'!$B:$I,2,0))</f>
        <v>REGISTRO DE PRESSÃO BRUTO, LATÃO, ROSCÁVEL, 1/2" - FORNECIMENTO E INSTALAÇÃO. AF_08/2021</v>
      </c>
      <c r="F919" s="113" t="str">
        <f>IF($C919="SINAPI",VLOOKUP($D919,'Comp. Sinapi'!$B:$F,3,0),VLOOKUP($D919,'Comp. Própria'!$B:$I,7,0))</f>
        <v>UN</v>
      </c>
      <c r="G919" s="115">
        <v>1.0</v>
      </c>
      <c r="H919" s="116">
        <f t="shared" si="1"/>
        <v>23.55</v>
      </c>
      <c r="I919" s="117">
        <f t="shared" si="2"/>
        <v>23.55</v>
      </c>
      <c r="J919" s="116">
        <f t="shared" si="3"/>
        <v>29.430435</v>
      </c>
      <c r="K919" s="117">
        <f t="shared" si="4"/>
        <v>29.43</v>
      </c>
      <c r="L919" s="71">
        <f t="shared" si="5"/>
        <v>0.000002686605046</v>
      </c>
      <c r="M919" s="304">
        <f t="shared" si="7"/>
        <v>0.9892498288</v>
      </c>
      <c r="N919" s="305" t="str">
        <f t="shared" si="6"/>
        <v>C</v>
      </c>
      <c r="O919" s="51"/>
      <c r="P919" s="101">
        <f>IF($C919="SINAPI",VLOOKUP($D919,'Comp. Sinapi'!$B:$F,5,0),VLOOKUP($D919,'Comp. Própria'!$B:$I,8,0))</f>
        <v>23.55</v>
      </c>
      <c r="Q919" s="51"/>
      <c r="R919" s="51"/>
      <c r="S919" s="51"/>
      <c r="T919" s="51"/>
      <c r="U919" s="51"/>
      <c r="V919" s="51"/>
      <c r="W919" s="51"/>
      <c r="X919" s="51"/>
      <c r="Y919" s="51"/>
      <c r="Z919" s="51"/>
    </row>
    <row r="920" ht="48.0" customHeight="1">
      <c r="A920" s="51"/>
      <c r="B920" s="112" t="s">
        <v>1215</v>
      </c>
      <c r="C920" s="113" t="s">
        <v>56</v>
      </c>
      <c r="D920" s="113">
        <v>94713.0</v>
      </c>
      <c r="E920" s="114" t="str">
        <f>IF($C920="SINAPI",VLOOKUP($D920,'Comp. Sinapi'!$B:$F,2,0),VLOOKUP($D920,'Comp. Própria'!$B:$I,2,0))</f>
        <v>ADAPTADOR COM FLANGES LIVRES, PVC, SOLDÁVEL, DN 75 MM X 2 1/2", INSTALADO EM RESERVAÇÃO PREDIAL DE ÁGUA - FORNECIMENTO E INSTALAÇÃO. AF_04/2024</v>
      </c>
      <c r="F920" s="113" t="str">
        <f>IF($C920="SINAPI",VLOOKUP($D920,'Comp. Sinapi'!$B:$F,3,0),VLOOKUP($D920,'Comp. Própria'!$B:$I,7,0))</f>
        <v>UN</v>
      </c>
      <c r="G920" s="115">
        <v>1.0</v>
      </c>
      <c r="H920" s="116">
        <f t="shared" si="1"/>
        <v>205.26</v>
      </c>
      <c r="I920" s="117">
        <f t="shared" si="2"/>
        <v>205.26</v>
      </c>
      <c r="J920" s="116">
        <f t="shared" si="3"/>
        <v>256.513422</v>
      </c>
      <c r="K920" s="117">
        <f t="shared" si="4"/>
        <v>256.51</v>
      </c>
      <c r="L920" s="71">
        <f t="shared" si="5"/>
        <v>0.00002341627796</v>
      </c>
      <c r="M920" s="304">
        <f t="shared" si="7"/>
        <v>0.9892732451</v>
      </c>
      <c r="N920" s="305" t="str">
        <f t="shared" si="6"/>
        <v>C</v>
      </c>
      <c r="O920" s="51"/>
      <c r="P920" s="101">
        <f>IF($C920="SINAPI",VLOOKUP($D920,'Comp. Sinapi'!$B:$F,5,0),VLOOKUP($D920,'Comp. Própria'!$B:$I,8,0))</f>
        <v>205.26</v>
      </c>
      <c r="Q920" s="51"/>
      <c r="R920" s="51"/>
      <c r="S920" s="51"/>
      <c r="T920" s="51"/>
      <c r="U920" s="51"/>
      <c r="V920" s="51"/>
      <c r="W920" s="51"/>
      <c r="X920" s="51"/>
      <c r="Y920" s="51"/>
      <c r="Z920" s="51"/>
    </row>
    <row r="921" ht="15.75" customHeight="1">
      <c r="A921" s="51"/>
      <c r="B921" s="112" t="s">
        <v>1216</v>
      </c>
      <c r="C921" s="113" t="s">
        <v>56</v>
      </c>
      <c r="D921" s="113">
        <v>89376.0</v>
      </c>
      <c r="E921" s="114" t="str">
        <f>IF($C921="SINAPI",VLOOKUP($D921,'Comp. Sinapi'!$B:$F,2,0),VLOOKUP($D921,'Comp. Própria'!$B:$I,2,0))</f>
        <v>ADAPTADOR CURTO COM BOLSA E ROSCA PARA REGISTRO, PVC, SOLDÁVEL, DN 20MM X 1/2 , INSTALADO EM RAMAL OU SUB-RAMAL DE ÁGUA - FORNECIMENTO E INSTALAÇÃO. AF_06/2022</v>
      </c>
      <c r="F921" s="113" t="str">
        <f>IF($C921="SINAPI",VLOOKUP($D921,'Comp. Sinapi'!$B:$F,3,0),VLOOKUP($D921,'Comp. Própria'!$B:$I,7,0))</f>
        <v>UN</v>
      </c>
      <c r="G921" s="115">
        <v>1.0</v>
      </c>
      <c r="H921" s="116">
        <f t="shared" si="1"/>
        <v>5.31</v>
      </c>
      <c r="I921" s="117">
        <f t="shared" si="2"/>
        <v>5.31</v>
      </c>
      <c r="J921" s="116">
        <f t="shared" si="3"/>
        <v>6.635907</v>
      </c>
      <c r="K921" s="117">
        <f t="shared" si="4"/>
        <v>6.63</v>
      </c>
      <c r="L921" s="71">
        <f t="shared" si="5"/>
        <v>0.0000006052392611</v>
      </c>
      <c r="M921" s="304">
        <f t="shared" si="7"/>
        <v>0.9892738503</v>
      </c>
      <c r="N921" s="305" t="str">
        <f t="shared" si="6"/>
        <v>C</v>
      </c>
      <c r="O921" s="51"/>
      <c r="P921" s="101">
        <f>IF($C921="SINAPI",VLOOKUP($D921,'Comp. Sinapi'!$B:$F,5,0),VLOOKUP($D921,'Comp. Própria'!$B:$I,8,0))</f>
        <v>5.31</v>
      </c>
      <c r="Q921" s="51"/>
      <c r="R921" s="51"/>
      <c r="S921" s="51"/>
      <c r="T921" s="51"/>
      <c r="U921" s="51"/>
      <c r="V921" s="51"/>
      <c r="W921" s="51"/>
      <c r="X921" s="51"/>
      <c r="Y921" s="51"/>
      <c r="Z921" s="51"/>
    </row>
    <row r="922" ht="15.75" customHeight="1">
      <c r="A922" s="51"/>
      <c r="B922" s="112" t="s">
        <v>1217</v>
      </c>
      <c r="C922" s="113" t="s">
        <v>56</v>
      </c>
      <c r="D922" s="113">
        <v>94666.0</v>
      </c>
      <c r="E922" s="114" t="str">
        <f>IF($C922="SINAPI",VLOOKUP($D922,'Comp. Sinapi'!$B:$F,2,0),VLOOKUP($D922,'Comp. Própria'!$B:$I,2,0))</f>
        <v>ADAPTADOR CURTO COM BOLSA E ROSCA PARA REGISTRO, PVC, SOLDÁVEL, DN 75 MM X 2 1/2", INSTALADO EM RESERVAÇÃO PREDIAL DE ÁGUA - FORNECIMENTO E INSTALAÇÃO. AF_04/2024</v>
      </c>
      <c r="F922" s="113" t="str">
        <f>IF($C922="SINAPI",VLOOKUP($D922,'Comp. Sinapi'!$B:$F,3,0),VLOOKUP($D922,'Comp. Própria'!$B:$I,7,0))</f>
        <v>UN</v>
      </c>
      <c r="G922" s="115">
        <v>2.0</v>
      </c>
      <c r="H922" s="116">
        <f t="shared" si="1"/>
        <v>28.92</v>
      </c>
      <c r="I922" s="117">
        <f t="shared" si="2"/>
        <v>57.84</v>
      </c>
      <c r="J922" s="116">
        <f t="shared" si="3"/>
        <v>36.141324</v>
      </c>
      <c r="K922" s="117">
        <f t="shared" si="4"/>
        <v>72.28</v>
      </c>
      <c r="L922" s="71">
        <f t="shared" si="5"/>
        <v>0.000006598294689</v>
      </c>
      <c r="M922" s="304">
        <f t="shared" si="7"/>
        <v>0.9892804486</v>
      </c>
      <c r="N922" s="305" t="str">
        <f t="shared" si="6"/>
        <v>C</v>
      </c>
      <c r="O922" s="51"/>
      <c r="P922" s="101">
        <f>IF($C922="SINAPI",VLOOKUP($D922,'Comp. Sinapi'!$B:$F,5,0),VLOOKUP($D922,'Comp. Própria'!$B:$I,8,0))</f>
        <v>28.92</v>
      </c>
      <c r="Q922" s="51"/>
      <c r="R922" s="51"/>
      <c r="S922" s="51"/>
      <c r="T922" s="51"/>
      <c r="U922" s="51"/>
      <c r="V922" s="51"/>
      <c r="W922" s="51"/>
      <c r="X922" s="51"/>
      <c r="Y922" s="51"/>
      <c r="Z922" s="51"/>
    </row>
    <row r="923" ht="15.75" customHeight="1">
      <c r="A923" s="51"/>
      <c r="B923" s="112" t="s">
        <v>1218</v>
      </c>
      <c r="C923" s="113" t="s">
        <v>56</v>
      </c>
      <c r="D923" s="113">
        <v>89517.0</v>
      </c>
      <c r="E923" s="114" t="str">
        <f>IF($C923="SINAPI",VLOOKUP($D923,'Comp. Sinapi'!$B:$F,2,0),VLOOKUP($D923,'Comp. Própria'!$B:$I,2,0))</f>
        <v>CURVA 90 GRAUS, PVC, SOLDÁVEL, DN 75MM, INSTALADO EM PRUMADA DE ÁGUA - FORNECIMENTO E INSTALAÇÃO. AF_06/2022</v>
      </c>
      <c r="F923" s="113" t="str">
        <f>IF($C923="SINAPI",VLOOKUP($D923,'Comp. Sinapi'!$B:$F,3,0),VLOOKUP($D923,'Comp. Própria'!$B:$I,7,0))</f>
        <v>UN</v>
      </c>
      <c r="G923" s="115">
        <v>1.0</v>
      </c>
      <c r="H923" s="116">
        <f t="shared" si="1"/>
        <v>60.79</v>
      </c>
      <c r="I923" s="117">
        <f t="shared" si="2"/>
        <v>60.79</v>
      </c>
      <c r="J923" s="116">
        <f t="shared" si="3"/>
        <v>75.969263</v>
      </c>
      <c r="K923" s="117">
        <f t="shared" si="4"/>
        <v>75.96</v>
      </c>
      <c r="L923" s="71">
        <f t="shared" si="5"/>
        <v>0.00000693423443</v>
      </c>
      <c r="M923" s="304">
        <f t="shared" si="7"/>
        <v>0.9892873828</v>
      </c>
      <c r="N923" s="305" t="str">
        <f t="shared" si="6"/>
        <v>C</v>
      </c>
      <c r="O923" s="51"/>
      <c r="P923" s="101">
        <f>IF($C923="SINAPI",VLOOKUP($D923,'Comp. Sinapi'!$B:$F,5,0),VLOOKUP($D923,'Comp. Própria'!$B:$I,8,0))</f>
        <v>60.79</v>
      </c>
      <c r="Q923" s="51"/>
      <c r="R923" s="51"/>
      <c r="S923" s="51"/>
      <c r="T923" s="51"/>
      <c r="U923" s="51"/>
      <c r="V923" s="51"/>
      <c r="W923" s="51"/>
      <c r="X923" s="51"/>
      <c r="Y923" s="51"/>
      <c r="Z923" s="51"/>
    </row>
    <row r="924" ht="15.75" customHeight="1">
      <c r="A924" s="51"/>
      <c r="B924" s="112" t="s">
        <v>1219</v>
      </c>
      <c r="C924" s="113" t="s">
        <v>56</v>
      </c>
      <c r="D924" s="113">
        <v>94653.0</v>
      </c>
      <c r="E924" s="114" t="str">
        <f>IF($C924="SINAPI",VLOOKUP($D924,'Comp. Sinapi'!$B:$F,2,0),VLOOKUP($D924,'Comp. Própria'!$B:$I,2,0))</f>
        <v>TUBO, PVC, SOLDÁVEL, DN 75 MM, INSTALADO EM RESERVAÇÃO PREDIAL DE ÁGUA - FORNECIMENTO E INSTALAÇÃO. AF_04/2024</v>
      </c>
      <c r="F924" s="113" t="str">
        <f>IF($C924="SINAPI",VLOOKUP($D924,'Comp. Sinapi'!$B:$F,3,0),VLOOKUP($D924,'Comp. Própria'!$B:$I,7,0))</f>
        <v>M</v>
      </c>
      <c r="G924" s="115">
        <v>3.32</v>
      </c>
      <c r="H924" s="116">
        <f t="shared" si="1"/>
        <v>49.67</v>
      </c>
      <c r="I924" s="117">
        <f t="shared" si="2"/>
        <v>164.9</v>
      </c>
      <c r="J924" s="116">
        <f t="shared" si="3"/>
        <v>62.072599</v>
      </c>
      <c r="K924" s="117">
        <f t="shared" si="4"/>
        <v>206.08</v>
      </c>
      <c r="L924" s="71">
        <f t="shared" si="5"/>
        <v>0.00001881262548</v>
      </c>
      <c r="M924" s="304">
        <f t="shared" si="7"/>
        <v>0.9893061955</v>
      </c>
      <c r="N924" s="305" t="str">
        <f t="shared" si="6"/>
        <v>C</v>
      </c>
      <c r="O924" s="51"/>
      <c r="P924" s="101">
        <f>IF($C924="SINAPI",VLOOKUP($D924,'Comp. Sinapi'!$B:$F,5,0),VLOOKUP($D924,'Comp. Própria'!$B:$I,8,0))</f>
        <v>49.67</v>
      </c>
      <c r="Q924" s="51"/>
      <c r="R924" s="51"/>
      <c r="S924" s="51"/>
      <c r="T924" s="51"/>
      <c r="U924" s="51"/>
      <c r="V924" s="51"/>
      <c r="W924" s="51"/>
      <c r="X924" s="51"/>
      <c r="Y924" s="51"/>
      <c r="Z924" s="51"/>
    </row>
    <row r="925" ht="15.75" customHeight="1">
      <c r="A925" s="51"/>
      <c r="B925" s="112" t="s">
        <v>1220</v>
      </c>
      <c r="C925" s="113" t="s">
        <v>56</v>
      </c>
      <c r="D925" s="113">
        <v>89629.0</v>
      </c>
      <c r="E925" s="114" t="str">
        <f>IF($C925="SINAPI",VLOOKUP($D925,'Comp. Sinapi'!$B:$F,2,0),VLOOKUP($D925,'Comp. Própria'!$B:$I,2,0))</f>
        <v>TE, PVC, SOLDÁVEL, DN 75MM, INSTALADO EM PRUMADA DE ÁGUA - FORNECIMENTO E INSTALAÇÃO. AF_06/2022</v>
      </c>
      <c r="F925" s="113" t="str">
        <f>IF($C925="SINAPI",VLOOKUP($D925,'Comp. Sinapi'!$B:$F,3,0),VLOOKUP($D925,'Comp. Própria'!$B:$I,7,0))</f>
        <v>UN</v>
      </c>
      <c r="G925" s="115">
        <v>1.0</v>
      </c>
      <c r="H925" s="116">
        <f t="shared" si="1"/>
        <v>71.01</v>
      </c>
      <c r="I925" s="117">
        <f t="shared" si="2"/>
        <v>71.01</v>
      </c>
      <c r="J925" s="116">
        <f t="shared" si="3"/>
        <v>88.741197</v>
      </c>
      <c r="K925" s="117">
        <f t="shared" si="4"/>
        <v>88.74</v>
      </c>
      <c r="L925" s="71">
        <f t="shared" si="5"/>
        <v>0.000008100894725</v>
      </c>
      <c r="M925" s="304">
        <f t="shared" si="7"/>
        <v>0.9893142964</v>
      </c>
      <c r="N925" s="305" t="str">
        <f t="shared" si="6"/>
        <v>C</v>
      </c>
      <c r="O925" s="51"/>
      <c r="P925" s="101">
        <f>IF($C925="SINAPI",VLOOKUP($D925,'Comp. Sinapi'!$B:$F,5,0),VLOOKUP($D925,'Comp. Própria'!$B:$I,8,0))</f>
        <v>71.01</v>
      </c>
      <c r="Q925" s="51"/>
      <c r="R925" s="51"/>
      <c r="S925" s="51"/>
      <c r="T925" s="51"/>
      <c r="U925" s="51"/>
      <c r="V925" s="51"/>
      <c r="W925" s="51"/>
      <c r="X925" s="51"/>
      <c r="Y925" s="51"/>
      <c r="Z925" s="51"/>
    </row>
    <row r="926" ht="15.75" customHeight="1">
      <c r="A926" s="51"/>
      <c r="B926" s="112" t="s">
        <v>1225</v>
      </c>
      <c r="C926" s="113" t="s">
        <v>56</v>
      </c>
      <c r="D926" s="113">
        <v>98114.0</v>
      </c>
      <c r="E926" s="114" t="str">
        <f>IF($C926="SINAPI",VLOOKUP($D926,'Comp. Sinapi'!$B:$F,2,0),VLOOKUP($D926,'Comp. Própria'!$B:$I,2,0))</f>
        <v>TAMPA CIRCULAR PARA ESGOTO E DRENAGEM, EM FERRO FUNDIDO, DIÂMETRO INTERNO = 0,6 M. AF_12/2020</v>
      </c>
      <c r="F926" s="113" t="str">
        <f>IF($C926="SINAPI",VLOOKUP($D926,'Comp. Sinapi'!$B:$F,3,0),VLOOKUP($D926,'Comp. Própria'!$B:$I,7,0))</f>
        <v>UN</v>
      </c>
      <c r="G926" s="115">
        <v>4.0</v>
      </c>
      <c r="H926" s="116">
        <f t="shared" si="1"/>
        <v>745.16</v>
      </c>
      <c r="I926" s="117">
        <f t="shared" si="2"/>
        <v>2980.64</v>
      </c>
      <c r="J926" s="116">
        <f t="shared" si="3"/>
        <v>931.226452</v>
      </c>
      <c r="K926" s="117">
        <f t="shared" si="4"/>
        <v>3724.9</v>
      </c>
      <c r="L926" s="71">
        <f t="shared" si="5"/>
        <v>0.0003400385707</v>
      </c>
      <c r="M926" s="304">
        <f t="shared" si="7"/>
        <v>0.9896543349</v>
      </c>
      <c r="N926" s="305" t="str">
        <f t="shared" si="6"/>
        <v>C</v>
      </c>
      <c r="O926" s="51"/>
      <c r="P926" s="101">
        <f>IF($C926="SINAPI",VLOOKUP($D926,'Comp. Sinapi'!$B:$F,5,0),VLOOKUP($D926,'Comp. Própria'!$B:$I,8,0))</f>
        <v>745.16</v>
      </c>
      <c r="Q926" s="51"/>
      <c r="R926" s="51"/>
      <c r="S926" s="51"/>
      <c r="T926" s="51"/>
      <c r="U926" s="51"/>
      <c r="V926" s="51"/>
      <c r="W926" s="51"/>
      <c r="X926" s="51"/>
      <c r="Y926" s="51"/>
      <c r="Z926" s="51"/>
    </row>
    <row r="927" ht="15.75" customHeight="1">
      <c r="A927" s="51"/>
      <c r="B927" s="112" t="s">
        <v>1226</v>
      </c>
      <c r="C927" s="113" t="s">
        <v>56</v>
      </c>
      <c r="D927" s="113">
        <v>102292.0</v>
      </c>
      <c r="E927" s="114" t="str">
        <f>IF($C927="SINAPI",VLOOKUP($D927,'Comp. Sinapi'!$B:$F,2,0),VLOOKUP($D927,'Comp. Própria'!$B:$I,2,0))</f>
        <v>ESCAVAÇÃO MECANIZADA DE VALA COM PROF. MAIOR QUE 1,5 M E ATÉ 3,0 M (MÉDIA MONTANTE E JUSANTE/UMA COMPOSIÇÃO POR TRECHO), ESCAVADEIRA (0,8 M3), LARG. MENOR QUE 1,5 M, EM SOLO MOLE, LOCAIS COM BAIXO NÍVEL DE INTERFERÊNCIA. AF_02/2021</v>
      </c>
      <c r="F927" s="113" t="str">
        <f>IF($C927="SINAPI",VLOOKUP($D927,'Comp. Sinapi'!$B:$F,3,0),VLOOKUP($D927,'Comp. Própria'!$B:$I,7,0))</f>
        <v>M3</v>
      </c>
      <c r="G927" s="115">
        <v>35.33</v>
      </c>
      <c r="H927" s="116">
        <f t="shared" si="1"/>
        <v>6.37</v>
      </c>
      <c r="I927" s="117">
        <f t="shared" si="2"/>
        <v>225.05</v>
      </c>
      <c r="J927" s="116">
        <f t="shared" si="3"/>
        <v>7.960589</v>
      </c>
      <c r="K927" s="117">
        <f t="shared" si="4"/>
        <v>281.24</v>
      </c>
      <c r="L927" s="71">
        <f t="shared" si="5"/>
        <v>0.00002567382953</v>
      </c>
      <c r="M927" s="304">
        <f t="shared" si="7"/>
        <v>0.9896800088</v>
      </c>
      <c r="N927" s="305" t="str">
        <f t="shared" si="6"/>
        <v>C</v>
      </c>
      <c r="O927" s="51"/>
      <c r="P927" s="101">
        <f>IF($C927="SINAPI",VLOOKUP($D927,'Comp. Sinapi'!$B:$F,5,0),VLOOKUP($D927,'Comp. Própria'!$B:$I,8,0))</f>
        <v>6.37</v>
      </c>
      <c r="Q927" s="51"/>
      <c r="R927" s="51"/>
      <c r="S927" s="51"/>
      <c r="T927" s="51"/>
      <c r="U927" s="51"/>
      <c r="V927" s="51"/>
      <c r="W927" s="51"/>
      <c r="X927" s="51"/>
      <c r="Y927" s="51"/>
      <c r="Z927" s="51"/>
    </row>
    <row r="928" ht="15.75" customHeight="1">
      <c r="A928" s="51"/>
      <c r="B928" s="112" t="s">
        <v>1227</v>
      </c>
      <c r="C928" s="113" t="s">
        <v>56</v>
      </c>
      <c r="D928" s="113">
        <v>95240.0</v>
      </c>
      <c r="E928" s="114" t="str">
        <f>IF($C928="SINAPI",VLOOKUP($D928,'Comp. Sinapi'!$B:$F,2,0),VLOOKUP($D928,'Comp. Própria'!$B:$I,2,0))</f>
        <v>LASTRO DE CONCRETO MAGRO, APLICADO EM PISOS, LAJES SOBRE SOLO OU RADIERS, ESPESSURA DE 3 CM. AF_01/2024</v>
      </c>
      <c r="F928" s="113" t="str">
        <f>IF($C928="SINAPI",VLOOKUP($D928,'Comp. Sinapi'!$B:$F,3,0),VLOOKUP($D928,'Comp. Própria'!$B:$I,7,0))</f>
        <v>M2</v>
      </c>
      <c r="G928" s="115">
        <v>14.12</v>
      </c>
      <c r="H928" s="116">
        <f t="shared" si="1"/>
        <v>20.39</v>
      </c>
      <c r="I928" s="117">
        <f t="shared" si="2"/>
        <v>287.9</v>
      </c>
      <c r="J928" s="116">
        <f t="shared" si="3"/>
        <v>25.481383</v>
      </c>
      <c r="K928" s="117">
        <f t="shared" si="4"/>
        <v>359.79</v>
      </c>
      <c r="L928" s="71">
        <f t="shared" si="5"/>
        <v>0.00003284449981</v>
      </c>
      <c r="M928" s="304">
        <f t="shared" si="7"/>
        <v>0.9897128533</v>
      </c>
      <c r="N928" s="305" t="str">
        <f t="shared" si="6"/>
        <v>C</v>
      </c>
      <c r="O928" s="51"/>
      <c r="P928" s="101">
        <f>IF($C928="SINAPI",VLOOKUP($D928,'Comp. Sinapi'!$B:$F,5,0),VLOOKUP($D928,'Comp. Própria'!$B:$I,8,0))</f>
        <v>20.39</v>
      </c>
      <c r="Q928" s="51"/>
      <c r="R928" s="51"/>
      <c r="S928" s="51"/>
      <c r="T928" s="51"/>
      <c r="U928" s="51"/>
      <c r="V928" s="51"/>
      <c r="W928" s="51"/>
      <c r="X928" s="51"/>
      <c r="Y928" s="51"/>
      <c r="Z928" s="51"/>
    </row>
    <row r="929" ht="15.75" customHeight="1">
      <c r="A929" s="51"/>
      <c r="B929" s="112" t="s">
        <v>1228</v>
      </c>
      <c r="C929" s="113" t="s">
        <v>56</v>
      </c>
      <c r="D929" s="113">
        <v>93380.0</v>
      </c>
      <c r="E929" s="114" t="str">
        <f>IF($C929="SINAPI",VLOOKUP($D929,'Comp. Sinapi'!$B:$F,2,0),VLOOKUP($D929,'Comp. Própria'!$B:$I,2,0))</f>
        <v>REATERRO MECANIZADO DE VALA COM RETROESCAVADEIRA (CAPACIDADE DA CAÇAMBA   DA RETRO: 0,26 M³/POTÊNCIA: 88 HP), LARGURA ATÉ 0,8 M, PROFUNDIDADE 1,5 A 3,0 M, COM SOLO (SEM SUBSTITUIÇÃO) DE 1ª CATEGORIA, COM COMPACTADOR DE SOLOS DE PERCUSSÃO AF_08/2023</v>
      </c>
      <c r="F929" s="113" t="str">
        <f>IF($C929="SINAPI",VLOOKUP($D929,'Comp. Sinapi'!$B:$F,3,0),VLOOKUP($D929,'Comp. Própria'!$B:$I,7,0))</f>
        <v>M3</v>
      </c>
      <c r="G929" s="115">
        <v>14.13</v>
      </c>
      <c r="H929" s="116">
        <f t="shared" si="1"/>
        <v>13.55</v>
      </c>
      <c r="I929" s="117">
        <f t="shared" si="2"/>
        <v>191.46</v>
      </c>
      <c r="J929" s="116">
        <f t="shared" si="3"/>
        <v>16.933435</v>
      </c>
      <c r="K929" s="117">
        <f t="shared" si="4"/>
        <v>239.26</v>
      </c>
      <c r="L929" s="71">
        <f t="shared" si="5"/>
        <v>0.00002184156042</v>
      </c>
      <c r="M929" s="304">
        <f t="shared" si="7"/>
        <v>0.9897346948</v>
      </c>
      <c r="N929" s="305" t="str">
        <f t="shared" si="6"/>
        <v>C</v>
      </c>
      <c r="O929" s="51"/>
      <c r="P929" s="101">
        <f>IF($C929="SINAPI",VLOOKUP($D929,'Comp. Sinapi'!$B:$F,5,0),VLOOKUP($D929,'Comp. Própria'!$B:$I,8,0))</f>
        <v>13.55</v>
      </c>
      <c r="Q929" s="51"/>
      <c r="R929" s="51"/>
      <c r="S929" s="51"/>
      <c r="T929" s="51"/>
      <c r="U929" s="51"/>
      <c r="V929" s="51"/>
      <c r="W929" s="51"/>
      <c r="X929" s="51"/>
      <c r="Y929" s="51"/>
      <c r="Z929" s="51"/>
    </row>
    <row r="930" ht="15.75" customHeight="1">
      <c r="A930" s="51"/>
      <c r="B930" s="112" t="s">
        <v>1229</v>
      </c>
      <c r="C930" s="113" t="s">
        <v>56</v>
      </c>
      <c r="D930" s="113">
        <v>98557.0</v>
      </c>
      <c r="E930" s="114" t="str">
        <f>IF($C930="SINAPI",VLOOKUP($D930,'Comp. Sinapi'!$B:$F,2,0),VLOOKUP($D930,'Comp. Própria'!$B:$I,2,0))</f>
        <v>IMPERMEABILIZAÇÃO DE SUPERFÍCIE COM EMULSÃO ASFÁLTICA, 2 DEMÃOS. AF_09/2023</v>
      </c>
      <c r="F930" s="113" t="str">
        <f>IF($C930="SINAPI",VLOOKUP($D930,'Comp. Sinapi'!$B:$F,3,0),VLOOKUP($D930,'Comp. Própria'!$B:$I,7,0))</f>
        <v>M2</v>
      </c>
      <c r="G930" s="115">
        <v>40.02</v>
      </c>
      <c r="H930" s="116">
        <f t="shared" si="1"/>
        <v>42.71</v>
      </c>
      <c r="I930" s="117">
        <f t="shared" si="2"/>
        <v>1709.25</v>
      </c>
      <c r="J930" s="116">
        <f t="shared" si="3"/>
        <v>53.374687</v>
      </c>
      <c r="K930" s="117">
        <f t="shared" si="4"/>
        <v>2136.05</v>
      </c>
      <c r="L930" s="71">
        <f t="shared" si="5"/>
        <v>0.0001949956747</v>
      </c>
      <c r="M930" s="304">
        <f t="shared" si="7"/>
        <v>0.9899296905</v>
      </c>
      <c r="N930" s="305" t="str">
        <f t="shared" si="6"/>
        <v>C</v>
      </c>
      <c r="O930" s="51"/>
      <c r="P930" s="101">
        <f>IF($C930="SINAPI",VLOOKUP($D930,'Comp. Sinapi'!$B:$F,5,0),VLOOKUP($D930,'Comp. Própria'!$B:$I,8,0))</f>
        <v>42.71</v>
      </c>
      <c r="Q930" s="51"/>
      <c r="R930" s="51"/>
      <c r="S930" s="51"/>
      <c r="T930" s="51"/>
      <c r="U930" s="51"/>
      <c r="V930" s="51"/>
      <c r="W930" s="51"/>
      <c r="X930" s="51"/>
      <c r="Y930" s="51"/>
      <c r="Z930" s="51"/>
    </row>
    <row r="931" ht="15.75" customHeight="1">
      <c r="A931" s="51"/>
      <c r="B931" s="112" t="s">
        <v>1230</v>
      </c>
      <c r="C931" s="113" t="s">
        <v>56</v>
      </c>
      <c r="D931" s="113">
        <v>98055.0</v>
      </c>
      <c r="E931" s="114" t="str">
        <f>IF($C931="SINAPI",VLOOKUP($D931,'Comp. Sinapi'!$B:$F,2,0),VLOOKUP($D931,'Comp. Própria'!$B:$I,2,0))</f>
        <v>TANQUE SÉPTICO CIRCULAR, EM CONCRETO PRÉ-MOLDADO, DIÂMETRO INTERNO = 2,38 M, ALTURA INTERNA = 2,50 M, VOLUME ÚTIL: 10009,8 L (PARA 69 CONTRIBUINTES). AF_12/2020_PA</v>
      </c>
      <c r="F931" s="113" t="str">
        <f>IF($C931="SINAPI",VLOOKUP($D931,'Comp. Sinapi'!$B:$F,3,0),VLOOKUP($D931,'Comp. Própria'!$B:$I,7,0))</f>
        <v>UN</v>
      </c>
      <c r="G931" s="115">
        <v>2.0</v>
      </c>
      <c r="H931" s="116">
        <f t="shared" si="1"/>
        <v>6555.93</v>
      </c>
      <c r="I931" s="117">
        <f t="shared" si="2"/>
        <v>13111.86</v>
      </c>
      <c r="J931" s="116">
        <f t="shared" si="3"/>
        <v>8192.945721</v>
      </c>
      <c r="K931" s="117">
        <f t="shared" si="4"/>
        <v>16385.89</v>
      </c>
      <c r="L931" s="71">
        <f t="shared" si="5"/>
        <v>0.001495834684</v>
      </c>
      <c r="M931" s="304">
        <f t="shared" si="7"/>
        <v>0.9914255252</v>
      </c>
      <c r="N931" s="305" t="str">
        <f t="shared" si="6"/>
        <v>C</v>
      </c>
      <c r="O931" s="51"/>
      <c r="P931" s="101">
        <f>IF($C931="SINAPI",VLOOKUP($D931,'Comp. Sinapi'!$B:$F,5,0),VLOOKUP($D931,'Comp. Própria'!$B:$I,8,0))</f>
        <v>6555.93</v>
      </c>
      <c r="Q931" s="51"/>
      <c r="R931" s="51"/>
      <c r="S931" s="51"/>
      <c r="T931" s="51"/>
      <c r="U931" s="51"/>
      <c r="V931" s="51"/>
      <c r="W931" s="51"/>
      <c r="X931" s="51"/>
      <c r="Y931" s="51"/>
      <c r="Z931" s="51"/>
    </row>
    <row r="932" ht="15.75" customHeight="1">
      <c r="A932" s="51"/>
      <c r="B932" s="112" t="s">
        <v>1231</v>
      </c>
      <c r="C932" s="113" t="s">
        <v>56</v>
      </c>
      <c r="D932" s="113">
        <v>100982.0</v>
      </c>
      <c r="E932" s="114" t="str">
        <f>IF($C932="SINAPI",VLOOKUP($D932,'Comp. Sinapi'!$B:$F,2,0),VLOOKUP($D932,'Comp. Própria'!$B:$I,2,0))</f>
        <v>CARGA, MANOBRA E DESCARGA DE ENTULHO EM CAMINHÃO BASCULANTE 10 M³ - CARGA COM ESCAVADEIRA HIDRÁULICA  (CAÇAMBA DE 0,80 M³ / 111 HP) E DESCARGA LIVRE (UNIDADE: M3). AF_07/2020</v>
      </c>
      <c r="F932" s="113" t="str">
        <f>IF($C932="SINAPI",VLOOKUP($D932,'Comp. Sinapi'!$B:$F,3,0),VLOOKUP($D932,'Comp. Própria'!$B:$I,7,0))</f>
        <v>M3</v>
      </c>
      <c r="G932" s="115">
        <v>21.2</v>
      </c>
      <c r="H932" s="116">
        <f t="shared" si="1"/>
        <v>8.89</v>
      </c>
      <c r="I932" s="117">
        <f t="shared" si="2"/>
        <v>188.46</v>
      </c>
      <c r="J932" s="116">
        <f t="shared" si="3"/>
        <v>11.109833</v>
      </c>
      <c r="K932" s="117">
        <f t="shared" si="4"/>
        <v>235.52</v>
      </c>
      <c r="L932" s="71">
        <f t="shared" si="5"/>
        <v>0.0000215001434</v>
      </c>
      <c r="M932" s="304">
        <f t="shared" si="7"/>
        <v>0.9914470253</v>
      </c>
      <c r="N932" s="305" t="str">
        <f t="shared" si="6"/>
        <v>C</v>
      </c>
      <c r="O932" s="51"/>
      <c r="P932" s="101">
        <f>IF($C932="SINAPI",VLOOKUP($D932,'Comp. Sinapi'!$B:$F,5,0),VLOOKUP($D932,'Comp. Própria'!$B:$I,8,0))</f>
        <v>8.89</v>
      </c>
      <c r="Q932" s="51"/>
      <c r="R932" s="51"/>
      <c r="S932" s="51"/>
      <c r="T932" s="51"/>
      <c r="U932" s="51"/>
      <c r="V932" s="51"/>
      <c r="W932" s="51"/>
      <c r="X932" s="51"/>
      <c r="Y932" s="51"/>
      <c r="Z932" s="51"/>
    </row>
    <row r="933" ht="15.75" customHeight="1">
      <c r="A933" s="51"/>
      <c r="B933" s="112" t="s">
        <v>1232</v>
      </c>
      <c r="C933" s="113" t="s">
        <v>56</v>
      </c>
      <c r="D933" s="113">
        <v>95875.0</v>
      </c>
      <c r="E933" s="114" t="str">
        <f>IF($C933="SINAPI",VLOOKUP($D933,'Comp. Sinapi'!$B:$F,2,0),VLOOKUP($D933,'Comp. Própria'!$B:$I,2,0))</f>
        <v>TRANSPORTE COM CAMINHÃO BASCULANTE DE 10 M³, EM VIA URBANA PAVIMENTADA, DMT ATÉ 30 KM (UNIDADE: M3XKM). AF_07/2020</v>
      </c>
      <c r="F933" s="113" t="str">
        <f>IF($C933="SINAPI",VLOOKUP($D933,'Comp. Sinapi'!$B:$F,3,0),VLOOKUP($D933,'Comp. Própria'!$B:$I,7,0))</f>
        <v>M3XKM</v>
      </c>
      <c r="G933" s="115">
        <v>318.0</v>
      </c>
      <c r="H933" s="116">
        <f t="shared" si="1"/>
        <v>2.5</v>
      </c>
      <c r="I933" s="117">
        <f t="shared" si="2"/>
        <v>795</v>
      </c>
      <c r="J933" s="116">
        <f t="shared" si="3"/>
        <v>3.12425</v>
      </c>
      <c r="K933" s="117">
        <f t="shared" si="4"/>
        <v>993.51</v>
      </c>
      <c r="L933" s="71">
        <f t="shared" si="5"/>
        <v>0.00009069551407</v>
      </c>
      <c r="M933" s="304">
        <f t="shared" si="7"/>
        <v>0.9915377208</v>
      </c>
      <c r="N933" s="305" t="str">
        <f t="shared" si="6"/>
        <v>C</v>
      </c>
      <c r="O933" s="51"/>
      <c r="P933" s="101">
        <f>IF($C933="SINAPI",VLOOKUP($D933,'Comp. Sinapi'!$B:$F,5,0),VLOOKUP($D933,'Comp. Própria'!$B:$I,8,0))</f>
        <v>2.5</v>
      </c>
      <c r="Q933" s="51"/>
      <c r="R933" s="51"/>
      <c r="S933" s="51"/>
      <c r="T933" s="51"/>
      <c r="U933" s="51"/>
      <c r="V933" s="51"/>
      <c r="W933" s="51"/>
      <c r="X933" s="51"/>
      <c r="Y933" s="51"/>
      <c r="Z933" s="51"/>
    </row>
    <row r="934" ht="15.75" customHeight="1">
      <c r="A934" s="51"/>
      <c r="B934" s="112" t="s">
        <v>1235</v>
      </c>
      <c r="C934" s="113" t="s">
        <v>56</v>
      </c>
      <c r="D934" s="113">
        <v>90084.0</v>
      </c>
      <c r="E934" s="114" t="str">
        <f>IF($C934="SINAPI",VLOOKUP($D934,'Comp. Sinapi'!$B:$F,2,0),VLOOKUP($D934,'Comp. Própria'!$B:$I,2,0))</f>
        <v>ESCAVAÇÃO MECANIZADA DE VALA COM PROF. MAIOR QUE 1,5 M ATÉ 3,0 M (MÉDIA MONTANTE E JUSANTE/UMA COMPOSIÇÃO POR TRECHO), ESCAVADEIRA (0,8 M3), LARGURA ATÉ 1,5 M, EM SOLO DE 1A CATEGORIA, EM LOCAIS COM ALTO NÍVEL DE INTERFERÊNCIA. AF_02/2021</v>
      </c>
      <c r="F934" s="113" t="str">
        <f>IF($C934="SINAPI",VLOOKUP($D934,'Comp. Sinapi'!$B:$F,3,0),VLOOKUP($D934,'Comp. Própria'!$B:$I,7,0))</f>
        <v>M3</v>
      </c>
      <c r="G934" s="115">
        <v>14.13</v>
      </c>
      <c r="H934" s="116">
        <f t="shared" si="1"/>
        <v>10.4</v>
      </c>
      <c r="I934" s="117">
        <f t="shared" si="2"/>
        <v>146.95</v>
      </c>
      <c r="J934" s="116">
        <f t="shared" si="3"/>
        <v>12.99688</v>
      </c>
      <c r="K934" s="117">
        <f t="shared" si="4"/>
        <v>183.64</v>
      </c>
      <c r="L934" s="71">
        <f t="shared" si="5"/>
        <v>0.00001676412336</v>
      </c>
      <c r="M934" s="304">
        <f t="shared" si="7"/>
        <v>0.991554485</v>
      </c>
      <c r="N934" s="305" t="str">
        <f t="shared" si="6"/>
        <v>C</v>
      </c>
      <c r="O934" s="51"/>
      <c r="P934" s="101">
        <f>IF($C934="SINAPI",VLOOKUP($D934,'Comp. Sinapi'!$B:$F,5,0),VLOOKUP($D934,'Comp. Própria'!$B:$I,8,0))</f>
        <v>10.4</v>
      </c>
      <c r="Q934" s="51"/>
      <c r="R934" s="51"/>
      <c r="S934" s="51"/>
      <c r="T934" s="51"/>
      <c r="U934" s="51"/>
      <c r="V934" s="51"/>
      <c r="W934" s="51"/>
      <c r="X934" s="51"/>
      <c r="Y934" s="51"/>
      <c r="Z934" s="51"/>
    </row>
    <row r="935" ht="15.75" customHeight="1">
      <c r="A935" s="51"/>
      <c r="B935" s="112" t="s">
        <v>1236</v>
      </c>
      <c r="C935" s="113" t="s">
        <v>56</v>
      </c>
      <c r="D935" s="113">
        <v>98114.0</v>
      </c>
      <c r="E935" s="114" t="str">
        <f>IF($C935="SINAPI",VLOOKUP($D935,'Comp. Sinapi'!$B:$F,2,0),VLOOKUP($D935,'Comp. Própria'!$B:$I,2,0))</f>
        <v>TAMPA CIRCULAR PARA ESGOTO E DRENAGEM, EM FERRO FUNDIDO, DIÂMETRO INTERNO = 0,6 M. AF_12/2020</v>
      </c>
      <c r="F935" s="113" t="str">
        <f>IF($C935="SINAPI",VLOOKUP($D935,'Comp. Sinapi'!$B:$F,3,0),VLOOKUP($D935,'Comp. Própria'!$B:$I,7,0))</f>
        <v>UN</v>
      </c>
      <c r="G935" s="115">
        <v>2.0</v>
      </c>
      <c r="H935" s="116">
        <f t="shared" si="1"/>
        <v>745.16</v>
      </c>
      <c r="I935" s="117">
        <f t="shared" si="2"/>
        <v>1490.32</v>
      </c>
      <c r="J935" s="116">
        <f t="shared" si="3"/>
        <v>931.226452</v>
      </c>
      <c r="K935" s="117">
        <f t="shared" si="4"/>
        <v>1862.45</v>
      </c>
      <c r="L935" s="71">
        <f t="shared" si="5"/>
        <v>0.0001700192853</v>
      </c>
      <c r="M935" s="304">
        <f t="shared" si="7"/>
        <v>0.9917245042</v>
      </c>
      <c r="N935" s="305" t="str">
        <f t="shared" si="6"/>
        <v>C</v>
      </c>
      <c r="O935" s="51"/>
      <c r="P935" s="101">
        <f>IF($C935="SINAPI",VLOOKUP($D935,'Comp. Sinapi'!$B:$F,5,0),VLOOKUP($D935,'Comp. Própria'!$B:$I,8,0))</f>
        <v>745.16</v>
      </c>
      <c r="Q935" s="51"/>
      <c r="R935" s="51"/>
      <c r="S935" s="51"/>
      <c r="T935" s="51"/>
      <c r="U935" s="51"/>
      <c r="V935" s="51"/>
      <c r="W935" s="51"/>
      <c r="X935" s="51"/>
      <c r="Y935" s="51"/>
      <c r="Z935" s="51"/>
    </row>
    <row r="936" ht="15.75" customHeight="1">
      <c r="A936" s="51"/>
      <c r="B936" s="112" t="s">
        <v>1237</v>
      </c>
      <c r="C936" s="113" t="s">
        <v>56</v>
      </c>
      <c r="D936" s="113">
        <v>95240.0</v>
      </c>
      <c r="E936" s="114" t="str">
        <f>IF($C936="SINAPI",VLOOKUP($D936,'Comp. Sinapi'!$B:$F,2,0),VLOOKUP($D936,'Comp. Própria'!$B:$I,2,0))</f>
        <v>LASTRO DE CONCRETO MAGRO, APLICADO EM PISOS, LAJES SOBRE SOLO OU RADIERS, ESPESSURA DE 3 CM. AF_01/2024</v>
      </c>
      <c r="F936" s="113" t="str">
        <f>IF($C936="SINAPI",VLOOKUP($D936,'Comp. Sinapi'!$B:$F,3,0),VLOOKUP($D936,'Comp. Própria'!$B:$I,7,0))</f>
        <v>M2</v>
      </c>
      <c r="G936" s="115">
        <v>7.07</v>
      </c>
      <c r="H936" s="116">
        <f t="shared" si="1"/>
        <v>20.39</v>
      </c>
      <c r="I936" s="117">
        <f t="shared" si="2"/>
        <v>144.15</v>
      </c>
      <c r="J936" s="116">
        <f t="shared" si="3"/>
        <v>25.481383</v>
      </c>
      <c r="K936" s="117">
        <f t="shared" si="4"/>
        <v>180.15</v>
      </c>
      <c r="L936" s="71">
        <f t="shared" si="5"/>
        <v>0.00001644552834</v>
      </c>
      <c r="M936" s="304">
        <f t="shared" si="7"/>
        <v>0.9917409498</v>
      </c>
      <c r="N936" s="305" t="str">
        <f t="shared" si="6"/>
        <v>C</v>
      </c>
      <c r="O936" s="51"/>
      <c r="P936" s="101">
        <f>IF($C936="SINAPI",VLOOKUP($D936,'Comp. Sinapi'!$B:$F,5,0),VLOOKUP($D936,'Comp. Própria'!$B:$I,8,0))</f>
        <v>20.39</v>
      </c>
      <c r="Q936" s="51"/>
      <c r="R936" s="51"/>
      <c r="S936" s="51"/>
      <c r="T936" s="51"/>
      <c r="U936" s="51"/>
      <c r="V936" s="51"/>
      <c r="W936" s="51"/>
      <c r="X936" s="51"/>
      <c r="Y936" s="51"/>
      <c r="Z936" s="51"/>
    </row>
    <row r="937" ht="15.75" customHeight="1">
      <c r="A937" s="51"/>
      <c r="B937" s="112" t="s">
        <v>1238</v>
      </c>
      <c r="C937" s="113" t="s">
        <v>56</v>
      </c>
      <c r="D937" s="113">
        <v>93380.0</v>
      </c>
      <c r="E937" s="114" t="str">
        <f>IF($C937="SINAPI",VLOOKUP($D937,'Comp. Sinapi'!$B:$F,2,0),VLOOKUP($D937,'Comp. Própria'!$B:$I,2,0))</f>
        <v>REATERRO MECANIZADO DE VALA COM RETROESCAVADEIRA (CAPACIDADE DA CAÇAMBA   DA RETRO: 0,26 M³/POTÊNCIA: 88 HP), LARGURA ATÉ 0,8 M, PROFUNDIDADE 1,5 A 3,0 M, COM SOLO (SEM SUBSTITUIÇÃO) DE 1ª CATEGORIA, COM COMPACTADOR DE SOLOS DE PERCUSSÃO AF_08/2023</v>
      </c>
      <c r="F937" s="113" t="str">
        <f>IF($C937="SINAPI",VLOOKUP($D937,'Comp. Sinapi'!$B:$F,3,0),VLOOKUP($D937,'Comp. Própria'!$B:$I,7,0))</f>
        <v>M3</v>
      </c>
      <c r="G937" s="115">
        <v>5.65</v>
      </c>
      <c r="H937" s="116">
        <f t="shared" si="1"/>
        <v>13.55</v>
      </c>
      <c r="I937" s="117">
        <f t="shared" si="2"/>
        <v>76.55</v>
      </c>
      <c r="J937" s="116">
        <f t="shared" si="3"/>
        <v>16.933435</v>
      </c>
      <c r="K937" s="117">
        <f t="shared" si="4"/>
        <v>95.67</v>
      </c>
      <c r="L937" s="71">
        <f t="shared" si="5"/>
        <v>0.000008733520378</v>
      </c>
      <c r="M937" s="304">
        <f t="shared" si="7"/>
        <v>0.9917496833</v>
      </c>
      <c r="N937" s="305" t="str">
        <f t="shared" si="6"/>
        <v>C</v>
      </c>
      <c r="O937" s="51"/>
      <c r="P937" s="101">
        <f>IF($C937="SINAPI",VLOOKUP($D937,'Comp. Sinapi'!$B:$F,5,0),VLOOKUP($D937,'Comp. Própria'!$B:$I,8,0))</f>
        <v>13.55</v>
      </c>
      <c r="Q937" s="51"/>
      <c r="R937" s="51"/>
      <c r="S937" s="51"/>
      <c r="T937" s="51"/>
      <c r="U937" s="51"/>
      <c r="V937" s="51"/>
      <c r="W937" s="51"/>
      <c r="X937" s="51"/>
      <c r="Y937" s="51"/>
      <c r="Z937" s="51"/>
    </row>
    <row r="938" ht="15.75" customHeight="1">
      <c r="A938" s="51"/>
      <c r="B938" s="112" t="s">
        <v>1239</v>
      </c>
      <c r="C938" s="113" t="s">
        <v>56</v>
      </c>
      <c r="D938" s="113">
        <v>98557.0</v>
      </c>
      <c r="E938" s="114" t="str">
        <f>IF($C938="SINAPI",VLOOKUP($D938,'Comp. Sinapi'!$B:$F,2,0),VLOOKUP($D938,'Comp. Própria'!$B:$I,2,0))</f>
        <v>IMPERMEABILIZAÇÃO DE SUPERFÍCIE COM EMULSÃO ASFÁLTICA, 2 DEMÃOS. AF_09/2023</v>
      </c>
      <c r="F938" s="113" t="str">
        <f>IF($C938="SINAPI",VLOOKUP($D938,'Comp. Sinapi'!$B:$F,3,0),VLOOKUP($D938,'Comp. Própria'!$B:$I,7,0))</f>
        <v>M2</v>
      </c>
      <c r="G938" s="115">
        <v>22.79</v>
      </c>
      <c r="H938" s="116">
        <f t="shared" si="1"/>
        <v>42.71</v>
      </c>
      <c r="I938" s="117">
        <f t="shared" si="2"/>
        <v>973.36</v>
      </c>
      <c r="J938" s="116">
        <f t="shared" si="3"/>
        <v>53.374687</v>
      </c>
      <c r="K938" s="117">
        <f t="shared" si="4"/>
        <v>1216.4</v>
      </c>
      <c r="L938" s="71">
        <f t="shared" si="5"/>
        <v>0.0001110426904</v>
      </c>
      <c r="M938" s="304">
        <f t="shared" si="7"/>
        <v>0.991860726</v>
      </c>
      <c r="N938" s="305" t="str">
        <f t="shared" si="6"/>
        <v>C</v>
      </c>
      <c r="O938" s="51"/>
      <c r="P938" s="101">
        <f>IF($C938="SINAPI",VLOOKUP($D938,'Comp. Sinapi'!$B:$F,5,0),VLOOKUP($D938,'Comp. Própria'!$B:$I,8,0))</f>
        <v>42.71</v>
      </c>
      <c r="Q938" s="51"/>
      <c r="R938" s="51"/>
      <c r="S938" s="51"/>
      <c r="T938" s="51"/>
      <c r="U938" s="51"/>
      <c r="V938" s="51"/>
      <c r="W938" s="51"/>
      <c r="X938" s="51"/>
      <c r="Y938" s="51"/>
      <c r="Z938" s="51"/>
    </row>
    <row r="939" ht="15.75" customHeight="1">
      <c r="A939" s="51"/>
      <c r="B939" s="112" t="s">
        <v>1240</v>
      </c>
      <c r="C939" s="113" t="s">
        <v>56</v>
      </c>
      <c r="D939" s="113">
        <v>98061.0</v>
      </c>
      <c r="E939" s="114" t="str">
        <f>IF($C939="SINAPI",VLOOKUP($D939,'Comp. Sinapi'!$B:$F,2,0),VLOOKUP($D939,'Comp. Própria'!$B:$I,2,0))</f>
        <v>FILTRO ANAERÓBIO CIRCULAR, EM CONCRETO PRÉ-MOLDADO, DIÂMETRO INTERNO = 2,88 M, ALTURA INTERNA = 1,50 M, VOLUME ÚTIL: 7817,3 L (PARA 75 CONTRIBUINTES). AF_12/2020_PA</v>
      </c>
      <c r="F939" s="113" t="str">
        <f>IF($C939="SINAPI",VLOOKUP($D939,'Comp. Sinapi'!$B:$F,3,0),VLOOKUP($D939,'Comp. Própria'!$B:$I,7,0))</f>
        <v>UN</v>
      </c>
      <c r="G939" s="115">
        <v>1.0</v>
      </c>
      <c r="H939" s="116">
        <f t="shared" si="1"/>
        <v>7948.77</v>
      </c>
      <c r="I939" s="117">
        <f t="shared" si="2"/>
        <v>7948.77</v>
      </c>
      <c r="J939" s="116">
        <f t="shared" si="3"/>
        <v>9933.577869</v>
      </c>
      <c r="K939" s="117">
        <f t="shared" si="4"/>
        <v>9933.57</v>
      </c>
      <c r="L939" s="71">
        <f t="shared" si="5"/>
        <v>0.0009068154701</v>
      </c>
      <c r="M939" s="304">
        <f t="shared" si="7"/>
        <v>0.9927675415</v>
      </c>
      <c r="N939" s="305" t="str">
        <f t="shared" si="6"/>
        <v>C</v>
      </c>
      <c r="O939" s="51"/>
      <c r="P939" s="101">
        <f>IF($C939="SINAPI",VLOOKUP($D939,'Comp. Sinapi'!$B:$F,5,0),VLOOKUP($D939,'Comp. Própria'!$B:$I,8,0))</f>
        <v>7948.77</v>
      </c>
      <c r="Q939" s="51"/>
      <c r="R939" s="51"/>
      <c r="S939" s="51"/>
      <c r="T939" s="51"/>
      <c r="U939" s="51"/>
      <c r="V939" s="51"/>
      <c r="W939" s="51"/>
      <c r="X939" s="51"/>
      <c r="Y939" s="51"/>
      <c r="Z939" s="51"/>
    </row>
    <row r="940" ht="15.75" customHeight="1">
      <c r="A940" s="51"/>
      <c r="B940" s="112" t="s">
        <v>1241</v>
      </c>
      <c r="C940" s="113" t="s">
        <v>56</v>
      </c>
      <c r="D940" s="113">
        <v>100982.0</v>
      </c>
      <c r="E940" s="114" t="str">
        <f>IF($C940="SINAPI",VLOOKUP($D940,'Comp. Sinapi'!$B:$F,2,0),VLOOKUP($D940,'Comp. Própria'!$B:$I,2,0))</f>
        <v>CARGA, MANOBRA E DESCARGA DE ENTULHO EM CAMINHÃO BASCULANTE 10 M³ - CARGA COM ESCAVADEIRA HIDRÁULICA  (CAÇAMBA DE 0,80 M³ / 111 HP) E DESCARGA LIVRE (UNIDADE: M3). AF_07/2020</v>
      </c>
      <c r="F940" s="113" t="str">
        <f>IF($C940="SINAPI",VLOOKUP($D940,'Comp. Sinapi'!$B:$F,3,0),VLOOKUP($D940,'Comp. Própria'!$B:$I,7,0))</f>
        <v>M3</v>
      </c>
      <c r="G940" s="115">
        <v>8.48</v>
      </c>
      <c r="H940" s="116">
        <f t="shared" si="1"/>
        <v>8.89</v>
      </c>
      <c r="I940" s="117">
        <f t="shared" si="2"/>
        <v>75.38</v>
      </c>
      <c r="J940" s="116">
        <f t="shared" si="3"/>
        <v>11.109833</v>
      </c>
      <c r="K940" s="117">
        <f t="shared" si="4"/>
        <v>94.21</v>
      </c>
      <c r="L940" s="71">
        <f t="shared" si="5"/>
        <v>0.000008600239937</v>
      </c>
      <c r="M940" s="304">
        <f t="shared" si="7"/>
        <v>0.9927761417</v>
      </c>
      <c r="N940" s="305" t="str">
        <f t="shared" si="6"/>
        <v>C</v>
      </c>
      <c r="O940" s="51"/>
      <c r="P940" s="101">
        <f>IF($C940="SINAPI",VLOOKUP($D940,'Comp. Sinapi'!$B:$F,5,0),VLOOKUP($D940,'Comp. Própria'!$B:$I,8,0))</f>
        <v>8.89</v>
      </c>
      <c r="Q940" s="51"/>
      <c r="R940" s="51"/>
      <c r="S940" s="51"/>
      <c r="T940" s="51"/>
      <c r="U940" s="51"/>
      <c r="V940" s="51"/>
      <c r="W940" s="51"/>
      <c r="X940" s="51"/>
      <c r="Y940" s="51"/>
      <c r="Z940" s="51"/>
    </row>
    <row r="941" ht="15.75" customHeight="1">
      <c r="A941" s="51"/>
      <c r="B941" s="112" t="s">
        <v>1242</v>
      </c>
      <c r="C941" s="113" t="s">
        <v>56</v>
      </c>
      <c r="D941" s="113">
        <v>95875.0</v>
      </c>
      <c r="E941" s="114" t="str">
        <f>IF($C941="SINAPI",VLOOKUP($D941,'Comp. Sinapi'!$B:$F,2,0),VLOOKUP($D941,'Comp. Própria'!$B:$I,2,0))</f>
        <v>TRANSPORTE COM CAMINHÃO BASCULANTE DE 10 M³, EM VIA URBANA PAVIMENTADA, DMT ATÉ 30 KM (UNIDADE: M3XKM). AF_07/2020</v>
      </c>
      <c r="F941" s="113" t="str">
        <f>IF($C941="SINAPI",VLOOKUP($D941,'Comp. Sinapi'!$B:$F,3,0),VLOOKUP($D941,'Comp. Própria'!$B:$I,7,0))</f>
        <v>M3XKM</v>
      </c>
      <c r="G941" s="115">
        <v>127.2</v>
      </c>
      <c r="H941" s="116">
        <f t="shared" si="1"/>
        <v>2.5</v>
      </c>
      <c r="I941" s="117">
        <f t="shared" si="2"/>
        <v>318</v>
      </c>
      <c r="J941" s="116">
        <f t="shared" si="3"/>
        <v>3.12425</v>
      </c>
      <c r="K941" s="117">
        <f t="shared" si="4"/>
        <v>397.4</v>
      </c>
      <c r="L941" s="71">
        <f t="shared" si="5"/>
        <v>0.00003627784047</v>
      </c>
      <c r="M941" s="304">
        <f t="shared" si="7"/>
        <v>0.9928124195</v>
      </c>
      <c r="N941" s="305" t="str">
        <f t="shared" si="6"/>
        <v>C</v>
      </c>
      <c r="O941" s="51"/>
      <c r="P941" s="101">
        <f>IF($C941="SINAPI",VLOOKUP($D941,'Comp. Sinapi'!$B:$F,5,0),VLOOKUP($D941,'Comp. Própria'!$B:$I,8,0))</f>
        <v>2.5</v>
      </c>
      <c r="Q941" s="51"/>
      <c r="R941" s="51"/>
      <c r="S941" s="51"/>
      <c r="T941" s="51"/>
      <c r="U941" s="51"/>
      <c r="V941" s="51"/>
      <c r="W941" s="51"/>
      <c r="X941" s="51"/>
      <c r="Y941" s="51"/>
      <c r="Z941" s="51"/>
    </row>
    <row r="942" ht="15.75" customHeight="1">
      <c r="A942" s="51"/>
      <c r="B942" s="112" t="s">
        <v>1245</v>
      </c>
      <c r="C942" s="113" t="s">
        <v>56</v>
      </c>
      <c r="D942" s="113">
        <v>90084.0</v>
      </c>
      <c r="E942" s="114" t="str">
        <f>IF($C942="SINAPI",VLOOKUP($D942,'Comp. Sinapi'!$B:$F,2,0),VLOOKUP($D942,'Comp. Própria'!$B:$I,2,0))</f>
        <v>ESCAVAÇÃO MECANIZADA DE VALA COM PROF. MAIOR QUE 1,5 M ATÉ 3,0 M (MÉDIA MONTANTE E JUSANTE/UMA COMPOSIÇÃO POR TRECHO), ESCAVADEIRA (0,8 M3), LARGURA ATÉ 1,5 M, EM SOLO DE 1A CATEGORIA, EM LOCAIS COM ALTO NÍVEL DE INTERFERÊNCIA. AF_02/2021</v>
      </c>
      <c r="F942" s="113" t="str">
        <f>IF($C942="SINAPI",VLOOKUP($D942,'Comp. Sinapi'!$B:$F,3,0),VLOOKUP($D942,'Comp. Própria'!$B:$I,7,0))</f>
        <v>M3</v>
      </c>
      <c r="G942" s="115">
        <v>98.91</v>
      </c>
      <c r="H942" s="116">
        <f t="shared" si="1"/>
        <v>10.4</v>
      </c>
      <c r="I942" s="117">
        <f t="shared" si="2"/>
        <v>1028.66</v>
      </c>
      <c r="J942" s="116">
        <f t="shared" si="3"/>
        <v>12.99688</v>
      </c>
      <c r="K942" s="117">
        <f t="shared" si="4"/>
        <v>1285.52</v>
      </c>
      <c r="L942" s="71">
        <f t="shared" si="5"/>
        <v>0.0001173525151</v>
      </c>
      <c r="M942" s="304">
        <f t="shared" si="7"/>
        <v>0.9929297721</v>
      </c>
      <c r="N942" s="305" t="str">
        <f t="shared" si="6"/>
        <v>C</v>
      </c>
      <c r="O942" s="51"/>
      <c r="P942" s="101">
        <f>IF($C942="SINAPI",VLOOKUP($D942,'Comp. Sinapi'!$B:$F,5,0),VLOOKUP($D942,'Comp. Própria'!$B:$I,8,0))</f>
        <v>10.4</v>
      </c>
      <c r="Q942" s="51"/>
      <c r="R942" s="51"/>
      <c r="S942" s="51"/>
      <c r="T942" s="51"/>
      <c r="U942" s="51"/>
      <c r="V942" s="51"/>
      <c r="W942" s="51"/>
      <c r="X942" s="51"/>
      <c r="Y942" s="51"/>
      <c r="Z942" s="51"/>
    </row>
    <row r="943" ht="15.75" customHeight="1">
      <c r="A943" s="51"/>
      <c r="B943" s="112" t="s">
        <v>1246</v>
      </c>
      <c r="C943" s="113" t="s">
        <v>355</v>
      </c>
      <c r="D943" s="113" t="s">
        <v>1247</v>
      </c>
      <c r="E943" s="114" t="str">
        <f>IF($C943="SINAPI",VLOOKUP($D943,'Comp. Sinapi'!$B:$F,2,0),VLOOKUP($D943,'Comp. Própria'!$B:$I,2,0))</f>
        <v>SUMIDOURO CIRCULAR, EM CONCRETO PRÉ-MOLDADO, DIÂMETRO INTERNO = 1,88 M, ALTURA INTERNA = 4,45 M, ÁREA DE INFILTRAÇÃO: 13,1 M² (PARA 5 CONTRIBUINTES). AF_12/2020</v>
      </c>
      <c r="F943" s="119" t="str">
        <f>IF($C943="SINAPI",VLOOKUP($D943,'Comp. Sinapi'!$B:$F,3,0),VLOOKUP($D943,'Comp. Própria'!$B:$I,7,0))</f>
        <v>UN</v>
      </c>
      <c r="G943" s="115">
        <v>7.0</v>
      </c>
      <c r="H943" s="116">
        <f t="shared" si="1"/>
        <v>3380.246133</v>
      </c>
      <c r="I943" s="117">
        <f t="shared" si="2"/>
        <v>23661.72</v>
      </c>
      <c r="J943" s="116">
        <f t="shared" si="3"/>
        <v>4224.293593</v>
      </c>
      <c r="K943" s="117">
        <f t="shared" si="4"/>
        <v>29570.05</v>
      </c>
      <c r="L943" s="71">
        <f t="shared" si="5"/>
        <v>0.002699389926</v>
      </c>
      <c r="M943" s="304">
        <f t="shared" si="7"/>
        <v>0.995629162</v>
      </c>
      <c r="N943" s="305" t="str">
        <f t="shared" si="6"/>
        <v>C</v>
      </c>
      <c r="O943" s="51"/>
      <c r="P943" s="101">
        <f>IF($C943="SINAPI",VLOOKUP($D943,'Comp. Sinapi'!$B:$F,5,0),VLOOKUP($D943,'Comp. Própria'!$B:$I,8,0))</f>
        <v>3380.246133</v>
      </c>
      <c r="Q943" s="51"/>
      <c r="R943" s="51"/>
      <c r="S943" s="51"/>
      <c r="T943" s="51"/>
      <c r="U943" s="51"/>
      <c r="V943" s="51"/>
      <c r="W943" s="51"/>
      <c r="X943" s="51"/>
      <c r="Y943" s="51"/>
      <c r="Z943" s="51"/>
    </row>
    <row r="944" ht="15.75" customHeight="1">
      <c r="A944" s="51"/>
      <c r="B944" s="112" t="s">
        <v>1248</v>
      </c>
      <c r="C944" s="113" t="s">
        <v>56</v>
      </c>
      <c r="D944" s="113">
        <v>98115.0</v>
      </c>
      <c r="E944" s="114" t="str">
        <f>IF($C944="SINAPI",VLOOKUP($D944,'Comp. Sinapi'!$B:$F,2,0),VLOOKUP($D944,'Comp. Própria'!$B:$I,2,0))</f>
        <v>TAMPA CIRCULAR PARA ESGOTO E DRENAGEM, EM CONCRETO PRÉ-MOLDADO, DIÂMETRO INTERNO = 0,60 M E ALTURA = 0,10 M. AF_12/2020</v>
      </c>
      <c r="F944" s="113" t="str">
        <f>IF($C944="SINAPI",VLOOKUP($D944,'Comp. Sinapi'!$B:$F,3,0),VLOOKUP($D944,'Comp. Própria'!$B:$I,7,0))</f>
        <v>UN</v>
      </c>
      <c r="G944" s="115">
        <v>7.0</v>
      </c>
      <c r="H944" s="116">
        <f t="shared" si="1"/>
        <v>99.08</v>
      </c>
      <c r="I944" s="117">
        <f t="shared" si="2"/>
        <v>693.56</v>
      </c>
      <c r="J944" s="116">
        <f t="shared" si="3"/>
        <v>123.820276</v>
      </c>
      <c r="K944" s="117">
        <f t="shared" si="4"/>
        <v>866.74</v>
      </c>
      <c r="L944" s="71">
        <f t="shared" si="5"/>
        <v>0.00007912293773</v>
      </c>
      <c r="M944" s="304">
        <f t="shared" si="7"/>
        <v>0.9957082849</v>
      </c>
      <c r="N944" s="305" t="str">
        <f t="shared" si="6"/>
        <v>C</v>
      </c>
      <c r="O944" s="51"/>
      <c r="P944" s="101">
        <f>IF($C944="SINAPI",VLOOKUP($D944,'Comp. Sinapi'!$B:$F,5,0),VLOOKUP($D944,'Comp. Própria'!$B:$I,8,0))</f>
        <v>99.08</v>
      </c>
      <c r="Q944" s="51"/>
      <c r="R944" s="51"/>
      <c r="S944" s="51"/>
      <c r="T944" s="51"/>
      <c r="U944" s="51"/>
      <c r="V944" s="51"/>
      <c r="W944" s="51"/>
      <c r="X944" s="51"/>
      <c r="Y944" s="51"/>
      <c r="Z944" s="51"/>
    </row>
    <row r="945" ht="15.75" customHeight="1">
      <c r="A945" s="51"/>
      <c r="B945" s="112" t="s">
        <v>1249</v>
      </c>
      <c r="C945" s="113" t="s">
        <v>56</v>
      </c>
      <c r="D945" s="113">
        <v>93380.0</v>
      </c>
      <c r="E945" s="114" t="str">
        <f>IF($C945="SINAPI",VLOOKUP($D945,'Comp. Sinapi'!$B:$F,2,0),VLOOKUP($D945,'Comp. Própria'!$B:$I,2,0))</f>
        <v>REATERRO MECANIZADO DE VALA COM RETROESCAVADEIRA (CAPACIDADE DA CAÇAMBA   DA RETRO: 0,26 M³/POTÊNCIA: 88 HP), LARGURA ATÉ 0,8 M, PROFUNDIDADE 1,5 A 3,0 M, COM SOLO (SEM SUBSTITUIÇÃO) DE 1ª CATEGORIA, COM COMPACTADOR DE SOLOS DE PERCUSSÃO AF_08/2023</v>
      </c>
      <c r="F945" s="113" t="str">
        <f>IF($C945="SINAPI",VLOOKUP($D945,'Comp. Sinapi'!$B:$F,3,0),VLOOKUP($D945,'Comp. Própria'!$B:$I,7,0))</f>
        <v>M3</v>
      </c>
      <c r="G945" s="115">
        <v>39.56</v>
      </c>
      <c r="H945" s="116">
        <f t="shared" si="1"/>
        <v>13.55</v>
      </c>
      <c r="I945" s="117">
        <f t="shared" si="2"/>
        <v>536.03</v>
      </c>
      <c r="J945" s="116">
        <f t="shared" si="3"/>
        <v>16.933435</v>
      </c>
      <c r="K945" s="117">
        <f t="shared" si="4"/>
        <v>669.88</v>
      </c>
      <c r="L945" s="71">
        <f t="shared" si="5"/>
        <v>0.00006115198736</v>
      </c>
      <c r="M945" s="304">
        <f t="shared" si="7"/>
        <v>0.9957694369</v>
      </c>
      <c r="N945" s="305" t="str">
        <f t="shared" si="6"/>
        <v>C</v>
      </c>
      <c r="O945" s="51"/>
      <c r="P945" s="101">
        <f>IF($C945="SINAPI",VLOOKUP($D945,'Comp. Sinapi'!$B:$F,5,0),VLOOKUP($D945,'Comp. Própria'!$B:$I,8,0))</f>
        <v>13.55</v>
      </c>
      <c r="Q945" s="51"/>
      <c r="R945" s="51"/>
      <c r="S945" s="51"/>
      <c r="T945" s="51"/>
      <c r="U945" s="51"/>
      <c r="V945" s="51"/>
      <c r="W945" s="51"/>
      <c r="X945" s="51"/>
      <c r="Y945" s="51"/>
      <c r="Z945" s="51"/>
    </row>
    <row r="946" ht="15.75" customHeight="1">
      <c r="A946" s="51"/>
      <c r="B946" s="112" t="s">
        <v>1250</v>
      </c>
      <c r="C946" s="113" t="s">
        <v>56</v>
      </c>
      <c r="D946" s="113">
        <v>98557.0</v>
      </c>
      <c r="E946" s="114" t="str">
        <f>IF($C946="SINAPI",VLOOKUP($D946,'Comp. Sinapi'!$B:$F,2,0),VLOOKUP($D946,'Comp. Própria'!$B:$I,2,0))</f>
        <v>IMPERMEABILIZAÇÃO DE SUPERFÍCIE COM EMULSÃO ASFÁLTICA, 2 DEMÃOS. AF_09/2023</v>
      </c>
      <c r="F946" s="113" t="str">
        <f>IF($C946="SINAPI",VLOOKUP($D946,'Comp. Sinapi'!$B:$F,3,0),VLOOKUP($D946,'Comp. Própria'!$B:$I,7,0))</f>
        <v>M2</v>
      </c>
      <c r="G946" s="115">
        <v>125.7</v>
      </c>
      <c r="H946" s="116">
        <f t="shared" si="1"/>
        <v>42.71</v>
      </c>
      <c r="I946" s="117">
        <f t="shared" si="2"/>
        <v>5368.64</v>
      </c>
      <c r="J946" s="116">
        <f t="shared" si="3"/>
        <v>53.374687</v>
      </c>
      <c r="K946" s="117">
        <f t="shared" si="4"/>
        <v>6709.19</v>
      </c>
      <c r="L946" s="71">
        <f t="shared" si="5"/>
        <v>0.0006124683556</v>
      </c>
      <c r="M946" s="304">
        <f t="shared" si="7"/>
        <v>0.9963819053</v>
      </c>
      <c r="N946" s="305" t="str">
        <f t="shared" si="6"/>
        <v>C</v>
      </c>
      <c r="O946" s="51"/>
      <c r="P946" s="101">
        <f>IF($C946="SINAPI",VLOOKUP($D946,'Comp. Sinapi'!$B:$F,5,0),VLOOKUP($D946,'Comp. Própria'!$B:$I,8,0))</f>
        <v>42.71</v>
      </c>
      <c r="Q946" s="51"/>
      <c r="R946" s="51"/>
      <c r="S946" s="51"/>
      <c r="T946" s="51"/>
      <c r="U946" s="51"/>
      <c r="V946" s="51"/>
      <c r="W946" s="51"/>
      <c r="X946" s="51"/>
      <c r="Y946" s="51"/>
      <c r="Z946" s="51"/>
    </row>
    <row r="947" ht="15.75" customHeight="1">
      <c r="A947" s="51"/>
      <c r="B947" s="112" t="s">
        <v>1251</v>
      </c>
      <c r="C947" s="113" t="s">
        <v>56</v>
      </c>
      <c r="D947" s="113">
        <v>100982.0</v>
      </c>
      <c r="E947" s="114" t="str">
        <f>IF($C947="SINAPI",VLOOKUP($D947,'Comp. Sinapi'!$B:$F,2,0),VLOOKUP($D947,'Comp. Própria'!$B:$I,2,0))</f>
        <v>CARGA, MANOBRA E DESCARGA DE ENTULHO EM CAMINHÃO BASCULANTE 10 M³ - CARGA COM ESCAVADEIRA HIDRÁULICA  (CAÇAMBA DE 0,80 M³ / 111 HP) E DESCARGA LIVRE (UNIDADE: M3). AF_07/2020</v>
      </c>
      <c r="F947" s="113" t="str">
        <f>IF($C947="SINAPI",VLOOKUP($D947,'Comp. Sinapi'!$B:$F,3,0),VLOOKUP($D947,'Comp. Própria'!$B:$I,7,0))</f>
        <v>M3</v>
      </c>
      <c r="G947" s="115">
        <v>59.35</v>
      </c>
      <c r="H947" s="116">
        <f t="shared" si="1"/>
        <v>8.89</v>
      </c>
      <c r="I947" s="117">
        <f t="shared" si="2"/>
        <v>527.62</v>
      </c>
      <c r="J947" s="116">
        <f t="shared" si="3"/>
        <v>11.109833</v>
      </c>
      <c r="K947" s="117">
        <f t="shared" si="4"/>
        <v>659.36</v>
      </c>
      <c r="L947" s="71">
        <f t="shared" si="5"/>
        <v>0.00006019163788</v>
      </c>
      <c r="M947" s="304">
        <f t="shared" si="7"/>
        <v>0.9964420969</v>
      </c>
      <c r="N947" s="305" t="str">
        <f t="shared" si="6"/>
        <v>C</v>
      </c>
      <c r="O947" s="51"/>
      <c r="P947" s="101">
        <f>IF($C947="SINAPI",VLOOKUP($D947,'Comp. Sinapi'!$B:$F,5,0),VLOOKUP($D947,'Comp. Própria'!$B:$I,8,0))</f>
        <v>8.89</v>
      </c>
      <c r="Q947" s="51"/>
      <c r="R947" s="51"/>
      <c r="S947" s="51"/>
      <c r="T947" s="51"/>
      <c r="U947" s="51"/>
      <c r="V947" s="51"/>
      <c r="W947" s="51"/>
      <c r="X947" s="51"/>
      <c r="Y947" s="51"/>
      <c r="Z947" s="51"/>
    </row>
    <row r="948" ht="15.75" customHeight="1">
      <c r="A948" s="51"/>
      <c r="B948" s="112" t="s">
        <v>1252</v>
      </c>
      <c r="C948" s="113" t="s">
        <v>56</v>
      </c>
      <c r="D948" s="113">
        <v>95875.0</v>
      </c>
      <c r="E948" s="114" t="str">
        <f>IF($C948="SINAPI",VLOOKUP($D948,'Comp. Sinapi'!$B:$F,2,0),VLOOKUP($D948,'Comp. Própria'!$B:$I,2,0))</f>
        <v>TRANSPORTE COM CAMINHÃO BASCULANTE DE 10 M³, EM VIA URBANA PAVIMENTADA, DMT ATÉ 30 KM (UNIDADE: M3XKM). AF_07/2020</v>
      </c>
      <c r="F948" s="113" t="str">
        <f>IF($C948="SINAPI",VLOOKUP($D948,'Comp. Sinapi'!$B:$F,3,0),VLOOKUP($D948,'Comp. Própria'!$B:$I,7,0))</f>
        <v>M3XKM</v>
      </c>
      <c r="G948" s="115">
        <v>890.25</v>
      </c>
      <c r="H948" s="116">
        <f t="shared" si="1"/>
        <v>2.5</v>
      </c>
      <c r="I948" s="117">
        <f t="shared" si="2"/>
        <v>2225.62</v>
      </c>
      <c r="J948" s="116">
        <f t="shared" si="3"/>
        <v>3.12425</v>
      </c>
      <c r="K948" s="117">
        <f t="shared" si="4"/>
        <v>2781.36</v>
      </c>
      <c r="L948" s="71">
        <f t="shared" si="5"/>
        <v>0.0002539047166</v>
      </c>
      <c r="M948" s="304">
        <f t="shared" si="7"/>
        <v>0.9966960016</v>
      </c>
      <c r="N948" s="305" t="str">
        <f t="shared" si="6"/>
        <v>C</v>
      </c>
      <c r="O948" s="51"/>
      <c r="P948" s="101">
        <f>IF($C948="SINAPI",VLOOKUP($D948,'Comp. Sinapi'!$B:$F,5,0),VLOOKUP($D948,'Comp. Própria'!$B:$I,8,0))</f>
        <v>2.5</v>
      </c>
      <c r="Q948" s="51"/>
      <c r="R948" s="51"/>
      <c r="S948" s="51"/>
      <c r="T948" s="51"/>
      <c r="U948" s="51"/>
      <c r="V948" s="51"/>
      <c r="W948" s="51"/>
      <c r="X948" s="51"/>
      <c r="Y948" s="51"/>
      <c r="Z948" s="51"/>
    </row>
    <row r="949" ht="15.75" customHeight="1">
      <c r="A949" s="51"/>
      <c r="B949" s="112" t="s">
        <v>1255</v>
      </c>
      <c r="C949" s="113" t="s">
        <v>56</v>
      </c>
      <c r="D949" s="113">
        <v>97907.0</v>
      </c>
      <c r="E949" s="114" t="str">
        <f>IF($C949="SINAPI",VLOOKUP($D949,'Comp. Sinapi'!$B:$F,2,0),VLOOKUP($D949,'Comp. Própria'!$B:$I,2,0))</f>
        <v>CAIXA ENTERRADA HIDRÁULICA RETANGULAR, EM ALVENARIA COM BLOCOS DE CONCRETO, DIMENSÕES INTERNAS: 0,8X0,8X0,6 M PARA REDE DE ESGOTO. AF_12/2020</v>
      </c>
      <c r="F949" s="113" t="str">
        <f>IF($C949="SINAPI",VLOOKUP($D949,'Comp. Sinapi'!$B:$F,3,0),VLOOKUP($D949,'Comp. Própria'!$B:$I,7,0))</f>
        <v>UN</v>
      </c>
      <c r="G949" s="115">
        <v>3.0</v>
      </c>
      <c r="H949" s="116">
        <f t="shared" si="1"/>
        <v>637.89</v>
      </c>
      <c r="I949" s="117">
        <f t="shared" si="2"/>
        <v>1913.67</v>
      </c>
      <c r="J949" s="116">
        <f t="shared" si="3"/>
        <v>797.171133</v>
      </c>
      <c r="K949" s="117">
        <f t="shared" si="4"/>
        <v>2391.51</v>
      </c>
      <c r="L949" s="71">
        <f t="shared" si="5"/>
        <v>0.0002183161003</v>
      </c>
      <c r="M949" s="304">
        <f t="shared" si="7"/>
        <v>0.9969143177</v>
      </c>
      <c r="N949" s="305" t="str">
        <f t="shared" si="6"/>
        <v>C</v>
      </c>
      <c r="O949" s="51"/>
      <c r="P949" s="101">
        <f>IF($C949="SINAPI",VLOOKUP($D949,'Comp. Sinapi'!$B:$F,5,0),VLOOKUP($D949,'Comp. Própria'!$B:$I,8,0))</f>
        <v>637.89</v>
      </c>
      <c r="Q949" s="51"/>
      <c r="R949" s="51"/>
      <c r="S949" s="51"/>
      <c r="T949" s="51"/>
      <c r="U949" s="51"/>
      <c r="V949" s="51"/>
      <c r="W949" s="51"/>
      <c r="X949" s="51"/>
      <c r="Y949" s="51"/>
      <c r="Z949" s="51"/>
    </row>
    <row r="950" ht="48.75" customHeight="1">
      <c r="A950" s="51"/>
      <c r="B950" s="112" t="s">
        <v>1256</v>
      </c>
      <c r="C950" s="113" t="s">
        <v>56</v>
      </c>
      <c r="D950" s="113">
        <v>100248.0</v>
      </c>
      <c r="E950" s="114" t="str">
        <f>IF($C950="SINAPI",VLOOKUP($D950,'Comp. Sinapi'!$B:$F,2,0),VLOOKUP($D950,'Comp. Própria'!$B:$I,2,0))</f>
        <v>TRANSPORTE HORIZONTAL MANUAL, DE TUBO DE PVC SÉRIE NORMAL - ESGOTO PREDIAL, OU REFORÇADO PARA ESGOTO OU ÁGUAS PLUVIAIS PREDIAL, COM DIÂMETRO MAIOR QUE 100 MM E MENOR OU IGUAL A 150 MM (UNIDADE: MXKM). AF_07/2019</v>
      </c>
      <c r="F950" s="113" t="str">
        <f>IF($C950="SINAPI",VLOOKUP($D950,'Comp. Sinapi'!$B:$F,3,0),VLOOKUP($D950,'Comp. Própria'!$B:$I,7,0))</f>
        <v>MXKM</v>
      </c>
      <c r="G950" s="115">
        <v>175.05</v>
      </c>
      <c r="H950" s="116">
        <f t="shared" si="1"/>
        <v>12.43</v>
      </c>
      <c r="I950" s="117">
        <f t="shared" si="2"/>
        <v>2175.87</v>
      </c>
      <c r="J950" s="116">
        <f t="shared" si="3"/>
        <v>15.533771</v>
      </c>
      <c r="K950" s="117">
        <f t="shared" si="4"/>
        <v>2719.18</v>
      </c>
      <c r="L950" s="71">
        <f t="shared" si="5"/>
        <v>0.0002482284304</v>
      </c>
      <c r="M950" s="304">
        <f t="shared" si="7"/>
        <v>0.9971625461</v>
      </c>
      <c r="N950" s="305" t="str">
        <f t="shared" si="6"/>
        <v>C</v>
      </c>
      <c r="O950" s="51"/>
      <c r="P950" s="101">
        <f>IF($C950="SINAPI",VLOOKUP($D950,'Comp. Sinapi'!$B:$F,5,0),VLOOKUP($D950,'Comp. Própria'!$B:$I,8,0))</f>
        <v>12.43</v>
      </c>
      <c r="Q950" s="51"/>
      <c r="R950" s="51"/>
      <c r="S950" s="51"/>
      <c r="T950" s="51"/>
      <c r="U950" s="51"/>
      <c r="V950" s="51"/>
      <c r="W950" s="51"/>
      <c r="X950" s="51"/>
      <c r="Y950" s="51"/>
      <c r="Z950" s="51"/>
    </row>
    <row r="951" ht="15.75" customHeight="1">
      <c r="A951" s="51"/>
      <c r="B951" s="112" t="s">
        <v>1259</v>
      </c>
      <c r="C951" s="113" t="s">
        <v>56</v>
      </c>
      <c r="D951" s="113">
        <v>99059.0</v>
      </c>
      <c r="E951" s="114" t="str">
        <f>IF($C951="SINAPI",VLOOKUP($D951,'Comp. Sinapi'!$B:$F,2,0),VLOOKUP($D951,'Comp. Própria'!$B:$I,2,0))</f>
        <v>LOCAÇÃO CONVENCIONAL DE OBRA, UTILIZANDO GABARITO DE TÁBUAS CORRIDAS PONTALETADAS A CADA 2,00M -  2 UTILIZAÇÕES. AF_03/2024</v>
      </c>
      <c r="F951" s="113" t="str">
        <f>IF($C951="SINAPI",VLOOKUP($D951,'Comp. Sinapi'!$B:$F,3,0),VLOOKUP($D951,'Comp. Própria'!$B:$I,7,0))</f>
        <v>M</v>
      </c>
      <c r="G951" s="115">
        <v>33.0</v>
      </c>
      <c r="H951" s="116">
        <f t="shared" si="1"/>
        <v>60.75</v>
      </c>
      <c r="I951" s="117">
        <f t="shared" si="2"/>
        <v>2004.75</v>
      </c>
      <c r="J951" s="116">
        <f t="shared" si="3"/>
        <v>75.919275</v>
      </c>
      <c r="K951" s="117">
        <f t="shared" si="4"/>
        <v>2505.33</v>
      </c>
      <c r="L951" s="71">
        <f t="shared" si="5"/>
        <v>0.0002287064974</v>
      </c>
      <c r="M951" s="304">
        <f t="shared" si="7"/>
        <v>0.9973912526</v>
      </c>
      <c r="N951" s="305" t="str">
        <f t="shared" si="6"/>
        <v>C</v>
      </c>
      <c r="O951" s="51"/>
      <c r="P951" s="101">
        <f>IF($C951="SINAPI",VLOOKUP($D951,'Comp. Sinapi'!$B:$F,5,0),VLOOKUP($D951,'Comp. Própria'!$B:$I,8,0))</f>
        <v>60.75</v>
      </c>
      <c r="Q951" s="51"/>
      <c r="R951" s="51"/>
      <c r="S951" s="51"/>
      <c r="T951" s="51"/>
      <c r="U951" s="51"/>
      <c r="V951" s="51"/>
      <c r="W951" s="51"/>
      <c r="X951" s="51"/>
      <c r="Y951" s="51"/>
      <c r="Z951" s="51"/>
    </row>
    <row r="952" ht="15.75" customHeight="1">
      <c r="A952" s="51"/>
      <c r="B952" s="112" t="s">
        <v>1260</v>
      </c>
      <c r="C952" s="113" t="s">
        <v>56</v>
      </c>
      <c r="D952" s="113">
        <v>102292.0</v>
      </c>
      <c r="E952" s="114" t="str">
        <f>IF($C952="SINAPI",VLOOKUP($D952,'Comp. Sinapi'!$B:$F,2,0),VLOOKUP($D952,'Comp. Própria'!$B:$I,2,0))</f>
        <v>ESCAVAÇÃO MECANIZADA DE VALA COM PROF. MAIOR QUE 1,5 M E ATÉ 3,0 M (MÉDIA MONTANTE E JUSANTE/UMA COMPOSIÇÃO POR TRECHO), ESCAVADEIRA (0,8 M3), LARG. MENOR QUE 1,5 M, EM SOLO MOLE, LOCAIS COM BAIXO NÍVEL DE INTERFERÊNCIA. AF_02/2021</v>
      </c>
      <c r="F952" s="113" t="str">
        <f>IF($C952="SINAPI",VLOOKUP($D952,'Comp. Sinapi'!$B:$F,3,0),VLOOKUP($D952,'Comp. Própria'!$B:$I,7,0))</f>
        <v>M3</v>
      </c>
      <c r="G952" s="115">
        <v>1.75</v>
      </c>
      <c r="H952" s="116">
        <f t="shared" si="1"/>
        <v>6.37</v>
      </c>
      <c r="I952" s="117">
        <f t="shared" si="2"/>
        <v>11.14</v>
      </c>
      <c r="J952" s="116">
        <f t="shared" si="3"/>
        <v>7.960589</v>
      </c>
      <c r="K952" s="117">
        <f t="shared" si="4"/>
        <v>13.93</v>
      </c>
      <c r="L952" s="71">
        <f t="shared" si="5"/>
        <v>0.000001271641464</v>
      </c>
      <c r="M952" s="304">
        <f t="shared" si="7"/>
        <v>0.9973925243</v>
      </c>
      <c r="N952" s="305" t="str">
        <f t="shared" si="6"/>
        <v>C</v>
      </c>
      <c r="O952" s="51"/>
      <c r="P952" s="101">
        <f>IF($C952="SINAPI",VLOOKUP($D952,'Comp. Sinapi'!$B:$F,5,0),VLOOKUP($D952,'Comp. Própria'!$B:$I,8,0))</f>
        <v>6.37</v>
      </c>
      <c r="Q952" s="51"/>
      <c r="R952" s="51"/>
      <c r="S952" s="51"/>
      <c r="T952" s="51"/>
      <c r="U952" s="51"/>
      <c r="V952" s="51"/>
      <c r="W952" s="51"/>
      <c r="X952" s="51"/>
      <c r="Y952" s="51"/>
      <c r="Z952" s="51"/>
    </row>
    <row r="953" ht="41.25" customHeight="1">
      <c r="A953" s="51"/>
      <c r="B953" s="112" t="s">
        <v>1261</v>
      </c>
      <c r="C953" s="113" t="s">
        <v>56</v>
      </c>
      <c r="D953" s="113">
        <v>97083.0</v>
      </c>
      <c r="E953" s="114" t="str">
        <f>IF($C953="SINAPI",VLOOKUP($D953,'Comp. Sinapi'!$B:$F,2,0),VLOOKUP($D953,'Comp. Própria'!$B:$I,2,0))</f>
        <v>COMPACTAÇÃO MECÂNICA DE SOLO PARA EXECUÇÃO DE RADIER, PISO DE CONCRETO OU LAJE SOBRE SOLO, COM COMPACTADOR DE SOLOS A PERCUSSÃO. AF_09/2021</v>
      </c>
      <c r="F953" s="113" t="str">
        <f>IF($C953="SINAPI",VLOOKUP($D953,'Comp. Sinapi'!$B:$F,3,0),VLOOKUP($D953,'Comp. Própria'!$B:$I,7,0))</f>
        <v>M2</v>
      </c>
      <c r="G953" s="115">
        <v>17.5</v>
      </c>
      <c r="H953" s="116">
        <f t="shared" si="1"/>
        <v>3.13</v>
      </c>
      <c r="I953" s="117">
        <f t="shared" si="2"/>
        <v>54.77</v>
      </c>
      <c r="J953" s="116">
        <f t="shared" si="3"/>
        <v>3.911561</v>
      </c>
      <c r="K953" s="117">
        <f t="shared" si="4"/>
        <v>68.45</v>
      </c>
      <c r="L953" s="71">
        <f t="shared" si="5"/>
        <v>0.000006248661753</v>
      </c>
      <c r="M953" s="304">
        <f t="shared" si="7"/>
        <v>0.9973987729</v>
      </c>
      <c r="N953" s="305" t="str">
        <f t="shared" si="6"/>
        <v>C</v>
      </c>
      <c r="O953" s="51"/>
      <c r="P953" s="101">
        <f>IF($C953="SINAPI",VLOOKUP($D953,'Comp. Sinapi'!$B:$F,5,0),VLOOKUP($D953,'Comp. Própria'!$B:$I,8,0))</f>
        <v>3.13</v>
      </c>
      <c r="Q953" s="51"/>
      <c r="R953" s="51"/>
      <c r="S953" s="51"/>
      <c r="T953" s="51"/>
      <c r="U953" s="51"/>
      <c r="V953" s="51"/>
      <c r="W953" s="51"/>
      <c r="X953" s="51"/>
      <c r="Y953" s="51"/>
      <c r="Z953" s="51"/>
    </row>
    <row r="954" ht="15.75" customHeight="1">
      <c r="A954" s="51"/>
      <c r="B954" s="112" t="s">
        <v>1262</v>
      </c>
      <c r="C954" s="113" t="s">
        <v>56</v>
      </c>
      <c r="D954" s="113">
        <v>97087.0</v>
      </c>
      <c r="E954" s="114" t="str">
        <f>IF($C954="SINAPI",VLOOKUP($D954,'Comp. Sinapi'!$B:$F,2,0),VLOOKUP($D954,'Comp. Própria'!$B:$I,2,0))</f>
        <v>CAMADA SEPARADORA PARA EXECUÇÃO DE RADIER, PISO DE CONCRETO OU LAJE SOBRE SOLO, EM LONA PLÁSTICA. AF_09/2021</v>
      </c>
      <c r="F954" s="113" t="str">
        <f>IF($C954="SINAPI",VLOOKUP($D954,'Comp. Sinapi'!$B:$F,3,0),VLOOKUP($D954,'Comp. Própria'!$B:$I,7,0))</f>
        <v>M2</v>
      </c>
      <c r="G954" s="115">
        <v>17.5</v>
      </c>
      <c r="H954" s="116">
        <f t="shared" si="1"/>
        <v>2.85</v>
      </c>
      <c r="I954" s="117">
        <f t="shared" si="2"/>
        <v>49.87</v>
      </c>
      <c r="J954" s="116">
        <f t="shared" si="3"/>
        <v>3.561645</v>
      </c>
      <c r="K954" s="117">
        <f t="shared" si="4"/>
        <v>62.32</v>
      </c>
      <c r="L954" s="71">
        <f t="shared" si="5"/>
        <v>0.000005689066478</v>
      </c>
      <c r="M954" s="304">
        <f t="shared" si="7"/>
        <v>0.997404462</v>
      </c>
      <c r="N954" s="305" t="str">
        <f t="shared" si="6"/>
        <v>C</v>
      </c>
      <c r="O954" s="51"/>
      <c r="P954" s="101">
        <f>IF($C954="SINAPI",VLOOKUP($D954,'Comp. Sinapi'!$B:$F,5,0),VLOOKUP($D954,'Comp. Própria'!$B:$I,8,0))</f>
        <v>2.85</v>
      </c>
      <c r="Q954" s="51"/>
      <c r="R954" s="51"/>
      <c r="S954" s="51"/>
      <c r="T954" s="51"/>
      <c r="U954" s="51"/>
      <c r="V954" s="51"/>
      <c r="W954" s="51"/>
      <c r="X954" s="51"/>
      <c r="Y954" s="51"/>
      <c r="Z954" s="51"/>
    </row>
    <row r="955" ht="15.75" customHeight="1">
      <c r="A955" s="51"/>
      <c r="B955" s="112" t="s">
        <v>1263</v>
      </c>
      <c r="C955" s="113" t="s">
        <v>56</v>
      </c>
      <c r="D955" s="113">
        <v>101619.0</v>
      </c>
      <c r="E955" s="114" t="str">
        <f>IF($C955="SINAPI",VLOOKUP($D955,'Comp. Sinapi'!$B:$F,2,0),VLOOKUP($D955,'Comp. Própria'!$B:$I,2,0))</f>
        <v>PREPARO DE FUNDO DE VALA COM LARGURA MENOR QUE 1,5 M, COM CAMADA DE BRITA, LANÇAMENTO MANUAL. AF_08/2020</v>
      </c>
      <c r="F955" s="113" t="str">
        <f>IF($C955="SINAPI",VLOOKUP($D955,'Comp. Sinapi'!$B:$F,3,0),VLOOKUP($D955,'Comp. Própria'!$B:$I,7,0))</f>
        <v>M3</v>
      </c>
      <c r="G955" s="115">
        <v>0.35</v>
      </c>
      <c r="H955" s="116">
        <f t="shared" si="1"/>
        <v>323.56</v>
      </c>
      <c r="I955" s="117">
        <f t="shared" si="2"/>
        <v>113.24</v>
      </c>
      <c r="J955" s="116">
        <f t="shared" si="3"/>
        <v>404.352932</v>
      </c>
      <c r="K955" s="117">
        <f t="shared" si="4"/>
        <v>141.52</v>
      </c>
      <c r="L955" s="71">
        <f t="shared" si="5"/>
        <v>0.00001291907394</v>
      </c>
      <c r="M955" s="304">
        <f t="shared" si="7"/>
        <v>0.9974173811</v>
      </c>
      <c r="N955" s="305" t="str">
        <f t="shared" si="6"/>
        <v>C</v>
      </c>
      <c r="O955" s="51"/>
      <c r="P955" s="101">
        <f>IF($C955="SINAPI",VLOOKUP($D955,'Comp. Sinapi'!$B:$F,5,0),VLOOKUP($D955,'Comp. Própria'!$B:$I,8,0))</f>
        <v>323.56</v>
      </c>
      <c r="Q955" s="51"/>
      <c r="R955" s="51"/>
      <c r="S955" s="51"/>
      <c r="T955" s="51"/>
      <c r="U955" s="51"/>
      <c r="V955" s="51"/>
      <c r="W955" s="51"/>
      <c r="X955" s="51"/>
      <c r="Y955" s="51"/>
      <c r="Z955" s="51"/>
    </row>
    <row r="956" ht="40.5" customHeight="1">
      <c r="A956" s="51"/>
      <c r="B956" s="112" t="s">
        <v>1264</v>
      </c>
      <c r="C956" s="113" t="s">
        <v>56</v>
      </c>
      <c r="D956" s="113">
        <v>97086.0</v>
      </c>
      <c r="E956" s="114" t="str">
        <f>IF($C956="SINAPI",VLOOKUP($D956,'Comp. Sinapi'!$B:$F,2,0),VLOOKUP($D956,'Comp. Própria'!$B:$I,2,0))</f>
        <v>FABRICAÇÃO, MONTAGEM E DESMONTAGEM DE FORMA PARA RADIER, PISO DE CONCRETO OU LAJE SOBRE SOLO, EM MADEIRA SERRADA, 4 UTILIZAÇÕES. AF_09/2021</v>
      </c>
      <c r="F956" s="113" t="str">
        <f>IF($C956="SINAPI",VLOOKUP($D956,'Comp. Sinapi'!$B:$F,3,0),VLOOKUP($D956,'Comp. Própria'!$B:$I,7,0))</f>
        <v>M2</v>
      </c>
      <c r="G956" s="115">
        <v>3.3</v>
      </c>
      <c r="H956" s="116">
        <f t="shared" si="1"/>
        <v>121.26</v>
      </c>
      <c r="I956" s="117">
        <f t="shared" si="2"/>
        <v>400.15</v>
      </c>
      <c r="J956" s="116">
        <f t="shared" si="3"/>
        <v>151.538622</v>
      </c>
      <c r="K956" s="117">
        <f t="shared" si="4"/>
        <v>500.07</v>
      </c>
      <c r="L956" s="71">
        <f t="shared" si="5"/>
        <v>0.00004565037666</v>
      </c>
      <c r="M956" s="304">
        <f t="shared" si="7"/>
        <v>0.9974630315</v>
      </c>
      <c r="N956" s="305" t="str">
        <f t="shared" si="6"/>
        <v>C</v>
      </c>
      <c r="O956" s="51"/>
      <c r="P956" s="101">
        <f>IF($C956="SINAPI",VLOOKUP($D956,'Comp. Sinapi'!$B:$F,5,0),VLOOKUP($D956,'Comp. Própria'!$B:$I,8,0))</f>
        <v>121.26</v>
      </c>
      <c r="Q956" s="51"/>
      <c r="R956" s="51"/>
      <c r="S956" s="51"/>
      <c r="T956" s="51"/>
      <c r="U956" s="51"/>
      <c r="V956" s="51"/>
      <c r="W956" s="51"/>
      <c r="X956" s="51"/>
      <c r="Y956" s="51"/>
      <c r="Z956" s="51"/>
    </row>
    <row r="957" ht="15.75" customHeight="1">
      <c r="A957" s="51"/>
      <c r="B957" s="112" t="s">
        <v>1265</v>
      </c>
      <c r="C957" s="113" t="s">
        <v>56</v>
      </c>
      <c r="D957" s="113">
        <v>97096.0</v>
      </c>
      <c r="E957" s="114" t="str">
        <f>IF($C957="SINAPI",VLOOKUP($D957,'Comp. Sinapi'!$B:$F,2,0),VLOOKUP($D957,'Comp. Própria'!$B:$I,2,0))</f>
        <v>CONCRETAGEM DE RADIER, PISO DE CONCRETO OU LAJE SOBRE SOLO, FCK 30 MPA - LANÇAMENTO, ADENSAMENTO E ACABAMENTO. AF_09/2021</v>
      </c>
      <c r="F957" s="113" t="str">
        <f>IF($C957="SINAPI",VLOOKUP($D957,'Comp. Sinapi'!$B:$F,3,0),VLOOKUP($D957,'Comp. Própria'!$B:$I,7,0))</f>
        <v>M3</v>
      </c>
      <c r="G957" s="115">
        <v>1.4</v>
      </c>
      <c r="H957" s="116">
        <f t="shared" si="1"/>
        <v>833.14</v>
      </c>
      <c r="I957" s="117">
        <f t="shared" si="2"/>
        <v>1166.39</v>
      </c>
      <c r="J957" s="116">
        <f t="shared" si="3"/>
        <v>1041.175058</v>
      </c>
      <c r="K957" s="117">
        <f t="shared" si="4"/>
        <v>1457.64</v>
      </c>
      <c r="L957" s="71">
        <f t="shared" si="5"/>
        <v>0.000133065001</v>
      </c>
      <c r="M957" s="304">
        <f t="shared" si="7"/>
        <v>0.9975960965</v>
      </c>
      <c r="N957" s="305" t="str">
        <f t="shared" si="6"/>
        <v>C</v>
      </c>
      <c r="O957" s="51"/>
      <c r="P957" s="101">
        <f>IF($C957="SINAPI",VLOOKUP($D957,'Comp. Sinapi'!$B:$F,5,0),VLOOKUP($D957,'Comp. Própria'!$B:$I,8,0))</f>
        <v>833.14</v>
      </c>
      <c r="Q957" s="51"/>
      <c r="R957" s="51"/>
      <c r="S957" s="51"/>
      <c r="T957" s="51"/>
      <c r="U957" s="51"/>
      <c r="V957" s="51"/>
      <c r="W957" s="51"/>
      <c r="X957" s="51"/>
      <c r="Y957" s="51"/>
      <c r="Z957" s="51"/>
    </row>
    <row r="958" ht="15.75" customHeight="1">
      <c r="A958" s="51"/>
      <c r="B958" s="112" t="s">
        <v>1266</v>
      </c>
      <c r="C958" s="113" t="s">
        <v>56</v>
      </c>
      <c r="D958" s="113">
        <v>89472.0</v>
      </c>
      <c r="E958" s="114" t="str">
        <f>IF($C958="SINAPI",VLOOKUP($D958,'Comp. Sinapi'!$B:$F,2,0),VLOOKUP($D958,'Comp. Própria'!$B:$I,2,0))</f>
        <v>ALVENARIA DE BLOCOS DE CONCRETO ESTRUTURAL 14X19X39 CM (ESPESSURA 14 CM), FBK = 14 MPA, UTILIZANDO COLHER DE PEDREIRO. AF_10/2022</v>
      </c>
      <c r="F958" s="113" t="str">
        <f>IF($C958="SINAPI",VLOOKUP($D958,'Comp. Sinapi'!$B:$F,3,0),VLOOKUP($D958,'Comp. Própria'!$B:$I,7,0))</f>
        <v>M2</v>
      </c>
      <c r="G958" s="115">
        <v>19.79</v>
      </c>
      <c r="H958" s="116">
        <f t="shared" si="1"/>
        <v>123.53</v>
      </c>
      <c r="I958" s="117">
        <f t="shared" si="2"/>
        <v>2444.65</v>
      </c>
      <c r="J958" s="116">
        <f t="shared" si="3"/>
        <v>154.375441</v>
      </c>
      <c r="K958" s="117">
        <f t="shared" si="4"/>
        <v>3055.08</v>
      </c>
      <c r="L958" s="71">
        <f t="shared" si="5"/>
        <v>0.0002788920606</v>
      </c>
      <c r="M958" s="304">
        <f t="shared" si="7"/>
        <v>0.9978749885</v>
      </c>
      <c r="N958" s="305" t="str">
        <f t="shared" si="6"/>
        <v>C</v>
      </c>
      <c r="O958" s="51"/>
      <c r="P958" s="101">
        <f>IF($C958="SINAPI",VLOOKUP($D958,'Comp. Sinapi'!$B:$F,5,0),VLOOKUP($D958,'Comp. Própria'!$B:$I,8,0))</f>
        <v>123.53</v>
      </c>
      <c r="Q958" s="51"/>
      <c r="R958" s="51"/>
      <c r="S958" s="51"/>
      <c r="T958" s="51"/>
      <c r="U958" s="51"/>
      <c r="V958" s="51"/>
      <c r="W958" s="51"/>
      <c r="X958" s="51"/>
      <c r="Y958" s="51"/>
      <c r="Z958" s="51"/>
    </row>
    <row r="959" ht="15.75" customHeight="1">
      <c r="A959" s="51"/>
      <c r="B959" s="112" t="s">
        <v>1267</v>
      </c>
      <c r="C959" s="113" t="s">
        <v>56</v>
      </c>
      <c r="D959" s="113">
        <v>87827.0</v>
      </c>
      <c r="E959" s="114" t="str">
        <f>IF($C959="SINAPI",VLOOKUP($D959,'Comp. Sinapi'!$B:$F,2,0),VLOOKUP($D959,'Comp. Própria'!$B:$I,2,0))</f>
        <v>EMBOÇO OU MASSA ÚNICA EM ARGAMASSA TRAÇO 1:2:8, PREPARO MANUAL, APLICADA MANUALMENTE NAS PAREDES INTERNAS DA SACADA, ESPESSURA DE 25 MM, SEM USO DE TELA METÁLICA DE REFORÇO CONTRA FISSURAÇÃO. AF_08/2022</v>
      </c>
      <c r="F959" s="113" t="str">
        <f>IF($C959="SINAPI",VLOOKUP($D959,'Comp. Sinapi'!$B:$F,3,0),VLOOKUP($D959,'Comp. Própria'!$B:$I,7,0))</f>
        <v>M2</v>
      </c>
      <c r="G959" s="115">
        <v>19.11</v>
      </c>
      <c r="H959" s="116">
        <f t="shared" si="1"/>
        <v>73.47</v>
      </c>
      <c r="I959" s="117">
        <f t="shared" si="2"/>
        <v>1404.01</v>
      </c>
      <c r="J959" s="116">
        <f t="shared" si="3"/>
        <v>91.815459</v>
      </c>
      <c r="K959" s="117">
        <f t="shared" si="4"/>
        <v>1754.59</v>
      </c>
      <c r="L959" s="71">
        <f t="shared" si="5"/>
        <v>0.0001601729646</v>
      </c>
      <c r="M959" s="304">
        <f t="shared" si="7"/>
        <v>0.9980351615</v>
      </c>
      <c r="N959" s="305" t="str">
        <f t="shared" si="6"/>
        <v>C</v>
      </c>
      <c r="O959" s="51"/>
      <c r="P959" s="101">
        <f>IF($C959="SINAPI",VLOOKUP($D959,'Comp. Sinapi'!$B:$F,5,0),VLOOKUP($D959,'Comp. Própria'!$B:$I,8,0))</f>
        <v>73.47</v>
      </c>
      <c r="Q959" s="51"/>
      <c r="R959" s="51"/>
      <c r="S959" s="51"/>
      <c r="T959" s="51"/>
      <c r="U959" s="51"/>
      <c r="V959" s="51"/>
      <c r="W959" s="51"/>
      <c r="X959" s="51"/>
      <c r="Y959" s="51"/>
      <c r="Z959" s="51"/>
    </row>
    <row r="960" ht="15.75" customHeight="1">
      <c r="A960" s="51"/>
      <c r="B960" s="112" t="s">
        <v>1268</v>
      </c>
      <c r="C960" s="113" t="s">
        <v>56</v>
      </c>
      <c r="D960" s="113">
        <v>104257.0</v>
      </c>
      <c r="E960" s="114" t="str">
        <f>IF($C960="SINAPI",VLOOKUP($D960,'Comp. Sinapi'!$B:$F,2,0),VLOOKUP($D960,'Comp. Própria'!$B:$I,2,0))</f>
        <v>EMBOÇO OU MASSA ÚNICA EM ARGAMASSA TRAÇO 1:2:8, PREPARO MECÂNICO COM BETONEIRA 400 L, APLICADA MANUALMENTE EM SUPERFÍCIES EXTERNAS DA SACADA, ESPESSURA DE 45 MM, ACESSO POR ANDAIME, SEM USO DE TELA METÁLICA. AF_08/2022</v>
      </c>
      <c r="F960" s="113" t="str">
        <f>IF($C960="SINAPI",VLOOKUP($D960,'Comp. Sinapi'!$B:$F,3,0),VLOOKUP($D960,'Comp. Própria'!$B:$I,7,0))</f>
        <v>M2</v>
      </c>
      <c r="G960" s="115">
        <v>19.79</v>
      </c>
      <c r="H960" s="116">
        <f t="shared" si="1"/>
        <v>86.48</v>
      </c>
      <c r="I960" s="117">
        <f t="shared" si="2"/>
        <v>1711.43</v>
      </c>
      <c r="J960" s="116">
        <f t="shared" si="3"/>
        <v>108.074056</v>
      </c>
      <c r="K960" s="117">
        <f t="shared" si="4"/>
        <v>2138.78</v>
      </c>
      <c r="L960" s="71">
        <f t="shared" si="5"/>
        <v>0.0001952448909</v>
      </c>
      <c r="M960" s="304">
        <f t="shared" si="7"/>
        <v>0.9982304064</v>
      </c>
      <c r="N960" s="305" t="str">
        <f t="shared" si="6"/>
        <v>C</v>
      </c>
      <c r="O960" s="51"/>
      <c r="P960" s="101">
        <f>IF($C960="SINAPI",VLOOKUP($D960,'Comp. Sinapi'!$B:$F,5,0),VLOOKUP($D960,'Comp. Própria'!$B:$I,8,0))</f>
        <v>86.48</v>
      </c>
      <c r="Q960" s="51"/>
      <c r="R960" s="51"/>
      <c r="S960" s="51"/>
      <c r="T960" s="51"/>
      <c r="U960" s="51"/>
      <c r="V960" s="51"/>
      <c r="W960" s="51"/>
      <c r="X960" s="51"/>
      <c r="Y960" s="51"/>
      <c r="Z960" s="51"/>
    </row>
    <row r="961" ht="15.75" customHeight="1">
      <c r="A961" s="51"/>
      <c r="B961" s="112" t="s">
        <v>1269</v>
      </c>
      <c r="C961" s="113" t="s">
        <v>56</v>
      </c>
      <c r="D961" s="113">
        <v>87275.0</v>
      </c>
      <c r="E961" s="114" t="str">
        <f>IF($C961="SINAPI",VLOOKUP($D961,'Comp. Sinapi'!$B:$F,2,0),VLOOKUP($D961,'Comp. Própria'!$B:$I,2,0))</f>
        <v>REVESTIMENTO CERÂMICO PARA PAREDES INTERNAS COM PLACAS TIPO ESMALTADA EXTRA DE DIMENSÕES 33X45 CM APLICADAS A MEIA ALTURA DAS PAREDES. AF_02/2023_PE</v>
      </c>
      <c r="F961" s="113" t="str">
        <f>IF($C961="SINAPI",VLOOKUP($D961,'Comp. Sinapi'!$B:$F,3,0),VLOOKUP($D961,'Comp. Própria'!$B:$I,7,0))</f>
        <v>M2</v>
      </c>
      <c r="G961" s="115">
        <v>37.29</v>
      </c>
      <c r="H961" s="116">
        <f t="shared" si="1"/>
        <v>79.23</v>
      </c>
      <c r="I961" s="117">
        <f t="shared" si="2"/>
        <v>2954.48</v>
      </c>
      <c r="J961" s="116">
        <f t="shared" si="3"/>
        <v>99.013731</v>
      </c>
      <c r="K961" s="117">
        <f t="shared" si="4"/>
        <v>3692.22</v>
      </c>
      <c r="L961" s="71">
        <f t="shared" si="5"/>
        <v>0.0003370552797</v>
      </c>
      <c r="M961" s="304">
        <f t="shared" si="7"/>
        <v>0.9985674617</v>
      </c>
      <c r="N961" s="305" t="str">
        <f t="shared" si="6"/>
        <v>C</v>
      </c>
      <c r="O961" s="51"/>
      <c r="P961" s="101">
        <f>IF($C961="SINAPI",VLOOKUP($D961,'Comp. Sinapi'!$B:$F,5,0),VLOOKUP($D961,'Comp. Própria'!$B:$I,8,0))</f>
        <v>79.23</v>
      </c>
      <c r="Q961" s="51"/>
      <c r="R961" s="51"/>
      <c r="S961" s="51"/>
      <c r="T961" s="51"/>
      <c r="U961" s="51"/>
      <c r="V961" s="51"/>
      <c r="W961" s="51"/>
      <c r="X961" s="51"/>
      <c r="Y961" s="51"/>
      <c r="Z961" s="51"/>
    </row>
    <row r="962" ht="15.75" customHeight="1">
      <c r="A962" s="51"/>
      <c r="B962" s="112" t="s">
        <v>1270</v>
      </c>
      <c r="C962" s="113" t="s">
        <v>56</v>
      </c>
      <c r="D962" s="113">
        <v>101963.0</v>
      </c>
      <c r="E962" s="114" t="str">
        <f>IF($C962="SINAPI",VLOOKUP($D962,'Comp. Sinapi'!$B:$F,2,0),VLOOKUP($D962,'Comp. Própria'!$B:$I,2,0))</f>
        <v>LAJE PRÉ-MOLDADA UNIDIRECIONAL, BIAPOIADA, PARA PISO, ENCHIMENTO EM CERÂMICA, VIGOTA CONVENCIONAL, ALTURA TOTAL DA LAJE (ENCHIMENTO+CAPA) = (8+4). AF_11/2020_PA</v>
      </c>
      <c r="F962" s="113" t="str">
        <f>IF($C962="SINAPI",VLOOKUP($D962,'Comp. Sinapi'!$B:$F,3,0),VLOOKUP($D962,'Comp. Própria'!$B:$I,7,0))</f>
        <v>M2</v>
      </c>
      <c r="G962" s="115">
        <v>24.94</v>
      </c>
      <c r="H962" s="116">
        <f t="shared" si="1"/>
        <v>203.66</v>
      </c>
      <c r="I962" s="117">
        <f t="shared" si="2"/>
        <v>5079.28</v>
      </c>
      <c r="J962" s="116">
        <f t="shared" si="3"/>
        <v>254.513902</v>
      </c>
      <c r="K962" s="117">
        <f t="shared" si="4"/>
        <v>6347.57</v>
      </c>
      <c r="L962" s="71">
        <f t="shared" si="5"/>
        <v>0.0005794567988</v>
      </c>
      <c r="M962" s="304">
        <f t="shared" si="7"/>
        <v>0.9991469185</v>
      </c>
      <c r="N962" s="305" t="str">
        <f t="shared" si="6"/>
        <v>C</v>
      </c>
      <c r="O962" s="51"/>
      <c r="P962" s="101">
        <f>IF($C962="SINAPI",VLOOKUP($D962,'Comp. Sinapi'!$B:$F,5,0),VLOOKUP($D962,'Comp. Própria'!$B:$I,8,0))</f>
        <v>203.66</v>
      </c>
      <c r="Q962" s="51"/>
      <c r="R962" s="51"/>
      <c r="S962" s="51"/>
      <c r="T962" s="51"/>
      <c r="U962" s="51"/>
      <c r="V962" s="51"/>
      <c r="W962" s="51"/>
      <c r="X962" s="51"/>
      <c r="Y962" s="51"/>
      <c r="Z962" s="51"/>
    </row>
    <row r="963" ht="30.75" customHeight="1">
      <c r="A963" s="51"/>
      <c r="B963" s="112" t="s">
        <v>1271</v>
      </c>
      <c r="C963" s="113" t="s">
        <v>56</v>
      </c>
      <c r="D963" s="113">
        <v>88485.0</v>
      </c>
      <c r="E963" s="114" t="str">
        <f>IF($C963="SINAPI",VLOOKUP($D963,'Comp. Sinapi'!$B:$F,2,0),VLOOKUP($D963,'Comp. Própria'!$B:$I,2,0))</f>
        <v>FUNDO SELADOR ACRÍLICO, APLICAÇÃO MANUAL EM PAREDE, UMA DEMÃO. AF_04/2023</v>
      </c>
      <c r="F963" s="113" t="str">
        <f>IF($C963="SINAPI",VLOOKUP($D963,'Comp. Sinapi'!$B:$F,3,0),VLOOKUP($D963,'Comp. Própria'!$B:$I,7,0))</f>
        <v>M2</v>
      </c>
      <c r="G963" s="115">
        <v>19.79</v>
      </c>
      <c r="H963" s="116">
        <f t="shared" si="1"/>
        <v>3.22</v>
      </c>
      <c r="I963" s="117">
        <f t="shared" si="2"/>
        <v>63.72</v>
      </c>
      <c r="J963" s="116">
        <f t="shared" si="3"/>
        <v>4.024034</v>
      </c>
      <c r="K963" s="117">
        <f t="shared" si="4"/>
        <v>79.63</v>
      </c>
      <c r="L963" s="71">
        <f t="shared" si="5"/>
        <v>0.000007269261291</v>
      </c>
      <c r="M963" s="304">
        <f t="shared" si="7"/>
        <v>0.9991541877</v>
      </c>
      <c r="N963" s="305" t="str">
        <f t="shared" si="6"/>
        <v>C</v>
      </c>
      <c r="O963" s="51"/>
      <c r="P963" s="101">
        <f>IF($C963="SINAPI",VLOOKUP($D963,'Comp. Sinapi'!$B:$F,5,0),VLOOKUP($D963,'Comp. Própria'!$B:$I,8,0))</f>
        <v>3.22</v>
      </c>
      <c r="Q963" s="51"/>
      <c r="R963" s="51"/>
      <c r="S963" s="51"/>
      <c r="T963" s="51"/>
      <c r="U963" s="51"/>
      <c r="V963" s="51"/>
      <c r="W963" s="51"/>
      <c r="X963" s="51"/>
      <c r="Y963" s="51"/>
      <c r="Z963" s="51"/>
    </row>
    <row r="964" ht="15.75" customHeight="1">
      <c r="A964" s="51"/>
      <c r="B964" s="112" t="s">
        <v>1272</v>
      </c>
      <c r="C964" s="113" t="s">
        <v>56</v>
      </c>
      <c r="D964" s="113">
        <v>88489.0</v>
      </c>
      <c r="E964" s="114" t="str">
        <f>IF($C964="SINAPI",VLOOKUP($D964,'Comp. Sinapi'!$B:$F,2,0),VLOOKUP($D964,'Comp. Própria'!$B:$I,2,0))</f>
        <v>PINTURA LÁTEX ACRÍLICA PREMIUM, APLICAÇÃO MANUAL EM PAREDES, DUAS DEMÃOS. AF_04/2023</v>
      </c>
      <c r="F964" s="113" t="str">
        <f>IF($C964="SINAPI",VLOOKUP($D964,'Comp. Sinapi'!$B:$F,3,0),VLOOKUP($D964,'Comp. Própria'!$B:$I,7,0))</f>
        <v>M2</v>
      </c>
      <c r="G964" s="115">
        <v>19.79</v>
      </c>
      <c r="H964" s="116">
        <f t="shared" si="1"/>
        <v>12.04</v>
      </c>
      <c r="I964" s="117">
        <f t="shared" si="2"/>
        <v>238.27</v>
      </c>
      <c r="J964" s="116">
        <f t="shared" si="3"/>
        <v>15.046388</v>
      </c>
      <c r="K964" s="117">
        <f t="shared" si="4"/>
        <v>297.76</v>
      </c>
      <c r="L964" s="71">
        <f t="shared" si="5"/>
        <v>0.00002718190684</v>
      </c>
      <c r="M964" s="304">
        <f t="shared" si="7"/>
        <v>0.9991813696</v>
      </c>
      <c r="N964" s="305" t="str">
        <f t="shared" si="6"/>
        <v>C</v>
      </c>
      <c r="O964" s="51"/>
      <c r="P964" s="101">
        <f>IF($C964="SINAPI",VLOOKUP($D964,'Comp. Sinapi'!$B:$F,5,0),VLOOKUP($D964,'Comp. Própria'!$B:$I,8,0))</f>
        <v>12.04</v>
      </c>
      <c r="Q964" s="51"/>
      <c r="R964" s="51"/>
      <c r="S964" s="51"/>
      <c r="T964" s="51"/>
      <c r="U964" s="51"/>
      <c r="V964" s="51"/>
      <c r="W964" s="51"/>
      <c r="X964" s="51"/>
      <c r="Y964" s="51"/>
      <c r="Z964" s="51"/>
    </row>
    <row r="965" ht="15.75" customHeight="1">
      <c r="A965" s="51"/>
      <c r="B965" s="112" t="s">
        <v>1273</v>
      </c>
      <c r="C965" s="113" t="s">
        <v>56</v>
      </c>
      <c r="D965" s="113">
        <v>98555.0</v>
      </c>
      <c r="E965" s="114" t="str">
        <f>IF($C965="SINAPI",VLOOKUP($D965,'Comp. Sinapi'!$B:$F,2,0),VLOOKUP($D965,'Comp. Própria'!$B:$I,2,0))</f>
        <v>IMPERMEABILIZAÇÃO DE SUPERFÍCIE COM ARGAMASSA POLIMÉRICA / MEMBRANA ACRÍLICA, 3 DEMÃOS. AF_09/2023</v>
      </c>
      <c r="F965" s="113" t="str">
        <f>IF($C965="SINAPI",VLOOKUP($D965,'Comp. Sinapi'!$B:$F,3,0),VLOOKUP($D965,'Comp. Própria'!$B:$I,7,0))</f>
        <v>M2</v>
      </c>
      <c r="G965" s="115">
        <v>24.94</v>
      </c>
      <c r="H965" s="116">
        <f t="shared" si="1"/>
        <v>28.37</v>
      </c>
      <c r="I965" s="117">
        <f t="shared" si="2"/>
        <v>707.54</v>
      </c>
      <c r="J965" s="116">
        <f t="shared" si="3"/>
        <v>35.453989</v>
      </c>
      <c r="K965" s="117">
        <f t="shared" si="4"/>
        <v>884.22</v>
      </c>
      <c r="L965" s="71">
        <f t="shared" si="5"/>
        <v>0.0000807186515</v>
      </c>
      <c r="M965" s="304">
        <f t="shared" si="7"/>
        <v>0.9992620883</v>
      </c>
      <c r="N965" s="305" t="str">
        <f t="shared" si="6"/>
        <v>C</v>
      </c>
      <c r="O965" s="51"/>
      <c r="P965" s="101">
        <f>IF($C965="SINAPI",VLOOKUP($D965,'Comp. Sinapi'!$B:$F,5,0),VLOOKUP($D965,'Comp. Própria'!$B:$I,8,0))</f>
        <v>28.37</v>
      </c>
      <c r="Q965" s="51"/>
      <c r="R965" s="51"/>
      <c r="S965" s="51"/>
      <c r="T965" s="51"/>
      <c r="U965" s="51"/>
      <c r="V965" s="51"/>
      <c r="W965" s="51"/>
      <c r="X965" s="51"/>
      <c r="Y965" s="51"/>
      <c r="Z965" s="51"/>
    </row>
    <row r="966" ht="15.75" customHeight="1">
      <c r="A966" s="51"/>
      <c r="B966" s="112" t="s">
        <v>1274</v>
      </c>
      <c r="C966" s="113" t="s">
        <v>355</v>
      </c>
      <c r="D966" s="113" t="s">
        <v>380</v>
      </c>
      <c r="E966" s="114" t="str">
        <f>IF($C966="SINAPI",VLOOKUP($D966,'Comp. Sinapi'!$B:$F,2,0),VLOOKUP($D966,'Comp. Própria'!$B:$I,2,0))</f>
        <v>PORTA METÁLICA DE ABRIR CHAPA LISA Nº18, INCLUSIVE REQUADRO EM METALON, BATENTES, DOBRADIÇAS DE FERRO, ALISAR METÁLICO, PUXADOR HORIZONTAL DN 1" EM AÇO, FECHADURA, REVESTIMENTO INFERIOR EM CHAPA Nº18 LISA REFORAÇADA SOLDADA EM REQUADRO DE METALON - COMPLETA - CONFORME DETALHE DE ESQUADRIAS PADRÃO SEDUC.</v>
      </c>
      <c r="F966" s="119" t="str">
        <f>IF($C966="SINAPI",VLOOKUP($D966,'Comp. Sinapi'!$B:$F,3,0),VLOOKUP($D966,'Comp. Própria'!$B:$I,7,0))</f>
        <v>M2</v>
      </c>
      <c r="G966" s="115">
        <v>10.08</v>
      </c>
      <c r="H966" s="116">
        <f t="shared" si="1"/>
        <v>394.8943578</v>
      </c>
      <c r="I966" s="117">
        <f t="shared" si="2"/>
        <v>3980.53</v>
      </c>
      <c r="J966" s="116">
        <f t="shared" si="3"/>
        <v>493.499479</v>
      </c>
      <c r="K966" s="117">
        <f t="shared" si="4"/>
        <v>4974.47</v>
      </c>
      <c r="L966" s="71">
        <f t="shared" si="5"/>
        <v>0.0004541092831</v>
      </c>
      <c r="M966" s="304">
        <f t="shared" si="7"/>
        <v>0.9997161976</v>
      </c>
      <c r="N966" s="305" t="str">
        <f t="shared" si="6"/>
        <v>C</v>
      </c>
      <c r="O966" s="51"/>
      <c r="P966" s="101">
        <f>IF($C966="SINAPI",VLOOKUP($D966,'Comp. Sinapi'!$B:$F,5,0),VLOOKUP($D966,'Comp. Própria'!$B:$I,8,0))</f>
        <v>394.8943578</v>
      </c>
      <c r="Q966" s="51"/>
      <c r="R966" s="51"/>
      <c r="S966" s="51"/>
      <c r="T966" s="51"/>
      <c r="U966" s="51"/>
      <c r="V966" s="51"/>
      <c r="W966" s="51"/>
      <c r="X966" s="51"/>
      <c r="Y966" s="51"/>
      <c r="Z966" s="51"/>
    </row>
    <row r="967" ht="44.25" customHeight="1">
      <c r="A967" s="51"/>
      <c r="B967" s="112" t="s">
        <v>1276</v>
      </c>
      <c r="C967" s="113" t="s">
        <v>56</v>
      </c>
      <c r="D967" s="113">
        <v>98525.0</v>
      </c>
      <c r="E967" s="114" t="str">
        <f>IF($C967="SINAPI",VLOOKUP($D967,'Comp. Sinapi'!$B:$F,2,0),VLOOKUP($D967,'Comp. Própria'!$B:$I,2,0))</f>
        <v>LIMPEZA MECANIZADA DE CAMADA VEGETAL, VEGETAÇÃO E PEQUENAS ÁRVORES (DIÂMETRO DE TRONCO MENOR QUE 0,20 M), COM TRATOR DE ESTEIRAS. AF_03/2024</v>
      </c>
      <c r="F967" s="113" t="str">
        <f>IF($C967="SINAPI",VLOOKUP($D967,'Comp. Sinapi'!$B:$F,3,0),VLOOKUP($D967,'Comp. Própria'!$B:$I,7,0))</f>
        <v>M2</v>
      </c>
      <c r="G967" s="115">
        <v>2973.25</v>
      </c>
      <c r="H967" s="116">
        <f t="shared" si="1"/>
        <v>0.59</v>
      </c>
      <c r="I967" s="117">
        <f t="shared" si="2"/>
        <v>1754.21</v>
      </c>
      <c r="J967" s="116">
        <f t="shared" si="3"/>
        <v>0.737323</v>
      </c>
      <c r="K967" s="117">
        <f t="shared" si="4"/>
        <v>2192.24</v>
      </c>
      <c r="L967" s="71">
        <f t="shared" si="5"/>
        <v>0.000200125146</v>
      </c>
      <c r="M967" s="304">
        <f t="shared" si="7"/>
        <v>0.9999163227</v>
      </c>
      <c r="N967" s="305" t="str">
        <f t="shared" si="6"/>
        <v>C</v>
      </c>
      <c r="O967" s="51"/>
      <c r="P967" s="101">
        <f>IF($C967="SINAPI",VLOOKUP($D967,'Comp. Sinapi'!$B:$F,5,0),VLOOKUP($D967,'Comp. Própria'!$B:$I,8,0))</f>
        <v>0.59</v>
      </c>
      <c r="Q967" s="51"/>
      <c r="R967" s="51"/>
      <c r="S967" s="51"/>
      <c r="T967" s="51"/>
      <c r="U967" s="51"/>
      <c r="V967" s="51"/>
      <c r="W967" s="51"/>
      <c r="X967" s="51"/>
      <c r="Y967" s="51"/>
      <c r="Z967" s="51"/>
    </row>
    <row r="968" ht="15.75" customHeight="1">
      <c r="A968" s="51"/>
      <c r="B968" s="112" t="s">
        <v>1335</v>
      </c>
      <c r="C968" s="113" t="s">
        <v>355</v>
      </c>
      <c r="D968" s="113" t="s">
        <v>1336</v>
      </c>
      <c r="E968" s="114" t="str">
        <f>IF($C968="SINAPI",VLOOKUP($D968,'Comp. Sinapi'!$B:$F,2,0),VLOOKUP($D968,'Comp. Própria'!$B:$I,2,0))</f>
        <v>ARBUSTO VIOLETEIRA - FORNECIMENTO E PLANTIO</v>
      </c>
      <c r="F968" s="119" t="str">
        <f>IF($C968="SINAPI",VLOOKUP($D968,'Comp. Sinapi'!$B:$F,3,0),VLOOKUP($D968,'Comp. Própria'!$B:$I,7,0))</f>
        <v>UN</v>
      </c>
      <c r="G968" s="115">
        <v>114.0</v>
      </c>
      <c r="H968" s="116">
        <f t="shared" si="1"/>
        <v>3.418969</v>
      </c>
      <c r="I968" s="117">
        <f t="shared" si="2"/>
        <v>389.76</v>
      </c>
      <c r="J968" s="116">
        <f t="shared" si="3"/>
        <v>4.272685559</v>
      </c>
      <c r="K968" s="117">
        <f t="shared" si="4"/>
        <v>487.08</v>
      </c>
      <c r="L968" s="71">
        <f t="shared" si="5"/>
        <v>0.00004446454589</v>
      </c>
      <c r="M968" s="304">
        <f t="shared" si="7"/>
        <v>0.9999607873</v>
      </c>
      <c r="N968" s="305" t="str">
        <f t="shared" si="6"/>
        <v>C</v>
      </c>
      <c r="O968" s="51"/>
      <c r="P968" s="101">
        <f>IF($C968="SINAPI",VLOOKUP($D968,'Comp. Sinapi'!$B:$F,5,0),VLOOKUP($D968,'Comp. Própria'!$B:$I,8,0))</f>
        <v>3.418969</v>
      </c>
      <c r="Q968" s="51"/>
      <c r="R968" s="51"/>
      <c r="S968" s="51"/>
      <c r="T968" s="51"/>
      <c r="U968" s="51"/>
      <c r="V968" s="51"/>
      <c r="W968" s="51"/>
      <c r="X968" s="51"/>
      <c r="Y968" s="51"/>
      <c r="Z968" s="51"/>
    </row>
    <row r="969" ht="39.0" customHeight="1">
      <c r="A969" s="51"/>
      <c r="B969" s="112" t="s">
        <v>62</v>
      </c>
      <c r="C969" s="113" t="s">
        <v>56</v>
      </c>
      <c r="D969" s="113">
        <v>95635.0</v>
      </c>
      <c r="E969" s="114" t="str">
        <f>IF($C969="SINAPI",VLOOKUP($D969,'Comp. Sinapi'!$B:$F,2,0),VLOOKUP($D969,'Comp. Própria'!$B:$I,2,0))</f>
        <v>KIT CAVALETE PARA MEDIÇÃO DE ÁGUA - ENTRADA PRINCIPAL, EM PVC DN 25 MM (3/4") - FORNECIMENTO E INSTALAÇÃO (EXCLUSIVE HIDRÔMETRO). AF_03/2024</v>
      </c>
      <c r="F969" s="113" t="str">
        <f>IF($C969="SINAPI",VLOOKUP($D969,'Comp. Sinapi'!$B:$F,3,0),VLOOKUP($D969,'Comp. Própria'!$B:$I,7,0))</f>
        <v>UN</v>
      </c>
      <c r="G969" s="115">
        <v>1.0</v>
      </c>
      <c r="H969" s="116">
        <f t="shared" si="1"/>
        <v>194.18</v>
      </c>
      <c r="I969" s="117">
        <f t="shared" si="2"/>
        <v>194.18</v>
      </c>
      <c r="J969" s="116">
        <f t="shared" si="3"/>
        <v>242.666746</v>
      </c>
      <c r="K969" s="117">
        <f t="shared" si="4"/>
        <v>242.66</v>
      </c>
      <c r="L969" s="71">
        <f t="shared" si="5"/>
        <v>0.00002215193953</v>
      </c>
      <c r="M969" s="304">
        <f t="shared" si="7"/>
        <v>0.9999829392</v>
      </c>
      <c r="N969" s="305" t="str">
        <f t="shared" si="6"/>
        <v>C</v>
      </c>
      <c r="O969" s="51"/>
      <c r="P969" s="101">
        <f>IF($C969="SINAPI",VLOOKUP($D969,'Comp. Sinapi'!$B:$F,5,0),VLOOKUP($D969,'Comp. Própria'!$B:$I,8,0))</f>
        <v>194.18</v>
      </c>
      <c r="Q969" s="51"/>
      <c r="R969" s="51"/>
      <c r="S969" s="51"/>
      <c r="T969" s="51"/>
      <c r="U969" s="51"/>
      <c r="V969" s="51"/>
      <c r="W969" s="51"/>
      <c r="X969" s="51"/>
      <c r="Y969" s="51"/>
      <c r="Z969" s="51"/>
    </row>
    <row r="970" ht="15.75" customHeight="1">
      <c r="A970" s="51"/>
      <c r="B970" s="112" t="s">
        <v>63</v>
      </c>
      <c r="C970" s="113" t="s">
        <v>56</v>
      </c>
      <c r="D970" s="113">
        <v>95675.0</v>
      </c>
      <c r="E970" s="114" t="str">
        <f>IF($C970="SINAPI",VLOOKUP($D970,'Comp. Sinapi'!$B:$F,2,0),VLOOKUP($D970,'Comp. Própria'!$B:$I,2,0))</f>
        <v>HIDRÔMETRO DN 3/4", 5,0 M3/H - FORNECIMENTO E INSTALAÇÃO. AF_03/2024</v>
      </c>
      <c r="F970" s="113" t="str">
        <f>IF($C970="SINAPI",VLOOKUP($D970,'Comp. Sinapi'!$B:$F,3,0),VLOOKUP($D970,'Comp. Própria'!$B:$I,7,0))</f>
        <v>UN</v>
      </c>
      <c r="G970" s="115">
        <v>1.0</v>
      </c>
      <c r="H970" s="116">
        <f t="shared" si="1"/>
        <v>149.55</v>
      </c>
      <c r="I970" s="117">
        <f t="shared" si="2"/>
        <v>149.55</v>
      </c>
      <c r="J970" s="116">
        <f t="shared" si="3"/>
        <v>186.892635</v>
      </c>
      <c r="K970" s="117">
        <f t="shared" si="4"/>
        <v>186.89</v>
      </c>
      <c r="L970" s="71">
        <f t="shared" si="5"/>
        <v>0.00001706080928</v>
      </c>
      <c r="M970" s="304">
        <f t="shared" si="7"/>
        <v>1</v>
      </c>
      <c r="N970" s="305" t="str">
        <f t="shared" si="6"/>
        <v>C</v>
      </c>
      <c r="O970" s="51"/>
      <c r="P970" s="101">
        <f>IF($C970="SINAPI",VLOOKUP($D970,'Comp. Sinapi'!$B:$F,5,0),VLOOKUP($D970,'Comp. Própria'!$B:$I,8,0))</f>
        <v>149.55</v>
      </c>
      <c r="Q970" s="51"/>
      <c r="R970" s="51"/>
      <c r="S970" s="51"/>
      <c r="T970" s="51"/>
      <c r="U970" s="51"/>
      <c r="V970" s="51"/>
      <c r="W970" s="51"/>
      <c r="X970" s="51"/>
      <c r="Y970" s="51"/>
      <c r="Z970" s="51"/>
    </row>
    <row r="971" ht="15.75" customHeight="1">
      <c r="A971" s="51"/>
      <c r="B971" s="148" t="s">
        <v>1373</v>
      </c>
      <c r="C971" s="130"/>
      <c r="D971" s="130"/>
      <c r="E971" s="130"/>
      <c r="F971" s="130"/>
      <c r="G971" s="130"/>
      <c r="H971" s="130"/>
      <c r="I971" s="149"/>
      <c r="J971" s="150">
        <f>SUM(I12:I970)</f>
        <v>8765581.19</v>
      </c>
      <c r="K971" s="149"/>
      <c r="L971" s="306"/>
      <c r="M971" s="307" t="s">
        <v>1758</v>
      </c>
      <c r="N971" s="308">
        <f>SUMIF(N12:N970,"A",K12:K970)</f>
        <v>8756856.44</v>
      </c>
      <c r="O971" s="51"/>
      <c r="P971" s="51"/>
      <c r="Q971" s="51"/>
      <c r="R971" s="51"/>
      <c r="S971" s="51"/>
      <c r="T971" s="51"/>
      <c r="U971" s="51"/>
      <c r="V971" s="51"/>
      <c r="W971" s="51"/>
      <c r="X971" s="51"/>
      <c r="Y971" s="51"/>
      <c r="Z971" s="51"/>
    </row>
    <row r="972" ht="15.75" customHeight="1">
      <c r="A972" s="51"/>
      <c r="B972" s="148" t="s">
        <v>38</v>
      </c>
      <c r="C972" s="130"/>
      <c r="D972" s="130"/>
      <c r="E972" s="130"/>
      <c r="F972" s="130"/>
      <c r="G972" s="130"/>
      <c r="H972" s="130"/>
      <c r="I972" s="149"/>
      <c r="J972" s="150">
        <f>J973-J971</f>
        <v>2188764.35</v>
      </c>
      <c r="K972" s="149"/>
      <c r="L972" s="309"/>
      <c r="M972" s="310" t="s">
        <v>1759</v>
      </c>
      <c r="N972" s="311">
        <f>SUMIF(N12:N970,"B",K12:K970)</f>
        <v>1641189.82</v>
      </c>
      <c r="O972" s="51"/>
      <c r="P972" s="51"/>
      <c r="Q972" s="51"/>
      <c r="R972" s="51"/>
      <c r="S972" s="51"/>
      <c r="T972" s="51"/>
      <c r="U972" s="51"/>
      <c r="V972" s="51"/>
      <c r="W972" s="51"/>
      <c r="X972" s="51"/>
      <c r="Y972" s="51"/>
      <c r="Z972" s="51"/>
    </row>
    <row r="973" ht="15.75" customHeight="1">
      <c r="A973" s="51"/>
      <c r="B973" s="148" t="s">
        <v>10</v>
      </c>
      <c r="C973" s="130"/>
      <c r="D973" s="130"/>
      <c r="E973" s="130"/>
      <c r="F973" s="130"/>
      <c r="G973" s="130"/>
      <c r="H973" s="130"/>
      <c r="I973" s="149"/>
      <c r="J973" s="150">
        <f>SUM(K12:K970)</f>
        <v>10954345.54</v>
      </c>
      <c r="K973" s="149"/>
      <c r="L973" s="33"/>
      <c r="M973" s="312" t="s">
        <v>1760</v>
      </c>
      <c r="N973" s="313">
        <f>SUMIF(N12:N970,"C",K12:K970)</f>
        <v>556299.28</v>
      </c>
      <c r="O973" s="51"/>
      <c r="P973" s="51"/>
      <c r="Q973" s="51"/>
      <c r="R973" s="51"/>
      <c r="S973" s="51"/>
      <c r="T973" s="51"/>
      <c r="U973" s="51"/>
      <c r="V973" s="51"/>
      <c r="W973" s="51"/>
      <c r="X973" s="51"/>
      <c r="Y973" s="51"/>
      <c r="Z973" s="51"/>
    </row>
    <row r="974" ht="15.75" customHeight="1">
      <c r="A974" s="51"/>
      <c r="B974" s="151"/>
      <c r="C974" s="152"/>
      <c r="D974" s="152"/>
      <c r="E974" s="152"/>
      <c r="F974" s="152"/>
      <c r="G974" s="152"/>
      <c r="H974" s="152"/>
      <c r="I974" s="152"/>
      <c r="J974" s="152"/>
      <c r="K974" s="152"/>
      <c r="L974" s="152"/>
      <c r="M974" s="152"/>
      <c r="N974" s="153"/>
      <c r="O974" s="51"/>
      <c r="P974" s="51"/>
      <c r="Q974" s="51"/>
      <c r="R974" s="51"/>
      <c r="S974" s="51"/>
      <c r="T974" s="51"/>
      <c r="U974" s="51"/>
      <c r="V974" s="51"/>
      <c r="W974" s="51"/>
      <c r="X974" s="51"/>
      <c r="Y974" s="51"/>
      <c r="Z974" s="51"/>
    </row>
    <row r="975" ht="15.75" customHeight="1">
      <c r="A975" s="51"/>
      <c r="B975" s="51"/>
      <c r="C975" s="51"/>
      <c r="D975" s="51"/>
      <c r="E975" s="51"/>
      <c r="F975" s="51"/>
      <c r="G975" s="51"/>
      <c r="H975" s="51"/>
      <c r="I975" s="52"/>
      <c r="J975" s="51"/>
      <c r="K975" s="51"/>
      <c r="L975" s="51"/>
      <c r="M975" s="136"/>
      <c r="N975" s="136"/>
      <c r="O975" s="51"/>
      <c r="P975" s="51"/>
      <c r="Q975" s="51"/>
      <c r="R975" s="51"/>
      <c r="S975" s="51"/>
      <c r="T975" s="51"/>
      <c r="U975" s="51"/>
      <c r="V975" s="51"/>
      <c r="W975" s="51"/>
      <c r="X975" s="51"/>
      <c r="Y975" s="51"/>
      <c r="Z975" s="51"/>
    </row>
    <row r="976" ht="15.75" customHeight="1">
      <c r="A976" s="51"/>
      <c r="B976" s="154" t="s">
        <v>36</v>
      </c>
      <c r="O976" s="51"/>
      <c r="P976" s="51"/>
      <c r="Q976" s="51"/>
      <c r="R976" s="51"/>
      <c r="S976" s="51"/>
      <c r="T976" s="51"/>
      <c r="U976" s="51"/>
      <c r="V976" s="51"/>
      <c r="W976" s="51"/>
      <c r="X976" s="51"/>
      <c r="Y976" s="51"/>
      <c r="Z976" s="51"/>
    </row>
    <row r="977" ht="15.75" customHeight="1">
      <c r="A977" s="51"/>
      <c r="O977" s="51"/>
      <c r="P977" s="51"/>
      <c r="Q977" s="51"/>
      <c r="R977" s="51"/>
      <c r="S977" s="51"/>
      <c r="T977" s="51"/>
      <c r="U977" s="51"/>
      <c r="V977" s="51"/>
      <c r="W977" s="51"/>
      <c r="X977" s="51"/>
      <c r="Y977" s="51"/>
      <c r="Z977" s="51"/>
    </row>
    <row r="978" ht="15.75" customHeight="1">
      <c r="A978" s="51"/>
      <c r="O978" s="51"/>
      <c r="P978" s="51"/>
      <c r="Q978" s="51"/>
      <c r="R978" s="51"/>
      <c r="S978" s="51"/>
      <c r="T978" s="51"/>
      <c r="U978" s="51"/>
      <c r="V978" s="51"/>
      <c r="W978" s="51"/>
      <c r="X978" s="51"/>
      <c r="Y978" s="51"/>
      <c r="Z978" s="51"/>
    </row>
    <row r="979" ht="15.75" customHeight="1">
      <c r="A979" s="51"/>
      <c r="O979" s="51"/>
      <c r="P979" s="51"/>
      <c r="Q979" s="51"/>
      <c r="R979" s="51"/>
      <c r="S979" s="51"/>
      <c r="T979" s="51"/>
      <c r="U979" s="51"/>
      <c r="V979" s="51"/>
      <c r="W979" s="51"/>
      <c r="X979" s="51"/>
      <c r="Y979" s="51"/>
      <c r="Z979" s="51"/>
    </row>
    <row r="980" ht="15.75" customHeight="1">
      <c r="A980" s="51"/>
      <c r="O980" s="51"/>
      <c r="P980" s="51"/>
      <c r="Q980" s="51"/>
      <c r="R980" s="51"/>
      <c r="S980" s="51"/>
      <c r="T980" s="51"/>
      <c r="U980" s="51"/>
      <c r="V980" s="51"/>
      <c r="W980" s="51"/>
      <c r="X980" s="51"/>
      <c r="Y980" s="51"/>
      <c r="Z980" s="51"/>
    </row>
    <row r="981" ht="15.75" customHeight="1">
      <c r="A981" s="51"/>
      <c r="O981" s="51"/>
      <c r="P981" s="51"/>
      <c r="Q981" s="51"/>
      <c r="R981" s="51"/>
      <c r="S981" s="51"/>
      <c r="T981" s="51"/>
      <c r="U981" s="51"/>
      <c r="V981" s="51"/>
      <c r="W981" s="51"/>
      <c r="X981" s="51"/>
      <c r="Y981" s="51"/>
      <c r="Z981" s="51"/>
    </row>
    <row r="982" ht="15.75" customHeight="1">
      <c r="A982" s="51"/>
      <c r="O982" s="51"/>
      <c r="P982" s="51"/>
      <c r="Q982" s="51"/>
      <c r="R982" s="51"/>
      <c r="S982" s="51"/>
      <c r="T982" s="51"/>
      <c r="U982" s="51"/>
      <c r="V982" s="51"/>
      <c r="W982" s="51"/>
      <c r="X982" s="51"/>
      <c r="Y982" s="51"/>
      <c r="Z982" s="51"/>
    </row>
    <row r="983" ht="15.75" customHeight="1">
      <c r="A983" s="51"/>
      <c r="B983" s="51"/>
      <c r="C983" s="51"/>
      <c r="D983" s="51"/>
      <c r="E983" s="51"/>
      <c r="F983" s="51"/>
      <c r="G983" s="51"/>
      <c r="H983" s="51"/>
      <c r="I983" s="52"/>
      <c r="J983" s="51"/>
      <c r="K983" s="51"/>
      <c r="L983" s="51"/>
      <c r="M983" s="136"/>
      <c r="N983" s="136"/>
      <c r="O983" s="51"/>
      <c r="P983" s="51"/>
      <c r="Q983" s="51"/>
      <c r="R983" s="51"/>
      <c r="S983" s="51"/>
      <c r="T983" s="51"/>
      <c r="U983" s="51"/>
      <c r="V983" s="51"/>
      <c r="W983" s="51"/>
      <c r="X983" s="51"/>
      <c r="Y983" s="51"/>
      <c r="Z983" s="51"/>
    </row>
    <row r="984" ht="15.75" customHeight="1">
      <c r="A984" s="51"/>
      <c r="B984" s="51"/>
      <c r="C984" s="51"/>
      <c r="D984" s="51"/>
      <c r="E984" s="51"/>
      <c r="F984" s="51"/>
      <c r="G984" s="51"/>
      <c r="H984" s="51"/>
      <c r="I984" s="52"/>
      <c r="J984" s="51"/>
      <c r="K984" s="51"/>
      <c r="L984" s="51"/>
      <c r="M984" s="136"/>
      <c r="N984" s="136"/>
      <c r="O984" s="51"/>
      <c r="P984" s="51"/>
      <c r="Q984" s="51"/>
      <c r="R984" s="51"/>
      <c r="S984" s="51"/>
      <c r="T984" s="51"/>
      <c r="U984" s="51"/>
      <c r="V984" s="51"/>
      <c r="W984" s="51"/>
      <c r="X984" s="51"/>
      <c r="Y984" s="51"/>
      <c r="Z984" s="51"/>
    </row>
    <row r="985" ht="15.75" customHeight="1">
      <c r="A985" s="51"/>
      <c r="B985" s="51"/>
      <c r="C985" s="51"/>
      <c r="D985" s="51"/>
      <c r="E985" s="51"/>
      <c r="F985" s="51"/>
      <c r="G985" s="51"/>
      <c r="H985" s="51"/>
      <c r="I985" s="52"/>
      <c r="J985" s="51"/>
      <c r="K985" s="51"/>
      <c r="L985" s="51"/>
      <c r="M985" s="136"/>
      <c r="N985" s="136"/>
      <c r="O985" s="51"/>
      <c r="P985" s="51"/>
      <c r="Q985" s="51"/>
      <c r="R985" s="51"/>
      <c r="S985" s="51"/>
      <c r="T985" s="51"/>
      <c r="U985" s="51"/>
      <c r="V985" s="51"/>
      <c r="W985" s="51"/>
      <c r="X985" s="51"/>
      <c r="Y985" s="51"/>
      <c r="Z985" s="51"/>
    </row>
    <row r="986" ht="15.75" customHeight="1">
      <c r="A986" s="51"/>
      <c r="B986" s="51"/>
      <c r="C986" s="51"/>
      <c r="D986" s="51"/>
      <c r="E986" s="51"/>
      <c r="F986" s="51"/>
      <c r="G986" s="51"/>
      <c r="H986" s="51"/>
      <c r="I986" s="52"/>
      <c r="J986" s="51"/>
      <c r="K986" s="51"/>
      <c r="L986" s="51"/>
      <c r="M986" s="136"/>
      <c r="N986" s="136"/>
      <c r="O986" s="51"/>
      <c r="P986" s="51"/>
      <c r="Q986" s="51"/>
      <c r="R986" s="51"/>
      <c r="S986" s="51"/>
      <c r="T986" s="51"/>
      <c r="U986" s="51"/>
      <c r="V986" s="51"/>
      <c r="W986" s="51"/>
      <c r="X986" s="51"/>
      <c r="Y986" s="51"/>
      <c r="Z986" s="51"/>
    </row>
    <row r="987" ht="15.75" customHeight="1">
      <c r="A987" s="51"/>
      <c r="B987" s="51"/>
      <c r="C987" s="51"/>
      <c r="D987" s="51"/>
      <c r="E987" s="51"/>
      <c r="F987" s="51"/>
      <c r="G987" s="51"/>
      <c r="H987" s="51"/>
      <c r="I987" s="52"/>
      <c r="J987" s="51"/>
      <c r="K987" s="51"/>
      <c r="L987" s="51"/>
      <c r="M987" s="136"/>
      <c r="N987" s="136"/>
      <c r="O987" s="51"/>
      <c r="P987" s="51"/>
      <c r="Q987" s="51"/>
      <c r="R987" s="51"/>
      <c r="S987" s="51"/>
      <c r="T987" s="51"/>
      <c r="U987" s="51"/>
      <c r="V987" s="51"/>
      <c r="W987" s="51"/>
      <c r="X987" s="51"/>
      <c r="Y987" s="51"/>
      <c r="Z987" s="51"/>
    </row>
    <row r="988" ht="15.75" customHeight="1">
      <c r="A988" s="51"/>
      <c r="B988" s="51"/>
      <c r="C988" s="51"/>
      <c r="D988" s="51"/>
      <c r="E988" s="51"/>
      <c r="F988" s="51"/>
      <c r="G988" s="51"/>
      <c r="H988" s="51"/>
      <c r="I988" s="52"/>
      <c r="J988" s="51"/>
      <c r="K988" s="51"/>
      <c r="L988" s="51"/>
      <c r="M988" s="136"/>
      <c r="N988" s="136"/>
      <c r="O988" s="51"/>
      <c r="P988" s="51"/>
      <c r="Q988" s="51"/>
      <c r="R988" s="51"/>
      <c r="S988" s="51"/>
      <c r="T988" s="51"/>
      <c r="U988" s="51"/>
      <c r="V988" s="51"/>
      <c r="W988" s="51"/>
      <c r="X988" s="51"/>
      <c r="Y988" s="51"/>
      <c r="Z988" s="51"/>
    </row>
    <row r="989" ht="15.75" customHeight="1">
      <c r="A989" s="51"/>
      <c r="B989" s="51"/>
      <c r="C989" s="51"/>
      <c r="D989" s="51"/>
      <c r="E989" s="51"/>
      <c r="F989" s="51"/>
      <c r="G989" s="51"/>
      <c r="H989" s="51"/>
      <c r="I989" s="52"/>
      <c r="J989" s="51"/>
      <c r="K989" s="51"/>
      <c r="L989" s="51"/>
      <c r="M989" s="136"/>
      <c r="N989" s="136"/>
      <c r="O989" s="51"/>
      <c r="P989" s="51"/>
      <c r="Q989" s="51"/>
      <c r="R989" s="51"/>
      <c r="S989" s="51"/>
      <c r="T989" s="51"/>
      <c r="U989" s="51"/>
      <c r="V989" s="51"/>
      <c r="W989" s="51"/>
      <c r="X989" s="51"/>
      <c r="Y989" s="51"/>
      <c r="Z989" s="51"/>
    </row>
    <row r="990" ht="15.75" customHeight="1">
      <c r="A990" s="51"/>
      <c r="B990" s="51"/>
      <c r="C990" s="51"/>
      <c r="D990" s="51"/>
      <c r="E990" s="51"/>
      <c r="F990" s="51"/>
      <c r="G990" s="51"/>
      <c r="H990" s="51"/>
      <c r="I990" s="52"/>
      <c r="J990" s="51"/>
      <c r="K990" s="51"/>
      <c r="L990" s="51"/>
      <c r="M990" s="136"/>
      <c r="N990" s="136"/>
      <c r="O990" s="51"/>
      <c r="P990" s="51"/>
      <c r="Q990" s="51"/>
      <c r="R990" s="51"/>
      <c r="S990" s="51"/>
      <c r="T990" s="51"/>
      <c r="U990" s="51"/>
      <c r="V990" s="51"/>
      <c r="W990" s="51"/>
      <c r="X990" s="51"/>
      <c r="Y990" s="51"/>
      <c r="Z990" s="51"/>
    </row>
    <row r="991" ht="15.75" customHeight="1">
      <c r="A991" s="51"/>
      <c r="B991" s="51"/>
      <c r="C991" s="51"/>
      <c r="D991" s="51"/>
      <c r="E991" s="51"/>
      <c r="F991" s="51"/>
      <c r="G991" s="51"/>
      <c r="H991" s="51"/>
      <c r="I991" s="52"/>
      <c r="J991" s="51"/>
      <c r="K991" s="51"/>
      <c r="L991" s="51"/>
      <c r="M991" s="136"/>
      <c r="N991" s="136"/>
      <c r="O991" s="51"/>
      <c r="P991" s="51"/>
      <c r="Q991" s="51"/>
      <c r="R991" s="51"/>
      <c r="S991" s="51"/>
      <c r="T991" s="51"/>
      <c r="U991" s="51"/>
      <c r="V991" s="51"/>
      <c r="W991" s="51"/>
      <c r="X991" s="51"/>
      <c r="Y991" s="51"/>
      <c r="Z991" s="51"/>
    </row>
    <row r="992" ht="15.75" customHeight="1">
      <c r="A992" s="51"/>
      <c r="B992" s="51"/>
      <c r="C992" s="51"/>
      <c r="D992" s="51"/>
      <c r="E992" s="51"/>
      <c r="F992" s="51"/>
      <c r="G992" s="51"/>
      <c r="H992" s="51"/>
      <c r="I992" s="52"/>
      <c r="J992" s="51"/>
      <c r="K992" s="51"/>
      <c r="L992" s="51"/>
      <c r="M992" s="136"/>
      <c r="N992" s="136"/>
      <c r="O992" s="51"/>
      <c r="P992" s="51"/>
      <c r="Q992" s="51"/>
      <c r="R992" s="51"/>
      <c r="S992" s="51"/>
      <c r="T992" s="51"/>
      <c r="U992" s="51"/>
      <c r="V992" s="51"/>
      <c r="W992" s="51"/>
      <c r="X992" s="51"/>
      <c r="Y992" s="51"/>
      <c r="Z992" s="51"/>
    </row>
    <row r="993" ht="15.75" customHeight="1">
      <c r="A993" s="51"/>
      <c r="B993" s="51"/>
      <c r="C993" s="51"/>
      <c r="D993" s="51"/>
      <c r="E993" s="51"/>
      <c r="F993" s="51"/>
      <c r="G993" s="51"/>
      <c r="H993" s="51"/>
      <c r="I993" s="52"/>
      <c r="J993" s="51"/>
      <c r="K993" s="51"/>
      <c r="L993" s="51"/>
      <c r="M993" s="136"/>
      <c r="N993" s="136"/>
      <c r="O993" s="51"/>
      <c r="P993" s="51"/>
      <c r="Q993" s="51"/>
      <c r="R993" s="51"/>
      <c r="S993" s="51"/>
      <c r="T993" s="51"/>
      <c r="U993" s="51"/>
      <c r="V993" s="51"/>
      <c r="W993" s="51"/>
      <c r="X993" s="51"/>
      <c r="Y993" s="51"/>
      <c r="Z993" s="51"/>
    </row>
    <row r="994" ht="15.75" customHeight="1">
      <c r="A994" s="51"/>
      <c r="B994" s="51"/>
      <c r="C994" s="51"/>
      <c r="D994" s="51"/>
      <c r="E994" s="51"/>
      <c r="F994" s="51"/>
      <c r="G994" s="51"/>
      <c r="H994" s="51"/>
      <c r="I994" s="52"/>
      <c r="J994" s="51"/>
      <c r="K994" s="51"/>
      <c r="L994" s="51"/>
      <c r="M994" s="136"/>
      <c r="N994" s="136"/>
      <c r="O994" s="51"/>
      <c r="P994" s="51"/>
      <c r="Q994" s="51"/>
      <c r="R994" s="51"/>
      <c r="S994" s="51"/>
      <c r="T994" s="51"/>
      <c r="U994" s="51"/>
      <c r="V994" s="51"/>
      <c r="W994" s="51"/>
      <c r="X994" s="51"/>
      <c r="Y994" s="51"/>
      <c r="Z994" s="51"/>
    </row>
    <row r="995" ht="15.75" customHeight="1">
      <c r="A995" s="51"/>
      <c r="B995" s="51"/>
      <c r="C995" s="51"/>
      <c r="D995" s="51"/>
      <c r="E995" s="51"/>
      <c r="F995" s="51"/>
      <c r="G995" s="51"/>
      <c r="H995" s="51"/>
      <c r="I995" s="52"/>
      <c r="J995" s="51"/>
      <c r="K995" s="51"/>
      <c r="L995" s="51"/>
      <c r="M995" s="136"/>
      <c r="N995" s="136"/>
      <c r="O995" s="51"/>
      <c r="P995" s="51"/>
      <c r="Q995" s="51"/>
      <c r="R995" s="51"/>
      <c r="S995" s="51"/>
      <c r="T995" s="51"/>
      <c r="U995" s="51"/>
      <c r="V995" s="51"/>
      <c r="W995" s="51"/>
      <c r="X995" s="51"/>
      <c r="Y995" s="51"/>
      <c r="Z995" s="51"/>
    </row>
    <row r="996" ht="15.75" customHeight="1">
      <c r="A996" s="51"/>
      <c r="B996" s="51"/>
      <c r="C996" s="51"/>
      <c r="D996" s="51"/>
      <c r="E996" s="51"/>
      <c r="F996" s="51"/>
      <c r="G996" s="51"/>
      <c r="H996" s="51"/>
      <c r="I996" s="52"/>
      <c r="J996" s="51"/>
      <c r="K996" s="51"/>
      <c r="L996" s="51"/>
      <c r="M996" s="136"/>
      <c r="N996" s="136"/>
      <c r="O996" s="51"/>
      <c r="P996" s="51"/>
      <c r="Q996" s="51"/>
      <c r="R996" s="51"/>
      <c r="S996" s="51"/>
      <c r="T996" s="51"/>
      <c r="U996" s="51"/>
      <c r="V996" s="51"/>
      <c r="W996" s="51"/>
      <c r="X996" s="51"/>
      <c r="Y996" s="51"/>
      <c r="Z996" s="51"/>
    </row>
    <row r="997" ht="15.75" customHeight="1">
      <c r="A997" s="51"/>
      <c r="B997" s="51"/>
      <c r="C997" s="51"/>
      <c r="D997" s="51"/>
      <c r="E997" s="51"/>
      <c r="F997" s="51"/>
      <c r="G997" s="51"/>
      <c r="H997" s="51"/>
      <c r="I997" s="52"/>
      <c r="J997" s="51"/>
      <c r="K997" s="51"/>
      <c r="L997" s="51"/>
      <c r="M997" s="136"/>
      <c r="N997" s="136"/>
      <c r="O997" s="51"/>
      <c r="P997" s="51"/>
      <c r="Q997" s="51"/>
      <c r="R997" s="51"/>
      <c r="S997" s="51"/>
      <c r="T997" s="51"/>
      <c r="U997" s="51"/>
      <c r="V997" s="51"/>
      <c r="W997" s="51"/>
      <c r="X997" s="51"/>
      <c r="Y997" s="51"/>
      <c r="Z997" s="51"/>
    </row>
    <row r="998" ht="15.75" customHeight="1">
      <c r="A998" s="51"/>
      <c r="B998" s="51"/>
      <c r="C998" s="51"/>
      <c r="D998" s="51"/>
      <c r="E998" s="51"/>
      <c r="F998" s="51"/>
      <c r="G998" s="51"/>
      <c r="H998" s="51"/>
      <c r="I998" s="52"/>
      <c r="J998" s="51"/>
      <c r="K998" s="51"/>
      <c r="L998" s="51"/>
      <c r="M998" s="136"/>
      <c r="N998" s="136"/>
      <c r="O998" s="51"/>
      <c r="P998" s="51"/>
      <c r="Q998" s="51"/>
      <c r="R998" s="51"/>
      <c r="S998" s="51"/>
      <c r="T998" s="51"/>
      <c r="U998" s="51"/>
      <c r="V998" s="51"/>
      <c r="W998" s="51"/>
      <c r="X998" s="51"/>
      <c r="Y998" s="51"/>
      <c r="Z998" s="51"/>
    </row>
    <row r="999" ht="15.75" customHeight="1">
      <c r="A999" s="51"/>
      <c r="B999" s="51"/>
      <c r="C999" s="51"/>
      <c r="D999" s="51"/>
      <c r="E999" s="51"/>
      <c r="F999" s="51"/>
      <c r="G999" s="51"/>
      <c r="H999" s="51"/>
      <c r="I999" s="52"/>
      <c r="J999" s="51"/>
      <c r="K999" s="51"/>
      <c r="L999" s="51"/>
      <c r="M999" s="136"/>
      <c r="N999" s="136"/>
      <c r="O999" s="51"/>
      <c r="P999" s="51"/>
      <c r="Q999" s="51"/>
      <c r="R999" s="51"/>
      <c r="S999" s="51"/>
      <c r="T999" s="51"/>
      <c r="U999" s="51"/>
      <c r="V999" s="51"/>
      <c r="W999" s="51"/>
      <c r="X999" s="51"/>
      <c r="Y999" s="51"/>
      <c r="Z999" s="51"/>
    </row>
    <row r="1000" ht="15.75" customHeight="1">
      <c r="A1000" s="51"/>
      <c r="B1000" s="51"/>
      <c r="C1000" s="51"/>
      <c r="D1000" s="51"/>
      <c r="E1000" s="51"/>
      <c r="F1000" s="51"/>
      <c r="G1000" s="51"/>
      <c r="H1000" s="51"/>
      <c r="I1000" s="52"/>
      <c r="J1000" s="51"/>
      <c r="K1000" s="51"/>
      <c r="L1000" s="51"/>
      <c r="M1000" s="136"/>
      <c r="N1000" s="136"/>
      <c r="O1000" s="51"/>
      <c r="P1000" s="51"/>
      <c r="Q1000" s="51"/>
      <c r="R1000" s="51"/>
      <c r="S1000" s="51"/>
      <c r="T1000" s="51"/>
      <c r="U1000" s="51"/>
      <c r="V1000" s="51"/>
      <c r="W1000" s="51"/>
      <c r="X1000" s="51"/>
      <c r="Y1000" s="51"/>
      <c r="Z1000" s="51"/>
    </row>
  </sheetData>
  <mergeCells count="27">
    <mergeCell ref="D10:D11"/>
    <mergeCell ref="E10:E11"/>
    <mergeCell ref="H10:I10"/>
    <mergeCell ref="J10:K10"/>
    <mergeCell ref="L10:L11"/>
    <mergeCell ref="M10:M11"/>
    <mergeCell ref="N10:N11"/>
    <mergeCell ref="R770:T770"/>
    <mergeCell ref="B2:K5"/>
    <mergeCell ref="C6:I6"/>
    <mergeCell ref="C7:D7"/>
    <mergeCell ref="B8:C9"/>
    <mergeCell ref="D8:I9"/>
    <mergeCell ref="B10:B11"/>
    <mergeCell ref="C10:C11"/>
    <mergeCell ref="M2:N5"/>
    <mergeCell ref="B973:I973"/>
    <mergeCell ref="J973:K973"/>
    <mergeCell ref="B974:N974"/>
    <mergeCell ref="B976:N982"/>
    <mergeCell ref="F10:F11"/>
    <mergeCell ref="G10:G11"/>
    <mergeCell ref="B971:I971"/>
    <mergeCell ref="J971:K971"/>
    <mergeCell ref="L971:L973"/>
    <mergeCell ref="B972:I972"/>
    <mergeCell ref="J972:K972"/>
  </mergeCells>
  <conditionalFormatting sqref="D12:D970">
    <cfRule type="cellIs" dxfId="0" priority="1" operator="equal">
      <formula>0</formula>
    </cfRule>
  </conditionalFormatting>
  <conditionalFormatting sqref="N12:N970">
    <cfRule type="cellIs" dxfId="0" priority="2" operator="equal">
      <formula>"C"</formula>
    </cfRule>
  </conditionalFormatting>
  <conditionalFormatting sqref="N12:N970">
    <cfRule type="cellIs" dxfId="1" priority="3" operator="equal">
      <formula>"B"</formula>
    </cfRule>
  </conditionalFormatting>
  <conditionalFormatting sqref="N12:N970">
    <cfRule type="cellIs" dxfId="2" priority="4" operator="equal">
      <formula>"A"</formula>
    </cfRule>
  </conditionalFormatting>
  <printOptions/>
  <pageMargins bottom="0.75" footer="0.0" header="0.0" left="0.7" right="0.7" top="0.75"/>
  <pageSetup fitToHeight="0" paperSize="9"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14.43"/>
    <col customWidth="1" min="2" max="2" width="41.86"/>
    <col customWidth="1" min="3" max="6" width="18.57"/>
    <col customWidth="1" min="7" max="9" width="10.29"/>
    <col customWidth="1" min="10" max="10" width="15.14"/>
    <col customWidth="1" min="11" max="26" width="10.29"/>
  </cols>
  <sheetData>
    <row r="1" ht="55.5" customHeight="1">
      <c r="A1" s="314" t="s">
        <v>0</v>
      </c>
      <c r="B1" s="315"/>
      <c r="C1" s="315"/>
      <c r="D1" s="315"/>
      <c r="E1" s="316"/>
      <c r="F1" s="317"/>
      <c r="G1" s="318"/>
      <c r="H1" s="318"/>
      <c r="I1" s="318"/>
      <c r="J1" s="318"/>
      <c r="K1" s="318"/>
      <c r="L1" s="318"/>
      <c r="M1" s="318"/>
      <c r="N1" s="318"/>
      <c r="O1" s="318"/>
      <c r="P1" s="318"/>
      <c r="Q1" s="318"/>
      <c r="R1" s="318"/>
      <c r="S1" s="318"/>
      <c r="T1" s="318"/>
      <c r="U1" s="318"/>
      <c r="V1" s="318"/>
      <c r="W1" s="318"/>
      <c r="X1" s="318"/>
      <c r="Y1" s="318"/>
      <c r="Z1" s="318"/>
    </row>
    <row r="2" ht="6.75" customHeight="1">
      <c r="A2" s="319" t="s">
        <v>1761</v>
      </c>
      <c r="B2" s="130"/>
      <c r="C2" s="130"/>
      <c r="D2" s="130"/>
      <c r="E2" s="130"/>
      <c r="F2" s="131"/>
      <c r="G2" s="318"/>
      <c r="H2" s="318"/>
      <c r="I2" s="318"/>
      <c r="J2" s="318"/>
      <c r="K2" s="318"/>
      <c r="L2" s="318"/>
      <c r="M2" s="318"/>
      <c r="N2" s="318"/>
      <c r="O2" s="318"/>
      <c r="P2" s="318"/>
      <c r="Q2" s="318"/>
      <c r="R2" s="318"/>
      <c r="S2" s="318"/>
      <c r="T2" s="318"/>
      <c r="U2" s="318"/>
      <c r="V2" s="318"/>
      <c r="W2" s="318"/>
      <c r="X2" s="318"/>
      <c r="Y2" s="318"/>
      <c r="Z2" s="318"/>
    </row>
    <row r="3">
      <c r="A3" s="320" t="s">
        <v>1762</v>
      </c>
      <c r="B3" s="130"/>
      <c r="C3" s="321"/>
      <c r="D3" s="322" t="s">
        <v>1763</v>
      </c>
      <c r="E3" s="130"/>
      <c r="F3" s="131"/>
      <c r="G3" s="318"/>
      <c r="H3" s="318"/>
      <c r="I3" s="318"/>
      <c r="J3" s="318"/>
      <c r="K3" s="318"/>
      <c r="L3" s="318"/>
      <c r="M3" s="318"/>
      <c r="N3" s="318"/>
      <c r="O3" s="318"/>
      <c r="P3" s="318"/>
      <c r="Q3" s="318"/>
      <c r="R3" s="318"/>
      <c r="S3" s="318"/>
      <c r="T3" s="318"/>
      <c r="U3" s="318"/>
      <c r="V3" s="318"/>
      <c r="W3" s="318"/>
      <c r="X3" s="318"/>
      <c r="Y3" s="318"/>
      <c r="Z3" s="318"/>
    </row>
    <row r="4" ht="9.75" customHeight="1">
      <c r="A4" s="323"/>
      <c r="B4" s="324"/>
      <c r="C4" s="324"/>
      <c r="D4" s="324"/>
      <c r="E4" s="324"/>
      <c r="F4" s="325"/>
      <c r="G4" s="318"/>
      <c r="H4" s="318"/>
      <c r="I4" s="318"/>
      <c r="J4" s="318"/>
      <c r="K4" s="318"/>
      <c r="L4" s="318"/>
      <c r="M4" s="318"/>
      <c r="N4" s="318"/>
      <c r="O4" s="318"/>
      <c r="P4" s="318"/>
      <c r="Q4" s="318"/>
      <c r="R4" s="318"/>
      <c r="S4" s="318"/>
      <c r="T4" s="318"/>
      <c r="U4" s="318"/>
      <c r="V4" s="318"/>
      <c r="W4" s="318"/>
      <c r="X4" s="318"/>
      <c r="Y4" s="318"/>
      <c r="Z4" s="318"/>
    </row>
    <row r="5">
      <c r="A5" s="326" t="s">
        <v>41</v>
      </c>
      <c r="B5" s="327" t="s">
        <v>9</v>
      </c>
      <c r="C5" s="328" t="s">
        <v>1764</v>
      </c>
      <c r="D5" s="329"/>
      <c r="E5" s="328" t="s">
        <v>1765</v>
      </c>
      <c r="F5" s="330"/>
      <c r="G5" s="318"/>
      <c r="H5" s="318"/>
      <c r="I5" s="318"/>
      <c r="J5" s="318"/>
      <c r="K5" s="318"/>
      <c r="L5" s="318"/>
      <c r="M5" s="318"/>
      <c r="N5" s="318"/>
      <c r="O5" s="318"/>
      <c r="P5" s="318"/>
      <c r="Q5" s="318"/>
      <c r="R5" s="318"/>
      <c r="S5" s="318"/>
      <c r="T5" s="318"/>
      <c r="U5" s="318"/>
      <c r="V5" s="318"/>
      <c r="W5" s="318"/>
      <c r="X5" s="318"/>
      <c r="Y5" s="318"/>
      <c r="Z5" s="318"/>
    </row>
    <row r="6" ht="21.75" customHeight="1">
      <c r="A6" s="82"/>
      <c r="B6" s="83"/>
      <c r="C6" s="331" t="s">
        <v>1766</v>
      </c>
      <c r="D6" s="331" t="s">
        <v>1767</v>
      </c>
      <c r="E6" s="331" t="s">
        <v>1766</v>
      </c>
      <c r="F6" s="332" t="s">
        <v>1767</v>
      </c>
      <c r="G6" s="318"/>
      <c r="H6" s="318"/>
      <c r="I6" s="318"/>
      <c r="J6" s="318"/>
      <c r="K6" s="318"/>
      <c r="L6" s="318"/>
      <c r="M6" s="318"/>
      <c r="N6" s="318"/>
      <c r="O6" s="318"/>
      <c r="P6" s="318"/>
      <c r="Q6" s="318"/>
      <c r="R6" s="318"/>
      <c r="S6" s="318"/>
      <c r="T6" s="318"/>
      <c r="U6" s="318"/>
      <c r="V6" s="318"/>
      <c r="W6" s="318"/>
      <c r="X6" s="318"/>
      <c r="Y6" s="318"/>
      <c r="Z6" s="318"/>
    </row>
    <row r="7" ht="15.75" customHeight="1">
      <c r="A7" s="333" t="s">
        <v>1768</v>
      </c>
      <c r="B7" s="134"/>
      <c r="C7" s="134"/>
      <c r="D7" s="134"/>
      <c r="E7" s="134"/>
      <c r="F7" s="135"/>
      <c r="G7" s="318"/>
      <c r="H7" s="318"/>
      <c r="I7" s="318"/>
      <c r="J7" s="318"/>
      <c r="K7" s="318"/>
      <c r="L7" s="318"/>
      <c r="M7" s="318"/>
      <c r="N7" s="318"/>
      <c r="O7" s="318"/>
      <c r="P7" s="318"/>
      <c r="Q7" s="318"/>
      <c r="R7" s="318"/>
      <c r="S7" s="318"/>
      <c r="T7" s="318"/>
      <c r="U7" s="318"/>
      <c r="V7" s="318"/>
      <c r="W7" s="318"/>
      <c r="X7" s="318"/>
      <c r="Y7" s="318"/>
      <c r="Z7" s="318"/>
    </row>
    <row r="8" ht="15.75" customHeight="1">
      <c r="A8" s="334" t="s">
        <v>1769</v>
      </c>
      <c r="B8" s="335" t="s">
        <v>1770</v>
      </c>
      <c r="C8" s="336">
        <v>0.0</v>
      </c>
      <c r="D8" s="336">
        <v>0.0</v>
      </c>
      <c r="E8" s="336">
        <v>0.2</v>
      </c>
      <c r="F8" s="337">
        <v>0.2</v>
      </c>
      <c r="G8" s="318"/>
      <c r="H8" s="318"/>
      <c r="I8" s="318"/>
      <c r="J8" s="318"/>
      <c r="K8" s="318"/>
      <c r="L8" s="318"/>
      <c r="M8" s="318"/>
      <c r="N8" s="318"/>
      <c r="O8" s="318"/>
      <c r="P8" s="318"/>
      <c r="Q8" s="318"/>
      <c r="R8" s="318"/>
      <c r="S8" s="318"/>
      <c r="T8" s="318"/>
      <c r="U8" s="318"/>
      <c r="V8" s="318"/>
      <c r="W8" s="318"/>
      <c r="X8" s="318"/>
      <c r="Y8" s="318"/>
      <c r="Z8" s="318"/>
    </row>
    <row r="9" ht="15.75" customHeight="1">
      <c r="A9" s="334" t="s">
        <v>1771</v>
      </c>
      <c r="B9" s="335" t="s">
        <v>1772</v>
      </c>
      <c r="C9" s="336">
        <v>0.015</v>
      </c>
      <c r="D9" s="336">
        <v>0.015</v>
      </c>
      <c r="E9" s="336">
        <v>0.015</v>
      </c>
      <c r="F9" s="337">
        <v>0.015</v>
      </c>
      <c r="G9" s="318"/>
      <c r="H9" s="318"/>
      <c r="I9" s="318"/>
      <c r="J9" s="318"/>
      <c r="K9" s="318"/>
      <c r="L9" s="318"/>
      <c r="M9" s="318"/>
      <c r="N9" s="318"/>
      <c r="O9" s="318"/>
      <c r="P9" s="318"/>
      <c r="Q9" s="318"/>
      <c r="R9" s="318"/>
      <c r="S9" s="318"/>
      <c r="T9" s="318"/>
      <c r="U9" s="318"/>
      <c r="V9" s="318"/>
      <c r="W9" s="318"/>
      <c r="X9" s="318"/>
      <c r="Y9" s="318"/>
      <c r="Z9" s="318"/>
    </row>
    <row r="10" ht="15.75" customHeight="1">
      <c r="A10" s="334" t="s">
        <v>1773</v>
      </c>
      <c r="B10" s="335" t="s">
        <v>1774</v>
      </c>
      <c r="C10" s="336">
        <v>0.01</v>
      </c>
      <c r="D10" s="336">
        <v>0.01</v>
      </c>
      <c r="E10" s="336">
        <v>0.01</v>
      </c>
      <c r="F10" s="337">
        <v>0.01</v>
      </c>
      <c r="G10" s="318"/>
      <c r="H10" s="318"/>
      <c r="I10" s="318"/>
      <c r="J10" s="318"/>
      <c r="K10" s="318"/>
      <c r="L10" s="318"/>
      <c r="M10" s="318"/>
      <c r="N10" s="318"/>
      <c r="O10" s="318"/>
      <c r="P10" s="318"/>
      <c r="Q10" s="318"/>
      <c r="R10" s="318"/>
      <c r="S10" s="318"/>
      <c r="T10" s="318"/>
      <c r="U10" s="318"/>
      <c r="V10" s="318"/>
      <c r="W10" s="318"/>
      <c r="X10" s="318"/>
      <c r="Y10" s="318"/>
      <c r="Z10" s="318"/>
    </row>
    <row r="11" ht="15.75" customHeight="1">
      <c r="A11" s="334" t="s">
        <v>1775</v>
      </c>
      <c r="B11" s="335" t="s">
        <v>1776</v>
      </c>
      <c r="C11" s="336">
        <v>0.002</v>
      </c>
      <c r="D11" s="336">
        <v>0.002</v>
      </c>
      <c r="E11" s="336">
        <v>0.002</v>
      </c>
      <c r="F11" s="337">
        <v>0.002</v>
      </c>
      <c r="G11" s="318"/>
      <c r="H11" s="318"/>
      <c r="I11" s="318"/>
      <c r="J11" s="318"/>
      <c r="K11" s="318"/>
      <c r="L11" s="318"/>
      <c r="M11" s="318"/>
      <c r="N11" s="318"/>
      <c r="O11" s="318"/>
      <c r="P11" s="318"/>
      <c r="Q11" s="318"/>
      <c r="R11" s="318"/>
      <c r="S11" s="318"/>
      <c r="T11" s="318"/>
      <c r="U11" s="318"/>
      <c r="V11" s="318"/>
      <c r="W11" s="318"/>
      <c r="X11" s="318"/>
      <c r="Y11" s="318"/>
      <c r="Z11" s="318"/>
    </row>
    <row r="12" ht="15.75" customHeight="1">
      <c r="A12" s="334" t="s">
        <v>1777</v>
      </c>
      <c r="B12" s="335" t="s">
        <v>1778</v>
      </c>
      <c r="C12" s="336">
        <v>0.006</v>
      </c>
      <c r="D12" s="336">
        <v>0.006</v>
      </c>
      <c r="E12" s="336">
        <v>0.006</v>
      </c>
      <c r="F12" s="337">
        <v>0.006</v>
      </c>
      <c r="G12" s="318"/>
      <c r="H12" s="318"/>
      <c r="I12" s="318"/>
      <c r="J12" s="318"/>
      <c r="K12" s="318"/>
      <c r="L12" s="318"/>
      <c r="M12" s="318"/>
      <c r="N12" s="318"/>
      <c r="O12" s="318"/>
      <c r="P12" s="318"/>
      <c r="Q12" s="318"/>
      <c r="R12" s="318"/>
      <c r="S12" s="318"/>
      <c r="T12" s="318"/>
      <c r="U12" s="318"/>
      <c r="V12" s="318"/>
      <c r="W12" s="318"/>
      <c r="X12" s="318"/>
      <c r="Y12" s="318"/>
      <c r="Z12" s="318"/>
    </row>
    <row r="13" ht="15.75" customHeight="1">
      <c r="A13" s="334" t="s">
        <v>1779</v>
      </c>
      <c r="B13" s="335" t="s">
        <v>1780</v>
      </c>
      <c r="C13" s="336">
        <v>0.025</v>
      </c>
      <c r="D13" s="336">
        <v>0.025</v>
      </c>
      <c r="E13" s="336">
        <v>0.025</v>
      </c>
      <c r="F13" s="337">
        <v>0.025</v>
      </c>
      <c r="G13" s="318"/>
      <c r="H13" s="318"/>
      <c r="I13" s="318"/>
      <c r="J13" s="318"/>
      <c r="K13" s="318"/>
      <c r="L13" s="318"/>
      <c r="M13" s="318"/>
      <c r="N13" s="318"/>
      <c r="O13" s="318"/>
      <c r="P13" s="318"/>
      <c r="Q13" s="318"/>
      <c r="R13" s="318"/>
      <c r="S13" s="318"/>
      <c r="T13" s="318"/>
      <c r="U13" s="318"/>
      <c r="V13" s="318"/>
      <c r="W13" s="318"/>
      <c r="X13" s="318"/>
      <c r="Y13" s="318"/>
      <c r="Z13" s="318"/>
    </row>
    <row r="14" ht="15.75" customHeight="1">
      <c r="A14" s="334" t="s">
        <v>1781</v>
      </c>
      <c r="B14" s="335" t="s">
        <v>1782</v>
      </c>
      <c r="C14" s="336">
        <v>0.03</v>
      </c>
      <c r="D14" s="336">
        <v>0.03</v>
      </c>
      <c r="E14" s="336">
        <v>0.03</v>
      </c>
      <c r="F14" s="337">
        <v>0.03</v>
      </c>
      <c r="G14" s="318"/>
      <c r="H14" s="318"/>
      <c r="I14" s="318"/>
      <c r="J14" s="318"/>
      <c r="K14" s="318"/>
      <c r="L14" s="318"/>
      <c r="M14" s="318"/>
      <c r="N14" s="318"/>
      <c r="O14" s="318"/>
      <c r="P14" s="318"/>
      <c r="Q14" s="318"/>
      <c r="R14" s="318"/>
      <c r="S14" s="318"/>
      <c r="T14" s="318"/>
      <c r="U14" s="318"/>
      <c r="V14" s="318"/>
      <c r="W14" s="318"/>
      <c r="X14" s="318"/>
      <c r="Y14" s="318"/>
      <c r="Z14" s="318"/>
    </row>
    <row r="15" ht="15.75" customHeight="1">
      <c r="A15" s="334" t="s">
        <v>1783</v>
      </c>
      <c r="B15" s="335" t="s">
        <v>1784</v>
      </c>
      <c r="C15" s="336">
        <v>0.08</v>
      </c>
      <c r="D15" s="336">
        <v>0.08</v>
      </c>
      <c r="E15" s="336">
        <v>0.08</v>
      </c>
      <c r="F15" s="337">
        <v>0.08</v>
      </c>
      <c r="G15" s="318"/>
      <c r="H15" s="318"/>
      <c r="I15" s="318"/>
      <c r="J15" s="318"/>
      <c r="K15" s="318"/>
      <c r="L15" s="318"/>
      <c r="M15" s="318"/>
      <c r="N15" s="318"/>
      <c r="O15" s="318"/>
      <c r="P15" s="318"/>
      <c r="Q15" s="318"/>
      <c r="R15" s="318"/>
      <c r="S15" s="318"/>
      <c r="T15" s="318"/>
      <c r="U15" s="318"/>
      <c r="V15" s="318"/>
      <c r="W15" s="318"/>
      <c r="X15" s="318"/>
      <c r="Y15" s="318"/>
      <c r="Z15" s="318"/>
    </row>
    <row r="16" ht="15.75" customHeight="1">
      <c r="A16" s="334" t="s">
        <v>1785</v>
      </c>
      <c r="B16" s="335" t="s">
        <v>1786</v>
      </c>
      <c r="C16" s="336">
        <v>0.0</v>
      </c>
      <c r="D16" s="336">
        <v>0.0</v>
      </c>
      <c r="E16" s="336">
        <v>0.0</v>
      </c>
      <c r="F16" s="337">
        <v>0.0</v>
      </c>
      <c r="G16" s="318"/>
      <c r="H16" s="318"/>
      <c r="I16" s="318"/>
      <c r="J16" s="318"/>
      <c r="K16" s="318"/>
      <c r="L16" s="318"/>
      <c r="M16" s="318"/>
      <c r="N16" s="318"/>
      <c r="O16" s="318"/>
      <c r="P16" s="318"/>
      <c r="Q16" s="318"/>
      <c r="R16" s="318"/>
      <c r="S16" s="318"/>
      <c r="T16" s="318"/>
      <c r="U16" s="318"/>
      <c r="V16" s="318"/>
      <c r="W16" s="318"/>
      <c r="X16" s="318"/>
      <c r="Y16" s="318"/>
      <c r="Z16" s="318"/>
    </row>
    <row r="17" ht="15.75" customHeight="1">
      <c r="A17" s="338" t="s">
        <v>1753</v>
      </c>
      <c r="B17" s="339" t="s">
        <v>1787</v>
      </c>
      <c r="C17" s="340">
        <f t="shared" ref="C17:F17" si="1">SUM(C8:C16)</f>
        <v>0.168</v>
      </c>
      <c r="D17" s="340">
        <f t="shared" si="1"/>
        <v>0.168</v>
      </c>
      <c r="E17" s="340">
        <f t="shared" si="1"/>
        <v>0.368</v>
      </c>
      <c r="F17" s="341">
        <f t="shared" si="1"/>
        <v>0.368</v>
      </c>
      <c r="G17" s="318"/>
      <c r="H17" s="318"/>
      <c r="I17" s="318"/>
      <c r="J17" s="318"/>
      <c r="K17" s="318"/>
      <c r="L17" s="318"/>
      <c r="M17" s="318"/>
      <c r="N17" s="318"/>
      <c r="O17" s="318"/>
      <c r="P17" s="318"/>
      <c r="Q17" s="318"/>
      <c r="R17" s="318"/>
      <c r="S17" s="318"/>
      <c r="T17" s="318"/>
      <c r="U17" s="318"/>
      <c r="V17" s="318"/>
      <c r="W17" s="318"/>
      <c r="X17" s="318"/>
      <c r="Y17" s="318"/>
      <c r="Z17" s="318"/>
    </row>
    <row r="18" ht="15.75" customHeight="1">
      <c r="A18" s="333" t="s">
        <v>1788</v>
      </c>
      <c r="B18" s="134"/>
      <c r="C18" s="134"/>
      <c r="D18" s="134"/>
      <c r="E18" s="134"/>
      <c r="F18" s="135"/>
      <c r="G18" s="318"/>
      <c r="H18" s="318"/>
      <c r="I18" s="318"/>
      <c r="J18" s="318"/>
      <c r="K18" s="318"/>
      <c r="L18" s="318"/>
      <c r="M18" s="318"/>
      <c r="N18" s="318"/>
      <c r="O18" s="318"/>
      <c r="P18" s="318"/>
      <c r="Q18" s="318"/>
      <c r="R18" s="318"/>
      <c r="S18" s="318"/>
      <c r="T18" s="318"/>
      <c r="U18" s="318"/>
      <c r="V18" s="318"/>
      <c r="W18" s="318"/>
      <c r="X18" s="318"/>
      <c r="Y18" s="318"/>
      <c r="Z18" s="318"/>
    </row>
    <row r="19" ht="15.75" customHeight="1">
      <c r="A19" s="334" t="s">
        <v>1789</v>
      </c>
      <c r="B19" s="335" t="s">
        <v>1790</v>
      </c>
      <c r="C19" s="336">
        <v>0.1777</v>
      </c>
      <c r="D19" s="336" t="s">
        <v>1791</v>
      </c>
      <c r="E19" s="336">
        <v>0.1777</v>
      </c>
      <c r="F19" s="337" t="s">
        <v>1791</v>
      </c>
      <c r="G19" s="318"/>
      <c r="H19" s="318"/>
      <c r="I19" s="318"/>
      <c r="J19" s="318"/>
      <c r="K19" s="318"/>
      <c r="L19" s="318"/>
      <c r="M19" s="318"/>
      <c r="N19" s="318"/>
      <c r="O19" s="318"/>
      <c r="P19" s="318"/>
      <c r="Q19" s="318"/>
      <c r="R19" s="318"/>
      <c r="S19" s="318"/>
      <c r="T19" s="318"/>
      <c r="U19" s="318"/>
      <c r="V19" s="318"/>
      <c r="W19" s="318"/>
      <c r="X19" s="318"/>
      <c r="Y19" s="318"/>
      <c r="Z19" s="318"/>
    </row>
    <row r="20" ht="15.75" customHeight="1">
      <c r="A20" s="334" t="s">
        <v>1792</v>
      </c>
      <c r="B20" s="335" t="s">
        <v>1793</v>
      </c>
      <c r="C20" s="336">
        <v>0.0367</v>
      </c>
      <c r="D20" s="336" t="s">
        <v>1791</v>
      </c>
      <c r="E20" s="336">
        <v>0.0367</v>
      </c>
      <c r="F20" s="337" t="s">
        <v>1791</v>
      </c>
      <c r="G20" s="318"/>
      <c r="H20" s="318"/>
      <c r="I20" s="318"/>
      <c r="J20" s="318"/>
      <c r="K20" s="318"/>
      <c r="L20" s="318"/>
      <c r="M20" s="318"/>
      <c r="N20" s="318"/>
      <c r="O20" s="318"/>
      <c r="P20" s="318"/>
      <c r="Q20" s="318"/>
      <c r="R20" s="318"/>
      <c r="S20" s="318"/>
      <c r="T20" s="318"/>
      <c r="U20" s="318"/>
      <c r="V20" s="318"/>
      <c r="W20" s="318"/>
      <c r="X20" s="318"/>
      <c r="Y20" s="318"/>
      <c r="Z20" s="318"/>
    </row>
    <row r="21" ht="15.75" customHeight="1">
      <c r="A21" s="334" t="s">
        <v>1794</v>
      </c>
      <c r="B21" s="335" t="s">
        <v>1795</v>
      </c>
      <c r="C21" s="336">
        <v>0.0088</v>
      </c>
      <c r="D21" s="336">
        <v>0.0064</v>
      </c>
      <c r="E21" s="336">
        <v>0.0088</v>
      </c>
      <c r="F21" s="337">
        <v>0.0064</v>
      </c>
      <c r="G21" s="318"/>
      <c r="H21" s="318"/>
      <c r="I21" s="318"/>
      <c r="J21" s="318"/>
      <c r="K21" s="318"/>
      <c r="L21" s="318"/>
      <c r="M21" s="318"/>
      <c r="N21" s="318"/>
      <c r="O21" s="318"/>
      <c r="P21" s="318"/>
      <c r="Q21" s="318"/>
      <c r="R21" s="318"/>
      <c r="S21" s="318"/>
      <c r="T21" s="318"/>
      <c r="U21" s="318"/>
      <c r="V21" s="318"/>
      <c r="W21" s="318"/>
      <c r="X21" s="318"/>
      <c r="Y21" s="318"/>
      <c r="Z21" s="318"/>
    </row>
    <row r="22" ht="15.75" customHeight="1">
      <c r="A22" s="334" t="s">
        <v>1796</v>
      </c>
      <c r="B22" s="335" t="s">
        <v>1797</v>
      </c>
      <c r="C22" s="336">
        <v>0.1142</v>
      </c>
      <c r="D22" s="336">
        <v>0.0833</v>
      </c>
      <c r="E22" s="336">
        <v>0.1142</v>
      </c>
      <c r="F22" s="337">
        <v>0.0833</v>
      </c>
      <c r="G22" s="318"/>
      <c r="H22" s="318"/>
      <c r="I22" s="318"/>
      <c r="J22" s="318"/>
      <c r="K22" s="318"/>
      <c r="L22" s="318"/>
      <c r="M22" s="318"/>
      <c r="N22" s="318"/>
      <c r="O22" s="318"/>
      <c r="P22" s="318"/>
      <c r="Q22" s="318"/>
      <c r="R22" s="318"/>
      <c r="S22" s="318"/>
      <c r="T22" s="318"/>
      <c r="U22" s="318"/>
      <c r="V22" s="318"/>
      <c r="W22" s="318"/>
      <c r="X22" s="318"/>
      <c r="Y22" s="318"/>
      <c r="Z22" s="318"/>
    </row>
    <row r="23" ht="15.75" customHeight="1">
      <c r="A23" s="334" t="s">
        <v>1798</v>
      </c>
      <c r="B23" s="335" t="s">
        <v>1799</v>
      </c>
      <c r="C23" s="336">
        <v>6.0E-4</v>
      </c>
      <c r="D23" s="336">
        <v>4.0E-4</v>
      </c>
      <c r="E23" s="336">
        <v>6.0E-4</v>
      </c>
      <c r="F23" s="337">
        <v>4.0E-4</v>
      </c>
      <c r="G23" s="318"/>
      <c r="H23" s="318"/>
      <c r="I23" s="318"/>
      <c r="J23" s="318"/>
      <c r="K23" s="318"/>
      <c r="L23" s="318"/>
      <c r="M23" s="318"/>
      <c r="N23" s="318"/>
      <c r="O23" s="318"/>
      <c r="P23" s="318"/>
      <c r="Q23" s="318"/>
      <c r="R23" s="318"/>
      <c r="S23" s="318"/>
      <c r="T23" s="318"/>
      <c r="U23" s="318"/>
      <c r="V23" s="318"/>
      <c r="W23" s="318"/>
      <c r="X23" s="318"/>
      <c r="Y23" s="318"/>
      <c r="Z23" s="318"/>
    </row>
    <row r="24" ht="15.75" customHeight="1">
      <c r="A24" s="334" t="s">
        <v>1800</v>
      </c>
      <c r="B24" s="335" t="s">
        <v>1801</v>
      </c>
      <c r="C24" s="336">
        <v>0.0076</v>
      </c>
      <c r="D24" s="336">
        <v>0.0056</v>
      </c>
      <c r="E24" s="336">
        <v>0.0076</v>
      </c>
      <c r="F24" s="337">
        <v>0.0056</v>
      </c>
      <c r="G24" s="318"/>
      <c r="H24" s="318"/>
      <c r="I24" s="318"/>
      <c r="J24" s="318"/>
      <c r="K24" s="318"/>
      <c r="L24" s="318"/>
      <c r="M24" s="318"/>
      <c r="N24" s="318"/>
      <c r="O24" s="318"/>
      <c r="P24" s="318"/>
      <c r="Q24" s="318"/>
      <c r="R24" s="318"/>
      <c r="S24" s="318"/>
      <c r="T24" s="318"/>
      <c r="U24" s="318"/>
      <c r="V24" s="318"/>
      <c r="W24" s="318"/>
      <c r="X24" s="318"/>
      <c r="Y24" s="318"/>
      <c r="Z24" s="318"/>
    </row>
    <row r="25" ht="15.75" customHeight="1">
      <c r="A25" s="334" t="s">
        <v>1802</v>
      </c>
      <c r="B25" s="335" t="s">
        <v>1803</v>
      </c>
      <c r="C25" s="336">
        <v>0.0112</v>
      </c>
      <c r="D25" s="336" t="s">
        <v>1791</v>
      </c>
      <c r="E25" s="336">
        <v>0.0112</v>
      </c>
      <c r="F25" s="337" t="s">
        <v>1791</v>
      </c>
      <c r="G25" s="318"/>
      <c r="H25" s="318"/>
      <c r="I25" s="318"/>
      <c r="J25" s="342"/>
      <c r="K25" s="318"/>
      <c r="L25" s="318"/>
      <c r="M25" s="318"/>
      <c r="N25" s="318"/>
      <c r="O25" s="318"/>
      <c r="P25" s="318"/>
      <c r="Q25" s="318"/>
      <c r="R25" s="318"/>
      <c r="S25" s="318"/>
      <c r="T25" s="318"/>
      <c r="U25" s="318"/>
      <c r="V25" s="318"/>
      <c r="W25" s="318"/>
      <c r="X25" s="318"/>
      <c r="Y25" s="318"/>
      <c r="Z25" s="318"/>
    </row>
    <row r="26" ht="15.75" customHeight="1">
      <c r="A26" s="334" t="s">
        <v>1804</v>
      </c>
      <c r="B26" s="335" t="s">
        <v>1805</v>
      </c>
      <c r="C26" s="336">
        <v>0.001</v>
      </c>
      <c r="D26" s="336">
        <v>8.0E-4</v>
      </c>
      <c r="E26" s="336">
        <v>0.001</v>
      </c>
      <c r="F26" s="337">
        <v>8.0E-4</v>
      </c>
      <c r="G26" s="318"/>
      <c r="H26" s="318"/>
      <c r="I26" s="318"/>
      <c r="J26" s="342"/>
      <c r="K26" s="318"/>
      <c r="L26" s="318"/>
      <c r="M26" s="318"/>
      <c r="N26" s="318"/>
      <c r="O26" s="318"/>
      <c r="P26" s="318"/>
      <c r="Q26" s="318"/>
      <c r="R26" s="318"/>
      <c r="S26" s="318"/>
      <c r="T26" s="318"/>
      <c r="U26" s="318"/>
      <c r="V26" s="318"/>
      <c r="W26" s="318"/>
      <c r="X26" s="318"/>
      <c r="Y26" s="318"/>
      <c r="Z26" s="318"/>
    </row>
    <row r="27" ht="15.75" customHeight="1">
      <c r="A27" s="334" t="s">
        <v>1806</v>
      </c>
      <c r="B27" s="335" t="s">
        <v>1807</v>
      </c>
      <c r="C27" s="336">
        <v>0.0</v>
      </c>
      <c r="D27" s="336">
        <v>0.0</v>
      </c>
      <c r="E27" s="336">
        <v>0.0</v>
      </c>
      <c r="F27" s="337">
        <v>0.0</v>
      </c>
      <c r="G27" s="318"/>
      <c r="H27" s="318"/>
      <c r="I27" s="318"/>
      <c r="J27" s="318"/>
      <c r="K27" s="318"/>
      <c r="L27" s="318"/>
      <c r="M27" s="318"/>
      <c r="N27" s="318"/>
      <c r="O27" s="318"/>
      <c r="P27" s="318"/>
      <c r="Q27" s="318"/>
      <c r="R27" s="318"/>
      <c r="S27" s="318"/>
      <c r="T27" s="318"/>
      <c r="U27" s="318"/>
      <c r="V27" s="318"/>
      <c r="W27" s="318"/>
      <c r="X27" s="318"/>
      <c r="Y27" s="318"/>
      <c r="Z27" s="318"/>
    </row>
    <row r="28" ht="15.75" customHeight="1">
      <c r="A28" s="334" t="s">
        <v>1808</v>
      </c>
      <c r="B28" s="335" t="s">
        <v>1809</v>
      </c>
      <c r="C28" s="336">
        <v>4.0E-4</v>
      </c>
      <c r="D28" s="336">
        <v>3.0E-4</v>
      </c>
      <c r="E28" s="336">
        <v>4.0E-4</v>
      </c>
      <c r="F28" s="337">
        <v>3.0E-4</v>
      </c>
      <c r="G28" s="318"/>
      <c r="H28" s="318"/>
      <c r="I28" s="318"/>
      <c r="J28" s="343"/>
      <c r="K28" s="318"/>
      <c r="L28" s="318"/>
      <c r="M28" s="318"/>
      <c r="N28" s="318"/>
      <c r="O28" s="318"/>
      <c r="P28" s="318" t="s">
        <v>1810</v>
      </c>
      <c r="Q28" s="318"/>
      <c r="R28" s="318"/>
      <c r="S28" s="318"/>
      <c r="T28" s="318"/>
      <c r="U28" s="318"/>
      <c r="V28" s="318"/>
      <c r="W28" s="318"/>
      <c r="X28" s="318"/>
      <c r="Y28" s="318"/>
      <c r="Z28" s="318"/>
    </row>
    <row r="29" ht="15.75" customHeight="1">
      <c r="A29" s="338" t="s">
        <v>1754</v>
      </c>
      <c r="B29" s="339" t="s">
        <v>1787</v>
      </c>
      <c r="C29" s="340">
        <f t="shared" ref="C29:F29" si="2">SUM(C19:C28)</f>
        <v>0.3582</v>
      </c>
      <c r="D29" s="340">
        <f t="shared" si="2"/>
        <v>0.0968</v>
      </c>
      <c r="E29" s="340">
        <f t="shared" si="2"/>
        <v>0.3582</v>
      </c>
      <c r="F29" s="341">
        <f t="shared" si="2"/>
        <v>0.0968</v>
      </c>
      <c r="G29" s="318"/>
      <c r="H29" s="318"/>
      <c r="I29" s="318"/>
      <c r="J29" s="318"/>
      <c r="K29" s="318"/>
      <c r="L29" s="318"/>
      <c r="M29" s="318"/>
      <c r="N29" s="318"/>
      <c r="O29" s="318"/>
      <c r="P29" s="318"/>
      <c r="Q29" s="318"/>
      <c r="R29" s="318"/>
      <c r="S29" s="318"/>
      <c r="T29" s="318"/>
      <c r="U29" s="318"/>
      <c r="V29" s="318"/>
      <c r="W29" s="318"/>
      <c r="X29" s="318"/>
      <c r="Y29" s="318"/>
      <c r="Z29" s="318"/>
    </row>
    <row r="30" ht="15.75" customHeight="1">
      <c r="A30" s="333" t="s">
        <v>1811</v>
      </c>
      <c r="B30" s="134"/>
      <c r="C30" s="134"/>
      <c r="D30" s="134"/>
      <c r="E30" s="134"/>
      <c r="F30" s="135"/>
      <c r="G30" s="318"/>
      <c r="H30" s="318"/>
      <c r="I30" s="318"/>
      <c r="J30" s="318"/>
      <c r="K30" s="318"/>
      <c r="L30" s="318"/>
      <c r="M30" s="318"/>
      <c r="N30" s="318"/>
      <c r="O30" s="318"/>
      <c r="P30" s="318"/>
      <c r="Q30" s="318"/>
      <c r="R30" s="318"/>
      <c r="S30" s="318"/>
      <c r="T30" s="318"/>
      <c r="U30" s="318"/>
      <c r="V30" s="318"/>
      <c r="W30" s="318"/>
      <c r="X30" s="318"/>
      <c r="Y30" s="318"/>
      <c r="Z30" s="318"/>
    </row>
    <row r="31" ht="15.75" customHeight="1">
      <c r="A31" s="334" t="s">
        <v>1812</v>
      </c>
      <c r="B31" s="335" t="s">
        <v>1813</v>
      </c>
      <c r="C31" s="336">
        <v>0.0623</v>
      </c>
      <c r="D31" s="336">
        <v>0.0455</v>
      </c>
      <c r="E31" s="336">
        <v>0.0623</v>
      </c>
      <c r="F31" s="337">
        <v>0.0455</v>
      </c>
      <c r="G31" s="318"/>
      <c r="H31" s="318"/>
      <c r="I31" s="318"/>
      <c r="J31" s="318"/>
      <c r="K31" s="318"/>
      <c r="L31" s="318"/>
      <c r="M31" s="318"/>
      <c r="N31" s="318"/>
      <c r="O31" s="318"/>
      <c r="P31" s="318"/>
      <c r="Q31" s="318"/>
      <c r="R31" s="318"/>
      <c r="S31" s="318"/>
      <c r="T31" s="318"/>
      <c r="U31" s="318"/>
      <c r="V31" s="318"/>
      <c r="W31" s="318"/>
      <c r="X31" s="318"/>
      <c r="Y31" s="318"/>
      <c r="Z31" s="318"/>
    </row>
    <row r="32" ht="15.75" customHeight="1">
      <c r="A32" s="334" t="s">
        <v>1814</v>
      </c>
      <c r="B32" s="335" t="s">
        <v>1815</v>
      </c>
      <c r="C32" s="336">
        <v>0.0015</v>
      </c>
      <c r="D32" s="336">
        <v>0.0011</v>
      </c>
      <c r="E32" s="336">
        <v>0.0015</v>
      </c>
      <c r="F32" s="337">
        <v>0.0011</v>
      </c>
      <c r="G32" s="318"/>
      <c r="H32" s="318"/>
      <c r="I32" s="318"/>
      <c r="J32" s="318"/>
      <c r="K32" s="318"/>
      <c r="L32" s="318"/>
      <c r="M32" s="318"/>
      <c r="N32" s="318"/>
      <c r="O32" s="318"/>
      <c r="P32" s="318"/>
      <c r="Q32" s="318"/>
      <c r="R32" s="318"/>
      <c r="S32" s="318"/>
      <c r="T32" s="318"/>
      <c r="U32" s="318"/>
      <c r="V32" s="318"/>
      <c r="W32" s="318"/>
      <c r="X32" s="318"/>
      <c r="Y32" s="318"/>
      <c r="Z32" s="318"/>
    </row>
    <row r="33" ht="15.75" customHeight="1">
      <c r="A33" s="334" t="s">
        <v>1816</v>
      </c>
      <c r="B33" s="335" t="s">
        <v>1817</v>
      </c>
      <c r="C33" s="336">
        <v>0.1147</v>
      </c>
      <c r="D33" s="336">
        <v>0.0837</v>
      </c>
      <c r="E33" s="336">
        <v>0.1147</v>
      </c>
      <c r="F33" s="337">
        <v>0.0837</v>
      </c>
      <c r="G33" s="318"/>
      <c r="H33" s="318"/>
      <c r="I33" s="318"/>
      <c r="J33" s="318"/>
      <c r="K33" s="318"/>
      <c r="L33" s="318"/>
      <c r="M33" s="318"/>
      <c r="N33" s="318"/>
      <c r="O33" s="318"/>
      <c r="P33" s="318"/>
      <c r="Q33" s="318"/>
      <c r="R33" s="318"/>
      <c r="S33" s="318"/>
      <c r="T33" s="318"/>
      <c r="U33" s="318"/>
      <c r="V33" s="318"/>
      <c r="W33" s="318"/>
      <c r="X33" s="318"/>
      <c r="Y33" s="318"/>
      <c r="Z33" s="318"/>
    </row>
    <row r="34" ht="15.75" customHeight="1">
      <c r="A34" s="334" t="s">
        <v>1818</v>
      </c>
      <c r="B34" s="335" t="s">
        <v>1819</v>
      </c>
      <c r="C34" s="336">
        <v>0.0212</v>
      </c>
      <c r="D34" s="336">
        <v>0.0155</v>
      </c>
      <c r="E34" s="336">
        <v>0.0212</v>
      </c>
      <c r="F34" s="337">
        <v>0.0155</v>
      </c>
      <c r="G34" s="318"/>
      <c r="H34" s="318"/>
      <c r="I34" s="318"/>
      <c r="J34" s="318"/>
      <c r="K34" s="318"/>
      <c r="L34" s="318"/>
      <c r="M34" s="318"/>
      <c r="N34" s="318"/>
      <c r="O34" s="318"/>
      <c r="P34" s="318"/>
      <c r="Q34" s="318"/>
      <c r="R34" s="318"/>
      <c r="S34" s="318"/>
      <c r="T34" s="318"/>
      <c r="U34" s="318"/>
      <c r="V34" s="318"/>
      <c r="W34" s="318"/>
      <c r="X34" s="318"/>
      <c r="Y34" s="318"/>
      <c r="Z34" s="318"/>
    </row>
    <row r="35" ht="15.75" customHeight="1">
      <c r="A35" s="334" t="s">
        <v>1820</v>
      </c>
      <c r="B35" s="335" t="s">
        <v>1821</v>
      </c>
      <c r="C35" s="336">
        <v>0.0052</v>
      </c>
      <c r="D35" s="336">
        <v>0.0038</v>
      </c>
      <c r="E35" s="336">
        <v>0.0052</v>
      </c>
      <c r="F35" s="337">
        <v>0.0038</v>
      </c>
      <c r="G35" s="318"/>
      <c r="H35" s="318"/>
      <c r="I35" s="318"/>
      <c r="J35" s="318"/>
      <c r="K35" s="318"/>
      <c r="L35" s="318"/>
      <c r="M35" s="318"/>
      <c r="N35" s="318"/>
      <c r="O35" s="318"/>
      <c r="P35" s="318"/>
      <c r="Q35" s="318"/>
      <c r="R35" s="318"/>
      <c r="S35" s="318"/>
      <c r="T35" s="318"/>
      <c r="U35" s="318"/>
      <c r="V35" s="318"/>
      <c r="W35" s="318"/>
      <c r="X35" s="318"/>
      <c r="Y35" s="318"/>
      <c r="Z35" s="318"/>
    </row>
    <row r="36" ht="15.75" customHeight="1">
      <c r="A36" s="338" t="s">
        <v>1755</v>
      </c>
      <c r="B36" s="339" t="s">
        <v>1787</v>
      </c>
      <c r="C36" s="340">
        <f t="shared" ref="C36:F36" si="3">SUM(C31:C35)</f>
        <v>0.2049</v>
      </c>
      <c r="D36" s="340">
        <f t="shared" si="3"/>
        <v>0.1496</v>
      </c>
      <c r="E36" s="340">
        <f t="shared" si="3"/>
        <v>0.2049</v>
      </c>
      <c r="F36" s="341">
        <f t="shared" si="3"/>
        <v>0.1496</v>
      </c>
      <c r="G36" s="318"/>
      <c r="H36" s="318"/>
      <c r="I36" s="318"/>
      <c r="J36" s="318"/>
      <c r="K36" s="318"/>
      <c r="L36" s="318"/>
      <c r="M36" s="318"/>
      <c r="N36" s="318"/>
      <c r="O36" s="318"/>
      <c r="P36" s="318"/>
      <c r="Q36" s="318"/>
      <c r="R36" s="318"/>
      <c r="S36" s="318"/>
      <c r="T36" s="318"/>
      <c r="U36" s="318"/>
      <c r="V36" s="318"/>
      <c r="W36" s="318"/>
      <c r="X36" s="318"/>
      <c r="Y36" s="318"/>
      <c r="Z36" s="318"/>
    </row>
    <row r="37" ht="15.75" customHeight="1">
      <c r="A37" s="333" t="s">
        <v>1822</v>
      </c>
      <c r="B37" s="134"/>
      <c r="C37" s="134"/>
      <c r="D37" s="134"/>
      <c r="E37" s="134"/>
      <c r="F37" s="135"/>
      <c r="G37" s="318"/>
      <c r="H37" s="318"/>
      <c r="I37" s="318"/>
      <c r="J37" s="318"/>
      <c r="K37" s="318"/>
      <c r="L37" s="318"/>
      <c r="M37" s="318"/>
      <c r="N37" s="318"/>
      <c r="O37" s="318"/>
      <c r="P37" s="318"/>
      <c r="Q37" s="318"/>
      <c r="R37" s="318"/>
      <c r="S37" s="318"/>
      <c r="T37" s="318"/>
      <c r="U37" s="318"/>
      <c r="V37" s="318"/>
      <c r="W37" s="318"/>
      <c r="X37" s="318"/>
      <c r="Y37" s="318"/>
      <c r="Z37" s="318"/>
    </row>
    <row r="38" ht="15.75" customHeight="1">
      <c r="A38" s="334" t="s">
        <v>1823</v>
      </c>
      <c r="B38" s="335" t="s">
        <v>1824</v>
      </c>
      <c r="C38" s="336">
        <v>0.0602</v>
      </c>
      <c r="D38" s="336">
        <v>0.0163</v>
      </c>
      <c r="E38" s="336">
        <v>0.1318</v>
      </c>
      <c r="F38" s="337">
        <v>0.0356</v>
      </c>
      <c r="G38" s="318"/>
      <c r="H38" s="318"/>
      <c r="I38" s="318"/>
      <c r="J38" s="318"/>
      <c r="K38" s="318"/>
      <c r="L38" s="318"/>
      <c r="M38" s="318"/>
      <c r="N38" s="318"/>
      <c r="O38" s="318"/>
      <c r="P38" s="318"/>
      <c r="Q38" s="318"/>
      <c r="R38" s="318"/>
      <c r="S38" s="318"/>
      <c r="T38" s="318"/>
      <c r="U38" s="318"/>
      <c r="V38" s="318"/>
      <c r="W38" s="318"/>
      <c r="X38" s="318"/>
      <c r="Y38" s="318"/>
      <c r="Z38" s="318"/>
    </row>
    <row r="39" ht="15.75" customHeight="1">
      <c r="A39" s="334" t="s">
        <v>1825</v>
      </c>
      <c r="B39" s="335" t="s">
        <v>1826</v>
      </c>
      <c r="C39" s="336">
        <v>0.0052</v>
      </c>
      <c r="D39" s="336">
        <v>0.0038</v>
      </c>
      <c r="E39" s="336">
        <v>0.0055</v>
      </c>
      <c r="F39" s="337">
        <v>0.004</v>
      </c>
      <c r="G39" s="318"/>
      <c r="H39" s="318"/>
      <c r="I39" s="318"/>
      <c r="J39" s="318"/>
      <c r="K39" s="318"/>
      <c r="L39" s="318"/>
      <c r="M39" s="318"/>
      <c r="N39" s="318"/>
      <c r="O39" s="318"/>
      <c r="P39" s="318"/>
      <c r="Q39" s="318"/>
      <c r="R39" s="318"/>
      <c r="S39" s="318"/>
      <c r="T39" s="318"/>
      <c r="U39" s="318"/>
      <c r="V39" s="318"/>
      <c r="W39" s="318"/>
      <c r="X39" s="318"/>
      <c r="Y39" s="318"/>
      <c r="Z39" s="318"/>
    </row>
    <row r="40" ht="16.5" customHeight="1">
      <c r="A40" s="338" t="s">
        <v>1827</v>
      </c>
      <c r="B40" s="339" t="s">
        <v>1787</v>
      </c>
      <c r="C40" s="340">
        <f t="shared" ref="C40:F40" si="4">SUM(C38:C39)</f>
        <v>0.0654</v>
      </c>
      <c r="D40" s="340">
        <f t="shared" si="4"/>
        <v>0.0201</v>
      </c>
      <c r="E40" s="340">
        <f t="shared" si="4"/>
        <v>0.1373</v>
      </c>
      <c r="F40" s="341">
        <f t="shared" si="4"/>
        <v>0.0396</v>
      </c>
      <c r="G40" s="318"/>
      <c r="H40" s="318"/>
      <c r="I40" s="318"/>
      <c r="J40" s="318"/>
      <c r="K40" s="318"/>
      <c r="L40" s="318"/>
      <c r="M40" s="318"/>
      <c r="N40" s="318"/>
      <c r="O40" s="318"/>
      <c r="P40" s="318"/>
      <c r="Q40" s="318"/>
      <c r="R40" s="318"/>
      <c r="S40" s="318"/>
      <c r="T40" s="318"/>
      <c r="U40" s="318"/>
      <c r="V40" s="318"/>
      <c r="W40" s="318"/>
      <c r="X40" s="318"/>
      <c r="Y40" s="318"/>
      <c r="Z40" s="318"/>
    </row>
    <row r="41" ht="16.5" customHeight="1">
      <c r="A41" s="344" t="s">
        <v>1828</v>
      </c>
      <c r="B41" s="345"/>
      <c r="C41" s="346">
        <f t="shared" ref="C41:F41" si="5">(C40)+(C36)+(C29)+C17</f>
        <v>0.7965</v>
      </c>
      <c r="D41" s="346">
        <f t="shared" si="5"/>
        <v>0.4345</v>
      </c>
      <c r="E41" s="346">
        <f t="shared" si="5"/>
        <v>1.0684</v>
      </c>
      <c r="F41" s="347">
        <f t="shared" si="5"/>
        <v>0.654</v>
      </c>
      <c r="G41" s="318"/>
      <c r="H41" s="318"/>
      <c r="I41" s="318"/>
      <c r="J41" s="318"/>
      <c r="K41" s="318"/>
      <c r="L41" s="318"/>
      <c r="M41" s="318"/>
      <c r="N41" s="318"/>
      <c r="O41" s="318"/>
      <c r="P41" s="318"/>
      <c r="Q41" s="318"/>
      <c r="R41" s="318"/>
      <c r="S41" s="318"/>
      <c r="T41" s="318"/>
      <c r="U41" s="318"/>
      <c r="V41" s="318"/>
      <c r="W41" s="318"/>
      <c r="X41" s="318"/>
      <c r="Y41" s="318"/>
      <c r="Z41" s="318"/>
    </row>
    <row r="42" ht="105.0" customHeight="1">
      <c r="A42" s="348" t="s">
        <v>36</v>
      </c>
      <c r="G42" s="318"/>
      <c r="H42" s="318"/>
      <c r="I42" s="318"/>
      <c r="J42" s="318"/>
      <c r="K42" s="318"/>
      <c r="L42" s="318"/>
      <c r="M42" s="318"/>
      <c r="N42" s="318"/>
      <c r="O42" s="318"/>
      <c r="P42" s="318"/>
      <c r="Q42" s="318"/>
      <c r="R42" s="318"/>
      <c r="S42" s="318"/>
      <c r="T42" s="318"/>
      <c r="U42" s="318"/>
      <c r="V42" s="318"/>
      <c r="W42" s="318"/>
      <c r="X42" s="318"/>
      <c r="Y42" s="318"/>
      <c r="Z42" s="318"/>
    </row>
    <row r="43" ht="15.75" customHeight="1">
      <c r="A43" s="318"/>
      <c r="B43" s="318"/>
      <c r="C43" s="318"/>
      <c r="D43" s="349"/>
      <c r="E43" s="349"/>
      <c r="F43" s="349"/>
      <c r="G43" s="318"/>
      <c r="H43" s="318"/>
      <c r="I43" s="318"/>
      <c r="J43" s="318"/>
      <c r="K43" s="318"/>
      <c r="L43" s="318"/>
      <c r="M43" s="318"/>
      <c r="N43" s="318"/>
      <c r="O43" s="318"/>
      <c r="P43" s="318"/>
      <c r="Q43" s="318"/>
      <c r="R43" s="318"/>
      <c r="S43" s="318"/>
      <c r="T43" s="318"/>
      <c r="U43" s="318"/>
      <c r="V43" s="318"/>
      <c r="W43" s="318"/>
      <c r="X43" s="318"/>
      <c r="Y43" s="318"/>
      <c r="Z43" s="318"/>
    </row>
    <row r="44" ht="15.75" customHeight="1">
      <c r="A44" s="318"/>
      <c r="B44" s="318"/>
      <c r="C44" s="318"/>
      <c r="D44" s="349"/>
      <c r="E44" s="349"/>
      <c r="F44" s="349"/>
      <c r="G44" s="318"/>
      <c r="H44" s="318"/>
      <c r="I44" s="318"/>
      <c r="J44" s="318"/>
      <c r="K44" s="318"/>
      <c r="L44" s="318"/>
      <c r="M44" s="318"/>
      <c r="N44" s="318"/>
      <c r="O44" s="318"/>
      <c r="P44" s="318"/>
      <c r="Q44" s="318"/>
      <c r="R44" s="318"/>
      <c r="S44" s="318"/>
      <c r="T44" s="318"/>
      <c r="U44" s="318"/>
      <c r="V44" s="318"/>
      <c r="W44" s="318"/>
      <c r="X44" s="318"/>
      <c r="Y44" s="318"/>
      <c r="Z44" s="318"/>
    </row>
    <row r="45" ht="15.75" customHeight="1">
      <c r="A45" s="318"/>
      <c r="B45" s="318"/>
      <c r="C45" s="318"/>
      <c r="D45" s="349"/>
      <c r="E45" s="349"/>
      <c r="F45" s="349"/>
      <c r="G45" s="318"/>
      <c r="H45" s="318"/>
      <c r="I45" s="318"/>
      <c r="J45" s="318"/>
      <c r="K45" s="318"/>
      <c r="L45" s="318"/>
      <c r="M45" s="318"/>
      <c r="N45" s="318"/>
      <c r="O45" s="318"/>
      <c r="P45" s="318"/>
      <c r="Q45" s="318"/>
      <c r="R45" s="318"/>
      <c r="S45" s="318"/>
      <c r="T45" s="318"/>
      <c r="U45" s="318"/>
      <c r="V45" s="318"/>
      <c r="W45" s="318"/>
      <c r="X45" s="318"/>
      <c r="Y45" s="318"/>
      <c r="Z45" s="318"/>
    </row>
    <row r="46" ht="15.75" customHeight="1">
      <c r="A46" s="318"/>
      <c r="B46" s="318"/>
      <c r="C46" s="318"/>
      <c r="D46" s="349"/>
      <c r="E46" s="349"/>
      <c r="F46" s="349"/>
      <c r="G46" s="318"/>
      <c r="H46" s="318"/>
      <c r="I46" s="318"/>
      <c r="J46" s="318"/>
      <c r="K46" s="318"/>
      <c r="L46" s="318"/>
      <c r="M46" s="318"/>
      <c r="N46" s="318"/>
      <c r="O46" s="318"/>
      <c r="P46" s="318"/>
      <c r="Q46" s="318"/>
      <c r="R46" s="318"/>
      <c r="S46" s="318"/>
      <c r="T46" s="318"/>
      <c r="U46" s="318"/>
      <c r="V46" s="318"/>
      <c r="W46" s="318"/>
      <c r="X46" s="318"/>
      <c r="Y46" s="318"/>
      <c r="Z46" s="318"/>
    </row>
    <row r="47" ht="15.75" customHeight="1">
      <c r="A47" s="318"/>
      <c r="B47" s="318"/>
      <c r="C47" s="318"/>
      <c r="D47" s="349"/>
      <c r="E47" s="349"/>
      <c r="F47" s="349"/>
      <c r="G47" s="318"/>
      <c r="H47" s="318"/>
      <c r="I47" s="318"/>
      <c r="J47" s="318"/>
      <c r="K47" s="318"/>
      <c r="L47" s="318"/>
      <c r="M47" s="318"/>
      <c r="N47" s="318"/>
      <c r="O47" s="318"/>
      <c r="P47" s="318"/>
      <c r="Q47" s="318"/>
      <c r="R47" s="318"/>
      <c r="S47" s="318"/>
      <c r="T47" s="318"/>
      <c r="U47" s="318"/>
      <c r="V47" s="318"/>
      <c r="W47" s="318"/>
      <c r="X47" s="318"/>
      <c r="Y47" s="318"/>
      <c r="Z47" s="318"/>
    </row>
    <row r="48" ht="15.75" customHeight="1">
      <c r="A48" s="318"/>
      <c r="B48" s="318"/>
      <c r="C48" s="318"/>
      <c r="D48" s="349"/>
      <c r="E48" s="349"/>
      <c r="F48" s="349"/>
      <c r="G48" s="318"/>
      <c r="H48" s="318"/>
      <c r="I48" s="318"/>
      <c r="J48" s="318"/>
      <c r="K48" s="318"/>
      <c r="L48" s="318"/>
      <c r="M48" s="318"/>
      <c r="N48" s="318"/>
      <c r="O48" s="318"/>
      <c r="P48" s="318"/>
      <c r="Q48" s="318"/>
      <c r="R48" s="318"/>
      <c r="S48" s="318"/>
      <c r="T48" s="318"/>
      <c r="U48" s="318"/>
      <c r="V48" s="318"/>
      <c r="W48" s="318"/>
      <c r="X48" s="318"/>
      <c r="Y48" s="318"/>
      <c r="Z48" s="318"/>
    </row>
    <row r="49" ht="15.75" customHeight="1">
      <c r="A49" s="318"/>
      <c r="B49" s="318"/>
      <c r="C49" s="318"/>
      <c r="D49" s="349"/>
      <c r="E49" s="349"/>
      <c r="F49" s="349"/>
      <c r="G49" s="318"/>
      <c r="H49" s="318"/>
      <c r="I49" s="318"/>
      <c r="J49" s="318"/>
      <c r="K49" s="318"/>
      <c r="L49" s="318"/>
      <c r="M49" s="318"/>
      <c r="N49" s="318"/>
      <c r="O49" s="318"/>
      <c r="P49" s="318"/>
      <c r="Q49" s="318"/>
      <c r="R49" s="318"/>
      <c r="S49" s="318"/>
      <c r="T49" s="318"/>
      <c r="U49" s="318"/>
      <c r="V49" s="318"/>
      <c r="W49" s="318"/>
      <c r="X49" s="318"/>
      <c r="Y49" s="318"/>
      <c r="Z49" s="318"/>
    </row>
    <row r="50" ht="15.75" customHeight="1">
      <c r="A50" s="318"/>
      <c r="B50" s="318"/>
      <c r="C50" s="318"/>
      <c r="D50" s="349"/>
      <c r="E50" s="349"/>
      <c r="F50" s="349"/>
      <c r="G50" s="318"/>
      <c r="H50" s="318"/>
      <c r="I50" s="318"/>
      <c r="J50" s="318"/>
      <c r="K50" s="318"/>
      <c r="L50" s="318"/>
      <c r="M50" s="318"/>
      <c r="N50" s="318"/>
      <c r="O50" s="318"/>
      <c r="P50" s="318"/>
      <c r="Q50" s="318"/>
      <c r="R50" s="318"/>
      <c r="S50" s="318"/>
      <c r="T50" s="318"/>
      <c r="U50" s="318"/>
      <c r="V50" s="318"/>
      <c r="W50" s="318"/>
      <c r="X50" s="318"/>
      <c r="Y50" s="318"/>
      <c r="Z50" s="318"/>
    </row>
    <row r="51" ht="15.75" customHeight="1">
      <c r="A51" s="318"/>
      <c r="B51" s="318"/>
      <c r="C51" s="318"/>
      <c r="D51" s="349"/>
      <c r="E51" s="349"/>
      <c r="F51" s="349"/>
      <c r="G51" s="318"/>
      <c r="H51" s="318"/>
      <c r="I51" s="318"/>
      <c r="J51" s="318"/>
      <c r="K51" s="318"/>
      <c r="L51" s="318"/>
      <c r="M51" s="318"/>
      <c r="N51" s="318"/>
      <c r="O51" s="318"/>
      <c r="P51" s="318"/>
      <c r="Q51" s="318"/>
      <c r="R51" s="318"/>
      <c r="S51" s="318"/>
      <c r="T51" s="318"/>
      <c r="U51" s="318"/>
      <c r="V51" s="318"/>
      <c r="W51" s="318"/>
      <c r="X51" s="318"/>
      <c r="Y51" s="318"/>
      <c r="Z51" s="318"/>
    </row>
    <row r="52" ht="15.75" customHeight="1">
      <c r="A52" s="318"/>
      <c r="B52" s="318"/>
      <c r="C52" s="318"/>
      <c r="D52" s="349"/>
      <c r="E52" s="349"/>
      <c r="F52" s="349"/>
      <c r="G52" s="318"/>
      <c r="H52" s="318"/>
      <c r="I52" s="318"/>
      <c r="J52" s="318"/>
      <c r="K52" s="318"/>
      <c r="L52" s="318"/>
      <c r="M52" s="318"/>
      <c r="N52" s="318"/>
      <c r="O52" s="318"/>
      <c r="P52" s="318"/>
      <c r="Q52" s="318"/>
      <c r="R52" s="318"/>
      <c r="S52" s="318"/>
      <c r="T52" s="318"/>
      <c r="U52" s="318"/>
      <c r="V52" s="318"/>
      <c r="W52" s="318"/>
      <c r="X52" s="318"/>
      <c r="Y52" s="318"/>
      <c r="Z52" s="318"/>
    </row>
    <row r="53" ht="15.75" customHeight="1">
      <c r="A53" s="318"/>
      <c r="B53" s="318"/>
      <c r="C53" s="318"/>
      <c r="D53" s="318"/>
      <c r="E53" s="318"/>
      <c r="F53" s="318"/>
      <c r="G53" s="318"/>
      <c r="H53" s="318"/>
      <c r="I53" s="318"/>
      <c r="J53" s="318"/>
      <c r="K53" s="318"/>
      <c r="L53" s="318"/>
      <c r="M53" s="318"/>
      <c r="N53" s="318"/>
      <c r="O53" s="318"/>
      <c r="P53" s="318"/>
      <c r="Q53" s="318"/>
      <c r="R53" s="318"/>
      <c r="S53" s="318"/>
      <c r="T53" s="318"/>
      <c r="U53" s="318"/>
      <c r="V53" s="318"/>
      <c r="W53" s="318"/>
      <c r="X53" s="318"/>
      <c r="Y53" s="318"/>
      <c r="Z53" s="318"/>
    </row>
    <row r="54" ht="15.75" customHeight="1">
      <c r="A54" s="318"/>
      <c r="B54" s="318"/>
      <c r="C54" s="318"/>
      <c r="D54" s="318"/>
      <c r="E54" s="318"/>
      <c r="F54" s="318"/>
      <c r="G54" s="318"/>
      <c r="H54" s="318"/>
      <c r="I54" s="318"/>
      <c r="J54" s="318"/>
      <c r="K54" s="318"/>
      <c r="L54" s="318"/>
      <c r="M54" s="318"/>
      <c r="N54" s="318"/>
      <c r="O54" s="318"/>
      <c r="P54" s="318"/>
      <c r="Q54" s="318"/>
      <c r="R54" s="318"/>
      <c r="S54" s="318"/>
      <c r="T54" s="318"/>
      <c r="U54" s="318"/>
      <c r="V54" s="318"/>
      <c r="W54" s="318"/>
      <c r="X54" s="318"/>
      <c r="Y54" s="318"/>
      <c r="Z54" s="318"/>
    </row>
    <row r="55" ht="15.75" customHeight="1">
      <c r="A55" s="318"/>
      <c r="B55" s="318"/>
      <c r="C55" s="318"/>
      <c r="D55" s="318"/>
      <c r="E55" s="318"/>
      <c r="F55" s="318"/>
      <c r="G55" s="318"/>
      <c r="H55" s="318"/>
      <c r="I55" s="318"/>
      <c r="J55" s="318"/>
      <c r="K55" s="318"/>
      <c r="L55" s="318"/>
      <c r="M55" s="318"/>
      <c r="N55" s="318"/>
      <c r="O55" s="318"/>
      <c r="P55" s="318"/>
      <c r="Q55" s="318"/>
      <c r="R55" s="318"/>
      <c r="S55" s="318"/>
      <c r="T55" s="318"/>
      <c r="U55" s="318"/>
      <c r="V55" s="318"/>
      <c r="W55" s="318"/>
      <c r="X55" s="318"/>
      <c r="Y55" s="318"/>
      <c r="Z55" s="318"/>
    </row>
    <row r="56" ht="15.75" customHeight="1">
      <c r="A56" s="318"/>
      <c r="B56" s="318"/>
      <c r="C56" s="318"/>
      <c r="D56" s="318"/>
      <c r="E56" s="318"/>
      <c r="F56" s="318"/>
      <c r="G56" s="318"/>
      <c r="H56" s="318"/>
      <c r="I56" s="318"/>
      <c r="J56" s="318"/>
      <c r="K56" s="318"/>
      <c r="L56" s="318"/>
      <c r="M56" s="318"/>
      <c r="N56" s="318"/>
      <c r="O56" s="318"/>
      <c r="P56" s="318"/>
      <c r="Q56" s="318"/>
      <c r="R56" s="318"/>
      <c r="S56" s="318"/>
      <c r="T56" s="318"/>
      <c r="U56" s="318"/>
      <c r="V56" s="318"/>
      <c r="W56" s="318"/>
      <c r="X56" s="318"/>
      <c r="Y56" s="318"/>
      <c r="Z56" s="318"/>
    </row>
    <row r="57" ht="15.75" customHeight="1">
      <c r="A57" s="318"/>
      <c r="B57" s="318"/>
      <c r="C57" s="318"/>
      <c r="D57" s="318"/>
      <c r="E57" s="318"/>
      <c r="F57" s="318"/>
      <c r="G57" s="318"/>
      <c r="H57" s="318"/>
      <c r="I57" s="318"/>
      <c r="J57" s="318"/>
      <c r="K57" s="318"/>
      <c r="L57" s="318"/>
      <c r="M57" s="318"/>
      <c r="N57" s="318"/>
      <c r="O57" s="318"/>
      <c r="P57" s="318"/>
      <c r="Q57" s="318"/>
      <c r="R57" s="318"/>
      <c r="S57" s="318"/>
      <c r="T57" s="318"/>
      <c r="U57" s="318"/>
      <c r="V57" s="318"/>
      <c r="W57" s="318"/>
      <c r="X57" s="318"/>
      <c r="Y57" s="318"/>
      <c r="Z57" s="318"/>
    </row>
    <row r="58" ht="15.75" customHeight="1">
      <c r="A58" s="318"/>
      <c r="B58" s="318"/>
      <c r="C58" s="318"/>
      <c r="D58" s="318"/>
      <c r="E58" s="318"/>
      <c r="F58" s="318"/>
      <c r="G58" s="318"/>
      <c r="H58" s="318"/>
      <c r="I58" s="318"/>
      <c r="J58" s="318"/>
      <c r="K58" s="318"/>
      <c r="L58" s="318"/>
      <c r="M58" s="318"/>
      <c r="N58" s="318"/>
      <c r="O58" s="318"/>
      <c r="P58" s="318"/>
      <c r="Q58" s="318"/>
      <c r="R58" s="318"/>
      <c r="S58" s="318"/>
      <c r="T58" s="318"/>
      <c r="U58" s="318"/>
      <c r="V58" s="318"/>
      <c r="W58" s="318"/>
      <c r="X58" s="318"/>
      <c r="Y58" s="318"/>
      <c r="Z58" s="318"/>
    </row>
    <row r="59" ht="15.75" customHeight="1">
      <c r="A59" s="318"/>
      <c r="B59" s="318"/>
      <c r="C59" s="318"/>
      <c r="D59" s="318"/>
      <c r="E59" s="318"/>
      <c r="F59" s="318"/>
      <c r="G59" s="318"/>
      <c r="H59" s="318"/>
      <c r="I59" s="318"/>
      <c r="J59" s="318"/>
      <c r="K59" s="318"/>
      <c r="L59" s="318"/>
      <c r="M59" s="318"/>
      <c r="N59" s="318"/>
      <c r="O59" s="318"/>
      <c r="P59" s="318"/>
      <c r="Q59" s="318"/>
      <c r="R59" s="318"/>
      <c r="S59" s="318"/>
      <c r="T59" s="318"/>
      <c r="U59" s="318"/>
      <c r="V59" s="318"/>
      <c r="W59" s="318"/>
      <c r="X59" s="318"/>
      <c r="Y59" s="318"/>
      <c r="Z59" s="318"/>
    </row>
    <row r="60" ht="15.75" customHeight="1">
      <c r="A60" s="318"/>
      <c r="B60" s="318"/>
      <c r="C60" s="318"/>
      <c r="D60" s="318"/>
      <c r="E60" s="318"/>
      <c r="F60" s="318"/>
      <c r="G60" s="318"/>
      <c r="H60" s="318"/>
      <c r="I60" s="318"/>
      <c r="J60" s="318"/>
      <c r="K60" s="318"/>
      <c r="L60" s="318"/>
      <c r="M60" s="318"/>
      <c r="N60" s="318"/>
      <c r="O60" s="318"/>
      <c r="P60" s="318"/>
      <c r="Q60" s="318"/>
      <c r="R60" s="318"/>
      <c r="S60" s="318"/>
      <c r="T60" s="318"/>
      <c r="U60" s="318"/>
      <c r="V60" s="318"/>
      <c r="W60" s="318"/>
      <c r="X60" s="318"/>
      <c r="Y60" s="318"/>
      <c r="Z60" s="318"/>
    </row>
    <row r="61" ht="15.75" customHeight="1">
      <c r="A61" s="318"/>
      <c r="B61" s="318"/>
      <c r="C61" s="318"/>
      <c r="D61" s="318"/>
      <c r="E61" s="318"/>
      <c r="F61" s="318"/>
      <c r="G61" s="318"/>
      <c r="H61" s="318"/>
      <c r="I61" s="318"/>
      <c r="J61" s="318"/>
      <c r="K61" s="318"/>
      <c r="L61" s="318"/>
      <c r="M61" s="318"/>
      <c r="N61" s="318"/>
      <c r="O61" s="318"/>
      <c r="P61" s="318"/>
      <c r="Q61" s="318"/>
      <c r="R61" s="318"/>
      <c r="S61" s="318"/>
      <c r="T61" s="318"/>
      <c r="U61" s="318"/>
      <c r="V61" s="318"/>
      <c r="W61" s="318"/>
      <c r="X61" s="318"/>
      <c r="Y61" s="318"/>
      <c r="Z61" s="318"/>
    </row>
    <row r="62" ht="15.75" customHeight="1">
      <c r="A62" s="318"/>
      <c r="B62" s="318"/>
      <c r="C62" s="318"/>
      <c r="D62" s="318"/>
      <c r="E62" s="318"/>
      <c r="F62" s="318"/>
      <c r="G62" s="318"/>
      <c r="H62" s="318"/>
      <c r="I62" s="318"/>
      <c r="J62" s="318"/>
      <c r="K62" s="318"/>
      <c r="L62" s="318"/>
      <c r="M62" s="318"/>
      <c r="N62" s="318"/>
      <c r="O62" s="318"/>
      <c r="P62" s="318"/>
      <c r="Q62" s="318"/>
      <c r="R62" s="318"/>
      <c r="S62" s="318"/>
      <c r="T62" s="318"/>
      <c r="U62" s="318"/>
      <c r="V62" s="318"/>
      <c r="W62" s="318"/>
      <c r="X62" s="318"/>
      <c r="Y62" s="318"/>
      <c r="Z62" s="318"/>
    </row>
    <row r="63" ht="15.75" customHeight="1">
      <c r="A63" s="318"/>
      <c r="B63" s="318"/>
      <c r="C63" s="318"/>
      <c r="D63" s="318"/>
      <c r="E63" s="318"/>
      <c r="F63" s="318"/>
      <c r="G63" s="318"/>
      <c r="H63" s="318"/>
      <c r="I63" s="318"/>
      <c r="J63" s="318"/>
      <c r="K63" s="318"/>
      <c r="L63" s="318"/>
      <c r="M63" s="318"/>
      <c r="N63" s="318"/>
      <c r="O63" s="318"/>
      <c r="P63" s="318"/>
      <c r="Q63" s="318"/>
      <c r="R63" s="318"/>
      <c r="S63" s="318"/>
      <c r="T63" s="318"/>
      <c r="U63" s="318"/>
      <c r="V63" s="318"/>
      <c r="W63" s="318"/>
      <c r="X63" s="318"/>
      <c r="Y63" s="318"/>
      <c r="Z63" s="318"/>
    </row>
    <row r="64" ht="15.75" customHeight="1">
      <c r="A64" s="318"/>
      <c r="B64" s="318"/>
      <c r="C64" s="318"/>
      <c r="D64" s="318"/>
      <c r="E64" s="318"/>
      <c r="F64" s="318"/>
      <c r="G64" s="318"/>
      <c r="H64" s="318"/>
      <c r="I64" s="318"/>
      <c r="J64" s="318"/>
      <c r="K64" s="318"/>
      <c r="L64" s="318"/>
      <c r="M64" s="318"/>
      <c r="N64" s="318"/>
      <c r="O64" s="318"/>
      <c r="P64" s="318"/>
      <c r="Q64" s="318"/>
      <c r="R64" s="318"/>
      <c r="S64" s="318"/>
      <c r="T64" s="318"/>
      <c r="U64" s="318"/>
      <c r="V64" s="318"/>
      <c r="W64" s="318"/>
      <c r="X64" s="318"/>
      <c r="Y64" s="318"/>
      <c r="Z64" s="318"/>
    </row>
    <row r="65" ht="15.75" customHeight="1">
      <c r="A65" s="318"/>
      <c r="B65" s="318"/>
      <c r="C65" s="318"/>
      <c r="D65" s="318"/>
      <c r="E65" s="318"/>
      <c r="F65" s="318"/>
      <c r="G65" s="318"/>
      <c r="H65" s="318"/>
      <c r="I65" s="318"/>
      <c r="J65" s="318"/>
      <c r="K65" s="318"/>
      <c r="L65" s="318"/>
      <c r="M65" s="318"/>
      <c r="N65" s="318"/>
      <c r="O65" s="318"/>
      <c r="P65" s="318"/>
      <c r="Q65" s="318"/>
      <c r="R65" s="318"/>
      <c r="S65" s="318"/>
      <c r="T65" s="318"/>
      <c r="U65" s="318"/>
      <c r="V65" s="318"/>
      <c r="W65" s="318"/>
      <c r="X65" s="318"/>
      <c r="Y65" s="318"/>
      <c r="Z65" s="318"/>
    </row>
    <row r="66" ht="15.75" customHeight="1">
      <c r="A66" s="318"/>
      <c r="B66" s="318"/>
      <c r="C66" s="318"/>
      <c r="D66" s="318"/>
      <c r="E66" s="318"/>
      <c r="F66" s="318"/>
      <c r="G66" s="318"/>
      <c r="H66" s="318"/>
      <c r="I66" s="318"/>
      <c r="J66" s="318"/>
      <c r="K66" s="318"/>
      <c r="L66" s="318"/>
      <c r="M66" s="318"/>
      <c r="N66" s="318"/>
      <c r="O66" s="318"/>
      <c r="P66" s="318"/>
      <c r="Q66" s="318"/>
      <c r="R66" s="318"/>
      <c r="S66" s="318"/>
      <c r="T66" s="318"/>
      <c r="U66" s="318"/>
      <c r="V66" s="318"/>
      <c r="W66" s="318"/>
      <c r="X66" s="318"/>
      <c r="Y66" s="318"/>
      <c r="Z66" s="318"/>
    </row>
    <row r="67" ht="15.75" customHeight="1">
      <c r="A67" s="318"/>
      <c r="B67" s="318"/>
      <c r="C67" s="318"/>
      <c r="D67" s="318"/>
      <c r="E67" s="318"/>
      <c r="F67" s="318"/>
      <c r="G67" s="318"/>
      <c r="H67" s="318"/>
      <c r="I67" s="318"/>
      <c r="J67" s="318"/>
      <c r="K67" s="318"/>
      <c r="L67" s="318"/>
      <c r="M67" s="318"/>
      <c r="N67" s="318"/>
      <c r="O67" s="318"/>
      <c r="P67" s="318"/>
      <c r="Q67" s="318"/>
      <c r="R67" s="318"/>
      <c r="S67" s="318"/>
      <c r="T67" s="318"/>
      <c r="U67" s="318"/>
      <c r="V67" s="318"/>
      <c r="W67" s="318"/>
      <c r="X67" s="318"/>
      <c r="Y67" s="318"/>
      <c r="Z67" s="318"/>
    </row>
    <row r="68" ht="15.75" customHeight="1">
      <c r="A68" s="318"/>
      <c r="B68" s="318"/>
      <c r="C68" s="318"/>
      <c r="D68" s="318"/>
      <c r="E68" s="318"/>
      <c r="F68" s="318"/>
      <c r="G68" s="318"/>
      <c r="H68" s="318"/>
      <c r="I68" s="318"/>
      <c r="J68" s="318"/>
      <c r="K68" s="318"/>
      <c r="L68" s="318"/>
      <c r="M68" s="318"/>
      <c r="N68" s="318"/>
      <c r="O68" s="318"/>
      <c r="P68" s="318"/>
      <c r="Q68" s="318"/>
      <c r="R68" s="318"/>
      <c r="S68" s="318"/>
      <c r="T68" s="318"/>
      <c r="U68" s="318"/>
      <c r="V68" s="318"/>
      <c r="W68" s="318"/>
      <c r="X68" s="318"/>
      <c r="Y68" s="318"/>
      <c r="Z68" s="318"/>
    </row>
    <row r="69" ht="15.75" customHeight="1">
      <c r="A69" s="318"/>
      <c r="B69" s="318"/>
      <c r="C69" s="318"/>
      <c r="D69" s="318"/>
      <c r="E69" s="318"/>
      <c r="F69" s="318"/>
      <c r="G69" s="318"/>
      <c r="H69" s="318"/>
      <c r="I69" s="318"/>
      <c r="J69" s="318"/>
      <c r="K69" s="318"/>
      <c r="L69" s="318"/>
      <c r="M69" s="318"/>
      <c r="N69" s="318"/>
      <c r="O69" s="318"/>
      <c r="P69" s="318"/>
      <c r="Q69" s="318"/>
      <c r="R69" s="318"/>
      <c r="S69" s="318"/>
      <c r="T69" s="318"/>
      <c r="U69" s="318"/>
      <c r="V69" s="318"/>
      <c r="W69" s="318"/>
      <c r="X69" s="318"/>
      <c r="Y69" s="318"/>
      <c r="Z69" s="318"/>
    </row>
    <row r="70" ht="15.75" customHeight="1">
      <c r="A70" s="318"/>
      <c r="B70" s="318"/>
      <c r="C70" s="318"/>
      <c r="D70" s="318"/>
      <c r="E70" s="318"/>
      <c r="F70" s="318"/>
      <c r="G70" s="318"/>
      <c r="H70" s="318"/>
      <c r="I70" s="318"/>
      <c r="J70" s="318"/>
      <c r="K70" s="318"/>
      <c r="L70" s="318"/>
      <c r="M70" s="318"/>
      <c r="N70" s="318"/>
      <c r="O70" s="318"/>
      <c r="P70" s="318"/>
      <c r="Q70" s="318"/>
      <c r="R70" s="318"/>
      <c r="S70" s="318"/>
      <c r="T70" s="318"/>
      <c r="U70" s="318"/>
      <c r="V70" s="318"/>
      <c r="W70" s="318"/>
      <c r="X70" s="318"/>
      <c r="Y70" s="318"/>
      <c r="Z70" s="318"/>
    </row>
    <row r="71" ht="15.75" customHeight="1">
      <c r="A71" s="318"/>
      <c r="B71" s="318"/>
      <c r="C71" s="318"/>
      <c r="D71" s="318"/>
      <c r="E71" s="318"/>
      <c r="F71" s="318"/>
      <c r="G71" s="318"/>
      <c r="H71" s="318"/>
      <c r="I71" s="318"/>
      <c r="J71" s="318"/>
      <c r="K71" s="318"/>
      <c r="L71" s="318"/>
      <c r="M71" s="318"/>
      <c r="N71" s="318"/>
      <c r="O71" s="318"/>
      <c r="P71" s="318"/>
      <c r="Q71" s="318"/>
      <c r="R71" s="318"/>
      <c r="S71" s="318"/>
      <c r="T71" s="318"/>
      <c r="U71" s="318"/>
      <c r="V71" s="318"/>
      <c r="W71" s="318"/>
      <c r="X71" s="318"/>
      <c r="Y71" s="318"/>
      <c r="Z71" s="318"/>
    </row>
    <row r="72" ht="15.75" customHeight="1">
      <c r="A72" s="318"/>
      <c r="B72" s="318"/>
      <c r="C72" s="318"/>
      <c r="D72" s="318"/>
      <c r="E72" s="318"/>
      <c r="F72" s="318"/>
      <c r="G72" s="318"/>
      <c r="H72" s="318"/>
      <c r="I72" s="318"/>
      <c r="J72" s="318"/>
      <c r="K72" s="318"/>
      <c r="L72" s="318"/>
      <c r="M72" s="318"/>
      <c r="N72" s="318"/>
      <c r="O72" s="318"/>
      <c r="P72" s="318"/>
      <c r="Q72" s="318"/>
      <c r="R72" s="318"/>
      <c r="S72" s="318"/>
      <c r="T72" s="318"/>
      <c r="U72" s="318"/>
      <c r="V72" s="318"/>
      <c r="W72" s="318"/>
      <c r="X72" s="318"/>
      <c r="Y72" s="318"/>
      <c r="Z72" s="318"/>
    </row>
    <row r="73" ht="15.75" customHeight="1">
      <c r="A73" s="318"/>
      <c r="B73" s="318"/>
      <c r="C73" s="318"/>
      <c r="D73" s="318"/>
      <c r="E73" s="318"/>
      <c r="F73" s="318"/>
      <c r="G73" s="318"/>
      <c r="H73" s="318"/>
      <c r="I73" s="318"/>
      <c r="J73" s="318"/>
      <c r="K73" s="318"/>
      <c r="L73" s="318"/>
      <c r="M73" s="318"/>
      <c r="N73" s="318"/>
      <c r="O73" s="318"/>
      <c r="P73" s="318"/>
      <c r="Q73" s="318"/>
      <c r="R73" s="318"/>
      <c r="S73" s="318"/>
      <c r="T73" s="318"/>
      <c r="U73" s="318"/>
      <c r="V73" s="318"/>
      <c r="W73" s="318"/>
      <c r="X73" s="318"/>
      <c r="Y73" s="318"/>
      <c r="Z73" s="318"/>
    </row>
    <row r="74" ht="15.75" customHeight="1">
      <c r="A74" s="318"/>
      <c r="B74" s="318"/>
      <c r="C74" s="318"/>
      <c r="D74" s="318"/>
      <c r="E74" s="318"/>
      <c r="F74" s="318"/>
      <c r="G74" s="318"/>
      <c r="H74" s="318"/>
      <c r="I74" s="318"/>
      <c r="J74" s="318"/>
      <c r="K74" s="318"/>
      <c r="L74" s="318"/>
      <c r="M74" s="318"/>
      <c r="N74" s="318"/>
      <c r="O74" s="318"/>
      <c r="P74" s="318"/>
      <c r="Q74" s="318"/>
      <c r="R74" s="318"/>
      <c r="S74" s="318"/>
      <c r="T74" s="318"/>
      <c r="U74" s="318"/>
      <c r="V74" s="318"/>
      <c r="W74" s="318"/>
      <c r="X74" s="318"/>
      <c r="Y74" s="318"/>
      <c r="Z74" s="318"/>
    </row>
    <row r="75" ht="15.75" customHeight="1">
      <c r="A75" s="318"/>
      <c r="B75" s="318"/>
      <c r="C75" s="318"/>
      <c r="D75" s="318"/>
      <c r="E75" s="318"/>
      <c r="F75" s="318"/>
      <c r="G75" s="318"/>
      <c r="H75" s="318"/>
      <c r="I75" s="318"/>
      <c r="J75" s="318"/>
      <c r="K75" s="318"/>
      <c r="L75" s="318"/>
      <c r="M75" s="318"/>
      <c r="N75" s="318"/>
      <c r="O75" s="318"/>
      <c r="P75" s="318"/>
      <c r="Q75" s="318"/>
      <c r="R75" s="318"/>
      <c r="S75" s="318"/>
      <c r="T75" s="318"/>
      <c r="U75" s="318"/>
      <c r="V75" s="318"/>
      <c r="W75" s="318"/>
      <c r="X75" s="318"/>
      <c r="Y75" s="318"/>
      <c r="Z75" s="318"/>
    </row>
    <row r="76" ht="15.75" customHeight="1">
      <c r="A76" s="318"/>
      <c r="B76" s="318"/>
      <c r="C76" s="318"/>
      <c r="D76" s="318"/>
      <c r="E76" s="318"/>
      <c r="F76" s="318"/>
      <c r="G76" s="318"/>
      <c r="H76" s="318"/>
      <c r="I76" s="318"/>
      <c r="J76" s="318"/>
      <c r="K76" s="318"/>
      <c r="L76" s="318"/>
      <c r="M76" s="318"/>
      <c r="N76" s="318"/>
      <c r="O76" s="318"/>
      <c r="P76" s="318"/>
      <c r="Q76" s="318"/>
      <c r="R76" s="318"/>
      <c r="S76" s="318"/>
      <c r="T76" s="318"/>
      <c r="U76" s="318"/>
      <c r="V76" s="318"/>
      <c r="W76" s="318"/>
      <c r="X76" s="318"/>
      <c r="Y76" s="318"/>
      <c r="Z76" s="318"/>
    </row>
    <row r="77" ht="15.75" customHeight="1">
      <c r="A77" s="318"/>
      <c r="B77" s="318"/>
      <c r="C77" s="318"/>
      <c r="D77" s="318"/>
      <c r="E77" s="318"/>
      <c r="F77" s="318"/>
      <c r="G77" s="318"/>
      <c r="H77" s="318"/>
      <c r="I77" s="318"/>
      <c r="J77" s="318"/>
      <c r="K77" s="318"/>
      <c r="L77" s="318"/>
      <c r="M77" s="318"/>
      <c r="N77" s="318"/>
      <c r="O77" s="318"/>
      <c r="P77" s="318"/>
      <c r="Q77" s="318"/>
      <c r="R77" s="318"/>
      <c r="S77" s="318"/>
      <c r="T77" s="318"/>
      <c r="U77" s="318"/>
      <c r="V77" s="318"/>
      <c r="W77" s="318"/>
      <c r="X77" s="318"/>
      <c r="Y77" s="318"/>
      <c r="Z77" s="318"/>
    </row>
    <row r="78" ht="15.75" customHeight="1">
      <c r="A78" s="318"/>
      <c r="B78" s="318"/>
      <c r="C78" s="318"/>
      <c r="D78" s="318"/>
      <c r="E78" s="318"/>
      <c r="F78" s="318"/>
      <c r="G78" s="318"/>
      <c r="H78" s="318"/>
      <c r="I78" s="318"/>
      <c r="J78" s="318"/>
      <c r="K78" s="318"/>
      <c r="L78" s="318"/>
      <c r="M78" s="318"/>
      <c r="N78" s="318"/>
      <c r="O78" s="318"/>
      <c r="P78" s="318"/>
      <c r="Q78" s="318"/>
      <c r="R78" s="318"/>
      <c r="S78" s="318"/>
      <c r="T78" s="318"/>
      <c r="U78" s="318"/>
      <c r="V78" s="318"/>
      <c r="W78" s="318"/>
      <c r="X78" s="318"/>
      <c r="Y78" s="318"/>
      <c r="Z78" s="318"/>
    </row>
    <row r="79" ht="15.75" customHeight="1">
      <c r="A79" s="318"/>
      <c r="B79" s="318"/>
      <c r="C79" s="318"/>
      <c r="D79" s="318"/>
      <c r="E79" s="318"/>
      <c r="F79" s="318"/>
      <c r="G79" s="318"/>
      <c r="H79" s="318"/>
      <c r="I79" s="318"/>
      <c r="J79" s="318"/>
      <c r="K79" s="318"/>
      <c r="L79" s="318"/>
      <c r="M79" s="318"/>
      <c r="N79" s="318"/>
      <c r="O79" s="318"/>
      <c r="P79" s="318"/>
      <c r="Q79" s="318"/>
      <c r="R79" s="318"/>
      <c r="S79" s="318"/>
      <c r="T79" s="318"/>
      <c r="U79" s="318"/>
      <c r="V79" s="318"/>
      <c r="W79" s="318"/>
      <c r="X79" s="318"/>
      <c r="Y79" s="318"/>
      <c r="Z79" s="318"/>
    </row>
    <row r="80" ht="15.75" customHeight="1">
      <c r="A80" s="318"/>
      <c r="B80" s="318"/>
      <c r="C80" s="318"/>
      <c r="D80" s="318"/>
      <c r="E80" s="318"/>
      <c r="F80" s="318"/>
      <c r="G80" s="318"/>
      <c r="H80" s="318"/>
      <c r="I80" s="318"/>
      <c r="J80" s="318"/>
      <c r="K80" s="318"/>
      <c r="L80" s="318"/>
      <c r="M80" s="318"/>
      <c r="N80" s="318"/>
      <c r="O80" s="318"/>
      <c r="P80" s="318"/>
      <c r="Q80" s="318"/>
      <c r="R80" s="318"/>
      <c r="S80" s="318"/>
      <c r="T80" s="318"/>
      <c r="U80" s="318"/>
      <c r="V80" s="318"/>
      <c r="W80" s="318"/>
      <c r="X80" s="318"/>
      <c r="Y80" s="318"/>
      <c r="Z80" s="318"/>
    </row>
    <row r="81" ht="15.75" customHeight="1">
      <c r="A81" s="318"/>
      <c r="B81" s="318"/>
      <c r="C81" s="318"/>
      <c r="D81" s="318"/>
      <c r="E81" s="318"/>
      <c r="F81" s="318"/>
      <c r="G81" s="318"/>
      <c r="H81" s="318"/>
      <c r="I81" s="318"/>
      <c r="J81" s="318"/>
      <c r="K81" s="318"/>
      <c r="L81" s="318"/>
      <c r="M81" s="318"/>
      <c r="N81" s="318"/>
      <c r="O81" s="318"/>
      <c r="P81" s="318"/>
      <c r="Q81" s="318"/>
      <c r="R81" s="318"/>
      <c r="S81" s="318"/>
      <c r="T81" s="318"/>
      <c r="U81" s="318"/>
      <c r="V81" s="318"/>
      <c r="W81" s="318"/>
      <c r="X81" s="318"/>
      <c r="Y81" s="318"/>
      <c r="Z81" s="318"/>
    </row>
    <row r="82" ht="15.75" customHeight="1">
      <c r="A82" s="318"/>
      <c r="B82" s="318"/>
      <c r="C82" s="318"/>
      <c r="D82" s="318"/>
      <c r="E82" s="318"/>
      <c r="F82" s="318"/>
      <c r="G82" s="318"/>
      <c r="H82" s="318"/>
      <c r="I82" s="318"/>
      <c r="J82" s="318"/>
      <c r="K82" s="318"/>
      <c r="L82" s="318"/>
      <c r="M82" s="318"/>
      <c r="N82" s="318"/>
      <c r="O82" s="318"/>
      <c r="P82" s="318"/>
      <c r="Q82" s="318"/>
      <c r="R82" s="318"/>
      <c r="S82" s="318"/>
      <c r="T82" s="318"/>
      <c r="U82" s="318"/>
      <c r="V82" s="318"/>
      <c r="W82" s="318"/>
      <c r="X82" s="318"/>
      <c r="Y82" s="318"/>
      <c r="Z82" s="318"/>
    </row>
    <row r="83" ht="15.75" customHeight="1">
      <c r="A83" s="318"/>
      <c r="B83" s="318"/>
      <c r="C83" s="318"/>
      <c r="D83" s="318"/>
      <c r="E83" s="318"/>
      <c r="F83" s="318"/>
      <c r="G83" s="318"/>
      <c r="H83" s="318"/>
      <c r="I83" s="318"/>
      <c r="J83" s="318"/>
      <c r="K83" s="318"/>
      <c r="L83" s="318"/>
      <c r="M83" s="318"/>
      <c r="N83" s="318"/>
      <c r="O83" s="318"/>
      <c r="P83" s="318"/>
      <c r="Q83" s="318"/>
      <c r="R83" s="318"/>
      <c r="S83" s="318"/>
      <c r="T83" s="318"/>
      <c r="U83" s="318"/>
      <c r="V83" s="318"/>
      <c r="W83" s="318"/>
      <c r="X83" s="318"/>
      <c r="Y83" s="318"/>
      <c r="Z83" s="318"/>
    </row>
    <row r="84" ht="15.75" customHeight="1">
      <c r="A84" s="318"/>
      <c r="B84" s="318"/>
      <c r="C84" s="318"/>
      <c r="D84" s="318"/>
      <c r="E84" s="318"/>
      <c r="F84" s="318"/>
      <c r="G84" s="318"/>
      <c r="H84" s="318"/>
      <c r="I84" s="318"/>
      <c r="J84" s="318"/>
      <c r="K84" s="318"/>
      <c r="L84" s="318"/>
      <c r="M84" s="318"/>
      <c r="N84" s="318"/>
      <c r="O84" s="318"/>
      <c r="P84" s="318"/>
      <c r="Q84" s="318"/>
      <c r="R84" s="318"/>
      <c r="S84" s="318"/>
      <c r="T84" s="318"/>
      <c r="U84" s="318"/>
      <c r="V84" s="318"/>
      <c r="W84" s="318"/>
      <c r="X84" s="318"/>
      <c r="Y84" s="318"/>
      <c r="Z84" s="318"/>
    </row>
    <row r="85" ht="15.75" customHeight="1">
      <c r="A85" s="318"/>
      <c r="B85" s="318"/>
      <c r="C85" s="318"/>
      <c r="D85" s="318"/>
      <c r="E85" s="318"/>
      <c r="F85" s="318"/>
      <c r="G85" s="318"/>
      <c r="H85" s="318"/>
      <c r="I85" s="318"/>
      <c r="J85" s="318"/>
      <c r="K85" s="318"/>
      <c r="L85" s="318"/>
      <c r="M85" s="318"/>
      <c r="N85" s="318"/>
      <c r="O85" s="318"/>
      <c r="P85" s="318"/>
      <c r="Q85" s="318"/>
      <c r="R85" s="318"/>
      <c r="S85" s="318"/>
      <c r="T85" s="318"/>
      <c r="U85" s="318"/>
      <c r="V85" s="318"/>
      <c r="W85" s="318"/>
      <c r="X85" s="318"/>
      <c r="Y85" s="318"/>
      <c r="Z85" s="318"/>
    </row>
    <row r="86" ht="15.75" customHeight="1">
      <c r="A86" s="318"/>
      <c r="B86" s="318"/>
      <c r="C86" s="318"/>
      <c r="D86" s="318"/>
      <c r="E86" s="318"/>
      <c r="F86" s="318"/>
      <c r="G86" s="318"/>
      <c r="H86" s="318"/>
      <c r="I86" s="318"/>
      <c r="J86" s="318"/>
      <c r="K86" s="318"/>
      <c r="L86" s="318"/>
      <c r="M86" s="318"/>
      <c r="N86" s="318"/>
      <c r="O86" s="318"/>
      <c r="P86" s="318"/>
      <c r="Q86" s="318"/>
      <c r="R86" s="318"/>
      <c r="S86" s="318"/>
      <c r="T86" s="318"/>
      <c r="U86" s="318"/>
      <c r="V86" s="318"/>
      <c r="W86" s="318"/>
      <c r="X86" s="318"/>
      <c r="Y86" s="318"/>
      <c r="Z86" s="318"/>
    </row>
    <row r="87" ht="15.75" customHeight="1">
      <c r="A87" s="318"/>
      <c r="B87" s="318"/>
      <c r="C87" s="318"/>
      <c r="D87" s="318"/>
      <c r="E87" s="318"/>
      <c r="F87" s="318"/>
      <c r="G87" s="318"/>
      <c r="H87" s="318"/>
      <c r="I87" s="318"/>
      <c r="J87" s="318"/>
      <c r="K87" s="318"/>
      <c r="L87" s="318"/>
      <c r="M87" s="318"/>
      <c r="N87" s="318"/>
      <c r="O87" s="318"/>
      <c r="P87" s="318"/>
      <c r="Q87" s="318"/>
      <c r="R87" s="318"/>
      <c r="S87" s="318"/>
      <c r="T87" s="318"/>
      <c r="U87" s="318"/>
      <c r="V87" s="318"/>
      <c r="W87" s="318"/>
      <c r="X87" s="318"/>
      <c r="Y87" s="318"/>
      <c r="Z87" s="318"/>
    </row>
    <row r="88" ht="15.75" customHeight="1">
      <c r="A88" s="318"/>
      <c r="B88" s="318"/>
      <c r="C88" s="318"/>
      <c r="D88" s="318"/>
      <c r="E88" s="318"/>
      <c r="F88" s="318"/>
      <c r="G88" s="318"/>
      <c r="H88" s="318"/>
      <c r="I88" s="318"/>
      <c r="J88" s="318"/>
      <c r="K88" s="318"/>
      <c r="L88" s="318"/>
      <c r="M88" s="318"/>
      <c r="N88" s="318"/>
      <c r="O88" s="318"/>
      <c r="P88" s="318"/>
      <c r="Q88" s="318"/>
      <c r="R88" s="318"/>
      <c r="S88" s="318"/>
      <c r="T88" s="318"/>
      <c r="U88" s="318"/>
      <c r="V88" s="318"/>
      <c r="W88" s="318"/>
      <c r="X88" s="318"/>
      <c r="Y88" s="318"/>
      <c r="Z88" s="318"/>
    </row>
    <row r="89" ht="15.75" customHeight="1">
      <c r="A89" s="318"/>
      <c r="B89" s="318"/>
      <c r="C89" s="318"/>
      <c r="D89" s="318"/>
      <c r="E89" s="318"/>
      <c r="F89" s="318"/>
      <c r="G89" s="318"/>
      <c r="H89" s="318"/>
      <c r="I89" s="318"/>
      <c r="J89" s="318"/>
      <c r="K89" s="318"/>
      <c r="L89" s="318"/>
      <c r="M89" s="318"/>
      <c r="N89" s="318"/>
      <c r="O89" s="318"/>
      <c r="P89" s="318"/>
      <c r="Q89" s="318"/>
      <c r="R89" s="318"/>
      <c r="S89" s="318"/>
      <c r="T89" s="318"/>
      <c r="U89" s="318"/>
      <c r="V89" s="318"/>
      <c r="W89" s="318"/>
      <c r="X89" s="318"/>
      <c r="Y89" s="318"/>
      <c r="Z89" s="318"/>
    </row>
    <row r="90" ht="15.75" customHeight="1">
      <c r="A90" s="318"/>
      <c r="B90" s="318"/>
      <c r="C90" s="318"/>
      <c r="D90" s="318"/>
      <c r="E90" s="318"/>
      <c r="F90" s="318"/>
      <c r="G90" s="318"/>
      <c r="H90" s="318"/>
      <c r="I90" s="318"/>
      <c r="J90" s="318"/>
      <c r="K90" s="318"/>
      <c r="L90" s="318"/>
      <c r="M90" s="318"/>
      <c r="N90" s="318"/>
      <c r="O90" s="318"/>
      <c r="P90" s="318"/>
      <c r="Q90" s="318"/>
      <c r="R90" s="318"/>
      <c r="S90" s="318"/>
      <c r="T90" s="318"/>
      <c r="U90" s="318"/>
      <c r="V90" s="318"/>
      <c r="W90" s="318"/>
      <c r="X90" s="318"/>
      <c r="Y90" s="318"/>
      <c r="Z90" s="318"/>
    </row>
    <row r="91" ht="15.75" customHeight="1">
      <c r="A91" s="318"/>
      <c r="B91" s="318"/>
      <c r="C91" s="318"/>
      <c r="D91" s="318"/>
      <c r="E91" s="318"/>
      <c r="F91" s="318"/>
      <c r="G91" s="318"/>
      <c r="H91" s="318"/>
      <c r="I91" s="318"/>
      <c r="J91" s="318"/>
      <c r="K91" s="318"/>
      <c r="L91" s="318"/>
      <c r="M91" s="318"/>
      <c r="N91" s="318"/>
      <c r="O91" s="318"/>
      <c r="P91" s="318"/>
      <c r="Q91" s="318"/>
      <c r="R91" s="318"/>
      <c r="S91" s="318"/>
      <c r="T91" s="318"/>
      <c r="U91" s="318"/>
      <c r="V91" s="318"/>
      <c r="W91" s="318"/>
      <c r="X91" s="318"/>
      <c r="Y91" s="318"/>
      <c r="Z91" s="318"/>
    </row>
    <row r="92" ht="15.75" customHeight="1">
      <c r="A92" s="318"/>
      <c r="B92" s="318"/>
      <c r="C92" s="318"/>
      <c r="D92" s="318"/>
      <c r="E92" s="318"/>
      <c r="F92" s="318"/>
      <c r="G92" s="318"/>
      <c r="H92" s="318"/>
      <c r="I92" s="318"/>
      <c r="J92" s="318"/>
      <c r="K92" s="318"/>
      <c r="L92" s="318"/>
      <c r="M92" s="318"/>
      <c r="N92" s="318"/>
      <c r="O92" s="318"/>
      <c r="P92" s="318"/>
      <c r="Q92" s="318"/>
      <c r="R92" s="318"/>
      <c r="S92" s="318"/>
      <c r="T92" s="318"/>
      <c r="U92" s="318"/>
      <c r="V92" s="318"/>
      <c r="W92" s="318"/>
      <c r="X92" s="318"/>
      <c r="Y92" s="318"/>
      <c r="Z92" s="318"/>
    </row>
    <row r="93" ht="15.75" customHeight="1">
      <c r="A93" s="318"/>
      <c r="B93" s="318"/>
      <c r="C93" s="318"/>
      <c r="D93" s="318"/>
      <c r="E93" s="318"/>
      <c r="F93" s="318"/>
      <c r="G93" s="318"/>
      <c r="H93" s="318"/>
      <c r="I93" s="318"/>
      <c r="J93" s="318"/>
      <c r="K93" s="318"/>
      <c r="L93" s="318"/>
      <c r="M93" s="318"/>
      <c r="N93" s="318"/>
      <c r="O93" s="318"/>
      <c r="P93" s="318"/>
      <c r="Q93" s="318"/>
      <c r="R93" s="318"/>
      <c r="S93" s="318"/>
      <c r="T93" s="318"/>
      <c r="U93" s="318"/>
      <c r="V93" s="318"/>
      <c r="W93" s="318"/>
      <c r="X93" s="318"/>
      <c r="Y93" s="318"/>
      <c r="Z93" s="318"/>
    </row>
    <row r="94" ht="15.75" customHeight="1">
      <c r="A94" s="318"/>
      <c r="B94" s="318"/>
      <c r="C94" s="318"/>
      <c r="D94" s="318"/>
      <c r="E94" s="318"/>
      <c r="F94" s="318"/>
      <c r="G94" s="318"/>
      <c r="H94" s="318"/>
      <c r="I94" s="318"/>
      <c r="J94" s="318"/>
      <c r="K94" s="318"/>
      <c r="L94" s="318"/>
      <c r="M94" s="318"/>
      <c r="N94" s="318"/>
      <c r="O94" s="318"/>
      <c r="P94" s="318"/>
      <c r="Q94" s="318"/>
      <c r="R94" s="318"/>
      <c r="S94" s="318"/>
      <c r="T94" s="318"/>
      <c r="U94" s="318"/>
      <c r="V94" s="318"/>
      <c r="W94" s="318"/>
      <c r="X94" s="318"/>
      <c r="Y94" s="318"/>
      <c r="Z94" s="318"/>
    </row>
    <row r="95" ht="15.75" customHeight="1">
      <c r="A95" s="318"/>
      <c r="B95" s="318"/>
      <c r="C95" s="318"/>
      <c r="D95" s="318"/>
      <c r="E95" s="318"/>
      <c r="F95" s="318"/>
      <c r="G95" s="318"/>
      <c r="H95" s="318"/>
      <c r="I95" s="318"/>
      <c r="J95" s="318"/>
      <c r="K95" s="318"/>
      <c r="L95" s="318"/>
      <c r="M95" s="318"/>
      <c r="N95" s="318"/>
      <c r="O95" s="318"/>
      <c r="P95" s="318"/>
      <c r="Q95" s="318"/>
      <c r="R95" s="318"/>
      <c r="S95" s="318"/>
      <c r="T95" s="318"/>
      <c r="U95" s="318"/>
      <c r="V95" s="318"/>
      <c r="W95" s="318"/>
      <c r="X95" s="318"/>
      <c r="Y95" s="318"/>
      <c r="Z95" s="318"/>
    </row>
    <row r="96" ht="15.75" customHeight="1">
      <c r="A96" s="318"/>
      <c r="B96" s="318"/>
      <c r="C96" s="318"/>
      <c r="D96" s="318"/>
      <c r="E96" s="318"/>
      <c r="F96" s="318"/>
      <c r="G96" s="318"/>
      <c r="H96" s="318"/>
      <c r="I96" s="318"/>
      <c r="J96" s="318"/>
      <c r="K96" s="318"/>
      <c r="L96" s="318"/>
      <c r="M96" s="318"/>
      <c r="N96" s="318"/>
      <c r="O96" s="318"/>
      <c r="P96" s="318"/>
      <c r="Q96" s="318"/>
      <c r="R96" s="318"/>
      <c r="S96" s="318"/>
      <c r="T96" s="318"/>
      <c r="U96" s="318"/>
      <c r="V96" s="318"/>
      <c r="W96" s="318"/>
      <c r="X96" s="318"/>
      <c r="Y96" s="318"/>
      <c r="Z96" s="318"/>
    </row>
    <row r="97" ht="15.75" customHeight="1">
      <c r="A97" s="318"/>
      <c r="B97" s="318"/>
      <c r="C97" s="318"/>
      <c r="D97" s="318"/>
      <c r="E97" s="318"/>
      <c r="F97" s="318"/>
      <c r="G97" s="318"/>
      <c r="H97" s="318"/>
      <c r="I97" s="318"/>
      <c r="J97" s="318"/>
      <c r="K97" s="318"/>
      <c r="L97" s="318"/>
      <c r="M97" s="318"/>
      <c r="N97" s="318"/>
      <c r="O97" s="318"/>
      <c r="P97" s="318"/>
      <c r="Q97" s="318"/>
      <c r="R97" s="318"/>
      <c r="S97" s="318"/>
      <c r="T97" s="318"/>
      <c r="U97" s="318"/>
      <c r="V97" s="318"/>
      <c r="W97" s="318"/>
      <c r="X97" s="318"/>
      <c r="Y97" s="318"/>
      <c r="Z97" s="318"/>
    </row>
    <row r="98" ht="15.75" customHeight="1">
      <c r="A98" s="318"/>
      <c r="B98" s="318"/>
      <c r="C98" s="318"/>
      <c r="D98" s="318"/>
      <c r="E98" s="318"/>
      <c r="F98" s="318"/>
      <c r="G98" s="318"/>
      <c r="H98" s="318"/>
      <c r="I98" s="318"/>
      <c r="J98" s="318"/>
      <c r="K98" s="318"/>
      <c r="L98" s="318"/>
      <c r="M98" s="318"/>
      <c r="N98" s="318"/>
      <c r="O98" s="318"/>
      <c r="P98" s="318"/>
      <c r="Q98" s="318"/>
      <c r="R98" s="318"/>
      <c r="S98" s="318"/>
      <c r="T98" s="318"/>
      <c r="U98" s="318"/>
      <c r="V98" s="318"/>
      <c r="W98" s="318"/>
      <c r="X98" s="318"/>
      <c r="Y98" s="318"/>
      <c r="Z98" s="318"/>
    </row>
    <row r="99" ht="15.75" customHeight="1">
      <c r="A99" s="318"/>
      <c r="B99" s="318"/>
      <c r="C99" s="318"/>
      <c r="D99" s="318"/>
      <c r="E99" s="318"/>
      <c r="F99" s="318"/>
      <c r="G99" s="318"/>
      <c r="H99" s="318"/>
      <c r="I99" s="318"/>
      <c r="J99" s="318"/>
      <c r="K99" s="318"/>
      <c r="L99" s="318"/>
      <c r="M99" s="318"/>
      <c r="N99" s="318"/>
      <c r="O99" s="318"/>
      <c r="P99" s="318"/>
      <c r="Q99" s="318"/>
      <c r="R99" s="318"/>
      <c r="S99" s="318"/>
      <c r="T99" s="318"/>
      <c r="U99" s="318"/>
      <c r="V99" s="318"/>
      <c r="W99" s="318"/>
      <c r="X99" s="318"/>
      <c r="Y99" s="318"/>
      <c r="Z99" s="318"/>
    </row>
    <row r="100" ht="15.75" customHeight="1">
      <c r="A100" s="318"/>
      <c r="B100" s="318"/>
      <c r="C100" s="318"/>
      <c r="D100" s="318"/>
      <c r="E100" s="318"/>
      <c r="F100" s="318"/>
      <c r="G100" s="318"/>
      <c r="H100" s="318"/>
      <c r="I100" s="318"/>
      <c r="J100" s="318"/>
      <c r="K100" s="318"/>
      <c r="L100" s="318"/>
      <c r="M100" s="318"/>
      <c r="N100" s="318"/>
      <c r="O100" s="318"/>
      <c r="P100" s="318"/>
      <c r="Q100" s="318"/>
      <c r="R100" s="318"/>
      <c r="S100" s="318"/>
      <c r="T100" s="318"/>
      <c r="U100" s="318"/>
      <c r="V100" s="318"/>
      <c r="W100" s="318"/>
      <c r="X100" s="318"/>
      <c r="Y100" s="318"/>
      <c r="Z100" s="318"/>
    </row>
    <row r="101" ht="15.75" customHeight="1">
      <c r="A101" s="318"/>
      <c r="B101" s="318"/>
      <c r="C101" s="318"/>
      <c r="D101" s="318"/>
      <c r="E101" s="318"/>
      <c r="F101" s="318"/>
      <c r="G101" s="318"/>
      <c r="H101" s="318"/>
      <c r="I101" s="318"/>
      <c r="J101" s="318"/>
      <c r="K101" s="318"/>
      <c r="L101" s="318"/>
      <c r="M101" s="318"/>
      <c r="N101" s="318"/>
      <c r="O101" s="318"/>
      <c r="P101" s="318"/>
      <c r="Q101" s="318"/>
      <c r="R101" s="318"/>
      <c r="S101" s="318"/>
      <c r="T101" s="318"/>
      <c r="U101" s="318"/>
      <c r="V101" s="318"/>
      <c r="W101" s="318"/>
      <c r="X101" s="318"/>
      <c r="Y101" s="318"/>
      <c r="Z101" s="318"/>
    </row>
    <row r="102" ht="15.75" customHeight="1">
      <c r="A102" s="318"/>
      <c r="B102" s="318"/>
      <c r="C102" s="318"/>
      <c r="D102" s="318"/>
      <c r="E102" s="318"/>
      <c r="F102" s="318"/>
      <c r="G102" s="318"/>
      <c r="H102" s="318"/>
      <c r="I102" s="318"/>
      <c r="J102" s="318"/>
      <c r="K102" s="318"/>
      <c r="L102" s="318"/>
      <c r="M102" s="318"/>
      <c r="N102" s="318"/>
      <c r="O102" s="318"/>
      <c r="P102" s="318"/>
      <c r="Q102" s="318"/>
      <c r="R102" s="318"/>
      <c r="S102" s="318"/>
      <c r="T102" s="318"/>
      <c r="U102" s="318"/>
      <c r="V102" s="318"/>
      <c r="W102" s="318"/>
      <c r="X102" s="318"/>
      <c r="Y102" s="318"/>
      <c r="Z102" s="318"/>
    </row>
    <row r="103" ht="15.75" customHeight="1">
      <c r="A103" s="318"/>
      <c r="B103" s="318"/>
      <c r="C103" s="318"/>
      <c r="D103" s="318"/>
      <c r="E103" s="318"/>
      <c r="F103" s="318"/>
      <c r="G103" s="318"/>
      <c r="H103" s="318"/>
      <c r="I103" s="318"/>
      <c r="J103" s="318"/>
      <c r="K103" s="318"/>
      <c r="L103" s="318"/>
      <c r="M103" s="318"/>
      <c r="N103" s="318"/>
      <c r="O103" s="318"/>
      <c r="P103" s="318"/>
      <c r="Q103" s="318"/>
      <c r="R103" s="318"/>
      <c r="S103" s="318"/>
      <c r="T103" s="318"/>
      <c r="U103" s="318"/>
      <c r="V103" s="318"/>
      <c r="W103" s="318"/>
      <c r="X103" s="318"/>
      <c r="Y103" s="318"/>
      <c r="Z103" s="318"/>
    </row>
    <row r="104" ht="15.75" customHeight="1">
      <c r="A104" s="318"/>
      <c r="B104" s="318"/>
      <c r="C104" s="318"/>
      <c r="D104" s="318"/>
      <c r="E104" s="318"/>
      <c r="F104" s="318"/>
      <c r="G104" s="318"/>
      <c r="H104" s="318"/>
      <c r="I104" s="318"/>
      <c r="J104" s="318"/>
      <c r="K104" s="318"/>
      <c r="L104" s="318"/>
      <c r="M104" s="318"/>
      <c r="N104" s="318"/>
      <c r="O104" s="318"/>
      <c r="P104" s="318"/>
      <c r="Q104" s="318"/>
      <c r="R104" s="318"/>
      <c r="S104" s="318"/>
      <c r="T104" s="318"/>
      <c r="U104" s="318"/>
      <c r="V104" s="318"/>
      <c r="W104" s="318"/>
      <c r="X104" s="318"/>
      <c r="Y104" s="318"/>
      <c r="Z104" s="318"/>
    </row>
    <row r="105" ht="15.75" customHeight="1">
      <c r="A105" s="318"/>
      <c r="B105" s="318"/>
      <c r="C105" s="318"/>
      <c r="D105" s="318"/>
      <c r="E105" s="318"/>
      <c r="F105" s="318"/>
      <c r="G105" s="318"/>
      <c r="H105" s="318"/>
      <c r="I105" s="318"/>
      <c r="J105" s="318"/>
      <c r="K105" s="318"/>
      <c r="L105" s="318"/>
      <c r="M105" s="318"/>
      <c r="N105" s="318"/>
      <c r="O105" s="318"/>
      <c r="P105" s="318"/>
      <c r="Q105" s="318"/>
      <c r="R105" s="318"/>
      <c r="S105" s="318"/>
      <c r="T105" s="318"/>
      <c r="U105" s="318"/>
      <c r="V105" s="318"/>
      <c r="W105" s="318"/>
      <c r="X105" s="318"/>
      <c r="Y105" s="318"/>
      <c r="Z105" s="318"/>
    </row>
    <row r="106" ht="15.75" customHeight="1">
      <c r="A106" s="318"/>
      <c r="B106" s="318"/>
      <c r="C106" s="318"/>
      <c r="D106" s="318"/>
      <c r="E106" s="318"/>
      <c r="F106" s="318"/>
      <c r="G106" s="318"/>
      <c r="H106" s="318"/>
      <c r="I106" s="318"/>
      <c r="J106" s="318"/>
      <c r="K106" s="318"/>
      <c r="L106" s="318"/>
      <c r="M106" s="318"/>
      <c r="N106" s="318"/>
      <c r="O106" s="318"/>
      <c r="P106" s="318"/>
      <c r="Q106" s="318"/>
      <c r="R106" s="318"/>
      <c r="S106" s="318"/>
      <c r="T106" s="318"/>
      <c r="U106" s="318"/>
      <c r="V106" s="318"/>
      <c r="W106" s="318"/>
      <c r="X106" s="318"/>
      <c r="Y106" s="318"/>
      <c r="Z106" s="318"/>
    </row>
    <row r="107" ht="15.75" customHeight="1">
      <c r="A107" s="318"/>
      <c r="B107" s="318"/>
      <c r="C107" s="318"/>
      <c r="D107" s="318"/>
      <c r="E107" s="318"/>
      <c r="F107" s="318"/>
      <c r="G107" s="318"/>
      <c r="H107" s="318"/>
      <c r="I107" s="318"/>
      <c r="J107" s="318"/>
      <c r="K107" s="318"/>
      <c r="L107" s="318"/>
      <c r="M107" s="318"/>
      <c r="N107" s="318"/>
      <c r="O107" s="318"/>
      <c r="P107" s="318"/>
      <c r="Q107" s="318"/>
      <c r="R107" s="318"/>
      <c r="S107" s="318"/>
      <c r="T107" s="318"/>
      <c r="U107" s="318"/>
      <c r="V107" s="318"/>
      <c r="W107" s="318"/>
      <c r="X107" s="318"/>
      <c r="Y107" s="318"/>
      <c r="Z107" s="318"/>
    </row>
    <row r="108" ht="15.75" customHeight="1">
      <c r="A108" s="318"/>
      <c r="B108" s="318"/>
      <c r="C108" s="318"/>
      <c r="D108" s="318"/>
      <c r="E108" s="318"/>
      <c r="F108" s="318"/>
      <c r="G108" s="318"/>
      <c r="H108" s="318"/>
      <c r="I108" s="318"/>
      <c r="J108" s="318"/>
      <c r="K108" s="318"/>
      <c r="L108" s="318"/>
      <c r="M108" s="318"/>
      <c r="N108" s="318"/>
      <c r="O108" s="318"/>
      <c r="P108" s="318"/>
      <c r="Q108" s="318"/>
      <c r="R108" s="318"/>
      <c r="S108" s="318"/>
      <c r="T108" s="318"/>
      <c r="U108" s="318"/>
      <c r="V108" s="318"/>
      <c r="W108" s="318"/>
      <c r="X108" s="318"/>
      <c r="Y108" s="318"/>
      <c r="Z108" s="318"/>
    </row>
    <row r="109" ht="15.75" customHeight="1">
      <c r="A109" s="318"/>
      <c r="B109" s="318"/>
      <c r="C109" s="318"/>
      <c r="D109" s="318"/>
      <c r="E109" s="318"/>
      <c r="F109" s="318"/>
      <c r="G109" s="318"/>
      <c r="H109" s="318"/>
      <c r="I109" s="318"/>
      <c r="J109" s="318"/>
      <c r="K109" s="318"/>
      <c r="L109" s="318"/>
      <c r="M109" s="318"/>
      <c r="N109" s="318"/>
      <c r="O109" s="318"/>
      <c r="P109" s="318"/>
      <c r="Q109" s="318"/>
      <c r="R109" s="318"/>
      <c r="S109" s="318"/>
      <c r="T109" s="318"/>
      <c r="U109" s="318"/>
      <c r="V109" s="318"/>
      <c r="W109" s="318"/>
      <c r="X109" s="318"/>
      <c r="Y109" s="318"/>
      <c r="Z109" s="318"/>
    </row>
    <row r="110" ht="15.75" customHeight="1">
      <c r="A110" s="318"/>
      <c r="B110" s="318"/>
      <c r="C110" s="318"/>
      <c r="D110" s="318"/>
      <c r="E110" s="318"/>
      <c r="F110" s="318"/>
      <c r="G110" s="318"/>
      <c r="H110" s="318"/>
      <c r="I110" s="318"/>
      <c r="J110" s="318"/>
      <c r="K110" s="318"/>
      <c r="L110" s="318"/>
      <c r="M110" s="318"/>
      <c r="N110" s="318"/>
      <c r="O110" s="318"/>
      <c r="P110" s="318"/>
      <c r="Q110" s="318"/>
      <c r="R110" s="318"/>
      <c r="S110" s="318"/>
      <c r="T110" s="318"/>
      <c r="U110" s="318"/>
      <c r="V110" s="318"/>
      <c r="W110" s="318"/>
      <c r="X110" s="318"/>
      <c r="Y110" s="318"/>
      <c r="Z110" s="318"/>
    </row>
    <row r="111" ht="15.75" customHeight="1">
      <c r="A111" s="318"/>
      <c r="B111" s="318"/>
      <c r="C111" s="318"/>
      <c r="D111" s="318"/>
      <c r="E111" s="318"/>
      <c r="F111" s="318"/>
      <c r="G111" s="318"/>
      <c r="H111" s="318"/>
      <c r="I111" s="318"/>
      <c r="J111" s="318"/>
      <c r="K111" s="318"/>
      <c r="L111" s="318"/>
      <c r="M111" s="318"/>
      <c r="N111" s="318"/>
      <c r="O111" s="318"/>
      <c r="P111" s="318"/>
      <c r="Q111" s="318"/>
      <c r="R111" s="318"/>
      <c r="S111" s="318"/>
      <c r="T111" s="318"/>
      <c r="U111" s="318"/>
      <c r="V111" s="318"/>
      <c r="W111" s="318"/>
      <c r="X111" s="318"/>
      <c r="Y111" s="318"/>
      <c r="Z111" s="318"/>
    </row>
    <row r="112" ht="15.75" customHeight="1">
      <c r="A112" s="318"/>
      <c r="B112" s="318"/>
      <c r="C112" s="318"/>
      <c r="D112" s="318"/>
      <c r="E112" s="318"/>
      <c r="F112" s="318"/>
      <c r="G112" s="318"/>
      <c r="H112" s="318"/>
      <c r="I112" s="318"/>
      <c r="J112" s="318"/>
      <c r="K112" s="318"/>
      <c r="L112" s="318"/>
      <c r="M112" s="318"/>
      <c r="N112" s="318"/>
      <c r="O112" s="318"/>
      <c r="P112" s="318"/>
      <c r="Q112" s="318"/>
      <c r="R112" s="318"/>
      <c r="S112" s="318"/>
      <c r="T112" s="318"/>
      <c r="U112" s="318"/>
      <c r="V112" s="318"/>
      <c r="W112" s="318"/>
      <c r="X112" s="318"/>
      <c r="Y112" s="318"/>
      <c r="Z112" s="318"/>
    </row>
    <row r="113" ht="15.75" customHeight="1">
      <c r="A113" s="318"/>
      <c r="B113" s="318"/>
      <c r="C113" s="318"/>
      <c r="D113" s="318"/>
      <c r="E113" s="318"/>
      <c r="F113" s="318"/>
      <c r="G113" s="318"/>
      <c r="H113" s="318"/>
      <c r="I113" s="318"/>
      <c r="J113" s="318"/>
      <c r="K113" s="318"/>
      <c r="L113" s="318"/>
      <c r="M113" s="318"/>
      <c r="N113" s="318"/>
      <c r="O113" s="318"/>
      <c r="P113" s="318"/>
      <c r="Q113" s="318"/>
      <c r="R113" s="318"/>
      <c r="S113" s="318"/>
      <c r="T113" s="318"/>
      <c r="U113" s="318"/>
      <c r="V113" s="318"/>
      <c r="W113" s="318"/>
      <c r="X113" s="318"/>
      <c r="Y113" s="318"/>
      <c r="Z113" s="318"/>
    </row>
    <row r="114" ht="15.75" customHeight="1">
      <c r="A114" s="318"/>
      <c r="B114" s="318"/>
      <c r="C114" s="318"/>
      <c r="D114" s="318"/>
      <c r="E114" s="318"/>
      <c r="F114" s="318"/>
      <c r="G114" s="318"/>
      <c r="H114" s="318"/>
      <c r="I114" s="318"/>
      <c r="J114" s="318"/>
      <c r="K114" s="318"/>
      <c r="L114" s="318"/>
      <c r="M114" s="318"/>
      <c r="N114" s="318"/>
      <c r="O114" s="318"/>
      <c r="P114" s="318"/>
      <c r="Q114" s="318"/>
      <c r="R114" s="318"/>
      <c r="S114" s="318"/>
      <c r="T114" s="318"/>
      <c r="U114" s="318"/>
      <c r="V114" s="318"/>
      <c r="W114" s="318"/>
      <c r="X114" s="318"/>
      <c r="Y114" s="318"/>
      <c r="Z114" s="318"/>
    </row>
    <row r="115" ht="15.75" customHeight="1">
      <c r="A115" s="318"/>
      <c r="B115" s="318"/>
      <c r="C115" s="318"/>
      <c r="D115" s="318"/>
      <c r="E115" s="318"/>
      <c r="F115" s="318"/>
      <c r="G115" s="318"/>
      <c r="H115" s="318"/>
      <c r="I115" s="318"/>
      <c r="J115" s="318"/>
      <c r="K115" s="318"/>
      <c r="L115" s="318"/>
      <c r="M115" s="318"/>
      <c r="N115" s="318"/>
      <c r="O115" s="318"/>
      <c r="P115" s="318"/>
      <c r="Q115" s="318"/>
      <c r="R115" s="318"/>
      <c r="S115" s="318"/>
      <c r="T115" s="318"/>
      <c r="U115" s="318"/>
      <c r="V115" s="318"/>
      <c r="W115" s="318"/>
      <c r="X115" s="318"/>
      <c r="Y115" s="318"/>
      <c r="Z115" s="318"/>
    </row>
    <row r="116" ht="15.75" customHeight="1">
      <c r="A116" s="318"/>
      <c r="B116" s="318"/>
      <c r="C116" s="318"/>
      <c r="D116" s="318"/>
      <c r="E116" s="318"/>
      <c r="F116" s="318"/>
      <c r="G116" s="318"/>
      <c r="H116" s="318"/>
      <c r="I116" s="318"/>
      <c r="J116" s="318"/>
      <c r="K116" s="318"/>
      <c r="L116" s="318"/>
      <c r="M116" s="318"/>
      <c r="N116" s="318"/>
      <c r="O116" s="318"/>
      <c r="P116" s="318"/>
      <c r="Q116" s="318"/>
      <c r="R116" s="318"/>
      <c r="S116" s="318"/>
      <c r="T116" s="318"/>
      <c r="U116" s="318"/>
      <c r="V116" s="318"/>
      <c r="W116" s="318"/>
      <c r="X116" s="318"/>
      <c r="Y116" s="318"/>
      <c r="Z116" s="318"/>
    </row>
    <row r="117" ht="15.75" customHeight="1">
      <c r="A117" s="318"/>
      <c r="B117" s="318"/>
      <c r="C117" s="318"/>
      <c r="D117" s="318"/>
      <c r="E117" s="318"/>
      <c r="F117" s="318"/>
      <c r="G117" s="318"/>
      <c r="H117" s="318"/>
      <c r="I117" s="318"/>
      <c r="J117" s="318"/>
      <c r="K117" s="318"/>
      <c r="L117" s="318"/>
      <c r="M117" s="318"/>
      <c r="N117" s="318"/>
      <c r="O117" s="318"/>
      <c r="P117" s="318"/>
      <c r="Q117" s="318"/>
      <c r="R117" s="318"/>
      <c r="S117" s="318"/>
      <c r="T117" s="318"/>
      <c r="U117" s="318"/>
      <c r="V117" s="318"/>
      <c r="W117" s="318"/>
      <c r="X117" s="318"/>
      <c r="Y117" s="318"/>
      <c r="Z117" s="318"/>
    </row>
    <row r="118" ht="15.75" customHeight="1">
      <c r="A118" s="318"/>
      <c r="B118" s="318"/>
      <c r="C118" s="318"/>
      <c r="D118" s="318"/>
      <c r="E118" s="318"/>
      <c r="F118" s="318"/>
      <c r="G118" s="318"/>
      <c r="H118" s="318"/>
      <c r="I118" s="318"/>
      <c r="J118" s="318"/>
      <c r="K118" s="318"/>
      <c r="L118" s="318"/>
      <c r="M118" s="318"/>
      <c r="N118" s="318"/>
      <c r="O118" s="318"/>
      <c r="P118" s="318"/>
      <c r="Q118" s="318"/>
      <c r="R118" s="318"/>
      <c r="S118" s="318"/>
      <c r="T118" s="318"/>
      <c r="U118" s="318"/>
      <c r="V118" s="318"/>
      <c r="W118" s="318"/>
      <c r="X118" s="318"/>
      <c r="Y118" s="318"/>
      <c r="Z118" s="318"/>
    </row>
    <row r="119" ht="15.75" customHeight="1">
      <c r="A119" s="318"/>
      <c r="B119" s="318"/>
      <c r="C119" s="318"/>
      <c r="D119" s="318"/>
      <c r="E119" s="318"/>
      <c r="F119" s="318"/>
      <c r="G119" s="318"/>
      <c r="H119" s="318"/>
      <c r="I119" s="318"/>
      <c r="J119" s="318"/>
      <c r="K119" s="318"/>
      <c r="L119" s="318"/>
      <c r="M119" s="318"/>
      <c r="N119" s="318"/>
      <c r="O119" s="318"/>
      <c r="P119" s="318"/>
      <c r="Q119" s="318"/>
      <c r="R119" s="318"/>
      <c r="S119" s="318"/>
      <c r="T119" s="318"/>
      <c r="U119" s="318"/>
      <c r="V119" s="318"/>
      <c r="W119" s="318"/>
      <c r="X119" s="318"/>
      <c r="Y119" s="318"/>
      <c r="Z119" s="318"/>
    </row>
    <row r="120" ht="15.75" customHeight="1">
      <c r="A120" s="318"/>
      <c r="B120" s="318"/>
      <c r="C120" s="318"/>
      <c r="D120" s="318"/>
      <c r="E120" s="318"/>
      <c r="F120" s="318"/>
      <c r="G120" s="318"/>
      <c r="H120" s="318"/>
      <c r="I120" s="318"/>
      <c r="J120" s="318"/>
      <c r="K120" s="318"/>
      <c r="L120" s="318"/>
      <c r="M120" s="318"/>
      <c r="N120" s="318"/>
      <c r="O120" s="318"/>
      <c r="P120" s="318"/>
      <c r="Q120" s="318"/>
      <c r="R120" s="318"/>
      <c r="S120" s="318"/>
      <c r="T120" s="318"/>
      <c r="U120" s="318"/>
      <c r="V120" s="318"/>
      <c r="W120" s="318"/>
      <c r="X120" s="318"/>
      <c r="Y120" s="318"/>
      <c r="Z120" s="318"/>
    </row>
    <row r="121" ht="15.75" customHeight="1">
      <c r="A121" s="318"/>
      <c r="B121" s="318"/>
      <c r="C121" s="318"/>
      <c r="D121" s="318"/>
      <c r="E121" s="318"/>
      <c r="F121" s="318"/>
      <c r="G121" s="318"/>
      <c r="H121" s="318"/>
      <c r="I121" s="318"/>
      <c r="J121" s="318"/>
      <c r="K121" s="318"/>
      <c r="L121" s="318"/>
      <c r="M121" s="318"/>
      <c r="N121" s="318"/>
      <c r="O121" s="318"/>
      <c r="P121" s="318"/>
      <c r="Q121" s="318"/>
      <c r="R121" s="318"/>
      <c r="S121" s="318"/>
      <c r="T121" s="318"/>
      <c r="U121" s="318"/>
      <c r="V121" s="318"/>
      <c r="W121" s="318"/>
      <c r="X121" s="318"/>
      <c r="Y121" s="318"/>
      <c r="Z121" s="318"/>
    </row>
    <row r="122" ht="15.75" customHeight="1">
      <c r="A122" s="318"/>
      <c r="B122" s="318"/>
      <c r="C122" s="318"/>
      <c r="D122" s="318"/>
      <c r="E122" s="318"/>
      <c r="F122" s="318"/>
      <c r="G122" s="318"/>
      <c r="H122" s="318"/>
      <c r="I122" s="318"/>
      <c r="J122" s="318"/>
      <c r="K122" s="318"/>
      <c r="L122" s="318"/>
      <c r="M122" s="318"/>
      <c r="N122" s="318"/>
      <c r="O122" s="318"/>
      <c r="P122" s="318"/>
      <c r="Q122" s="318"/>
      <c r="R122" s="318"/>
      <c r="S122" s="318"/>
      <c r="T122" s="318"/>
      <c r="U122" s="318"/>
      <c r="V122" s="318"/>
      <c r="W122" s="318"/>
      <c r="X122" s="318"/>
      <c r="Y122" s="318"/>
      <c r="Z122" s="318"/>
    </row>
    <row r="123" ht="15.75" customHeight="1">
      <c r="A123" s="318"/>
      <c r="B123" s="318"/>
      <c r="C123" s="318"/>
      <c r="D123" s="318"/>
      <c r="E123" s="318"/>
      <c r="F123" s="318"/>
      <c r="G123" s="318"/>
      <c r="H123" s="318"/>
      <c r="I123" s="318"/>
      <c r="J123" s="318"/>
      <c r="K123" s="318"/>
      <c r="L123" s="318"/>
      <c r="M123" s="318"/>
      <c r="N123" s="318"/>
      <c r="O123" s="318"/>
      <c r="P123" s="318"/>
      <c r="Q123" s="318"/>
      <c r="R123" s="318"/>
      <c r="S123" s="318"/>
      <c r="T123" s="318"/>
      <c r="U123" s="318"/>
      <c r="V123" s="318"/>
      <c r="W123" s="318"/>
      <c r="X123" s="318"/>
      <c r="Y123" s="318"/>
      <c r="Z123" s="318"/>
    </row>
    <row r="124" ht="15.75" customHeight="1">
      <c r="A124" s="318"/>
      <c r="B124" s="318"/>
      <c r="C124" s="318"/>
      <c r="D124" s="318"/>
      <c r="E124" s="318"/>
      <c r="F124" s="318"/>
      <c r="G124" s="318"/>
      <c r="H124" s="318"/>
      <c r="I124" s="318"/>
      <c r="J124" s="318"/>
      <c r="K124" s="318"/>
      <c r="L124" s="318"/>
      <c r="M124" s="318"/>
      <c r="N124" s="318"/>
      <c r="O124" s="318"/>
      <c r="P124" s="318"/>
      <c r="Q124" s="318"/>
      <c r="R124" s="318"/>
      <c r="S124" s="318"/>
      <c r="T124" s="318"/>
      <c r="U124" s="318"/>
      <c r="V124" s="318"/>
      <c r="W124" s="318"/>
      <c r="X124" s="318"/>
      <c r="Y124" s="318"/>
      <c r="Z124" s="318"/>
    </row>
    <row r="125" ht="15.75" customHeight="1">
      <c r="A125" s="318"/>
      <c r="B125" s="318"/>
      <c r="C125" s="318"/>
      <c r="D125" s="318"/>
      <c r="E125" s="318"/>
      <c r="F125" s="318"/>
      <c r="G125" s="318"/>
      <c r="H125" s="318"/>
      <c r="I125" s="318"/>
      <c r="J125" s="318"/>
      <c r="K125" s="318"/>
      <c r="L125" s="318"/>
      <c r="M125" s="318"/>
      <c r="N125" s="318"/>
      <c r="O125" s="318"/>
      <c r="P125" s="318"/>
      <c r="Q125" s="318"/>
      <c r="R125" s="318"/>
      <c r="S125" s="318"/>
      <c r="T125" s="318"/>
      <c r="U125" s="318"/>
      <c r="V125" s="318"/>
      <c r="W125" s="318"/>
      <c r="X125" s="318"/>
      <c r="Y125" s="318"/>
      <c r="Z125" s="318"/>
    </row>
    <row r="126" ht="15.75" customHeight="1">
      <c r="A126" s="318"/>
      <c r="B126" s="318"/>
      <c r="C126" s="318"/>
      <c r="D126" s="318"/>
      <c r="E126" s="318"/>
      <c r="F126" s="318"/>
      <c r="G126" s="318"/>
      <c r="H126" s="318"/>
      <c r="I126" s="318"/>
      <c r="J126" s="318"/>
      <c r="K126" s="318"/>
      <c r="L126" s="318"/>
      <c r="M126" s="318"/>
      <c r="N126" s="318"/>
      <c r="O126" s="318"/>
      <c r="P126" s="318"/>
      <c r="Q126" s="318"/>
      <c r="R126" s="318"/>
      <c r="S126" s="318"/>
      <c r="T126" s="318"/>
      <c r="U126" s="318"/>
      <c r="V126" s="318"/>
      <c r="W126" s="318"/>
      <c r="X126" s="318"/>
      <c r="Y126" s="318"/>
      <c r="Z126" s="318"/>
    </row>
    <row r="127" ht="15.75" customHeight="1">
      <c r="A127" s="318"/>
      <c r="B127" s="318"/>
      <c r="C127" s="318"/>
      <c r="D127" s="318"/>
      <c r="E127" s="318"/>
      <c r="F127" s="318"/>
      <c r="G127" s="318"/>
      <c r="H127" s="318"/>
      <c r="I127" s="318"/>
      <c r="J127" s="318"/>
      <c r="K127" s="318"/>
      <c r="L127" s="318"/>
      <c r="M127" s="318"/>
      <c r="N127" s="318"/>
      <c r="O127" s="318"/>
      <c r="P127" s="318"/>
      <c r="Q127" s="318"/>
      <c r="R127" s="318"/>
      <c r="S127" s="318"/>
      <c r="T127" s="318"/>
      <c r="U127" s="318"/>
      <c r="V127" s="318"/>
      <c r="W127" s="318"/>
      <c r="X127" s="318"/>
      <c r="Y127" s="318"/>
      <c r="Z127" s="318"/>
    </row>
    <row r="128" ht="15.75" customHeight="1">
      <c r="A128" s="318"/>
      <c r="B128" s="318"/>
      <c r="C128" s="318"/>
      <c r="D128" s="318"/>
      <c r="E128" s="318"/>
      <c r="F128" s="318"/>
      <c r="G128" s="318"/>
      <c r="H128" s="318"/>
      <c r="I128" s="318"/>
      <c r="J128" s="318"/>
      <c r="K128" s="318"/>
      <c r="L128" s="318"/>
      <c r="M128" s="318"/>
      <c r="N128" s="318"/>
      <c r="O128" s="318"/>
      <c r="P128" s="318"/>
      <c r="Q128" s="318"/>
      <c r="R128" s="318"/>
      <c r="S128" s="318"/>
      <c r="T128" s="318"/>
      <c r="U128" s="318"/>
      <c r="V128" s="318"/>
      <c r="W128" s="318"/>
      <c r="X128" s="318"/>
      <c r="Y128" s="318"/>
      <c r="Z128" s="318"/>
    </row>
    <row r="129" ht="15.75" customHeight="1">
      <c r="A129" s="318"/>
      <c r="B129" s="318"/>
      <c r="C129" s="318"/>
      <c r="D129" s="318"/>
      <c r="E129" s="318"/>
      <c r="F129" s="318"/>
      <c r="G129" s="318"/>
      <c r="H129" s="318"/>
      <c r="I129" s="318"/>
      <c r="J129" s="318"/>
      <c r="K129" s="318"/>
      <c r="L129" s="318"/>
      <c r="M129" s="318"/>
      <c r="N129" s="318"/>
      <c r="O129" s="318"/>
      <c r="P129" s="318"/>
      <c r="Q129" s="318"/>
      <c r="R129" s="318"/>
      <c r="S129" s="318"/>
      <c r="T129" s="318"/>
      <c r="U129" s="318"/>
      <c r="V129" s="318"/>
      <c r="W129" s="318"/>
      <c r="X129" s="318"/>
      <c r="Y129" s="318"/>
      <c r="Z129" s="318"/>
    </row>
    <row r="130" ht="15.75" customHeight="1">
      <c r="A130" s="318"/>
      <c r="B130" s="318"/>
      <c r="C130" s="318"/>
      <c r="D130" s="318"/>
      <c r="E130" s="318"/>
      <c r="F130" s="318"/>
      <c r="G130" s="318"/>
      <c r="H130" s="318"/>
      <c r="I130" s="318"/>
      <c r="J130" s="318"/>
      <c r="K130" s="318"/>
      <c r="L130" s="318"/>
      <c r="M130" s="318"/>
      <c r="N130" s="318"/>
      <c r="O130" s="318"/>
      <c r="P130" s="318"/>
      <c r="Q130" s="318"/>
      <c r="R130" s="318"/>
      <c r="S130" s="318"/>
      <c r="T130" s="318"/>
      <c r="U130" s="318"/>
      <c r="V130" s="318"/>
      <c r="W130" s="318"/>
      <c r="X130" s="318"/>
      <c r="Y130" s="318"/>
      <c r="Z130" s="318"/>
    </row>
    <row r="131" ht="15.75" customHeight="1">
      <c r="A131" s="318"/>
      <c r="B131" s="318"/>
      <c r="C131" s="318"/>
      <c r="D131" s="318"/>
      <c r="E131" s="318"/>
      <c r="F131" s="318"/>
      <c r="G131" s="318"/>
      <c r="H131" s="318"/>
      <c r="I131" s="318"/>
      <c r="J131" s="318"/>
      <c r="K131" s="318"/>
      <c r="L131" s="318"/>
      <c r="M131" s="318"/>
      <c r="N131" s="318"/>
      <c r="O131" s="318"/>
      <c r="P131" s="318"/>
      <c r="Q131" s="318"/>
      <c r="R131" s="318"/>
      <c r="S131" s="318"/>
      <c r="T131" s="318"/>
      <c r="U131" s="318"/>
      <c r="V131" s="318"/>
      <c r="W131" s="318"/>
      <c r="X131" s="318"/>
      <c r="Y131" s="318"/>
      <c r="Z131" s="318"/>
    </row>
    <row r="132" ht="15.75" customHeight="1">
      <c r="A132" s="318"/>
      <c r="B132" s="318"/>
      <c r="C132" s="318"/>
      <c r="D132" s="318"/>
      <c r="E132" s="318"/>
      <c r="F132" s="318"/>
      <c r="G132" s="318"/>
      <c r="H132" s="318"/>
      <c r="I132" s="318"/>
      <c r="J132" s="318"/>
      <c r="K132" s="318"/>
      <c r="L132" s="318"/>
      <c r="M132" s="318"/>
      <c r="N132" s="318"/>
      <c r="O132" s="318"/>
      <c r="P132" s="318"/>
      <c r="Q132" s="318"/>
      <c r="R132" s="318"/>
      <c r="S132" s="318"/>
      <c r="T132" s="318"/>
      <c r="U132" s="318"/>
      <c r="V132" s="318"/>
      <c r="W132" s="318"/>
      <c r="X132" s="318"/>
      <c r="Y132" s="318"/>
      <c r="Z132" s="318"/>
    </row>
    <row r="133" ht="15.75" customHeight="1">
      <c r="A133" s="318"/>
      <c r="B133" s="318"/>
      <c r="C133" s="318"/>
      <c r="D133" s="318"/>
      <c r="E133" s="318"/>
      <c r="F133" s="318"/>
      <c r="G133" s="318"/>
      <c r="H133" s="318"/>
      <c r="I133" s="318"/>
      <c r="J133" s="318"/>
      <c r="K133" s="318"/>
      <c r="L133" s="318"/>
      <c r="M133" s="318"/>
      <c r="N133" s="318"/>
      <c r="O133" s="318"/>
      <c r="P133" s="318"/>
      <c r="Q133" s="318"/>
      <c r="R133" s="318"/>
      <c r="S133" s="318"/>
      <c r="T133" s="318"/>
      <c r="U133" s="318"/>
      <c r="V133" s="318"/>
      <c r="W133" s="318"/>
      <c r="X133" s="318"/>
      <c r="Y133" s="318"/>
      <c r="Z133" s="318"/>
    </row>
    <row r="134" ht="15.75" customHeight="1">
      <c r="A134" s="318"/>
      <c r="B134" s="318"/>
      <c r="C134" s="318"/>
      <c r="D134" s="318"/>
      <c r="E134" s="318"/>
      <c r="F134" s="318"/>
      <c r="G134" s="318"/>
      <c r="H134" s="318"/>
      <c r="I134" s="318"/>
      <c r="J134" s="318"/>
      <c r="K134" s="318"/>
      <c r="L134" s="318"/>
      <c r="M134" s="318"/>
      <c r="N134" s="318"/>
      <c r="O134" s="318"/>
      <c r="P134" s="318"/>
      <c r="Q134" s="318"/>
      <c r="R134" s="318"/>
      <c r="S134" s="318"/>
      <c r="T134" s="318"/>
      <c r="U134" s="318"/>
      <c r="V134" s="318"/>
      <c r="W134" s="318"/>
      <c r="X134" s="318"/>
      <c r="Y134" s="318"/>
      <c r="Z134" s="318"/>
    </row>
    <row r="135" ht="15.75" customHeight="1">
      <c r="A135" s="318"/>
      <c r="B135" s="318"/>
      <c r="C135" s="318"/>
      <c r="D135" s="318"/>
      <c r="E135" s="318"/>
      <c r="F135" s="318"/>
      <c r="G135" s="318"/>
      <c r="H135" s="318"/>
      <c r="I135" s="318"/>
      <c r="J135" s="318"/>
      <c r="K135" s="318"/>
      <c r="L135" s="318"/>
      <c r="M135" s="318"/>
      <c r="N135" s="318"/>
      <c r="O135" s="318"/>
      <c r="P135" s="318"/>
      <c r="Q135" s="318"/>
      <c r="R135" s="318"/>
      <c r="S135" s="318"/>
      <c r="T135" s="318"/>
      <c r="U135" s="318"/>
      <c r="V135" s="318"/>
      <c r="W135" s="318"/>
      <c r="X135" s="318"/>
      <c r="Y135" s="318"/>
      <c r="Z135" s="318"/>
    </row>
    <row r="136" ht="15.75" customHeight="1">
      <c r="A136" s="318"/>
      <c r="B136" s="318"/>
      <c r="C136" s="318"/>
      <c r="D136" s="318"/>
      <c r="E136" s="318"/>
      <c r="F136" s="318"/>
      <c r="G136" s="318"/>
      <c r="H136" s="318"/>
      <c r="I136" s="318"/>
      <c r="J136" s="318"/>
      <c r="K136" s="318"/>
      <c r="L136" s="318"/>
      <c r="M136" s="318"/>
      <c r="N136" s="318"/>
      <c r="O136" s="318"/>
      <c r="P136" s="318"/>
      <c r="Q136" s="318"/>
      <c r="R136" s="318"/>
      <c r="S136" s="318"/>
      <c r="T136" s="318"/>
      <c r="U136" s="318"/>
      <c r="V136" s="318"/>
      <c r="W136" s="318"/>
      <c r="X136" s="318"/>
      <c r="Y136" s="318"/>
      <c r="Z136" s="318"/>
    </row>
    <row r="137" ht="15.75" customHeight="1">
      <c r="A137" s="318"/>
      <c r="B137" s="318"/>
      <c r="C137" s="318"/>
      <c r="D137" s="318"/>
      <c r="E137" s="318"/>
      <c r="F137" s="318"/>
      <c r="G137" s="318"/>
      <c r="H137" s="318"/>
      <c r="I137" s="318"/>
      <c r="J137" s="318"/>
      <c r="K137" s="318"/>
      <c r="L137" s="318"/>
      <c r="M137" s="318"/>
      <c r="N137" s="318"/>
      <c r="O137" s="318"/>
      <c r="P137" s="318"/>
      <c r="Q137" s="318"/>
      <c r="R137" s="318"/>
      <c r="S137" s="318"/>
      <c r="T137" s="318"/>
      <c r="U137" s="318"/>
      <c r="V137" s="318"/>
      <c r="W137" s="318"/>
      <c r="X137" s="318"/>
      <c r="Y137" s="318"/>
      <c r="Z137" s="318"/>
    </row>
    <row r="138" ht="15.75" customHeight="1">
      <c r="A138" s="318"/>
      <c r="B138" s="318"/>
      <c r="C138" s="318"/>
      <c r="D138" s="318"/>
      <c r="E138" s="318"/>
      <c r="F138" s="318"/>
      <c r="G138" s="318"/>
      <c r="H138" s="318"/>
      <c r="I138" s="318"/>
      <c r="J138" s="318"/>
      <c r="K138" s="318"/>
      <c r="L138" s="318"/>
      <c r="M138" s="318"/>
      <c r="N138" s="318"/>
      <c r="O138" s="318"/>
      <c r="P138" s="318"/>
      <c r="Q138" s="318"/>
      <c r="R138" s="318"/>
      <c r="S138" s="318"/>
      <c r="T138" s="318"/>
      <c r="U138" s="318"/>
      <c r="V138" s="318"/>
      <c r="W138" s="318"/>
      <c r="X138" s="318"/>
      <c r="Y138" s="318"/>
      <c r="Z138" s="318"/>
    </row>
    <row r="139" ht="15.75" customHeight="1">
      <c r="A139" s="318"/>
      <c r="B139" s="318"/>
      <c r="C139" s="318"/>
      <c r="D139" s="318"/>
      <c r="E139" s="318"/>
      <c r="F139" s="318"/>
      <c r="G139" s="318"/>
      <c r="H139" s="318"/>
      <c r="I139" s="318"/>
      <c r="J139" s="318"/>
      <c r="K139" s="318"/>
      <c r="L139" s="318"/>
      <c r="M139" s="318"/>
      <c r="N139" s="318"/>
      <c r="O139" s="318"/>
      <c r="P139" s="318"/>
      <c r="Q139" s="318"/>
      <c r="R139" s="318"/>
      <c r="S139" s="318"/>
      <c r="T139" s="318"/>
      <c r="U139" s="318"/>
      <c r="V139" s="318"/>
      <c r="W139" s="318"/>
      <c r="X139" s="318"/>
      <c r="Y139" s="318"/>
      <c r="Z139" s="318"/>
    </row>
    <row r="140" ht="15.75" customHeight="1">
      <c r="A140" s="318"/>
      <c r="B140" s="318"/>
      <c r="C140" s="318"/>
      <c r="D140" s="318"/>
      <c r="E140" s="318"/>
      <c r="F140" s="318"/>
      <c r="G140" s="318"/>
      <c r="H140" s="318"/>
      <c r="I140" s="318"/>
      <c r="J140" s="318"/>
      <c r="K140" s="318"/>
      <c r="L140" s="318"/>
      <c r="M140" s="318"/>
      <c r="N140" s="318"/>
      <c r="O140" s="318"/>
      <c r="P140" s="318"/>
      <c r="Q140" s="318"/>
      <c r="R140" s="318"/>
      <c r="S140" s="318"/>
      <c r="T140" s="318"/>
      <c r="U140" s="318"/>
      <c r="V140" s="318"/>
      <c r="W140" s="318"/>
      <c r="X140" s="318"/>
      <c r="Y140" s="318"/>
      <c r="Z140" s="318"/>
    </row>
    <row r="141" ht="15.75" customHeight="1">
      <c r="A141" s="318"/>
      <c r="B141" s="318"/>
      <c r="C141" s="318"/>
      <c r="D141" s="318"/>
      <c r="E141" s="318"/>
      <c r="F141" s="318"/>
      <c r="G141" s="318"/>
      <c r="H141" s="318"/>
      <c r="I141" s="318"/>
      <c r="J141" s="318"/>
      <c r="K141" s="318"/>
      <c r="L141" s="318"/>
      <c r="M141" s="318"/>
      <c r="N141" s="318"/>
      <c r="O141" s="318"/>
      <c r="P141" s="318"/>
      <c r="Q141" s="318"/>
      <c r="R141" s="318"/>
      <c r="S141" s="318"/>
      <c r="T141" s="318"/>
      <c r="U141" s="318"/>
      <c r="V141" s="318"/>
      <c r="W141" s="318"/>
      <c r="X141" s="318"/>
      <c r="Y141" s="318"/>
      <c r="Z141" s="318"/>
    </row>
    <row r="142" ht="15.75" customHeight="1">
      <c r="A142" s="318"/>
      <c r="B142" s="318"/>
      <c r="C142" s="318"/>
      <c r="D142" s="318"/>
      <c r="E142" s="318"/>
      <c r="F142" s="318"/>
      <c r="G142" s="318"/>
      <c r="H142" s="318"/>
      <c r="I142" s="318"/>
      <c r="J142" s="318"/>
      <c r="K142" s="318"/>
      <c r="L142" s="318"/>
      <c r="M142" s="318"/>
      <c r="N142" s="318"/>
      <c r="O142" s="318"/>
      <c r="P142" s="318"/>
      <c r="Q142" s="318"/>
      <c r="R142" s="318"/>
      <c r="S142" s="318"/>
      <c r="T142" s="318"/>
      <c r="U142" s="318"/>
      <c r="V142" s="318"/>
      <c r="W142" s="318"/>
      <c r="X142" s="318"/>
      <c r="Y142" s="318"/>
      <c r="Z142" s="318"/>
    </row>
    <row r="143" ht="15.75" customHeight="1">
      <c r="A143" s="318"/>
      <c r="B143" s="318"/>
      <c r="C143" s="318"/>
      <c r="D143" s="318"/>
      <c r="E143" s="318"/>
      <c r="F143" s="318"/>
      <c r="G143" s="318"/>
      <c r="H143" s="318"/>
      <c r="I143" s="318"/>
      <c r="J143" s="318"/>
      <c r="K143" s="318"/>
      <c r="L143" s="318"/>
      <c r="M143" s="318"/>
      <c r="N143" s="318"/>
      <c r="O143" s="318"/>
      <c r="P143" s="318"/>
      <c r="Q143" s="318"/>
      <c r="R143" s="318"/>
      <c r="S143" s="318"/>
      <c r="T143" s="318"/>
      <c r="U143" s="318"/>
      <c r="V143" s="318"/>
      <c r="W143" s="318"/>
      <c r="X143" s="318"/>
      <c r="Y143" s="318"/>
      <c r="Z143" s="318"/>
    </row>
    <row r="144" ht="15.75" customHeight="1">
      <c r="A144" s="318"/>
      <c r="B144" s="318"/>
      <c r="C144" s="318"/>
      <c r="D144" s="318"/>
      <c r="E144" s="318"/>
      <c r="F144" s="318"/>
      <c r="G144" s="318"/>
      <c r="H144" s="318"/>
      <c r="I144" s="318"/>
      <c r="J144" s="318"/>
      <c r="K144" s="318"/>
      <c r="L144" s="318"/>
      <c r="M144" s="318"/>
      <c r="N144" s="318"/>
      <c r="O144" s="318"/>
      <c r="P144" s="318"/>
      <c r="Q144" s="318"/>
      <c r="R144" s="318"/>
      <c r="S144" s="318"/>
      <c r="T144" s="318"/>
      <c r="U144" s="318"/>
      <c r="V144" s="318"/>
      <c r="W144" s="318"/>
      <c r="X144" s="318"/>
      <c r="Y144" s="318"/>
      <c r="Z144" s="318"/>
    </row>
    <row r="145" ht="15.75" customHeight="1">
      <c r="A145" s="318"/>
      <c r="B145" s="318"/>
      <c r="C145" s="318"/>
      <c r="D145" s="318"/>
      <c r="E145" s="318"/>
      <c r="F145" s="318"/>
      <c r="G145" s="318"/>
      <c r="H145" s="318"/>
      <c r="I145" s="318"/>
      <c r="J145" s="318"/>
      <c r="K145" s="318"/>
      <c r="L145" s="318"/>
      <c r="M145" s="318"/>
      <c r="N145" s="318"/>
      <c r="O145" s="318"/>
      <c r="P145" s="318"/>
      <c r="Q145" s="318"/>
      <c r="R145" s="318"/>
      <c r="S145" s="318"/>
      <c r="T145" s="318"/>
      <c r="U145" s="318"/>
      <c r="V145" s="318"/>
      <c r="W145" s="318"/>
      <c r="X145" s="318"/>
      <c r="Y145" s="318"/>
      <c r="Z145" s="318"/>
    </row>
    <row r="146" ht="15.75" customHeight="1">
      <c r="A146" s="318"/>
      <c r="B146" s="318"/>
      <c r="C146" s="318"/>
      <c r="D146" s="318"/>
      <c r="E146" s="318"/>
      <c r="F146" s="318"/>
      <c r="G146" s="318"/>
      <c r="H146" s="318"/>
      <c r="I146" s="318"/>
      <c r="J146" s="318"/>
      <c r="K146" s="318"/>
      <c r="L146" s="318"/>
      <c r="M146" s="318"/>
      <c r="N146" s="318"/>
      <c r="O146" s="318"/>
      <c r="P146" s="318"/>
      <c r="Q146" s="318"/>
      <c r="R146" s="318"/>
      <c r="S146" s="318"/>
      <c r="T146" s="318"/>
      <c r="U146" s="318"/>
      <c r="V146" s="318"/>
      <c r="W146" s="318"/>
      <c r="X146" s="318"/>
      <c r="Y146" s="318"/>
      <c r="Z146" s="318"/>
    </row>
    <row r="147" ht="15.75" customHeight="1">
      <c r="A147" s="318"/>
      <c r="B147" s="318"/>
      <c r="C147" s="318"/>
      <c r="D147" s="318"/>
      <c r="E147" s="318"/>
      <c r="F147" s="318"/>
      <c r="G147" s="318"/>
      <c r="H147" s="318"/>
      <c r="I147" s="318"/>
      <c r="J147" s="318"/>
      <c r="K147" s="318"/>
      <c r="L147" s="318"/>
      <c r="M147" s="318"/>
      <c r="N147" s="318"/>
      <c r="O147" s="318"/>
      <c r="P147" s="318"/>
      <c r="Q147" s="318"/>
      <c r="R147" s="318"/>
      <c r="S147" s="318"/>
      <c r="T147" s="318"/>
      <c r="U147" s="318"/>
      <c r="V147" s="318"/>
      <c r="W147" s="318"/>
      <c r="X147" s="318"/>
      <c r="Y147" s="318"/>
      <c r="Z147" s="318"/>
    </row>
    <row r="148" ht="15.75" customHeight="1">
      <c r="A148" s="318"/>
      <c r="B148" s="318"/>
      <c r="C148" s="318"/>
      <c r="D148" s="318"/>
      <c r="E148" s="318"/>
      <c r="F148" s="318"/>
      <c r="G148" s="318"/>
      <c r="H148" s="318"/>
      <c r="I148" s="318"/>
      <c r="J148" s="318"/>
      <c r="K148" s="318"/>
      <c r="L148" s="318"/>
      <c r="M148" s="318"/>
      <c r="N148" s="318"/>
      <c r="O148" s="318"/>
      <c r="P148" s="318"/>
      <c r="Q148" s="318"/>
      <c r="R148" s="318"/>
      <c r="S148" s="318"/>
      <c r="T148" s="318"/>
      <c r="U148" s="318"/>
      <c r="V148" s="318"/>
      <c r="W148" s="318"/>
      <c r="X148" s="318"/>
      <c r="Y148" s="318"/>
      <c r="Z148" s="318"/>
    </row>
    <row r="149" ht="15.75" customHeight="1">
      <c r="A149" s="318"/>
      <c r="B149" s="318"/>
      <c r="C149" s="318"/>
      <c r="D149" s="318"/>
      <c r="E149" s="318"/>
      <c r="F149" s="318"/>
      <c r="G149" s="318"/>
      <c r="H149" s="318"/>
      <c r="I149" s="318"/>
      <c r="J149" s="318"/>
      <c r="K149" s="318"/>
      <c r="L149" s="318"/>
      <c r="M149" s="318"/>
      <c r="N149" s="318"/>
      <c r="O149" s="318"/>
      <c r="P149" s="318"/>
      <c r="Q149" s="318"/>
      <c r="R149" s="318"/>
      <c r="S149" s="318"/>
      <c r="T149" s="318"/>
      <c r="U149" s="318"/>
      <c r="V149" s="318"/>
      <c r="W149" s="318"/>
      <c r="X149" s="318"/>
      <c r="Y149" s="318"/>
      <c r="Z149" s="318"/>
    </row>
    <row r="150" ht="15.75" customHeight="1">
      <c r="A150" s="318"/>
      <c r="B150" s="318"/>
      <c r="C150" s="318"/>
      <c r="D150" s="318"/>
      <c r="E150" s="318"/>
      <c r="F150" s="318"/>
      <c r="G150" s="318"/>
      <c r="H150" s="318"/>
      <c r="I150" s="318"/>
      <c r="J150" s="318"/>
      <c r="K150" s="318"/>
      <c r="L150" s="318"/>
      <c r="M150" s="318"/>
      <c r="N150" s="318"/>
      <c r="O150" s="318"/>
      <c r="P150" s="318"/>
      <c r="Q150" s="318"/>
      <c r="R150" s="318"/>
      <c r="S150" s="318"/>
      <c r="T150" s="318"/>
      <c r="U150" s="318"/>
      <c r="V150" s="318"/>
      <c r="W150" s="318"/>
      <c r="X150" s="318"/>
      <c r="Y150" s="318"/>
      <c r="Z150" s="318"/>
    </row>
    <row r="151" ht="15.75" customHeight="1">
      <c r="A151" s="318"/>
      <c r="B151" s="318"/>
      <c r="C151" s="318"/>
      <c r="D151" s="318"/>
      <c r="E151" s="318"/>
      <c r="F151" s="318"/>
      <c r="G151" s="318"/>
      <c r="H151" s="318"/>
      <c r="I151" s="318"/>
      <c r="J151" s="318"/>
      <c r="K151" s="318"/>
      <c r="L151" s="318"/>
      <c r="M151" s="318"/>
      <c r="N151" s="318"/>
      <c r="O151" s="318"/>
      <c r="P151" s="318"/>
      <c r="Q151" s="318"/>
      <c r="R151" s="318"/>
      <c r="S151" s="318"/>
      <c r="T151" s="318"/>
      <c r="U151" s="318"/>
      <c r="V151" s="318"/>
      <c r="W151" s="318"/>
      <c r="X151" s="318"/>
      <c r="Y151" s="318"/>
      <c r="Z151" s="318"/>
    </row>
    <row r="152" ht="15.75" customHeight="1">
      <c r="A152" s="318"/>
      <c r="B152" s="318"/>
      <c r="C152" s="318"/>
      <c r="D152" s="318"/>
      <c r="E152" s="318"/>
      <c r="F152" s="318"/>
      <c r="G152" s="318"/>
      <c r="H152" s="318"/>
      <c r="I152" s="318"/>
      <c r="J152" s="318"/>
      <c r="K152" s="318"/>
      <c r="L152" s="318"/>
      <c r="M152" s="318"/>
      <c r="N152" s="318"/>
      <c r="O152" s="318"/>
      <c r="P152" s="318"/>
      <c r="Q152" s="318"/>
      <c r="R152" s="318"/>
      <c r="S152" s="318"/>
      <c r="T152" s="318"/>
      <c r="U152" s="318"/>
      <c r="V152" s="318"/>
      <c r="W152" s="318"/>
      <c r="X152" s="318"/>
      <c r="Y152" s="318"/>
      <c r="Z152" s="318"/>
    </row>
    <row r="153" ht="15.75" customHeight="1">
      <c r="A153" s="318"/>
      <c r="B153" s="318"/>
      <c r="C153" s="318"/>
      <c r="D153" s="318"/>
      <c r="E153" s="318"/>
      <c r="F153" s="318"/>
      <c r="G153" s="318"/>
      <c r="H153" s="318"/>
      <c r="I153" s="318"/>
      <c r="J153" s="318"/>
      <c r="K153" s="318"/>
      <c r="L153" s="318"/>
      <c r="M153" s="318"/>
      <c r="N153" s="318"/>
      <c r="O153" s="318"/>
      <c r="P153" s="318"/>
      <c r="Q153" s="318"/>
      <c r="R153" s="318"/>
      <c r="S153" s="318"/>
      <c r="T153" s="318"/>
      <c r="U153" s="318"/>
      <c r="V153" s="318"/>
      <c r="W153" s="318"/>
      <c r="X153" s="318"/>
      <c r="Y153" s="318"/>
      <c r="Z153" s="318"/>
    </row>
    <row r="154" ht="15.75" customHeight="1">
      <c r="A154" s="318"/>
      <c r="B154" s="318"/>
      <c r="C154" s="318"/>
      <c r="D154" s="318"/>
      <c r="E154" s="318"/>
      <c r="F154" s="318"/>
      <c r="G154" s="318"/>
      <c r="H154" s="318"/>
      <c r="I154" s="318"/>
      <c r="J154" s="318"/>
      <c r="K154" s="318"/>
      <c r="L154" s="318"/>
      <c r="M154" s="318"/>
      <c r="N154" s="318"/>
      <c r="O154" s="318"/>
      <c r="P154" s="318"/>
      <c r="Q154" s="318"/>
      <c r="R154" s="318"/>
      <c r="S154" s="318"/>
      <c r="T154" s="318"/>
      <c r="U154" s="318"/>
      <c r="V154" s="318"/>
      <c r="W154" s="318"/>
      <c r="X154" s="318"/>
      <c r="Y154" s="318"/>
      <c r="Z154" s="318"/>
    </row>
    <row r="155" ht="15.75" customHeight="1">
      <c r="A155" s="318"/>
      <c r="B155" s="318"/>
      <c r="C155" s="318"/>
      <c r="D155" s="318"/>
      <c r="E155" s="318"/>
      <c r="F155" s="318"/>
      <c r="G155" s="318"/>
      <c r="H155" s="318"/>
      <c r="I155" s="318"/>
      <c r="J155" s="318"/>
      <c r="K155" s="318"/>
      <c r="L155" s="318"/>
      <c r="M155" s="318"/>
      <c r="N155" s="318"/>
      <c r="O155" s="318"/>
      <c r="P155" s="318"/>
      <c r="Q155" s="318"/>
      <c r="R155" s="318"/>
      <c r="S155" s="318"/>
      <c r="T155" s="318"/>
      <c r="U155" s="318"/>
      <c r="V155" s="318"/>
      <c r="W155" s="318"/>
      <c r="X155" s="318"/>
      <c r="Y155" s="318"/>
      <c r="Z155" s="318"/>
    </row>
    <row r="156" ht="15.75" customHeight="1">
      <c r="A156" s="318"/>
      <c r="B156" s="318"/>
      <c r="C156" s="318"/>
      <c r="D156" s="318"/>
      <c r="E156" s="318"/>
      <c r="F156" s="318"/>
      <c r="G156" s="318"/>
      <c r="H156" s="318"/>
      <c r="I156" s="318"/>
      <c r="J156" s="318"/>
      <c r="K156" s="318"/>
      <c r="L156" s="318"/>
      <c r="M156" s="318"/>
      <c r="N156" s="318"/>
      <c r="O156" s="318"/>
      <c r="P156" s="318"/>
      <c r="Q156" s="318"/>
      <c r="R156" s="318"/>
      <c r="S156" s="318"/>
      <c r="T156" s="318"/>
      <c r="U156" s="318"/>
      <c r="V156" s="318"/>
      <c r="W156" s="318"/>
      <c r="X156" s="318"/>
      <c r="Y156" s="318"/>
      <c r="Z156" s="318"/>
    </row>
    <row r="157" ht="15.75" customHeight="1">
      <c r="A157" s="318"/>
      <c r="B157" s="318"/>
      <c r="C157" s="318"/>
      <c r="D157" s="318"/>
      <c r="E157" s="318"/>
      <c r="F157" s="318"/>
      <c r="G157" s="318"/>
      <c r="H157" s="318"/>
      <c r="I157" s="318"/>
      <c r="J157" s="318"/>
      <c r="K157" s="318"/>
      <c r="L157" s="318"/>
      <c r="M157" s="318"/>
      <c r="N157" s="318"/>
      <c r="O157" s="318"/>
      <c r="P157" s="318"/>
      <c r="Q157" s="318"/>
      <c r="R157" s="318"/>
      <c r="S157" s="318"/>
      <c r="T157" s="318"/>
      <c r="U157" s="318"/>
      <c r="V157" s="318"/>
      <c r="W157" s="318"/>
      <c r="X157" s="318"/>
      <c r="Y157" s="318"/>
      <c r="Z157" s="318"/>
    </row>
    <row r="158" ht="15.75" customHeight="1">
      <c r="A158" s="318"/>
      <c r="B158" s="318"/>
      <c r="C158" s="318"/>
      <c r="D158" s="318"/>
      <c r="E158" s="318"/>
      <c r="F158" s="318"/>
      <c r="G158" s="318"/>
      <c r="H158" s="318"/>
      <c r="I158" s="318"/>
      <c r="J158" s="318"/>
      <c r="K158" s="318"/>
      <c r="L158" s="318"/>
      <c r="M158" s="318"/>
      <c r="N158" s="318"/>
      <c r="O158" s="318"/>
      <c r="P158" s="318"/>
      <c r="Q158" s="318"/>
      <c r="R158" s="318"/>
      <c r="S158" s="318"/>
      <c r="T158" s="318"/>
      <c r="U158" s="318"/>
      <c r="V158" s="318"/>
      <c r="W158" s="318"/>
      <c r="X158" s="318"/>
      <c r="Y158" s="318"/>
      <c r="Z158" s="318"/>
    </row>
    <row r="159" ht="15.75" customHeight="1">
      <c r="A159" s="318"/>
      <c r="B159" s="318"/>
      <c r="C159" s="318"/>
      <c r="D159" s="318"/>
      <c r="E159" s="318"/>
      <c r="F159" s="318"/>
      <c r="G159" s="318"/>
      <c r="H159" s="318"/>
      <c r="I159" s="318"/>
      <c r="J159" s="318"/>
      <c r="K159" s="318"/>
      <c r="L159" s="318"/>
      <c r="M159" s="318"/>
      <c r="N159" s="318"/>
      <c r="O159" s="318"/>
      <c r="P159" s="318"/>
      <c r="Q159" s="318"/>
      <c r="R159" s="318"/>
      <c r="S159" s="318"/>
      <c r="T159" s="318"/>
      <c r="U159" s="318"/>
      <c r="V159" s="318"/>
      <c r="W159" s="318"/>
      <c r="X159" s="318"/>
      <c r="Y159" s="318"/>
      <c r="Z159" s="318"/>
    </row>
    <row r="160" ht="15.75" customHeight="1">
      <c r="A160" s="318"/>
      <c r="B160" s="318"/>
      <c r="C160" s="318"/>
      <c r="D160" s="318"/>
      <c r="E160" s="318"/>
      <c r="F160" s="318"/>
      <c r="G160" s="318"/>
      <c r="H160" s="318"/>
      <c r="I160" s="318"/>
      <c r="J160" s="318"/>
      <c r="K160" s="318"/>
      <c r="L160" s="318"/>
      <c r="M160" s="318"/>
      <c r="N160" s="318"/>
      <c r="O160" s="318"/>
      <c r="P160" s="318"/>
      <c r="Q160" s="318"/>
      <c r="R160" s="318"/>
      <c r="S160" s="318"/>
      <c r="T160" s="318"/>
      <c r="U160" s="318"/>
      <c r="V160" s="318"/>
      <c r="W160" s="318"/>
      <c r="X160" s="318"/>
      <c r="Y160" s="318"/>
      <c r="Z160" s="318"/>
    </row>
    <row r="161" ht="15.75" customHeight="1">
      <c r="A161" s="318"/>
      <c r="B161" s="318"/>
      <c r="C161" s="318"/>
      <c r="D161" s="318"/>
      <c r="E161" s="318"/>
      <c r="F161" s="318"/>
      <c r="G161" s="318"/>
      <c r="H161" s="318"/>
      <c r="I161" s="318"/>
      <c r="J161" s="318"/>
      <c r="K161" s="318"/>
      <c r="L161" s="318"/>
      <c r="M161" s="318"/>
      <c r="N161" s="318"/>
      <c r="O161" s="318"/>
      <c r="P161" s="318"/>
      <c r="Q161" s="318"/>
      <c r="R161" s="318"/>
      <c r="S161" s="318"/>
      <c r="T161" s="318"/>
      <c r="U161" s="318"/>
      <c r="V161" s="318"/>
      <c r="W161" s="318"/>
      <c r="X161" s="318"/>
      <c r="Y161" s="318"/>
      <c r="Z161" s="318"/>
    </row>
    <row r="162" ht="15.75" customHeight="1">
      <c r="A162" s="318"/>
      <c r="B162" s="318"/>
      <c r="C162" s="318"/>
      <c r="D162" s="318"/>
      <c r="E162" s="318"/>
      <c r="F162" s="318"/>
      <c r="G162" s="318"/>
      <c r="H162" s="318"/>
      <c r="I162" s="318"/>
      <c r="J162" s="318"/>
      <c r="K162" s="318"/>
      <c r="L162" s="318"/>
      <c r="M162" s="318"/>
      <c r="N162" s="318"/>
      <c r="O162" s="318"/>
      <c r="P162" s="318"/>
      <c r="Q162" s="318"/>
      <c r="R162" s="318"/>
      <c r="S162" s="318"/>
      <c r="T162" s="318"/>
      <c r="U162" s="318"/>
      <c r="V162" s="318"/>
      <c r="W162" s="318"/>
      <c r="X162" s="318"/>
      <c r="Y162" s="318"/>
      <c r="Z162" s="318"/>
    </row>
    <row r="163" ht="15.75" customHeight="1">
      <c r="A163" s="318"/>
      <c r="B163" s="318"/>
      <c r="C163" s="318"/>
      <c r="D163" s="318"/>
      <c r="E163" s="318"/>
      <c r="F163" s="318"/>
      <c r="G163" s="318"/>
      <c r="H163" s="318"/>
      <c r="I163" s="318"/>
      <c r="J163" s="318"/>
      <c r="K163" s="318"/>
      <c r="L163" s="318"/>
      <c r="M163" s="318"/>
      <c r="N163" s="318"/>
      <c r="O163" s="318"/>
      <c r="P163" s="318"/>
      <c r="Q163" s="318"/>
      <c r="R163" s="318"/>
      <c r="S163" s="318"/>
      <c r="T163" s="318"/>
      <c r="U163" s="318"/>
      <c r="V163" s="318"/>
      <c r="W163" s="318"/>
      <c r="X163" s="318"/>
      <c r="Y163" s="318"/>
      <c r="Z163" s="318"/>
    </row>
    <row r="164" ht="15.75" customHeight="1">
      <c r="A164" s="318"/>
      <c r="B164" s="318"/>
      <c r="C164" s="318"/>
      <c r="D164" s="318"/>
      <c r="E164" s="318"/>
      <c r="F164" s="318"/>
      <c r="G164" s="318"/>
      <c r="H164" s="318"/>
      <c r="I164" s="318"/>
      <c r="J164" s="318"/>
      <c r="K164" s="318"/>
      <c r="L164" s="318"/>
      <c r="M164" s="318"/>
      <c r="N164" s="318"/>
      <c r="O164" s="318"/>
      <c r="P164" s="318"/>
      <c r="Q164" s="318"/>
      <c r="R164" s="318"/>
      <c r="S164" s="318"/>
      <c r="T164" s="318"/>
      <c r="U164" s="318"/>
      <c r="V164" s="318"/>
      <c r="W164" s="318"/>
      <c r="X164" s="318"/>
      <c r="Y164" s="318"/>
      <c r="Z164" s="318"/>
    </row>
    <row r="165" ht="15.75" customHeight="1">
      <c r="A165" s="318"/>
      <c r="B165" s="318"/>
      <c r="C165" s="318"/>
      <c r="D165" s="318"/>
      <c r="E165" s="318"/>
      <c r="F165" s="318"/>
      <c r="G165" s="318"/>
      <c r="H165" s="318"/>
      <c r="I165" s="318"/>
      <c r="J165" s="318"/>
      <c r="K165" s="318"/>
      <c r="L165" s="318"/>
      <c r="M165" s="318"/>
      <c r="N165" s="318"/>
      <c r="O165" s="318"/>
      <c r="P165" s="318"/>
      <c r="Q165" s="318"/>
      <c r="R165" s="318"/>
      <c r="S165" s="318"/>
      <c r="T165" s="318"/>
      <c r="U165" s="318"/>
      <c r="V165" s="318"/>
      <c r="W165" s="318"/>
      <c r="X165" s="318"/>
      <c r="Y165" s="318"/>
      <c r="Z165" s="318"/>
    </row>
    <row r="166" ht="15.75" customHeight="1">
      <c r="A166" s="318"/>
      <c r="B166" s="318"/>
      <c r="C166" s="318"/>
      <c r="D166" s="318"/>
      <c r="E166" s="318"/>
      <c r="F166" s="318"/>
      <c r="G166" s="318"/>
      <c r="H166" s="318"/>
      <c r="I166" s="318"/>
      <c r="J166" s="318"/>
      <c r="K166" s="318"/>
      <c r="L166" s="318"/>
      <c r="M166" s="318"/>
      <c r="N166" s="318"/>
      <c r="O166" s="318"/>
      <c r="P166" s="318"/>
      <c r="Q166" s="318"/>
      <c r="R166" s="318"/>
      <c r="S166" s="318"/>
      <c r="T166" s="318"/>
      <c r="U166" s="318"/>
      <c r="V166" s="318"/>
      <c r="W166" s="318"/>
      <c r="X166" s="318"/>
      <c r="Y166" s="318"/>
      <c r="Z166" s="318"/>
    </row>
    <row r="167" ht="15.75" customHeight="1">
      <c r="A167" s="318"/>
      <c r="B167" s="318"/>
      <c r="C167" s="318"/>
      <c r="D167" s="318"/>
      <c r="E167" s="318"/>
      <c r="F167" s="318"/>
      <c r="G167" s="318"/>
      <c r="H167" s="318"/>
      <c r="I167" s="318"/>
      <c r="J167" s="318"/>
      <c r="K167" s="318"/>
      <c r="L167" s="318"/>
      <c r="M167" s="318"/>
      <c r="N167" s="318"/>
      <c r="O167" s="318"/>
      <c r="P167" s="318"/>
      <c r="Q167" s="318"/>
      <c r="R167" s="318"/>
      <c r="S167" s="318"/>
      <c r="T167" s="318"/>
      <c r="U167" s="318"/>
      <c r="V167" s="318"/>
      <c r="W167" s="318"/>
      <c r="X167" s="318"/>
      <c r="Y167" s="318"/>
      <c r="Z167" s="318"/>
    </row>
    <row r="168" ht="15.75" customHeight="1">
      <c r="A168" s="318"/>
      <c r="B168" s="318"/>
      <c r="C168" s="318"/>
      <c r="D168" s="318"/>
      <c r="E168" s="318"/>
      <c r="F168" s="318"/>
      <c r="G168" s="318"/>
      <c r="H168" s="318"/>
      <c r="I168" s="318"/>
      <c r="J168" s="318"/>
      <c r="K168" s="318"/>
      <c r="L168" s="318"/>
      <c r="M168" s="318"/>
      <c r="N168" s="318"/>
      <c r="O168" s="318"/>
      <c r="P168" s="318"/>
      <c r="Q168" s="318"/>
      <c r="R168" s="318"/>
      <c r="S168" s="318"/>
      <c r="T168" s="318"/>
      <c r="U168" s="318"/>
      <c r="V168" s="318"/>
      <c r="W168" s="318"/>
      <c r="X168" s="318"/>
      <c r="Y168" s="318"/>
      <c r="Z168" s="318"/>
    </row>
    <row r="169" ht="15.75" customHeight="1">
      <c r="A169" s="318"/>
      <c r="B169" s="318"/>
      <c r="C169" s="318"/>
      <c r="D169" s="318"/>
      <c r="E169" s="318"/>
      <c r="F169" s="318"/>
      <c r="G169" s="318"/>
      <c r="H169" s="318"/>
      <c r="I169" s="318"/>
      <c r="J169" s="318"/>
      <c r="K169" s="318"/>
      <c r="L169" s="318"/>
      <c r="M169" s="318"/>
      <c r="N169" s="318"/>
      <c r="O169" s="318"/>
      <c r="P169" s="318"/>
      <c r="Q169" s="318"/>
      <c r="R169" s="318"/>
      <c r="S169" s="318"/>
      <c r="T169" s="318"/>
      <c r="U169" s="318"/>
      <c r="V169" s="318"/>
      <c r="W169" s="318"/>
      <c r="X169" s="318"/>
      <c r="Y169" s="318"/>
      <c r="Z169" s="318"/>
    </row>
    <row r="170" ht="15.75" customHeight="1">
      <c r="A170" s="318"/>
      <c r="B170" s="318"/>
      <c r="C170" s="318"/>
      <c r="D170" s="318"/>
      <c r="E170" s="318"/>
      <c r="F170" s="318"/>
      <c r="G170" s="318"/>
      <c r="H170" s="318"/>
      <c r="I170" s="318"/>
      <c r="J170" s="318"/>
      <c r="K170" s="318"/>
      <c r="L170" s="318"/>
      <c r="M170" s="318"/>
      <c r="N170" s="318"/>
      <c r="O170" s="318"/>
      <c r="P170" s="318"/>
      <c r="Q170" s="318"/>
      <c r="R170" s="318"/>
      <c r="S170" s="318"/>
      <c r="T170" s="318"/>
      <c r="U170" s="318"/>
      <c r="V170" s="318"/>
      <c r="W170" s="318"/>
      <c r="X170" s="318"/>
      <c r="Y170" s="318"/>
      <c r="Z170" s="318"/>
    </row>
    <row r="171" ht="15.75" customHeight="1">
      <c r="A171" s="318"/>
      <c r="B171" s="318"/>
      <c r="C171" s="318"/>
      <c r="D171" s="318"/>
      <c r="E171" s="318"/>
      <c r="F171" s="318"/>
      <c r="G171" s="318"/>
      <c r="H171" s="318"/>
      <c r="I171" s="318"/>
      <c r="J171" s="318"/>
      <c r="K171" s="318"/>
      <c r="L171" s="318"/>
      <c r="M171" s="318"/>
      <c r="N171" s="318"/>
      <c r="O171" s="318"/>
      <c r="P171" s="318"/>
      <c r="Q171" s="318"/>
      <c r="R171" s="318"/>
      <c r="S171" s="318"/>
      <c r="T171" s="318"/>
      <c r="U171" s="318"/>
      <c r="V171" s="318"/>
      <c r="W171" s="318"/>
      <c r="X171" s="318"/>
      <c r="Y171" s="318"/>
      <c r="Z171" s="318"/>
    </row>
    <row r="172" ht="15.75" customHeight="1">
      <c r="A172" s="318"/>
      <c r="B172" s="318"/>
      <c r="C172" s="318"/>
      <c r="D172" s="318"/>
      <c r="E172" s="318"/>
      <c r="F172" s="318"/>
      <c r="G172" s="318"/>
      <c r="H172" s="318"/>
      <c r="I172" s="318"/>
      <c r="J172" s="318"/>
      <c r="K172" s="318"/>
      <c r="L172" s="318"/>
      <c r="M172" s="318"/>
      <c r="N172" s="318"/>
      <c r="O172" s="318"/>
      <c r="P172" s="318"/>
      <c r="Q172" s="318"/>
      <c r="R172" s="318"/>
      <c r="S172" s="318"/>
      <c r="T172" s="318"/>
      <c r="U172" s="318"/>
      <c r="V172" s="318"/>
      <c r="W172" s="318"/>
      <c r="X172" s="318"/>
      <c r="Y172" s="318"/>
      <c r="Z172" s="318"/>
    </row>
    <row r="173" ht="15.75" customHeight="1">
      <c r="A173" s="318"/>
      <c r="B173" s="318"/>
      <c r="C173" s="318"/>
      <c r="D173" s="318"/>
      <c r="E173" s="318"/>
      <c r="F173" s="318"/>
      <c r="G173" s="318"/>
      <c r="H173" s="318"/>
      <c r="I173" s="318"/>
      <c r="J173" s="318"/>
      <c r="K173" s="318"/>
      <c r="L173" s="318"/>
      <c r="M173" s="318"/>
      <c r="N173" s="318"/>
      <c r="O173" s="318"/>
      <c r="P173" s="318"/>
      <c r="Q173" s="318"/>
      <c r="R173" s="318"/>
      <c r="S173" s="318"/>
      <c r="T173" s="318"/>
      <c r="U173" s="318"/>
      <c r="V173" s="318"/>
      <c r="W173" s="318"/>
      <c r="X173" s="318"/>
      <c r="Y173" s="318"/>
      <c r="Z173" s="318"/>
    </row>
    <row r="174" ht="15.75" customHeight="1">
      <c r="A174" s="318"/>
      <c r="B174" s="318"/>
      <c r="C174" s="318"/>
      <c r="D174" s="318"/>
      <c r="E174" s="318"/>
      <c r="F174" s="318"/>
      <c r="G174" s="318"/>
      <c r="H174" s="318"/>
      <c r="I174" s="318"/>
      <c r="J174" s="318"/>
      <c r="K174" s="318"/>
      <c r="L174" s="318"/>
      <c r="M174" s="318"/>
      <c r="N174" s="318"/>
      <c r="O174" s="318"/>
      <c r="P174" s="318"/>
      <c r="Q174" s="318"/>
      <c r="R174" s="318"/>
      <c r="S174" s="318"/>
      <c r="T174" s="318"/>
      <c r="U174" s="318"/>
      <c r="V174" s="318"/>
      <c r="W174" s="318"/>
      <c r="X174" s="318"/>
      <c r="Y174" s="318"/>
      <c r="Z174" s="318"/>
    </row>
    <row r="175" ht="15.75" customHeight="1">
      <c r="A175" s="318"/>
      <c r="B175" s="318"/>
      <c r="C175" s="318"/>
      <c r="D175" s="318"/>
      <c r="E175" s="318"/>
      <c r="F175" s="318"/>
      <c r="G175" s="318"/>
      <c r="H175" s="318"/>
      <c r="I175" s="318"/>
      <c r="J175" s="318"/>
      <c r="K175" s="318"/>
      <c r="L175" s="318"/>
      <c r="M175" s="318"/>
      <c r="N175" s="318"/>
      <c r="O175" s="318"/>
      <c r="P175" s="318"/>
      <c r="Q175" s="318"/>
      <c r="R175" s="318"/>
      <c r="S175" s="318"/>
      <c r="T175" s="318"/>
      <c r="U175" s="318"/>
      <c r="V175" s="318"/>
      <c r="W175" s="318"/>
      <c r="X175" s="318"/>
      <c r="Y175" s="318"/>
      <c r="Z175" s="318"/>
    </row>
    <row r="176" ht="15.75" customHeight="1">
      <c r="A176" s="318"/>
      <c r="B176" s="318"/>
      <c r="C176" s="318"/>
      <c r="D176" s="318"/>
      <c r="E176" s="318"/>
      <c r="F176" s="318"/>
      <c r="G176" s="318"/>
      <c r="H176" s="318"/>
      <c r="I176" s="318"/>
      <c r="J176" s="318"/>
      <c r="K176" s="318"/>
      <c r="L176" s="318"/>
      <c r="M176" s="318"/>
      <c r="N176" s="318"/>
      <c r="O176" s="318"/>
      <c r="P176" s="318"/>
      <c r="Q176" s="318"/>
      <c r="R176" s="318"/>
      <c r="S176" s="318"/>
      <c r="T176" s="318"/>
      <c r="U176" s="318"/>
      <c r="V176" s="318"/>
      <c r="W176" s="318"/>
      <c r="X176" s="318"/>
      <c r="Y176" s="318"/>
      <c r="Z176" s="318"/>
    </row>
    <row r="177" ht="15.75" customHeight="1">
      <c r="A177" s="318"/>
      <c r="B177" s="318"/>
      <c r="C177" s="318"/>
      <c r="D177" s="318"/>
      <c r="E177" s="318"/>
      <c r="F177" s="318"/>
      <c r="G177" s="318"/>
      <c r="H177" s="318"/>
      <c r="I177" s="318"/>
      <c r="J177" s="318"/>
      <c r="K177" s="318"/>
      <c r="L177" s="318"/>
      <c r="M177" s="318"/>
      <c r="N177" s="318"/>
      <c r="O177" s="318"/>
      <c r="P177" s="318"/>
      <c r="Q177" s="318"/>
      <c r="R177" s="318"/>
      <c r="S177" s="318"/>
      <c r="T177" s="318"/>
      <c r="U177" s="318"/>
      <c r="V177" s="318"/>
      <c r="W177" s="318"/>
      <c r="X177" s="318"/>
      <c r="Y177" s="318"/>
      <c r="Z177" s="318"/>
    </row>
    <row r="178" ht="15.75" customHeight="1">
      <c r="A178" s="318"/>
      <c r="B178" s="318"/>
      <c r="C178" s="318"/>
      <c r="D178" s="318"/>
      <c r="E178" s="318"/>
      <c r="F178" s="318"/>
      <c r="G178" s="318"/>
      <c r="H178" s="318"/>
      <c r="I178" s="318"/>
      <c r="J178" s="318"/>
      <c r="K178" s="318"/>
      <c r="L178" s="318"/>
      <c r="M178" s="318"/>
      <c r="N178" s="318"/>
      <c r="O178" s="318"/>
      <c r="P178" s="318"/>
      <c r="Q178" s="318"/>
      <c r="R178" s="318"/>
      <c r="S178" s="318"/>
      <c r="T178" s="318"/>
      <c r="U178" s="318"/>
      <c r="V178" s="318"/>
      <c r="W178" s="318"/>
      <c r="X178" s="318"/>
      <c r="Y178" s="318"/>
      <c r="Z178" s="318"/>
    </row>
    <row r="179" ht="15.75" customHeight="1">
      <c r="A179" s="318"/>
      <c r="B179" s="318"/>
      <c r="C179" s="318"/>
      <c r="D179" s="318"/>
      <c r="E179" s="318"/>
      <c r="F179" s="318"/>
      <c r="G179" s="318"/>
      <c r="H179" s="318"/>
      <c r="I179" s="318"/>
      <c r="J179" s="318"/>
      <c r="K179" s="318"/>
      <c r="L179" s="318"/>
      <c r="M179" s="318"/>
      <c r="N179" s="318"/>
      <c r="O179" s="318"/>
      <c r="P179" s="318"/>
      <c r="Q179" s="318"/>
      <c r="R179" s="318"/>
      <c r="S179" s="318"/>
      <c r="T179" s="318"/>
      <c r="U179" s="318"/>
      <c r="V179" s="318"/>
      <c r="W179" s="318"/>
      <c r="X179" s="318"/>
      <c r="Y179" s="318"/>
      <c r="Z179" s="318"/>
    </row>
    <row r="180" ht="15.75" customHeight="1">
      <c r="A180" s="318"/>
      <c r="B180" s="318"/>
      <c r="C180" s="318"/>
      <c r="D180" s="318"/>
      <c r="E180" s="318"/>
      <c r="F180" s="318"/>
      <c r="G180" s="318"/>
      <c r="H180" s="318"/>
      <c r="I180" s="318"/>
      <c r="J180" s="318"/>
      <c r="K180" s="318"/>
      <c r="L180" s="318"/>
      <c r="M180" s="318"/>
      <c r="N180" s="318"/>
      <c r="O180" s="318"/>
      <c r="P180" s="318"/>
      <c r="Q180" s="318"/>
      <c r="R180" s="318"/>
      <c r="S180" s="318"/>
      <c r="T180" s="318"/>
      <c r="U180" s="318"/>
      <c r="V180" s="318"/>
      <c r="W180" s="318"/>
      <c r="X180" s="318"/>
      <c r="Y180" s="318"/>
      <c r="Z180" s="318"/>
    </row>
    <row r="181" ht="15.75" customHeight="1">
      <c r="A181" s="318"/>
      <c r="B181" s="318"/>
      <c r="C181" s="318"/>
      <c r="D181" s="318"/>
      <c r="E181" s="318"/>
      <c r="F181" s="318"/>
      <c r="G181" s="318"/>
      <c r="H181" s="318"/>
      <c r="I181" s="318"/>
      <c r="J181" s="318"/>
      <c r="K181" s="318"/>
      <c r="L181" s="318"/>
      <c r="M181" s="318"/>
      <c r="N181" s="318"/>
      <c r="O181" s="318"/>
      <c r="P181" s="318"/>
      <c r="Q181" s="318"/>
      <c r="R181" s="318"/>
      <c r="S181" s="318"/>
      <c r="T181" s="318"/>
      <c r="U181" s="318"/>
      <c r="V181" s="318"/>
      <c r="W181" s="318"/>
      <c r="X181" s="318"/>
      <c r="Y181" s="318"/>
      <c r="Z181" s="318"/>
    </row>
    <row r="182" ht="15.75" customHeight="1">
      <c r="A182" s="318"/>
      <c r="B182" s="318"/>
      <c r="C182" s="318"/>
      <c r="D182" s="318"/>
      <c r="E182" s="318"/>
      <c r="F182" s="318"/>
      <c r="G182" s="318"/>
      <c r="H182" s="318"/>
      <c r="I182" s="318"/>
      <c r="J182" s="318"/>
      <c r="K182" s="318"/>
      <c r="L182" s="318"/>
      <c r="M182" s="318"/>
      <c r="N182" s="318"/>
      <c r="O182" s="318"/>
      <c r="P182" s="318"/>
      <c r="Q182" s="318"/>
      <c r="R182" s="318"/>
      <c r="S182" s="318"/>
      <c r="T182" s="318"/>
      <c r="U182" s="318"/>
      <c r="V182" s="318"/>
      <c r="W182" s="318"/>
      <c r="X182" s="318"/>
      <c r="Y182" s="318"/>
      <c r="Z182" s="318"/>
    </row>
    <row r="183" ht="15.75" customHeight="1">
      <c r="A183" s="318"/>
      <c r="B183" s="318"/>
      <c r="C183" s="318"/>
      <c r="D183" s="318"/>
      <c r="E183" s="318"/>
      <c r="F183" s="318"/>
      <c r="G183" s="318"/>
      <c r="H183" s="318"/>
      <c r="I183" s="318"/>
      <c r="J183" s="318"/>
      <c r="K183" s="318"/>
      <c r="L183" s="318"/>
      <c r="M183" s="318"/>
      <c r="N183" s="318"/>
      <c r="O183" s="318"/>
      <c r="P183" s="318"/>
      <c r="Q183" s="318"/>
      <c r="R183" s="318"/>
      <c r="S183" s="318"/>
      <c r="T183" s="318"/>
      <c r="U183" s="318"/>
      <c r="V183" s="318"/>
      <c r="W183" s="318"/>
      <c r="X183" s="318"/>
      <c r="Y183" s="318"/>
      <c r="Z183" s="318"/>
    </row>
    <row r="184" ht="15.75" customHeight="1">
      <c r="A184" s="318"/>
      <c r="B184" s="318"/>
      <c r="C184" s="318"/>
      <c r="D184" s="318"/>
      <c r="E184" s="318"/>
      <c r="F184" s="318"/>
      <c r="G184" s="318"/>
      <c r="H184" s="318"/>
      <c r="I184" s="318"/>
      <c r="J184" s="318"/>
      <c r="K184" s="318"/>
      <c r="L184" s="318"/>
      <c r="M184" s="318"/>
      <c r="N184" s="318"/>
      <c r="O184" s="318"/>
      <c r="P184" s="318"/>
      <c r="Q184" s="318"/>
      <c r="R184" s="318"/>
      <c r="S184" s="318"/>
      <c r="T184" s="318"/>
      <c r="U184" s="318"/>
      <c r="V184" s="318"/>
      <c r="W184" s="318"/>
      <c r="X184" s="318"/>
      <c r="Y184" s="318"/>
      <c r="Z184" s="318"/>
    </row>
    <row r="185" ht="15.75" customHeight="1">
      <c r="A185" s="318"/>
      <c r="B185" s="318"/>
      <c r="C185" s="318"/>
      <c r="D185" s="318"/>
      <c r="E185" s="318"/>
      <c r="F185" s="318"/>
      <c r="G185" s="318"/>
      <c r="H185" s="318"/>
      <c r="I185" s="318"/>
      <c r="J185" s="318"/>
      <c r="K185" s="318"/>
      <c r="L185" s="318"/>
      <c r="M185" s="318"/>
      <c r="N185" s="318"/>
      <c r="O185" s="318"/>
      <c r="P185" s="318"/>
      <c r="Q185" s="318"/>
      <c r="R185" s="318"/>
      <c r="S185" s="318"/>
      <c r="T185" s="318"/>
      <c r="U185" s="318"/>
      <c r="V185" s="318"/>
      <c r="W185" s="318"/>
      <c r="X185" s="318"/>
      <c r="Y185" s="318"/>
      <c r="Z185" s="318"/>
    </row>
    <row r="186" ht="15.75" customHeight="1">
      <c r="A186" s="318"/>
      <c r="B186" s="318"/>
      <c r="C186" s="318"/>
      <c r="D186" s="318"/>
      <c r="E186" s="318"/>
      <c r="F186" s="318"/>
      <c r="G186" s="318"/>
      <c r="H186" s="318"/>
      <c r="I186" s="318"/>
      <c r="J186" s="318"/>
      <c r="K186" s="318"/>
      <c r="L186" s="318"/>
      <c r="M186" s="318"/>
      <c r="N186" s="318"/>
      <c r="O186" s="318"/>
      <c r="P186" s="318"/>
      <c r="Q186" s="318"/>
      <c r="R186" s="318"/>
      <c r="S186" s="318"/>
      <c r="T186" s="318"/>
      <c r="U186" s="318"/>
      <c r="V186" s="318"/>
      <c r="W186" s="318"/>
      <c r="X186" s="318"/>
      <c r="Y186" s="318"/>
      <c r="Z186" s="318"/>
    </row>
    <row r="187" ht="15.75" customHeight="1">
      <c r="A187" s="318"/>
      <c r="B187" s="318"/>
      <c r="C187" s="318"/>
      <c r="D187" s="318"/>
      <c r="E187" s="318"/>
      <c r="F187" s="318"/>
      <c r="G187" s="318"/>
      <c r="H187" s="318"/>
      <c r="I187" s="318"/>
      <c r="J187" s="318"/>
      <c r="K187" s="318"/>
      <c r="L187" s="318"/>
      <c r="M187" s="318"/>
      <c r="N187" s="318"/>
      <c r="O187" s="318"/>
      <c r="P187" s="318"/>
      <c r="Q187" s="318"/>
      <c r="R187" s="318"/>
      <c r="S187" s="318"/>
      <c r="T187" s="318"/>
      <c r="U187" s="318"/>
      <c r="V187" s="318"/>
      <c r="W187" s="318"/>
      <c r="X187" s="318"/>
      <c r="Y187" s="318"/>
      <c r="Z187" s="318"/>
    </row>
    <row r="188" ht="15.75" customHeight="1">
      <c r="A188" s="318"/>
      <c r="B188" s="318"/>
      <c r="C188" s="318"/>
      <c r="D188" s="318"/>
      <c r="E188" s="318"/>
      <c r="F188" s="318"/>
      <c r="G188" s="318"/>
      <c r="H188" s="318"/>
      <c r="I188" s="318"/>
      <c r="J188" s="318"/>
      <c r="K188" s="318"/>
      <c r="L188" s="318"/>
      <c r="M188" s="318"/>
      <c r="N188" s="318"/>
      <c r="O188" s="318"/>
      <c r="P188" s="318"/>
      <c r="Q188" s="318"/>
      <c r="R188" s="318"/>
      <c r="S188" s="318"/>
      <c r="T188" s="318"/>
      <c r="U188" s="318"/>
      <c r="V188" s="318"/>
      <c r="W188" s="318"/>
      <c r="X188" s="318"/>
      <c r="Y188" s="318"/>
      <c r="Z188" s="318"/>
    </row>
    <row r="189" ht="15.75" customHeight="1">
      <c r="A189" s="318"/>
      <c r="B189" s="318"/>
      <c r="C189" s="318"/>
      <c r="D189" s="318"/>
      <c r="E189" s="318"/>
      <c r="F189" s="318"/>
      <c r="G189" s="318"/>
      <c r="H189" s="318"/>
      <c r="I189" s="318"/>
      <c r="J189" s="318"/>
      <c r="K189" s="318"/>
      <c r="L189" s="318"/>
      <c r="M189" s="318"/>
      <c r="N189" s="318"/>
      <c r="O189" s="318"/>
      <c r="P189" s="318"/>
      <c r="Q189" s="318"/>
      <c r="R189" s="318"/>
      <c r="S189" s="318"/>
      <c r="T189" s="318"/>
      <c r="U189" s="318"/>
      <c r="V189" s="318"/>
      <c r="W189" s="318"/>
      <c r="X189" s="318"/>
      <c r="Y189" s="318"/>
      <c r="Z189" s="318"/>
    </row>
    <row r="190" ht="15.75" customHeight="1">
      <c r="A190" s="318"/>
      <c r="B190" s="318"/>
      <c r="C190" s="318"/>
      <c r="D190" s="318"/>
      <c r="E190" s="318"/>
      <c r="F190" s="318"/>
      <c r="G190" s="318"/>
      <c r="H190" s="318"/>
      <c r="I190" s="318"/>
      <c r="J190" s="318"/>
      <c r="K190" s="318"/>
      <c r="L190" s="318"/>
      <c r="M190" s="318"/>
      <c r="N190" s="318"/>
      <c r="O190" s="318"/>
      <c r="P190" s="318"/>
      <c r="Q190" s="318"/>
      <c r="R190" s="318"/>
      <c r="S190" s="318"/>
      <c r="T190" s="318"/>
      <c r="U190" s="318"/>
      <c r="V190" s="318"/>
      <c r="W190" s="318"/>
      <c r="X190" s="318"/>
      <c r="Y190" s="318"/>
      <c r="Z190" s="318"/>
    </row>
    <row r="191" ht="15.75" customHeight="1">
      <c r="A191" s="318"/>
      <c r="B191" s="318"/>
      <c r="C191" s="318"/>
      <c r="D191" s="318"/>
      <c r="E191" s="318"/>
      <c r="F191" s="318"/>
      <c r="G191" s="318"/>
      <c r="H191" s="318"/>
      <c r="I191" s="318"/>
      <c r="J191" s="318"/>
      <c r="K191" s="318"/>
      <c r="L191" s="318"/>
      <c r="M191" s="318"/>
      <c r="N191" s="318"/>
      <c r="O191" s="318"/>
      <c r="P191" s="318"/>
      <c r="Q191" s="318"/>
      <c r="R191" s="318"/>
      <c r="S191" s="318"/>
      <c r="T191" s="318"/>
      <c r="U191" s="318"/>
      <c r="V191" s="318"/>
      <c r="W191" s="318"/>
      <c r="X191" s="318"/>
      <c r="Y191" s="318"/>
      <c r="Z191" s="318"/>
    </row>
    <row r="192" ht="15.75" customHeight="1">
      <c r="A192" s="318"/>
      <c r="B192" s="318"/>
      <c r="C192" s="318"/>
      <c r="D192" s="318"/>
      <c r="E192" s="318"/>
      <c r="F192" s="318"/>
      <c r="G192" s="318"/>
      <c r="H192" s="318"/>
      <c r="I192" s="318"/>
      <c r="J192" s="318"/>
      <c r="K192" s="318"/>
      <c r="L192" s="318"/>
      <c r="M192" s="318"/>
      <c r="N192" s="318"/>
      <c r="O192" s="318"/>
      <c r="P192" s="318"/>
      <c r="Q192" s="318"/>
      <c r="R192" s="318"/>
      <c r="S192" s="318"/>
      <c r="T192" s="318"/>
      <c r="U192" s="318"/>
      <c r="V192" s="318"/>
      <c r="W192" s="318"/>
      <c r="X192" s="318"/>
      <c r="Y192" s="318"/>
      <c r="Z192" s="318"/>
    </row>
    <row r="193" ht="15.75" customHeight="1">
      <c r="A193" s="318"/>
      <c r="B193" s="318"/>
      <c r="C193" s="318"/>
      <c r="D193" s="318"/>
      <c r="E193" s="318"/>
      <c r="F193" s="318"/>
      <c r="G193" s="318"/>
      <c r="H193" s="318"/>
      <c r="I193" s="318"/>
      <c r="J193" s="318"/>
      <c r="K193" s="318"/>
      <c r="L193" s="318"/>
      <c r="M193" s="318"/>
      <c r="N193" s="318"/>
      <c r="O193" s="318"/>
      <c r="P193" s="318"/>
      <c r="Q193" s="318"/>
      <c r="R193" s="318"/>
      <c r="S193" s="318"/>
      <c r="T193" s="318"/>
      <c r="U193" s="318"/>
      <c r="V193" s="318"/>
      <c r="W193" s="318"/>
      <c r="X193" s="318"/>
      <c r="Y193" s="318"/>
      <c r="Z193" s="318"/>
    </row>
    <row r="194" ht="15.75" customHeight="1">
      <c r="A194" s="318"/>
      <c r="B194" s="318"/>
      <c r="C194" s="318"/>
      <c r="D194" s="318"/>
      <c r="E194" s="318"/>
      <c r="F194" s="318"/>
      <c r="G194" s="318"/>
      <c r="H194" s="318"/>
      <c r="I194" s="318"/>
      <c r="J194" s="318"/>
      <c r="K194" s="318"/>
      <c r="L194" s="318"/>
      <c r="M194" s="318"/>
      <c r="N194" s="318"/>
      <c r="O194" s="318"/>
      <c r="P194" s="318"/>
      <c r="Q194" s="318"/>
      <c r="R194" s="318"/>
      <c r="S194" s="318"/>
      <c r="T194" s="318"/>
      <c r="U194" s="318"/>
      <c r="V194" s="318"/>
      <c r="W194" s="318"/>
      <c r="X194" s="318"/>
      <c r="Y194" s="318"/>
      <c r="Z194" s="318"/>
    </row>
    <row r="195" ht="15.75" customHeight="1">
      <c r="A195" s="318"/>
      <c r="B195" s="318"/>
      <c r="C195" s="318"/>
      <c r="D195" s="318"/>
      <c r="E195" s="318"/>
      <c r="F195" s="318"/>
      <c r="G195" s="318"/>
      <c r="H195" s="318"/>
      <c r="I195" s="318"/>
      <c r="J195" s="318"/>
      <c r="K195" s="318"/>
      <c r="L195" s="318"/>
      <c r="M195" s="318"/>
      <c r="N195" s="318"/>
      <c r="O195" s="318"/>
      <c r="P195" s="318"/>
      <c r="Q195" s="318"/>
      <c r="R195" s="318"/>
      <c r="S195" s="318"/>
      <c r="T195" s="318"/>
      <c r="U195" s="318"/>
      <c r="V195" s="318"/>
      <c r="W195" s="318"/>
      <c r="X195" s="318"/>
      <c r="Y195" s="318"/>
      <c r="Z195" s="318"/>
    </row>
    <row r="196" ht="15.75" customHeight="1">
      <c r="A196" s="318"/>
      <c r="B196" s="318"/>
      <c r="C196" s="318"/>
      <c r="D196" s="318"/>
      <c r="E196" s="318"/>
      <c r="F196" s="318"/>
      <c r="G196" s="318"/>
      <c r="H196" s="318"/>
      <c r="I196" s="318"/>
      <c r="J196" s="318"/>
      <c r="K196" s="318"/>
      <c r="L196" s="318"/>
      <c r="M196" s="318"/>
      <c r="N196" s="318"/>
      <c r="O196" s="318"/>
      <c r="P196" s="318"/>
      <c r="Q196" s="318"/>
      <c r="R196" s="318"/>
      <c r="S196" s="318"/>
      <c r="T196" s="318"/>
      <c r="U196" s="318"/>
      <c r="V196" s="318"/>
      <c r="W196" s="318"/>
      <c r="X196" s="318"/>
      <c r="Y196" s="318"/>
      <c r="Z196" s="318"/>
    </row>
    <row r="197" ht="15.75" customHeight="1">
      <c r="A197" s="318"/>
      <c r="B197" s="318"/>
      <c r="C197" s="318"/>
      <c r="D197" s="318"/>
      <c r="E197" s="318"/>
      <c r="F197" s="318"/>
      <c r="G197" s="318"/>
      <c r="H197" s="318"/>
      <c r="I197" s="318"/>
      <c r="J197" s="318"/>
      <c r="K197" s="318"/>
      <c r="L197" s="318"/>
      <c r="M197" s="318"/>
      <c r="N197" s="318"/>
      <c r="O197" s="318"/>
      <c r="P197" s="318"/>
      <c r="Q197" s="318"/>
      <c r="R197" s="318"/>
      <c r="S197" s="318"/>
      <c r="T197" s="318"/>
      <c r="U197" s="318"/>
      <c r="V197" s="318"/>
      <c r="W197" s="318"/>
      <c r="X197" s="318"/>
      <c r="Y197" s="318"/>
      <c r="Z197" s="318"/>
    </row>
    <row r="198" ht="15.75" customHeight="1">
      <c r="A198" s="318"/>
      <c r="B198" s="318"/>
      <c r="C198" s="318"/>
      <c r="D198" s="318"/>
      <c r="E198" s="318"/>
      <c r="F198" s="318"/>
      <c r="G198" s="318"/>
      <c r="H198" s="318"/>
      <c r="I198" s="318"/>
      <c r="J198" s="318"/>
      <c r="K198" s="318"/>
      <c r="L198" s="318"/>
      <c r="M198" s="318"/>
      <c r="N198" s="318"/>
      <c r="O198" s="318"/>
      <c r="P198" s="318"/>
      <c r="Q198" s="318"/>
      <c r="R198" s="318"/>
      <c r="S198" s="318"/>
      <c r="T198" s="318"/>
      <c r="U198" s="318"/>
      <c r="V198" s="318"/>
      <c r="W198" s="318"/>
      <c r="X198" s="318"/>
      <c r="Y198" s="318"/>
      <c r="Z198" s="318"/>
    </row>
    <row r="199" ht="15.75" customHeight="1">
      <c r="A199" s="318"/>
      <c r="B199" s="318"/>
      <c r="C199" s="318"/>
      <c r="D199" s="318"/>
      <c r="E199" s="318"/>
      <c r="F199" s="318"/>
      <c r="G199" s="318"/>
      <c r="H199" s="318"/>
      <c r="I199" s="318"/>
      <c r="J199" s="318"/>
      <c r="K199" s="318"/>
      <c r="L199" s="318"/>
      <c r="M199" s="318"/>
      <c r="N199" s="318"/>
      <c r="O199" s="318"/>
      <c r="P199" s="318"/>
      <c r="Q199" s="318"/>
      <c r="R199" s="318"/>
      <c r="S199" s="318"/>
      <c r="T199" s="318"/>
      <c r="U199" s="318"/>
      <c r="V199" s="318"/>
      <c r="W199" s="318"/>
      <c r="X199" s="318"/>
      <c r="Y199" s="318"/>
      <c r="Z199" s="318"/>
    </row>
    <row r="200" ht="15.75" customHeight="1">
      <c r="A200" s="318"/>
      <c r="B200" s="318"/>
      <c r="C200" s="318"/>
      <c r="D200" s="318"/>
      <c r="E200" s="318"/>
      <c r="F200" s="318"/>
      <c r="G200" s="318"/>
      <c r="H200" s="318"/>
      <c r="I200" s="318"/>
      <c r="J200" s="318"/>
      <c r="K200" s="318"/>
      <c r="L200" s="318"/>
      <c r="M200" s="318"/>
      <c r="N200" s="318"/>
      <c r="O200" s="318"/>
      <c r="P200" s="318"/>
      <c r="Q200" s="318"/>
      <c r="R200" s="318"/>
      <c r="S200" s="318"/>
      <c r="T200" s="318"/>
      <c r="U200" s="318"/>
      <c r="V200" s="318"/>
      <c r="W200" s="318"/>
      <c r="X200" s="318"/>
      <c r="Y200" s="318"/>
      <c r="Z200" s="318"/>
    </row>
    <row r="201" ht="15.75" customHeight="1">
      <c r="A201" s="318"/>
      <c r="B201" s="318"/>
      <c r="C201" s="318"/>
      <c r="D201" s="318"/>
      <c r="E201" s="318"/>
      <c r="F201" s="318"/>
      <c r="G201" s="318"/>
      <c r="H201" s="318"/>
      <c r="I201" s="318"/>
      <c r="J201" s="318"/>
      <c r="K201" s="318"/>
      <c r="L201" s="318"/>
      <c r="M201" s="318"/>
      <c r="N201" s="318"/>
      <c r="O201" s="318"/>
      <c r="P201" s="318"/>
      <c r="Q201" s="318"/>
      <c r="R201" s="318"/>
      <c r="S201" s="318"/>
      <c r="T201" s="318"/>
      <c r="U201" s="318"/>
      <c r="V201" s="318"/>
      <c r="W201" s="318"/>
      <c r="X201" s="318"/>
      <c r="Y201" s="318"/>
      <c r="Z201" s="318"/>
    </row>
    <row r="202" ht="15.75" customHeight="1">
      <c r="A202" s="318"/>
      <c r="B202" s="318"/>
      <c r="C202" s="318"/>
      <c r="D202" s="318"/>
      <c r="E202" s="318"/>
      <c r="F202" s="318"/>
      <c r="G202" s="318"/>
      <c r="H202" s="318"/>
      <c r="I202" s="318"/>
      <c r="J202" s="318"/>
      <c r="K202" s="318"/>
      <c r="L202" s="318"/>
      <c r="M202" s="318"/>
      <c r="N202" s="318"/>
      <c r="O202" s="318"/>
      <c r="P202" s="318"/>
      <c r="Q202" s="318"/>
      <c r="R202" s="318"/>
      <c r="S202" s="318"/>
      <c r="T202" s="318"/>
      <c r="U202" s="318"/>
      <c r="V202" s="318"/>
      <c r="W202" s="318"/>
      <c r="X202" s="318"/>
      <c r="Y202" s="318"/>
      <c r="Z202" s="318"/>
    </row>
    <row r="203" ht="15.75" customHeight="1">
      <c r="A203" s="318"/>
      <c r="B203" s="318"/>
      <c r="C203" s="318"/>
      <c r="D203" s="318"/>
      <c r="E203" s="318"/>
      <c r="F203" s="318"/>
      <c r="G203" s="318"/>
      <c r="H203" s="318"/>
      <c r="I203" s="318"/>
      <c r="J203" s="318"/>
      <c r="K203" s="318"/>
      <c r="L203" s="318"/>
      <c r="M203" s="318"/>
      <c r="N203" s="318"/>
      <c r="O203" s="318"/>
      <c r="P203" s="318"/>
      <c r="Q203" s="318"/>
      <c r="R203" s="318"/>
      <c r="S203" s="318"/>
      <c r="T203" s="318"/>
      <c r="U203" s="318"/>
      <c r="V203" s="318"/>
      <c r="W203" s="318"/>
      <c r="X203" s="318"/>
      <c r="Y203" s="318"/>
      <c r="Z203" s="318"/>
    </row>
    <row r="204" ht="15.75" customHeight="1">
      <c r="A204" s="318"/>
      <c r="B204" s="318"/>
      <c r="C204" s="318"/>
      <c r="D204" s="318"/>
      <c r="E204" s="318"/>
      <c r="F204" s="318"/>
      <c r="G204" s="318"/>
      <c r="H204" s="318"/>
      <c r="I204" s="318"/>
      <c r="J204" s="318"/>
      <c r="K204" s="318"/>
      <c r="L204" s="318"/>
      <c r="M204" s="318"/>
      <c r="N204" s="318"/>
      <c r="O204" s="318"/>
      <c r="P204" s="318"/>
      <c r="Q204" s="318"/>
      <c r="R204" s="318"/>
      <c r="S204" s="318"/>
      <c r="T204" s="318"/>
      <c r="U204" s="318"/>
      <c r="V204" s="318"/>
      <c r="W204" s="318"/>
      <c r="X204" s="318"/>
      <c r="Y204" s="318"/>
      <c r="Z204" s="318"/>
    </row>
    <row r="205" ht="15.75" customHeight="1">
      <c r="A205" s="318"/>
      <c r="B205" s="318"/>
      <c r="C205" s="318"/>
      <c r="D205" s="318"/>
      <c r="E205" s="318"/>
      <c r="F205" s="318"/>
      <c r="G205" s="318"/>
      <c r="H205" s="318"/>
      <c r="I205" s="318"/>
      <c r="J205" s="318"/>
      <c r="K205" s="318"/>
      <c r="L205" s="318"/>
      <c r="M205" s="318"/>
      <c r="N205" s="318"/>
      <c r="O205" s="318"/>
      <c r="P205" s="318"/>
      <c r="Q205" s="318"/>
      <c r="R205" s="318"/>
      <c r="S205" s="318"/>
      <c r="T205" s="318"/>
      <c r="U205" s="318"/>
      <c r="V205" s="318"/>
      <c r="W205" s="318"/>
      <c r="X205" s="318"/>
      <c r="Y205" s="318"/>
      <c r="Z205" s="318"/>
    </row>
    <row r="206" ht="15.75" customHeight="1">
      <c r="A206" s="318"/>
      <c r="B206" s="318"/>
      <c r="C206" s="318"/>
      <c r="D206" s="318"/>
      <c r="E206" s="318"/>
      <c r="F206" s="318"/>
      <c r="G206" s="318"/>
      <c r="H206" s="318"/>
      <c r="I206" s="318"/>
      <c r="J206" s="318"/>
      <c r="K206" s="318"/>
      <c r="L206" s="318"/>
      <c r="M206" s="318"/>
      <c r="N206" s="318"/>
      <c r="O206" s="318"/>
      <c r="P206" s="318"/>
      <c r="Q206" s="318"/>
      <c r="R206" s="318"/>
      <c r="S206" s="318"/>
      <c r="T206" s="318"/>
      <c r="U206" s="318"/>
      <c r="V206" s="318"/>
      <c r="W206" s="318"/>
      <c r="X206" s="318"/>
      <c r="Y206" s="318"/>
      <c r="Z206" s="318"/>
    </row>
    <row r="207" ht="15.75" customHeight="1">
      <c r="A207" s="318"/>
      <c r="B207" s="318"/>
      <c r="C207" s="318"/>
      <c r="D207" s="318"/>
      <c r="E207" s="318"/>
      <c r="F207" s="318"/>
      <c r="G207" s="318"/>
      <c r="H207" s="318"/>
      <c r="I207" s="318"/>
      <c r="J207" s="318"/>
      <c r="K207" s="318"/>
      <c r="L207" s="318"/>
      <c r="M207" s="318"/>
      <c r="N207" s="318"/>
      <c r="O207" s="318"/>
      <c r="P207" s="318"/>
      <c r="Q207" s="318"/>
      <c r="R207" s="318"/>
      <c r="S207" s="318"/>
      <c r="T207" s="318"/>
      <c r="U207" s="318"/>
      <c r="V207" s="318"/>
      <c r="W207" s="318"/>
      <c r="X207" s="318"/>
      <c r="Y207" s="318"/>
      <c r="Z207" s="318"/>
    </row>
    <row r="208" ht="15.75" customHeight="1">
      <c r="A208" s="318"/>
      <c r="B208" s="318"/>
      <c r="C208" s="318"/>
      <c r="D208" s="318"/>
      <c r="E208" s="318"/>
      <c r="F208" s="318"/>
      <c r="G208" s="318"/>
      <c r="H208" s="318"/>
      <c r="I208" s="318"/>
      <c r="J208" s="318"/>
      <c r="K208" s="318"/>
      <c r="L208" s="318"/>
      <c r="M208" s="318"/>
      <c r="N208" s="318"/>
      <c r="O208" s="318"/>
      <c r="P208" s="318"/>
      <c r="Q208" s="318"/>
      <c r="R208" s="318"/>
      <c r="S208" s="318"/>
      <c r="T208" s="318"/>
      <c r="U208" s="318"/>
      <c r="V208" s="318"/>
      <c r="W208" s="318"/>
      <c r="X208" s="318"/>
      <c r="Y208" s="318"/>
      <c r="Z208" s="318"/>
    </row>
    <row r="209" ht="15.75" customHeight="1">
      <c r="A209" s="318"/>
      <c r="B209" s="318"/>
      <c r="C209" s="318"/>
      <c r="D209" s="318"/>
      <c r="E209" s="318"/>
      <c r="F209" s="318"/>
      <c r="G209" s="318"/>
      <c r="H209" s="318"/>
      <c r="I209" s="318"/>
      <c r="J209" s="318"/>
      <c r="K209" s="318"/>
      <c r="L209" s="318"/>
      <c r="M209" s="318"/>
      <c r="N209" s="318"/>
      <c r="O209" s="318"/>
      <c r="P209" s="318"/>
      <c r="Q209" s="318"/>
      <c r="R209" s="318"/>
      <c r="S209" s="318"/>
      <c r="T209" s="318"/>
      <c r="U209" s="318"/>
      <c r="V209" s="318"/>
      <c r="W209" s="318"/>
      <c r="X209" s="318"/>
      <c r="Y209" s="318"/>
      <c r="Z209" s="318"/>
    </row>
    <row r="210" ht="15.75" customHeight="1">
      <c r="A210" s="318"/>
      <c r="B210" s="318"/>
      <c r="C210" s="318"/>
      <c r="D210" s="318"/>
      <c r="E210" s="318"/>
      <c r="F210" s="318"/>
      <c r="G210" s="318"/>
      <c r="H210" s="318"/>
      <c r="I210" s="318"/>
      <c r="J210" s="318"/>
      <c r="K210" s="318"/>
      <c r="L210" s="318"/>
      <c r="M210" s="318"/>
      <c r="N210" s="318"/>
      <c r="O210" s="318"/>
      <c r="P210" s="318"/>
      <c r="Q210" s="318"/>
      <c r="R210" s="318"/>
      <c r="S210" s="318"/>
      <c r="T210" s="318"/>
      <c r="U210" s="318"/>
      <c r="V210" s="318"/>
      <c r="W210" s="318"/>
      <c r="X210" s="318"/>
      <c r="Y210" s="318"/>
      <c r="Z210" s="318"/>
    </row>
    <row r="211" ht="15.75" customHeight="1">
      <c r="A211" s="318"/>
      <c r="B211" s="318"/>
      <c r="C211" s="318"/>
      <c r="D211" s="318"/>
      <c r="E211" s="318"/>
      <c r="F211" s="318"/>
      <c r="G211" s="318"/>
      <c r="H211" s="318"/>
      <c r="I211" s="318"/>
      <c r="J211" s="318"/>
      <c r="K211" s="318"/>
      <c r="L211" s="318"/>
      <c r="M211" s="318"/>
      <c r="N211" s="318"/>
      <c r="O211" s="318"/>
      <c r="P211" s="318"/>
      <c r="Q211" s="318"/>
      <c r="R211" s="318"/>
      <c r="S211" s="318"/>
      <c r="T211" s="318"/>
      <c r="U211" s="318"/>
      <c r="V211" s="318"/>
      <c r="W211" s="318"/>
      <c r="X211" s="318"/>
      <c r="Y211" s="318"/>
      <c r="Z211" s="318"/>
    </row>
    <row r="212" ht="15.75" customHeight="1">
      <c r="A212" s="318"/>
      <c r="B212" s="318"/>
      <c r="C212" s="318"/>
      <c r="D212" s="318"/>
      <c r="E212" s="318"/>
      <c r="F212" s="318"/>
      <c r="G212" s="318"/>
      <c r="H212" s="318"/>
      <c r="I212" s="318"/>
      <c r="J212" s="318"/>
      <c r="K212" s="318"/>
      <c r="L212" s="318"/>
      <c r="M212" s="318"/>
      <c r="N212" s="318"/>
      <c r="O212" s="318"/>
      <c r="P212" s="318"/>
      <c r="Q212" s="318"/>
      <c r="R212" s="318"/>
      <c r="S212" s="318"/>
      <c r="T212" s="318"/>
      <c r="U212" s="318"/>
      <c r="V212" s="318"/>
      <c r="W212" s="318"/>
      <c r="X212" s="318"/>
      <c r="Y212" s="318"/>
      <c r="Z212" s="318"/>
    </row>
    <row r="213" ht="15.75" customHeight="1">
      <c r="A213" s="318"/>
      <c r="B213" s="318"/>
      <c r="C213" s="318"/>
      <c r="D213" s="318"/>
      <c r="E213" s="318"/>
      <c r="F213" s="318"/>
      <c r="G213" s="318"/>
      <c r="H213" s="318"/>
      <c r="I213" s="318"/>
      <c r="J213" s="318"/>
      <c r="K213" s="318"/>
      <c r="L213" s="318"/>
      <c r="M213" s="318"/>
      <c r="N213" s="318"/>
      <c r="O213" s="318"/>
      <c r="P213" s="318"/>
      <c r="Q213" s="318"/>
      <c r="R213" s="318"/>
      <c r="S213" s="318"/>
      <c r="T213" s="318"/>
      <c r="U213" s="318"/>
      <c r="V213" s="318"/>
      <c r="W213" s="318"/>
      <c r="X213" s="318"/>
      <c r="Y213" s="318"/>
      <c r="Z213" s="318"/>
    </row>
    <row r="214" ht="15.75" customHeight="1">
      <c r="A214" s="318"/>
      <c r="B214" s="318"/>
      <c r="C214" s="318"/>
      <c r="D214" s="318"/>
      <c r="E214" s="318"/>
      <c r="F214" s="318"/>
      <c r="G214" s="318"/>
      <c r="H214" s="318"/>
      <c r="I214" s="318"/>
      <c r="J214" s="318"/>
      <c r="K214" s="318"/>
      <c r="L214" s="318"/>
      <c r="M214" s="318"/>
      <c r="N214" s="318"/>
      <c r="O214" s="318"/>
      <c r="P214" s="318"/>
      <c r="Q214" s="318"/>
      <c r="R214" s="318"/>
      <c r="S214" s="318"/>
      <c r="T214" s="318"/>
      <c r="U214" s="318"/>
      <c r="V214" s="318"/>
      <c r="W214" s="318"/>
      <c r="X214" s="318"/>
      <c r="Y214" s="318"/>
      <c r="Z214" s="318"/>
    </row>
    <row r="215" ht="15.75" customHeight="1">
      <c r="A215" s="318"/>
      <c r="B215" s="318"/>
      <c r="C215" s="318"/>
      <c r="D215" s="318"/>
      <c r="E215" s="318"/>
      <c r="F215" s="318"/>
      <c r="G215" s="318"/>
      <c r="H215" s="318"/>
      <c r="I215" s="318"/>
      <c r="J215" s="318"/>
      <c r="K215" s="318"/>
      <c r="L215" s="318"/>
      <c r="M215" s="318"/>
      <c r="N215" s="318"/>
      <c r="O215" s="318"/>
      <c r="P215" s="318"/>
      <c r="Q215" s="318"/>
      <c r="R215" s="318"/>
      <c r="S215" s="318"/>
      <c r="T215" s="318"/>
      <c r="U215" s="318"/>
      <c r="V215" s="318"/>
      <c r="W215" s="318"/>
      <c r="X215" s="318"/>
      <c r="Y215" s="318"/>
      <c r="Z215" s="318"/>
    </row>
    <row r="216" ht="15.75" customHeight="1">
      <c r="A216" s="318"/>
      <c r="B216" s="318"/>
      <c r="C216" s="318"/>
      <c r="D216" s="318"/>
      <c r="E216" s="318"/>
      <c r="F216" s="318"/>
      <c r="G216" s="318"/>
      <c r="H216" s="318"/>
      <c r="I216" s="318"/>
      <c r="J216" s="318"/>
      <c r="K216" s="318"/>
      <c r="L216" s="318"/>
      <c r="M216" s="318"/>
      <c r="N216" s="318"/>
      <c r="O216" s="318"/>
      <c r="P216" s="318"/>
      <c r="Q216" s="318"/>
      <c r="R216" s="318"/>
      <c r="S216" s="318"/>
      <c r="T216" s="318"/>
      <c r="U216" s="318"/>
      <c r="V216" s="318"/>
      <c r="W216" s="318"/>
      <c r="X216" s="318"/>
      <c r="Y216" s="318"/>
      <c r="Z216" s="318"/>
    </row>
    <row r="217" ht="15.75" customHeight="1">
      <c r="A217" s="318"/>
      <c r="B217" s="318"/>
      <c r="C217" s="318"/>
      <c r="D217" s="318"/>
      <c r="E217" s="318"/>
      <c r="F217" s="318"/>
      <c r="G217" s="318"/>
      <c r="H217" s="318"/>
      <c r="I217" s="318"/>
      <c r="J217" s="318"/>
      <c r="K217" s="318"/>
      <c r="L217" s="318"/>
      <c r="M217" s="318"/>
      <c r="N217" s="318"/>
      <c r="O217" s="318"/>
      <c r="P217" s="318"/>
      <c r="Q217" s="318"/>
      <c r="R217" s="318"/>
      <c r="S217" s="318"/>
      <c r="T217" s="318"/>
      <c r="U217" s="318"/>
      <c r="V217" s="318"/>
      <c r="W217" s="318"/>
      <c r="X217" s="318"/>
      <c r="Y217" s="318"/>
      <c r="Z217" s="318"/>
    </row>
    <row r="218" ht="15.75" customHeight="1">
      <c r="A218" s="318"/>
      <c r="B218" s="318"/>
      <c r="C218" s="318"/>
      <c r="D218" s="318"/>
      <c r="E218" s="318"/>
      <c r="F218" s="318"/>
      <c r="G218" s="318"/>
      <c r="H218" s="318"/>
      <c r="I218" s="318"/>
      <c r="J218" s="318"/>
      <c r="K218" s="318"/>
      <c r="L218" s="318"/>
      <c r="M218" s="318"/>
      <c r="N218" s="318"/>
      <c r="O218" s="318"/>
      <c r="P218" s="318"/>
      <c r="Q218" s="318"/>
      <c r="R218" s="318"/>
      <c r="S218" s="318"/>
      <c r="T218" s="318"/>
      <c r="U218" s="318"/>
      <c r="V218" s="318"/>
      <c r="W218" s="318"/>
      <c r="X218" s="318"/>
      <c r="Y218" s="318"/>
      <c r="Z218" s="318"/>
    </row>
    <row r="219" ht="15.75" customHeight="1">
      <c r="A219" s="318"/>
      <c r="B219" s="318"/>
      <c r="C219" s="318"/>
      <c r="D219" s="318"/>
      <c r="E219" s="318"/>
      <c r="F219" s="318"/>
      <c r="G219" s="318"/>
      <c r="H219" s="318"/>
      <c r="I219" s="318"/>
      <c r="J219" s="318"/>
      <c r="K219" s="318"/>
      <c r="L219" s="318"/>
      <c r="M219" s="318"/>
      <c r="N219" s="318"/>
      <c r="O219" s="318"/>
      <c r="P219" s="318"/>
      <c r="Q219" s="318"/>
      <c r="R219" s="318"/>
      <c r="S219" s="318"/>
      <c r="T219" s="318"/>
      <c r="U219" s="318"/>
      <c r="V219" s="318"/>
      <c r="W219" s="318"/>
      <c r="X219" s="318"/>
      <c r="Y219" s="318"/>
      <c r="Z219" s="318"/>
    </row>
    <row r="220" ht="15.75" customHeight="1">
      <c r="A220" s="318"/>
      <c r="B220" s="318"/>
      <c r="C220" s="318"/>
      <c r="D220" s="318"/>
      <c r="E220" s="318"/>
      <c r="F220" s="318"/>
      <c r="G220" s="318"/>
      <c r="H220" s="318"/>
      <c r="I220" s="318"/>
      <c r="J220" s="318"/>
      <c r="K220" s="318"/>
      <c r="L220" s="318"/>
      <c r="M220" s="318"/>
      <c r="N220" s="318"/>
      <c r="O220" s="318"/>
      <c r="P220" s="318"/>
      <c r="Q220" s="318"/>
      <c r="R220" s="318"/>
      <c r="S220" s="318"/>
      <c r="T220" s="318"/>
      <c r="U220" s="318"/>
      <c r="V220" s="318"/>
      <c r="W220" s="318"/>
      <c r="X220" s="318"/>
      <c r="Y220" s="318"/>
      <c r="Z220" s="318"/>
    </row>
    <row r="221" ht="15.75" customHeight="1">
      <c r="A221" s="318"/>
      <c r="B221" s="318"/>
      <c r="C221" s="318"/>
      <c r="D221" s="318"/>
      <c r="E221" s="318"/>
      <c r="F221" s="318"/>
      <c r="G221" s="318"/>
      <c r="H221" s="318"/>
      <c r="I221" s="318"/>
      <c r="J221" s="318"/>
      <c r="K221" s="318"/>
      <c r="L221" s="318"/>
      <c r="M221" s="318"/>
      <c r="N221" s="318"/>
      <c r="O221" s="318"/>
      <c r="P221" s="318"/>
      <c r="Q221" s="318"/>
      <c r="R221" s="318"/>
      <c r="S221" s="318"/>
      <c r="T221" s="318"/>
      <c r="U221" s="318"/>
      <c r="V221" s="318"/>
      <c r="W221" s="318"/>
      <c r="X221" s="318"/>
      <c r="Y221" s="318"/>
      <c r="Z221" s="318"/>
    </row>
    <row r="222" ht="15.75" customHeight="1">
      <c r="A222" s="318"/>
      <c r="B222" s="318"/>
      <c r="C222" s="318"/>
      <c r="D222" s="318"/>
      <c r="E222" s="318"/>
      <c r="F222" s="318"/>
      <c r="G222" s="318"/>
      <c r="H222" s="318"/>
      <c r="I222" s="318"/>
      <c r="J222" s="318"/>
      <c r="K222" s="318"/>
      <c r="L222" s="318"/>
      <c r="M222" s="318"/>
      <c r="N222" s="318"/>
      <c r="O222" s="318"/>
      <c r="P222" s="318"/>
      <c r="Q222" s="318"/>
      <c r="R222" s="318"/>
      <c r="S222" s="318"/>
      <c r="T222" s="318"/>
      <c r="U222" s="318"/>
      <c r="V222" s="318"/>
      <c r="W222" s="318"/>
      <c r="X222" s="318"/>
      <c r="Y222" s="318"/>
      <c r="Z222" s="318"/>
    </row>
    <row r="223" ht="15.75" customHeight="1">
      <c r="A223" s="318"/>
      <c r="B223" s="318"/>
      <c r="C223" s="318"/>
      <c r="D223" s="318"/>
      <c r="E223" s="318"/>
      <c r="F223" s="318"/>
      <c r="G223" s="318"/>
      <c r="H223" s="318"/>
      <c r="I223" s="318"/>
      <c r="J223" s="318"/>
      <c r="K223" s="318"/>
      <c r="L223" s="318"/>
      <c r="M223" s="318"/>
      <c r="N223" s="318"/>
      <c r="O223" s="318"/>
      <c r="P223" s="318"/>
      <c r="Q223" s="318"/>
      <c r="R223" s="318"/>
      <c r="S223" s="318"/>
      <c r="T223" s="318"/>
      <c r="U223" s="318"/>
      <c r="V223" s="318"/>
      <c r="W223" s="318"/>
      <c r="X223" s="318"/>
      <c r="Y223" s="318"/>
      <c r="Z223" s="318"/>
    </row>
    <row r="224" ht="15.75" customHeight="1">
      <c r="A224" s="318"/>
      <c r="B224" s="318"/>
      <c r="C224" s="318"/>
      <c r="D224" s="318"/>
      <c r="E224" s="318"/>
      <c r="F224" s="318"/>
      <c r="G224" s="318"/>
      <c r="H224" s="318"/>
      <c r="I224" s="318"/>
      <c r="J224" s="318"/>
      <c r="K224" s="318"/>
      <c r="L224" s="318"/>
      <c r="M224" s="318"/>
      <c r="N224" s="318"/>
      <c r="O224" s="318"/>
      <c r="P224" s="318"/>
      <c r="Q224" s="318"/>
      <c r="R224" s="318"/>
      <c r="S224" s="318"/>
      <c r="T224" s="318"/>
      <c r="U224" s="318"/>
      <c r="V224" s="318"/>
      <c r="W224" s="318"/>
      <c r="X224" s="318"/>
      <c r="Y224" s="318"/>
      <c r="Z224" s="318"/>
    </row>
    <row r="225" ht="15.75" customHeight="1">
      <c r="A225" s="318"/>
      <c r="B225" s="318"/>
      <c r="C225" s="318"/>
      <c r="D225" s="318"/>
      <c r="E225" s="318"/>
      <c r="F225" s="318"/>
      <c r="G225" s="318"/>
      <c r="H225" s="318"/>
      <c r="I225" s="318"/>
      <c r="J225" s="318"/>
      <c r="K225" s="318"/>
      <c r="L225" s="318"/>
      <c r="M225" s="318"/>
      <c r="N225" s="318"/>
      <c r="O225" s="318"/>
      <c r="P225" s="318"/>
      <c r="Q225" s="318"/>
      <c r="R225" s="318"/>
      <c r="S225" s="318"/>
      <c r="T225" s="318"/>
      <c r="U225" s="318"/>
      <c r="V225" s="318"/>
      <c r="W225" s="318"/>
      <c r="X225" s="318"/>
      <c r="Y225" s="318"/>
      <c r="Z225" s="318"/>
    </row>
    <row r="226" ht="15.75" customHeight="1">
      <c r="A226" s="318"/>
      <c r="B226" s="318"/>
      <c r="C226" s="318"/>
      <c r="D226" s="318"/>
      <c r="E226" s="318"/>
      <c r="F226" s="318"/>
      <c r="G226" s="318"/>
      <c r="H226" s="318"/>
      <c r="I226" s="318"/>
      <c r="J226" s="318"/>
      <c r="K226" s="318"/>
      <c r="L226" s="318"/>
      <c r="M226" s="318"/>
      <c r="N226" s="318"/>
      <c r="O226" s="318"/>
      <c r="P226" s="318"/>
      <c r="Q226" s="318"/>
      <c r="R226" s="318"/>
      <c r="S226" s="318"/>
      <c r="T226" s="318"/>
      <c r="U226" s="318"/>
      <c r="V226" s="318"/>
      <c r="W226" s="318"/>
      <c r="X226" s="318"/>
      <c r="Y226" s="318"/>
      <c r="Z226" s="318"/>
    </row>
    <row r="227" ht="15.75" customHeight="1">
      <c r="A227" s="318"/>
      <c r="B227" s="318"/>
      <c r="C227" s="318"/>
      <c r="D227" s="318"/>
      <c r="E227" s="318"/>
      <c r="F227" s="318"/>
      <c r="G227" s="318"/>
      <c r="H227" s="318"/>
      <c r="I227" s="318"/>
      <c r="J227" s="318"/>
      <c r="K227" s="318"/>
      <c r="L227" s="318"/>
      <c r="M227" s="318"/>
      <c r="N227" s="318"/>
      <c r="O227" s="318"/>
      <c r="P227" s="318"/>
      <c r="Q227" s="318"/>
      <c r="R227" s="318"/>
      <c r="S227" s="318"/>
      <c r="T227" s="318"/>
      <c r="U227" s="318"/>
      <c r="V227" s="318"/>
      <c r="W227" s="318"/>
      <c r="X227" s="318"/>
      <c r="Y227" s="318"/>
      <c r="Z227" s="318"/>
    </row>
    <row r="228" ht="15.75" customHeight="1">
      <c r="A228" s="318"/>
      <c r="B228" s="318"/>
      <c r="C228" s="318"/>
      <c r="D228" s="318"/>
      <c r="E228" s="318"/>
      <c r="F228" s="318"/>
      <c r="G228" s="318"/>
      <c r="H228" s="318"/>
      <c r="I228" s="318"/>
      <c r="J228" s="318"/>
      <c r="K228" s="318"/>
      <c r="L228" s="318"/>
      <c r="M228" s="318"/>
      <c r="N228" s="318"/>
      <c r="O228" s="318"/>
      <c r="P228" s="318"/>
      <c r="Q228" s="318"/>
      <c r="R228" s="318"/>
      <c r="S228" s="318"/>
      <c r="T228" s="318"/>
      <c r="U228" s="318"/>
      <c r="V228" s="318"/>
      <c r="W228" s="318"/>
      <c r="X228" s="318"/>
      <c r="Y228" s="318"/>
      <c r="Z228" s="318"/>
    </row>
    <row r="229" ht="15.75" customHeight="1">
      <c r="A229" s="318"/>
      <c r="B229" s="318"/>
      <c r="C229" s="318"/>
      <c r="D229" s="318"/>
      <c r="E229" s="318"/>
      <c r="F229" s="318"/>
      <c r="G229" s="318"/>
      <c r="H229" s="318"/>
      <c r="I229" s="318"/>
      <c r="J229" s="318"/>
      <c r="K229" s="318"/>
      <c r="L229" s="318"/>
      <c r="M229" s="318"/>
      <c r="N229" s="318"/>
      <c r="O229" s="318"/>
      <c r="P229" s="318"/>
      <c r="Q229" s="318"/>
      <c r="R229" s="318"/>
      <c r="S229" s="318"/>
      <c r="T229" s="318"/>
      <c r="U229" s="318"/>
      <c r="V229" s="318"/>
      <c r="W229" s="318"/>
      <c r="X229" s="318"/>
      <c r="Y229" s="318"/>
      <c r="Z229" s="318"/>
    </row>
    <row r="230" ht="15.75" customHeight="1">
      <c r="A230" s="318"/>
      <c r="B230" s="318"/>
      <c r="C230" s="318"/>
      <c r="D230" s="318"/>
      <c r="E230" s="318"/>
      <c r="F230" s="318"/>
      <c r="G230" s="318"/>
      <c r="H230" s="318"/>
      <c r="I230" s="318"/>
      <c r="J230" s="318"/>
      <c r="K230" s="318"/>
      <c r="L230" s="318"/>
      <c r="M230" s="318"/>
      <c r="N230" s="318"/>
      <c r="O230" s="318"/>
      <c r="P230" s="318"/>
      <c r="Q230" s="318"/>
      <c r="R230" s="318"/>
      <c r="S230" s="318"/>
      <c r="T230" s="318"/>
      <c r="U230" s="318"/>
      <c r="V230" s="318"/>
      <c r="W230" s="318"/>
      <c r="X230" s="318"/>
      <c r="Y230" s="318"/>
      <c r="Z230" s="318"/>
    </row>
    <row r="231" ht="15.75" customHeight="1">
      <c r="A231" s="318"/>
      <c r="B231" s="318"/>
      <c r="C231" s="318"/>
      <c r="D231" s="318"/>
      <c r="E231" s="318"/>
      <c r="F231" s="318"/>
      <c r="G231" s="318"/>
      <c r="H231" s="318"/>
      <c r="I231" s="318"/>
      <c r="J231" s="318"/>
      <c r="K231" s="318"/>
      <c r="L231" s="318"/>
      <c r="M231" s="318"/>
      <c r="N231" s="318"/>
      <c r="O231" s="318"/>
      <c r="P231" s="318"/>
      <c r="Q231" s="318"/>
      <c r="R231" s="318"/>
      <c r="S231" s="318"/>
      <c r="T231" s="318"/>
      <c r="U231" s="318"/>
      <c r="V231" s="318"/>
      <c r="W231" s="318"/>
      <c r="X231" s="318"/>
      <c r="Y231" s="318"/>
      <c r="Z231" s="318"/>
    </row>
    <row r="232" ht="15.75" customHeight="1">
      <c r="A232" s="318"/>
      <c r="B232" s="318"/>
      <c r="C232" s="318"/>
      <c r="D232" s="318"/>
      <c r="E232" s="318"/>
      <c r="F232" s="318"/>
      <c r="G232" s="318"/>
      <c r="H232" s="318"/>
      <c r="I232" s="318"/>
      <c r="J232" s="318"/>
      <c r="K232" s="318"/>
      <c r="L232" s="318"/>
      <c r="M232" s="318"/>
      <c r="N232" s="318"/>
      <c r="O232" s="318"/>
      <c r="P232" s="318"/>
      <c r="Q232" s="318"/>
      <c r="R232" s="318"/>
      <c r="S232" s="318"/>
      <c r="T232" s="318"/>
      <c r="U232" s="318"/>
      <c r="V232" s="318"/>
      <c r="W232" s="318"/>
      <c r="X232" s="318"/>
      <c r="Y232" s="318"/>
      <c r="Z232" s="318"/>
    </row>
    <row r="233" ht="15.75" customHeight="1">
      <c r="A233" s="318"/>
      <c r="B233" s="318"/>
      <c r="C233" s="318"/>
      <c r="D233" s="318"/>
      <c r="E233" s="318"/>
      <c r="F233" s="318"/>
      <c r="G233" s="318"/>
      <c r="H233" s="318"/>
      <c r="I233" s="318"/>
      <c r="J233" s="318"/>
      <c r="K233" s="318"/>
      <c r="L233" s="318"/>
      <c r="M233" s="318"/>
      <c r="N233" s="318"/>
      <c r="O233" s="318"/>
      <c r="P233" s="318"/>
      <c r="Q233" s="318"/>
      <c r="R233" s="318"/>
      <c r="S233" s="318"/>
      <c r="T233" s="318"/>
      <c r="U233" s="318"/>
      <c r="V233" s="318"/>
      <c r="W233" s="318"/>
      <c r="X233" s="318"/>
      <c r="Y233" s="318"/>
      <c r="Z233" s="318"/>
    </row>
    <row r="234" ht="15.75" customHeight="1">
      <c r="A234" s="318"/>
      <c r="B234" s="318"/>
      <c r="C234" s="318"/>
      <c r="D234" s="318"/>
      <c r="E234" s="318"/>
      <c r="F234" s="318"/>
      <c r="G234" s="318"/>
      <c r="H234" s="318"/>
      <c r="I234" s="318"/>
      <c r="J234" s="318"/>
      <c r="K234" s="318"/>
      <c r="L234" s="318"/>
      <c r="M234" s="318"/>
      <c r="N234" s="318"/>
      <c r="O234" s="318"/>
      <c r="P234" s="318"/>
      <c r="Q234" s="318"/>
      <c r="R234" s="318"/>
      <c r="S234" s="318"/>
      <c r="T234" s="318"/>
      <c r="U234" s="318"/>
      <c r="V234" s="318"/>
      <c r="W234" s="318"/>
      <c r="X234" s="318"/>
      <c r="Y234" s="318"/>
      <c r="Z234" s="318"/>
    </row>
    <row r="235" ht="15.75" customHeight="1">
      <c r="A235" s="318"/>
      <c r="B235" s="318"/>
      <c r="C235" s="318"/>
      <c r="D235" s="318"/>
      <c r="E235" s="318"/>
      <c r="F235" s="318"/>
      <c r="G235" s="318"/>
      <c r="H235" s="318"/>
      <c r="I235" s="318"/>
      <c r="J235" s="318"/>
      <c r="K235" s="318"/>
      <c r="L235" s="318"/>
      <c r="M235" s="318"/>
      <c r="N235" s="318"/>
      <c r="O235" s="318"/>
      <c r="P235" s="318"/>
      <c r="Q235" s="318"/>
      <c r="R235" s="318"/>
      <c r="S235" s="318"/>
      <c r="T235" s="318"/>
      <c r="U235" s="318"/>
      <c r="V235" s="318"/>
      <c r="W235" s="318"/>
      <c r="X235" s="318"/>
      <c r="Y235" s="318"/>
      <c r="Z235" s="318"/>
    </row>
    <row r="236" ht="15.75" customHeight="1">
      <c r="A236" s="318"/>
      <c r="B236" s="318"/>
      <c r="C236" s="318"/>
      <c r="D236" s="318"/>
      <c r="E236" s="318"/>
      <c r="F236" s="318"/>
      <c r="G236" s="318"/>
      <c r="H236" s="318"/>
      <c r="I236" s="318"/>
      <c r="J236" s="318"/>
      <c r="K236" s="318"/>
      <c r="L236" s="318"/>
      <c r="M236" s="318"/>
      <c r="N236" s="318"/>
      <c r="O236" s="318"/>
      <c r="P236" s="318"/>
      <c r="Q236" s="318"/>
      <c r="R236" s="318"/>
      <c r="S236" s="318"/>
      <c r="T236" s="318"/>
      <c r="U236" s="318"/>
      <c r="V236" s="318"/>
      <c r="W236" s="318"/>
      <c r="X236" s="318"/>
      <c r="Y236" s="318"/>
      <c r="Z236" s="318"/>
    </row>
    <row r="237" ht="15.75" customHeight="1">
      <c r="A237" s="318"/>
      <c r="B237" s="318"/>
      <c r="C237" s="318"/>
      <c r="D237" s="318"/>
      <c r="E237" s="318"/>
      <c r="F237" s="318"/>
      <c r="G237" s="318"/>
      <c r="H237" s="318"/>
      <c r="I237" s="318"/>
      <c r="J237" s="318"/>
      <c r="K237" s="318"/>
      <c r="L237" s="318"/>
      <c r="M237" s="318"/>
      <c r="N237" s="318"/>
      <c r="O237" s="318"/>
      <c r="P237" s="318"/>
      <c r="Q237" s="318"/>
      <c r="R237" s="318"/>
      <c r="S237" s="318"/>
      <c r="T237" s="318"/>
      <c r="U237" s="318"/>
      <c r="V237" s="318"/>
      <c r="W237" s="318"/>
      <c r="X237" s="318"/>
      <c r="Y237" s="318"/>
      <c r="Z237" s="318"/>
    </row>
    <row r="238" ht="15.75" customHeight="1">
      <c r="A238" s="318"/>
      <c r="B238" s="318"/>
      <c r="C238" s="318"/>
      <c r="D238" s="318"/>
      <c r="E238" s="318"/>
      <c r="F238" s="318"/>
      <c r="G238" s="318"/>
      <c r="H238" s="318"/>
      <c r="I238" s="318"/>
      <c r="J238" s="318"/>
      <c r="K238" s="318"/>
      <c r="L238" s="318"/>
      <c r="M238" s="318"/>
      <c r="N238" s="318"/>
      <c r="O238" s="318"/>
      <c r="P238" s="318"/>
      <c r="Q238" s="318"/>
      <c r="R238" s="318"/>
      <c r="S238" s="318"/>
      <c r="T238" s="318"/>
      <c r="U238" s="318"/>
      <c r="V238" s="318"/>
      <c r="W238" s="318"/>
      <c r="X238" s="318"/>
      <c r="Y238" s="318"/>
      <c r="Z238" s="318"/>
    </row>
    <row r="239" ht="15.75" customHeight="1">
      <c r="A239" s="318"/>
      <c r="B239" s="318"/>
      <c r="C239" s="318"/>
      <c r="D239" s="318"/>
      <c r="E239" s="318"/>
      <c r="F239" s="318"/>
      <c r="G239" s="318"/>
      <c r="H239" s="318"/>
      <c r="I239" s="318"/>
      <c r="J239" s="318"/>
      <c r="K239" s="318"/>
      <c r="L239" s="318"/>
      <c r="M239" s="318"/>
      <c r="N239" s="318"/>
      <c r="O239" s="318"/>
      <c r="P239" s="318"/>
      <c r="Q239" s="318"/>
      <c r="R239" s="318"/>
      <c r="S239" s="318"/>
      <c r="T239" s="318"/>
      <c r="U239" s="318"/>
      <c r="V239" s="318"/>
      <c r="W239" s="318"/>
      <c r="X239" s="318"/>
      <c r="Y239" s="318"/>
      <c r="Z239" s="318"/>
    </row>
    <row r="240" ht="15.75" customHeight="1">
      <c r="A240" s="318"/>
      <c r="B240" s="318"/>
      <c r="C240" s="318"/>
      <c r="D240" s="318"/>
      <c r="E240" s="318"/>
      <c r="F240" s="318"/>
      <c r="G240" s="318"/>
      <c r="H240" s="318"/>
      <c r="I240" s="318"/>
      <c r="J240" s="318"/>
      <c r="K240" s="318"/>
      <c r="L240" s="318"/>
      <c r="M240" s="318"/>
      <c r="N240" s="318"/>
      <c r="O240" s="318"/>
      <c r="P240" s="318"/>
      <c r="Q240" s="318"/>
      <c r="R240" s="318"/>
      <c r="S240" s="318"/>
      <c r="T240" s="318"/>
      <c r="U240" s="318"/>
      <c r="V240" s="318"/>
      <c r="W240" s="318"/>
      <c r="X240" s="318"/>
      <c r="Y240" s="318"/>
      <c r="Z240" s="318"/>
    </row>
    <row r="241" ht="15.75" customHeight="1">
      <c r="A241" s="318"/>
      <c r="B241" s="318"/>
      <c r="C241" s="318"/>
      <c r="D241" s="318"/>
      <c r="E241" s="318"/>
      <c r="F241" s="318"/>
      <c r="G241" s="318"/>
      <c r="H241" s="318"/>
      <c r="I241" s="318"/>
      <c r="J241" s="318"/>
      <c r="K241" s="318"/>
      <c r="L241" s="318"/>
      <c r="M241" s="318"/>
      <c r="N241" s="318"/>
      <c r="O241" s="318"/>
      <c r="P241" s="318"/>
      <c r="Q241" s="318"/>
      <c r="R241" s="318"/>
      <c r="S241" s="318"/>
      <c r="T241" s="318"/>
      <c r="U241" s="318"/>
      <c r="V241" s="318"/>
      <c r="W241" s="318"/>
      <c r="X241" s="318"/>
      <c r="Y241" s="318"/>
      <c r="Z241" s="318"/>
    </row>
    <row r="242" ht="15.75" customHeight="1">
      <c r="A242" s="318"/>
      <c r="B242" s="318"/>
      <c r="C242" s="318"/>
      <c r="D242" s="318"/>
      <c r="E242" s="318"/>
      <c r="F242" s="318"/>
      <c r="G242" s="318"/>
      <c r="H242" s="318"/>
      <c r="I242" s="318"/>
      <c r="J242" s="318"/>
      <c r="K242" s="318"/>
      <c r="L242" s="318"/>
      <c r="M242" s="318"/>
      <c r="N242" s="318"/>
      <c r="O242" s="318"/>
      <c r="P242" s="318"/>
      <c r="Q242" s="318"/>
      <c r="R242" s="318"/>
      <c r="S242" s="318"/>
      <c r="T242" s="318"/>
      <c r="U242" s="318"/>
      <c r="V242" s="318"/>
      <c r="W242" s="318"/>
      <c r="X242" s="318"/>
      <c r="Y242" s="318"/>
      <c r="Z242" s="318"/>
    </row>
    <row r="243" ht="15.75" customHeight="1">
      <c r="A243" s="318"/>
      <c r="B243" s="318"/>
      <c r="C243" s="318"/>
      <c r="D243" s="318"/>
      <c r="E243" s="318"/>
      <c r="F243" s="318"/>
      <c r="G243" s="318"/>
      <c r="H243" s="318"/>
      <c r="I243" s="318"/>
      <c r="J243" s="318"/>
      <c r="K243" s="318"/>
      <c r="L243" s="318"/>
      <c r="M243" s="318"/>
      <c r="N243" s="318"/>
      <c r="O243" s="318"/>
      <c r="P243" s="318"/>
      <c r="Q243" s="318"/>
      <c r="R243" s="318"/>
      <c r="S243" s="318"/>
      <c r="T243" s="318"/>
      <c r="U243" s="318"/>
      <c r="V243" s="318"/>
      <c r="W243" s="318"/>
      <c r="X243" s="318"/>
      <c r="Y243" s="318"/>
      <c r="Z243" s="318"/>
    </row>
    <row r="244" ht="15.75" customHeight="1">
      <c r="A244" s="318"/>
      <c r="B244" s="318"/>
      <c r="C244" s="318"/>
      <c r="D244" s="318"/>
      <c r="E244" s="318"/>
      <c r="F244" s="318"/>
      <c r="G244" s="318"/>
      <c r="H244" s="318"/>
      <c r="I244" s="318"/>
      <c r="J244" s="318"/>
      <c r="K244" s="318"/>
      <c r="L244" s="318"/>
      <c r="M244" s="318"/>
      <c r="N244" s="318"/>
      <c r="O244" s="318"/>
      <c r="P244" s="318"/>
      <c r="Q244" s="318"/>
      <c r="R244" s="318"/>
      <c r="S244" s="318"/>
      <c r="T244" s="318"/>
      <c r="U244" s="318"/>
      <c r="V244" s="318"/>
      <c r="W244" s="318"/>
      <c r="X244" s="318"/>
      <c r="Y244" s="318"/>
      <c r="Z244" s="318"/>
    </row>
    <row r="245" ht="15.75" customHeight="1">
      <c r="A245" s="318"/>
      <c r="B245" s="318"/>
      <c r="C245" s="318"/>
      <c r="D245" s="318"/>
      <c r="E245" s="318"/>
      <c r="F245" s="318"/>
      <c r="G245" s="318"/>
      <c r="H245" s="318"/>
      <c r="I245" s="318"/>
      <c r="J245" s="318"/>
      <c r="K245" s="318"/>
      <c r="L245" s="318"/>
      <c r="M245" s="318"/>
      <c r="N245" s="318"/>
      <c r="O245" s="318"/>
      <c r="P245" s="318"/>
      <c r="Q245" s="318"/>
      <c r="R245" s="318"/>
      <c r="S245" s="318"/>
      <c r="T245" s="318"/>
      <c r="U245" s="318"/>
      <c r="V245" s="318"/>
      <c r="W245" s="318"/>
      <c r="X245" s="318"/>
      <c r="Y245" s="318"/>
      <c r="Z245" s="318"/>
    </row>
    <row r="246" ht="15.75" customHeight="1">
      <c r="A246" s="318"/>
      <c r="B246" s="318"/>
      <c r="C246" s="318"/>
      <c r="D246" s="318"/>
      <c r="E246" s="318"/>
      <c r="F246" s="318"/>
      <c r="G246" s="318"/>
      <c r="H246" s="318"/>
      <c r="I246" s="318"/>
      <c r="J246" s="318"/>
      <c r="K246" s="318"/>
      <c r="L246" s="318"/>
      <c r="M246" s="318"/>
      <c r="N246" s="318"/>
      <c r="O246" s="318"/>
      <c r="P246" s="318"/>
      <c r="Q246" s="318"/>
      <c r="R246" s="318"/>
      <c r="S246" s="318"/>
      <c r="T246" s="318"/>
      <c r="U246" s="318"/>
      <c r="V246" s="318"/>
      <c r="W246" s="318"/>
      <c r="X246" s="318"/>
      <c r="Y246" s="318"/>
      <c r="Z246" s="318"/>
    </row>
    <row r="247" ht="15.75" customHeight="1">
      <c r="A247" s="318"/>
      <c r="B247" s="318"/>
      <c r="C247" s="318"/>
      <c r="D247" s="318"/>
      <c r="E247" s="318"/>
      <c r="F247" s="318"/>
      <c r="G247" s="318"/>
      <c r="H247" s="318"/>
      <c r="I247" s="318"/>
      <c r="J247" s="318"/>
      <c r="K247" s="318"/>
      <c r="L247" s="318"/>
      <c r="M247" s="318"/>
      <c r="N247" s="318"/>
      <c r="O247" s="318"/>
      <c r="P247" s="318"/>
      <c r="Q247" s="318"/>
      <c r="R247" s="318"/>
      <c r="S247" s="318"/>
      <c r="T247" s="318"/>
      <c r="U247" s="318"/>
      <c r="V247" s="318"/>
      <c r="W247" s="318"/>
      <c r="X247" s="318"/>
      <c r="Y247" s="318"/>
      <c r="Z247" s="318"/>
    </row>
    <row r="248" ht="15.75" customHeight="1">
      <c r="A248" s="318"/>
      <c r="B248" s="318"/>
      <c r="C248" s="318"/>
      <c r="D248" s="318"/>
      <c r="E248" s="318"/>
      <c r="F248" s="318"/>
      <c r="G248" s="318"/>
      <c r="H248" s="318"/>
      <c r="I248" s="318"/>
      <c r="J248" s="318"/>
      <c r="K248" s="318"/>
      <c r="L248" s="318"/>
      <c r="M248" s="318"/>
      <c r="N248" s="318"/>
      <c r="O248" s="318"/>
      <c r="P248" s="318"/>
      <c r="Q248" s="318"/>
      <c r="R248" s="318"/>
      <c r="S248" s="318"/>
      <c r="T248" s="318"/>
      <c r="U248" s="318"/>
      <c r="V248" s="318"/>
      <c r="W248" s="318"/>
      <c r="X248" s="318"/>
      <c r="Y248" s="318"/>
      <c r="Z248" s="318"/>
    </row>
    <row r="249" ht="15.75" customHeight="1">
      <c r="A249" s="318"/>
      <c r="B249" s="318"/>
      <c r="C249" s="318"/>
      <c r="D249" s="318"/>
      <c r="E249" s="318"/>
      <c r="F249" s="318"/>
      <c r="G249" s="318"/>
      <c r="H249" s="318"/>
      <c r="I249" s="318"/>
      <c r="J249" s="318"/>
      <c r="K249" s="318"/>
      <c r="L249" s="318"/>
      <c r="M249" s="318"/>
      <c r="N249" s="318"/>
      <c r="O249" s="318"/>
      <c r="P249" s="318"/>
      <c r="Q249" s="318"/>
      <c r="R249" s="318"/>
      <c r="S249" s="318"/>
      <c r="T249" s="318"/>
      <c r="U249" s="318"/>
      <c r="V249" s="318"/>
      <c r="W249" s="318"/>
      <c r="X249" s="318"/>
      <c r="Y249" s="318"/>
      <c r="Z249" s="318"/>
    </row>
    <row r="250" ht="15.75" customHeight="1">
      <c r="A250" s="318"/>
      <c r="B250" s="318"/>
      <c r="C250" s="318"/>
      <c r="D250" s="318"/>
      <c r="E250" s="318"/>
      <c r="F250" s="318"/>
      <c r="G250" s="318"/>
      <c r="H250" s="318"/>
      <c r="I250" s="318"/>
      <c r="J250" s="318"/>
      <c r="K250" s="318"/>
      <c r="L250" s="318"/>
      <c r="M250" s="318"/>
      <c r="N250" s="318"/>
      <c r="O250" s="318"/>
      <c r="P250" s="318"/>
      <c r="Q250" s="318"/>
      <c r="R250" s="318"/>
      <c r="S250" s="318"/>
      <c r="T250" s="318"/>
      <c r="U250" s="318"/>
      <c r="V250" s="318"/>
      <c r="W250" s="318"/>
      <c r="X250" s="318"/>
      <c r="Y250" s="318"/>
      <c r="Z250" s="318"/>
    </row>
    <row r="251" ht="15.75" customHeight="1">
      <c r="A251" s="318"/>
      <c r="B251" s="318"/>
      <c r="C251" s="318"/>
      <c r="D251" s="318"/>
      <c r="E251" s="318"/>
      <c r="F251" s="318"/>
      <c r="G251" s="318"/>
      <c r="H251" s="318"/>
      <c r="I251" s="318"/>
      <c r="J251" s="318"/>
      <c r="K251" s="318"/>
      <c r="L251" s="318"/>
      <c r="M251" s="318"/>
      <c r="N251" s="318"/>
      <c r="O251" s="318"/>
      <c r="P251" s="318"/>
      <c r="Q251" s="318"/>
      <c r="R251" s="318"/>
      <c r="S251" s="318"/>
      <c r="T251" s="318"/>
      <c r="U251" s="318"/>
      <c r="V251" s="318"/>
      <c r="W251" s="318"/>
      <c r="X251" s="318"/>
      <c r="Y251" s="318"/>
      <c r="Z251" s="318"/>
    </row>
    <row r="252" ht="15.75" customHeight="1">
      <c r="A252" s="318"/>
      <c r="B252" s="318"/>
      <c r="C252" s="318"/>
      <c r="D252" s="318"/>
      <c r="E252" s="318"/>
      <c r="F252" s="318"/>
      <c r="G252" s="318"/>
      <c r="H252" s="318"/>
      <c r="I252" s="318"/>
      <c r="J252" s="318"/>
      <c r="K252" s="318"/>
      <c r="L252" s="318"/>
      <c r="M252" s="318"/>
      <c r="N252" s="318"/>
      <c r="O252" s="318"/>
      <c r="P252" s="318"/>
      <c r="Q252" s="318"/>
      <c r="R252" s="318"/>
      <c r="S252" s="318"/>
      <c r="T252" s="318"/>
      <c r="U252" s="318"/>
      <c r="V252" s="318"/>
      <c r="W252" s="318"/>
      <c r="X252" s="318"/>
      <c r="Y252" s="318"/>
      <c r="Z252" s="318"/>
    </row>
    <row r="253" ht="15.75" customHeight="1">
      <c r="A253" s="318"/>
      <c r="B253" s="318"/>
      <c r="C253" s="318"/>
      <c r="D253" s="318"/>
      <c r="E253" s="318"/>
      <c r="F253" s="318"/>
      <c r="G253" s="318"/>
      <c r="H253" s="318"/>
      <c r="I253" s="318"/>
      <c r="J253" s="318"/>
      <c r="K253" s="318"/>
      <c r="L253" s="318"/>
      <c r="M253" s="318"/>
      <c r="N253" s="318"/>
      <c r="O253" s="318"/>
      <c r="P253" s="318"/>
      <c r="Q253" s="318"/>
      <c r="R253" s="318"/>
      <c r="S253" s="318"/>
      <c r="T253" s="318"/>
      <c r="U253" s="318"/>
      <c r="V253" s="318"/>
      <c r="W253" s="318"/>
      <c r="X253" s="318"/>
      <c r="Y253" s="318"/>
      <c r="Z253" s="318"/>
    </row>
    <row r="254" ht="15.75" customHeight="1">
      <c r="A254" s="318"/>
      <c r="B254" s="318"/>
      <c r="C254" s="318"/>
      <c r="D254" s="318"/>
      <c r="E254" s="318"/>
      <c r="F254" s="318"/>
      <c r="G254" s="318"/>
      <c r="H254" s="318"/>
      <c r="I254" s="318"/>
      <c r="J254" s="318"/>
      <c r="K254" s="318"/>
      <c r="L254" s="318"/>
      <c r="M254" s="318"/>
      <c r="N254" s="318"/>
      <c r="O254" s="318"/>
      <c r="P254" s="318"/>
      <c r="Q254" s="318"/>
      <c r="R254" s="318"/>
      <c r="S254" s="318"/>
      <c r="T254" s="318"/>
      <c r="U254" s="318"/>
      <c r="V254" s="318"/>
      <c r="W254" s="318"/>
      <c r="X254" s="318"/>
      <c r="Y254" s="318"/>
      <c r="Z254" s="318"/>
    </row>
    <row r="255" ht="15.75" customHeight="1">
      <c r="A255" s="318"/>
      <c r="B255" s="318"/>
      <c r="C255" s="318"/>
      <c r="D255" s="318"/>
      <c r="E255" s="318"/>
      <c r="F255" s="318"/>
      <c r="G255" s="318"/>
      <c r="H255" s="318"/>
      <c r="I255" s="318"/>
      <c r="J255" s="318"/>
      <c r="K255" s="318"/>
      <c r="L255" s="318"/>
      <c r="M255" s="318"/>
      <c r="N255" s="318"/>
      <c r="O255" s="318"/>
      <c r="P255" s="318"/>
      <c r="Q255" s="318"/>
      <c r="R255" s="318"/>
      <c r="S255" s="318"/>
      <c r="T255" s="318"/>
      <c r="U255" s="318"/>
      <c r="V255" s="318"/>
      <c r="W255" s="318"/>
      <c r="X255" s="318"/>
      <c r="Y255" s="318"/>
      <c r="Z255" s="318"/>
    </row>
    <row r="256" ht="15.75" customHeight="1">
      <c r="A256" s="318"/>
      <c r="B256" s="318"/>
      <c r="C256" s="318"/>
      <c r="D256" s="318"/>
      <c r="E256" s="318"/>
      <c r="F256" s="318"/>
      <c r="G256" s="318"/>
      <c r="H256" s="318"/>
      <c r="I256" s="318"/>
      <c r="J256" s="318"/>
      <c r="K256" s="318"/>
      <c r="L256" s="318"/>
      <c r="M256" s="318"/>
      <c r="N256" s="318"/>
      <c r="O256" s="318"/>
      <c r="P256" s="318"/>
      <c r="Q256" s="318"/>
      <c r="R256" s="318"/>
      <c r="S256" s="318"/>
      <c r="T256" s="318"/>
      <c r="U256" s="318"/>
      <c r="V256" s="318"/>
      <c r="W256" s="318"/>
      <c r="X256" s="318"/>
      <c r="Y256" s="318"/>
      <c r="Z256" s="318"/>
    </row>
    <row r="257" ht="15.75" customHeight="1">
      <c r="A257" s="318"/>
      <c r="B257" s="318"/>
      <c r="C257" s="318"/>
      <c r="D257" s="318"/>
      <c r="E257" s="318"/>
      <c r="F257" s="318"/>
      <c r="G257" s="318"/>
      <c r="H257" s="318"/>
      <c r="I257" s="318"/>
      <c r="J257" s="318"/>
      <c r="K257" s="318"/>
      <c r="L257" s="318"/>
      <c r="M257" s="318"/>
      <c r="N257" s="318"/>
      <c r="O257" s="318"/>
      <c r="P257" s="318"/>
      <c r="Q257" s="318"/>
      <c r="R257" s="318"/>
      <c r="S257" s="318"/>
      <c r="T257" s="318"/>
      <c r="U257" s="318"/>
      <c r="V257" s="318"/>
      <c r="W257" s="318"/>
      <c r="X257" s="318"/>
      <c r="Y257" s="318"/>
      <c r="Z257" s="318"/>
    </row>
    <row r="258" ht="15.75" customHeight="1">
      <c r="A258" s="318"/>
      <c r="B258" s="318"/>
      <c r="C258" s="318"/>
      <c r="D258" s="318"/>
      <c r="E258" s="318"/>
      <c r="F258" s="318"/>
      <c r="G258" s="318"/>
      <c r="H258" s="318"/>
      <c r="I258" s="318"/>
      <c r="J258" s="318"/>
      <c r="K258" s="318"/>
      <c r="L258" s="318"/>
      <c r="M258" s="318"/>
      <c r="N258" s="318"/>
      <c r="O258" s="318"/>
      <c r="P258" s="318"/>
      <c r="Q258" s="318"/>
      <c r="R258" s="318"/>
      <c r="S258" s="318"/>
      <c r="T258" s="318"/>
      <c r="U258" s="318"/>
      <c r="V258" s="318"/>
      <c r="W258" s="318"/>
      <c r="X258" s="318"/>
      <c r="Y258" s="318"/>
      <c r="Z258" s="318"/>
    </row>
    <row r="259" ht="15.75" customHeight="1">
      <c r="A259" s="318"/>
      <c r="B259" s="318"/>
      <c r="C259" s="318"/>
      <c r="D259" s="318"/>
      <c r="E259" s="318"/>
      <c r="F259" s="318"/>
      <c r="G259" s="318"/>
      <c r="H259" s="318"/>
      <c r="I259" s="318"/>
      <c r="J259" s="318"/>
      <c r="K259" s="318"/>
      <c r="L259" s="318"/>
      <c r="M259" s="318"/>
      <c r="N259" s="318"/>
      <c r="O259" s="318"/>
      <c r="P259" s="318"/>
      <c r="Q259" s="318"/>
      <c r="R259" s="318"/>
      <c r="S259" s="318"/>
      <c r="T259" s="318"/>
      <c r="U259" s="318"/>
      <c r="V259" s="318"/>
      <c r="W259" s="318"/>
      <c r="X259" s="318"/>
      <c r="Y259" s="318"/>
      <c r="Z259" s="318"/>
    </row>
    <row r="260" ht="15.75" customHeight="1">
      <c r="A260" s="318"/>
      <c r="B260" s="318"/>
      <c r="C260" s="318"/>
      <c r="D260" s="318"/>
      <c r="E260" s="318"/>
      <c r="F260" s="318"/>
      <c r="G260" s="318"/>
      <c r="H260" s="318"/>
      <c r="I260" s="318"/>
      <c r="J260" s="318"/>
      <c r="K260" s="318"/>
      <c r="L260" s="318"/>
      <c r="M260" s="318"/>
      <c r="N260" s="318"/>
      <c r="O260" s="318"/>
      <c r="P260" s="318"/>
      <c r="Q260" s="318"/>
      <c r="R260" s="318"/>
      <c r="S260" s="318"/>
      <c r="T260" s="318"/>
      <c r="U260" s="318"/>
      <c r="V260" s="318"/>
      <c r="W260" s="318"/>
      <c r="X260" s="318"/>
      <c r="Y260" s="318"/>
      <c r="Z260" s="318"/>
    </row>
    <row r="261" ht="15.75" customHeight="1">
      <c r="A261" s="318"/>
      <c r="B261" s="318"/>
      <c r="C261" s="318"/>
      <c r="D261" s="318"/>
      <c r="E261" s="318"/>
      <c r="F261" s="318"/>
      <c r="G261" s="318"/>
      <c r="H261" s="318"/>
      <c r="I261" s="318"/>
      <c r="J261" s="318"/>
      <c r="K261" s="318"/>
      <c r="L261" s="318"/>
      <c r="M261" s="318"/>
      <c r="N261" s="318"/>
      <c r="O261" s="318"/>
      <c r="P261" s="318"/>
      <c r="Q261" s="318"/>
      <c r="R261" s="318"/>
      <c r="S261" s="318"/>
      <c r="T261" s="318"/>
      <c r="U261" s="318"/>
      <c r="V261" s="318"/>
      <c r="W261" s="318"/>
      <c r="X261" s="318"/>
      <c r="Y261" s="318"/>
      <c r="Z261" s="318"/>
    </row>
    <row r="262" ht="15.75" customHeight="1">
      <c r="A262" s="318"/>
      <c r="B262" s="318"/>
      <c r="C262" s="318"/>
      <c r="D262" s="318"/>
      <c r="E262" s="318"/>
      <c r="F262" s="318"/>
      <c r="G262" s="318"/>
      <c r="H262" s="318"/>
      <c r="I262" s="318"/>
      <c r="J262" s="318"/>
      <c r="K262" s="318"/>
      <c r="L262" s="318"/>
      <c r="M262" s="318"/>
      <c r="N262" s="318"/>
      <c r="O262" s="318"/>
      <c r="P262" s="318"/>
      <c r="Q262" s="318"/>
      <c r="R262" s="318"/>
      <c r="S262" s="318"/>
      <c r="T262" s="318"/>
      <c r="U262" s="318"/>
      <c r="V262" s="318"/>
      <c r="W262" s="318"/>
      <c r="X262" s="318"/>
      <c r="Y262" s="318"/>
      <c r="Z262" s="318"/>
    </row>
    <row r="263" ht="15.75" customHeight="1">
      <c r="A263" s="318"/>
      <c r="B263" s="318"/>
      <c r="C263" s="318"/>
      <c r="D263" s="318"/>
      <c r="E263" s="318"/>
      <c r="F263" s="318"/>
      <c r="G263" s="318"/>
      <c r="H263" s="318"/>
      <c r="I263" s="318"/>
      <c r="J263" s="318"/>
      <c r="K263" s="318"/>
      <c r="L263" s="318"/>
      <c r="M263" s="318"/>
      <c r="N263" s="318"/>
      <c r="O263" s="318"/>
      <c r="P263" s="318"/>
      <c r="Q263" s="318"/>
      <c r="R263" s="318"/>
      <c r="S263" s="318"/>
      <c r="T263" s="318"/>
      <c r="U263" s="318"/>
      <c r="V263" s="318"/>
      <c r="W263" s="318"/>
      <c r="X263" s="318"/>
      <c r="Y263" s="318"/>
      <c r="Z263" s="318"/>
    </row>
    <row r="264" ht="15.75" customHeight="1">
      <c r="A264" s="318"/>
      <c r="B264" s="318"/>
      <c r="C264" s="318"/>
      <c r="D264" s="318"/>
      <c r="E264" s="318"/>
      <c r="F264" s="318"/>
      <c r="G264" s="318"/>
      <c r="H264" s="318"/>
      <c r="I264" s="318"/>
      <c r="J264" s="318"/>
      <c r="K264" s="318"/>
      <c r="L264" s="318"/>
      <c r="M264" s="318"/>
      <c r="N264" s="318"/>
      <c r="O264" s="318"/>
      <c r="P264" s="318"/>
      <c r="Q264" s="318"/>
      <c r="R264" s="318"/>
      <c r="S264" s="318"/>
      <c r="T264" s="318"/>
      <c r="U264" s="318"/>
      <c r="V264" s="318"/>
      <c r="W264" s="318"/>
      <c r="X264" s="318"/>
      <c r="Y264" s="318"/>
      <c r="Z264" s="318"/>
    </row>
    <row r="265" ht="15.75" customHeight="1">
      <c r="A265" s="318"/>
      <c r="B265" s="318"/>
      <c r="C265" s="318"/>
      <c r="D265" s="318"/>
      <c r="E265" s="318"/>
      <c r="F265" s="318"/>
      <c r="G265" s="318"/>
      <c r="H265" s="318"/>
      <c r="I265" s="318"/>
      <c r="J265" s="318"/>
      <c r="K265" s="318"/>
      <c r="L265" s="318"/>
      <c r="M265" s="318"/>
      <c r="N265" s="318"/>
      <c r="O265" s="318"/>
      <c r="P265" s="318"/>
      <c r="Q265" s="318"/>
      <c r="R265" s="318"/>
      <c r="S265" s="318"/>
      <c r="T265" s="318"/>
      <c r="U265" s="318"/>
      <c r="V265" s="318"/>
      <c r="W265" s="318"/>
      <c r="X265" s="318"/>
      <c r="Y265" s="318"/>
      <c r="Z265" s="318"/>
    </row>
    <row r="266" ht="15.75" customHeight="1">
      <c r="A266" s="318"/>
      <c r="B266" s="318"/>
      <c r="C266" s="318"/>
      <c r="D266" s="318"/>
      <c r="E266" s="318"/>
      <c r="F266" s="318"/>
      <c r="G266" s="318"/>
      <c r="H266" s="318"/>
      <c r="I266" s="318"/>
      <c r="J266" s="318"/>
      <c r="K266" s="318"/>
      <c r="L266" s="318"/>
      <c r="M266" s="318"/>
      <c r="N266" s="318"/>
      <c r="O266" s="318"/>
      <c r="P266" s="318"/>
      <c r="Q266" s="318"/>
      <c r="R266" s="318"/>
      <c r="S266" s="318"/>
      <c r="T266" s="318"/>
      <c r="U266" s="318"/>
      <c r="V266" s="318"/>
      <c r="W266" s="318"/>
      <c r="X266" s="318"/>
      <c r="Y266" s="318"/>
      <c r="Z266" s="318"/>
    </row>
    <row r="267" ht="15.75" customHeight="1">
      <c r="A267" s="318"/>
      <c r="B267" s="318"/>
      <c r="C267" s="318"/>
      <c r="D267" s="318"/>
      <c r="E267" s="318"/>
      <c r="F267" s="318"/>
      <c r="G267" s="318"/>
      <c r="H267" s="318"/>
      <c r="I267" s="318"/>
      <c r="J267" s="318"/>
      <c r="K267" s="318"/>
      <c r="L267" s="318"/>
      <c r="M267" s="318"/>
      <c r="N267" s="318"/>
      <c r="O267" s="318"/>
      <c r="P267" s="318"/>
      <c r="Q267" s="318"/>
      <c r="R267" s="318"/>
      <c r="S267" s="318"/>
      <c r="T267" s="318"/>
      <c r="U267" s="318"/>
      <c r="V267" s="318"/>
      <c r="W267" s="318"/>
      <c r="X267" s="318"/>
      <c r="Y267" s="318"/>
      <c r="Z267" s="318"/>
    </row>
    <row r="268" ht="15.75" customHeight="1">
      <c r="A268" s="318"/>
      <c r="B268" s="318"/>
      <c r="C268" s="318"/>
      <c r="D268" s="318"/>
      <c r="E268" s="318"/>
      <c r="F268" s="318"/>
      <c r="G268" s="318"/>
      <c r="H268" s="318"/>
      <c r="I268" s="318"/>
      <c r="J268" s="318"/>
      <c r="K268" s="318"/>
      <c r="L268" s="318"/>
      <c r="M268" s="318"/>
      <c r="N268" s="318"/>
      <c r="O268" s="318"/>
      <c r="P268" s="318"/>
      <c r="Q268" s="318"/>
      <c r="R268" s="318"/>
      <c r="S268" s="318"/>
      <c r="T268" s="318"/>
      <c r="U268" s="318"/>
      <c r="V268" s="318"/>
      <c r="W268" s="318"/>
      <c r="X268" s="318"/>
      <c r="Y268" s="318"/>
      <c r="Z268" s="318"/>
    </row>
    <row r="269" ht="15.75" customHeight="1">
      <c r="A269" s="318"/>
      <c r="B269" s="318"/>
      <c r="C269" s="318"/>
      <c r="D269" s="318"/>
      <c r="E269" s="318"/>
      <c r="F269" s="318"/>
      <c r="G269" s="318"/>
      <c r="H269" s="318"/>
      <c r="I269" s="318"/>
      <c r="J269" s="318"/>
      <c r="K269" s="318"/>
      <c r="L269" s="318"/>
      <c r="M269" s="318"/>
      <c r="N269" s="318"/>
      <c r="O269" s="318"/>
      <c r="P269" s="318"/>
      <c r="Q269" s="318"/>
      <c r="R269" s="318"/>
      <c r="S269" s="318"/>
      <c r="T269" s="318"/>
      <c r="U269" s="318"/>
      <c r="V269" s="318"/>
      <c r="W269" s="318"/>
      <c r="X269" s="318"/>
      <c r="Y269" s="318"/>
      <c r="Z269" s="318"/>
    </row>
    <row r="270" ht="15.75" customHeight="1">
      <c r="A270" s="318"/>
      <c r="B270" s="318"/>
      <c r="C270" s="318"/>
      <c r="D270" s="318"/>
      <c r="E270" s="318"/>
      <c r="F270" s="318"/>
      <c r="G270" s="318"/>
      <c r="H270" s="318"/>
      <c r="I270" s="318"/>
      <c r="J270" s="318"/>
      <c r="K270" s="318"/>
      <c r="L270" s="318"/>
      <c r="M270" s="318"/>
      <c r="N270" s="318"/>
      <c r="O270" s="318"/>
      <c r="P270" s="318"/>
      <c r="Q270" s="318"/>
      <c r="R270" s="318"/>
      <c r="S270" s="318"/>
      <c r="T270" s="318"/>
      <c r="U270" s="318"/>
      <c r="V270" s="318"/>
      <c r="W270" s="318"/>
      <c r="X270" s="318"/>
      <c r="Y270" s="318"/>
      <c r="Z270" s="318"/>
    </row>
    <row r="271" ht="15.75" customHeight="1">
      <c r="A271" s="318"/>
      <c r="B271" s="318"/>
      <c r="C271" s="318"/>
      <c r="D271" s="318"/>
      <c r="E271" s="318"/>
      <c r="F271" s="318"/>
      <c r="G271" s="318"/>
      <c r="H271" s="318"/>
      <c r="I271" s="318"/>
      <c r="J271" s="318"/>
      <c r="K271" s="318"/>
      <c r="L271" s="318"/>
      <c r="M271" s="318"/>
      <c r="N271" s="318"/>
      <c r="O271" s="318"/>
      <c r="P271" s="318"/>
      <c r="Q271" s="318"/>
      <c r="R271" s="318"/>
      <c r="S271" s="318"/>
      <c r="T271" s="318"/>
      <c r="U271" s="318"/>
      <c r="V271" s="318"/>
      <c r="W271" s="318"/>
      <c r="X271" s="318"/>
      <c r="Y271" s="318"/>
      <c r="Z271" s="318"/>
    </row>
    <row r="272" ht="15.75" customHeight="1">
      <c r="A272" s="318"/>
      <c r="B272" s="318"/>
      <c r="C272" s="318"/>
      <c r="D272" s="318"/>
      <c r="E272" s="318"/>
      <c r="F272" s="318"/>
      <c r="G272" s="318"/>
      <c r="H272" s="318"/>
      <c r="I272" s="318"/>
      <c r="J272" s="318"/>
      <c r="K272" s="318"/>
      <c r="L272" s="318"/>
      <c r="M272" s="318"/>
      <c r="N272" s="318"/>
      <c r="O272" s="318"/>
      <c r="P272" s="318"/>
      <c r="Q272" s="318"/>
      <c r="R272" s="318"/>
      <c r="S272" s="318"/>
      <c r="T272" s="318"/>
      <c r="U272" s="318"/>
      <c r="V272" s="318"/>
      <c r="W272" s="318"/>
      <c r="X272" s="318"/>
      <c r="Y272" s="318"/>
      <c r="Z272" s="318"/>
    </row>
    <row r="273" ht="15.75" customHeight="1">
      <c r="A273" s="318"/>
      <c r="B273" s="318"/>
      <c r="C273" s="318"/>
      <c r="D273" s="318"/>
      <c r="E273" s="318"/>
      <c r="F273" s="318"/>
      <c r="G273" s="318"/>
      <c r="H273" s="318"/>
      <c r="I273" s="318"/>
      <c r="J273" s="318"/>
      <c r="K273" s="318"/>
      <c r="L273" s="318"/>
      <c r="M273" s="318"/>
      <c r="N273" s="318"/>
      <c r="O273" s="318"/>
      <c r="P273" s="318"/>
      <c r="Q273" s="318"/>
      <c r="R273" s="318"/>
      <c r="S273" s="318"/>
      <c r="T273" s="318"/>
      <c r="U273" s="318"/>
      <c r="V273" s="318"/>
      <c r="W273" s="318"/>
      <c r="X273" s="318"/>
      <c r="Y273" s="318"/>
      <c r="Z273" s="318"/>
    </row>
    <row r="274" ht="15.75" customHeight="1">
      <c r="A274" s="318"/>
      <c r="B274" s="318"/>
      <c r="C274" s="318"/>
      <c r="D274" s="318"/>
      <c r="E274" s="318"/>
      <c r="F274" s="318"/>
      <c r="G274" s="318"/>
      <c r="H274" s="318"/>
      <c r="I274" s="318"/>
      <c r="J274" s="318"/>
      <c r="K274" s="318"/>
      <c r="L274" s="318"/>
      <c r="M274" s="318"/>
      <c r="N274" s="318"/>
      <c r="O274" s="318"/>
      <c r="P274" s="318"/>
      <c r="Q274" s="318"/>
      <c r="R274" s="318"/>
      <c r="S274" s="318"/>
      <c r="T274" s="318"/>
      <c r="U274" s="318"/>
      <c r="V274" s="318"/>
      <c r="W274" s="318"/>
      <c r="X274" s="318"/>
      <c r="Y274" s="318"/>
      <c r="Z274" s="318"/>
    </row>
    <row r="275" ht="15.75" customHeight="1">
      <c r="A275" s="318"/>
      <c r="B275" s="318"/>
      <c r="C275" s="318"/>
      <c r="D275" s="318"/>
      <c r="E275" s="318"/>
      <c r="F275" s="318"/>
      <c r="G275" s="318"/>
      <c r="H275" s="318"/>
      <c r="I275" s="318"/>
      <c r="J275" s="318"/>
      <c r="K275" s="318"/>
      <c r="L275" s="318"/>
      <c r="M275" s="318"/>
      <c r="N275" s="318"/>
      <c r="O275" s="318"/>
      <c r="P275" s="318"/>
      <c r="Q275" s="318"/>
      <c r="R275" s="318"/>
      <c r="S275" s="318"/>
      <c r="T275" s="318"/>
      <c r="U275" s="318"/>
      <c r="V275" s="318"/>
      <c r="W275" s="318"/>
      <c r="X275" s="318"/>
      <c r="Y275" s="318"/>
      <c r="Z275" s="318"/>
    </row>
    <row r="276" ht="15.75" customHeight="1">
      <c r="A276" s="318"/>
      <c r="B276" s="318"/>
      <c r="C276" s="318"/>
      <c r="D276" s="318"/>
      <c r="E276" s="318"/>
      <c r="F276" s="318"/>
      <c r="G276" s="318"/>
      <c r="H276" s="318"/>
      <c r="I276" s="318"/>
      <c r="J276" s="318"/>
      <c r="K276" s="318"/>
      <c r="L276" s="318"/>
      <c r="M276" s="318"/>
      <c r="N276" s="318"/>
      <c r="O276" s="318"/>
      <c r="P276" s="318"/>
      <c r="Q276" s="318"/>
      <c r="R276" s="318"/>
      <c r="S276" s="318"/>
      <c r="T276" s="318"/>
      <c r="U276" s="318"/>
      <c r="V276" s="318"/>
      <c r="W276" s="318"/>
      <c r="X276" s="318"/>
      <c r="Y276" s="318"/>
      <c r="Z276" s="318"/>
    </row>
    <row r="277" ht="15.75" customHeight="1">
      <c r="A277" s="318"/>
      <c r="B277" s="318"/>
      <c r="C277" s="318"/>
      <c r="D277" s="318"/>
      <c r="E277" s="318"/>
      <c r="F277" s="318"/>
      <c r="G277" s="318"/>
      <c r="H277" s="318"/>
      <c r="I277" s="318"/>
      <c r="J277" s="318"/>
      <c r="K277" s="318"/>
      <c r="L277" s="318"/>
      <c r="M277" s="318"/>
      <c r="N277" s="318"/>
      <c r="O277" s="318"/>
      <c r="P277" s="318"/>
      <c r="Q277" s="318"/>
      <c r="R277" s="318"/>
      <c r="S277" s="318"/>
      <c r="T277" s="318"/>
      <c r="U277" s="318"/>
      <c r="V277" s="318"/>
      <c r="W277" s="318"/>
      <c r="X277" s="318"/>
      <c r="Y277" s="318"/>
      <c r="Z277" s="318"/>
    </row>
    <row r="278" ht="15.75" customHeight="1">
      <c r="A278" s="318"/>
      <c r="B278" s="318"/>
      <c r="C278" s="318"/>
      <c r="D278" s="318"/>
      <c r="E278" s="318"/>
      <c r="F278" s="318"/>
      <c r="G278" s="318"/>
      <c r="H278" s="318"/>
      <c r="I278" s="318"/>
      <c r="J278" s="318"/>
      <c r="K278" s="318"/>
      <c r="L278" s="318"/>
      <c r="M278" s="318"/>
      <c r="N278" s="318"/>
      <c r="O278" s="318"/>
      <c r="P278" s="318"/>
      <c r="Q278" s="318"/>
      <c r="R278" s="318"/>
      <c r="S278" s="318"/>
      <c r="T278" s="318"/>
      <c r="U278" s="318"/>
      <c r="V278" s="318"/>
      <c r="W278" s="318"/>
      <c r="X278" s="318"/>
      <c r="Y278" s="318"/>
      <c r="Z278" s="318"/>
    </row>
    <row r="279" ht="15.75" customHeight="1">
      <c r="A279" s="318"/>
      <c r="B279" s="318"/>
      <c r="C279" s="318"/>
      <c r="D279" s="318"/>
      <c r="E279" s="318"/>
      <c r="F279" s="318"/>
      <c r="G279" s="318"/>
      <c r="H279" s="318"/>
      <c r="I279" s="318"/>
      <c r="J279" s="318"/>
      <c r="K279" s="318"/>
      <c r="L279" s="318"/>
      <c r="M279" s="318"/>
      <c r="N279" s="318"/>
      <c r="O279" s="318"/>
      <c r="P279" s="318"/>
      <c r="Q279" s="318"/>
      <c r="R279" s="318"/>
      <c r="S279" s="318"/>
      <c r="T279" s="318"/>
      <c r="U279" s="318"/>
      <c r="V279" s="318"/>
      <c r="W279" s="318"/>
      <c r="X279" s="318"/>
      <c r="Y279" s="318"/>
      <c r="Z279" s="318"/>
    </row>
    <row r="280" ht="15.75" customHeight="1">
      <c r="A280" s="318"/>
      <c r="B280" s="318"/>
      <c r="C280" s="318"/>
      <c r="D280" s="318"/>
      <c r="E280" s="318"/>
      <c r="F280" s="318"/>
      <c r="G280" s="318"/>
      <c r="H280" s="318"/>
      <c r="I280" s="318"/>
      <c r="J280" s="318"/>
      <c r="K280" s="318"/>
      <c r="L280" s="318"/>
      <c r="M280" s="318"/>
      <c r="N280" s="318"/>
      <c r="O280" s="318"/>
      <c r="P280" s="318"/>
      <c r="Q280" s="318"/>
      <c r="R280" s="318"/>
      <c r="S280" s="318"/>
      <c r="T280" s="318"/>
      <c r="U280" s="318"/>
      <c r="V280" s="318"/>
      <c r="W280" s="318"/>
      <c r="X280" s="318"/>
      <c r="Y280" s="318"/>
      <c r="Z280" s="318"/>
    </row>
    <row r="281" ht="15.75" customHeight="1">
      <c r="A281" s="318"/>
      <c r="B281" s="318"/>
      <c r="C281" s="318"/>
      <c r="D281" s="318"/>
      <c r="E281" s="318"/>
      <c r="F281" s="318"/>
      <c r="G281" s="318"/>
      <c r="H281" s="318"/>
      <c r="I281" s="318"/>
      <c r="J281" s="318"/>
      <c r="K281" s="318"/>
      <c r="L281" s="318"/>
      <c r="M281" s="318"/>
      <c r="N281" s="318"/>
      <c r="O281" s="318"/>
      <c r="P281" s="318"/>
      <c r="Q281" s="318"/>
      <c r="R281" s="318"/>
      <c r="S281" s="318"/>
      <c r="T281" s="318"/>
      <c r="U281" s="318"/>
      <c r="V281" s="318"/>
      <c r="W281" s="318"/>
      <c r="X281" s="318"/>
      <c r="Y281" s="318"/>
      <c r="Z281" s="318"/>
    </row>
    <row r="282" ht="15.75" customHeight="1">
      <c r="A282" s="318"/>
      <c r="B282" s="318"/>
      <c r="C282" s="318"/>
      <c r="D282" s="318"/>
      <c r="E282" s="318"/>
      <c r="F282" s="318"/>
      <c r="G282" s="318"/>
      <c r="H282" s="318"/>
      <c r="I282" s="318"/>
      <c r="J282" s="318"/>
      <c r="K282" s="318"/>
      <c r="L282" s="318"/>
      <c r="M282" s="318"/>
      <c r="N282" s="318"/>
      <c r="O282" s="318"/>
      <c r="P282" s="318"/>
      <c r="Q282" s="318"/>
      <c r="R282" s="318"/>
      <c r="S282" s="318"/>
      <c r="T282" s="318"/>
      <c r="U282" s="318"/>
      <c r="V282" s="318"/>
      <c r="W282" s="318"/>
      <c r="X282" s="318"/>
      <c r="Y282" s="318"/>
      <c r="Z282" s="318"/>
    </row>
    <row r="283" ht="15.75" customHeight="1">
      <c r="A283" s="318"/>
      <c r="B283" s="318"/>
      <c r="C283" s="318"/>
      <c r="D283" s="318"/>
      <c r="E283" s="318"/>
      <c r="F283" s="318"/>
      <c r="G283" s="318"/>
      <c r="H283" s="318"/>
      <c r="I283" s="318"/>
      <c r="J283" s="318"/>
      <c r="K283" s="318"/>
      <c r="L283" s="318"/>
      <c r="M283" s="318"/>
      <c r="N283" s="318"/>
      <c r="O283" s="318"/>
      <c r="P283" s="318"/>
      <c r="Q283" s="318"/>
      <c r="R283" s="318"/>
      <c r="S283" s="318"/>
      <c r="T283" s="318"/>
      <c r="U283" s="318"/>
      <c r="V283" s="318"/>
      <c r="W283" s="318"/>
      <c r="X283" s="318"/>
      <c r="Y283" s="318"/>
      <c r="Z283" s="318"/>
    </row>
    <row r="284" ht="15.75" customHeight="1">
      <c r="A284" s="318"/>
      <c r="B284" s="318"/>
      <c r="C284" s="318"/>
      <c r="D284" s="318"/>
      <c r="E284" s="318"/>
      <c r="F284" s="318"/>
      <c r="G284" s="318"/>
      <c r="H284" s="318"/>
      <c r="I284" s="318"/>
      <c r="J284" s="318"/>
      <c r="K284" s="318"/>
      <c r="L284" s="318"/>
      <c r="M284" s="318"/>
      <c r="N284" s="318"/>
      <c r="O284" s="318"/>
      <c r="P284" s="318"/>
      <c r="Q284" s="318"/>
      <c r="R284" s="318"/>
      <c r="S284" s="318"/>
      <c r="T284" s="318"/>
      <c r="U284" s="318"/>
      <c r="V284" s="318"/>
      <c r="W284" s="318"/>
      <c r="X284" s="318"/>
      <c r="Y284" s="318"/>
      <c r="Z284" s="318"/>
    </row>
    <row r="285" ht="15.75" customHeight="1">
      <c r="A285" s="318"/>
      <c r="B285" s="318"/>
      <c r="C285" s="318"/>
      <c r="D285" s="318"/>
      <c r="E285" s="318"/>
      <c r="F285" s="318"/>
      <c r="G285" s="318"/>
      <c r="H285" s="318"/>
      <c r="I285" s="318"/>
      <c r="J285" s="318"/>
      <c r="K285" s="318"/>
      <c r="L285" s="318"/>
      <c r="M285" s="318"/>
      <c r="N285" s="318"/>
      <c r="O285" s="318"/>
      <c r="P285" s="318"/>
      <c r="Q285" s="318"/>
      <c r="R285" s="318"/>
      <c r="S285" s="318"/>
      <c r="T285" s="318"/>
      <c r="U285" s="318"/>
      <c r="V285" s="318"/>
      <c r="W285" s="318"/>
      <c r="X285" s="318"/>
      <c r="Y285" s="318"/>
      <c r="Z285" s="318"/>
    </row>
    <row r="286" ht="15.75" customHeight="1">
      <c r="A286" s="318"/>
      <c r="B286" s="318"/>
      <c r="C286" s="318"/>
      <c r="D286" s="318"/>
      <c r="E286" s="318"/>
      <c r="F286" s="318"/>
      <c r="G286" s="318"/>
      <c r="H286" s="318"/>
      <c r="I286" s="318"/>
      <c r="J286" s="318"/>
      <c r="K286" s="318"/>
      <c r="L286" s="318"/>
      <c r="M286" s="318"/>
      <c r="N286" s="318"/>
      <c r="O286" s="318"/>
      <c r="P286" s="318"/>
      <c r="Q286" s="318"/>
      <c r="R286" s="318"/>
      <c r="S286" s="318"/>
      <c r="T286" s="318"/>
      <c r="U286" s="318"/>
      <c r="V286" s="318"/>
      <c r="W286" s="318"/>
      <c r="X286" s="318"/>
      <c r="Y286" s="318"/>
      <c r="Z286" s="318"/>
    </row>
    <row r="287" ht="15.75" customHeight="1">
      <c r="A287" s="318"/>
      <c r="B287" s="318"/>
      <c r="C287" s="318"/>
      <c r="D287" s="318"/>
      <c r="E287" s="318"/>
      <c r="F287" s="318"/>
      <c r="G287" s="318"/>
      <c r="H287" s="318"/>
      <c r="I287" s="318"/>
      <c r="J287" s="318"/>
      <c r="K287" s="318"/>
      <c r="L287" s="318"/>
      <c r="M287" s="318"/>
      <c r="N287" s="318"/>
      <c r="O287" s="318"/>
      <c r="P287" s="318"/>
      <c r="Q287" s="318"/>
      <c r="R287" s="318"/>
      <c r="S287" s="318"/>
      <c r="T287" s="318"/>
      <c r="U287" s="318"/>
      <c r="V287" s="318"/>
      <c r="W287" s="318"/>
      <c r="X287" s="318"/>
      <c r="Y287" s="318"/>
      <c r="Z287" s="318"/>
    </row>
    <row r="288" ht="15.75" customHeight="1">
      <c r="A288" s="318"/>
      <c r="B288" s="318"/>
      <c r="C288" s="318"/>
      <c r="D288" s="318"/>
      <c r="E288" s="318"/>
      <c r="F288" s="318"/>
      <c r="G288" s="318"/>
      <c r="H288" s="318"/>
      <c r="I288" s="318"/>
      <c r="J288" s="318"/>
      <c r="K288" s="318"/>
      <c r="L288" s="318"/>
      <c r="M288" s="318"/>
      <c r="N288" s="318"/>
      <c r="O288" s="318"/>
      <c r="P288" s="318"/>
      <c r="Q288" s="318"/>
      <c r="R288" s="318"/>
      <c r="S288" s="318"/>
      <c r="T288" s="318"/>
      <c r="U288" s="318"/>
      <c r="V288" s="318"/>
      <c r="W288" s="318"/>
      <c r="X288" s="318"/>
      <c r="Y288" s="318"/>
      <c r="Z288" s="318"/>
    </row>
    <row r="289" ht="15.75" customHeight="1">
      <c r="A289" s="318"/>
      <c r="B289" s="318"/>
      <c r="C289" s="318"/>
      <c r="D289" s="318"/>
      <c r="E289" s="318"/>
      <c r="F289" s="318"/>
      <c r="G289" s="318"/>
      <c r="H289" s="318"/>
      <c r="I289" s="318"/>
      <c r="J289" s="318"/>
      <c r="K289" s="318"/>
      <c r="L289" s="318"/>
      <c r="M289" s="318"/>
      <c r="N289" s="318"/>
      <c r="O289" s="318"/>
      <c r="P289" s="318"/>
      <c r="Q289" s="318"/>
      <c r="R289" s="318"/>
      <c r="S289" s="318"/>
      <c r="T289" s="318"/>
      <c r="U289" s="318"/>
      <c r="V289" s="318"/>
      <c r="W289" s="318"/>
      <c r="X289" s="318"/>
      <c r="Y289" s="318"/>
      <c r="Z289" s="318"/>
    </row>
    <row r="290" ht="15.75" customHeight="1">
      <c r="A290" s="318"/>
      <c r="B290" s="318"/>
      <c r="C290" s="318"/>
      <c r="D290" s="318"/>
      <c r="E290" s="318"/>
      <c r="F290" s="318"/>
      <c r="G290" s="318"/>
      <c r="H290" s="318"/>
      <c r="I290" s="318"/>
      <c r="J290" s="318"/>
      <c r="K290" s="318"/>
      <c r="L290" s="318"/>
      <c r="M290" s="318"/>
      <c r="N290" s="318"/>
      <c r="O290" s="318"/>
      <c r="P290" s="318"/>
      <c r="Q290" s="318"/>
      <c r="R290" s="318"/>
      <c r="S290" s="318"/>
      <c r="T290" s="318"/>
      <c r="U290" s="318"/>
      <c r="V290" s="318"/>
      <c r="W290" s="318"/>
      <c r="X290" s="318"/>
      <c r="Y290" s="318"/>
      <c r="Z290" s="318"/>
    </row>
    <row r="291" ht="15.75" customHeight="1">
      <c r="A291" s="318"/>
      <c r="B291" s="318"/>
      <c r="C291" s="318"/>
      <c r="D291" s="318"/>
      <c r="E291" s="318"/>
      <c r="F291" s="318"/>
      <c r="G291" s="318"/>
      <c r="H291" s="318"/>
      <c r="I291" s="318"/>
      <c r="J291" s="318"/>
      <c r="K291" s="318"/>
      <c r="L291" s="318"/>
      <c r="M291" s="318"/>
      <c r="N291" s="318"/>
      <c r="O291" s="318"/>
      <c r="P291" s="318"/>
      <c r="Q291" s="318"/>
      <c r="R291" s="318"/>
      <c r="S291" s="318"/>
      <c r="T291" s="318"/>
      <c r="U291" s="318"/>
      <c r="V291" s="318"/>
      <c r="W291" s="318"/>
      <c r="X291" s="318"/>
      <c r="Y291" s="318"/>
      <c r="Z291" s="318"/>
    </row>
    <row r="292" ht="15.75" customHeight="1">
      <c r="A292" s="318"/>
      <c r="B292" s="318"/>
      <c r="C292" s="318"/>
      <c r="D292" s="318"/>
      <c r="E292" s="318"/>
      <c r="F292" s="318"/>
      <c r="G292" s="318"/>
      <c r="H292" s="318"/>
      <c r="I292" s="318"/>
      <c r="J292" s="318"/>
      <c r="K292" s="318"/>
      <c r="L292" s="318"/>
      <c r="M292" s="318"/>
      <c r="N292" s="318"/>
      <c r="O292" s="318"/>
      <c r="P292" s="318"/>
      <c r="Q292" s="318"/>
      <c r="R292" s="318"/>
      <c r="S292" s="318"/>
      <c r="T292" s="318"/>
      <c r="U292" s="318"/>
      <c r="V292" s="318"/>
      <c r="W292" s="318"/>
      <c r="X292" s="318"/>
      <c r="Y292" s="318"/>
      <c r="Z292" s="318"/>
    </row>
    <row r="293" ht="15.75" customHeight="1">
      <c r="A293" s="318"/>
      <c r="B293" s="318"/>
      <c r="C293" s="318"/>
      <c r="D293" s="318"/>
      <c r="E293" s="318"/>
      <c r="F293" s="318"/>
      <c r="G293" s="318"/>
      <c r="H293" s="318"/>
      <c r="I293" s="318"/>
      <c r="J293" s="318"/>
      <c r="K293" s="318"/>
      <c r="L293" s="318"/>
      <c r="M293" s="318"/>
      <c r="N293" s="318"/>
      <c r="O293" s="318"/>
      <c r="P293" s="318"/>
      <c r="Q293" s="318"/>
      <c r="R293" s="318"/>
      <c r="S293" s="318"/>
      <c r="T293" s="318"/>
      <c r="U293" s="318"/>
      <c r="V293" s="318"/>
      <c r="W293" s="318"/>
      <c r="X293" s="318"/>
      <c r="Y293" s="318"/>
      <c r="Z293" s="318"/>
    </row>
    <row r="294" ht="15.75" customHeight="1">
      <c r="A294" s="318"/>
      <c r="B294" s="318"/>
      <c r="C294" s="318"/>
      <c r="D294" s="318"/>
      <c r="E294" s="318"/>
      <c r="F294" s="318"/>
      <c r="G294" s="318"/>
      <c r="H294" s="318"/>
      <c r="I294" s="318"/>
      <c r="J294" s="318"/>
      <c r="K294" s="318"/>
      <c r="L294" s="318"/>
      <c r="M294" s="318"/>
      <c r="N294" s="318"/>
      <c r="O294" s="318"/>
      <c r="P294" s="318"/>
      <c r="Q294" s="318"/>
      <c r="R294" s="318"/>
      <c r="S294" s="318"/>
      <c r="T294" s="318"/>
      <c r="U294" s="318"/>
      <c r="V294" s="318"/>
      <c r="W294" s="318"/>
      <c r="X294" s="318"/>
      <c r="Y294" s="318"/>
      <c r="Z294" s="318"/>
    </row>
    <row r="295" ht="15.75" customHeight="1">
      <c r="A295" s="318"/>
      <c r="B295" s="318"/>
      <c r="C295" s="318"/>
      <c r="D295" s="318"/>
      <c r="E295" s="318"/>
      <c r="F295" s="318"/>
      <c r="G295" s="318"/>
      <c r="H295" s="318"/>
      <c r="I295" s="318"/>
      <c r="J295" s="318"/>
      <c r="K295" s="318"/>
      <c r="L295" s="318"/>
      <c r="M295" s="318"/>
      <c r="N295" s="318"/>
      <c r="O295" s="318"/>
      <c r="P295" s="318"/>
      <c r="Q295" s="318"/>
      <c r="R295" s="318"/>
      <c r="S295" s="318"/>
      <c r="T295" s="318"/>
      <c r="U295" s="318"/>
      <c r="V295" s="318"/>
      <c r="W295" s="318"/>
      <c r="X295" s="318"/>
      <c r="Y295" s="318"/>
      <c r="Z295" s="318"/>
    </row>
    <row r="296" ht="15.75" customHeight="1">
      <c r="A296" s="318"/>
      <c r="B296" s="318"/>
      <c r="C296" s="318"/>
      <c r="D296" s="318"/>
      <c r="E296" s="318"/>
      <c r="F296" s="318"/>
      <c r="G296" s="318"/>
      <c r="H296" s="318"/>
      <c r="I296" s="318"/>
      <c r="J296" s="318"/>
      <c r="K296" s="318"/>
      <c r="L296" s="318"/>
      <c r="M296" s="318"/>
      <c r="N296" s="318"/>
      <c r="O296" s="318"/>
      <c r="P296" s="318"/>
      <c r="Q296" s="318"/>
      <c r="R296" s="318"/>
      <c r="S296" s="318"/>
      <c r="T296" s="318"/>
      <c r="U296" s="318"/>
      <c r="V296" s="318"/>
      <c r="W296" s="318"/>
      <c r="X296" s="318"/>
      <c r="Y296" s="318"/>
      <c r="Z296" s="318"/>
    </row>
    <row r="297" ht="15.75" customHeight="1">
      <c r="A297" s="318"/>
      <c r="B297" s="318"/>
      <c r="C297" s="318"/>
      <c r="D297" s="318"/>
      <c r="E297" s="318"/>
      <c r="F297" s="318"/>
      <c r="G297" s="318"/>
      <c r="H297" s="318"/>
      <c r="I297" s="318"/>
      <c r="J297" s="318"/>
      <c r="K297" s="318"/>
      <c r="L297" s="318"/>
      <c r="M297" s="318"/>
      <c r="N297" s="318"/>
      <c r="O297" s="318"/>
      <c r="P297" s="318"/>
      <c r="Q297" s="318"/>
      <c r="R297" s="318"/>
      <c r="S297" s="318"/>
      <c r="T297" s="318"/>
      <c r="U297" s="318"/>
      <c r="V297" s="318"/>
      <c r="W297" s="318"/>
      <c r="X297" s="318"/>
      <c r="Y297" s="318"/>
      <c r="Z297" s="318"/>
    </row>
    <row r="298" ht="15.75" customHeight="1">
      <c r="A298" s="318"/>
      <c r="B298" s="318"/>
      <c r="C298" s="318"/>
      <c r="D298" s="318"/>
      <c r="E298" s="318"/>
      <c r="F298" s="318"/>
      <c r="G298" s="318"/>
      <c r="H298" s="318"/>
      <c r="I298" s="318"/>
      <c r="J298" s="318"/>
      <c r="K298" s="318"/>
      <c r="L298" s="318"/>
      <c r="M298" s="318"/>
      <c r="N298" s="318"/>
      <c r="O298" s="318"/>
      <c r="P298" s="318"/>
      <c r="Q298" s="318"/>
      <c r="R298" s="318"/>
      <c r="S298" s="318"/>
      <c r="T298" s="318"/>
      <c r="U298" s="318"/>
      <c r="V298" s="318"/>
      <c r="W298" s="318"/>
      <c r="X298" s="318"/>
      <c r="Y298" s="318"/>
      <c r="Z298" s="318"/>
    </row>
    <row r="299" ht="15.75" customHeight="1">
      <c r="A299" s="318"/>
      <c r="B299" s="318"/>
      <c r="C299" s="318"/>
      <c r="D299" s="318"/>
      <c r="E299" s="318"/>
      <c r="F299" s="318"/>
      <c r="G299" s="318"/>
      <c r="H299" s="318"/>
      <c r="I299" s="318"/>
      <c r="J299" s="318"/>
      <c r="K299" s="318"/>
      <c r="L299" s="318"/>
      <c r="M299" s="318"/>
      <c r="N299" s="318"/>
      <c r="O299" s="318"/>
      <c r="P299" s="318"/>
      <c r="Q299" s="318"/>
      <c r="R299" s="318"/>
      <c r="S299" s="318"/>
      <c r="T299" s="318"/>
      <c r="U299" s="318"/>
      <c r="V299" s="318"/>
      <c r="W299" s="318"/>
      <c r="X299" s="318"/>
      <c r="Y299" s="318"/>
      <c r="Z299" s="318"/>
    </row>
    <row r="300" ht="15.75" customHeight="1">
      <c r="A300" s="318"/>
      <c r="B300" s="318"/>
      <c r="C300" s="318"/>
      <c r="D300" s="318"/>
      <c r="E300" s="318"/>
      <c r="F300" s="318"/>
      <c r="G300" s="318"/>
      <c r="H300" s="318"/>
      <c r="I300" s="318"/>
      <c r="J300" s="318"/>
      <c r="K300" s="318"/>
      <c r="L300" s="318"/>
      <c r="M300" s="318"/>
      <c r="N300" s="318"/>
      <c r="O300" s="318"/>
      <c r="P300" s="318"/>
      <c r="Q300" s="318"/>
      <c r="R300" s="318"/>
      <c r="S300" s="318"/>
      <c r="T300" s="318"/>
      <c r="U300" s="318"/>
      <c r="V300" s="318"/>
      <c r="W300" s="318"/>
      <c r="X300" s="318"/>
      <c r="Y300" s="318"/>
      <c r="Z300" s="318"/>
    </row>
    <row r="301" ht="15.75" customHeight="1">
      <c r="A301" s="318"/>
      <c r="B301" s="318"/>
      <c r="C301" s="318"/>
      <c r="D301" s="318"/>
      <c r="E301" s="318"/>
      <c r="F301" s="318"/>
      <c r="G301" s="318"/>
      <c r="H301" s="318"/>
      <c r="I301" s="318"/>
      <c r="J301" s="318"/>
      <c r="K301" s="318"/>
      <c r="L301" s="318"/>
      <c r="M301" s="318"/>
      <c r="N301" s="318"/>
      <c r="O301" s="318"/>
      <c r="P301" s="318"/>
      <c r="Q301" s="318"/>
      <c r="R301" s="318"/>
      <c r="S301" s="318"/>
      <c r="T301" s="318"/>
      <c r="U301" s="318"/>
      <c r="V301" s="318"/>
      <c r="W301" s="318"/>
      <c r="X301" s="318"/>
      <c r="Y301" s="318"/>
      <c r="Z301" s="318"/>
    </row>
    <row r="302" ht="15.75" customHeight="1">
      <c r="A302" s="318"/>
      <c r="B302" s="318"/>
      <c r="C302" s="318"/>
      <c r="D302" s="318"/>
      <c r="E302" s="318"/>
      <c r="F302" s="318"/>
      <c r="G302" s="318"/>
      <c r="H302" s="318"/>
      <c r="I302" s="318"/>
      <c r="J302" s="318"/>
      <c r="K302" s="318"/>
      <c r="L302" s="318"/>
      <c r="M302" s="318"/>
      <c r="N302" s="318"/>
      <c r="O302" s="318"/>
      <c r="P302" s="318"/>
      <c r="Q302" s="318"/>
      <c r="R302" s="318"/>
      <c r="S302" s="318"/>
      <c r="T302" s="318"/>
      <c r="U302" s="318"/>
      <c r="V302" s="318"/>
      <c r="W302" s="318"/>
      <c r="X302" s="318"/>
      <c r="Y302" s="318"/>
      <c r="Z302" s="318"/>
    </row>
    <row r="303" ht="15.75" customHeight="1">
      <c r="A303" s="318"/>
      <c r="B303" s="318"/>
      <c r="C303" s="318"/>
      <c r="D303" s="318"/>
      <c r="E303" s="318"/>
      <c r="F303" s="318"/>
      <c r="G303" s="318"/>
      <c r="H303" s="318"/>
      <c r="I303" s="318"/>
      <c r="J303" s="318"/>
      <c r="K303" s="318"/>
      <c r="L303" s="318"/>
      <c r="M303" s="318"/>
      <c r="N303" s="318"/>
      <c r="O303" s="318"/>
      <c r="P303" s="318"/>
      <c r="Q303" s="318"/>
      <c r="R303" s="318"/>
      <c r="S303" s="318"/>
      <c r="T303" s="318"/>
      <c r="U303" s="318"/>
      <c r="V303" s="318"/>
      <c r="W303" s="318"/>
      <c r="X303" s="318"/>
      <c r="Y303" s="318"/>
      <c r="Z303" s="318"/>
    </row>
    <row r="304" ht="15.75" customHeight="1">
      <c r="A304" s="318"/>
      <c r="B304" s="318"/>
      <c r="C304" s="318"/>
      <c r="D304" s="318"/>
      <c r="E304" s="318"/>
      <c r="F304" s="318"/>
      <c r="G304" s="318"/>
      <c r="H304" s="318"/>
      <c r="I304" s="318"/>
      <c r="J304" s="318"/>
      <c r="K304" s="318"/>
      <c r="L304" s="318"/>
      <c r="M304" s="318"/>
      <c r="N304" s="318"/>
      <c r="O304" s="318"/>
      <c r="P304" s="318"/>
      <c r="Q304" s="318"/>
      <c r="R304" s="318"/>
      <c r="S304" s="318"/>
      <c r="T304" s="318"/>
      <c r="U304" s="318"/>
      <c r="V304" s="318"/>
      <c r="W304" s="318"/>
      <c r="X304" s="318"/>
      <c r="Y304" s="318"/>
      <c r="Z304" s="318"/>
    </row>
    <row r="305" ht="15.75" customHeight="1">
      <c r="A305" s="318"/>
      <c r="B305" s="318"/>
      <c r="C305" s="318"/>
      <c r="D305" s="318"/>
      <c r="E305" s="318"/>
      <c r="F305" s="318"/>
      <c r="G305" s="318"/>
      <c r="H305" s="318"/>
      <c r="I305" s="318"/>
      <c r="J305" s="318"/>
      <c r="K305" s="318"/>
      <c r="L305" s="318"/>
      <c r="M305" s="318"/>
      <c r="N305" s="318"/>
      <c r="O305" s="318"/>
      <c r="P305" s="318"/>
      <c r="Q305" s="318"/>
      <c r="R305" s="318"/>
      <c r="S305" s="318"/>
      <c r="T305" s="318"/>
      <c r="U305" s="318"/>
      <c r="V305" s="318"/>
      <c r="W305" s="318"/>
      <c r="X305" s="318"/>
      <c r="Y305" s="318"/>
      <c r="Z305" s="318"/>
    </row>
    <row r="306" ht="15.75" customHeight="1">
      <c r="A306" s="318"/>
      <c r="B306" s="318"/>
      <c r="C306" s="318"/>
      <c r="D306" s="318"/>
      <c r="E306" s="318"/>
      <c r="F306" s="318"/>
      <c r="G306" s="318"/>
      <c r="H306" s="318"/>
      <c r="I306" s="318"/>
      <c r="J306" s="318"/>
      <c r="K306" s="318"/>
      <c r="L306" s="318"/>
      <c r="M306" s="318"/>
      <c r="N306" s="318"/>
      <c r="O306" s="318"/>
      <c r="P306" s="318"/>
      <c r="Q306" s="318"/>
      <c r="R306" s="318"/>
      <c r="S306" s="318"/>
      <c r="T306" s="318"/>
      <c r="U306" s="318"/>
      <c r="V306" s="318"/>
      <c r="W306" s="318"/>
      <c r="X306" s="318"/>
      <c r="Y306" s="318"/>
      <c r="Z306" s="318"/>
    </row>
    <row r="307" ht="15.75" customHeight="1">
      <c r="A307" s="318"/>
      <c r="B307" s="318"/>
      <c r="C307" s="318"/>
      <c r="D307" s="318"/>
      <c r="E307" s="318"/>
      <c r="F307" s="318"/>
      <c r="G307" s="318"/>
      <c r="H307" s="318"/>
      <c r="I307" s="318"/>
      <c r="J307" s="318"/>
      <c r="K307" s="318"/>
      <c r="L307" s="318"/>
      <c r="M307" s="318"/>
      <c r="N307" s="318"/>
      <c r="O307" s="318"/>
      <c r="P307" s="318"/>
      <c r="Q307" s="318"/>
      <c r="R307" s="318"/>
      <c r="S307" s="318"/>
      <c r="T307" s="318"/>
      <c r="U307" s="318"/>
      <c r="V307" s="318"/>
      <c r="W307" s="318"/>
      <c r="X307" s="318"/>
      <c r="Y307" s="318"/>
      <c r="Z307" s="318"/>
    </row>
    <row r="308" ht="15.75" customHeight="1">
      <c r="A308" s="318"/>
      <c r="B308" s="318"/>
      <c r="C308" s="318"/>
      <c r="D308" s="318"/>
      <c r="E308" s="318"/>
      <c r="F308" s="318"/>
      <c r="G308" s="318"/>
      <c r="H308" s="318"/>
      <c r="I308" s="318"/>
      <c r="J308" s="318"/>
      <c r="K308" s="318"/>
      <c r="L308" s="318"/>
      <c r="M308" s="318"/>
      <c r="N308" s="318"/>
      <c r="O308" s="318"/>
      <c r="P308" s="318"/>
      <c r="Q308" s="318"/>
      <c r="R308" s="318"/>
      <c r="S308" s="318"/>
      <c r="T308" s="318"/>
      <c r="U308" s="318"/>
      <c r="V308" s="318"/>
      <c r="W308" s="318"/>
      <c r="X308" s="318"/>
      <c r="Y308" s="318"/>
      <c r="Z308" s="318"/>
    </row>
    <row r="309" ht="15.75" customHeight="1">
      <c r="A309" s="318"/>
      <c r="B309" s="318"/>
      <c r="C309" s="318"/>
      <c r="D309" s="318"/>
      <c r="E309" s="318"/>
      <c r="F309" s="318"/>
      <c r="G309" s="318"/>
      <c r="H309" s="318"/>
      <c r="I309" s="318"/>
      <c r="J309" s="318"/>
      <c r="K309" s="318"/>
      <c r="L309" s="318"/>
      <c r="M309" s="318"/>
      <c r="N309" s="318"/>
      <c r="O309" s="318"/>
      <c r="P309" s="318"/>
      <c r="Q309" s="318"/>
      <c r="R309" s="318"/>
      <c r="S309" s="318"/>
      <c r="T309" s="318"/>
      <c r="U309" s="318"/>
      <c r="V309" s="318"/>
      <c r="W309" s="318"/>
      <c r="X309" s="318"/>
      <c r="Y309" s="318"/>
      <c r="Z309" s="318"/>
    </row>
    <row r="310" ht="15.75" customHeight="1">
      <c r="A310" s="318"/>
      <c r="B310" s="318"/>
      <c r="C310" s="318"/>
      <c r="D310" s="318"/>
      <c r="E310" s="318"/>
      <c r="F310" s="318"/>
      <c r="G310" s="318"/>
      <c r="H310" s="318"/>
      <c r="I310" s="318"/>
      <c r="J310" s="318"/>
      <c r="K310" s="318"/>
      <c r="L310" s="318"/>
      <c r="M310" s="318"/>
      <c r="N310" s="318"/>
      <c r="O310" s="318"/>
      <c r="P310" s="318"/>
      <c r="Q310" s="318"/>
      <c r="R310" s="318"/>
      <c r="S310" s="318"/>
      <c r="T310" s="318"/>
      <c r="U310" s="318"/>
      <c r="V310" s="318"/>
      <c r="W310" s="318"/>
      <c r="X310" s="318"/>
      <c r="Y310" s="318"/>
      <c r="Z310" s="318"/>
    </row>
    <row r="311" ht="15.75" customHeight="1">
      <c r="A311" s="318"/>
      <c r="B311" s="318"/>
      <c r="C311" s="318"/>
      <c r="D311" s="318"/>
      <c r="E311" s="318"/>
      <c r="F311" s="318"/>
      <c r="G311" s="318"/>
      <c r="H311" s="318"/>
      <c r="I311" s="318"/>
      <c r="J311" s="318"/>
      <c r="K311" s="318"/>
      <c r="L311" s="318"/>
      <c r="M311" s="318"/>
      <c r="N311" s="318"/>
      <c r="O311" s="318"/>
      <c r="P311" s="318"/>
      <c r="Q311" s="318"/>
      <c r="R311" s="318"/>
      <c r="S311" s="318"/>
      <c r="T311" s="318"/>
      <c r="U311" s="318"/>
      <c r="V311" s="318"/>
      <c r="W311" s="318"/>
      <c r="X311" s="318"/>
      <c r="Y311" s="318"/>
      <c r="Z311" s="318"/>
    </row>
    <row r="312" ht="15.75" customHeight="1">
      <c r="A312" s="318"/>
      <c r="B312" s="318"/>
      <c r="C312" s="318"/>
      <c r="D312" s="318"/>
      <c r="E312" s="318"/>
      <c r="F312" s="318"/>
      <c r="G312" s="318"/>
      <c r="H312" s="318"/>
      <c r="I312" s="318"/>
      <c r="J312" s="318"/>
      <c r="K312" s="318"/>
      <c r="L312" s="318"/>
      <c r="M312" s="318"/>
      <c r="N312" s="318"/>
      <c r="O312" s="318"/>
      <c r="P312" s="318"/>
      <c r="Q312" s="318"/>
      <c r="R312" s="318"/>
      <c r="S312" s="318"/>
      <c r="T312" s="318"/>
      <c r="U312" s="318"/>
      <c r="V312" s="318"/>
      <c r="W312" s="318"/>
      <c r="X312" s="318"/>
      <c r="Y312" s="318"/>
      <c r="Z312" s="318"/>
    </row>
    <row r="313" ht="15.75" customHeight="1">
      <c r="A313" s="318"/>
      <c r="B313" s="318"/>
      <c r="C313" s="318"/>
      <c r="D313" s="318"/>
      <c r="E313" s="318"/>
      <c r="F313" s="318"/>
      <c r="G313" s="318"/>
      <c r="H313" s="318"/>
      <c r="I313" s="318"/>
      <c r="J313" s="318"/>
      <c r="K313" s="318"/>
      <c r="L313" s="318"/>
      <c r="M313" s="318"/>
      <c r="N313" s="318"/>
      <c r="O313" s="318"/>
      <c r="P313" s="318"/>
      <c r="Q313" s="318"/>
      <c r="R313" s="318"/>
      <c r="S313" s="318"/>
      <c r="T313" s="318"/>
      <c r="U313" s="318"/>
      <c r="V313" s="318"/>
      <c r="W313" s="318"/>
      <c r="X313" s="318"/>
      <c r="Y313" s="318"/>
      <c r="Z313" s="318"/>
    </row>
    <row r="314" ht="15.75" customHeight="1">
      <c r="A314" s="318"/>
      <c r="B314" s="318"/>
      <c r="C314" s="318"/>
      <c r="D314" s="318"/>
      <c r="E314" s="318"/>
      <c r="F314" s="318"/>
      <c r="G314" s="318"/>
      <c r="H314" s="318"/>
      <c r="I314" s="318"/>
      <c r="J314" s="318"/>
      <c r="K314" s="318"/>
      <c r="L314" s="318"/>
      <c r="M314" s="318"/>
      <c r="N314" s="318"/>
      <c r="O314" s="318"/>
      <c r="P314" s="318"/>
      <c r="Q314" s="318"/>
      <c r="R314" s="318"/>
      <c r="S314" s="318"/>
      <c r="T314" s="318"/>
      <c r="U314" s="318"/>
      <c r="V314" s="318"/>
      <c r="W314" s="318"/>
      <c r="X314" s="318"/>
      <c r="Y314" s="318"/>
      <c r="Z314" s="318"/>
    </row>
    <row r="315" ht="15.75" customHeight="1">
      <c r="A315" s="318"/>
      <c r="B315" s="318"/>
      <c r="C315" s="318"/>
      <c r="D315" s="318"/>
      <c r="E315" s="318"/>
      <c r="F315" s="318"/>
      <c r="G315" s="318"/>
      <c r="H315" s="318"/>
      <c r="I315" s="318"/>
      <c r="J315" s="318"/>
      <c r="K315" s="318"/>
      <c r="L315" s="318"/>
      <c r="M315" s="318"/>
      <c r="N315" s="318"/>
      <c r="O315" s="318"/>
      <c r="P315" s="318"/>
      <c r="Q315" s="318"/>
      <c r="R315" s="318"/>
      <c r="S315" s="318"/>
      <c r="T315" s="318"/>
      <c r="U315" s="318"/>
      <c r="V315" s="318"/>
      <c r="W315" s="318"/>
      <c r="X315" s="318"/>
      <c r="Y315" s="318"/>
      <c r="Z315" s="318"/>
    </row>
    <row r="316" ht="15.75" customHeight="1">
      <c r="A316" s="318"/>
      <c r="B316" s="318"/>
      <c r="C316" s="318"/>
      <c r="D316" s="318"/>
      <c r="E316" s="318"/>
      <c r="F316" s="318"/>
      <c r="G316" s="318"/>
      <c r="H316" s="318"/>
      <c r="I316" s="318"/>
      <c r="J316" s="318"/>
      <c r="K316" s="318"/>
      <c r="L316" s="318"/>
      <c r="M316" s="318"/>
      <c r="N316" s="318"/>
      <c r="O316" s="318"/>
      <c r="P316" s="318"/>
      <c r="Q316" s="318"/>
      <c r="R316" s="318"/>
      <c r="S316" s="318"/>
      <c r="T316" s="318"/>
      <c r="U316" s="318"/>
      <c r="V316" s="318"/>
      <c r="W316" s="318"/>
      <c r="X316" s="318"/>
      <c r="Y316" s="318"/>
      <c r="Z316" s="318"/>
    </row>
    <row r="317" ht="15.75" customHeight="1">
      <c r="A317" s="318"/>
      <c r="B317" s="318"/>
      <c r="C317" s="318"/>
      <c r="D317" s="318"/>
      <c r="E317" s="318"/>
      <c r="F317" s="318"/>
      <c r="G317" s="318"/>
      <c r="H317" s="318"/>
      <c r="I317" s="318"/>
      <c r="J317" s="318"/>
      <c r="K317" s="318"/>
      <c r="L317" s="318"/>
      <c r="M317" s="318"/>
      <c r="N317" s="318"/>
      <c r="O317" s="318"/>
      <c r="P317" s="318"/>
      <c r="Q317" s="318"/>
      <c r="R317" s="318"/>
      <c r="S317" s="318"/>
      <c r="T317" s="318"/>
      <c r="U317" s="318"/>
      <c r="V317" s="318"/>
      <c r="W317" s="318"/>
      <c r="X317" s="318"/>
      <c r="Y317" s="318"/>
      <c r="Z317" s="318"/>
    </row>
    <row r="318" ht="15.75" customHeight="1">
      <c r="A318" s="318"/>
      <c r="B318" s="318"/>
      <c r="C318" s="318"/>
      <c r="D318" s="318"/>
      <c r="E318" s="318"/>
      <c r="F318" s="318"/>
      <c r="G318" s="318"/>
      <c r="H318" s="318"/>
      <c r="I318" s="318"/>
      <c r="J318" s="318"/>
      <c r="K318" s="318"/>
      <c r="L318" s="318"/>
      <c r="M318" s="318"/>
      <c r="N318" s="318"/>
      <c r="O318" s="318"/>
      <c r="P318" s="318"/>
      <c r="Q318" s="318"/>
      <c r="R318" s="318"/>
      <c r="S318" s="318"/>
      <c r="T318" s="318"/>
      <c r="U318" s="318"/>
      <c r="V318" s="318"/>
      <c r="W318" s="318"/>
      <c r="X318" s="318"/>
      <c r="Y318" s="318"/>
      <c r="Z318" s="318"/>
    </row>
    <row r="319" ht="15.75" customHeight="1">
      <c r="A319" s="318"/>
      <c r="B319" s="318"/>
      <c r="C319" s="318"/>
      <c r="D319" s="318"/>
      <c r="E319" s="318"/>
      <c r="F319" s="318"/>
      <c r="G319" s="318"/>
      <c r="H319" s="318"/>
      <c r="I319" s="318"/>
      <c r="J319" s="318"/>
      <c r="K319" s="318"/>
      <c r="L319" s="318"/>
      <c r="M319" s="318"/>
      <c r="N319" s="318"/>
      <c r="O319" s="318"/>
      <c r="P319" s="318"/>
      <c r="Q319" s="318"/>
      <c r="R319" s="318"/>
      <c r="S319" s="318"/>
      <c r="T319" s="318"/>
      <c r="U319" s="318"/>
      <c r="V319" s="318"/>
      <c r="W319" s="318"/>
      <c r="X319" s="318"/>
      <c r="Y319" s="318"/>
      <c r="Z319" s="318"/>
    </row>
    <row r="320" ht="15.75" customHeight="1">
      <c r="A320" s="318"/>
      <c r="B320" s="318"/>
      <c r="C320" s="318"/>
      <c r="D320" s="318"/>
      <c r="E320" s="318"/>
      <c r="F320" s="318"/>
      <c r="G320" s="318"/>
      <c r="H320" s="318"/>
      <c r="I320" s="318"/>
      <c r="J320" s="318"/>
      <c r="K320" s="318"/>
      <c r="L320" s="318"/>
      <c r="M320" s="318"/>
      <c r="N320" s="318"/>
      <c r="O320" s="318"/>
      <c r="P320" s="318"/>
      <c r="Q320" s="318"/>
      <c r="R320" s="318"/>
      <c r="S320" s="318"/>
      <c r="T320" s="318"/>
      <c r="U320" s="318"/>
      <c r="V320" s="318"/>
      <c r="W320" s="318"/>
      <c r="X320" s="318"/>
      <c r="Y320" s="318"/>
      <c r="Z320" s="318"/>
    </row>
    <row r="321" ht="15.75" customHeight="1">
      <c r="A321" s="318"/>
      <c r="B321" s="318"/>
      <c r="C321" s="318"/>
      <c r="D321" s="318"/>
      <c r="E321" s="318"/>
      <c r="F321" s="318"/>
      <c r="G321" s="318"/>
      <c r="H321" s="318"/>
      <c r="I321" s="318"/>
      <c r="J321" s="318"/>
      <c r="K321" s="318"/>
      <c r="L321" s="318"/>
      <c r="M321" s="318"/>
      <c r="N321" s="318"/>
      <c r="O321" s="318"/>
      <c r="P321" s="318"/>
      <c r="Q321" s="318"/>
      <c r="R321" s="318"/>
      <c r="S321" s="318"/>
      <c r="T321" s="318"/>
      <c r="U321" s="318"/>
      <c r="V321" s="318"/>
      <c r="W321" s="318"/>
      <c r="X321" s="318"/>
      <c r="Y321" s="318"/>
      <c r="Z321" s="318"/>
    </row>
    <row r="322" ht="15.75" customHeight="1">
      <c r="A322" s="318"/>
      <c r="B322" s="318"/>
      <c r="C322" s="318"/>
      <c r="D322" s="318"/>
      <c r="E322" s="318"/>
      <c r="F322" s="318"/>
      <c r="G322" s="318"/>
      <c r="H322" s="318"/>
      <c r="I322" s="318"/>
      <c r="J322" s="318"/>
      <c r="K322" s="318"/>
      <c r="L322" s="318"/>
      <c r="M322" s="318"/>
      <c r="N322" s="318"/>
      <c r="O322" s="318"/>
      <c r="P322" s="318"/>
      <c r="Q322" s="318"/>
      <c r="R322" s="318"/>
      <c r="S322" s="318"/>
      <c r="T322" s="318"/>
      <c r="U322" s="318"/>
      <c r="V322" s="318"/>
      <c r="W322" s="318"/>
      <c r="X322" s="318"/>
      <c r="Y322" s="318"/>
      <c r="Z322" s="318"/>
    </row>
    <row r="323" ht="15.75" customHeight="1">
      <c r="A323" s="318"/>
      <c r="B323" s="318"/>
      <c r="C323" s="318"/>
      <c r="D323" s="318"/>
      <c r="E323" s="318"/>
      <c r="F323" s="318"/>
      <c r="G323" s="318"/>
      <c r="H323" s="318"/>
      <c r="I323" s="318"/>
      <c r="J323" s="318"/>
      <c r="K323" s="318"/>
      <c r="L323" s="318"/>
      <c r="M323" s="318"/>
      <c r="N323" s="318"/>
      <c r="O323" s="318"/>
      <c r="P323" s="318"/>
      <c r="Q323" s="318"/>
      <c r="R323" s="318"/>
      <c r="S323" s="318"/>
      <c r="T323" s="318"/>
      <c r="U323" s="318"/>
      <c r="V323" s="318"/>
      <c r="W323" s="318"/>
      <c r="X323" s="318"/>
      <c r="Y323" s="318"/>
      <c r="Z323" s="318"/>
    </row>
    <row r="324" ht="15.75" customHeight="1">
      <c r="A324" s="318"/>
      <c r="B324" s="318"/>
      <c r="C324" s="318"/>
      <c r="D324" s="318"/>
      <c r="E324" s="318"/>
      <c r="F324" s="318"/>
      <c r="G324" s="318"/>
      <c r="H324" s="318"/>
      <c r="I324" s="318"/>
      <c r="J324" s="318"/>
      <c r="K324" s="318"/>
      <c r="L324" s="318"/>
      <c r="M324" s="318"/>
      <c r="N324" s="318"/>
      <c r="O324" s="318"/>
      <c r="P324" s="318"/>
      <c r="Q324" s="318"/>
      <c r="R324" s="318"/>
      <c r="S324" s="318"/>
      <c r="T324" s="318"/>
      <c r="U324" s="318"/>
      <c r="V324" s="318"/>
      <c r="W324" s="318"/>
      <c r="X324" s="318"/>
      <c r="Y324" s="318"/>
      <c r="Z324" s="318"/>
    </row>
    <row r="325" ht="15.75" customHeight="1">
      <c r="A325" s="318"/>
      <c r="B325" s="318"/>
      <c r="C325" s="318"/>
      <c r="D325" s="318"/>
      <c r="E325" s="318"/>
      <c r="F325" s="318"/>
      <c r="G325" s="318"/>
      <c r="H325" s="318"/>
      <c r="I325" s="318"/>
      <c r="J325" s="318"/>
      <c r="K325" s="318"/>
      <c r="L325" s="318"/>
      <c r="M325" s="318"/>
      <c r="N325" s="318"/>
      <c r="O325" s="318"/>
      <c r="P325" s="318"/>
      <c r="Q325" s="318"/>
      <c r="R325" s="318"/>
      <c r="S325" s="318"/>
      <c r="T325" s="318"/>
      <c r="U325" s="318"/>
      <c r="V325" s="318"/>
      <c r="W325" s="318"/>
      <c r="X325" s="318"/>
      <c r="Y325" s="318"/>
      <c r="Z325" s="318"/>
    </row>
    <row r="326" ht="15.75" customHeight="1">
      <c r="A326" s="318"/>
      <c r="B326" s="318"/>
      <c r="C326" s="318"/>
      <c r="D326" s="318"/>
      <c r="E326" s="318"/>
      <c r="F326" s="318"/>
      <c r="G326" s="318"/>
      <c r="H326" s="318"/>
      <c r="I326" s="318"/>
      <c r="J326" s="318"/>
      <c r="K326" s="318"/>
      <c r="L326" s="318"/>
      <c r="M326" s="318"/>
      <c r="N326" s="318"/>
      <c r="O326" s="318"/>
      <c r="P326" s="318"/>
      <c r="Q326" s="318"/>
      <c r="R326" s="318"/>
      <c r="S326" s="318"/>
      <c r="T326" s="318"/>
      <c r="U326" s="318"/>
      <c r="V326" s="318"/>
      <c r="W326" s="318"/>
      <c r="X326" s="318"/>
      <c r="Y326" s="318"/>
      <c r="Z326" s="318"/>
    </row>
    <row r="327" ht="15.75" customHeight="1">
      <c r="A327" s="318"/>
      <c r="B327" s="318"/>
      <c r="C327" s="318"/>
      <c r="D327" s="318"/>
      <c r="E327" s="318"/>
      <c r="F327" s="318"/>
      <c r="G327" s="318"/>
      <c r="H327" s="318"/>
      <c r="I327" s="318"/>
      <c r="J327" s="318"/>
      <c r="K327" s="318"/>
      <c r="L327" s="318"/>
      <c r="M327" s="318"/>
      <c r="N327" s="318"/>
      <c r="O327" s="318"/>
      <c r="P327" s="318"/>
      <c r="Q327" s="318"/>
      <c r="R327" s="318"/>
      <c r="S327" s="318"/>
      <c r="T327" s="318"/>
      <c r="U327" s="318"/>
      <c r="V327" s="318"/>
      <c r="W327" s="318"/>
      <c r="X327" s="318"/>
      <c r="Y327" s="318"/>
      <c r="Z327" s="318"/>
    </row>
    <row r="328" ht="15.75" customHeight="1">
      <c r="A328" s="318"/>
      <c r="B328" s="318"/>
      <c r="C328" s="318"/>
      <c r="D328" s="318"/>
      <c r="E328" s="318"/>
      <c r="F328" s="318"/>
      <c r="G328" s="318"/>
      <c r="H328" s="318"/>
      <c r="I328" s="318"/>
      <c r="J328" s="318"/>
      <c r="K328" s="318"/>
      <c r="L328" s="318"/>
      <c r="M328" s="318"/>
      <c r="N328" s="318"/>
      <c r="O328" s="318"/>
      <c r="P328" s="318"/>
      <c r="Q328" s="318"/>
      <c r="R328" s="318"/>
      <c r="S328" s="318"/>
      <c r="T328" s="318"/>
      <c r="U328" s="318"/>
      <c r="V328" s="318"/>
      <c r="W328" s="318"/>
      <c r="X328" s="318"/>
      <c r="Y328" s="318"/>
      <c r="Z328" s="318"/>
    </row>
    <row r="329" ht="15.75" customHeight="1">
      <c r="A329" s="318"/>
      <c r="B329" s="318"/>
      <c r="C329" s="318"/>
      <c r="D329" s="318"/>
      <c r="E329" s="318"/>
      <c r="F329" s="318"/>
      <c r="G329" s="318"/>
      <c r="H329" s="318"/>
      <c r="I329" s="318"/>
      <c r="J329" s="318"/>
      <c r="K329" s="318"/>
      <c r="L329" s="318"/>
      <c r="M329" s="318"/>
      <c r="N329" s="318"/>
      <c r="O329" s="318"/>
      <c r="P329" s="318"/>
      <c r="Q329" s="318"/>
      <c r="R329" s="318"/>
      <c r="S329" s="318"/>
      <c r="T329" s="318"/>
      <c r="U329" s="318"/>
      <c r="V329" s="318"/>
      <c r="W329" s="318"/>
      <c r="X329" s="318"/>
      <c r="Y329" s="318"/>
      <c r="Z329" s="318"/>
    </row>
    <row r="330" ht="15.75" customHeight="1">
      <c r="A330" s="318"/>
      <c r="B330" s="318"/>
      <c r="C330" s="318"/>
      <c r="D330" s="318"/>
      <c r="E330" s="318"/>
      <c r="F330" s="318"/>
      <c r="G330" s="318"/>
      <c r="H330" s="318"/>
      <c r="I330" s="318"/>
      <c r="J330" s="318"/>
      <c r="K330" s="318"/>
      <c r="L330" s="318"/>
      <c r="M330" s="318"/>
      <c r="N330" s="318"/>
      <c r="O330" s="318"/>
      <c r="P330" s="318"/>
      <c r="Q330" s="318"/>
      <c r="R330" s="318"/>
      <c r="S330" s="318"/>
      <c r="T330" s="318"/>
      <c r="U330" s="318"/>
      <c r="V330" s="318"/>
      <c r="W330" s="318"/>
      <c r="X330" s="318"/>
      <c r="Y330" s="318"/>
      <c r="Z330" s="318"/>
    </row>
    <row r="331" ht="15.75" customHeight="1">
      <c r="A331" s="318"/>
      <c r="B331" s="318"/>
      <c r="C331" s="318"/>
      <c r="D331" s="318"/>
      <c r="E331" s="318"/>
      <c r="F331" s="318"/>
      <c r="G331" s="318"/>
      <c r="H331" s="318"/>
      <c r="I331" s="318"/>
      <c r="J331" s="318"/>
      <c r="K331" s="318"/>
      <c r="L331" s="318"/>
      <c r="M331" s="318"/>
      <c r="N331" s="318"/>
      <c r="O331" s="318"/>
      <c r="P331" s="318"/>
      <c r="Q331" s="318"/>
      <c r="R331" s="318"/>
      <c r="S331" s="318"/>
      <c r="T331" s="318"/>
      <c r="U331" s="318"/>
      <c r="V331" s="318"/>
      <c r="W331" s="318"/>
      <c r="X331" s="318"/>
      <c r="Y331" s="318"/>
      <c r="Z331" s="318"/>
    </row>
    <row r="332" ht="15.75" customHeight="1">
      <c r="A332" s="318"/>
      <c r="B332" s="318"/>
      <c r="C332" s="318"/>
      <c r="D332" s="318"/>
      <c r="E332" s="318"/>
      <c r="F332" s="318"/>
      <c r="G332" s="318"/>
      <c r="H332" s="318"/>
      <c r="I332" s="318"/>
      <c r="J332" s="318"/>
      <c r="K332" s="318"/>
      <c r="L332" s="318"/>
      <c r="M332" s="318"/>
      <c r="N332" s="318"/>
      <c r="O332" s="318"/>
      <c r="P332" s="318"/>
      <c r="Q332" s="318"/>
      <c r="R332" s="318"/>
      <c r="S332" s="318"/>
      <c r="T332" s="318"/>
      <c r="U332" s="318"/>
      <c r="V332" s="318"/>
      <c r="W332" s="318"/>
      <c r="X332" s="318"/>
      <c r="Y332" s="318"/>
      <c r="Z332" s="318"/>
    </row>
    <row r="333" ht="15.75" customHeight="1">
      <c r="A333" s="318"/>
      <c r="B333" s="318"/>
      <c r="C333" s="318"/>
      <c r="D333" s="318"/>
      <c r="E333" s="318"/>
      <c r="F333" s="318"/>
      <c r="G333" s="318"/>
      <c r="H333" s="318"/>
      <c r="I333" s="318"/>
      <c r="J333" s="318"/>
      <c r="K333" s="318"/>
      <c r="L333" s="318"/>
      <c r="M333" s="318"/>
      <c r="N333" s="318"/>
      <c r="O333" s="318"/>
      <c r="P333" s="318"/>
      <c r="Q333" s="318"/>
      <c r="R333" s="318"/>
      <c r="S333" s="318"/>
      <c r="T333" s="318"/>
      <c r="U333" s="318"/>
      <c r="V333" s="318"/>
      <c r="W333" s="318"/>
      <c r="X333" s="318"/>
      <c r="Y333" s="318"/>
      <c r="Z333" s="318"/>
    </row>
    <row r="334" ht="15.75" customHeight="1">
      <c r="A334" s="318"/>
      <c r="B334" s="318"/>
      <c r="C334" s="318"/>
      <c r="D334" s="318"/>
      <c r="E334" s="318"/>
      <c r="F334" s="318"/>
      <c r="G334" s="318"/>
      <c r="H334" s="318"/>
      <c r="I334" s="318"/>
      <c r="J334" s="318"/>
      <c r="K334" s="318"/>
      <c r="L334" s="318"/>
      <c r="M334" s="318"/>
      <c r="N334" s="318"/>
      <c r="O334" s="318"/>
      <c r="P334" s="318"/>
      <c r="Q334" s="318"/>
      <c r="R334" s="318"/>
      <c r="S334" s="318"/>
      <c r="T334" s="318"/>
      <c r="U334" s="318"/>
      <c r="V334" s="318"/>
      <c r="W334" s="318"/>
      <c r="X334" s="318"/>
      <c r="Y334" s="318"/>
      <c r="Z334" s="318"/>
    </row>
    <row r="335" ht="15.75" customHeight="1">
      <c r="A335" s="318"/>
      <c r="B335" s="318"/>
      <c r="C335" s="318"/>
      <c r="D335" s="318"/>
      <c r="E335" s="318"/>
      <c r="F335" s="318"/>
      <c r="G335" s="318"/>
      <c r="H335" s="318"/>
      <c r="I335" s="318"/>
      <c r="J335" s="318"/>
      <c r="K335" s="318"/>
      <c r="L335" s="318"/>
      <c r="M335" s="318"/>
      <c r="N335" s="318"/>
      <c r="O335" s="318"/>
      <c r="P335" s="318"/>
      <c r="Q335" s="318"/>
      <c r="R335" s="318"/>
      <c r="S335" s="318"/>
      <c r="T335" s="318"/>
      <c r="U335" s="318"/>
      <c r="V335" s="318"/>
      <c r="W335" s="318"/>
      <c r="X335" s="318"/>
      <c r="Y335" s="318"/>
      <c r="Z335" s="318"/>
    </row>
    <row r="336" ht="15.75" customHeight="1">
      <c r="A336" s="318"/>
      <c r="B336" s="318"/>
      <c r="C336" s="318"/>
      <c r="D336" s="318"/>
      <c r="E336" s="318"/>
      <c r="F336" s="318"/>
      <c r="G336" s="318"/>
      <c r="H336" s="318"/>
      <c r="I336" s="318"/>
      <c r="J336" s="318"/>
      <c r="K336" s="318"/>
      <c r="L336" s="318"/>
      <c r="M336" s="318"/>
      <c r="N336" s="318"/>
      <c r="O336" s="318"/>
      <c r="P336" s="318"/>
      <c r="Q336" s="318"/>
      <c r="R336" s="318"/>
      <c r="S336" s="318"/>
      <c r="T336" s="318"/>
      <c r="U336" s="318"/>
      <c r="V336" s="318"/>
      <c r="W336" s="318"/>
      <c r="X336" s="318"/>
      <c r="Y336" s="318"/>
      <c r="Z336" s="318"/>
    </row>
    <row r="337" ht="15.75" customHeight="1">
      <c r="A337" s="318"/>
      <c r="B337" s="318"/>
      <c r="C337" s="318"/>
      <c r="D337" s="318"/>
      <c r="E337" s="318"/>
      <c r="F337" s="318"/>
      <c r="G337" s="318"/>
      <c r="H337" s="318"/>
      <c r="I337" s="318"/>
      <c r="J337" s="318"/>
      <c r="K337" s="318"/>
      <c r="L337" s="318"/>
      <c r="M337" s="318"/>
      <c r="N337" s="318"/>
      <c r="O337" s="318"/>
      <c r="P337" s="318"/>
      <c r="Q337" s="318"/>
      <c r="R337" s="318"/>
      <c r="S337" s="318"/>
      <c r="T337" s="318"/>
      <c r="U337" s="318"/>
      <c r="V337" s="318"/>
      <c r="W337" s="318"/>
      <c r="X337" s="318"/>
      <c r="Y337" s="318"/>
      <c r="Z337" s="318"/>
    </row>
    <row r="338" ht="15.75" customHeight="1">
      <c r="A338" s="318"/>
      <c r="B338" s="318"/>
      <c r="C338" s="318"/>
      <c r="D338" s="318"/>
      <c r="E338" s="318"/>
      <c r="F338" s="318"/>
      <c r="G338" s="318"/>
      <c r="H338" s="318"/>
      <c r="I338" s="318"/>
      <c r="J338" s="318"/>
      <c r="K338" s="318"/>
      <c r="L338" s="318"/>
      <c r="M338" s="318"/>
      <c r="N338" s="318"/>
      <c r="O338" s="318"/>
      <c r="P338" s="318"/>
      <c r="Q338" s="318"/>
      <c r="R338" s="318"/>
      <c r="S338" s="318"/>
      <c r="T338" s="318"/>
      <c r="U338" s="318"/>
      <c r="V338" s="318"/>
      <c r="W338" s="318"/>
      <c r="X338" s="318"/>
      <c r="Y338" s="318"/>
      <c r="Z338" s="318"/>
    </row>
    <row r="339" ht="15.75" customHeight="1">
      <c r="A339" s="318"/>
      <c r="B339" s="318"/>
      <c r="C339" s="318"/>
      <c r="D339" s="318"/>
      <c r="E339" s="318"/>
      <c r="F339" s="318"/>
      <c r="G339" s="318"/>
      <c r="H339" s="318"/>
      <c r="I339" s="318"/>
      <c r="J339" s="318"/>
      <c r="K339" s="318"/>
      <c r="L339" s="318"/>
      <c r="M339" s="318"/>
      <c r="N339" s="318"/>
      <c r="O339" s="318"/>
      <c r="P339" s="318"/>
      <c r="Q339" s="318"/>
      <c r="R339" s="318"/>
      <c r="S339" s="318"/>
      <c r="T339" s="318"/>
      <c r="U339" s="318"/>
      <c r="V339" s="318"/>
      <c r="W339" s="318"/>
      <c r="X339" s="318"/>
      <c r="Y339" s="318"/>
      <c r="Z339" s="318"/>
    </row>
    <row r="340" ht="15.75" customHeight="1">
      <c r="A340" s="318"/>
      <c r="B340" s="318"/>
      <c r="C340" s="318"/>
      <c r="D340" s="318"/>
      <c r="E340" s="318"/>
      <c r="F340" s="318"/>
      <c r="G340" s="318"/>
      <c r="H340" s="318"/>
      <c r="I340" s="318"/>
      <c r="J340" s="318"/>
      <c r="K340" s="318"/>
      <c r="L340" s="318"/>
      <c r="M340" s="318"/>
      <c r="N340" s="318"/>
      <c r="O340" s="318"/>
      <c r="P340" s="318"/>
      <c r="Q340" s="318"/>
      <c r="R340" s="318"/>
      <c r="S340" s="318"/>
      <c r="T340" s="318"/>
      <c r="U340" s="318"/>
      <c r="V340" s="318"/>
      <c r="W340" s="318"/>
      <c r="X340" s="318"/>
      <c r="Y340" s="318"/>
      <c r="Z340" s="318"/>
    </row>
    <row r="341" ht="15.75" customHeight="1">
      <c r="A341" s="318"/>
      <c r="B341" s="318"/>
      <c r="C341" s="318"/>
      <c r="D341" s="318"/>
      <c r="E341" s="318"/>
      <c r="F341" s="318"/>
      <c r="G341" s="318"/>
      <c r="H341" s="318"/>
      <c r="I341" s="318"/>
      <c r="J341" s="318"/>
      <c r="K341" s="318"/>
      <c r="L341" s="318"/>
      <c r="M341" s="318"/>
      <c r="N341" s="318"/>
      <c r="O341" s="318"/>
      <c r="P341" s="318"/>
      <c r="Q341" s="318"/>
      <c r="R341" s="318"/>
      <c r="S341" s="318"/>
      <c r="T341" s="318"/>
      <c r="U341" s="318"/>
      <c r="V341" s="318"/>
      <c r="W341" s="318"/>
      <c r="X341" s="318"/>
      <c r="Y341" s="318"/>
      <c r="Z341" s="318"/>
    </row>
    <row r="342" ht="15.75" customHeight="1">
      <c r="A342" s="318"/>
      <c r="B342" s="318"/>
      <c r="C342" s="318"/>
      <c r="D342" s="318"/>
      <c r="E342" s="318"/>
      <c r="F342" s="318"/>
      <c r="G342" s="318"/>
      <c r="H342" s="318"/>
      <c r="I342" s="318"/>
      <c r="J342" s="318"/>
      <c r="K342" s="318"/>
      <c r="L342" s="318"/>
      <c r="M342" s="318"/>
      <c r="N342" s="318"/>
      <c r="O342" s="318"/>
      <c r="P342" s="318"/>
      <c r="Q342" s="318"/>
      <c r="R342" s="318"/>
      <c r="S342" s="318"/>
      <c r="T342" s="318"/>
      <c r="U342" s="318"/>
      <c r="V342" s="318"/>
      <c r="W342" s="318"/>
      <c r="X342" s="318"/>
      <c r="Y342" s="318"/>
      <c r="Z342" s="318"/>
    </row>
    <row r="343" ht="15.75" customHeight="1">
      <c r="A343" s="318"/>
      <c r="B343" s="318"/>
      <c r="C343" s="318"/>
      <c r="D343" s="318"/>
      <c r="E343" s="318"/>
      <c r="F343" s="318"/>
      <c r="G343" s="318"/>
      <c r="H343" s="318"/>
      <c r="I343" s="318"/>
      <c r="J343" s="318"/>
      <c r="K343" s="318"/>
      <c r="L343" s="318"/>
      <c r="M343" s="318"/>
      <c r="N343" s="318"/>
      <c r="O343" s="318"/>
      <c r="P343" s="318"/>
      <c r="Q343" s="318"/>
      <c r="R343" s="318"/>
      <c r="S343" s="318"/>
      <c r="T343" s="318"/>
      <c r="U343" s="318"/>
      <c r="V343" s="318"/>
      <c r="W343" s="318"/>
      <c r="X343" s="318"/>
      <c r="Y343" s="318"/>
      <c r="Z343" s="318"/>
    </row>
    <row r="344" ht="15.75" customHeight="1">
      <c r="A344" s="318"/>
      <c r="B344" s="318"/>
      <c r="C344" s="318"/>
      <c r="D344" s="318"/>
      <c r="E344" s="318"/>
      <c r="F344" s="318"/>
      <c r="G344" s="318"/>
      <c r="H344" s="318"/>
      <c r="I344" s="318"/>
      <c r="J344" s="318"/>
      <c r="K344" s="318"/>
      <c r="L344" s="318"/>
      <c r="M344" s="318"/>
      <c r="N344" s="318"/>
      <c r="O344" s="318"/>
      <c r="P344" s="318"/>
      <c r="Q344" s="318"/>
      <c r="R344" s="318"/>
      <c r="S344" s="318"/>
      <c r="T344" s="318"/>
      <c r="U344" s="318"/>
      <c r="V344" s="318"/>
      <c r="W344" s="318"/>
      <c r="X344" s="318"/>
      <c r="Y344" s="318"/>
      <c r="Z344" s="318"/>
    </row>
    <row r="345" ht="15.75" customHeight="1">
      <c r="A345" s="318"/>
      <c r="B345" s="318"/>
      <c r="C345" s="318"/>
      <c r="D345" s="318"/>
      <c r="E345" s="318"/>
      <c r="F345" s="318"/>
      <c r="G345" s="318"/>
      <c r="H345" s="318"/>
      <c r="I345" s="318"/>
      <c r="J345" s="318"/>
      <c r="K345" s="318"/>
      <c r="L345" s="318"/>
      <c r="M345" s="318"/>
      <c r="N345" s="318"/>
      <c r="O345" s="318"/>
      <c r="P345" s="318"/>
      <c r="Q345" s="318"/>
      <c r="R345" s="318"/>
      <c r="S345" s="318"/>
      <c r="T345" s="318"/>
      <c r="U345" s="318"/>
      <c r="V345" s="318"/>
      <c r="W345" s="318"/>
      <c r="X345" s="318"/>
      <c r="Y345" s="318"/>
      <c r="Z345" s="318"/>
    </row>
    <row r="346" ht="15.75" customHeight="1">
      <c r="A346" s="318"/>
      <c r="B346" s="318"/>
      <c r="C346" s="318"/>
      <c r="D346" s="318"/>
      <c r="E346" s="318"/>
      <c r="F346" s="318"/>
      <c r="G346" s="318"/>
      <c r="H346" s="318"/>
      <c r="I346" s="318"/>
      <c r="J346" s="318"/>
      <c r="K346" s="318"/>
      <c r="L346" s="318"/>
      <c r="M346" s="318"/>
      <c r="N346" s="318"/>
      <c r="O346" s="318"/>
      <c r="P346" s="318"/>
      <c r="Q346" s="318"/>
      <c r="R346" s="318"/>
      <c r="S346" s="318"/>
      <c r="T346" s="318"/>
      <c r="U346" s="318"/>
      <c r="V346" s="318"/>
      <c r="W346" s="318"/>
      <c r="X346" s="318"/>
      <c r="Y346" s="318"/>
      <c r="Z346" s="318"/>
    </row>
    <row r="347" ht="15.75" customHeight="1">
      <c r="A347" s="318"/>
      <c r="B347" s="318"/>
      <c r="C347" s="318"/>
      <c r="D347" s="318"/>
      <c r="E347" s="318"/>
      <c r="F347" s="318"/>
      <c r="G347" s="318"/>
      <c r="H347" s="318"/>
      <c r="I347" s="318"/>
      <c r="J347" s="318"/>
      <c r="K347" s="318"/>
      <c r="L347" s="318"/>
      <c r="M347" s="318"/>
      <c r="N347" s="318"/>
      <c r="O347" s="318"/>
      <c r="P347" s="318"/>
      <c r="Q347" s="318"/>
      <c r="R347" s="318"/>
      <c r="S347" s="318"/>
      <c r="T347" s="318"/>
      <c r="U347" s="318"/>
      <c r="V347" s="318"/>
      <c r="W347" s="318"/>
      <c r="X347" s="318"/>
      <c r="Y347" s="318"/>
      <c r="Z347" s="318"/>
    </row>
    <row r="348" ht="15.75" customHeight="1">
      <c r="A348" s="318"/>
      <c r="B348" s="318"/>
      <c r="C348" s="318"/>
      <c r="D348" s="318"/>
      <c r="E348" s="318"/>
      <c r="F348" s="318"/>
      <c r="G348" s="318"/>
      <c r="H348" s="318"/>
      <c r="I348" s="318"/>
      <c r="J348" s="318"/>
      <c r="K348" s="318"/>
      <c r="L348" s="318"/>
      <c r="M348" s="318"/>
      <c r="N348" s="318"/>
      <c r="O348" s="318"/>
      <c r="P348" s="318"/>
      <c r="Q348" s="318"/>
      <c r="R348" s="318"/>
      <c r="S348" s="318"/>
      <c r="T348" s="318"/>
      <c r="U348" s="318"/>
      <c r="V348" s="318"/>
      <c r="W348" s="318"/>
      <c r="X348" s="318"/>
      <c r="Y348" s="318"/>
      <c r="Z348" s="318"/>
    </row>
    <row r="349" ht="15.75" customHeight="1">
      <c r="A349" s="318"/>
      <c r="B349" s="318"/>
      <c r="C349" s="318"/>
      <c r="D349" s="318"/>
      <c r="E349" s="318"/>
      <c r="F349" s="318"/>
      <c r="G349" s="318"/>
      <c r="H349" s="318"/>
      <c r="I349" s="318"/>
      <c r="J349" s="318"/>
      <c r="K349" s="318"/>
      <c r="L349" s="318"/>
      <c r="M349" s="318"/>
      <c r="N349" s="318"/>
      <c r="O349" s="318"/>
      <c r="P349" s="318"/>
      <c r="Q349" s="318"/>
      <c r="R349" s="318"/>
      <c r="S349" s="318"/>
      <c r="T349" s="318"/>
      <c r="U349" s="318"/>
      <c r="V349" s="318"/>
      <c r="W349" s="318"/>
      <c r="X349" s="318"/>
      <c r="Y349" s="318"/>
      <c r="Z349" s="318"/>
    </row>
    <row r="350" ht="15.75" customHeight="1">
      <c r="A350" s="318"/>
      <c r="B350" s="318"/>
      <c r="C350" s="318"/>
      <c r="D350" s="318"/>
      <c r="E350" s="318"/>
      <c r="F350" s="318"/>
      <c r="G350" s="318"/>
      <c r="H350" s="318"/>
      <c r="I350" s="318"/>
      <c r="J350" s="318"/>
      <c r="K350" s="318"/>
      <c r="L350" s="318"/>
      <c r="M350" s="318"/>
      <c r="N350" s="318"/>
      <c r="O350" s="318"/>
      <c r="P350" s="318"/>
      <c r="Q350" s="318"/>
      <c r="R350" s="318"/>
      <c r="S350" s="318"/>
      <c r="T350" s="318"/>
      <c r="U350" s="318"/>
      <c r="V350" s="318"/>
      <c r="W350" s="318"/>
      <c r="X350" s="318"/>
      <c r="Y350" s="318"/>
      <c r="Z350" s="318"/>
    </row>
    <row r="351" ht="15.75" customHeight="1">
      <c r="A351" s="318"/>
      <c r="B351" s="318"/>
      <c r="C351" s="318"/>
      <c r="D351" s="318"/>
      <c r="E351" s="318"/>
      <c r="F351" s="318"/>
      <c r="G351" s="318"/>
      <c r="H351" s="318"/>
      <c r="I351" s="318"/>
      <c r="J351" s="318"/>
      <c r="K351" s="318"/>
      <c r="L351" s="318"/>
      <c r="M351" s="318"/>
      <c r="N351" s="318"/>
      <c r="O351" s="318"/>
      <c r="P351" s="318"/>
      <c r="Q351" s="318"/>
      <c r="R351" s="318"/>
      <c r="S351" s="318"/>
      <c r="T351" s="318"/>
      <c r="U351" s="318"/>
      <c r="V351" s="318"/>
      <c r="W351" s="318"/>
      <c r="X351" s="318"/>
      <c r="Y351" s="318"/>
      <c r="Z351" s="318"/>
    </row>
    <row r="352" ht="15.75" customHeight="1">
      <c r="A352" s="318"/>
      <c r="B352" s="318"/>
      <c r="C352" s="318"/>
      <c r="D352" s="318"/>
      <c r="E352" s="318"/>
      <c r="F352" s="318"/>
      <c r="G352" s="318"/>
      <c r="H352" s="318"/>
      <c r="I352" s="318"/>
      <c r="J352" s="318"/>
      <c r="K352" s="318"/>
      <c r="L352" s="318"/>
      <c r="M352" s="318"/>
      <c r="N352" s="318"/>
      <c r="O352" s="318"/>
      <c r="P352" s="318"/>
      <c r="Q352" s="318"/>
      <c r="R352" s="318"/>
      <c r="S352" s="318"/>
      <c r="T352" s="318"/>
      <c r="U352" s="318"/>
      <c r="V352" s="318"/>
      <c r="W352" s="318"/>
      <c r="X352" s="318"/>
      <c r="Y352" s="318"/>
      <c r="Z352" s="318"/>
    </row>
    <row r="353" ht="15.75" customHeight="1">
      <c r="A353" s="318"/>
      <c r="B353" s="318"/>
      <c r="C353" s="318"/>
      <c r="D353" s="318"/>
      <c r="E353" s="318"/>
      <c r="F353" s="318"/>
      <c r="G353" s="318"/>
      <c r="H353" s="318"/>
      <c r="I353" s="318"/>
      <c r="J353" s="318"/>
      <c r="K353" s="318"/>
      <c r="L353" s="318"/>
      <c r="M353" s="318"/>
      <c r="N353" s="318"/>
      <c r="O353" s="318"/>
      <c r="P353" s="318"/>
      <c r="Q353" s="318"/>
      <c r="R353" s="318"/>
      <c r="S353" s="318"/>
      <c r="T353" s="318"/>
      <c r="U353" s="318"/>
      <c r="V353" s="318"/>
      <c r="W353" s="318"/>
      <c r="X353" s="318"/>
      <c r="Y353" s="318"/>
      <c r="Z353" s="318"/>
    </row>
    <row r="354" ht="15.75" customHeight="1">
      <c r="A354" s="318"/>
      <c r="B354" s="318"/>
      <c r="C354" s="318"/>
      <c r="D354" s="318"/>
      <c r="E354" s="318"/>
      <c r="F354" s="318"/>
      <c r="G354" s="318"/>
      <c r="H354" s="318"/>
      <c r="I354" s="318"/>
      <c r="J354" s="318"/>
      <c r="K354" s="318"/>
      <c r="L354" s="318"/>
      <c r="M354" s="318"/>
      <c r="N354" s="318"/>
      <c r="O354" s="318"/>
      <c r="P354" s="318"/>
      <c r="Q354" s="318"/>
      <c r="R354" s="318"/>
      <c r="S354" s="318"/>
      <c r="T354" s="318"/>
      <c r="U354" s="318"/>
      <c r="V354" s="318"/>
      <c r="W354" s="318"/>
      <c r="X354" s="318"/>
      <c r="Y354" s="318"/>
      <c r="Z354" s="318"/>
    </row>
    <row r="355" ht="15.75" customHeight="1">
      <c r="A355" s="318"/>
      <c r="B355" s="318"/>
      <c r="C355" s="318"/>
      <c r="D355" s="318"/>
      <c r="E355" s="318"/>
      <c r="F355" s="318"/>
      <c r="G355" s="318"/>
      <c r="H355" s="318"/>
      <c r="I355" s="318"/>
      <c r="J355" s="318"/>
      <c r="K355" s="318"/>
      <c r="L355" s="318"/>
      <c r="M355" s="318"/>
      <c r="N355" s="318"/>
      <c r="O355" s="318"/>
      <c r="P355" s="318"/>
      <c r="Q355" s="318"/>
      <c r="R355" s="318"/>
      <c r="S355" s="318"/>
      <c r="T355" s="318"/>
      <c r="U355" s="318"/>
      <c r="V355" s="318"/>
      <c r="W355" s="318"/>
      <c r="X355" s="318"/>
      <c r="Y355" s="318"/>
      <c r="Z355" s="318"/>
    </row>
    <row r="356" ht="15.75" customHeight="1">
      <c r="A356" s="318"/>
      <c r="B356" s="318"/>
      <c r="C356" s="318"/>
      <c r="D356" s="318"/>
      <c r="E356" s="318"/>
      <c r="F356" s="318"/>
      <c r="G356" s="318"/>
      <c r="H356" s="318"/>
      <c r="I356" s="318"/>
      <c r="J356" s="318"/>
      <c r="K356" s="318"/>
      <c r="L356" s="318"/>
      <c r="M356" s="318"/>
      <c r="N356" s="318"/>
      <c r="O356" s="318"/>
      <c r="P356" s="318"/>
      <c r="Q356" s="318"/>
      <c r="R356" s="318"/>
      <c r="S356" s="318"/>
      <c r="T356" s="318"/>
      <c r="U356" s="318"/>
      <c r="V356" s="318"/>
      <c r="W356" s="318"/>
      <c r="X356" s="318"/>
      <c r="Y356" s="318"/>
      <c r="Z356" s="318"/>
    </row>
    <row r="357" ht="15.75" customHeight="1">
      <c r="A357" s="318"/>
      <c r="B357" s="318"/>
      <c r="C357" s="318"/>
      <c r="D357" s="318"/>
      <c r="E357" s="318"/>
      <c r="F357" s="318"/>
      <c r="G357" s="318"/>
      <c r="H357" s="318"/>
      <c r="I357" s="318"/>
      <c r="J357" s="318"/>
      <c r="K357" s="318"/>
      <c r="L357" s="318"/>
      <c r="M357" s="318"/>
      <c r="N357" s="318"/>
      <c r="O357" s="318"/>
      <c r="P357" s="318"/>
      <c r="Q357" s="318"/>
      <c r="R357" s="318"/>
      <c r="S357" s="318"/>
      <c r="T357" s="318"/>
      <c r="U357" s="318"/>
      <c r="V357" s="318"/>
      <c r="W357" s="318"/>
      <c r="X357" s="318"/>
      <c r="Y357" s="318"/>
      <c r="Z357" s="318"/>
    </row>
    <row r="358" ht="15.75" customHeight="1">
      <c r="A358" s="318"/>
      <c r="B358" s="318"/>
      <c r="C358" s="318"/>
      <c r="D358" s="318"/>
      <c r="E358" s="318"/>
      <c r="F358" s="318"/>
      <c r="G358" s="318"/>
      <c r="H358" s="318"/>
      <c r="I358" s="318"/>
      <c r="J358" s="318"/>
      <c r="K358" s="318"/>
      <c r="L358" s="318"/>
      <c r="M358" s="318"/>
      <c r="N358" s="318"/>
      <c r="O358" s="318"/>
      <c r="P358" s="318"/>
      <c r="Q358" s="318"/>
      <c r="R358" s="318"/>
      <c r="S358" s="318"/>
      <c r="T358" s="318"/>
      <c r="U358" s="318"/>
      <c r="V358" s="318"/>
      <c r="W358" s="318"/>
      <c r="X358" s="318"/>
      <c r="Y358" s="318"/>
      <c r="Z358" s="318"/>
    </row>
    <row r="359" ht="15.75" customHeight="1">
      <c r="A359" s="318"/>
      <c r="B359" s="318"/>
      <c r="C359" s="318"/>
      <c r="D359" s="318"/>
      <c r="E359" s="318"/>
      <c r="F359" s="318"/>
      <c r="G359" s="318"/>
      <c r="H359" s="318"/>
      <c r="I359" s="318"/>
      <c r="J359" s="318"/>
      <c r="K359" s="318"/>
      <c r="L359" s="318"/>
      <c r="M359" s="318"/>
      <c r="N359" s="318"/>
      <c r="O359" s="318"/>
      <c r="P359" s="318"/>
      <c r="Q359" s="318"/>
      <c r="R359" s="318"/>
      <c r="S359" s="318"/>
      <c r="T359" s="318"/>
      <c r="U359" s="318"/>
      <c r="V359" s="318"/>
      <c r="W359" s="318"/>
      <c r="X359" s="318"/>
      <c r="Y359" s="318"/>
      <c r="Z359" s="318"/>
    </row>
    <row r="360" ht="15.75" customHeight="1">
      <c r="A360" s="318"/>
      <c r="B360" s="318"/>
      <c r="C360" s="318"/>
      <c r="D360" s="318"/>
      <c r="E360" s="318"/>
      <c r="F360" s="318"/>
      <c r="G360" s="318"/>
      <c r="H360" s="318"/>
      <c r="I360" s="318"/>
      <c r="J360" s="318"/>
      <c r="K360" s="318"/>
      <c r="L360" s="318"/>
      <c r="M360" s="318"/>
      <c r="N360" s="318"/>
      <c r="O360" s="318"/>
      <c r="P360" s="318"/>
      <c r="Q360" s="318"/>
      <c r="R360" s="318"/>
      <c r="S360" s="318"/>
      <c r="T360" s="318"/>
      <c r="U360" s="318"/>
      <c r="V360" s="318"/>
      <c r="W360" s="318"/>
      <c r="X360" s="318"/>
      <c r="Y360" s="318"/>
      <c r="Z360" s="318"/>
    </row>
    <row r="361" ht="15.75" customHeight="1">
      <c r="A361" s="318"/>
      <c r="B361" s="318"/>
      <c r="C361" s="318"/>
      <c r="D361" s="318"/>
      <c r="E361" s="318"/>
      <c r="F361" s="318"/>
      <c r="G361" s="318"/>
      <c r="H361" s="318"/>
      <c r="I361" s="318"/>
      <c r="J361" s="318"/>
      <c r="K361" s="318"/>
      <c r="L361" s="318"/>
      <c r="M361" s="318"/>
      <c r="N361" s="318"/>
      <c r="O361" s="318"/>
      <c r="P361" s="318"/>
      <c r="Q361" s="318"/>
      <c r="R361" s="318"/>
      <c r="S361" s="318"/>
      <c r="T361" s="318"/>
      <c r="U361" s="318"/>
      <c r="V361" s="318"/>
      <c r="W361" s="318"/>
      <c r="X361" s="318"/>
      <c r="Y361" s="318"/>
      <c r="Z361" s="318"/>
    </row>
    <row r="362" ht="15.75" customHeight="1">
      <c r="A362" s="318"/>
      <c r="B362" s="318"/>
      <c r="C362" s="318"/>
      <c r="D362" s="318"/>
      <c r="E362" s="318"/>
      <c r="F362" s="318"/>
      <c r="G362" s="318"/>
      <c r="H362" s="318"/>
      <c r="I362" s="318"/>
      <c r="J362" s="318"/>
      <c r="K362" s="318"/>
      <c r="L362" s="318"/>
      <c r="M362" s="318"/>
      <c r="N362" s="318"/>
      <c r="O362" s="318"/>
      <c r="P362" s="318"/>
      <c r="Q362" s="318"/>
      <c r="R362" s="318"/>
      <c r="S362" s="318"/>
      <c r="T362" s="318"/>
      <c r="U362" s="318"/>
      <c r="V362" s="318"/>
      <c r="W362" s="318"/>
      <c r="X362" s="318"/>
      <c r="Y362" s="318"/>
      <c r="Z362" s="318"/>
    </row>
    <row r="363" ht="15.75" customHeight="1">
      <c r="A363" s="318"/>
      <c r="B363" s="318"/>
      <c r="C363" s="318"/>
      <c r="D363" s="318"/>
      <c r="E363" s="318"/>
      <c r="F363" s="318"/>
      <c r="G363" s="318"/>
      <c r="H363" s="318"/>
      <c r="I363" s="318"/>
      <c r="J363" s="318"/>
      <c r="K363" s="318"/>
      <c r="L363" s="318"/>
      <c r="M363" s="318"/>
      <c r="N363" s="318"/>
      <c r="O363" s="318"/>
      <c r="P363" s="318"/>
      <c r="Q363" s="318"/>
      <c r="R363" s="318"/>
      <c r="S363" s="318"/>
      <c r="T363" s="318"/>
      <c r="U363" s="318"/>
      <c r="V363" s="318"/>
      <c r="W363" s="318"/>
      <c r="X363" s="318"/>
      <c r="Y363" s="318"/>
      <c r="Z363" s="318"/>
    </row>
    <row r="364" ht="15.75" customHeight="1">
      <c r="A364" s="318"/>
      <c r="B364" s="318"/>
      <c r="C364" s="318"/>
      <c r="D364" s="318"/>
      <c r="E364" s="318"/>
      <c r="F364" s="318"/>
      <c r="G364" s="318"/>
      <c r="H364" s="318"/>
      <c r="I364" s="318"/>
      <c r="J364" s="318"/>
      <c r="K364" s="318"/>
      <c r="L364" s="318"/>
      <c r="M364" s="318"/>
      <c r="N364" s="318"/>
      <c r="O364" s="318"/>
      <c r="P364" s="318"/>
      <c r="Q364" s="318"/>
      <c r="R364" s="318"/>
      <c r="S364" s="318"/>
      <c r="T364" s="318"/>
      <c r="U364" s="318"/>
      <c r="V364" s="318"/>
      <c r="W364" s="318"/>
      <c r="X364" s="318"/>
      <c r="Y364" s="318"/>
      <c r="Z364" s="318"/>
    </row>
    <row r="365" ht="15.75" customHeight="1">
      <c r="A365" s="318"/>
      <c r="B365" s="318"/>
      <c r="C365" s="318"/>
      <c r="D365" s="318"/>
      <c r="E365" s="318"/>
      <c r="F365" s="318"/>
      <c r="G365" s="318"/>
      <c r="H365" s="318"/>
      <c r="I365" s="318"/>
      <c r="J365" s="318"/>
      <c r="K365" s="318"/>
      <c r="L365" s="318"/>
      <c r="M365" s="318"/>
      <c r="N365" s="318"/>
      <c r="O365" s="318"/>
      <c r="P365" s="318"/>
      <c r="Q365" s="318"/>
      <c r="R365" s="318"/>
      <c r="S365" s="318"/>
      <c r="T365" s="318"/>
      <c r="U365" s="318"/>
      <c r="V365" s="318"/>
      <c r="W365" s="318"/>
      <c r="X365" s="318"/>
      <c r="Y365" s="318"/>
      <c r="Z365" s="318"/>
    </row>
    <row r="366" ht="15.75" customHeight="1">
      <c r="A366" s="318"/>
      <c r="B366" s="318"/>
      <c r="C366" s="318"/>
      <c r="D366" s="318"/>
      <c r="E366" s="318"/>
      <c r="F366" s="318"/>
      <c r="G366" s="318"/>
      <c r="H366" s="318"/>
      <c r="I366" s="318"/>
      <c r="J366" s="318"/>
      <c r="K366" s="318"/>
      <c r="L366" s="318"/>
      <c r="M366" s="318"/>
      <c r="N366" s="318"/>
      <c r="O366" s="318"/>
      <c r="P366" s="318"/>
      <c r="Q366" s="318"/>
      <c r="R366" s="318"/>
      <c r="S366" s="318"/>
      <c r="T366" s="318"/>
      <c r="U366" s="318"/>
      <c r="V366" s="318"/>
      <c r="W366" s="318"/>
      <c r="X366" s="318"/>
      <c r="Y366" s="318"/>
      <c r="Z366" s="318"/>
    </row>
    <row r="367" ht="15.75" customHeight="1">
      <c r="A367" s="318"/>
      <c r="B367" s="318"/>
      <c r="C367" s="318"/>
      <c r="D367" s="318"/>
      <c r="E367" s="318"/>
      <c r="F367" s="318"/>
      <c r="G367" s="318"/>
      <c r="H367" s="318"/>
      <c r="I367" s="318"/>
      <c r="J367" s="318"/>
      <c r="K367" s="318"/>
      <c r="L367" s="318"/>
      <c r="M367" s="318"/>
      <c r="N367" s="318"/>
      <c r="O367" s="318"/>
      <c r="P367" s="318"/>
      <c r="Q367" s="318"/>
      <c r="R367" s="318"/>
      <c r="S367" s="318"/>
      <c r="T367" s="318"/>
      <c r="U367" s="318"/>
      <c r="V367" s="318"/>
      <c r="W367" s="318"/>
      <c r="X367" s="318"/>
      <c r="Y367" s="318"/>
      <c r="Z367" s="318"/>
    </row>
    <row r="368" ht="15.75" customHeight="1">
      <c r="A368" s="318"/>
      <c r="B368" s="318"/>
      <c r="C368" s="318"/>
      <c r="D368" s="318"/>
      <c r="E368" s="318"/>
      <c r="F368" s="318"/>
      <c r="G368" s="318"/>
      <c r="H368" s="318"/>
      <c r="I368" s="318"/>
      <c r="J368" s="318"/>
      <c r="K368" s="318"/>
      <c r="L368" s="318"/>
      <c r="M368" s="318"/>
      <c r="N368" s="318"/>
      <c r="O368" s="318"/>
      <c r="P368" s="318"/>
      <c r="Q368" s="318"/>
      <c r="R368" s="318"/>
      <c r="S368" s="318"/>
      <c r="T368" s="318"/>
      <c r="U368" s="318"/>
      <c r="V368" s="318"/>
      <c r="W368" s="318"/>
      <c r="X368" s="318"/>
      <c r="Y368" s="318"/>
      <c r="Z368" s="318"/>
    </row>
    <row r="369" ht="15.75" customHeight="1">
      <c r="A369" s="318"/>
      <c r="B369" s="318"/>
      <c r="C369" s="318"/>
      <c r="D369" s="318"/>
      <c r="E369" s="318"/>
      <c r="F369" s="318"/>
      <c r="G369" s="318"/>
      <c r="H369" s="318"/>
      <c r="I369" s="318"/>
      <c r="J369" s="318"/>
      <c r="K369" s="318"/>
      <c r="L369" s="318"/>
      <c r="M369" s="318"/>
      <c r="N369" s="318"/>
      <c r="O369" s="318"/>
      <c r="P369" s="318"/>
      <c r="Q369" s="318"/>
      <c r="R369" s="318"/>
      <c r="S369" s="318"/>
      <c r="T369" s="318"/>
      <c r="U369" s="318"/>
      <c r="V369" s="318"/>
      <c r="W369" s="318"/>
      <c r="X369" s="318"/>
      <c r="Y369" s="318"/>
      <c r="Z369" s="318"/>
    </row>
    <row r="370" ht="15.75" customHeight="1">
      <c r="A370" s="318"/>
      <c r="B370" s="318"/>
      <c r="C370" s="318"/>
      <c r="D370" s="318"/>
      <c r="E370" s="318"/>
      <c r="F370" s="318"/>
      <c r="G370" s="318"/>
      <c r="H370" s="318"/>
      <c r="I370" s="318"/>
      <c r="J370" s="318"/>
      <c r="K370" s="318"/>
      <c r="L370" s="318"/>
      <c r="M370" s="318"/>
      <c r="N370" s="318"/>
      <c r="O370" s="318"/>
      <c r="P370" s="318"/>
      <c r="Q370" s="318"/>
      <c r="R370" s="318"/>
      <c r="S370" s="318"/>
      <c r="T370" s="318"/>
      <c r="U370" s="318"/>
      <c r="V370" s="318"/>
      <c r="W370" s="318"/>
      <c r="X370" s="318"/>
      <c r="Y370" s="318"/>
      <c r="Z370" s="318"/>
    </row>
    <row r="371" ht="15.75" customHeight="1">
      <c r="A371" s="318"/>
      <c r="B371" s="318"/>
      <c r="C371" s="318"/>
      <c r="D371" s="318"/>
      <c r="E371" s="318"/>
      <c r="F371" s="318"/>
      <c r="G371" s="318"/>
      <c r="H371" s="318"/>
      <c r="I371" s="318"/>
      <c r="J371" s="318"/>
      <c r="K371" s="318"/>
      <c r="L371" s="318"/>
      <c r="M371" s="318"/>
      <c r="N371" s="318"/>
      <c r="O371" s="318"/>
      <c r="P371" s="318"/>
      <c r="Q371" s="318"/>
      <c r="R371" s="318"/>
      <c r="S371" s="318"/>
      <c r="T371" s="318"/>
      <c r="U371" s="318"/>
      <c r="V371" s="318"/>
      <c r="W371" s="318"/>
      <c r="X371" s="318"/>
      <c r="Y371" s="318"/>
      <c r="Z371" s="318"/>
    </row>
    <row r="372" ht="15.75" customHeight="1">
      <c r="A372" s="318"/>
      <c r="B372" s="318"/>
      <c r="C372" s="318"/>
      <c r="D372" s="318"/>
      <c r="E372" s="318"/>
      <c r="F372" s="318"/>
      <c r="G372" s="318"/>
      <c r="H372" s="318"/>
      <c r="I372" s="318"/>
      <c r="J372" s="318"/>
      <c r="K372" s="318"/>
      <c r="L372" s="318"/>
      <c r="M372" s="318"/>
      <c r="N372" s="318"/>
      <c r="O372" s="318"/>
      <c r="P372" s="318"/>
      <c r="Q372" s="318"/>
      <c r="R372" s="318"/>
      <c r="S372" s="318"/>
      <c r="T372" s="318"/>
      <c r="U372" s="318"/>
      <c r="V372" s="318"/>
      <c r="W372" s="318"/>
      <c r="X372" s="318"/>
      <c r="Y372" s="318"/>
      <c r="Z372" s="318"/>
    </row>
    <row r="373" ht="15.75" customHeight="1">
      <c r="A373" s="318"/>
      <c r="B373" s="318"/>
      <c r="C373" s="318"/>
      <c r="D373" s="318"/>
      <c r="E373" s="318"/>
      <c r="F373" s="318"/>
      <c r="G373" s="318"/>
      <c r="H373" s="318"/>
      <c r="I373" s="318"/>
      <c r="J373" s="318"/>
      <c r="K373" s="318"/>
      <c r="L373" s="318"/>
      <c r="M373" s="318"/>
      <c r="N373" s="318"/>
      <c r="O373" s="318"/>
      <c r="P373" s="318"/>
      <c r="Q373" s="318"/>
      <c r="R373" s="318"/>
      <c r="S373" s="318"/>
      <c r="T373" s="318"/>
      <c r="U373" s="318"/>
      <c r="V373" s="318"/>
      <c r="W373" s="318"/>
      <c r="X373" s="318"/>
      <c r="Y373" s="318"/>
      <c r="Z373" s="318"/>
    </row>
    <row r="374" ht="15.75" customHeight="1">
      <c r="A374" s="318"/>
      <c r="B374" s="318"/>
      <c r="C374" s="318"/>
      <c r="D374" s="318"/>
      <c r="E374" s="318"/>
      <c r="F374" s="318"/>
      <c r="G374" s="318"/>
      <c r="H374" s="318"/>
      <c r="I374" s="318"/>
      <c r="J374" s="318"/>
      <c r="K374" s="318"/>
      <c r="L374" s="318"/>
      <c r="M374" s="318"/>
      <c r="N374" s="318"/>
      <c r="O374" s="318"/>
      <c r="P374" s="318"/>
      <c r="Q374" s="318"/>
      <c r="R374" s="318"/>
      <c r="S374" s="318"/>
      <c r="T374" s="318"/>
      <c r="U374" s="318"/>
      <c r="V374" s="318"/>
      <c r="W374" s="318"/>
      <c r="X374" s="318"/>
      <c r="Y374" s="318"/>
      <c r="Z374" s="318"/>
    </row>
    <row r="375" ht="15.75" customHeight="1">
      <c r="A375" s="318"/>
      <c r="B375" s="318"/>
      <c r="C375" s="318"/>
      <c r="D375" s="318"/>
      <c r="E375" s="318"/>
      <c r="F375" s="318"/>
      <c r="G375" s="318"/>
      <c r="H375" s="318"/>
      <c r="I375" s="318"/>
      <c r="J375" s="318"/>
      <c r="K375" s="318"/>
      <c r="L375" s="318"/>
      <c r="M375" s="318"/>
      <c r="N375" s="318"/>
      <c r="O375" s="318"/>
      <c r="P375" s="318"/>
      <c r="Q375" s="318"/>
      <c r="R375" s="318"/>
      <c r="S375" s="318"/>
      <c r="T375" s="318"/>
      <c r="U375" s="318"/>
      <c r="V375" s="318"/>
      <c r="W375" s="318"/>
      <c r="X375" s="318"/>
      <c r="Y375" s="318"/>
      <c r="Z375" s="318"/>
    </row>
    <row r="376" ht="15.75" customHeight="1">
      <c r="A376" s="318"/>
      <c r="B376" s="318"/>
      <c r="C376" s="318"/>
      <c r="D376" s="318"/>
      <c r="E376" s="318"/>
      <c r="F376" s="318"/>
      <c r="G376" s="318"/>
      <c r="H376" s="318"/>
      <c r="I376" s="318"/>
      <c r="J376" s="318"/>
      <c r="K376" s="318"/>
      <c r="L376" s="318"/>
      <c r="M376" s="318"/>
      <c r="N376" s="318"/>
      <c r="O376" s="318"/>
      <c r="P376" s="318"/>
      <c r="Q376" s="318"/>
      <c r="R376" s="318"/>
      <c r="S376" s="318"/>
      <c r="T376" s="318"/>
      <c r="U376" s="318"/>
      <c r="V376" s="318"/>
      <c r="W376" s="318"/>
      <c r="X376" s="318"/>
      <c r="Y376" s="318"/>
      <c r="Z376" s="318"/>
    </row>
    <row r="377" ht="15.75" customHeight="1">
      <c r="A377" s="318"/>
      <c r="B377" s="318"/>
      <c r="C377" s="318"/>
      <c r="D377" s="318"/>
      <c r="E377" s="318"/>
      <c r="F377" s="318"/>
      <c r="G377" s="318"/>
      <c r="H377" s="318"/>
      <c r="I377" s="318"/>
      <c r="J377" s="318"/>
      <c r="K377" s="318"/>
      <c r="L377" s="318"/>
      <c r="M377" s="318"/>
      <c r="N377" s="318"/>
      <c r="O377" s="318"/>
      <c r="P377" s="318"/>
      <c r="Q377" s="318"/>
      <c r="R377" s="318"/>
      <c r="S377" s="318"/>
      <c r="T377" s="318"/>
      <c r="U377" s="318"/>
      <c r="V377" s="318"/>
      <c r="W377" s="318"/>
      <c r="X377" s="318"/>
      <c r="Y377" s="318"/>
      <c r="Z377" s="318"/>
    </row>
    <row r="378" ht="15.75" customHeight="1">
      <c r="A378" s="318"/>
      <c r="B378" s="318"/>
      <c r="C378" s="318"/>
      <c r="D378" s="318"/>
      <c r="E378" s="318"/>
      <c r="F378" s="318"/>
      <c r="G378" s="318"/>
      <c r="H378" s="318"/>
      <c r="I378" s="318"/>
      <c r="J378" s="318"/>
      <c r="K378" s="318"/>
      <c r="L378" s="318"/>
      <c r="M378" s="318"/>
      <c r="N378" s="318"/>
      <c r="O378" s="318"/>
      <c r="P378" s="318"/>
      <c r="Q378" s="318"/>
      <c r="R378" s="318"/>
      <c r="S378" s="318"/>
      <c r="T378" s="318"/>
      <c r="U378" s="318"/>
      <c r="V378" s="318"/>
      <c r="W378" s="318"/>
      <c r="X378" s="318"/>
      <c r="Y378" s="318"/>
      <c r="Z378" s="318"/>
    </row>
    <row r="379" ht="15.75" customHeight="1">
      <c r="A379" s="318"/>
      <c r="B379" s="318"/>
      <c r="C379" s="318"/>
      <c r="D379" s="318"/>
      <c r="E379" s="318"/>
      <c r="F379" s="318"/>
      <c r="G379" s="318"/>
      <c r="H379" s="318"/>
      <c r="I379" s="318"/>
      <c r="J379" s="318"/>
      <c r="K379" s="318"/>
      <c r="L379" s="318"/>
      <c r="M379" s="318"/>
      <c r="N379" s="318"/>
      <c r="O379" s="318"/>
      <c r="P379" s="318"/>
      <c r="Q379" s="318"/>
      <c r="R379" s="318"/>
      <c r="S379" s="318"/>
      <c r="T379" s="318"/>
      <c r="U379" s="318"/>
      <c r="V379" s="318"/>
      <c r="W379" s="318"/>
      <c r="X379" s="318"/>
      <c r="Y379" s="318"/>
      <c r="Z379" s="318"/>
    </row>
    <row r="380" ht="15.75" customHeight="1">
      <c r="A380" s="318"/>
      <c r="B380" s="318"/>
      <c r="C380" s="318"/>
      <c r="D380" s="318"/>
      <c r="E380" s="318"/>
      <c r="F380" s="318"/>
      <c r="G380" s="318"/>
      <c r="H380" s="318"/>
      <c r="I380" s="318"/>
      <c r="J380" s="318"/>
      <c r="K380" s="318"/>
      <c r="L380" s="318"/>
      <c r="M380" s="318"/>
      <c r="N380" s="318"/>
      <c r="O380" s="318"/>
      <c r="P380" s="318"/>
      <c r="Q380" s="318"/>
      <c r="R380" s="318"/>
      <c r="S380" s="318"/>
      <c r="T380" s="318"/>
      <c r="U380" s="318"/>
      <c r="V380" s="318"/>
      <c r="W380" s="318"/>
      <c r="X380" s="318"/>
      <c r="Y380" s="318"/>
      <c r="Z380" s="318"/>
    </row>
    <row r="381" ht="15.75" customHeight="1">
      <c r="A381" s="318"/>
      <c r="B381" s="318"/>
      <c r="C381" s="318"/>
      <c r="D381" s="318"/>
      <c r="E381" s="318"/>
      <c r="F381" s="318"/>
      <c r="G381" s="318"/>
      <c r="H381" s="318"/>
      <c r="I381" s="318"/>
      <c r="J381" s="318"/>
      <c r="K381" s="318"/>
      <c r="L381" s="318"/>
      <c r="M381" s="318"/>
      <c r="N381" s="318"/>
      <c r="O381" s="318"/>
      <c r="P381" s="318"/>
      <c r="Q381" s="318"/>
      <c r="R381" s="318"/>
      <c r="S381" s="318"/>
      <c r="T381" s="318"/>
      <c r="U381" s="318"/>
      <c r="V381" s="318"/>
      <c r="W381" s="318"/>
      <c r="X381" s="318"/>
      <c r="Y381" s="318"/>
      <c r="Z381" s="318"/>
    </row>
    <row r="382" ht="15.75" customHeight="1">
      <c r="A382" s="318"/>
      <c r="B382" s="318"/>
      <c r="C382" s="318"/>
      <c r="D382" s="318"/>
      <c r="E382" s="318"/>
      <c r="F382" s="318"/>
      <c r="G382" s="318"/>
      <c r="H382" s="318"/>
      <c r="I382" s="318"/>
      <c r="J382" s="318"/>
      <c r="K382" s="318"/>
      <c r="L382" s="318"/>
      <c r="M382" s="318"/>
      <c r="N382" s="318"/>
      <c r="O382" s="318"/>
      <c r="P382" s="318"/>
      <c r="Q382" s="318"/>
      <c r="R382" s="318"/>
      <c r="S382" s="318"/>
      <c r="T382" s="318"/>
      <c r="U382" s="318"/>
      <c r="V382" s="318"/>
      <c r="W382" s="318"/>
      <c r="X382" s="318"/>
      <c r="Y382" s="318"/>
      <c r="Z382" s="318"/>
    </row>
    <row r="383" ht="15.75" customHeight="1">
      <c r="A383" s="318"/>
      <c r="B383" s="318"/>
      <c r="C383" s="318"/>
      <c r="D383" s="318"/>
      <c r="E383" s="318"/>
      <c r="F383" s="318"/>
      <c r="G383" s="318"/>
      <c r="H383" s="318"/>
      <c r="I383" s="318"/>
      <c r="J383" s="318"/>
      <c r="K383" s="318"/>
      <c r="L383" s="318"/>
      <c r="M383" s="318"/>
      <c r="N383" s="318"/>
      <c r="O383" s="318"/>
      <c r="P383" s="318"/>
      <c r="Q383" s="318"/>
      <c r="R383" s="318"/>
      <c r="S383" s="318"/>
      <c r="T383" s="318"/>
      <c r="U383" s="318"/>
      <c r="V383" s="318"/>
      <c r="W383" s="318"/>
      <c r="X383" s="318"/>
      <c r="Y383" s="318"/>
      <c r="Z383" s="318"/>
    </row>
    <row r="384" ht="15.75" customHeight="1">
      <c r="A384" s="318"/>
      <c r="B384" s="318"/>
      <c r="C384" s="318"/>
      <c r="D384" s="318"/>
      <c r="E384" s="318"/>
      <c r="F384" s="318"/>
      <c r="G384" s="318"/>
      <c r="H384" s="318"/>
      <c r="I384" s="318"/>
      <c r="J384" s="318"/>
      <c r="K384" s="318"/>
      <c r="L384" s="318"/>
      <c r="M384" s="318"/>
      <c r="N384" s="318"/>
      <c r="O384" s="318"/>
      <c r="P384" s="318"/>
      <c r="Q384" s="318"/>
      <c r="R384" s="318"/>
      <c r="S384" s="318"/>
      <c r="T384" s="318"/>
      <c r="U384" s="318"/>
      <c r="V384" s="318"/>
      <c r="W384" s="318"/>
      <c r="X384" s="318"/>
      <c r="Y384" s="318"/>
      <c r="Z384" s="318"/>
    </row>
    <row r="385" ht="15.75" customHeight="1">
      <c r="A385" s="318"/>
      <c r="B385" s="318"/>
      <c r="C385" s="318"/>
      <c r="D385" s="318"/>
      <c r="E385" s="318"/>
      <c r="F385" s="318"/>
      <c r="G385" s="318"/>
      <c r="H385" s="318"/>
      <c r="I385" s="318"/>
      <c r="J385" s="318"/>
      <c r="K385" s="318"/>
      <c r="L385" s="318"/>
      <c r="M385" s="318"/>
      <c r="N385" s="318"/>
      <c r="O385" s="318"/>
      <c r="P385" s="318"/>
      <c r="Q385" s="318"/>
      <c r="R385" s="318"/>
      <c r="S385" s="318"/>
      <c r="T385" s="318"/>
      <c r="U385" s="318"/>
      <c r="V385" s="318"/>
      <c r="W385" s="318"/>
      <c r="X385" s="318"/>
      <c r="Y385" s="318"/>
      <c r="Z385" s="318"/>
    </row>
    <row r="386" ht="15.75" customHeight="1">
      <c r="A386" s="318"/>
      <c r="B386" s="318"/>
      <c r="C386" s="318"/>
      <c r="D386" s="318"/>
      <c r="E386" s="318"/>
      <c r="F386" s="318"/>
      <c r="G386" s="318"/>
      <c r="H386" s="318"/>
      <c r="I386" s="318"/>
      <c r="J386" s="318"/>
      <c r="K386" s="318"/>
      <c r="L386" s="318"/>
      <c r="M386" s="318"/>
      <c r="N386" s="318"/>
      <c r="O386" s="318"/>
      <c r="P386" s="318"/>
      <c r="Q386" s="318"/>
      <c r="R386" s="318"/>
      <c r="S386" s="318"/>
      <c r="T386" s="318"/>
      <c r="U386" s="318"/>
      <c r="V386" s="318"/>
      <c r="W386" s="318"/>
      <c r="X386" s="318"/>
      <c r="Y386" s="318"/>
      <c r="Z386" s="318"/>
    </row>
    <row r="387" ht="15.75" customHeight="1">
      <c r="A387" s="318"/>
      <c r="B387" s="318"/>
      <c r="C387" s="318"/>
      <c r="D387" s="318"/>
      <c r="E387" s="318"/>
      <c r="F387" s="318"/>
      <c r="G387" s="318"/>
      <c r="H387" s="318"/>
      <c r="I387" s="318"/>
      <c r="J387" s="318"/>
      <c r="K387" s="318"/>
      <c r="L387" s="318"/>
      <c r="M387" s="318"/>
      <c r="N387" s="318"/>
      <c r="O387" s="318"/>
      <c r="P387" s="318"/>
      <c r="Q387" s="318"/>
      <c r="R387" s="318"/>
      <c r="S387" s="318"/>
      <c r="T387" s="318"/>
      <c r="U387" s="318"/>
      <c r="V387" s="318"/>
      <c r="W387" s="318"/>
      <c r="X387" s="318"/>
      <c r="Y387" s="318"/>
      <c r="Z387" s="318"/>
    </row>
    <row r="388" ht="15.75" customHeight="1">
      <c r="A388" s="318"/>
      <c r="B388" s="318"/>
      <c r="C388" s="318"/>
      <c r="D388" s="318"/>
      <c r="E388" s="318"/>
      <c r="F388" s="318"/>
      <c r="G388" s="318"/>
      <c r="H388" s="318"/>
      <c r="I388" s="318"/>
      <c r="J388" s="318"/>
      <c r="K388" s="318"/>
      <c r="L388" s="318"/>
      <c r="M388" s="318"/>
      <c r="N388" s="318"/>
      <c r="O388" s="318"/>
      <c r="P388" s="318"/>
      <c r="Q388" s="318"/>
      <c r="R388" s="318"/>
      <c r="S388" s="318"/>
      <c r="T388" s="318"/>
      <c r="U388" s="318"/>
      <c r="V388" s="318"/>
      <c r="W388" s="318"/>
      <c r="X388" s="318"/>
      <c r="Y388" s="318"/>
      <c r="Z388" s="318"/>
    </row>
    <row r="389" ht="15.75" customHeight="1">
      <c r="A389" s="318"/>
      <c r="B389" s="318"/>
      <c r="C389" s="318"/>
      <c r="D389" s="318"/>
      <c r="E389" s="318"/>
      <c r="F389" s="318"/>
      <c r="G389" s="318"/>
      <c r="H389" s="318"/>
      <c r="I389" s="318"/>
      <c r="J389" s="318"/>
      <c r="K389" s="318"/>
      <c r="L389" s="318"/>
      <c r="M389" s="318"/>
      <c r="N389" s="318"/>
      <c r="O389" s="318"/>
      <c r="P389" s="318"/>
      <c r="Q389" s="318"/>
      <c r="R389" s="318"/>
      <c r="S389" s="318"/>
      <c r="T389" s="318"/>
      <c r="U389" s="318"/>
      <c r="V389" s="318"/>
      <c r="W389" s="318"/>
      <c r="X389" s="318"/>
      <c r="Y389" s="318"/>
      <c r="Z389" s="318"/>
    </row>
    <row r="390" ht="15.75" customHeight="1">
      <c r="A390" s="318"/>
      <c r="B390" s="318"/>
      <c r="C390" s="318"/>
      <c r="D390" s="318"/>
      <c r="E390" s="318"/>
      <c r="F390" s="318"/>
      <c r="G390" s="318"/>
      <c r="H390" s="318"/>
      <c r="I390" s="318"/>
      <c r="J390" s="318"/>
      <c r="K390" s="318"/>
      <c r="L390" s="318"/>
      <c r="M390" s="318"/>
      <c r="N390" s="318"/>
      <c r="O390" s="318"/>
      <c r="P390" s="318"/>
      <c r="Q390" s="318"/>
      <c r="R390" s="318"/>
      <c r="S390" s="318"/>
      <c r="T390" s="318"/>
      <c r="U390" s="318"/>
      <c r="V390" s="318"/>
      <c r="W390" s="318"/>
      <c r="X390" s="318"/>
      <c r="Y390" s="318"/>
      <c r="Z390" s="318"/>
    </row>
    <row r="391" ht="15.75" customHeight="1">
      <c r="A391" s="318"/>
      <c r="B391" s="318"/>
      <c r="C391" s="318"/>
      <c r="D391" s="318"/>
      <c r="E391" s="318"/>
      <c r="F391" s="318"/>
      <c r="G391" s="318"/>
      <c r="H391" s="318"/>
      <c r="I391" s="318"/>
      <c r="J391" s="318"/>
      <c r="K391" s="318"/>
      <c r="L391" s="318"/>
      <c r="M391" s="318"/>
      <c r="N391" s="318"/>
      <c r="O391" s="318"/>
      <c r="P391" s="318"/>
      <c r="Q391" s="318"/>
      <c r="R391" s="318"/>
      <c r="S391" s="318"/>
      <c r="T391" s="318"/>
      <c r="U391" s="318"/>
      <c r="V391" s="318"/>
      <c r="W391" s="318"/>
      <c r="X391" s="318"/>
      <c r="Y391" s="318"/>
      <c r="Z391" s="318"/>
    </row>
    <row r="392" ht="15.75" customHeight="1">
      <c r="A392" s="318"/>
      <c r="B392" s="318"/>
      <c r="C392" s="318"/>
      <c r="D392" s="318"/>
      <c r="E392" s="318"/>
      <c r="F392" s="318"/>
      <c r="G392" s="318"/>
      <c r="H392" s="318"/>
      <c r="I392" s="318"/>
      <c r="J392" s="318"/>
      <c r="K392" s="318"/>
      <c r="L392" s="318"/>
      <c r="M392" s="318"/>
      <c r="N392" s="318"/>
      <c r="O392" s="318"/>
      <c r="P392" s="318"/>
      <c r="Q392" s="318"/>
      <c r="R392" s="318"/>
      <c r="S392" s="318"/>
      <c r="T392" s="318"/>
      <c r="U392" s="318"/>
      <c r="V392" s="318"/>
      <c r="W392" s="318"/>
      <c r="X392" s="318"/>
      <c r="Y392" s="318"/>
      <c r="Z392" s="318"/>
    </row>
    <row r="393" ht="15.75" customHeight="1">
      <c r="A393" s="318"/>
      <c r="B393" s="318"/>
      <c r="C393" s="318"/>
      <c r="D393" s="318"/>
      <c r="E393" s="318"/>
      <c r="F393" s="318"/>
      <c r="G393" s="318"/>
      <c r="H393" s="318"/>
      <c r="I393" s="318"/>
      <c r="J393" s="318"/>
      <c r="K393" s="318"/>
      <c r="L393" s="318"/>
      <c r="M393" s="318"/>
      <c r="N393" s="318"/>
      <c r="O393" s="318"/>
      <c r="P393" s="318"/>
      <c r="Q393" s="318"/>
      <c r="R393" s="318"/>
      <c r="S393" s="318"/>
      <c r="T393" s="318"/>
      <c r="U393" s="318"/>
      <c r="V393" s="318"/>
      <c r="W393" s="318"/>
      <c r="X393" s="318"/>
      <c r="Y393" s="318"/>
      <c r="Z393" s="318"/>
    </row>
    <row r="394" ht="15.75" customHeight="1">
      <c r="A394" s="318"/>
      <c r="B394" s="318"/>
      <c r="C394" s="318"/>
      <c r="D394" s="318"/>
      <c r="E394" s="318"/>
      <c r="F394" s="318"/>
      <c r="G394" s="318"/>
      <c r="H394" s="318"/>
      <c r="I394" s="318"/>
      <c r="J394" s="318"/>
      <c r="K394" s="318"/>
      <c r="L394" s="318"/>
      <c r="M394" s="318"/>
      <c r="N394" s="318"/>
      <c r="O394" s="318"/>
      <c r="P394" s="318"/>
      <c r="Q394" s="318"/>
      <c r="R394" s="318"/>
      <c r="S394" s="318"/>
      <c r="T394" s="318"/>
      <c r="U394" s="318"/>
      <c r="V394" s="318"/>
      <c r="W394" s="318"/>
      <c r="X394" s="318"/>
      <c r="Y394" s="318"/>
      <c r="Z394" s="318"/>
    </row>
    <row r="395" ht="15.75" customHeight="1">
      <c r="A395" s="318"/>
      <c r="B395" s="318"/>
      <c r="C395" s="318"/>
      <c r="D395" s="318"/>
      <c r="E395" s="318"/>
      <c r="F395" s="318"/>
      <c r="G395" s="318"/>
      <c r="H395" s="318"/>
      <c r="I395" s="318"/>
      <c r="J395" s="318"/>
      <c r="K395" s="318"/>
      <c r="L395" s="318"/>
      <c r="M395" s="318"/>
      <c r="N395" s="318"/>
      <c r="O395" s="318"/>
      <c r="P395" s="318"/>
      <c r="Q395" s="318"/>
      <c r="R395" s="318"/>
      <c r="S395" s="318"/>
      <c r="T395" s="318"/>
      <c r="U395" s="318"/>
      <c r="V395" s="318"/>
      <c r="W395" s="318"/>
      <c r="X395" s="318"/>
      <c r="Y395" s="318"/>
      <c r="Z395" s="318"/>
    </row>
    <row r="396" ht="15.75" customHeight="1">
      <c r="A396" s="318"/>
      <c r="B396" s="318"/>
      <c r="C396" s="318"/>
      <c r="D396" s="318"/>
      <c r="E396" s="318"/>
      <c r="F396" s="318"/>
      <c r="G396" s="318"/>
      <c r="H396" s="318"/>
      <c r="I396" s="318"/>
      <c r="J396" s="318"/>
      <c r="K396" s="318"/>
      <c r="L396" s="318"/>
      <c r="M396" s="318"/>
      <c r="N396" s="318"/>
      <c r="O396" s="318"/>
      <c r="P396" s="318"/>
      <c r="Q396" s="318"/>
      <c r="R396" s="318"/>
      <c r="S396" s="318"/>
      <c r="T396" s="318"/>
      <c r="U396" s="318"/>
      <c r="V396" s="318"/>
      <c r="W396" s="318"/>
      <c r="X396" s="318"/>
      <c r="Y396" s="318"/>
      <c r="Z396" s="318"/>
    </row>
    <row r="397" ht="15.75" customHeight="1">
      <c r="A397" s="318"/>
      <c r="B397" s="318"/>
      <c r="C397" s="318"/>
      <c r="D397" s="318"/>
      <c r="E397" s="318"/>
      <c r="F397" s="318"/>
      <c r="G397" s="318"/>
      <c r="H397" s="318"/>
      <c r="I397" s="318"/>
      <c r="J397" s="318"/>
      <c r="K397" s="318"/>
      <c r="L397" s="318"/>
      <c r="M397" s="318"/>
      <c r="N397" s="318"/>
      <c r="O397" s="318"/>
      <c r="P397" s="318"/>
      <c r="Q397" s="318"/>
      <c r="R397" s="318"/>
      <c r="S397" s="318"/>
      <c r="T397" s="318"/>
      <c r="U397" s="318"/>
      <c r="V397" s="318"/>
      <c r="W397" s="318"/>
      <c r="X397" s="318"/>
      <c r="Y397" s="318"/>
      <c r="Z397" s="318"/>
    </row>
    <row r="398" ht="15.75" customHeight="1">
      <c r="A398" s="318"/>
      <c r="B398" s="318"/>
      <c r="C398" s="318"/>
      <c r="D398" s="318"/>
      <c r="E398" s="318"/>
      <c r="F398" s="318"/>
      <c r="G398" s="318"/>
      <c r="H398" s="318"/>
      <c r="I398" s="318"/>
      <c r="J398" s="318"/>
      <c r="K398" s="318"/>
      <c r="L398" s="318"/>
      <c r="M398" s="318"/>
      <c r="N398" s="318"/>
      <c r="O398" s="318"/>
      <c r="P398" s="318"/>
      <c r="Q398" s="318"/>
      <c r="R398" s="318"/>
      <c r="S398" s="318"/>
      <c r="T398" s="318"/>
      <c r="U398" s="318"/>
      <c r="V398" s="318"/>
      <c r="W398" s="318"/>
      <c r="X398" s="318"/>
      <c r="Y398" s="318"/>
      <c r="Z398" s="318"/>
    </row>
    <row r="399" ht="15.75" customHeight="1">
      <c r="A399" s="318"/>
      <c r="B399" s="318"/>
      <c r="C399" s="318"/>
      <c r="D399" s="318"/>
      <c r="E399" s="318"/>
      <c r="F399" s="318"/>
      <c r="G399" s="318"/>
      <c r="H399" s="318"/>
      <c r="I399" s="318"/>
      <c r="J399" s="318"/>
      <c r="K399" s="318"/>
      <c r="L399" s="318"/>
      <c r="M399" s="318"/>
      <c r="N399" s="318"/>
      <c r="O399" s="318"/>
      <c r="P399" s="318"/>
      <c r="Q399" s="318"/>
      <c r="R399" s="318"/>
      <c r="S399" s="318"/>
      <c r="T399" s="318"/>
      <c r="U399" s="318"/>
      <c r="V399" s="318"/>
      <c r="W399" s="318"/>
      <c r="X399" s="318"/>
      <c r="Y399" s="318"/>
      <c r="Z399" s="318"/>
    </row>
    <row r="400" ht="15.75" customHeight="1">
      <c r="A400" s="318"/>
      <c r="B400" s="318"/>
      <c r="C400" s="318"/>
      <c r="D400" s="318"/>
      <c r="E400" s="318"/>
      <c r="F400" s="318"/>
      <c r="G400" s="318"/>
      <c r="H400" s="318"/>
      <c r="I400" s="318"/>
      <c r="J400" s="318"/>
      <c r="K400" s="318"/>
      <c r="L400" s="318"/>
      <c r="M400" s="318"/>
      <c r="N400" s="318"/>
      <c r="O400" s="318"/>
      <c r="P400" s="318"/>
      <c r="Q400" s="318"/>
      <c r="R400" s="318"/>
      <c r="S400" s="318"/>
      <c r="T400" s="318"/>
      <c r="U400" s="318"/>
      <c r="V400" s="318"/>
      <c r="W400" s="318"/>
      <c r="X400" s="318"/>
      <c r="Y400" s="318"/>
      <c r="Z400" s="318"/>
    </row>
    <row r="401" ht="15.75" customHeight="1">
      <c r="A401" s="318"/>
      <c r="B401" s="318"/>
      <c r="C401" s="318"/>
      <c r="D401" s="318"/>
      <c r="E401" s="318"/>
      <c r="F401" s="318"/>
      <c r="G401" s="318"/>
      <c r="H401" s="318"/>
      <c r="I401" s="318"/>
      <c r="J401" s="318"/>
      <c r="K401" s="318"/>
      <c r="L401" s="318"/>
      <c r="M401" s="318"/>
      <c r="N401" s="318"/>
      <c r="O401" s="318"/>
      <c r="P401" s="318"/>
      <c r="Q401" s="318"/>
      <c r="R401" s="318"/>
      <c r="S401" s="318"/>
      <c r="T401" s="318"/>
      <c r="U401" s="318"/>
      <c r="V401" s="318"/>
      <c r="W401" s="318"/>
      <c r="X401" s="318"/>
      <c r="Y401" s="318"/>
      <c r="Z401" s="318"/>
    </row>
    <row r="402" ht="15.75" customHeight="1">
      <c r="A402" s="318"/>
      <c r="B402" s="318"/>
      <c r="C402" s="318"/>
      <c r="D402" s="318"/>
      <c r="E402" s="318"/>
      <c r="F402" s="318"/>
      <c r="G402" s="318"/>
      <c r="H402" s="318"/>
      <c r="I402" s="318"/>
      <c r="J402" s="318"/>
      <c r="K402" s="318"/>
      <c r="L402" s="318"/>
      <c r="M402" s="318"/>
      <c r="N402" s="318"/>
      <c r="O402" s="318"/>
      <c r="P402" s="318"/>
      <c r="Q402" s="318"/>
      <c r="R402" s="318"/>
      <c r="S402" s="318"/>
      <c r="T402" s="318"/>
      <c r="U402" s="318"/>
      <c r="V402" s="318"/>
      <c r="W402" s="318"/>
      <c r="X402" s="318"/>
      <c r="Y402" s="318"/>
      <c r="Z402" s="318"/>
    </row>
    <row r="403" ht="15.75" customHeight="1">
      <c r="A403" s="318"/>
      <c r="B403" s="318"/>
      <c r="C403" s="318"/>
      <c r="D403" s="318"/>
      <c r="E403" s="318"/>
      <c r="F403" s="318"/>
      <c r="G403" s="318"/>
      <c r="H403" s="318"/>
      <c r="I403" s="318"/>
      <c r="J403" s="318"/>
      <c r="K403" s="318"/>
      <c r="L403" s="318"/>
      <c r="M403" s="318"/>
      <c r="N403" s="318"/>
      <c r="O403" s="318"/>
      <c r="P403" s="318"/>
      <c r="Q403" s="318"/>
      <c r="R403" s="318"/>
      <c r="S403" s="318"/>
      <c r="T403" s="318"/>
      <c r="U403" s="318"/>
      <c r="V403" s="318"/>
      <c r="W403" s="318"/>
      <c r="X403" s="318"/>
      <c r="Y403" s="318"/>
      <c r="Z403" s="318"/>
    </row>
    <row r="404" ht="15.75" customHeight="1">
      <c r="A404" s="318"/>
      <c r="B404" s="318"/>
      <c r="C404" s="318"/>
      <c r="D404" s="318"/>
      <c r="E404" s="318"/>
      <c r="F404" s="318"/>
      <c r="G404" s="318"/>
      <c r="H404" s="318"/>
      <c r="I404" s="318"/>
      <c r="J404" s="318"/>
      <c r="K404" s="318"/>
      <c r="L404" s="318"/>
      <c r="M404" s="318"/>
      <c r="N404" s="318"/>
      <c r="O404" s="318"/>
      <c r="P404" s="318"/>
      <c r="Q404" s="318"/>
      <c r="R404" s="318"/>
      <c r="S404" s="318"/>
      <c r="T404" s="318"/>
      <c r="U404" s="318"/>
      <c r="V404" s="318"/>
      <c r="W404" s="318"/>
      <c r="X404" s="318"/>
      <c r="Y404" s="318"/>
      <c r="Z404" s="318"/>
    </row>
    <row r="405" ht="15.75" customHeight="1">
      <c r="A405" s="318"/>
      <c r="B405" s="318"/>
      <c r="C405" s="318"/>
      <c r="D405" s="318"/>
      <c r="E405" s="318"/>
      <c r="F405" s="318"/>
      <c r="G405" s="318"/>
      <c r="H405" s="318"/>
      <c r="I405" s="318"/>
      <c r="J405" s="318"/>
      <c r="K405" s="318"/>
      <c r="L405" s="318"/>
      <c r="M405" s="318"/>
      <c r="N405" s="318"/>
      <c r="O405" s="318"/>
      <c r="P405" s="318"/>
      <c r="Q405" s="318"/>
      <c r="R405" s="318"/>
      <c r="S405" s="318"/>
      <c r="T405" s="318"/>
      <c r="U405" s="318"/>
      <c r="V405" s="318"/>
      <c r="W405" s="318"/>
      <c r="X405" s="318"/>
      <c r="Y405" s="318"/>
      <c r="Z405" s="318"/>
    </row>
    <row r="406" ht="15.75" customHeight="1">
      <c r="A406" s="318"/>
      <c r="B406" s="318"/>
      <c r="C406" s="318"/>
      <c r="D406" s="318"/>
      <c r="E406" s="318"/>
      <c r="F406" s="318"/>
      <c r="G406" s="318"/>
      <c r="H406" s="318"/>
      <c r="I406" s="318"/>
      <c r="J406" s="318"/>
      <c r="K406" s="318"/>
      <c r="L406" s="318"/>
      <c r="M406" s="318"/>
      <c r="N406" s="318"/>
      <c r="O406" s="318"/>
      <c r="P406" s="318"/>
      <c r="Q406" s="318"/>
      <c r="R406" s="318"/>
      <c r="S406" s="318"/>
      <c r="T406" s="318"/>
      <c r="U406" s="318"/>
      <c r="V406" s="318"/>
      <c r="W406" s="318"/>
      <c r="X406" s="318"/>
      <c r="Y406" s="318"/>
      <c r="Z406" s="318"/>
    </row>
    <row r="407" ht="15.75" customHeight="1">
      <c r="A407" s="318"/>
      <c r="B407" s="318"/>
      <c r="C407" s="318"/>
      <c r="D407" s="318"/>
      <c r="E407" s="318"/>
      <c r="F407" s="318"/>
      <c r="G407" s="318"/>
      <c r="H407" s="318"/>
      <c r="I407" s="318"/>
      <c r="J407" s="318"/>
      <c r="K407" s="318"/>
      <c r="L407" s="318"/>
      <c r="M407" s="318"/>
      <c r="N407" s="318"/>
      <c r="O407" s="318"/>
      <c r="P407" s="318"/>
      <c r="Q407" s="318"/>
      <c r="R407" s="318"/>
      <c r="S407" s="318"/>
      <c r="T407" s="318"/>
      <c r="U407" s="318"/>
      <c r="V407" s="318"/>
      <c r="W407" s="318"/>
      <c r="X407" s="318"/>
      <c r="Y407" s="318"/>
      <c r="Z407" s="318"/>
    </row>
    <row r="408" ht="15.75" customHeight="1">
      <c r="A408" s="318"/>
      <c r="B408" s="318"/>
      <c r="C408" s="318"/>
      <c r="D408" s="318"/>
      <c r="E408" s="318"/>
      <c r="F408" s="318"/>
      <c r="G408" s="318"/>
      <c r="H408" s="318"/>
      <c r="I408" s="318"/>
      <c r="J408" s="318"/>
      <c r="K408" s="318"/>
      <c r="L408" s="318"/>
      <c r="M408" s="318"/>
      <c r="N408" s="318"/>
      <c r="O408" s="318"/>
      <c r="P408" s="318"/>
      <c r="Q408" s="318"/>
      <c r="R408" s="318"/>
      <c r="S408" s="318"/>
      <c r="T408" s="318"/>
      <c r="U408" s="318"/>
      <c r="V408" s="318"/>
      <c r="W408" s="318"/>
      <c r="X408" s="318"/>
      <c r="Y408" s="318"/>
      <c r="Z408" s="318"/>
    </row>
    <row r="409" ht="15.75" customHeight="1">
      <c r="A409" s="318"/>
      <c r="B409" s="318"/>
      <c r="C409" s="318"/>
      <c r="D409" s="318"/>
      <c r="E409" s="318"/>
      <c r="F409" s="318"/>
      <c r="G409" s="318"/>
      <c r="H409" s="318"/>
      <c r="I409" s="318"/>
      <c r="J409" s="318"/>
      <c r="K409" s="318"/>
      <c r="L409" s="318"/>
      <c r="M409" s="318"/>
      <c r="N409" s="318"/>
      <c r="O409" s="318"/>
      <c r="P409" s="318"/>
      <c r="Q409" s="318"/>
      <c r="R409" s="318"/>
      <c r="S409" s="318"/>
      <c r="T409" s="318"/>
      <c r="U409" s="318"/>
      <c r="V409" s="318"/>
      <c r="W409" s="318"/>
      <c r="X409" s="318"/>
      <c r="Y409" s="318"/>
      <c r="Z409" s="318"/>
    </row>
    <row r="410" ht="15.75" customHeight="1">
      <c r="A410" s="318"/>
      <c r="B410" s="318"/>
      <c r="C410" s="318"/>
      <c r="D410" s="318"/>
      <c r="E410" s="318"/>
      <c r="F410" s="318"/>
      <c r="G410" s="318"/>
      <c r="H410" s="318"/>
      <c r="I410" s="318"/>
      <c r="J410" s="318"/>
      <c r="K410" s="318"/>
      <c r="L410" s="318"/>
      <c r="M410" s="318"/>
      <c r="N410" s="318"/>
      <c r="O410" s="318"/>
      <c r="P410" s="318"/>
      <c r="Q410" s="318"/>
      <c r="R410" s="318"/>
      <c r="S410" s="318"/>
      <c r="T410" s="318"/>
      <c r="U410" s="318"/>
      <c r="V410" s="318"/>
      <c r="W410" s="318"/>
      <c r="X410" s="318"/>
      <c r="Y410" s="318"/>
      <c r="Z410" s="318"/>
    </row>
    <row r="411" ht="15.75" customHeight="1">
      <c r="A411" s="318"/>
      <c r="B411" s="318"/>
      <c r="C411" s="318"/>
      <c r="D411" s="318"/>
      <c r="E411" s="318"/>
      <c r="F411" s="318"/>
      <c r="G411" s="318"/>
      <c r="H411" s="318"/>
      <c r="I411" s="318"/>
      <c r="J411" s="318"/>
      <c r="K411" s="318"/>
      <c r="L411" s="318"/>
      <c r="M411" s="318"/>
      <c r="N411" s="318"/>
      <c r="O411" s="318"/>
      <c r="P411" s="318"/>
      <c r="Q411" s="318"/>
      <c r="R411" s="318"/>
      <c r="S411" s="318"/>
      <c r="T411" s="318"/>
      <c r="U411" s="318"/>
      <c r="V411" s="318"/>
      <c r="W411" s="318"/>
      <c r="X411" s="318"/>
      <c r="Y411" s="318"/>
      <c r="Z411" s="318"/>
    </row>
    <row r="412" ht="15.75" customHeight="1">
      <c r="A412" s="318"/>
      <c r="B412" s="318"/>
      <c r="C412" s="318"/>
      <c r="D412" s="318"/>
      <c r="E412" s="318"/>
      <c r="F412" s="318"/>
      <c r="G412" s="318"/>
      <c r="H412" s="318"/>
      <c r="I412" s="318"/>
      <c r="J412" s="318"/>
      <c r="K412" s="318"/>
      <c r="L412" s="318"/>
      <c r="M412" s="318"/>
      <c r="N412" s="318"/>
      <c r="O412" s="318"/>
      <c r="P412" s="318"/>
      <c r="Q412" s="318"/>
      <c r="R412" s="318"/>
      <c r="S412" s="318"/>
      <c r="T412" s="318"/>
      <c r="U412" s="318"/>
      <c r="V412" s="318"/>
      <c r="W412" s="318"/>
      <c r="X412" s="318"/>
      <c r="Y412" s="318"/>
      <c r="Z412" s="318"/>
    </row>
    <row r="413" ht="15.75" customHeight="1">
      <c r="A413" s="318"/>
      <c r="B413" s="318"/>
      <c r="C413" s="318"/>
      <c r="D413" s="318"/>
      <c r="E413" s="318"/>
      <c r="F413" s="318"/>
      <c r="G413" s="318"/>
      <c r="H413" s="318"/>
      <c r="I413" s="318"/>
      <c r="J413" s="318"/>
      <c r="K413" s="318"/>
      <c r="L413" s="318"/>
      <c r="M413" s="318"/>
      <c r="N413" s="318"/>
      <c r="O413" s="318"/>
      <c r="P413" s="318"/>
      <c r="Q413" s="318"/>
      <c r="R413" s="318"/>
      <c r="S413" s="318"/>
      <c r="T413" s="318"/>
      <c r="U413" s="318"/>
      <c r="V413" s="318"/>
      <c r="W413" s="318"/>
      <c r="X413" s="318"/>
      <c r="Y413" s="318"/>
      <c r="Z413" s="318"/>
    </row>
    <row r="414" ht="15.75" customHeight="1">
      <c r="A414" s="318"/>
      <c r="B414" s="318"/>
      <c r="C414" s="318"/>
      <c r="D414" s="318"/>
      <c r="E414" s="318"/>
      <c r="F414" s="318"/>
      <c r="G414" s="318"/>
      <c r="H414" s="318"/>
      <c r="I414" s="318"/>
      <c r="J414" s="318"/>
      <c r="K414" s="318"/>
      <c r="L414" s="318"/>
      <c r="M414" s="318"/>
      <c r="N414" s="318"/>
      <c r="O414" s="318"/>
      <c r="P414" s="318"/>
      <c r="Q414" s="318"/>
      <c r="R414" s="318"/>
      <c r="S414" s="318"/>
      <c r="T414" s="318"/>
      <c r="U414" s="318"/>
      <c r="V414" s="318"/>
      <c r="W414" s="318"/>
      <c r="X414" s="318"/>
      <c r="Y414" s="318"/>
      <c r="Z414" s="318"/>
    </row>
    <row r="415" ht="15.75" customHeight="1">
      <c r="A415" s="318"/>
      <c r="B415" s="318"/>
      <c r="C415" s="318"/>
      <c r="D415" s="318"/>
      <c r="E415" s="318"/>
      <c r="F415" s="318"/>
      <c r="G415" s="318"/>
      <c r="H415" s="318"/>
      <c r="I415" s="318"/>
      <c r="J415" s="318"/>
      <c r="K415" s="318"/>
      <c r="L415" s="318"/>
      <c r="M415" s="318"/>
      <c r="N415" s="318"/>
      <c r="O415" s="318"/>
      <c r="P415" s="318"/>
      <c r="Q415" s="318"/>
      <c r="R415" s="318"/>
      <c r="S415" s="318"/>
      <c r="T415" s="318"/>
      <c r="U415" s="318"/>
      <c r="V415" s="318"/>
      <c r="W415" s="318"/>
      <c r="X415" s="318"/>
      <c r="Y415" s="318"/>
      <c r="Z415" s="318"/>
    </row>
    <row r="416" ht="15.75" customHeight="1">
      <c r="A416" s="318"/>
      <c r="B416" s="318"/>
      <c r="C416" s="318"/>
      <c r="D416" s="318"/>
      <c r="E416" s="318"/>
      <c r="F416" s="318"/>
      <c r="G416" s="318"/>
      <c r="H416" s="318"/>
      <c r="I416" s="318"/>
      <c r="J416" s="318"/>
      <c r="K416" s="318"/>
      <c r="L416" s="318"/>
      <c r="M416" s="318"/>
      <c r="N416" s="318"/>
      <c r="O416" s="318"/>
      <c r="P416" s="318"/>
      <c r="Q416" s="318"/>
      <c r="R416" s="318"/>
      <c r="S416" s="318"/>
      <c r="T416" s="318"/>
      <c r="U416" s="318"/>
      <c r="V416" s="318"/>
      <c r="W416" s="318"/>
      <c r="X416" s="318"/>
      <c r="Y416" s="318"/>
      <c r="Z416" s="318"/>
    </row>
    <row r="417" ht="15.75" customHeight="1">
      <c r="A417" s="318"/>
      <c r="B417" s="318"/>
      <c r="C417" s="318"/>
      <c r="D417" s="318"/>
      <c r="E417" s="318"/>
      <c r="F417" s="318"/>
      <c r="G417" s="318"/>
      <c r="H417" s="318"/>
      <c r="I417" s="318"/>
      <c r="J417" s="318"/>
      <c r="K417" s="318"/>
      <c r="L417" s="318"/>
      <c r="M417" s="318"/>
      <c r="N417" s="318"/>
      <c r="O417" s="318"/>
      <c r="P417" s="318"/>
      <c r="Q417" s="318"/>
      <c r="R417" s="318"/>
      <c r="S417" s="318"/>
      <c r="T417" s="318"/>
      <c r="U417" s="318"/>
      <c r="V417" s="318"/>
      <c r="W417" s="318"/>
      <c r="X417" s="318"/>
      <c r="Y417" s="318"/>
      <c r="Z417" s="318"/>
    </row>
    <row r="418" ht="15.75" customHeight="1">
      <c r="A418" s="318"/>
      <c r="B418" s="318"/>
      <c r="C418" s="318"/>
      <c r="D418" s="318"/>
      <c r="E418" s="318"/>
      <c r="F418" s="318"/>
      <c r="G418" s="318"/>
      <c r="H418" s="318"/>
      <c r="I418" s="318"/>
      <c r="J418" s="318"/>
      <c r="K418" s="318"/>
      <c r="L418" s="318"/>
      <c r="M418" s="318"/>
      <c r="N418" s="318"/>
      <c r="O418" s="318"/>
      <c r="P418" s="318"/>
      <c r="Q418" s="318"/>
      <c r="R418" s="318"/>
      <c r="S418" s="318"/>
      <c r="T418" s="318"/>
      <c r="U418" s="318"/>
      <c r="V418" s="318"/>
      <c r="W418" s="318"/>
      <c r="X418" s="318"/>
      <c r="Y418" s="318"/>
      <c r="Z418" s="318"/>
    </row>
    <row r="419" ht="15.75" customHeight="1">
      <c r="A419" s="318"/>
      <c r="B419" s="318"/>
      <c r="C419" s="318"/>
      <c r="D419" s="318"/>
      <c r="E419" s="318"/>
      <c r="F419" s="318"/>
      <c r="G419" s="318"/>
      <c r="H419" s="318"/>
      <c r="I419" s="318"/>
      <c r="J419" s="318"/>
      <c r="K419" s="318"/>
      <c r="L419" s="318"/>
      <c r="M419" s="318"/>
      <c r="N419" s="318"/>
      <c r="O419" s="318"/>
      <c r="P419" s="318"/>
      <c r="Q419" s="318"/>
      <c r="R419" s="318"/>
      <c r="S419" s="318"/>
      <c r="T419" s="318"/>
      <c r="U419" s="318"/>
      <c r="V419" s="318"/>
      <c r="W419" s="318"/>
      <c r="X419" s="318"/>
      <c r="Y419" s="318"/>
      <c r="Z419" s="318"/>
    </row>
    <row r="420" ht="15.75" customHeight="1">
      <c r="A420" s="318"/>
      <c r="B420" s="318"/>
      <c r="C420" s="318"/>
      <c r="D420" s="318"/>
      <c r="E420" s="318"/>
      <c r="F420" s="318"/>
      <c r="G420" s="318"/>
      <c r="H420" s="318"/>
      <c r="I420" s="318"/>
      <c r="J420" s="318"/>
      <c r="K420" s="318"/>
      <c r="L420" s="318"/>
      <c r="M420" s="318"/>
      <c r="N420" s="318"/>
      <c r="O420" s="318"/>
      <c r="P420" s="318"/>
      <c r="Q420" s="318"/>
      <c r="R420" s="318"/>
      <c r="S420" s="318"/>
      <c r="T420" s="318"/>
      <c r="U420" s="318"/>
      <c r="V420" s="318"/>
      <c r="W420" s="318"/>
      <c r="X420" s="318"/>
      <c r="Y420" s="318"/>
      <c r="Z420" s="318"/>
    </row>
    <row r="421" ht="15.75" customHeight="1">
      <c r="A421" s="318"/>
      <c r="B421" s="318"/>
      <c r="C421" s="318"/>
      <c r="D421" s="318"/>
      <c r="E421" s="318"/>
      <c r="F421" s="318"/>
      <c r="G421" s="318"/>
      <c r="H421" s="318"/>
      <c r="I421" s="318"/>
      <c r="J421" s="318"/>
      <c r="K421" s="318"/>
      <c r="L421" s="318"/>
      <c r="M421" s="318"/>
      <c r="N421" s="318"/>
      <c r="O421" s="318"/>
      <c r="P421" s="318"/>
      <c r="Q421" s="318"/>
      <c r="R421" s="318"/>
      <c r="S421" s="318"/>
      <c r="T421" s="318"/>
      <c r="U421" s="318"/>
      <c r="V421" s="318"/>
      <c r="W421" s="318"/>
      <c r="X421" s="318"/>
      <c r="Y421" s="318"/>
      <c r="Z421" s="318"/>
    </row>
    <row r="422" ht="15.75" customHeight="1">
      <c r="A422" s="318"/>
      <c r="B422" s="318"/>
      <c r="C422" s="318"/>
      <c r="D422" s="318"/>
      <c r="E422" s="318"/>
      <c r="F422" s="318"/>
      <c r="G422" s="318"/>
      <c r="H422" s="318"/>
      <c r="I422" s="318"/>
      <c r="J422" s="318"/>
      <c r="K422" s="318"/>
      <c r="L422" s="318"/>
      <c r="M422" s="318"/>
      <c r="N422" s="318"/>
      <c r="O422" s="318"/>
      <c r="P422" s="318"/>
      <c r="Q422" s="318"/>
      <c r="R422" s="318"/>
      <c r="S422" s="318"/>
      <c r="T422" s="318"/>
      <c r="U422" s="318"/>
      <c r="V422" s="318"/>
      <c r="W422" s="318"/>
      <c r="X422" s="318"/>
      <c r="Y422" s="318"/>
      <c r="Z422" s="318"/>
    </row>
    <row r="423" ht="15.75" customHeight="1">
      <c r="A423" s="318"/>
      <c r="B423" s="318"/>
      <c r="C423" s="318"/>
      <c r="D423" s="318"/>
      <c r="E423" s="318"/>
      <c r="F423" s="318"/>
      <c r="G423" s="318"/>
      <c r="H423" s="318"/>
      <c r="I423" s="318"/>
      <c r="J423" s="318"/>
      <c r="K423" s="318"/>
      <c r="L423" s="318"/>
      <c r="M423" s="318"/>
      <c r="N423" s="318"/>
      <c r="O423" s="318"/>
      <c r="P423" s="318"/>
      <c r="Q423" s="318"/>
      <c r="R423" s="318"/>
      <c r="S423" s="318"/>
      <c r="T423" s="318"/>
      <c r="U423" s="318"/>
      <c r="V423" s="318"/>
      <c r="W423" s="318"/>
      <c r="X423" s="318"/>
      <c r="Y423" s="318"/>
      <c r="Z423" s="318"/>
    </row>
    <row r="424" ht="15.75" customHeight="1">
      <c r="A424" s="318"/>
      <c r="B424" s="318"/>
      <c r="C424" s="318"/>
      <c r="D424" s="318"/>
      <c r="E424" s="318"/>
      <c r="F424" s="318"/>
      <c r="G424" s="318"/>
      <c r="H424" s="318"/>
      <c r="I424" s="318"/>
      <c r="J424" s="318"/>
      <c r="K424" s="318"/>
      <c r="L424" s="318"/>
      <c r="M424" s="318"/>
      <c r="N424" s="318"/>
      <c r="O424" s="318"/>
      <c r="P424" s="318"/>
      <c r="Q424" s="318"/>
      <c r="R424" s="318"/>
      <c r="S424" s="318"/>
      <c r="T424" s="318"/>
      <c r="U424" s="318"/>
      <c r="V424" s="318"/>
      <c r="W424" s="318"/>
      <c r="X424" s="318"/>
      <c r="Y424" s="318"/>
      <c r="Z424" s="318"/>
    </row>
    <row r="425" ht="15.75" customHeight="1">
      <c r="A425" s="318"/>
      <c r="B425" s="318"/>
      <c r="C425" s="318"/>
      <c r="D425" s="318"/>
      <c r="E425" s="318"/>
      <c r="F425" s="318"/>
      <c r="G425" s="318"/>
      <c r="H425" s="318"/>
      <c r="I425" s="318"/>
      <c r="J425" s="318"/>
      <c r="K425" s="318"/>
      <c r="L425" s="318"/>
      <c r="M425" s="318"/>
      <c r="N425" s="318"/>
      <c r="O425" s="318"/>
      <c r="P425" s="318"/>
      <c r="Q425" s="318"/>
      <c r="R425" s="318"/>
      <c r="S425" s="318"/>
      <c r="T425" s="318"/>
      <c r="U425" s="318"/>
      <c r="V425" s="318"/>
      <c r="W425" s="318"/>
      <c r="X425" s="318"/>
      <c r="Y425" s="318"/>
      <c r="Z425" s="318"/>
    </row>
    <row r="426" ht="15.75" customHeight="1">
      <c r="A426" s="318"/>
      <c r="B426" s="318"/>
      <c r="C426" s="318"/>
      <c r="D426" s="318"/>
      <c r="E426" s="318"/>
      <c r="F426" s="318"/>
      <c r="G426" s="318"/>
      <c r="H426" s="318"/>
      <c r="I426" s="318"/>
      <c r="J426" s="318"/>
      <c r="K426" s="318"/>
      <c r="L426" s="318"/>
      <c r="M426" s="318"/>
      <c r="N426" s="318"/>
      <c r="O426" s="318"/>
      <c r="P426" s="318"/>
      <c r="Q426" s="318"/>
      <c r="R426" s="318"/>
      <c r="S426" s="318"/>
      <c r="T426" s="318"/>
      <c r="U426" s="318"/>
      <c r="V426" s="318"/>
      <c r="W426" s="318"/>
      <c r="X426" s="318"/>
      <c r="Y426" s="318"/>
      <c r="Z426" s="318"/>
    </row>
    <row r="427" ht="15.75" customHeight="1">
      <c r="A427" s="318"/>
      <c r="B427" s="318"/>
      <c r="C427" s="318"/>
      <c r="D427" s="318"/>
      <c r="E427" s="318"/>
      <c r="F427" s="318"/>
      <c r="G427" s="318"/>
      <c r="H427" s="318"/>
      <c r="I427" s="318"/>
      <c r="J427" s="318"/>
      <c r="K427" s="318"/>
      <c r="L427" s="318"/>
      <c r="M427" s="318"/>
      <c r="N427" s="318"/>
      <c r="O427" s="318"/>
      <c r="P427" s="318"/>
      <c r="Q427" s="318"/>
      <c r="R427" s="318"/>
      <c r="S427" s="318"/>
      <c r="T427" s="318"/>
      <c r="U427" s="318"/>
      <c r="V427" s="318"/>
      <c r="W427" s="318"/>
      <c r="X427" s="318"/>
      <c r="Y427" s="318"/>
      <c r="Z427" s="318"/>
    </row>
    <row r="428" ht="15.75" customHeight="1">
      <c r="A428" s="318"/>
      <c r="B428" s="318"/>
      <c r="C428" s="318"/>
      <c r="D428" s="318"/>
      <c r="E428" s="318"/>
      <c r="F428" s="318"/>
      <c r="G428" s="318"/>
      <c r="H428" s="318"/>
      <c r="I428" s="318"/>
      <c r="J428" s="318"/>
      <c r="K428" s="318"/>
      <c r="L428" s="318"/>
      <c r="M428" s="318"/>
      <c r="N428" s="318"/>
      <c r="O428" s="318"/>
      <c r="P428" s="318"/>
      <c r="Q428" s="318"/>
      <c r="R428" s="318"/>
      <c r="S428" s="318"/>
      <c r="T428" s="318"/>
      <c r="U428" s="318"/>
      <c r="V428" s="318"/>
      <c r="W428" s="318"/>
      <c r="X428" s="318"/>
      <c r="Y428" s="318"/>
      <c r="Z428" s="318"/>
    </row>
    <row r="429" ht="15.75" customHeight="1">
      <c r="A429" s="318"/>
      <c r="B429" s="318"/>
      <c r="C429" s="318"/>
      <c r="D429" s="318"/>
      <c r="E429" s="318"/>
      <c r="F429" s="318"/>
      <c r="G429" s="318"/>
      <c r="H429" s="318"/>
      <c r="I429" s="318"/>
      <c r="J429" s="318"/>
      <c r="K429" s="318"/>
      <c r="L429" s="318"/>
      <c r="M429" s="318"/>
      <c r="N429" s="318"/>
      <c r="O429" s="318"/>
      <c r="P429" s="318"/>
      <c r="Q429" s="318"/>
      <c r="R429" s="318"/>
      <c r="S429" s="318"/>
      <c r="T429" s="318"/>
      <c r="U429" s="318"/>
      <c r="V429" s="318"/>
      <c r="W429" s="318"/>
      <c r="X429" s="318"/>
      <c r="Y429" s="318"/>
      <c r="Z429" s="318"/>
    </row>
    <row r="430" ht="15.75" customHeight="1">
      <c r="A430" s="318"/>
      <c r="B430" s="318"/>
      <c r="C430" s="318"/>
      <c r="D430" s="318"/>
      <c r="E430" s="318"/>
      <c r="F430" s="318"/>
      <c r="G430" s="318"/>
      <c r="H430" s="318"/>
      <c r="I430" s="318"/>
      <c r="J430" s="318"/>
      <c r="K430" s="318"/>
      <c r="L430" s="318"/>
      <c r="M430" s="318"/>
      <c r="N430" s="318"/>
      <c r="O430" s="318"/>
      <c r="P430" s="318"/>
      <c r="Q430" s="318"/>
      <c r="R430" s="318"/>
      <c r="S430" s="318"/>
      <c r="T430" s="318"/>
      <c r="U430" s="318"/>
      <c r="V430" s="318"/>
      <c r="W430" s="318"/>
      <c r="X430" s="318"/>
      <c r="Y430" s="318"/>
      <c r="Z430" s="318"/>
    </row>
    <row r="431" ht="15.75" customHeight="1">
      <c r="A431" s="318"/>
      <c r="B431" s="318"/>
      <c r="C431" s="318"/>
      <c r="D431" s="318"/>
      <c r="E431" s="318"/>
      <c r="F431" s="318"/>
      <c r="G431" s="318"/>
      <c r="H431" s="318"/>
      <c r="I431" s="318"/>
      <c r="J431" s="318"/>
      <c r="K431" s="318"/>
      <c r="L431" s="318"/>
      <c r="M431" s="318"/>
      <c r="N431" s="318"/>
      <c r="O431" s="318"/>
      <c r="P431" s="318"/>
      <c r="Q431" s="318"/>
      <c r="R431" s="318"/>
      <c r="S431" s="318"/>
      <c r="T431" s="318"/>
      <c r="U431" s="318"/>
      <c r="V431" s="318"/>
      <c r="W431" s="318"/>
      <c r="X431" s="318"/>
      <c r="Y431" s="318"/>
      <c r="Z431" s="318"/>
    </row>
    <row r="432" ht="15.75" customHeight="1">
      <c r="A432" s="318"/>
      <c r="B432" s="318"/>
      <c r="C432" s="318"/>
      <c r="D432" s="318"/>
      <c r="E432" s="318"/>
      <c r="F432" s="318"/>
      <c r="G432" s="318"/>
      <c r="H432" s="318"/>
      <c r="I432" s="318"/>
      <c r="J432" s="318"/>
      <c r="K432" s="318"/>
      <c r="L432" s="318"/>
      <c r="M432" s="318"/>
      <c r="N432" s="318"/>
      <c r="O432" s="318"/>
      <c r="P432" s="318"/>
      <c r="Q432" s="318"/>
      <c r="R432" s="318"/>
      <c r="S432" s="318"/>
      <c r="T432" s="318"/>
      <c r="U432" s="318"/>
      <c r="V432" s="318"/>
      <c r="W432" s="318"/>
      <c r="X432" s="318"/>
      <c r="Y432" s="318"/>
      <c r="Z432" s="318"/>
    </row>
    <row r="433" ht="15.75" customHeight="1">
      <c r="A433" s="318"/>
      <c r="B433" s="318"/>
      <c r="C433" s="318"/>
      <c r="D433" s="318"/>
      <c r="E433" s="318"/>
      <c r="F433" s="318"/>
      <c r="G433" s="318"/>
      <c r="H433" s="318"/>
      <c r="I433" s="318"/>
      <c r="J433" s="318"/>
      <c r="K433" s="318"/>
      <c r="L433" s="318"/>
      <c r="M433" s="318"/>
      <c r="N433" s="318"/>
      <c r="O433" s="318"/>
      <c r="P433" s="318"/>
      <c r="Q433" s="318"/>
      <c r="R433" s="318"/>
      <c r="S433" s="318"/>
      <c r="T433" s="318"/>
      <c r="U433" s="318"/>
      <c r="V433" s="318"/>
      <c r="W433" s="318"/>
      <c r="X433" s="318"/>
      <c r="Y433" s="318"/>
      <c r="Z433" s="318"/>
    </row>
    <row r="434" ht="15.75" customHeight="1">
      <c r="A434" s="318"/>
      <c r="B434" s="318"/>
      <c r="C434" s="318"/>
      <c r="D434" s="318"/>
      <c r="E434" s="318"/>
      <c r="F434" s="318"/>
      <c r="G434" s="318"/>
      <c r="H434" s="318"/>
      <c r="I434" s="318"/>
      <c r="J434" s="318"/>
      <c r="K434" s="318"/>
      <c r="L434" s="318"/>
      <c r="M434" s="318"/>
      <c r="N434" s="318"/>
      <c r="O434" s="318"/>
      <c r="P434" s="318"/>
      <c r="Q434" s="318"/>
      <c r="R434" s="318"/>
      <c r="S434" s="318"/>
      <c r="T434" s="318"/>
      <c r="U434" s="318"/>
      <c r="V434" s="318"/>
      <c r="W434" s="318"/>
      <c r="X434" s="318"/>
      <c r="Y434" s="318"/>
      <c r="Z434" s="318"/>
    </row>
    <row r="435" ht="15.75" customHeight="1">
      <c r="A435" s="318"/>
      <c r="B435" s="318"/>
      <c r="C435" s="318"/>
      <c r="D435" s="318"/>
      <c r="E435" s="318"/>
      <c r="F435" s="318"/>
      <c r="G435" s="318"/>
      <c r="H435" s="318"/>
      <c r="I435" s="318"/>
      <c r="J435" s="318"/>
      <c r="K435" s="318"/>
      <c r="L435" s="318"/>
      <c r="M435" s="318"/>
      <c r="N435" s="318"/>
      <c r="O435" s="318"/>
      <c r="P435" s="318"/>
      <c r="Q435" s="318"/>
      <c r="R435" s="318"/>
      <c r="S435" s="318"/>
      <c r="T435" s="318"/>
      <c r="U435" s="318"/>
      <c r="V435" s="318"/>
      <c r="W435" s="318"/>
      <c r="X435" s="318"/>
      <c r="Y435" s="318"/>
      <c r="Z435" s="318"/>
    </row>
    <row r="436" ht="15.75" customHeight="1">
      <c r="A436" s="318"/>
      <c r="B436" s="318"/>
      <c r="C436" s="318"/>
      <c r="D436" s="318"/>
      <c r="E436" s="318"/>
      <c r="F436" s="318"/>
      <c r="G436" s="318"/>
      <c r="H436" s="318"/>
      <c r="I436" s="318"/>
      <c r="J436" s="318"/>
      <c r="K436" s="318"/>
      <c r="L436" s="318"/>
      <c r="M436" s="318"/>
      <c r="N436" s="318"/>
      <c r="O436" s="318"/>
      <c r="P436" s="318"/>
      <c r="Q436" s="318"/>
      <c r="R436" s="318"/>
      <c r="S436" s="318"/>
      <c r="T436" s="318"/>
      <c r="U436" s="318"/>
      <c r="V436" s="318"/>
      <c r="W436" s="318"/>
      <c r="X436" s="318"/>
      <c r="Y436" s="318"/>
      <c r="Z436" s="318"/>
    </row>
    <row r="437" ht="15.75" customHeight="1">
      <c r="A437" s="318"/>
      <c r="B437" s="318"/>
      <c r="C437" s="318"/>
      <c r="D437" s="318"/>
      <c r="E437" s="318"/>
      <c r="F437" s="318"/>
      <c r="G437" s="318"/>
      <c r="H437" s="318"/>
      <c r="I437" s="318"/>
      <c r="J437" s="318"/>
      <c r="K437" s="318"/>
      <c r="L437" s="318"/>
      <c r="M437" s="318"/>
      <c r="N437" s="318"/>
      <c r="O437" s="318"/>
      <c r="P437" s="318"/>
      <c r="Q437" s="318"/>
      <c r="R437" s="318"/>
      <c r="S437" s="318"/>
      <c r="T437" s="318"/>
      <c r="U437" s="318"/>
      <c r="V437" s="318"/>
      <c r="W437" s="318"/>
      <c r="X437" s="318"/>
      <c r="Y437" s="318"/>
      <c r="Z437" s="318"/>
    </row>
    <row r="438" ht="15.75" customHeight="1">
      <c r="A438" s="318"/>
      <c r="B438" s="318"/>
      <c r="C438" s="318"/>
      <c r="D438" s="318"/>
      <c r="E438" s="318"/>
      <c r="F438" s="318"/>
      <c r="G438" s="318"/>
      <c r="H438" s="318"/>
      <c r="I438" s="318"/>
      <c r="J438" s="318"/>
      <c r="K438" s="318"/>
      <c r="L438" s="318"/>
      <c r="M438" s="318"/>
      <c r="N438" s="318"/>
      <c r="O438" s="318"/>
      <c r="P438" s="318"/>
      <c r="Q438" s="318"/>
      <c r="R438" s="318"/>
      <c r="S438" s="318"/>
      <c r="T438" s="318"/>
      <c r="U438" s="318"/>
      <c r="V438" s="318"/>
      <c r="W438" s="318"/>
      <c r="X438" s="318"/>
      <c r="Y438" s="318"/>
      <c r="Z438" s="318"/>
    </row>
    <row r="439" ht="15.75" customHeight="1">
      <c r="A439" s="318"/>
      <c r="B439" s="318"/>
      <c r="C439" s="318"/>
      <c r="D439" s="318"/>
      <c r="E439" s="318"/>
      <c r="F439" s="318"/>
      <c r="G439" s="318"/>
      <c r="H439" s="318"/>
      <c r="I439" s="318"/>
      <c r="J439" s="318"/>
      <c r="K439" s="318"/>
      <c r="L439" s="318"/>
      <c r="M439" s="318"/>
      <c r="N439" s="318"/>
      <c r="O439" s="318"/>
      <c r="P439" s="318"/>
      <c r="Q439" s="318"/>
      <c r="R439" s="318"/>
      <c r="S439" s="318"/>
      <c r="T439" s="318"/>
      <c r="U439" s="318"/>
      <c r="V439" s="318"/>
      <c r="W439" s="318"/>
      <c r="X439" s="318"/>
      <c r="Y439" s="318"/>
      <c r="Z439" s="318"/>
    </row>
    <row r="440" ht="15.75" customHeight="1">
      <c r="A440" s="318"/>
      <c r="B440" s="318"/>
      <c r="C440" s="318"/>
      <c r="D440" s="318"/>
      <c r="E440" s="318"/>
      <c r="F440" s="318"/>
      <c r="G440" s="318"/>
      <c r="H440" s="318"/>
      <c r="I440" s="318"/>
      <c r="J440" s="318"/>
      <c r="K440" s="318"/>
      <c r="L440" s="318"/>
      <c r="M440" s="318"/>
      <c r="N440" s="318"/>
      <c r="O440" s="318"/>
      <c r="P440" s="318"/>
      <c r="Q440" s="318"/>
      <c r="R440" s="318"/>
      <c r="S440" s="318"/>
      <c r="T440" s="318"/>
      <c r="U440" s="318"/>
      <c r="V440" s="318"/>
      <c r="W440" s="318"/>
      <c r="X440" s="318"/>
      <c r="Y440" s="318"/>
      <c r="Z440" s="318"/>
    </row>
    <row r="441" ht="15.75" customHeight="1">
      <c r="A441" s="318"/>
      <c r="B441" s="318"/>
      <c r="C441" s="318"/>
      <c r="D441" s="318"/>
      <c r="E441" s="318"/>
      <c r="F441" s="318"/>
      <c r="G441" s="318"/>
      <c r="H441" s="318"/>
      <c r="I441" s="318"/>
      <c r="J441" s="318"/>
      <c r="K441" s="318"/>
      <c r="L441" s="318"/>
      <c r="M441" s="318"/>
      <c r="N441" s="318"/>
      <c r="O441" s="318"/>
      <c r="P441" s="318"/>
      <c r="Q441" s="318"/>
      <c r="R441" s="318"/>
      <c r="S441" s="318"/>
      <c r="T441" s="318"/>
      <c r="U441" s="318"/>
      <c r="V441" s="318"/>
      <c r="W441" s="318"/>
      <c r="X441" s="318"/>
      <c r="Y441" s="318"/>
      <c r="Z441" s="318"/>
    </row>
    <row r="442" ht="15.75" customHeight="1">
      <c r="A442" s="318"/>
      <c r="B442" s="318"/>
      <c r="C442" s="318"/>
      <c r="D442" s="318"/>
      <c r="E442" s="318"/>
      <c r="F442" s="318"/>
      <c r="G442" s="318"/>
      <c r="H442" s="318"/>
      <c r="I442" s="318"/>
      <c r="J442" s="318"/>
      <c r="K442" s="318"/>
      <c r="L442" s="318"/>
      <c r="M442" s="318"/>
      <c r="N442" s="318"/>
      <c r="O442" s="318"/>
      <c r="P442" s="318"/>
      <c r="Q442" s="318"/>
      <c r="R442" s="318"/>
      <c r="S442" s="318"/>
      <c r="T442" s="318"/>
      <c r="U442" s="318"/>
      <c r="V442" s="318"/>
      <c r="W442" s="318"/>
      <c r="X442" s="318"/>
      <c r="Y442" s="318"/>
      <c r="Z442" s="318"/>
    </row>
    <row r="443" ht="15.75" customHeight="1">
      <c r="A443" s="318"/>
      <c r="B443" s="318"/>
      <c r="C443" s="318"/>
      <c r="D443" s="318"/>
      <c r="E443" s="318"/>
      <c r="F443" s="318"/>
      <c r="G443" s="318"/>
      <c r="H443" s="318"/>
      <c r="I443" s="318"/>
      <c r="J443" s="318"/>
      <c r="K443" s="318"/>
      <c r="L443" s="318"/>
      <c r="M443" s="318"/>
      <c r="N443" s="318"/>
      <c r="O443" s="318"/>
      <c r="P443" s="318"/>
      <c r="Q443" s="318"/>
      <c r="R443" s="318"/>
      <c r="S443" s="318"/>
      <c r="T443" s="318"/>
      <c r="U443" s="318"/>
      <c r="V443" s="318"/>
      <c r="W443" s="318"/>
      <c r="X443" s="318"/>
      <c r="Y443" s="318"/>
      <c r="Z443" s="318"/>
    </row>
    <row r="444" ht="15.75" customHeight="1">
      <c r="A444" s="318"/>
      <c r="B444" s="318"/>
      <c r="C444" s="318"/>
      <c r="D444" s="318"/>
      <c r="E444" s="318"/>
      <c r="F444" s="318"/>
      <c r="G444" s="318"/>
      <c r="H444" s="318"/>
      <c r="I444" s="318"/>
      <c r="J444" s="318"/>
      <c r="K444" s="318"/>
      <c r="L444" s="318"/>
      <c r="M444" s="318"/>
      <c r="N444" s="318"/>
      <c r="O444" s="318"/>
      <c r="P444" s="318"/>
      <c r="Q444" s="318"/>
      <c r="R444" s="318"/>
      <c r="S444" s="318"/>
      <c r="T444" s="318"/>
      <c r="U444" s="318"/>
      <c r="V444" s="318"/>
      <c r="W444" s="318"/>
      <c r="X444" s="318"/>
      <c r="Y444" s="318"/>
      <c r="Z444" s="318"/>
    </row>
    <row r="445" ht="15.75" customHeight="1">
      <c r="A445" s="318"/>
      <c r="B445" s="318"/>
      <c r="C445" s="318"/>
      <c r="D445" s="318"/>
      <c r="E445" s="318"/>
      <c r="F445" s="318"/>
      <c r="G445" s="318"/>
      <c r="H445" s="318"/>
      <c r="I445" s="318"/>
      <c r="J445" s="318"/>
      <c r="K445" s="318"/>
      <c r="L445" s="318"/>
      <c r="M445" s="318"/>
      <c r="N445" s="318"/>
      <c r="O445" s="318"/>
      <c r="P445" s="318"/>
      <c r="Q445" s="318"/>
      <c r="R445" s="318"/>
      <c r="S445" s="318"/>
      <c r="T445" s="318"/>
      <c r="U445" s="318"/>
      <c r="V445" s="318"/>
      <c r="W445" s="318"/>
      <c r="X445" s="318"/>
      <c r="Y445" s="318"/>
      <c r="Z445" s="318"/>
    </row>
    <row r="446" ht="15.75" customHeight="1">
      <c r="A446" s="318"/>
      <c r="B446" s="318"/>
      <c r="C446" s="318"/>
      <c r="D446" s="318"/>
      <c r="E446" s="318"/>
      <c r="F446" s="318"/>
      <c r="G446" s="318"/>
      <c r="H446" s="318"/>
      <c r="I446" s="318"/>
      <c r="J446" s="318"/>
      <c r="K446" s="318"/>
      <c r="L446" s="318"/>
      <c r="M446" s="318"/>
      <c r="N446" s="318"/>
      <c r="O446" s="318"/>
      <c r="P446" s="318"/>
      <c r="Q446" s="318"/>
      <c r="R446" s="318"/>
      <c r="S446" s="318"/>
      <c r="T446" s="318"/>
      <c r="U446" s="318"/>
      <c r="V446" s="318"/>
      <c r="W446" s="318"/>
      <c r="X446" s="318"/>
      <c r="Y446" s="318"/>
      <c r="Z446" s="318"/>
    </row>
    <row r="447" ht="15.75" customHeight="1">
      <c r="A447" s="318"/>
      <c r="B447" s="318"/>
      <c r="C447" s="318"/>
      <c r="D447" s="318"/>
      <c r="E447" s="318"/>
      <c r="F447" s="318"/>
      <c r="G447" s="318"/>
      <c r="H447" s="318"/>
      <c r="I447" s="318"/>
      <c r="J447" s="318"/>
      <c r="K447" s="318"/>
      <c r="L447" s="318"/>
      <c r="M447" s="318"/>
      <c r="N447" s="318"/>
      <c r="O447" s="318"/>
      <c r="P447" s="318"/>
      <c r="Q447" s="318"/>
      <c r="R447" s="318"/>
      <c r="S447" s="318"/>
      <c r="T447" s="318"/>
      <c r="U447" s="318"/>
      <c r="V447" s="318"/>
      <c r="W447" s="318"/>
      <c r="X447" s="318"/>
      <c r="Y447" s="318"/>
      <c r="Z447" s="318"/>
    </row>
    <row r="448" ht="15.75" customHeight="1">
      <c r="A448" s="318"/>
      <c r="B448" s="318"/>
      <c r="C448" s="318"/>
      <c r="D448" s="318"/>
      <c r="E448" s="318"/>
      <c r="F448" s="318"/>
      <c r="G448" s="318"/>
      <c r="H448" s="318"/>
      <c r="I448" s="318"/>
      <c r="J448" s="318"/>
      <c r="K448" s="318"/>
      <c r="L448" s="318"/>
      <c r="M448" s="318"/>
      <c r="N448" s="318"/>
      <c r="O448" s="318"/>
      <c r="P448" s="318"/>
      <c r="Q448" s="318"/>
      <c r="R448" s="318"/>
      <c r="S448" s="318"/>
      <c r="T448" s="318"/>
      <c r="U448" s="318"/>
      <c r="V448" s="318"/>
      <c r="W448" s="318"/>
      <c r="X448" s="318"/>
      <c r="Y448" s="318"/>
      <c r="Z448" s="318"/>
    </row>
    <row r="449" ht="15.75" customHeight="1">
      <c r="A449" s="318"/>
      <c r="B449" s="318"/>
      <c r="C449" s="318"/>
      <c r="D449" s="318"/>
      <c r="E449" s="318"/>
      <c r="F449" s="318"/>
      <c r="G449" s="318"/>
      <c r="H449" s="318"/>
      <c r="I449" s="318"/>
      <c r="J449" s="318"/>
      <c r="K449" s="318"/>
      <c r="L449" s="318"/>
      <c r="M449" s="318"/>
      <c r="N449" s="318"/>
      <c r="O449" s="318"/>
      <c r="P449" s="318"/>
      <c r="Q449" s="318"/>
      <c r="R449" s="318"/>
      <c r="S449" s="318"/>
      <c r="T449" s="318"/>
      <c r="U449" s="318"/>
      <c r="V449" s="318"/>
      <c r="W449" s="318"/>
      <c r="X449" s="318"/>
      <c r="Y449" s="318"/>
      <c r="Z449" s="318"/>
    </row>
    <row r="450" ht="15.75" customHeight="1">
      <c r="A450" s="318"/>
      <c r="B450" s="318"/>
      <c r="C450" s="318"/>
      <c r="D450" s="318"/>
      <c r="E450" s="318"/>
      <c r="F450" s="318"/>
      <c r="G450" s="318"/>
      <c r="H450" s="318"/>
      <c r="I450" s="318"/>
      <c r="J450" s="318"/>
      <c r="K450" s="318"/>
      <c r="L450" s="318"/>
      <c r="M450" s="318"/>
      <c r="N450" s="318"/>
      <c r="O450" s="318"/>
      <c r="P450" s="318"/>
      <c r="Q450" s="318"/>
      <c r="R450" s="318"/>
      <c r="S450" s="318"/>
      <c r="T450" s="318"/>
      <c r="U450" s="318"/>
      <c r="V450" s="318"/>
      <c r="W450" s="318"/>
      <c r="X450" s="318"/>
      <c r="Y450" s="318"/>
      <c r="Z450" s="318"/>
    </row>
    <row r="451" ht="15.75" customHeight="1">
      <c r="A451" s="318"/>
      <c r="B451" s="318"/>
      <c r="C451" s="318"/>
      <c r="D451" s="318"/>
      <c r="E451" s="318"/>
      <c r="F451" s="318"/>
      <c r="G451" s="318"/>
      <c r="H451" s="318"/>
      <c r="I451" s="318"/>
      <c r="J451" s="318"/>
      <c r="K451" s="318"/>
      <c r="L451" s="318"/>
      <c r="M451" s="318"/>
      <c r="N451" s="318"/>
      <c r="O451" s="318"/>
      <c r="P451" s="318"/>
      <c r="Q451" s="318"/>
      <c r="R451" s="318"/>
      <c r="S451" s="318"/>
      <c r="T451" s="318"/>
      <c r="U451" s="318"/>
      <c r="V451" s="318"/>
      <c r="W451" s="318"/>
      <c r="X451" s="318"/>
      <c r="Y451" s="318"/>
      <c r="Z451" s="318"/>
    </row>
    <row r="452" ht="15.75" customHeight="1">
      <c r="A452" s="318"/>
      <c r="B452" s="318"/>
      <c r="C452" s="318"/>
      <c r="D452" s="318"/>
      <c r="E452" s="318"/>
      <c r="F452" s="318"/>
      <c r="G452" s="318"/>
      <c r="H452" s="318"/>
      <c r="I452" s="318"/>
      <c r="J452" s="318"/>
      <c r="K452" s="318"/>
      <c r="L452" s="318"/>
      <c r="M452" s="318"/>
      <c r="N452" s="318"/>
      <c r="O452" s="318"/>
      <c r="P452" s="318"/>
      <c r="Q452" s="318"/>
      <c r="R452" s="318"/>
      <c r="S452" s="318"/>
      <c r="T452" s="318"/>
      <c r="U452" s="318"/>
      <c r="V452" s="318"/>
      <c r="W452" s="318"/>
      <c r="X452" s="318"/>
      <c r="Y452" s="318"/>
      <c r="Z452" s="318"/>
    </row>
    <row r="453" ht="15.75" customHeight="1">
      <c r="A453" s="318"/>
      <c r="B453" s="318"/>
      <c r="C453" s="318"/>
      <c r="D453" s="318"/>
      <c r="E453" s="318"/>
      <c r="F453" s="318"/>
      <c r="G453" s="318"/>
      <c r="H453" s="318"/>
      <c r="I453" s="318"/>
      <c r="J453" s="318"/>
      <c r="K453" s="318"/>
      <c r="L453" s="318"/>
      <c r="M453" s="318"/>
      <c r="N453" s="318"/>
      <c r="O453" s="318"/>
      <c r="P453" s="318"/>
      <c r="Q453" s="318"/>
      <c r="R453" s="318"/>
      <c r="S453" s="318"/>
      <c r="T453" s="318"/>
      <c r="U453" s="318"/>
      <c r="V453" s="318"/>
      <c r="W453" s="318"/>
      <c r="X453" s="318"/>
      <c r="Y453" s="318"/>
      <c r="Z453" s="318"/>
    </row>
    <row r="454" ht="15.75" customHeight="1">
      <c r="A454" s="318"/>
      <c r="B454" s="318"/>
      <c r="C454" s="318"/>
      <c r="D454" s="318"/>
      <c r="E454" s="318"/>
      <c r="F454" s="318"/>
      <c r="G454" s="318"/>
      <c r="H454" s="318"/>
      <c r="I454" s="318"/>
      <c r="J454" s="318"/>
      <c r="K454" s="318"/>
      <c r="L454" s="318"/>
      <c r="M454" s="318"/>
      <c r="N454" s="318"/>
      <c r="O454" s="318"/>
      <c r="P454" s="318"/>
      <c r="Q454" s="318"/>
      <c r="R454" s="318"/>
      <c r="S454" s="318"/>
      <c r="T454" s="318"/>
      <c r="U454" s="318"/>
      <c r="V454" s="318"/>
      <c r="W454" s="318"/>
      <c r="X454" s="318"/>
      <c r="Y454" s="318"/>
      <c r="Z454" s="318"/>
    </row>
    <row r="455" ht="15.75" customHeight="1">
      <c r="A455" s="318"/>
      <c r="B455" s="318"/>
      <c r="C455" s="318"/>
      <c r="D455" s="318"/>
      <c r="E455" s="318"/>
      <c r="F455" s="318"/>
      <c r="G455" s="318"/>
      <c r="H455" s="318"/>
      <c r="I455" s="318"/>
      <c r="J455" s="318"/>
      <c r="K455" s="318"/>
      <c r="L455" s="318"/>
      <c r="M455" s="318"/>
      <c r="N455" s="318"/>
      <c r="O455" s="318"/>
      <c r="P455" s="318"/>
      <c r="Q455" s="318"/>
      <c r="R455" s="318"/>
      <c r="S455" s="318"/>
      <c r="T455" s="318"/>
      <c r="U455" s="318"/>
      <c r="V455" s="318"/>
      <c r="W455" s="318"/>
      <c r="X455" s="318"/>
      <c r="Y455" s="318"/>
      <c r="Z455" s="318"/>
    </row>
    <row r="456" ht="15.75" customHeight="1">
      <c r="A456" s="318"/>
      <c r="B456" s="318"/>
      <c r="C456" s="318"/>
      <c r="D456" s="318"/>
      <c r="E456" s="318"/>
      <c r="F456" s="318"/>
      <c r="G456" s="318"/>
      <c r="H456" s="318"/>
      <c r="I456" s="318"/>
      <c r="J456" s="318"/>
      <c r="K456" s="318"/>
      <c r="L456" s="318"/>
      <c r="M456" s="318"/>
      <c r="N456" s="318"/>
      <c r="O456" s="318"/>
      <c r="P456" s="318"/>
      <c r="Q456" s="318"/>
      <c r="R456" s="318"/>
      <c r="S456" s="318"/>
      <c r="T456" s="318"/>
      <c r="U456" s="318"/>
      <c r="V456" s="318"/>
      <c r="W456" s="318"/>
      <c r="X456" s="318"/>
      <c r="Y456" s="318"/>
      <c r="Z456" s="318"/>
    </row>
    <row r="457" ht="15.75" customHeight="1">
      <c r="A457" s="318"/>
      <c r="B457" s="318"/>
      <c r="C457" s="318"/>
      <c r="D457" s="318"/>
      <c r="E457" s="318"/>
      <c r="F457" s="318"/>
      <c r="G457" s="318"/>
      <c r="H457" s="318"/>
      <c r="I457" s="318"/>
      <c r="J457" s="318"/>
      <c r="K457" s="318"/>
      <c r="L457" s="318"/>
      <c r="M457" s="318"/>
      <c r="N457" s="318"/>
      <c r="O457" s="318"/>
      <c r="P457" s="318"/>
      <c r="Q457" s="318"/>
      <c r="R457" s="318"/>
      <c r="S457" s="318"/>
      <c r="T457" s="318"/>
      <c r="U457" s="318"/>
      <c r="V457" s="318"/>
      <c r="W457" s="318"/>
      <c r="X457" s="318"/>
      <c r="Y457" s="318"/>
      <c r="Z457" s="318"/>
    </row>
    <row r="458" ht="15.75" customHeight="1">
      <c r="A458" s="318"/>
      <c r="B458" s="318"/>
      <c r="C458" s="318"/>
      <c r="D458" s="318"/>
      <c r="E458" s="318"/>
      <c r="F458" s="318"/>
      <c r="G458" s="318"/>
      <c r="H458" s="318"/>
      <c r="I458" s="318"/>
      <c r="J458" s="318"/>
      <c r="K458" s="318"/>
      <c r="L458" s="318"/>
      <c r="M458" s="318"/>
      <c r="N458" s="318"/>
      <c r="O458" s="318"/>
      <c r="P458" s="318"/>
      <c r="Q458" s="318"/>
      <c r="R458" s="318"/>
      <c r="S458" s="318"/>
      <c r="T458" s="318"/>
      <c r="U458" s="318"/>
      <c r="V458" s="318"/>
      <c r="W458" s="318"/>
      <c r="X458" s="318"/>
      <c r="Y458" s="318"/>
      <c r="Z458" s="318"/>
    </row>
    <row r="459" ht="15.75" customHeight="1">
      <c r="A459" s="318"/>
      <c r="B459" s="318"/>
      <c r="C459" s="318"/>
      <c r="D459" s="318"/>
      <c r="E459" s="318"/>
      <c r="F459" s="318"/>
      <c r="G459" s="318"/>
      <c r="H459" s="318"/>
      <c r="I459" s="318"/>
      <c r="J459" s="318"/>
      <c r="K459" s="318"/>
      <c r="L459" s="318"/>
      <c r="M459" s="318"/>
      <c r="N459" s="318"/>
      <c r="O459" s="318"/>
      <c r="P459" s="318"/>
      <c r="Q459" s="318"/>
      <c r="R459" s="318"/>
      <c r="S459" s="318"/>
      <c r="T459" s="318"/>
      <c r="U459" s="318"/>
      <c r="V459" s="318"/>
      <c r="W459" s="318"/>
      <c r="X459" s="318"/>
      <c r="Y459" s="318"/>
      <c r="Z459" s="318"/>
    </row>
    <row r="460" ht="15.75" customHeight="1">
      <c r="A460" s="318"/>
      <c r="B460" s="318"/>
      <c r="C460" s="318"/>
      <c r="D460" s="318"/>
      <c r="E460" s="318"/>
      <c r="F460" s="318"/>
      <c r="G460" s="318"/>
      <c r="H460" s="318"/>
      <c r="I460" s="318"/>
      <c r="J460" s="318"/>
      <c r="K460" s="318"/>
      <c r="L460" s="318"/>
      <c r="M460" s="318"/>
      <c r="N460" s="318"/>
      <c r="O460" s="318"/>
      <c r="P460" s="318"/>
      <c r="Q460" s="318"/>
      <c r="R460" s="318"/>
      <c r="S460" s="318"/>
      <c r="T460" s="318"/>
      <c r="U460" s="318"/>
      <c r="V460" s="318"/>
      <c r="W460" s="318"/>
      <c r="X460" s="318"/>
      <c r="Y460" s="318"/>
      <c r="Z460" s="318"/>
    </row>
    <row r="461" ht="15.75" customHeight="1">
      <c r="A461" s="318"/>
      <c r="B461" s="318"/>
      <c r="C461" s="318"/>
      <c r="D461" s="318"/>
      <c r="E461" s="318"/>
      <c r="F461" s="318"/>
      <c r="G461" s="318"/>
      <c r="H461" s="318"/>
      <c r="I461" s="318"/>
      <c r="J461" s="318"/>
      <c r="K461" s="318"/>
      <c r="L461" s="318"/>
      <c r="M461" s="318"/>
      <c r="N461" s="318"/>
      <c r="O461" s="318"/>
      <c r="P461" s="318"/>
      <c r="Q461" s="318"/>
      <c r="R461" s="318"/>
      <c r="S461" s="318"/>
      <c r="T461" s="318"/>
      <c r="U461" s="318"/>
      <c r="V461" s="318"/>
      <c r="W461" s="318"/>
      <c r="X461" s="318"/>
      <c r="Y461" s="318"/>
      <c r="Z461" s="318"/>
    </row>
    <row r="462" ht="15.75" customHeight="1">
      <c r="A462" s="318"/>
      <c r="B462" s="318"/>
      <c r="C462" s="318"/>
      <c r="D462" s="318"/>
      <c r="E462" s="318"/>
      <c r="F462" s="318"/>
      <c r="G462" s="318"/>
      <c r="H462" s="318"/>
      <c r="I462" s="318"/>
      <c r="J462" s="318"/>
      <c r="K462" s="318"/>
      <c r="L462" s="318"/>
      <c r="M462" s="318"/>
      <c r="N462" s="318"/>
      <c r="O462" s="318"/>
      <c r="P462" s="318"/>
      <c r="Q462" s="318"/>
      <c r="R462" s="318"/>
      <c r="S462" s="318"/>
      <c r="T462" s="318"/>
      <c r="U462" s="318"/>
      <c r="V462" s="318"/>
      <c r="W462" s="318"/>
      <c r="X462" s="318"/>
      <c r="Y462" s="318"/>
      <c r="Z462" s="318"/>
    </row>
    <row r="463" ht="15.75" customHeight="1">
      <c r="A463" s="318"/>
      <c r="B463" s="318"/>
      <c r="C463" s="318"/>
      <c r="D463" s="318"/>
      <c r="E463" s="318"/>
      <c r="F463" s="318"/>
      <c r="G463" s="318"/>
      <c r="H463" s="318"/>
      <c r="I463" s="318"/>
      <c r="J463" s="318"/>
      <c r="K463" s="318"/>
      <c r="L463" s="318"/>
      <c r="M463" s="318"/>
      <c r="N463" s="318"/>
      <c r="O463" s="318"/>
      <c r="P463" s="318"/>
      <c r="Q463" s="318"/>
      <c r="R463" s="318"/>
      <c r="S463" s="318"/>
      <c r="T463" s="318"/>
      <c r="U463" s="318"/>
      <c r="V463" s="318"/>
      <c r="W463" s="318"/>
      <c r="X463" s="318"/>
      <c r="Y463" s="318"/>
      <c r="Z463" s="318"/>
    </row>
    <row r="464" ht="15.75" customHeight="1">
      <c r="A464" s="318"/>
      <c r="B464" s="318"/>
      <c r="C464" s="318"/>
      <c r="D464" s="318"/>
      <c r="E464" s="318"/>
      <c r="F464" s="318"/>
      <c r="G464" s="318"/>
      <c r="H464" s="318"/>
      <c r="I464" s="318"/>
      <c r="J464" s="318"/>
      <c r="K464" s="318"/>
      <c r="L464" s="318"/>
      <c r="M464" s="318"/>
      <c r="N464" s="318"/>
      <c r="O464" s="318"/>
      <c r="P464" s="318"/>
      <c r="Q464" s="318"/>
      <c r="R464" s="318"/>
      <c r="S464" s="318"/>
      <c r="T464" s="318"/>
      <c r="U464" s="318"/>
      <c r="V464" s="318"/>
      <c r="W464" s="318"/>
      <c r="X464" s="318"/>
      <c r="Y464" s="318"/>
      <c r="Z464" s="318"/>
    </row>
    <row r="465" ht="15.75" customHeight="1">
      <c r="A465" s="318"/>
      <c r="B465" s="318"/>
      <c r="C465" s="318"/>
      <c r="D465" s="318"/>
      <c r="E465" s="318"/>
      <c r="F465" s="318"/>
      <c r="G465" s="318"/>
      <c r="H465" s="318"/>
      <c r="I465" s="318"/>
      <c r="J465" s="318"/>
      <c r="K465" s="318"/>
      <c r="L465" s="318"/>
      <c r="M465" s="318"/>
      <c r="N465" s="318"/>
      <c r="O465" s="318"/>
      <c r="P465" s="318"/>
      <c r="Q465" s="318"/>
      <c r="R465" s="318"/>
      <c r="S465" s="318"/>
      <c r="T465" s="318"/>
      <c r="U465" s="318"/>
      <c r="V465" s="318"/>
      <c r="W465" s="318"/>
      <c r="X465" s="318"/>
      <c r="Y465" s="318"/>
      <c r="Z465" s="318"/>
    </row>
    <row r="466" ht="15.75" customHeight="1">
      <c r="A466" s="318"/>
      <c r="B466" s="318"/>
      <c r="C466" s="318"/>
      <c r="D466" s="318"/>
      <c r="E466" s="318"/>
      <c r="F466" s="318"/>
      <c r="G466" s="318"/>
      <c r="H466" s="318"/>
      <c r="I466" s="318"/>
      <c r="J466" s="318"/>
      <c r="K466" s="318"/>
      <c r="L466" s="318"/>
      <c r="M466" s="318"/>
      <c r="N466" s="318"/>
      <c r="O466" s="318"/>
      <c r="P466" s="318"/>
      <c r="Q466" s="318"/>
      <c r="R466" s="318"/>
      <c r="S466" s="318"/>
      <c r="T466" s="318"/>
      <c r="U466" s="318"/>
      <c r="V466" s="318"/>
      <c r="W466" s="318"/>
      <c r="X466" s="318"/>
      <c r="Y466" s="318"/>
      <c r="Z466" s="318"/>
    </row>
    <row r="467" ht="15.75" customHeight="1">
      <c r="A467" s="318"/>
      <c r="B467" s="318"/>
      <c r="C467" s="318"/>
      <c r="D467" s="318"/>
      <c r="E467" s="318"/>
      <c r="F467" s="318"/>
      <c r="G467" s="318"/>
      <c r="H467" s="318"/>
      <c r="I467" s="318"/>
      <c r="J467" s="318"/>
      <c r="K467" s="318"/>
      <c r="L467" s="318"/>
      <c r="M467" s="318"/>
      <c r="N467" s="318"/>
      <c r="O467" s="318"/>
      <c r="P467" s="318"/>
      <c r="Q467" s="318"/>
      <c r="R467" s="318"/>
      <c r="S467" s="318"/>
      <c r="T467" s="318"/>
      <c r="U467" s="318"/>
      <c r="V467" s="318"/>
      <c r="W467" s="318"/>
      <c r="X467" s="318"/>
      <c r="Y467" s="318"/>
      <c r="Z467" s="318"/>
    </row>
    <row r="468" ht="15.75" customHeight="1">
      <c r="A468" s="318"/>
      <c r="B468" s="318"/>
      <c r="C468" s="318"/>
      <c r="D468" s="318"/>
      <c r="E468" s="318"/>
      <c r="F468" s="318"/>
      <c r="G468" s="318"/>
      <c r="H468" s="318"/>
      <c r="I468" s="318"/>
      <c r="J468" s="318"/>
      <c r="K468" s="318"/>
      <c r="L468" s="318"/>
      <c r="M468" s="318"/>
      <c r="N468" s="318"/>
      <c r="O468" s="318"/>
      <c r="P468" s="318"/>
      <c r="Q468" s="318"/>
      <c r="R468" s="318"/>
      <c r="S468" s="318"/>
      <c r="T468" s="318"/>
      <c r="U468" s="318"/>
      <c r="V468" s="318"/>
      <c r="W468" s="318"/>
      <c r="X468" s="318"/>
      <c r="Y468" s="318"/>
      <c r="Z468" s="318"/>
    </row>
    <row r="469" ht="15.75" customHeight="1">
      <c r="A469" s="318"/>
      <c r="B469" s="318"/>
      <c r="C469" s="318"/>
      <c r="D469" s="318"/>
      <c r="E469" s="318"/>
      <c r="F469" s="318"/>
      <c r="G469" s="318"/>
      <c r="H469" s="318"/>
      <c r="I469" s="318"/>
      <c r="J469" s="318"/>
      <c r="K469" s="318"/>
      <c r="L469" s="318"/>
      <c r="M469" s="318"/>
      <c r="N469" s="318"/>
      <c r="O469" s="318"/>
      <c r="P469" s="318"/>
      <c r="Q469" s="318"/>
      <c r="R469" s="318"/>
      <c r="S469" s="318"/>
      <c r="T469" s="318"/>
      <c r="U469" s="318"/>
      <c r="V469" s="318"/>
      <c r="W469" s="318"/>
      <c r="X469" s="318"/>
      <c r="Y469" s="318"/>
      <c r="Z469" s="318"/>
    </row>
    <row r="470" ht="15.75" customHeight="1">
      <c r="A470" s="318"/>
      <c r="B470" s="318"/>
      <c r="C470" s="318"/>
      <c r="D470" s="318"/>
      <c r="E470" s="318"/>
      <c r="F470" s="318"/>
      <c r="G470" s="318"/>
      <c r="H470" s="318"/>
      <c r="I470" s="318"/>
      <c r="J470" s="318"/>
      <c r="K470" s="318"/>
      <c r="L470" s="318"/>
      <c r="M470" s="318"/>
      <c r="N470" s="318"/>
      <c r="O470" s="318"/>
      <c r="P470" s="318"/>
      <c r="Q470" s="318"/>
      <c r="R470" s="318"/>
      <c r="S470" s="318"/>
      <c r="T470" s="318"/>
      <c r="U470" s="318"/>
      <c r="V470" s="318"/>
      <c r="W470" s="318"/>
      <c r="X470" s="318"/>
      <c r="Y470" s="318"/>
      <c r="Z470" s="318"/>
    </row>
    <row r="471" ht="15.75" customHeight="1">
      <c r="A471" s="318"/>
      <c r="B471" s="318"/>
      <c r="C471" s="318"/>
      <c r="D471" s="318"/>
      <c r="E471" s="318"/>
      <c r="F471" s="318"/>
      <c r="G471" s="318"/>
      <c r="H471" s="318"/>
      <c r="I471" s="318"/>
      <c r="J471" s="318"/>
      <c r="K471" s="318"/>
      <c r="L471" s="318"/>
      <c r="M471" s="318"/>
      <c r="N471" s="318"/>
      <c r="O471" s="318"/>
      <c r="P471" s="318"/>
      <c r="Q471" s="318"/>
      <c r="R471" s="318"/>
      <c r="S471" s="318"/>
      <c r="T471" s="318"/>
      <c r="U471" s="318"/>
      <c r="V471" s="318"/>
      <c r="W471" s="318"/>
      <c r="X471" s="318"/>
      <c r="Y471" s="318"/>
      <c r="Z471" s="318"/>
    </row>
    <row r="472" ht="15.75" customHeight="1">
      <c r="A472" s="318"/>
      <c r="B472" s="318"/>
      <c r="C472" s="318"/>
      <c r="D472" s="318"/>
      <c r="E472" s="318"/>
      <c r="F472" s="318"/>
      <c r="G472" s="318"/>
      <c r="H472" s="318"/>
      <c r="I472" s="318"/>
      <c r="J472" s="318"/>
      <c r="K472" s="318"/>
      <c r="L472" s="318"/>
      <c r="M472" s="318"/>
      <c r="N472" s="318"/>
      <c r="O472" s="318"/>
      <c r="P472" s="318"/>
      <c r="Q472" s="318"/>
      <c r="R472" s="318"/>
      <c r="S472" s="318"/>
      <c r="T472" s="318"/>
      <c r="U472" s="318"/>
      <c r="V472" s="318"/>
      <c r="W472" s="318"/>
      <c r="X472" s="318"/>
      <c r="Y472" s="318"/>
      <c r="Z472" s="318"/>
    </row>
    <row r="473" ht="15.75" customHeight="1">
      <c r="A473" s="318"/>
      <c r="B473" s="318"/>
      <c r="C473" s="318"/>
      <c r="D473" s="318"/>
      <c r="E473" s="318"/>
      <c r="F473" s="318"/>
      <c r="G473" s="318"/>
      <c r="H473" s="318"/>
      <c r="I473" s="318"/>
      <c r="J473" s="318"/>
      <c r="K473" s="318"/>
      <c r="L473" s="318"/>
      <c r="M473" s="318"/>
      <c r="N473" s="318"/>
      <c r="O473" s="318"/>
      <c r="P473" s="318"/>
      <c r="Q473" s="318"/>
      <c r="R473" s="318"/>
      <c r="S473" s="318"/>
      <c r="T473" s="318"/>
      <c r="U473" s="318"/>
      <c r="V473" s="318"/>
      <c r="W473" s="318"/>
      <c r="X473" s="318"/>
      <c r="Y473" s="318"/>
      <c r="Z473" s="318"/>
    </row>
    <row r="474" ht="15.75" customHeight="1">
      <c r="A474" s="318"/>
      <c r="B474" s="318"/>
      <c r="C474" s="318"/>
      <c r="D474" s="318"/>
      <c r="E474" s="318"/>
      <c r="F474" s="318"/>
      <c r="G474" s="318"/>
      <c r="H474" s="318"/>
      <c r="I474" s="318"/>
      <c r="J474" s="318"/>
      <c r="K474" s="318"/>
      <c r="L474" s="318"/>
      <c r="M474" s="318"/>
      <c r="N474" s="318"/>
      <c r="O474" s="318"/>
      <c r="P474" s="318"/>
      <c r="Q474" s="318"/>
      <c r="R474" s="318"/>
      <c r="S474" s="318"/>
      <c r="T474" s="318"/>
      <c r="U474" s="318"/>
      <c r="V474" s="318"/>
      <c r="W474" s="318"/>
      <c r="X474" s="318"/>
      <c r="Y474" s="318"/>
      <c r="Z474" s="318"/>
    </row>
    <row r="475" ht="15.75" customHeight="1">
      <c r="A475" s="318"/>
      <c r="B475" s="318"/>
      <c r="C475" s="318"/>
      <c r="D475" s="318"/>
      <c r="E475" s="318"/>
      <c r="F475" s="318"/>
      <c r="G475" s="318"/>
      <c r="H475" s="318"/>
      <c r="I475" s="318"/>
      <c r="J475" s="318"/>
      <c r="K475" s="318"/>
      <c r="L475" s="318"/>
      <c r="M475" s="318"/>
      <c r="N475" s="318"/>
      <c r="O475" s="318"/>
      <c r="P475" s="318"/>
      <c r="Q475" s="318"/>
      <c r="R475" s="318"/>
      <c r="S475" s="318"/>
      <c r="T475" s="318"/>
      <c r="U475" s="318"/>
      <c r="V475" s="318"/>
      <c r="W475" s="318"/>
      <c r="X475" s="318"/>
      <c r="Y475" s="318"/>
      <c r="Z475" s="318"/>
    </row>
    <row r="476" ht="15.75" customHeight="1">
      <c r="A476" s="318"/>
      <c r="B476" s="318"/>
      <c r="C476" s="318"/>
      <c r="D476" s="318"/>
      <c r="E476" s="318"/>
      <c r="F476" s="318"/>
      <c r="G476" s="318"/>
      <c r="H476" s="318"/>
      <c r="I476" s="318"/>
      <c r="J476" s="318"/>
      <c r="K476" s="318"/>
      <c r="L476" s="318"/>
      <c r="M476" s="318"/>
      <c r="N476" s="318"/>
      <c r="O476" s="318"/>
      <c r="P476" s="318"/>
      <c r="Q476" s="318"/>
      <c r="R476" s="318"/>
      <c r="S476" s="318"/>
      <c r="T476" s="318"/>
      <c r="U476" s="318"/>
      <c r="V476" s="318"/>
      <c r="W476" s="318"/>
      <c r="X476" s="318"/>
      <c r="Y476" s="318"/>
      <c r="Z476" s="318"/>
    </row>
    <row r="477" ht="15.75" customHeight="1">
      <c r="A477" s="318"/>
      <c r="B477" s="318"/>
      <c r="C477" s="318"/>
      <c r="D477" s="318"/>
      <c r="E477" s="318"/>
      <c r="F477" s="318"/>
      <c r="G477" s="318"/>
      <c r="H477" s="318"/>
      <c r="I477" s="318"/>
      <c r="J477" s="318"/>
      <c r="K477" s="318"/>
      <c r="L477" s="318"/>
      <c r="M477" s="318"/>
      <c r="N477" s="318"/>
      <c r="O477" s="318"/>
      <c r="P477" s="318"/>
      <c r="Q477" s="318"/>
      <c r="R477" s="318"/>
      <c r="S477" s="318"/>
      <c r="T477" s="318"/>
      <c r="U477" s="318"/>
      <c r="V477" s="318"/>
      <c r="W477" s="318"/>
      <c r="X477" s="318"/>
      <c r="Y477" s="318"/>
      <c r="Z477" s="318"/>
    </row>
    <row r="478" ht="15.75" customHeight="1">
      <c r="A478" s="318"/>
      <c r="B478" s="318"/>
      <c r="C478" s="318"/>
      <c r="D478" s="318"/>
      <c r="E478" s="318"/>
      <c r="F478" s="318"/>
      <c r="G478" s="318"/>
      <c r="H478" s="318"/>
      <c r="I478" s="318"/>
      <c r="J478" s="318"/>
      <c r="K478" s="318"/>
      <c r="L478" s="318"/>
      <c r="M478" s="318"/>
      <c r="N478" s="318"/>
      <c r="O478" s="318"/>
      <c r="P478" s="318"/>
      <c r="Q478" s="318"/>
      <c r="R478" s="318"/>
      <c r="S478" s="318"/>
      <c r="T478" s="318"/>
      <c r="U478" s="318"/>
      <c r="V478" s="318"/>
      <c r="W478" s="318"/>
      <c r="X478" s="318"/>
      <c r="Y478" s="318"/>
      <c r="Z478" s="318"/>
    </row>
    <row r="479" ht="15.75" customHeight="1">
      <c r="A479" s="318"/>
      <c r="B479" s="318"/>
      <c r="C479" s="318"/>
      <c r="D479" s="318"/>
      <c r="E479" s="318"/>
      <c r="F479" s="318"/>
      <c r="G479" s="318"/>
      <c r="H479" s="318"/>
      <c r="I479" s="318"/>
      <c r="J479" s="318"/>
      <c r="K479" s="318"/>
      <c r="L479" s="318"/>
      <c r="M479" s="318"/>
      <c r="N479" s="318"/>
      <c r="O479" s="318"/>
      <c r="P479" s="318"/>
      <c r="Q479" s="318"/>
      <c r="R479" s="318"/>
      <c r="S479" s="318"/>
      <c r="T479" s="318"/>
      <c r="U479" s="318"/>
      <c r="V479" s="318"/>
      <c r="W479" s="318"/>
      <c r="X479" s="318"/>
      <c r="Y479" s="318"/>
      <c r="Z479" s="318"/>
    </row>
    <row r="480" ht="15.75" customHeight="1">
      <c r="A480" s="318"/>
      <c r="B480" s="318"/>
      <c r="C480" s="318"/>
      <c r="D480" s="318"/>
      <c r="E480" s="318"/>
      <c r="F480" s="318"/>
      <c r="G480" s="318"/>
      <c r="H480" s="318"/>
      <c r="I480" s="318"/>
      <c r="J480" s="318"/>
      <c r="K480" s="318"/>
      <c r="L480" s="318"/>
      <c r="M480" s="318"/>
      <c r="N480" s="318"/>
      <c r="O480" s="318"/>
      <c r="P480" s="318"/>
      <c r="Q480" s="318"/>
      <c r="R480" s="318"/>
      <c r="S480" s="318"/>
      <c r="T480" s="318"/>
      <c r="U480" s="318"/>
      <c r="V480" s="318"/>
      <c r="W480" s="318"/>
      <c r="X480" s="318"/>
      <c r="Y480" s="318"/>
      <c r="Z480" s="318"/>
    </row>
    <row r="481" ht="15.75" customHeight="1">
      <c r="A481" s="318"/>
      <c r="B481" s="318"/>
      <c r="C481" s="318"/>
      <c r="D481" s="318"/>
      <c r="E481" s="318"/>
      <c r="F481" s="318"/>
      <c r="G481" s="318"/>
      <c r="H481" s="318"/>
      <c r="I481" s="318"/>
      <c r="J481" s="318"/>
      <c r="K481" s="318"/>
      <c r="L481" s="318"/>
      <c r="M481" s="318"/>
      <c r="N481" s="318"/>
      <c r="O481" s="318"/>
      <c r="P481" s="318"/>
      <c r="Q481" s="318"/>
      <c r="R481" s="318"/>
      <c r="S481" s="318"/>
      <c r="T481" s="318"/>
      <c r="U481" s="318"/>
      <c r="V481" s="318"/>
      <c r="W481" s="318"/>
      <c r="X481" s="318"/>
      <c r="Y481" s="318"/>
      <c r="Z481" s="318"/>
    </row>
    <row r="482" ht="15.75" customHeight="1">
      <c r="A482" s="318"/>
      <c r="B482" s="318"/>
      <c r="C482" s="318"/>
      <c r="D482" s="318"/>
      <c r="E482" s="318"/>
      <c r="F482" s="318"/>
      <c r="G482" s="318"/>
      <c r="H482" s="318"/>
      <c r="I482" s="318"/>
      <c r="J482" s="318"/>
      <c r="K482" s="318"/>
      <c r="L482" s="318"/>
      <c r="M482" s="318"/>
      <c r="N482" s="318"/>
      <c r="O482" s="318"/>
      <c r="P482" s="318"/>
      <c r="Q482" s="318"/>
      <c r="R482" s="318"/>
      <c r="S482" s="318"/>
      <c r="T482" s="318"/>
      <c r="U482" s="318"/>
      <c r="V482" s="318"/>
      <c r="W482" s="318"/>
      <c r="X482" s="318"/>
      <c r="Y482" s="318"/>
      <c r="Z482" s="318"/>
    </row>
    <row r="483" ht="15.75" customHeight="1">
      <c r="A483" s="318"/>
      <c r="B483" s="318"/>
      <c r="C483" s="318"/>
      <c r="D483" s="318"/>
      <c r="E483" s="318"/>
      <c r="F483" s="318"/>
      <c r="G483" s="318"/>
      <c r="H483" s="318"/>
      <c r="I483" s="318"/>
      <c r="J483" s="318"/>
      <c r="K483" s="318"/>
      <c r="L483" s="318"/>
      <c r="M483" s="318"/>
      <c r="N483" s="318"/>
      <c r="O483" s="318"/>
      <c r="P483" s="318"/>
      <c r="Q483" s="318"/>
      <c r="R483" s="318"/>
      <c r="S483" s="318"/>
      <c r="T483" s="318"/>
      <c r="U483" s="318"/>
      <c r="V483" s="318"/>
      <c r="W483" s="318"/>
      <c r="X483" s="318"/>
      <c r="Y483" s="318"/>
      <c r="Z483" s="318"/>
    </row>
    <row r="484" ht="15.75" customHeight="1">
      <c r="A484" s="318"/>
      <c r="B484" s="318"/>
      <c r="C484" s="318"/>
      <c r="D484" s="318"/>
      <c r="E484" s="318"/>
      <c r="F484" s="318"/>
      <c r="G484" s="318"/>
      <c r="H484" s="318"/>
      <c r="I484" s="318"/>
      <c r="J484" s="318"/>
      <c r="K484" s="318"/>
      <c r="L484" s="318"/>
      <c r="M484" s="318"/>
      <c r="N484" s="318"/>
      <c r="O484" s="318"/>
      <c r="P484" s="318"/>
      <c r="Q484" s="318"/>
      <c r="R484" s="318"/>
      <c r="S484" s="318"/>
      <c r="T484" s="318"/>
      <c r="U484" s="318"/>
      <c r="V484" s="318"/>
      <c r="W484" s="318"/>
      <c r="X484" s="318"/>
      <c r="Y484" s="318"/>
      <c r="Z484" s="318"/>
    </row>
    <row r="485" ht="15.75" customHeight="1">
      <c r="A485" s="318"/>
      <c r="B485" s="318"/>
      <c r="C485" s="318"/>
      <c r="D485" s="318"/>
      <c r="E485" s="318"/>
      <c r="F485" s="318"/>
      <c r="G485" s="318"/>
      <c r="H485" s="318"/>
      <c r="I485" s="318"/>
      <c r="J485" s="318"/>
      <c r="K485" s="318"/>
      <c r="L485" s="318"/>
      <c r="M485" s="318"/>
      <c r="N485" s="318"/>
      <c r="O485" s="318"/>
      <c r="P485" s="318"/>
      <c r="Q485" s="318"/>
      <c r="R485" s="318"/>
      <c r="S485" s="318"/>
      <c r="T485" s="318"/>
      <c r="U485" s="318"/>
      <c r="V485" s="318"/>
      <c r="W485" s="318"/>
      <c r="X485" s="318"/>
      <c r="Y485" s="318"/>
      <c r="Z485" s="318"/>
    </row>
    <row r="486" ht="15.75" customHeight="1">
      <c r="A486" s="318"/>
      <c r="B486" s="318"/>
      <c r="C486" s="318"/>
      <c r="D486" s="318"/>
      <c r="E486" s="318"/>
      <c r="F486" s="318"/>
      <c r="G486" s="318"/>
      <c r="H486" s="318"/>
      <c r="I486" s="318"/>
      <c r="J486" s="318"/>
      <c r="K486" s="318"/>
      <c r="L486" s="318"/>
      <c r="M486" s="318"/>
      <c r="N486" s="318"/>
      <c r="O486" s="318"/>
      <c r="P486" s="318"/>
      <c r="Q486" s="318"/>
      <c r="R486" s="318"/>
      <c r="S486" s="318"/>
      <c r="T486" s="318"/>
      <c r="U486" s="318"/>
      <c r="V486" s="318"/>
      <c r="W486" s="318"/>
      <c r="X486" s="318"/>
      <c r="Y486" s="318"/>
      <c r="Z486" s="318"/>
    </row>
    <row r="487" ht="15.75" customHeight="1">
      <c r="A487" s="318"/>
      <c r="B487" s="318"/>
      <c r="C487" s="318"/>
      <c r="D487" s="318"/>
      <c r="E487" s="318"/>
      <c r="F487" s="318"/>
      <c r="G487" s="318"/>
      <c r="H487" s="318"/>
      <c r="I487" s="318"/>
      <c r="J487" s="318"/>
      <c r="K487" s="318"/>
      <c r="L487" s="318"/>
      <c r="M487" s="318"/>
      <c r="N487" s="318"/>
      <c r="O487" s="318"/>
      <c r="P487" s="318"/>
      <c r="Q487" s="318"/>
      <c r="R487" s="318"/>
      <c r="S487" s="318"/>
      <c r="T487" s="318"/>
      <c r="U487" s="318"/>
      <c r="V487" s="318"/>
      <c r="W487" s="318"/>
      <c r="X487" s="318"/>
      <c r="Y487" s="318"/>
      <c r="Z487" s="318"/>
    </row>
    <row r="488" ht="15.75" customHeight="1">
      <c r="A488" s="318"/>
      <c r="B488" s="318"/>
      <c r="C488" s="318"/>
      <c r="D488" s="318"/>
      <c r="E488" s="318"/>
      <c r="F488" s="318"/>
      <c r="G488" s="318"/>
      <c r="H488" s="318"/>
      <c r="I488" s="318"/>
      <c r="J488" s="318"/>
      <c r="K488" s="318"/>
      <c r="L488" s="318"/>
      <c r="M488" s="318"/>
      <c r="N488" s="318"/>
      <c r="O488" s="318"/>
      <c r="P488" s="318"/>
      <c r="Q488" s="318"/>
      <c r="R488" s="318"/>
      <c r="S488" s="318"/>
      <c r="T488" s="318"/>
      <c r="U488" s="318"/>
      <c r="V488" s="318"/>
      <c r="W488" s="318"/>
      <c r="X488" s="318"/>
      <c r="Y488" s="318"/>
      <c r="Z488" s="318"/>
    </row>
    <row r="489" ht="15.75" customHeight="1">
      <c r="A489" s="318"/>
      <c r="B489" s="318"/>
      <c r="C489" s="318"/>
      <c r="D489" s="318"/>
      <c r="E489" s="318"/>
      <c r="F489" s="318"/>
      <c r="G489" s="318"/>
      <c r="H489" s="318"/>
      <c r="I489" s="318"/>
      <c r="J489" s="318"/>
      <c r="K489" s="318"/>
      <c r="L489" s="318"/>
      <c r="M489" s="318"/>
      <c r="N489" s="318"/>
      <c r="O489" s="318"/>
      <c r="P489" s="318"/>
      <c r="Q489" s="318"/>
      <c r="R489" s="318"/>
      <c r="S489" s="318"/>
      <c r="T489" s="318"/>
      <c r="U489" s="318"/>
      <c r="V489" s="318"/>
      <c r="W489" s="318"/>
      <c r="X489" s="318"/>
      <c r="Y489" s="318"/>
      <c r="Z489" s="318"/>
    </row>
    <row r="490" ht="15.75" customHeight="1">
      <c r="A490" s="318"/>
      <c r="B490" s="318"/>
      <c r="C490" s="318"/>
      <c r="D490" s="318"/>
      <c r="E490" s="318"/>
      <c r="F490" s="318"/>
      <c r="G490" s="318"/>
      <c r="H490" s="318"/>
      <c r="I490" s="318"/>
      <c r="J490" s="318"/>
      <c r="K490" s="318"/>
      <c r="L490" s="318"/>
      <c r="M490" s="318"/>
      <c r="N490" s="318"/>
      <c r="O490" s="318"/>
      <c r="P490" s="318"/>
      <c r="Q490" s="318"/>
      <c r="R490" s="318"/>
      <c r="S490" s="318"/>
      <c r="T490" s="318"/>
      <c r="U490" s="318"/>
      <c r="V490" s="318"/>
      <c r="W490" s="318"/>
      <c r="X490" s="318"/>
      <c r="Y490" s="318"/>
      <c r="Z490" s="318"/>
    </row>
    <row r="491" ht="15.75" customHeight="1">
      <c r="A491" s="318"/>
      <c r="B491" s="318"/>
      <c r="C491" s="318"/>
      <c r="D491" s="318"/>
      <c r="E491" s="318"/>
      <c r="F491" s="318"/>
      <c r="G491" s="318"/>
      <c r="H491" s="318"/>
      <c r="I491" s="318"/>
      <c r="J491" s="318"/>
      <c r="K491" s="318"/>
      <c r="L491" s="318"/>
      <c r="M491" s="318"/>
      <c r="N491" s="318"/>
      <c r="O491" s="318"/>
      <c r="P491" s="318"/>
      <c r="Q491" s="318"/>
      <c r="R491" s="318"/>
      <c r="S491" s="318"/>
      <c r="T491" s="318"/>
      <c r="U491" s="318"/>
      <c r="V491" s="318"/>
      <c r="W491" s="318"/>
      <c r="X491" s="318"/>
      <c r="Y491" s="318"/>
      <c r="Z491" s="318"/>
    </row>
    <row r="492" ht="15.75" customHeight="1">
      <c r="A492" s="318"/>
      <c r="B492" s="318"/>
      <c r="C492" s="318"/>
      <c r="D492" s="318"/>
      <c r="E492" s="318"/>
      <c r="F492" s="318"/>
      <c r="G492" s="318"/>
      <c r="H492" s="318"/>
      <c r="I492" s="318"/>
      <c r="J492" s="318"/>
      <c r="K492" s="318"/>
      <c r="L492" s="318"/>
      <c r="M492" s="318"/>
      <c r="N492" s="318"/>
      <c r="O492" s="318"/>
      <c r="P492" s="318"/>
      <c r="Q492" s="318"/>
      <c r="R492" s="318"/>
      <c r="S492" s="318"/>
      <c r="T492" s="318"/>
      <c r="U492" s="318"/>
      <c r="V492" s="318"/>
      <c r="W492" s="318"/>
      <c r="X492" s="318"/>
      <c r="Y492" s="318"/>
      <c r="Z492" s="318"/>
    </row>
    <row r="493" ht="15.75" customHeight="1">
      <c r="A493" s="318"/>
      <c r="B493" s="318"/>
      <c r="C493" s="318"/>
      <c r="D493" s="318"/>
      <c r="E493" s="318"/>
      <c r="F493" s="318"/>
      <c r="G493" s="318"/>
      <c r="H493" s="318"/>
      <c r="I493" s="318"/>
      <c r="J493" s="318"/>
      <c r="K493" s="318"/>
      <c r="L493" s="318"/>
      <c r="M493" s="318"/>
      <c r="N493" s="318"/>
      <c r="O493" s="318"/>
      <c r="P493" s="318"/>
      <c r="Q493" s="318"/>
      <c r="R493" s="318"/>
      <c r="S493" s="318"/>
      <c r="T493" s="318"/>
      <c r="U493" s="318"/>
      <c r="V493" s="318"/>
      <c r="W493" s="318"/>
      <c r="X493" s="318"/>
      <c r="Y493" s="318"/>
      <c r="Z493" s="318"/>
    </row>
    <row r="494" ht="15.75" customHeight="1">
      <c r="A494" s="318"/>
      <c r="B494" s="318"/>
      <c r="C494" s="318"/>
      <c r="D494" s="318"/>
      <c r="E494" s="318"/>
      <c r="F494" s="318"/>
      <c r="G494" s="318"/>
      <c r="H494" s="318"/>
      <c r="I494" s="318"/>
      <c r="J494" s="318"/>
      <c r="K494" s="318"/>
      <c r="L494" s="318"/>
      <c r="M494" s="318"/>
      <c r="N494" s="318"/>
      <c r="O494" s="318"/>
      <c r="P494" s="318"/>
      <c r="Q494" s="318"/>
      <c r="R494" s="318"/>
      <c r="S494" s="318"/>
      <c r="T494" s="318"/>
      <c r="U494" s="318"/>
      <c r="V494" s="318"/>
      <c r="W494" s="318"/>
      <c r="X494" s="318"/>
      <c r="Y494" s="318"/>
      <c r="Z494" s="318"/>
    </row>
    <row r="495" ht="15.75" customHeight="1">
      <c r="A495" s="318"/>
      <c r="B495" s="318"/>
      <c r="C495" s="318"/>
      <c r="D495" s="318"/>
      <c r="E495" s="318"/>
      <c r="F495" s="318"/>
      <c r="G495" s="318"/>
      <c r="H495" s="318"/>
      <c r="I495" s="318"/>
      <c r="J495" s="318"/>
      <c r="K495" s="318"/>
      <c r="L495" s="318"/>
      <c r="M495" s="318"/>
      <c r="N495" s="318"/>
      <c r="O495" s="318"/>
      <c r="P495" s="318"/>
      <c r="Q495" s="318"/>
      <c r="R495" s="318"/>
      <c r="S495" s="318"/>
      <c r="T495" s="318"/>
      <c r="U495" s="318"/>
      <c r="V495" s="318"/>
      <c r="W495" s="318"/>
      <c r="X495" s="318"/>
      <c r="Y495" s="318"/>
      <c r="Z495" s="318"/>
    </row>
    <row r="496" ht="15.75" customHeight="1">
      <c r="A496" s="318"/>
      <c r="B496" s="318"/>
      <c r="C496" s="318"/>
      <c r="D496" s="318"/>
      <c r="E496" s="318"/>
      <c r="F496" s="318"/>
      <c r="G496" s="318"/>
      <c r="H496" s="318"/>
      <c r="I496" s="318"/>
      <c r="J496" s="318"/>
      <c r="K496" s="318"/>
      <c r="L496" s="318"/>
      <c r="M496" s="318"/>
      <c r="N496" s="318"/>
      <c r="O496" s="318"/>
      <c r="P496" s="318"/>
      <c r="Q496" s="318"/>
      <c r="R496" s="318"/>
      <c r="S496" s="318"/>
      <c r="T496" s="318"/>
      <c r="U496" s="318"/>
      <c r="V496" s="318"/>
      <c r="W496" s="318"/>
      <c r="X496" s="318"/>
      <c r="Y496" s="318"/>
      <c r="Z496" s="318"/>
    </row>
    <row r="497" ht="15.75" customHeight="1">
      <c r="A497" s="318"/>
      <c r="B497" s="318"/>
      <c r="C497" s="318"/>
      <c r="D497" s="318"/>
      <c r="E497" s="318"/>
      <c r="F497" s="318"/>
      <c r="G497" s="318"/>
      <c r="H497" s="318"/>
      <c r="I497" s="318"/>
      <c r="J497" s="318"/>
      <c r="K497" s="318"/>
      <c r="L497" s="318"/>
      <c r="M497" s="318"/>
      <c r="N497" s="318"/>
      <c r="O497" s="318"/>
      <c r="P497" s="318"/>
      <c r="Q497" s="318"/>
      <c r="R497" s="318"/>
      <c r="S497" s="318"/>
      <c r="T497" s="318"/>
      <c r="U497" s="318"/>
      <c r="V497" s="318"/>
      <c r="W497" s="318"/>
      <c r="X497" s="318"/>
      <c r="Y497" s="318"/>
      <c r="Z497" s="318"/>
    </row>
    <row r="498" ht="15.75" customHeight="1">
      <c r="A498" s="318"/>
      <c r="B498" s="318"/>
      <c r="C498" s="318"/>
      <c r="D498" s="318"/>
      <c r="E498" s="318"/>
      <c r="F498" s="318"/>
      <c r="G498" s="318"/>
      <c r="H498" s="318"/>
      <c r="I498" s="318"/>
      <c r="J498" s="318"/>
      <c r="K498" s="318"/>
      <c r="L498" s="318"/>
      <c r="M498" s="318"/>
      <c r="N498" s="318"/>
      <c r="O498" s="318"/>
      <c r="P498" s="318"/>
      <c r="Q498" s="318"/>
      <c r="R498" s="318"/>
      <c r="S498" s="318"/>
      <c r="T498" s="318"/>
      <c r="U498" s="318"/>
      <c r="V498" s="318"/>
      <c r="W498" s="318"/>
      <c r="X498" s="318"/>
      <c r="Y498" s="318"/>
      <c r="Z498" s="318"/>
    </row>
    <row r="499" ht="15.75" customHeight="1">
      <c r="A499" s="318"/>
      <c r="B499" s="318"/>
      <c r="C499" s="318"/>
      <c r="D499" s="318"/>
      <c r="E499" s="318"/>
      <c r="F499" s="318"/>
      <c r="G499" s="318"/>
      <c r="H499" s="318"/>
      <c r="I499" s="318"/>
      <c r="J499" s="318"/>
      <c r="K499" s="318"/>
      <c r="L499" s="318"/>
      <c r="M499" s="318"/>
      <c r="N499" s="318"/>
      <c r="O499" s="318"/>
      <c r="P499" s="318"/>
      <c r="Q499" s="318"/>
      <c r="R499" s="318"/>
      <c r="S499" s="318"/>
      <c r="T499" s="318"/>
      <c r="U499" s="318"/>
      <c r="V499" s="318"/>
      <c r="W499" s="318"/>
      <c r="X499" s="318"/>
      <c r="Y499" s="318"/>
      <c r="Z499" s="318"/>
    </row>
    <row r="500" ht="15.75" customHeight="1">
      <c r="A500" s="318"/>
      <c r="B500" s="318"/>
      <c r="C500" s="318"/>
      <c r="D500" s="318"/>
      <c r="E500" s="318"/>
      <c r="F500" s="318"/>
      <c r="G500" s="318"/>
      <c r="H500" s="318"/>
      <c r="I500" s="318"/>
      <c r="J500" s="318"/>
      <c r="K500" s="318"/>
      <c r="L500" s="318"/>
      <c r="M500" s="318"/>
      <c r="N500" s="318"/>
      <c r="O500" s="318"/>
      <c r="P500" s="318"/>
      <c r="Q500" s="318"/>
      <c r="R500" s="318"/>
      <c r="S500" s="318"/>
      <c r="T500" s="318"/>
      <c r="U500" s="318"/>
      <c r="V500" s="318"/>
      <c r="W500" s="318"/>
      <c r="X500" s="318"/>
      <c r="Y500" s="318"/>
      <c r="Z500" s="318"/>
    </row>
    <row r="501" ht="15.75" customHeight="1">
      <c r="A501" s="318"/>
      <c r="B501" s="318"/>
      <c r="C501" s="318"/>
      <c r="D501" s="318"/>
      <c r="E501" s="318"/>
      <c r="F501" s="318"/>
      <c r="G501" s="318"/>
      <c r="H501" s="318"/>
      <c r="I501" s="318"/>
      <c r="J501" s="318"/>
      <c r="K501" s="318"/>
      <c r="L501" s="318"/>
      <c r="M501" s="318"/>
      <c r="N501" s="318"/>
      <c r="O501" s="318"/>
      <c r="P501" s="318"/>
      <c r="Q501" s="318"/>
      <c r="R501" s="318"/>
      <c r="S501" s="318"/>
      <c r="T501" s="318"/>
      <c r="U501" s="318"/>
      <c r="V501" s="318"/>
      <c r="W501" s="318"/>
      <c r="X501" s="318"/>
      <c r="Y501" s="318"/>
      <c r="Z501" s="318"/>
    </row>
    <row r="502" ht="15.75" customHeight="1">
      <c r="A502" s="318"/>
      <c r="B502" s="318"/>
      <c r="C502" s="318"/>
      <c r="D502" s="318"/>
      <c r="E502" s="318"/>
      <c r="F502" s="318"/>
      <c r="G502" s="318"/>
      <c r="H502" s="318"/>
      <c r="I502" s="318"/>
      <c r="J502" s="318"/>
      <c r="K502" s="318"/>
      <c r="L502" s="318"/>
      <c r="M502" s="318"/>
      <c r="N502" s="318"/>
      <c r="O502" s="318"/>
      <c r="P502" s="318"/>
      <c r="Q502" s="318"/>
      <c r="R502" s="318"/>
      <c r="S502" s="318"/>
      <c r="T502" s="318"/>
      <c r="U502" s="318"/>
      <c r="V502" s="318"/>
      <c r="W502" s="318"/>
      <c r="X502" s="318"/>
      <c r="Y502" s="318"/>
      <c r="Z502" s="318"/>
    </row>
    <row r="503" ht="15.75" customHeight="1">
      <c r="A503" s="318"/>
      <c r="B503" s="318"/>
      <c r="C503" s="318"/>
      <c r="D503" s="318"/>
      <c r="E503" s="318"/>
      <c r="F503" s="318"/>
      <c r="G503" s="318"/>
      <c r="H503" s="318"/>
      <c r="I503" s="318"/>
      <c r="J503" s="318"/>
      <c r="K503" s="318"/>
      <c r="L503" s="318"/>
      <c r="M503" s="318"/>
      <c r="N503" s="318"/>
      <c r="O503" s="318"/>
      <c r="P503" s="318"/>
      <c r="Q503" s="318"/>
      <c r="R503" s="318"/>
      <c r="S503" s="318"/>
      <c r="T503" s="318"/>
      <c r="U503" s="318"/>
      <c r="V503" s="318"/>
      <c r="W503" s="318"/>
      <c r="X503" s="318"/>
      <c r="Y503" s="318"/>
      <c r="Z503" s="318"/>
    </row>
    <row r="504" ht="15.75" customHeight="1">
      <c r="A504" s="318"/>
      <c r="B504" s="318"/>
      <c r="C504" s="318"/>
      <c r="D504" s="318"/>
      <c r="E504" s="318"/>
      <c r="F504" s="318"/>
      <c r="G504" s="318"/>
      <c r="H504" s="318"/>
      <c r="I504" s="318"/>
      <c r="J504" s="318"/>
      <c r="K504" s="318"/>
      <c r="L504" s="318"/>
      <c r="M504" s="318"/>
      <c r="N504" s="318"/>
      <c r="O504" s="318"/>
      <c r="P504" s="318"/>
      <c r="Q504" s="318"/>
      <c r="R504" s="318"/>
      <c r="S504" s="318"/>
      <c r="T504" s="318"/>
      <c r="U504" s="318"/>
      <c r="V504" s="318"/>
      <c r="W504" s="318"/>
      <c r="X504" s="318"/>
      <c r="Y504" s="318"/>
      <c r="Z504" s="318"/>
    </row>
    <row r="505" ht="15.75" customHeight="1">
      <c r="A505" s="318"/>
      <c r="B505" s="318"/>
      <c r="C505" s="318"/>
      <c r="D505" s="318"/>
      <c r="E505" s="318"/>
      <c r="F505" s="318"/>
      <c r="G505" s="318"/>
      <c r="H505" s="318"/>
      <c r="I505" s="318"/>
      <c r="J505" s="318"/>
      <c r="K505" s="318"/>
      <c r="L505" s="318"/>
      <c r="M505" s="318"/>
      <c r="N505" s="318"/>
      <c r="O505" s="318"/>
      <c r="P505" s="318"/>
      <c r="Q505" s="318"/>
      <c r="R505" s="318"/>
      <c r="S505" s="318"/>
      <c r="T505" s="318"/>
      <c r="U505" s="318"/>
      <c r="V505" s="318"/>
      <c r="W505" s="318"/>
      <c r="X505" s="318"/>
      <c r="Y505" s="318"/>
      <c r="Z505" s="318"/>
    </row>
    <row r="506" ht="15.75" customHeight="1">
      <c r="A506" s="318"/>
      <c r="B506" s="318"/>
      <c r="C506" s="318"/>
      <c r="D506" s="318"/>
      <c r="E506" s="318"/>
      <c r="F506" s="318"/>
      <c r="G506" s="318"/>
      <c r="H506" s="318"/>
      <c r="I506" s="318"/>
      <c r="J506" s="318"/>
      <c r="K506" s="318"/>
      <c r="L506" s="318"/>
      <c r="M506" s="318"/>
      <c r="N506" s="318"/>
      <c r="O506" s="318"/>
      <c r="P506" s="318"/>
      <c r="Q506" s="318"/>
      <c r="R506" s="318"/>
      <c r="S506" s="318"/>
      <c r="T506" s="318"/>
      <c r="U506" s="318"/>
      <c r="V506" s="318"/>
      <c r="W506" s="318"/>
      <c r="X506" s="318"/>
      <c r="Y506" s="318"/>
      <c r="Z506" s="318"/>
    </row>
    <row r="507" ht="15.75" customHeight="1">
      <c r="A507" s="318"/>
      <c r="B507" s="318"/>
      <c r="C507" s="318"/>
      <c r="D507" s="318"/>
      <c r="E507" s="318"/>
      <c r="F507" s="318"/>
      <c r="G507" s="318"/>
      <c r="H507" s="318"/>
      <c r="I507" s="318"/>
      <c r="J507" s="318"/>
      <c r="K507" s="318"/>
      <c r="L507" s="318"/>
      <c r="M507" s="318"/>
      <c r="N507" s="318"/>
      <c r="O507" s="318"/>
      <c r="P507" s="318"/>
      <c r="Q507" s="318"/>
      <c r="R507" s="318"/>
      <c r="S507" s="318"/>
      <c r="T507" s="318"/>
      <c r="U507" s="318"/>
      <c r="V507" s="318"/>
      <c r="W507" s="318"/>
      <c r="X507" s="318"/>
      <c r="Y507" s="318"/>
      <c r="Z507" s="318"/>
    </row>
    <row r="508" ht="15.75" customHeight="1">
      <c r="A508" s="318"/>
      <c r="B508" s="318"/>
      <c r="C508" s="318"/>
      <c r="D508" s="318"/>
      <c r="E508" s="318"/>
      <c r="F508" s="318"/>
      <c r="G508" s="318"/>
      <c r="H508" s="318"/>
      <c r="I508" s="318"/>
      <c r="J508" s="318"/>
      <c r="K508" s="318"/>
      <c r="L508" s="318"/>
      <c r="M508" s="318"/>
      <c r="N508" s="318"/>
      <c r="O508" s="318"/>
      <c r="P508" s="318"/>
      <c r="Q508" s="318"/>
      <c r="R508" s="318"/>
      <c r="S508" s="318"/>
      <c r="T508" s="318"/>
      <c r="U508" s="318"/>
      <c r="V508" s="318"/>
      <c r="W508" s="318"/>
      <c r="X508" s="318"/>
      <c r="Y508" s="318"/>
      <c r="Z508" s="318"/>
    </row>
    <row r="509" ht="15.75" customHeight="1">
      <c r="A509" s="318"/>
      <c r="B509" s="318"/>
      <c r="C509" s="318"/>
      <c r="D509" s="318"/>
      <c r="E509" s="318"/>
      <c r="F509" s="318"/>
      <c r="G509" s="318"/>
      <c r="H509" s="318"/>
      <c r="I509" s="318"/>
      <c r="J509" s="318"/>
      <c r="K509" s="318"/>
      <c r="L509" s="318"/>
      <c r="M509" s="318"/>
      <c r="N509" s="318"/>
      <c r="O509" s="318"/>
      <c r="P509" s="318"/>
      <c r="Q509" s="318"/>
      <c r="R509" s="318"/>
      <c r="S509" s="318"/>
      <c r="T509" s="318"/>
      <c r="U509" s="318"/>
      <c r="V509" s="318"/>
      <c r="W509" s="318"/>
      <c r="X509" s="318"/>
      <c r="Y509" s="318"/>
      <c r="Z509" s="318"/>
    </row>
    <row r="510" ht="15.75" customHeight="1">
      <c r="A510" s="318"/>
      <c r="B510" s="318"/>
      <c r="C510" s="318"/>
      <c r="D510" s="318"/>
      <c r="E510" s="318"/>
      <c r="F510" s="318"/>
      <c r="G510" s="318"/>
      <c r="H510" s="318"/>
      <c r="I510" s="318"/>
      <c r="J510" s="318"/>
      <c r="K510" s="318"/>
      <c r="L510" s="318"/>
      <c r="M510" s="318"/>
      <c r="N510" s="318"/>
      <c r="O510" s="318"/>
      <c r="P510" s="318"/>
      <c r="Q510" s="318"/>
      <c r="R510" s="318"/>
      <c r="S510" s="318"/>
      <c r="T510" s="318"/>
      <c r="U510" s="318"/>
      <c r="V510" s="318"/>
      <c r="W510" s="318"/>
      <c r="X510" s="318"/>
      <c r="Y510" s="318"/>
      <c r="Z510" s="318"/>
    </row>
    <row r="511" ht="15.75" customHeight="1">
      <c r="A511" s="318"/>
      <c r="B511" s="318"/>
      <c r="C511" s="318"/>
      <c r="D511" s="318"/>
      <c r="E511" s="318"/>
      <c r="F511" s="318"/>
      <c r="G511" s="318"/>
      <c r="H511" s="318"/>
      <c r="I511" s="318"/>
      <c r="J511" s="318"/>
      <c r="K511" s="318"/>
      <c r="L511" s="318"/>
      <c r="M511" s="318"/>
      <c r="N511" s="318"/>
      <c r="O511" s="318"/>
      <c r="P511" s="318"/>
      <c r="Q511" s="318"/>
      <c r="R511" s="318"/>
      <c r="S511" s="318"/>
      <c r="T511" s="318"/>
      <c r="U511" s="318"/>
      <c r="V511" s="318"/>
      <c r="W511" s="318"/>
      <c r="X511" s="318"/>
      <c r="Y511" s="318"/>
      <c r="Z511" s="318"/>
    </row>
    <row r="512" ht="15.75" customHeight="1">
      <c r="A512" s="318"/>
      <c r="B512" s="318"/>
      <c r="C512" s="318"/>
      <c r="D512" s="318"/>
      <c r="E512" s="318"/>
      <c r="F512" s="318"/>
      <c r="G512" s="318"/>
      <c r="H512" s="318"/>
      <c r="I512" s="318"/>
      <c r="J512" s="318"/>
      <c r="K512" s="318"/>
      <c r="L512" s="318"/>
      <c r="M512" s="318"/>
      <c r="N512" s="318"/>
      <c r="O512" s="318"/>
      <c r="P512" s="318"/>
      <c r="Q512" s="318"/>
      <c r="R512" s="318"/>
      <c r="S512" s="318"/>
      <c r="T512" s="318"/>
      <c r="U512" s="318"/>
      <c r="V512" s="318"/>
      <c r="W512" s="318"/>
      <c r="X512" s="318"/>
      <c r="Y512" s="318"/>
      <c r="Z512" s="318"/>
    </row>
    <row r="513" ht="15.75" customHeight="1">
      <c r="A513" s="318"/>
      <c r="B513" s="318"/>
      <c r="C513" s="318"/>
      <c r="D513" s="318"/>
      <c r="E513" s="318"/>
      <c r="F513" s="318"/>
      <c r="G513" s="318"/>
      <c r="H513" s="318"/>
      <c r="I513" s="318"/>
      <c r="J513" s="318"/>
      <c r="K513" s="318"/>
      <c r="L513" s="318"/>
      <c r="M513" s="318"/>
      <c r="N513" s="318"/>
      <c r="O513" s="318"/>
      <c r="P513" s="318"/>
      <c r="Q513" s="318"/>
      <c r="R513" s="318"/>
      <c r="S513" s="318"/>
      <c r="T513" s="318"/>
      <c r="U513" s="318"/>
      <c r="V513" s="318"/>
      <c r="W513" s="318"/>
      <c r="X513" s="318"/>
      <c r="Y513" s="318"/>
      <c r="Z513" s="318"/>
    </row>
    <row r="514" ht="15.75" customHeight="1">
      <c r="A514" s="318"/>
      <c r="B514" s="318"/>
      <c r="C514" s="318"/>
      <c r="D514" s="318"/>
      <c r="E514" s="318"/>
      <c r="F514" s="318"/>
      <c r="G514" s="318"/>
      <c r="H514" s="318"/>
      <c r="I514" s="318"/>
      <c r="J514" s="318"/>
      <c r="K514" s="318"/>
      <c r="L514" s="318"/>
      <c r="M514" s="318"/>
      <c r="N514" s="318"/>
      <c r="O514" s="318"/>
      <c r="P514" s="318"/>
      <c r="Q514" s="318"/>
      <c r="R514" s="318"/>
      <c r="S514" s="318"/>
      <c r="T514" s="318"/>
      <c r="U514" s="318"/>
      <c r="V514" s="318"/>
      <c r="W514" s="318"/>
      <c r="X514" s="318"/>
      <c r="Y514" s="318"/>
      <c r="Z514" s="318"/>
    </row>
    <row r="515" ht="15.75" customHeight="1">
      <c r="A515" s="318"/>
      <c r="B515" s="318"/>
      <c r="C515" s="318"/>
      <c r="D515" s="318"/>
      <c r="E515" s="318"/>
      <c r="F515" s="318"/>
      <c r="G515" s="318"/>
      <c r="H515" s="318"/>
      <c r="I515" s="318"/>
      <c r="J515" s="318"/>
      <c r="K515" s="318"/>
      <c r="L515" s="318"/>
      <c r="M515" s="318"/>
      <c r="N515" s="318"/>
      <c r="O515" s="318"/>
      <c r="P515" s="318"/>
      <c r="Q515" s="318"/>
      <c r="R515" s="318"/>
      <c r="S515" s="318"/>
      <c r="T515" s="318"/>
      <c r="U515" s="318"/>
      <c r="V515" s="318"/>
      <c r="W515" s="318"/>
      <c r="X515" s="318"/>
      <c r="Y515" s="318"/>
      <c r="Z515" s="318"/>
    </row>
    <row r="516" ht="15.75" customHeight="1">
      <c r="A516" s="318"/>
      <c r="B516" s="318"/>
      <c r="C516" s="318"/>
      <c r="D516" s="318"/>
      <c r="E516" s="318"/>
      <c r="F516" s="318"/>
      <c r="G516" s="318"/>
      <c r="H516" s="318"/>
      <c r="I516" s="318"/>
      <c r="J516" s="318"/>
      <c r="K516" s="318"/>
      <c r="L516" s="318"/>
      <c r="M516" s="318"/>
      <c r="N516" s="318"/>
      <c r="O516" s="318"/>
      <c r="P516" s="318"/>
      <c r="Q516" s="318"/>
      <c r="R516" s="318"/>
      <c r="S516" s="318"/>
      <c r="T516" s="318"/>
      <c r="U516" s="318"/>
      <c r="V516" s="318"/>
      <c r="W516" s="318"/>
      <c r="X516" s="318"/>
      <c r="Y516" s="318"/>
      <c r="Z516" s="318"/>
    </row>
    <row r="517" ht="15.75" customHeight="1">
      <c r="A517" s="318"/>
      <c r="B517" s="318"/>
      <c r="C517" s="318"/>
      <c r="D517" s="318"/>
      <c r="E517" s="318"/>
      <c r="F517" s="318"/>
      <c r="G517" s="318"/>
      <c r="H517" s="318"/>
      <c r="I517" s="318"/>
      <c r="J517" s="318"/>
      <c r="K517" s="318"/>
      <c r="L517" s="318"/>
      <c r="M517" s="318"/>
      <c r="N517" s="318"/>
      <c r="O517" s="318"/>
      <c r="P517" s="318"/>
      <c r="Q517" s="318"/>
      <c r="R517" s="318"/>
      <c r="S517" s="318"/>
      <c r="T517" s="318"/>
      <c r="U517" s="318"/>
      <c r="V517" s="318"/>
      <c r="W517" s="318"/>
      <c r="X517" s="318"/>
      <c r="Y517" s="318"/>
      <c r="Z517" s="318"/>
    </row>
    <row r="518" ht="15.75" customHeight="1">
      <c r="A518" s="318"/>
      <c r="B518" s="318"/>
      <c r="C518" s="318"/>
      <c r="D518" s="318"/>
      <c r="E518" s="318"/>
      <c r="F518" s="318"/>
      <c r="G518" s="318"/>
      <c r="H518" s="318"/>
      <c r="I518" s="318"/>
      <c r="J518" s="318"/>
      <c r="K518" s="318"/>
      <c r="L518" s="318"/>
      <c r="M518" s="318"/>
      <c r="N518" s="318"/>
      <c r="O518" s="318"/>
      <c r="P518" s="318"/>
      <c r="Q518" s="318"/>
      <c r="R518" s="318"/>
      <c r="S518" s="318"/>
      <c r="T518" s="318"/>
      <c r="U518" s="318"/>
      <c r="V518" s="318"/>
      <c r="W518" s="318"/>
      <c r="X518" s="318"/>
      <c r="Y518" s="318"/>
      <c r="Z518" s="318"/>
    </row>
    <row r="519" ht="15.75" customHeight="1">
      <c r="A519" s="318"/>
      <c r="B519" s="318"/>
      <c r="C519" s="318"/>
      <c r="D519" s="318"/>
      <c r="E519" s="318"/>
      <c r="F519" s="318"/>
      <c r="G519" s="318"/>
      <c r="H519" s="318"/>
      <c r="I519" s="318"/>
      <c r="J519" s="318"/>
      <c r="K519" s="318"/>
      <c r="L519" s="318"/>
      <c r="M519" s="318"/>
      <c r="N519" s="318"/>
      <c r="O519" s="318"/>
      <c r="P519" s="318"/>
      <c r="Q519" s="318"/>
      <c r="R519" s="318"/>
      <c r="S519" s="318"/>
      <c r="T519" s="318"/>
      <c r="U519" s="318"/>
      <c r="V519" s="318"/>
      <c r="W519" s="318"/>
      <c r="X519" s="318"/>
      <c r="Y519" s="318"/>
      <c r="Z519" s="318"/>
    </row>
    <row r="520" ht="15.75" customHeight="1">
      <c r="A520" s="318"/>
      <c r="B520" s="318"/>
      <c r="C520" s="318"/>
      <c r="D520" s="318"/>
      <c r="E520" s="318"/>
      <c r="F520" s="318"/>
      <c r="G520" s="318"/>
      <c r="H520" s="318"/>
      <c r="I520" s="318"/>
      <c r="J520" s="318"/>
      <c r="K520" s="318"/>
      <c r="L520" s="318"/>
      <c r="M520" s="318"/>
      <c r="N520" s="318"/>
      <c r="O520" s="318"/>
      <c r="P520" s="318"/>
      <c r="Q520" s="318"/>
      <c r="R520" s="318"/>
      <c r="S520" s="318"/>
      <c r="T520" s="318"/>
      <c r="U520" s="318"/>
      <c r="V520" s="318"/>
      <c r="W520" s="318"/>
      <c r="X520" s="318"/>
      <c r="Y520" s="318"/>
      <c r="Z520" s="318"/>
    </row>
    <row r="521" ht="15.75" customHeight="1">
      <c r="A521" s="318"/>
      <c r="B521" s="318"/>
      <c r="C521" s="318"/>
      <c r="D521" s="318"/>
      <c r="E521" s="318"/>
      <c r="F521" s="318"/>
      <c r="G521" s="318"/>
      <c r="H521" s="318"/>
      <c r="I521" s="318"/>
      <c r="J521" s="318"/>
      <c r="K521" s="318"/>
      <c r="L521" s="318"/>
      <c r="M521" s="318"/>
      <c r="N521" s="318"/>
      <c r="O521" s="318"/>
      <c r="P521" s="318"/>
      <c r="Q521" s="318"/>
      <c r="R521" s="318"/>
      <c r="S521" s="318"/>
      <c r="T521" s="318"/>
      <c r="U521" s="318"/>
      <c r="V521" s="318"/>
      <c r="W521" s="318"/>
      <c r="X521" s="318"/>
      <c r="Y521" s="318"/>
      <c r="Z521" s="318"/>
    </row>
    <row r="522" ht="15.75" customHeight="1">
      <c r="A522" s="318"/>
      <c r="B522" s="318"/>
      <c r="C522" s="318"/>
      <c r="D522" s="318"/>
      <c r="E522" s="318"/>
      <c r="F522" s="318"/>
      <c r="G522" s="318"/>
      <c r="H522" s="318"/>
      <c r="I522" s="318"/>
      <c r="J522" s="318"/>
      <c r="K522" s="318"/>
      <c r="L522" s="318"/>
      <c r="M522" s="318"/>
      <c r="N522" s="318"/>
      <c r="O522" s="318"/>
      <c r="P522" s="318"/>
      <c r="Q522" s="318"/>
      <c r="R522" s="318"/>
      <c r="S522" s="318"/>
      <c r="T522" s="318"/>
      <c r="U522" s="318"/>
      <c r="V522" s="318"/>
      <c r="W522" s="318"/>
      <c r="X522" s="318"/>
      <c r="Y522" s="318"/>
      <c r="Z522" s="318"/>
    </row>
    <row r="523" ht="15.75" customHeight="1">
      <c r="A523" s="318"/>
      <c r="B523" s="318"/>
      <c r="C523" s="318"/>
      <c r="D523" s="318"/>
      <c r="E523" s="318"/>
      <c r="F523" s="318"/>
      <c r="G523" s="318"/>
      <c r="H523" s="318"/>
      <c r="I523" s="318"/>
      <c r="J523" s="318"/>
      <c r="K523" s="318"/>
      <c r="L523" s="318"/>
      <c r="M523" s="318"/>
      <c r="N523" s="318"/>
      <c r="O523" s="318"/>
      <c r="P523" s="318"/>
      <c r="Q523" s="318"/>
      <c r="R523" s="318"/>
      <c r="S523" s="318"/>
      <c r="T523" s="318"/>
      <c r="U523" s="318"/>
      <c r="V523" s="318"/>
      <c r="W523" s="318"/>
      <c r="X523" s="318"/>
      <c r="Y523" s="318"/>
      <c r="Z523" s="318"/>
    </row>
    <row r="524" ht="15.75" customHeight="1">
      <c r="A524" s="318"/>
      <c r="B524" s="318"/>
      <c r="C524" s="318"/>
      <c r="D524" s="318"/>
      <c r="E524" s="318"/>
      <c r="F524" s="318"/>
      <c r="G524" s="318"/>
      <c r="H524" s="318"/>
      <c r="I524" s="318"/>
      <c r="J524" s="318"/>
      <c r="K524" s="318"/>
      <c r="L524" s="318"/>
      <c r="M524" s="318"/>
      <c r="N524" s="318"/>
      <c r="O524" s="318"/>
      <c r="P524" s="318"/>
      <c r="Q524" s="318"/>
      <c r="R524" s="318"/>
      <c r="S524" s="318"/>
      <c r="T524" s="318"/>
      <c r="U524" s="318"/>
      <c r="V524" s="318"/>
      <c r="W524" s="318"/>
      <c r="X524" s="318"/>
      <c r="Y524" s="318"/>
      <c r="Z524" s="318"/>
    </row>
    <row r="525" ht="15.75" customHeight="1">
      <c r="A525" s="318"/>
      <c r="B525" s="318"/>
      <c r="C525" s="318"/>
      <c r="D525" s="318"/>
      <c r="E525" s="318"/>
      <c r="F525" s="318"/>
      <c r="G525" s="318"/>
      <c r="H525" s="318"/>
      <c r="I525" s="318"/>
      <c r="J525" s="318"/>
      <c r="K525" s="318"/>
      <c r="L525" s="318"/>
      <c r="M525" s="318"/>
      <c r="N525" s="318"/>
      <c r="O525" s="318"/>
      <c r="P525" s="318"/>
      <c r="Q525" s="318"/>
      <c r="R525" s="318"/>
      <c r="S525" s="318"/>
      <c r="T525" s="318"/>
      <c r="U525" s="318"/>
      <c r="V525" s="318"/>
      <c r="W525" s="318"/>
      <c r="X525" s="318"/>
      <c r="Y525" s="318"/>
      <c r="Z525" s="318"/>
    </row>
    <row r="526" ht="15.75" customHeight="1">
      <c r="A526" s="318"/>
      <c r="B526" s="318"/>
      <c r="C526" s="318"/>
      <c r="D526" s="318"/>
      <c r="E526" s="318"/>
      <c r="F526" s="318"/>
      <c r="G526" s="318"/>
      <c r="H526" s="318"/>
      <c r="I526" s="318"/>
      <c r="J526" s="318"/>
      <c r="K526" s="318"/>
      <c r="L526" s="318"/>
      <c r="M526" s="318"/>
      <c r="N526" s="318"/>
      <c r="O526" s="318"/>
      <c r="P526" s="318"/>
      <c r="Q526" s="318"/>
      <c r="R526" s="318"/>
      <c r="S526" s="318"/>
      <c r="T526" s="318"/>
      <c r="U526" s="318"/>
      <c r="V526" s="318"/>
      <c r="W526" s="318"/>
      <c r="X526" s="318"/>
      <c r="Y526" s="318"/>
      <c r="Z526" s="318"/>
    </row>
    <row r="527" ht="15.75" customHeight="1">
      <c r="A527" s="318"/>
      <c r="B527" s="318"/>
      <c r="C527" s="318"/>
      <c r="D527" s="318"/>
      <c r="E527" s="318"/>
      <c r="F527" s="318"/>
      <c r="G527" s="318"/>
      <c r="H527" s="318"/>
      <c r="I527" s="318"/>
      <c r="J527" s="318"/>
      <c r="K527" s="318"/>
      <c r="L527" s="318"/>
      <c r="M527" s="318"/>
      <c r="N527" s="318"/>
      <c r="O527" s="318"/>
      <c r="P527" s="318"/>
      <c r="Q527" s="318"/>
      <c r="R527" s="318"/>
      <c r="S527" s="318"/>
      <c r="T527" s="318"/>
      <c r="U527" s="318"/>
      <c r="V527" s="318"/>
      <c r="W527" s="318"/>
      <c r="X527" s="318"/>
      <c r="Y527" s="318"/>
      <c r="Z527" s="318"/>
    </row>
    <row r="528" ht="15.75" customHeight="1">
      <c r="A528" s="318"/>
      <c r="B528" s="318"/>
      <c r="C528" s="318"/>
      <c r="D528" s="318"/>
      <c r="E528" s="318"/>
      <c r="F528" s="318"/>
      <c r="G528" s="318"/>
      <c r="H528" s="318"/>
      <c r="I528" s="318"/>
      <c r="J528" s="318"/>
      <c r="K528" s="318"/>
      <c r="L528" s="318"/>
      <c r="M528" s="318"/>
      <c r="N528" s="318"/>
      <c r="O528" s="318"/>
      <c r="P528" s="318"/>
      <c r="Q528" s="318"/>
      <c r="R528" s="318"/>
      <c r="S528" s="318"/>
      <c r="T528" s="318"/>
      <c r="U528" s="318"/>
      <c r="V528" s="318"/>
      <c r="W528" s="318"/>
      <c r="X528" s="318"/>
      <c r="Y528" s="318"/>
      <c r="Z528" s="318"/>
    </row>
    <row r="529" ht="15.75" customHeight="1">
      <c r="A529" s="318"/>
      <c r="B529" s="318"/>
      <c r="C529" s="318"/>
      <c r="D529" s="318"/>
      <c r="E529" s="318"/>
      <c r="F529" s="318"/>
      <c r="G529" s="318"/>
      <c r="H529" s="318"/>
      <c r="I529" s="318"/>
      <c r="J529" s="318"/>
      <c r="K529" s="318"/>
      <c r="L529" s="318"/>
      <c r="M529" s="318"/>
      <c r="N529" s="318"/>
      <c r="O529" s="318"/>
      <c r="P529" s="318"/>
      <c r="Q529" s="318"/>
      <c r="R529" s="318"/>
      <c r="S529" s="318"/>
      <c r="T529" s="318"/>
      <c r="U529" s="318"/>
      <c r="V529" s="318"/>
      <c r="W529" s="318"/>
      <c r="X529" s="318"/>
      <c r="Y529" s="318"/>
      <c r="Z529" s="318"/>
    </row>
    <row r="530" ht="15.75" customHeight="1">
      <c r="A530" s="318"/>
      <c r="B530" s="318"/>
      <c r="C530" s="318"/>
      <c r="D530" s="318"/>
      <c r="E530" s="318"/>
      <c r="F530" s="318"/>
      <c r="G530" s="318"/>
      <c r="H530" s="318"/>
      <c r="I530" s="318"/>
      <c r="J530" s="318"/>
      <c r="K530" s="318"/>
      <c r="L530" s="318"/>
      <c r="M530" s="318"/>
      <c r="N530" s="318"/>
      <c r="O530" s="318"/>
      <c r="P530" s="318"/>
      <c r="Q530" s="318"/>
      <c r="R530" s="318"/>
      <c r="S530" s="318"/>
      <c r="T530" s="318"/>
      <c r="U530" s="318"/>
      <c r="V530" s="318"/>
      <c r="W530" s="318"/>
      <c r="X530" s="318"/>
      <c r="Y530" s="318"/>
      <c r="Z530" s="318"/>
    </row>
    <row r="531" ht="15.75" customHeight="1">
      <c r="A531" s="318"/>
      <c r="B531" s="318"/>
      <c r="C531" s="318"/>
      <c r="D531" s="318"/>
      <c r="E531" s="318"/>
      <c r="F531" s="318"/>
      <c r="G531" s="318"/>
      <c r="H531" s="318"/>
      <c r="I531" s="318"/>
      <c r="J531" s="318"/>
      <c r="K531" s="318"/>
      <c r="L531" s="318"/>
      <c r="M531" s="318"/>
      <c r="N531" s="318"/>
      <c r="O531" s="318"/>
      <c r="P531" s="318"/>
      <c r="Q531" s="318"/>
      <c r="R531" s="318"/>
      <c r="S531" s="318"/>
      <c r="T531" s="318"/>
      <c r="U531" s="318"/>
      <c r="V531" s="318"/>
      <c r="W531" s="318"/>
      <c r="X531" s="318"/>
      <c r="Y531" s="318"/>
      <c r="Z531" s="318"/>
    </row>
    <row r="532" ht="15.75" customHeight="1">
      <c r="A532" s="318"/>
      <c r="B532" s="318"/>
      <c r="C532" s="318"/>
      <c r="D532" s="318"/>
      <c r="E532" s="318"/>
      <c r="F532" s="318"/>
      <c r="G532" s="318"/>
      <c r="H532" s="318"/>
      <c r="I532" s="318"/>
      <c r="J532" s="318"/>
      <c r="K532" s="318"/>
      <c r="L532" s="318"/>
      <c r="M532" s="318"/>
      <c r="N532" s="318"/>
      <c r="O532" s="318"/>
      <c r="P532" s="318"/>
      <c r="Q532" s="318"/>
      <c r="R532" s="318"/>
      <c r="S532" s="318"/>
      <c r="T532" s="318"/>
      <c r="U532" s="318"/>
      <c r="V532" s="318"/>
      <c r="W532" s="318"/>
      <c r="X532" s="318"/>
      <c r="Y532" s="318"/>
      <c r="Z532" s="318"/>
    </row>
    <row r="533" ht="15.75" customHeight="1">
      <c r="A533" s="318"/>
      <c r="B533" s="318"/>
      <c r="C533" s="318"/>
      <c r="D533" s="318"/>
      <c r="E533" s="318"/>
      <c r="F533" s="318"/>
      <c r="G533" s="318"/>
      <c r="H533" s="318"/>
      <c r="I533" s="318"/>
      <c r="J533" s="318"/>
      <c r="K533" s="318"/>
      <c r="L533" s="318"/>
      <c r="M533" s="318"/>
      <c r="N533" s="318"/>
      <c r="O533" s="318"/>
      <c r="P533" s="318"/>
      <c r="Q533" s="318"/>
      <c r="R533" s="318"/>
      <c r="S533" s="318"/>
      <c r="T533" s="318"/>
      <c r="U533" s="318"/>
      <c r="V533" s="318"/>
      <c r="W533" s="318"/>
      <c r="X533" s="318"/>
      <c r="Y533" s="318"/>
      <c r="Z533" s="318"/>
    </row>
    <row r="534" ht="15.75" customHeight="1">
      <c r="A534" s="318"/>
      <c r="B534" s="318"/>
      <c r="C534" s="318"/>
      <c r="D534" s="318"/>
      <c r="E534" s="318"/>
      <c r="F534" s="318"/>
      <c r="G534" s="318"/>
      <c r="H534" s="318"/>
      <c r="I534" s="318"/>
      <c r="J534" s="318"/>
      <c r="K534" s="318"/>
      <c r="L534" s="318"/>
      <c r="M534" s="318"/>
      <c r="N534" s="318"/>
      <c r="O534" s="318"/>
      <c r="P534" s="318"/>
      <c r="Q534" s="318"/>
      <c r="R534" s="318"/>
      <c r="S534" s="318"/>
      <c r="T534" s="318"/>
      <c r="U534" s="318"/>
      <c r="V534" s="318"/>
      <c r="W534" s="318"/>
      <c r="X534" s="318"/>
      <c r="Y534" s="318"/>
      <c r="Z534" s="318"/>
    </row>
    <row r="535" ht="15.75" customHeight="1">
      <c r="A535" s="318"/>
      <c r="B535" s="318"/>
      <c r="C535" s="318"/>
      <c r="D535" s="318"/>
      <c r="E535" s="318"/>
      <c r="F535" s="318"/>
      <c r="G535" s="318"/>
      <c r="H535" s="318"/>
      <c r="I535" s="318"/>
      <c r="J535" s="318"/>
      <c r="K535" s="318"/>
      <c r="L535" s="318"/>
      <c r="M535" s="318"/>
      <c r="N535" s="318"/>
      <c r="O535" s="318"/>
      <c r="P535" s="318"/>
      <c r="Q535" s="318"/>
      <c r="R535" s="318"/>
      <c r="S535" s="318"/>
      <c r="T535" s="318"/>
      <c r="U535" s="318"/>
      <c r="V535" s="318"/>
      <c r="W535" s="318"/>
      <c r="X535" s="318"/>
      <c r="Y535" s="318"/>
      <c r="Z535" s="318"/>
    </row>
    <row r="536" ht="15.75" customHeight="1">
      <c r="A536" s="318"/>
      <c r="B536" s="318"/>
      <c r="C536" s="318"/>
      <c r="D536" s="318"/>
      <c r="E536" s="318"/>
      <c r="F536" s="318"/>
      <c r="G536" s="318"/>
      <c r="H536" s="318"/>
      <c r="I536" s="318"/>
      <c r="J536" s="318"/>
      <c r="K536" s="318"/>
      <c r="L536" s="318"/>
      <c r="M536" s="318"/>
      <c r="N536" s="318"/>
      <c r="O536" s="318"/>
      <c r="P536" s="318"/>
      <c r="Q536" s="318"/>
      <c r="R536" s="318"/>
      <c r="S536" s="318"/>
      <c r="T536" s="318"/>
      <c r="U536" s="318"/>
      <c r="V536" s="318"/>
      <c r="W536" s="318"/>
      <c r="X536" s="318"/>
      <c r="Y536" s="318"/>
      <c r="Z536" s="318"/>
    </row>
    <row r="537" ht="15.75" customHeight="1">
      <c r="A537" s="318"/>
      <c r="B537" s="318"/>
      <c r="C537" s="318"/>
      <c r="D537" s="318"/>
      <c r="E537" s="318"/>
      <c r="F537" s="318"/>
      <c r="G537" s="318"/>
      <c r="H537" s="318"/>
      <c r="I537" s="318"/>
      <c r="J537" s="318"/>
      <c r="K537" s="318"/>
      <c r="L537" s="318"/>
      <c r="M537" s="318"/>
      <c r="N537" s="318"/>
      <c r="O537" s="318"/>
      <c r="P537" s="318"/>
      <c r="Q537" s="318"/>
      <c r="R537" s="318"/>
      <c r="S537" s="318"/>
      <c r="T537" s="318"/>
      <c r="U537" s="318"/>
      <c r="V537" s="318"/>
      <c r="W537" s="318"/>
      <c r="X537" s="318"/>
      <c r="Y537" s="318"/>
      <c r="Z537" s="318"/>
    </row>
    <row r="538" ht="15.75" customHeight="1">
      <c r="A538" s="318"/>
      <c r="B538" s="318"/>
      <c r="C538" s="318"/>
      <c r="D538" s="318"/>
      <c r="E538" s="318"/>
      <c r="F538" s="318"/>
      <c r="G538" s="318"/>
      <c r="H538" s="318"/>
      <c r="I538" s="318"/>
      <c r="J538" s="318"/>
      <c r="K538" s="318"/>
      <c r="L538" s="318"/>
      <c r="M538" s="318"/>
      <c r="N538" s="318"/>
      <c r="O538" s="318"/>
      <c r="P538" s="318"/>
      <c r="Q538" s="318"/>
      <c r="R538" s="318"/>
      <c r="S538" s="318"/>
      <c r="T538" s="318"/>
      <c r="U538" s="318"/>
      <c r="V538" s="318"/>
      <c r="W538" s="318"/>
      <c r="X538" s="318"/>
      <c r="Y538" s="318"/>
      <c r="Z538" s="318"/>
    </row>
    <row r="539" ht="15.75" customHeight="1">
      <c r="A539" s="318"/>
      <c r="B539" s="318"/>
      <c r="C539" s="318"/>
      <c r="D539" s="318"/>
      <c r="E539" s="318"/>
      <c r="F539" s="318"/>
      <c r="G539" s="318"/>
      <c r="H539" s="318"/>
      <c r="I539" s="318"/>
      <c r="J539" s="318"/>
      <c r="K539" s="318"/>
      <c r="L539" s="318"/>
      <c r="M539" s="318"/>
      <c r="N539" s="318"/>
      <c r="O539" s="318"/>
      <c r="P539" s="318"/>
      <c r="Q539" s="318"/>
      <c r="R539" s="318"/>
      <c r="S539" s="318"/>
      <c r="T539" s="318"/>
      <c r="U539" s="318"/>
      <c r="V539" s="318"/>
      <c r="W539" s="318"/>
      <c r="X539" s="318"/>
      <c r="Y539" s="318"/>
      <c r="Z539" s="318"/>
    </row>
    <row r="540" ht="15.75" customHeight="1">
      <c r="A540" s="318"/>
      <c r="B540" s="318"/>
      <c r="C540" s="318"/>
      <c r="D540" s="318"/>
      <c r="E540" s="318"/>
      <c r="F540" s="318"/>
      <c r="G540" s="318"/>
      <c r="H540" s="318"/>
      <c r="I540" s="318"/>
      <c r="J540" s="318"/>
      <c r="K540" s="318"/>
      <c r="L540" s="318"/>
      <c r="M540" s="318"/>
      <c r="N540" s="318"/>
      <c r="O540" s="318"/>
      <c r="P540" s="318"/>
      <c r="Q540" s="318"/>
      <c r="R540" s="318"/>
      <c r="S540" s="318"/>
      <c r="T540" s="318"/>
      <c r="U540" s="318"/>
      <c r="V540" s="318"/>
      <c r="W540" s="318"/>
      <c r="X540" s="318"/>
      <c r="Y540" s="318"/>
      <c r="Z540" s="318"/>
    </row>
    <row r="541" ht="15.75" customHeight="1">
      <c r="A541" s="318"/>
      <c r="B541" s="318"/>
      <c r="C541" s="318"/>
      <c r="D541" s="318"/>
      <c r="E541" s="318"/>
      <c r="F541" s="318"/>
      <c r="G541" s="318"/>
      <c r="H541" s="318"/>
      <c r="I541" s="318"/>
      <c r="J541" s="318"/>
      <c r="K541" s="318"/>
      <c r="L541" s="318"/>
      <c r="M541" s="318"/>
      <c r="N541" s="318"/>
      <c r="O541" s="318"/>
      <c r="P541" s="318"/>
      <c r="Q541" s="318"/>
      <c r="R541" s="318"/>
      <c r="S541" s="318"/>
      <c r="T541" s="318"/>
      <c r="U541" s="318"/>
      <c r="V541" s="318"/>
      <c r="W541" s="318"/>
      <c r="X541" s="318"/>
      <c r="Y541" s="318"/>
      <c r="Z541" s="318"/>
    </row>
    <row r="542" ht="15.75" customHeight="1">
      <c r="A542" s="318"/>
      <c r="B542" s="318"/>
      <c r="C542" s="318"/>
      <c r="D542" s="318"/>
      <c r="E542" s="318"/>
      <c r="F542" s="318"/>
      <c r="G542" s="318"/>
      <c r="H542" s="318"/>
      <c r="I542" s="318"/>
      <c r="J542" s="318"/>
      <c r="K542" s="318"/>
      <c r="L542" s="318"/>
      <c r="M542" s="318"/>
      <c r="N542" s="318"/>
      <c r="O542" s="318"/>
      <c r="P542" s="318"/>
      <c r="Q542" s="318"/>
      <c r="R542" s="318"/>
      <c r="S542" s="318"/>
      <c r="T542" s="318"/>
      <c r="U542" s="318"/>
      <c r="V542" s="318"/>
      <c r="W542" s="318"/>
      <c r="X542" s="318"/>
      <c r="Y542" s="318"/>
      <c r="Z542" s="318"/>
    </row>
    <row r="543" ht="15.75" customHeight="1">
      <c r="A543" s="318"/>
      <c r="B543" s="318"/>
      <c r="C543" s="318"/>
      <c r="D543" s="318"/>
      <c r="E543" s="318"/>
      <c r="F543" s="318"/>
      <c r="G543" s="318"/>
      <c r="H543" s="318"/>
      <c r="I543" s="318"/>
      <c r="J543" s="318"/>
      <c r="K543" s="318"/>
      <c r="L543" s="318"/>
      <c r="M543" s="318"/>
      <c r="N543" s="318"/>
      <c r="O543" s="318"/>
      <c r="P543" s="318"/>
      <c r="Q543" s="318"/>
      <c r="R543" s="318"/>
      <c r="S543" s="318"/>
      <c r="T543" s="318"/>
      <c r="U543" s="318"/>
      <c r="V543" s="318"/>
      <c r="W543" s="318"/>
      <c r="X543" s="318"/>
      <c r="Y543" s="318"/>
      <c r="Z543" s="318"/>
    </row>
    <row r="544" ht="15.75" customHeight="1">
      <c r="A544" s="318"/>
      <c r="B544" s="318"/>
      <c r="C544" s="318"/>
      <c r="D544" s="318"/>
      <c r="E544" s="318"/>
      <c r="F544" s="318"/>
      <c r="G544" s="318"/>
      <c r="H544" s="318"/>
      <c r="I544" s="318"/>
      <c r="J544" s="318"/>
      <c r="K544" s="318"/>
      <c r="L544" s="318"/>
      <c r="M544" s="318"/>
      <c r="N544" s="318"/>
      <c r="O544" s="318"/>
      <c r="P544" s="318"/>
      <c r="Q544" s="318"/>
      <c r="R544" s="318"/>
      <c r="S544" s="318"/>
      <c r="T544" s="318"/>
      <c r="U544" s="318"/>
      <c r="V544" s="318"/>
      <c r="W544" s="318"/>
      <c r="X544" s="318"/>
      <c r="Y544" s="318"/>
      <c r="Z544" s="318"/>
    </row>
    <row r="545" ht="15.75" customHeight="1">
      <c r="A545" s="318"/>
      <c r="B545" s="318"/>
      <c r="C545" s="318"/>
      <c r="D545" s="318"/>
      <c r="E545" s="318"/>
      <c r="F545" s="318"/>
      <c r="G545" s="318"/>
      <c r="H545" s="318"/>
      <c r="I545" s="318"/>
      <c r="J545" s="318"/>
      <c r="K545" s="318"/>
      <c r="L545" s="318"/>
      <c r="M545" s="318"/>
      <c r="N545" s="318"/>
      <c r="O545" s="318"/>
      <c r="P545" s="318"/>
      <c r="Q545" s="318"/>
      <c r="R545" s="318"/>
      <c r="S545" s="318"/>
      <c r="T545" s="318"/>
      <c r="U545" s="318"/>
      <c r="V545" s="318"/>
      <c r="W545" s="318"/>
      <c r="X545" s="318"/>
      <c r="Y545" s="318"/>
      <c r="Z545" s="318"/>
    </row>
    <row r="546" ht="15.75" customHeight="1">
      <c r="A546" s="318"/>
      <c r="B546" s="318"/>
      <c r="C546" s="318"/>
      <c r="D546" s="318"/>
      <c r="E546" s="318"/>
      <c r="F546" s="318"/>
      <c r="G546" s="318"/>
      <c r="H546" s="318"/>
      <c r="I546" s="318"/>
      <c r="J546" s="318"/>
      <c r="K546" s="318"/>
      <c r="L546" s="318"/>
      <c r="M546" s="318"/>
      <c r="N546" s="318"/>
      <c r="O546" s="318"/>
      <c r="P546" s="318"/>
      <c r="Q546" s="318"/>
      <c r="R546" s="318"/>
      <c r="S546" s="318"/>
      <c r="T546" s="318"/>
      <c r="U546" s="318"/>
      <c r="V546" s="318"/>
      <c r="W546" s="318"/>
      <c r="X546" s="318"/>
      <c r="Y546" s="318"/>
      <c r="Z546" s="318"/>
    </row>
    <row r="547" ht="15.75" customHeight="1">
      <c r="A547" s="318"/>
      <c r="B547" s="318"/>
      <c r="C547" s="318"/>
      <c r="D547" s="318"/>
      <c r="E547" s="318"/>
      <c r="F547" s="318"/>
      <c r="G547" s="318"/>
      <c r="H547" s="318"/>
      <c r="I547" s="318"/>
      <c r="J547" s="318"/>
      <c r="K547" s="318"/>
      <c r="L547" s="318"/>
      <c r="M547" s="318"/>
      <c r="N547" s="318"/>
      <c r="O547" s="318"/>
      <c r="P547" s="318"/>
      <c r="Q547" s="318"/>
      <c r="R547" s="318"/>
      <c r="S547" s="318"/>
      <c r="T547" s="318"/>
      <c r="U547" s="318"/>
      <c r="V547" s="318"/>
      <c r="W547" s="318"/>
      <c r="X547" s="318"/>
      <c r="Y547" s="318"/>
      <c r="Z547" s="318"/>
    </row>
    <row r="548" ht="15.75" customHeight="1">
      <c r="A548" s="318"/>
      <c r="B548" s="318"/>
      <c r="C548" s="318"/>
      <c r="D548" s="318"/>
      <c r="E548" s="318"/>
      <c r="F548" s="318"/>
      <c r="G548" s="318"/>
      <c r="H548" s="318"/>
      <c r="I548" s="318"/>
      <c r="J548" s="318"/>
      <c r="K548" s="318"/>
      <c r="L548" s="318"/>
      <c r="M548" s="318"/>
      <c r="N548" s="318"/>
      <c r="O548" s="318"/>
      <c r="P548" s="318"/>
      <c r="Q548" s="318"/>
      <c r="R548" s="318"/>
      <c r="S548" s="318"/>
      <c r="T548" s="318"/>
      <c r="U548" s="318"/>
      <c r="V548" s="318"/>
      <c r="W548" s="318"/>
      <c r="X548" s="318"/>
      <c r="Y548" s="318"/>
      <c r="Z548" s="318"/>
    </row>
    <row r="549" ht="15.75" customHeight="1">
      <c r="A549" s="318"/>
      <c r="B549" s="318"/>
      <c r="C549" s="318"/>
      <c r="D549" s="318"/>
      <c r="E549" s="318"/>
      <c r="F549" s="318"/>
      <c r="G549" s="318"/>
      <c r="H549" s="318"/>
      <c r="I549" s="318"/>
      <c r="J549" s="318"/>
      <c r="K549" s="318"/>
      <c r="L549" s="318"/>
      <c r="M549" s="318"/>
      <c r="N549" s="318"/>
      <c r="O549" s="318"/>
      <c r="P549" s="318"/>
      <c r="Q549" s="318"/>
      <c r="R549" s="318"/>
      <c r="S549" s="318"/>
      <c r="T549" s="318"/>
      <c r="U549" s="318"/>
      <c r="V549" s="318"/>
      <c r="W549" s="318"/>
      <c r="X549" s="318"/>
      <c r="Y549" s="318"/>
      <c r="Z549" s="318"/>
    </row>
    <row r="550" ht="15.75" customHeight="1">
      <c r="A550" s="318"/>
      <c r="B550" s="318"/>
      <c r="C550" s="318"/>
      <c r="D550" s="318"/>
      <c r="E550" s="318"/>
      <c r="F550" s="318"/>
      <c r="G550" s="318"/>
      <c r="H550" s="318"/>
      <c r="I550" s="318"/>
      <c r="J550" s="318"/>
      <c r="K550" s="318"/>
      <c r="L550" s="318"/>
      <c r="M550" s="318"/>
      <c r="N550" s="318"/>
      <c r="O550" s="318"/>
      <c r="P550" s="318"/>
      <c r="Q550" s="318"/>
      <c r="R550" s="318"/>
      <c r="S550" s="318"/>
      <c r="T550" s="318"/>
      <c r="U550" s="318"/>
      <c r="V550" s="318"/>
      <c r="W550" s="318"/>
      <c r="X550" s="318"/>
      <c r="Y550" s="318"/>
      <c r="Z550" s="318"/>
    </row>
    <row r="551" ht="15.75" customHeight="1">
      <c r="A551" s="318"/>
      <c r="B551" s="318"/>
      <c r="C551" s="318"/>
      <c r="D551" s="318"/>
      <c r="E551" s="318"/>
      <c r="F551" s="318"/>
      <c r="G551" s="318"/>
      <c r="H551" s="318"/>
      <c r="I551" s="318"/>
      <c r="J551" s="318"/>
      <c r="K551" s="318"/>
      <c r="L551" s="318"/>
      <c r="M551" s="318"/>
      <c r="N551" s="318"/>
      <c r="O551" s="318"/>
      <c r="P551" s="318"/>
      <c r="Q551" s="318"/>
      <c r="R551" s="318"/>
      <c r="S551" s="318"/>
      <c r="T551" s="318"/>
      <c r="U551" s="318"/>
      <c r="V551" s="318"/>
      <c r="W551" s="318"/>
      <c r="X551" s="318"/>
      <c r="Y551" s="318"/>
      <c r="Z551" s="318"/>
    </row>
    <row r="552" ht="15.75" customHeight="1">
      <c r="A552" s="318"/>
      <c r="B552" s="318"/>
      <c r="C552" s="318"/>
      <c r="D552" s="318"/>
      <c r="E552" s="318"/>
      <c r="F552" s="318"/>
      <c r="G552" s="318"/>
      <c r="H552" s="318"/>
      <c r="I552" s="318"/>
      <c r="J552" s="318"/>
      <c r="K552" s="318"/>
      <c r="L552" s="318"/>
      <c r="M552" s="318"/>
      <c r="N552" s="318"/>
      <c r="O552" s="318"/>
      <c r="P552" s="318"/>
      <c r="Q552" s="318"/>
      <c r="R552" s="318"/>
      <c r="S552" s="318"/>
      <c r="T552" s="318"/>
      <c r="U552" s="318"/>
      <c r="V552" s="318"/>
      <c r="W552" s="318"/>
      <c r="X552" s="318"/>
      <c r="Y552" s="318"/>
      <c r="Z552" s="318"/>
    </row>
    <row r="553" ht="15.75" customHeight="1">
      <c r="A553" s="318"/>
      <c r="B553" s="318"/>
      <c r="C553" s="318"/>
      <c r="D553" s="318"/>
      <c r="E553" s="318"/>
      <c r="F553" s="318"/>
      <c r="G553" s="318"/>
      <c r="H553" s="318"/>
      <c r="I553" s="318"/>
      <c r="J553" s="318"/>
      <c r="K553" s="318"/>
      <c r="L553" s="318"/>
      <c r="M553" s="318"/>
      <c r="N553" s="318"/>
      <c r="O553" s="318"/>
      <c r="P553" s="318"/>
      <c r="Q553" s="318"/>
      <c r="R553" s="318"/>
      <c r="S553" s="318"/>
      <c r="T553" s="318"/>
      <c r="U553" s="318"/>
      <c r="V553" s="318"/>
      <c r="W553" s="318"/>
      <c r="X553" s="318"/>
      <c r="Y553" s="318"/>
      <c r="Z553" s="318"/>
    </row>
    <row r="554" ht="15.75" customHeight="1">
      <c r="A554" s="318"/>
      <c r="B554" s="318"/>
      <c r="C554" s="318"/>
      <c r="D554" s="318"/>
      <c r="E554" s="318"/>
      <c r="F554" s="318"/>
      <c r="G554" s="318"/>
      <c r="H554" s="318"/>
      <c r="I554" s="318"/>
      <c r="J554" s="318"/>
      <c r="K554" s="318"/>
      <c r="L554" s="318"/>
      <c r="M554" s="318"/>
      <c r="N554" s="318"/>
      <c r="O554" s="318"/>
      <c r="P554" s="318"/>
      <c r="Q554" s="318"/>
      <c r="R554" s="318"/>
      <c r="S554" s="318"/>
      <c r="T554" s="318"/>
      <c r="U554" s="318"/>
      <c r="V554" s="318"/>
      <c r="W554" s="318"/>
      <c r="X554" s="318"/>
      <c r="Y554" s="318"/>
      <c r="Z554" s="318"/>
    </row>
    <row r="555" ht="15.75" customHeight="1">
      <c r="A555" s="318"/>
      <c r="B555" s="318"/>
      <c r="C555" s="318"/>
      <c r="D555" s="318"/>
      <c r="E555" s="318"/>
      <c r="F555" s="318"/>
      <c r="G555" s="318"/>
      <c r="H555" s="318"/>
      <c r="I555" s="318"/>
      <c r="J555" s="318"/>
      <c r="K555" s="318"/>
      <c r="L555" s="318"/>
      <c r="M555" s="318"/>
      <c r="N555" s="318"/>
      <c r="O555" s="318"/>
      <c r="P555" s="318"/>
      <c r="Q555" s="318"/>
      <c r="R555" s="318"/>
      <c r="S555" s="318"/>
      <c r="T555" s="318"/>
      <c r="U555" s="318"/>
      <c r="V555" s="318"/>
      <c r="W555" s="318"/>
      <c r="X555" s="318"/>
      <c r="Y555" s="318"/>
      <c r="Z555" s="318"/>
    </row>
    <row r="556" ht="15.75" customHeight="1">
      <c r="A556" s="318"/>
      <c r="B556" s="318"/>
      <c r="C556" s="318"/>
      <c r="D556" s="318"/>
      <c r="E556" s="318"/>
      <c r="F556" s="318"/>
      <c r="G556" s="318"/>
      <c r="H556" s="318"/>
      <c r="I556" s="318"/>
      <c r="J556" s="318"/>
      <c r="K556" s="318"/>
      <c r="L556" s="318"/>
      <c r="M556" s="318"/>
      <c r="N556" s="318"/>
      <c r="O556" s="318"/>
      <c r="P556" s="318"/>
      <c r="Q556" s="318"/>
      <c r="R556" s="318"/>
      <c r="S556" s="318"/>
      <c r="T556" s="318"/>
      <c r="U556" s="318"/>
      <c r="V556" s="318"/>
      <c r="W556" s="318"/>
      <c r="X556" s="318"/>
      <c r="Y556" s="318"/>
      <c r="Z556" s="318"/>
    </row>
    <row r="557" ht="15.75" customHeight="1">
      <c r="A557" s="318"/>
      <c r="B557" s="318"/>
      <c r="C557" s="318"/>
      <c r="D557" s="318"/>
      <c r="E557" s="318"/>
      <c r="F557" s="318"/>
      <c r="G557" s="318"/>
      <c r="H557" s="318"/>
      <c r="I557" s="318"/>
      <c r="J557" s="318"/>
      <c r="K557" s="318"/>
      <c r="L557" s="318"/>
      <c r="M557" s="318"/>
      <c r="N557" s="318"/>
      <c r="O557" s="318"/>
      <c r="P557" s="318"/>
      <c r="Q557" s="318"/>
      <c r="R557" s="318"/>
      <c r="S557" s="318"/>
      <c r="T557" s="318"/>
      <c r="U557" s="318"/>
      <c r="V557" s="318"/>
      <c r="W557" s="318"/>
      <c r="X557" s="318"/>
      <c r="Y557" s="318"/>
      <c r="Z557" s="318"/>
    </row>
    <row r="558" ht="15.75" customHeight="1">
      <c r="A558" s="318"/>
      <c r="B558" s="318"/>
      <c r="C558" s="318"/>
      <c r="D558" s="318"/>
      <c r="E558" s="318"/>
      <c r="F558" s="318"/>
      <c r="G558" s="318"/>
      <c r="H558" s="318"/>
      <c r="I558" s="318"/>
      <c r="J558" s="318"/>
      <c r="K558" s="318"/>
      <c r="L558" s="318"/>
      <c r="M558" s="318"/>
      <c r="N558" s="318"/>
      <c r="O558" s="318"/>
      <c r="P558" s="318"/>
      <c r="Q558" s="318"/>
      <c r="R558" s="318"/>
      <c r="S558" s="318"/>
      <c r="T558" s="318"/>
      <c r="U558" s="318"/>
      <c r="V558" s="318"/>
      <c r="W558" s="318"/>
      <c r="X558" s="318"/>
      <c r="Y558" s="318"/>
      <c r="Z558" s="318"/>
    </row>
    <row r="559" ht="15.75" customHeight="1">
      <c r="A559" s="318"/>
      <c r="B559" s="318"/>
      <c r="C559" s="318"/>
      <c r="D559" s="318"/>
      <c r="E559" s="318"/>
      <c r="F559" s="318"/>
      <c r="G559" s="318"/>
      <c r="H559" s="318"/>
      <c r="I559" s="318"/>
      <c r="J559" s="318"/>
      <c r="K559" s="318"/>
      <c r="L559" s="318"/>
      <c r="M559" s="318"/>
      <c r="N559" s="318"/>
      <c r="O559" s="318"/>
      <c r="P559" s="318"/>
      <c r="Q559" s="318"/>
      <c r="R559" s="318"/>
      <c r="S559" s="318"/>
      <c r="T559" s="318"/>
      <c r="U559" s="318"/>
      <c r="V559" s="318"/>
      <c r="W559" s="318"/>
      <c r="X559" s="318"/>
      <c r="Y559" s="318"/>
      <c r="Z559" s="318"/>
    </row>
    <row r="560" ht="15.75" customHeight="1">
      <c r="A560" s="318"/>
      <c r="B560" s="318"/>
      <c r="C560" s="318"/>
      <c r="D560" s="318"/>
      <c r="E560" s="318"/>
      <c r="F560" s="318"/>
      <c r="G560" s="318"/>
      <c r="H560" s="318"/>
      <c r="I560" s="318"/>
      <c r="J560" s="318"/>
      <c r="K560" s="318"/>
      <c r="L560" s="318"/>
      <c r="M560" s="318"/>
      <c r="N560" s="318"/>
      <c r="O560" s="318"/>
      <c r="P560" s="318"/>
      <c r="Q560" s="318"/>
      <c r="R560" s="318"/>
      <c r="S560" s="318"/>
      <c r="T560" s="318"/>
      <c r="U560" s="318"/>
      <c r="V560" s="318"/>
      <c r="W560" s="318"/>
      <c r="X560" s="318"/>
      <c r="Y560" s="318"/>
      <c r="Z560" s="318"/>
    </row>
    <row r="561" ht="15.75" customHeight="1">
      <c r="A561" s="318"/>
      <c r="B561" s="318"/>
      <c r="C561" s="318"/>
      <c r="D561" s="318"/>
      <c r="E561" s="318"/>
      <c r="F561" s="318"/>
      <c r="G561" s="318"/>
      <c r="H561" s="318"/>
      <c r="I561" s="318"/>
      <c r="J561" s="318"/>
      <c r="K561" s="318"/>
      <c r="L561" s="318"/>
      <c r="M561" s="318"/>
      <c r="N561" s="318"/>
      <c r="O561" s="318"/>
      <c r="P561" s="318"/>
      <c r="Q561" s="318"/>
      <c r="R561" s="318"/>
      <c r="S561" s="318"/>
      <c r="T561" s="318"/>
      <c r="U561" s="318"/>
      <c r="V561" s="318"/>
      <c r="W561" s="318"/>
      <c r="X561" s="318"/>
      <c r="Y561" s="318"/>
      <c r="Z561" s="318"/>
    </row>
    <row r="562" ht="15.75" customHeight="1">
      <c r="A562" s="318"/>
      <c r="B562" s="318"/>
      <c r="C562" s="318"/>
      <c r="D562" s="318"/>
      <c r="E562" s="318"/>
      <c r="F562" s="318"/>
      <c r="G562" s="318"/>
      <c r="H562" s="318"/>
      <c r="I562" s="318"/>
      <c r="J562" s="318"/>
      <c r="K562" s="318"/>
      <c r="L562" s="318"/>
      <c r="M562" s="318"/>
      <c r="N562" s="318"/>
      <c r="O562" s="318"/>
      <c r="P562" s="318"/>
      <c r="Q562" s="318"/>
      <c r="R562" s="318"/>
      <c r="S562" s="318"/>
      <c r="T562" s="318"/>
      <c r="U562" s="318"/>
      <c r="V562" s="318"/>
      <c r="W562" s="318"/>
      <c r="X562" s="318"/>
      <c r="Y562" s="318"/>
      <c r="Z562" s="318"/>
    </row>
    <row r="563" ht="15.75" customHeight="1">
      <c r="A563" s="318"/>
      <c r="B563" s="318"/>
      <c r="C563" s="318"/>
      <c r="D563" s="318"/>
      <c r="E563" s="318"/>
      <c r="F563" s="318"/>
      <c r="G563" s="318"/>
      <c r="H563" s="318"/>
      <c r="I563" s="318"/>
      <c r="J563" s="318"/>
      <c r="K563" s="318"/>
      <c r="L563" s="318"/>
      <c r="M563" s="318"/>
      <c r="N563" s="318"/>
      <c r="O563" s="318"/>
      <c r="P563" s="318"/>
      <c r="Q563" s="318"/>
      <c r="R563" s="318"/>
      <c r="S563" s="318"/>
      <c r="T563" s="318"/>
      <c r="U563" s="318"/>
      <c r="V563" s="318"/>
      <c r="W563" s="318"/>
      <c r="X563" s="318"/>
      <c r="Y563" s="318"/>
      <c r="Z563" s="318"/>
    </row>
    <row r="564" ht="15.75" customHeight="1">
      <c r="A564" s="318"/>
      <c r="B564" s="318"/>
      <c r="C564" s="318"/>
      <c r="D564" s="318"/>
      <c r="E564" s="318"/>
      <c r="F564" s="318"/>
      <c r="G564" s="318"/>
      <c r="H564" s="318"/>
      <c r="I564" s="318"/>
      <c r="J564" s="318"/>
      <c r="K564" s="318"/>
      <c r="L564" s="318"/>
      <c r="M564" s="318"/>
      <c r="N564" s="318"/>
      <c r="O564" s="318"/>
      <c r="P564" s="318"/>
      <c r="Q564" s="318"/>
      <c r="R564" s="318"/>
      <c r="S564" s="318"/>
      <c r="T564" s="318"/>
      <c r="U564" s="318"/>
      <c r="V564" s="318"/>
      <c r="W564" s="318"/>
      <c r="X564" s="318"/>
      <c r="Y564" s="318"/>
      <c r="Z564" s="318"/>
    </row>
    <row r="565" ht="15.75" customHeight="1">
      <c r="A565" s="318"/>
      <c r="B565" s="318"/>
      <c r="C565" s="318"/>
      <c r="D565" s="318"/>
      <c r="E565" s="318"/>
      <c r="F565" s="318"/>
      <c r="G565" s="318"/>
      <c r="H565" s="318"/>
      <c r="I565" s="318"/>
      <c r="J565" s="318"/>
      <c r="K565" s="318"/>
      <c r="L565" s="318"/>
      <c r="M565" s="318"/>
      <c r="N565" s="318"/>
      <c r="O565" s="318"/>
      <c r="P565" s="318"/>
      <c r="Q565" s="318"/>
      <c r="R565" s="318"/>
      <c r="S565" s="318"/>
      <c r="T565" s="318"/>
      <c r="U565" s="318"/>
      <c r="V565" s="318"/>
      <c r="W565" s="318"/>
      <c r="X565" s="318"/>
      <c r="Y565" s="318"/>
      <c r="Z565" s="318"/>
    </row>
    <row r="566" ht="15.75" customHeight="1">
      <c r="A566" s="318"/>
      <c r="B566" s="318"/>
      <c r="C566" s="318"/>
      <c r="D566" s="318"/>
      <c r="E566" s="318"/>
      <c r="F566" s="318"/>
      <c r="G566" s="318"/>
      <c r="H566" s="318"/>
      <c r="I566" s="318"/>
      <c r="J566" s="318"/>
      <c r="K566" s="318"/>
      <c r="L566" s="318"/>
      <c r="M566" s="318"/>
      <c r="N566" s="318"/>
      <c r="O566" s="318"/>
      <c r="P566" s="318"/>
      <c r="Q566" s="318"/>
      <c r="R566" s="318"/>
      <c r="S566" s="318"/>
      <c r="T566" s="318"/>
      <c r="U566" s="318"/>
      <c r="V566" s="318"/>
      <c r="W566" s="318"/>
      <c r="X566" s="318"/>
      <c r="Y566" s="318"/>
      <c r="Z566" s="318"/>
    </row>
    <row r="567" ht="15.75" customHeight="1">
      <c r="A567" s="318"/>
      <c r="B567" s="318"/>
      <c r="C567" s="318"/>
      <c r="D567" s="318"/>
      <c r="E567" s="318"/>
      <c r="F567" s="318"/>
      <c r="G567" s="318"/>
      <c r="H567" s="318"/>
      <c r="I567" s="318"/>
      <c r="J567" s="318"/>
      <c r="K567" s="318"/>
      <c r="L567" s="318"/>
      <c r="M567" s="318"/>
      <c r="N567" s="318"/>
      <c r="O567" s="318"/>
      <c r="P567" s="318"/>
      <c r="Q567" s="318"/>
      <c r="R567" s="318"/>
      <c r="S567" s="318"/>
      <c r="T567" s="318"/>
      <c r="U567" s="318"/>
      <c r="V567" s="318"/>
      <c r="W567" s="318"/>
      <c r="X567" s="318"/>
      <c r="Y567" s="318"/>
      <c r="Z567" s="318"/>
    </row>
    <row r="568" ht="15.75" customHeight="1">
      <c r="A568" s="318"/>
      <c r="B568" s="318"/>
      <c r="C568" s="318"/>
      <c r="D568" s="318"/>
      <c r="E568" s="318"/>
      <c r="F568" s="318"/>
      <c r="G568" s="318"/>
      <c r="H568" s="318"/>
      <c r="I568" s="318"/>
      <c r="J568" s="318"/>
      <c r="K568" s="318"/>
      <c r="L568" s="318"/>
      <c r="M568" s="318"/>
      <c r="N568" s="318"/>
      <c r="O568" s="318"/>
      <c r="P568" s="318"/>
      <c r="Q568" s="318"/>
      <c r="R568" s="318"/>
      <c r="S568" s="318"/>
      <c r="T568" s="318"/>
      <c r="U568" s="318"/>
      <c r="V568" s="318"/>
      <c r="W568" s="318"/>
      <c r="X568" s="318"/>
      <c r="Y568" s="318"/>
      <c r="Z568" s="318"/>
    </row>
    <row r="569" ht="15.75" customHeight="1">
      <c r="A569" s="318"/>
      <c r="B569" s="318"/>
      <c r="C569" s="318"/>
      <c r="D569" s="318"/>
      <c r="E569" s="318"/>
      <c r="F569" s="318"/>
      <c r="G569" s="318"/>
      <c r="H569" s="318"/>
      <c r="I569" s="318"/>
      <c r="J569" s="318"/>
      <c r="K569" s="318"/>
      <c r="L569" s="318"/>
      <c r="M569" s="318"/>
      <c r="N569" s="318"/>
      <c r="O569" s="318"/>
      <c r="P569" s="318"/>
      <c r="Q569" s="318"/>
      <c r="R569" s="318"/>
      <c r="S569" s="318"/>
      <c r="T569" s="318"/>
      <c r="U569" s="318"/>
      <c r="V569" s="318"/>
      <c r="W569" s="318"/>
      <c r="X569" s="318"/>
      <c r="Y569" s="318"/>
      <c r="Z569" s="318"/>
    </row>
    <row r="570" ht="15.75" customHeight="1">
      <c r="A570" s="318"/>
      <c r="B570" s="318"/>
      <c r="C570" s="318"/>
      <c r="D570" s="318"/>
      <c r="E570" s="318"/>
      <c r="F570" s="318"/>
      <c r="G570" s="318"/>
      <c r="H570" s="318"/>
      <c r="I570" s="318"/>
      <c r="J570" s="318"/>
      <c r="K570" s="318"/>
      <c r="L570" s="318"/>
      <c r="M570" s="318"/>
      <c r="N570" s="318"/>
      <c r="O570" s="318"/>
      <c r="P570" s="318"/>
      <c r="Q570" s="318"/>
      <c r="R570" s="318"/>
      <c r="S570" s="318"/>
      <c r="T570" s="318"/>
      <c r="U570" s="318"/>
      <c r="V570" s="318"/>
      <c r="W570" s="318"/>
      <c r="X570" s="318"/>
      <c r="Y570" s="318"/>
      <c r="Z570" s="318"/>
    </row>
    <row r="571" ht="15.75" customHeight="1">
      <c r="A571" s="318"/>
      <c r="B571" s="318"/>
      <c r="C571" s="318"/>
      <c r="D571" s="318"/>
      <c r="E571" s="318"/>
      <c r="F571" s="318"/>
      <c r="G571" s="318"/>
      <c r="H571" s="318"/>
      <c r="I571" s="318"/>
      <c r="J571" s="318"/>
      <c r="K571" s="318"/>
      <c r="L571" s="318"/>
      <c r="M571" s="318"/>
      <c r="N571" s="318"/>
      <c r="O571" s="318"/>
      <c r="P571" s="318"/>
      <c r="Q571" s="318"/>
      <c r="R571" s="318"/>
      <c r="S571" s="318"/>
      <c r="T571" s="318"/>
      <c r="U571" s="318"/>
      <c r="V571" s="318"/>
      <c r="W571" s="318"/>
      <c r="X571" s="318"/>
      <c r="Y571" s="318"/>
      <c r="Z571" s="318"/>
    </row>
    <row r="572" ht="15.75" customHeight="1">
      <c r="A572" s="318"/>
      <c r="B572" s="318"/>
      <c r="C572" s="318"/>
      <c r="D572" s="318"/>
      <c r="E572" s="318"/>
      <c r="F572" s="318"/>
      <c r="G572" s="318"/>
      <c r="H572" s="318"/>
      <c r="I572" s="318"/>
      <c r="J572" s="318"/>
      <c r="K572" s="318"/>
      <c r="L572" s="318"/>
      <c r="M572" s="318"/>
      <c r="N572" s="318"/>
      <c r="O572" s="318"/>
      <c r="P572" s="318"/>
      <c r="Q572" s="318"/>
      <c r="R572" s="318"/>
      <c r="S572" s="318"/>
      <c r="T572" s="318"/>
      <c r="U572" s="318"/>
      <c r="V572" s="318"/>
      <c r="W572" s="318"/>
      <c r="X572" s="318"/>
      <c r="Y572" s="318"/>
      <c r="Z572" s="318"/>
    </row>
    <row r="573" ht="15.75" customHeight="1">
      <c r="A573" s="318"/>
      <c r="B573" s="318"/>
      <c r="C573" s="318"/>
      <c r="D573" s="318"/>
      <c r="E573" s="318"/>
      <c r="F573" s="318"/>
      <c r="G573" s="318"/>
      <c r="H573" s="318"/>
      <c r="I573" s="318"/>
      <c r="J573" s="318"/>
      <c r="K573" s="318"/>
      <c r="L573" s="318"/>
      <c r="M573" s="318"/>
      <c r="N573" s="318"/>
      <c r="O573" s="318"/>
      <c r="P573" s="318"/>
      <c r="Q573" s="318"/>
      <c r="R573" s="318"/>
      <c r="S573" s="318"/>
      <c r="T573" s="318"/>
      <c r="U573" s="318"/>
      <c r="V573" s="318"/>
      <c r="W573" s="318"/>
      <c r="X573" s="318"/>
      <c r="Y573" s="318"/>
      <c r="Z573" s="318"/>
    </row>
    <row r="574" ht="15.75" customHeight="1">
      <c r="A574" s="318"/>
      <c r="B574" s="318"/>
      <c r="C574" s="318"/>
      <c r="D574" s="318"/>
      <c r="E574" s="318"/>
      <c r="F574" s="318"/>
      <c r="G574" s="318"/>
      <c r="H574" s="318"/>
      <c r="I574" s="318"/>
      <c r="J574" s="318"/>
      <c r="K574" s="318"/>
      <c r="L574" s="318"/>
      <c r="M574" s="318"/>
      <c r="N574" s="318"/>
      <c r="O574" s="318"/>
      <c r="P574" s="318"/>
      <c r="Q574" s="318"/>
      <c r="R574" s="318"/>
      <c r="S574" s="318"/>
      <c r="T574" s="318"/>
      <c r="U574" s="318"/>
      <c r="V574" s="318"/>
      <c r="W574" s="318"/>
      <c r="X574" s="318"/>
      <c r="Y574" s="318"/>
      <c r="Z574" s="318"/>
    </row>
    <row r="575" ht="15.75" customHeight="1">
      <c r="A575" s="318"/>
      <c r="B575" s="318"/>
      <c r="C575" s="318"/>
      <c r="D575" s="318"/>
      <c r="E575" s="318"/>
      <c r="F575" s="318"/>
      <c r="G575" s="318"/>
      <c r="H575" s="318"/>
      <c r="I575" s="318"/>
      <c r="J575" s="318"/>
      <c r="K575" s="318"/>
      <c r="L575" s="318"/>
      <c r="M575" s="318"/>
      <c r="N575" s="318"/>
      <c r="O575" s="318"/>
      <c r="P575" s="318"/>
      <c r="Q575" s="318"/>
      <c r="R575" s="318"/>
      <c r="S575" s="318"/>
      <c r="T575" s="318"/>
      <c r="U575" s="318"/>
      <c r="V575" s="318"/>
      <c r="W575" s="318"/>
      <c r="X575" s="318"/>
      <c r="Y575" s="318"/>
      <c r="Z575" s="318"/>
    </row>
    <row r="576" ht="15.75" customHeight="1">
      <c r="A576" s="318"/>
      <c r="B576" s="318"/>
      <c r="C576" s="318"/>
      <c r="D576" s="318"/>
      <c r="E576" s="318"/>
      <c r="F576" s="318"/>
      <c r="G576" s="318"/>
      <c r="H576" s="318"/>
      <c r="I576" s="318"/>
      <c r="J576" s="318"/>
      <c r="K576" s="318"/>
      <c r="L576" s="318"/>
      <c r="M576" s="318"/>
      <c r="N576" s="318"/>
      <c r="O576" s="318"/>
      <c r="P576" s="318"/>
      <c r="Q576" s="318"/>
      <c r="R576" s="318"/>
      <c r="S576" s="318"/>
      <c r="T576" s="318"/>
      <c r="U576" s="318"/>
      <c r="V576" s="318"/>
      <c r="W576" s="318"/>
      <c r="X576" s="318"/>
      <c r="Y576" s="318"/>
      <c r="Z576" s="318"/>
    </row>
    <row r="577" ht="15.75" customHeight="1">
      <c r="A577" s="318"/>
      <c r="B577" s="318"/>
      <c r="C577" s="318"/>
      <c r="D577" s="318"/>
      <c r="E577" s="318"/>
      <c r="F577" s="318"/>
      <c r="G577" s="318"/>
      <c r="H577" s="318"/>
      <c r="I577" s="318"/>
      <c r="J577" s="318"/>
      <c r="K577" s="318"/>
      <c r="L577" s="318"/>
      <c r="M577" s="318"/>
      <c r="N577" s="318"/>
      <c r="O577" s="318"/>
      <c r="P577" s="318"/>
      <c r="Q577" s="318"/>
      <c r="R577" s="318"/>
      <c r="S577" s="318"/>
      <c r="T577" s="318"/>
      <c r="U577" s="318"/>
      <c r="V577" s="318"/>
      <c r="W577" s="318"/>
      <c r="X577" s="318"/>
      <c r="Y577" s="318"/>
      <c r="Z577" s="318"/>
    </row>
    <row r="578" ht="15.75" customHeight="1">
      <c r="A578" s="318"/>
      <c r="B578" s="318"/>
      <c r="C578" s="318"/>
      <c r="D578" s="318"/>
      <c r="E578" s="318"/>
      <c r="F578" s="318"/>
      <c r="G578" s="318"/>
      <c r="H578" s="318"/>
      <c r="I578" s="318"/>
      <c r="J578" s="318"/>
      <c r="K578" s="318"/>
      <c r="L578" s="318"/>
      <c r="M578" s="318"/>
      <c r="N578" s="318"/>
      <c r="O578" s="318"/>
      <c r="P578" s="318"/>
      <c r="Q578" s="318"/>
      <c r="R578" s="318"/>
      <c r="S578" s="318"/>
      <c r="T578" s="318"/>
      <c r="U578" s="318"/>
      <c r="V578" s="318"/>
      <c r="W578" s="318"/>
      <c r="X578" s="318"/>
      <c r="Y578" s="318"/>
      <c r="Z578" s="318"/>
    </row>
    <row r="579" ht="15.75" customHeight="1">
      <c r="A579" s="318"/>
      <c r="B579" s="318"/>
      <c r="C579" s="318"/>
      <c r="D579" s="318"/>
      <c r="E579" s="318"/>
      <c r="F579" s="318"/>
      <c r="G579" s="318"/>
      <c r="H579" s="318"/>
      <c r="I579" s="318"/>
      <c r="J579" s="318"/>
      <c r="K579" s="318"/>
      <c r="L579" s="318"/>
      <c r="M579" s="318"/>
      <c r="N579" s="318"/>
      <c r="O579" s="318"/>
      <c r="P579" s="318"/>
      <c r="Q579" s="318"/>
      <c r="R579" s="318"/>
      <c r="S579" s="318"/>
      <c r="T579" s="318"/>
      <c r="U579" s="318"/>
      <c r="V579" s="318"/>
      <c r="W579" s="318"/>
      <c r="X579" s="318"/>
      <c r="Y579" s="318"/>
      <c r="Z579" s="318"/>
    </row>
    <row r="580" ht="15.75" customHeight="1">
      <c r="A580" s="318"/>
      <c r="B580" s="318"/>
      <c r="C580" s="318"/>
      <c r="D580" s="318"/>
      <c r="E580" s="318"/>
      <c r="F580" s="318"/>
      <c r="G580" s="318"/>
      <c r="H580" s="318"/>
      <c r="I580" s="318"/>
      <c r="J580" s="318"/>
      <c r="K580" s="318"/>
      <c r="L580" s="318"/>
      <c r="M580" s="318"/>
      <c r="N580" s="318"/>
      <c r="O580" s="318"/>
      <c r="P580" s="318"/>
      <c r="Q580" s="318"/>
      <c r="R580" s="318"/>
      <c r="S580" s="318"/>
      <c r="T580" s="318"/>
      <c r="U580" s="318"/>
      <c r="V580" s="318"/>
      <c r="W580" s="318"/>
      <c r="X580" s="318"/>
      <c r="Y580" s="318"/>
      <c r="Z580" s="318"/>
    </row>
    <row r="581" ht="15.75" customHeight="1">
      <c r="A581" s="318"/>
      <c r="B581" s="318"/>
      <c r="C581" s="318"/>
      <c r="D581" s="318"/>
      <c r="E581" s="318"/>
      <c r="F581" s="318"/>
      <c r="G581" s="318"/>
      <c r="H581" s="318"/>
      <c r="I581" s="318"/>
      <c r="J581" s="318"/>
      <c r="K581" s="318"/>
      <c r="L581" s="318"/>
      <c r="M581" s="318"/>
      <c r="N581" s="318"/>
      <c r="O581" s="318"/>
      <c r="P581" s="318"/>
      <c r="Q581" s="318"/>
      <c r="R581" s="318"/>
      <c r="S581" s="318"/>
      <c r="T581" s="318"/>
      <c r="U581" s="318"/>
      <c r="V581" s="318"/>
      <c r="W581" s="318"/>
      <c r="X581" s="318"/>
      <c r="Y581" s="318"/>
      <c r="Z581" s="318"/>
    </row>
    <row r="582" ht="15.75" customHeight="1">
      <c r="A582" s="318"/>
      <c r="B582" s="318"/>
      <c r="C582" s="318"/>
      <c r="D582" s="318"/>
      <c r="E582" s="318"/>
      <c r="F582" s="318"/>
      <c r="G582" s="318"/>
      <c r="H582" s="318"/>
      <c r="I582" s="318"/>
      <c r="J582" s="318"/>
      <c r="K582" s="318"/>
      <c r="L582" s="318"/>
      <c r="M582" s="318"/>
      <c r="N582" s="318"/>
      <c r="O582" s="318"/>
      <c r="P582" s="318"/>
      <c r="Q582" s="318"/>
      <c r="R582" s="318"/>
      <c r="S582" s="318"/>
      <c r="T582" s="318"/>
      <c r="U582" s="318"/>
      <c r="V582" s="318"/>
      <c r="W582" s="318"/>
      <c r="X582" s="318"/>
      <c r="Y582" s="318"/>
      <c r="Z582" s="318"/>
    </row>
    <row r="583" ht="15.75" customHeight="1">
      <c r="A583" s="318"/>
      <c r="B583" s="318"/>
      <c r="C583" s="318"/>
      <c r="D583" s="318"/>
      <c r="E583" s="318"/>
      <c r="F583" s="318"/>
      <c r="G583" s="318"/>
      <c r="H583" s="318"/>
      <c r="I583" s="318"/>
      <c r="J583" s="318"/>
      <c r="K583" s="318"/>
      <c r="L583" s="318"/>
      <c r="M583" s="318"/>
      <c r="N583" s="318"/>
      <c r="O583" s="318"/>
      <c r="P583" s="318"/>
      <c r="Q583" s="318"/>
      <c r="R583" s="318"/>
      <c r="S583" s="318"/>
      <c r="T583" s="318"/>
      <c r="U583" s="318"/>
      <c r="V583" s="318"/>
      <c r="W583" s="318"/>
      <c r="X583" s="318"/>
      <c r="Y583" s="318"/>
      <c r="Z583" s="318"/>
    </row>
    <row r="584" ht="15.75" customHeight="1">
      <c r="A584" s="318"/>
      <c r="B584" s="318"/>
      <c r="C584" s="318"/>
      <c r="D584" s="318"/>
      <c r="E584" s="318"/>
      <c r="F584" s="318"/>
      <c r="G584" s="318"/>
      <c r="H584" s="318"/>
      <c r="I584" s="318"/>
      <c r="J584" s="318"/>
      <c r="K584" s="318"/>
      <c r="L584" s="318"/>
      <c r="M584" s="318"/>
      <c r="N584" s="318"/>
      <c r="O584" s="318"/>
      <c r="P584" s="318"/>
      <c r="Q584" s="318"/>
      <c r="R584" s="318"/>
      <c r="S584" s="318"/>
      <c r="T584" s="318"/>
      <c r="U584" s="318"/>
      <c r="V584" s="318"/>
      <c r="W584" s="318"/>
      <c r="X584" s="318"/>
      <c r="Y584" s="318"/>
      <c r="Z584" s="318"/>
    </row>
    <row r="585" ht="15.75" customHeight="1">
      <c r="A585" s="318"/>
      <c r="B585" s="318"/>
      <c r="C585" s="318"/>
      <c r="D585" s="318"/>
      <c r="E585" s="318"/>
      <c r="F585" s="318"/>
      <c r="G585" s="318"/>
      <c r="H585" s="318"/>
      <c r="I585" s="318"/>
      <c r="J585" s="318"/>
      <c r="K585" s="318"/>
      <c r="L585" s="318"/>
      <c r="M585" s="318"/>
      <c r="N585" s="318"/>
      <c r="O585" s="318"/>
      <c r="P585" s="318"/>
      <c r="Q585" s="318"/>
      <c r="R585" s="318"/>
      <c r="S585" s="318"/>
      <c r="T585" s="318"/>
      <c r="U585" s="318"/>
      <c r="V585" s="318"/>
      <c r="W585" s="318"/>
      <c r="X585" s="318"/>
      <c r="Y585" s="318"/>
      <c r="Z585" s="318"/>
    </row>
    <row r="586" ht="15.75" customHeight="1">
      <c r="A586" s="318"/>
      <c r="B586" s="318"/>
      <c r="C586" s="318"/>
      <c r="D586" s="318"/>
      <c r="E586" s="318"/>
      <c r="F586" s="318"/>
      <c r="G586" s="318"/>
      <c r="H586" s="318"/>
      <c r="I586" s="318"/>
      <c r="J586" s="318"/>
      <c r="K586" s="318"/>
      <c r="L586" s="318"/>
      <c r="M586" s="318"/>
      <c r="N586" s="318"/>
      <c r="O586" s="318"/>
      <c r="P586" s="318"/>
      <c r="Q586" s="318"/>
      <c r="R586" s="318"/>
      <c r="S586" s="318"/>
      <c r="T586" s="318"/>
      <c r="U586" s="318"/>
      <c r="V586" s="318"/>
      <c r="W586" s="318"/>
      <c r="X586" s="318"/>
      <c r="Y586" s="318"/>
      <c r="Z586" s="318"/>
    </row>
    <row r="587" ht="15.75" customHeight="1">
      <c r="A587" s="318"/>
      <c r="B587" s="318"/>
      <c r="C587" s="318"/>
      <c r="D587" s="318"/>
      <c r="E587" s="318"/>
      <c r="F587" s="318"/>
      <c r="G587" s="318"/>
      <c r="H587" s="318"/>
      <c r="I587" s="318"/>
      <c r="J587" s="318"/>
      <c r="K587" s="318"/>
      <c r="L587" s="318"/>
      <c r="M587" s="318"/>
      <c r="N587" s="318"/>
      <c r="O587" s="318"/>
      <c r="P587" s="318"/>
      <c r="Q587" s="318"/>
      <c r="R587" s="318"/>
      <c r="S587" s="318"/>
      <c r="T587" s="318"/>
      <c r="U587" s="318"/>
      <c r="V587" s="318"/>
      <c r="W587" s="318"/>
      <c r="X587" s="318"/>
      <c r="Y587" s="318"/>
      <c r="Z587" s="318"/>
    </row>
    <row r="588" ht="15.75" customHeight="1">
      <c r="A588" s="318"/>
      <c r="B588" s="318"/>
      <c r="C588" s="318"/>
      <c r="D588" s="318"/>
      <c r="E588" s="318"/>
      <c r="F588" s="318"/>
      <c r="G588" s="318"/>
      <c r="H588" s="318"/>
      <c r="I588" s="318"/>
      <c r="J588" s="318"/>
      <c r="K588" s="318"/>
      <c r="L588" s="318"/>
      <c r="M588" s="318"/>
      <c r="N588" s="318"/>
      <c r="O588" s="318"/>
      <c r="P588" s="318"/>
      <c r="Q588" s="318"/>
      <c r="R588" s="318"/>
      <c r="S588" s="318"/>
      <c r="T588" s="318"/>
      <c r="U588" s="318"/>
      <c r="V588" s="318"/>
      <c r="W588" s="318"/>
      <c r="X588" s="318"/>
      <c r="Y588" s="318"/>
      <c r="Z588" s="318"/>
    </row>
    <row r="589" ht="15.75" customHeight="1">
      <c r="A589" s="318"/>
      <c r="B589" s="318"/>
      <c r="C589" s="318"/>
      <c r="D589" s="318"/>
      <c r="E589" s="318"/>
      <c r="F589" s="318"/>
      <c r="G589" s="318"/>
      <c r="H589" s="318"/>
      <c r="I589" s="318"/>
      <c r="J589" s="318"/>
      <c r="K589" s="318"/>
      <c r="L589" s="318"/>
      <c r="M589" s="318"/>
      <c r="N589" s="318"/>
      <c r="O589" s="318"/>
      <c r="P589" s="318"/>
      <c r="Q589" s="318"/>
      <c r="R589" s="318"/>
      <c r="S589" s="318"/>
      <c r="T589" s="318"/>
      <c r="U589" s="318"/>
      <c r="V589" s="318"/>
      <c r="W589" s="318"/>
      <c r="X589" s="318"/>
      <c r="Y589" s="318"/>
      <c r="Z589" s="318"/>
    </row>
    <row r="590" ht="15.75" customHeight="1">
      <c r="A590" s="318"/>
      <c r="B590" s="318"/>
      <c r="C590" s="318"/>
      <c r="D590" s="318"/>
      <c r="E590" s="318"/>
      <c r="F590" s="318"/>
      <c r="G590" s="318"/>
      <c r="H590" s="318"/>
      <c r="I590" s="318"/>
      <c r="J590" s="318"/>
      <c r="K590" s="318"/>
      <c r="L590" s="318"/>
      <c r="M590" s="318"/>
      <c r="N590" s="318"/>
      <c r="O590" s="318"/>
      <c r="P590" s="318"/>
      <c r="Q590" s="318"/>
      <c r="R590" s="318"/>
      <c r="S590" s="318"/>
      <c r="T590" s="318"/>
      <c r="U590" s="318"/>
      <c r="V590" s="318"/>
      <c r="W590" s="318"/>
      <c r="X590" s="318"/>
      <c r="Y590" s="318"/>
      <c r="Z590" s="318"/>
    </row>
    <row r="591" ht="15.75" customHeight="1">
      <c r="A591" s="318"/>
      <c r="B591" s="318"/>
      <c r="C591" s="318"/>
      <c r="D591" s="318"/>
      <c r="E591" s="318"/>
      <c r="F591" s="318"/>
      <c r="G591" s="318"/>
      <c r="H591" s="318"/>
      <c r="I591" s="318"/>
      <c r="J591" s="318"/>
      <c r="K591" s="318"/>
      <c r="L591" s="318"/>
      <c r="M591" s="318"/>
      <c r="N591" s="318"/>
      <c r="O591" s="318"/>
      <c r="P591" s="318"/>
      <c r="Q591" s="318"/>
      <c r="R591" s="318"/>
      <c r="S591" s="318"/>
      <c r="T591" s="318"/>
      <c r="U591" s="318"/>
      <c r="V591" s="318"/>
      <c r="W591" s="318"/>
      <c r="X591" s="318"/>
      <c r="Y591" s="318"/>
      <c r="Z591" s="318"/>
    </row>
    <row r="592" ht="15.75" customHeight="1">
      <c r="A592" s="318"/>
      <c r="B592" s="318"/>
      <c r="C592" s="318"/>
      <c r="D592" s="318"/>
      <c r="E592" s="318"/>
      <c r="F592" s="318"/>
      <c r="G592" s="318"/>
      <c r="H592" s="318"/>
      <c r="I592" s="318"/>
      <c r="J592" s="318"/>
      <c r="K592" s="318"/>
      <c r="L592" s="318"/>
      <c r="M592" s="318"/>
      <c r="N592" s="318"/>
      <c r="O592" s="318"/>
      <c r="P592" s="318"/>
      <c r="Q592" s="318"/>
      <c r="R592" s="318"/>
      <c r="S592" s="318"/>
      <c r="T592" s="318"/>
      <c r="U592" s="318"/>
      <c r="V592" s="318"/>
      <c r="W592" s="318"/>
      <c r="X592" s="318"/>
      <c r="Y592" s="318"/>
      <c r="Z592" s="318"/>
    </row>
    <row r="593" ht="15.75" customHeight="1">
      <c r="A593" s="318"/>
      <c r="B593" s="318"/>
      <c r="C593" s="318"/>
      <c r="D593" s="318"/>
      <c r="E593" s="318"/>
      <c r="F593" s="318"/>
      <c r="G593" s="318"/>
      <c r="H593" s="318"/>
      <c r="I593" s="318"/>
      <c r="J593" s="318"/>
      <c r="K593" s="318"/>
      <c r="L593" s="318"/>
      <c r="M593" s="318"/>
      <c r="N593" s="318"/>
      <c r="O593" s="318"/>
      <c r="P593" s="318"/>
      <c r="Q593" s="318"/>
      <c r="R593" s="318"/>
      <c r="S593" s="318"/>
      <c r="T593" s="318"/>
      <c r="U593" s="318"/>
      <c r="V593" s="318"/>
      <c r="W593" s="318"/>
      <c r="X593" s="318"/>
      <c r="Y593" s="318"/>
      <c r="Z593" s="318"/>
    </row>
    <row r="594" ht="15.75" customHeight="1">
      <c r="A594" s="318"/>
      <c r="B594" s="318"/>
      <c r="C594" s="318"/>
      <c r="D594" s="318"/>
      <c r="E594" s="318"/>
      <c r="F594" s="318"/>
      <c r="G594" s="318"/>
      <c r="H594" s="318"/>
      <c r="I594" s="318"/>
      <c r="J594" s="318"/>
      <c r="K594" s="318"/>
      <c r="L594" s="318"/>
      <c r="M594" s="318"/>
      <c r="N594" s="318"/>
      <c r="O594" s="318"/>
      <c r="P594" s="318"/>
      <c r="Q594" s="318"/>
      <c r="R594" s="318"/>
      <c r="S594" s="318"/>
      <c r="T594" s="318"/>
      <c r="U594" s="318"/>
      <c r="V594" s="318"/>
      <c r="W594" s="318"/>
      <c r="X594" s="318"/>
      <c r="Y594" s="318"/>
      <c r="Z594" s="318"/>
    </row>
    <row r="595" ht="15.75" customHeight="1">
      <c r="A595" s="318"/>
      <c r="B595" s="318"/>
      <c r="C595" s="318"/>
      <c r="D595" s="318"/>
      <c r="E595" s="318"/>
      <c r="F595" s="318"/>
      <c r="G595" s="318"/>
      <c r="H595" s="318"/>
      <c r="I595" s="318"/>
      <c r="J595" s="318"/>
      <c r="K595" s="318"/>
      <c r="L595" s="318"/>
      <c r="M595" s="318"/>
      <c r="N595" s="318"/>
      <c r="O595" s="318"/>
      <c r="P595" s="318"/>
      <c r="Q595" s="318"/>
      <c r="R595" s="318"/>
      <c r="S595" s="318"/>
      <c r="T595" s="318"/>
      <c r="U595" s="318"/>
      <c r="V595" s="318"/>
      <c r="W595" s="318"/>
      <c r="X595" s="318"/>
      <c r="Y595" s="318"/>
      <c r="Z595" s="318"/>
    </row>
    <row r="596" ht="15.75" customHeight="1">
      <c r="A596" s="318"/>
      <c r="B596" s="318"/>
      <c r="C596" s="318"/>
      <c r="D596" s="318"/>
      <c r="E596" s="318"/>
      <c r="F596" s="318"/>
      <c r="G596" s="318"/>
      <c r="H596" s="318"/>
      <c r="I596" s="318"/>
      <c r="J596" s="318"/>
      <c r="K596" s="318"/>
      <c r="L596" s="318"/>
      <c r="M596" s="318"/>
      <c r="N596" s="318"/>
      <c r="O596" s="318"/>
      <c r="P596" s="318"/>
      <c r="Q596" s="318"/>
      <c r="R596" s="318"/>
      <c r="S596" s="318"/>
      <c r="T596" s="318"/>
      <c r="U596" s="318"/>
      <c r="V596" s="318"/>
      <c r="W596" s="318"/>
      <c r="X596" s="318"/>
      <c r="Y596" s="318"/>
      <c r="Z596" s="318"/>
    </row>
    <row r="597" ht="15.75" customHeight="1">
      <c r="A597" s="318"/>
      <c r="B597" s="318"/>
      <c r="C597" s="318"/>
      <c r="D597" s="318"/>
      <c r="E597" s="318"/>
      <c r="F597" s="318"/>
      <c r="G597" s="318"/>
      <c r="H597" s="318"/>
      <c r="I597" s="318"/>
      <c r="J597" s="318"/>
      <c r="K597" s="318"/>
      <c r="L597" s="318"/>
      <c r="M597" s="318"/>
      <c r="N597" s="318"/>
      <c r="O597" s="318"/>
      <c r="P597" s="318"/>
      <c r="Q597" s="318"/>
      <c r="R597" s="318"/>
      <c r="S597" s="318"/>
      <c r="T597" s="318"/>
      <c r="U597" s="318"/>
      <c r="V597" s="318"/>
      <c r="W597" s="318"/>
      <c r="X597" s="318"/>
      <c r="Y597" s="318"/>
      <c r="Z597" s="318"/>
    </row>
    <row r="598" ht="15.75" customHeight="1">
      <c r="A598" s="318"/>
      <c r="B598" s="318"/>
      <c r="C598" s="318"/>
      <c r="D598" s="318"/>
      <c r="E598" s="318"/>
      <c r="F598" s="318"/>
      <c r="G598" s="318"/>
      <c r="H598" s="318"/>
      <c r="I598" s="318"/>
      <c r="J598" s="318"/>
      <c r="K598" s="318"/>
      <c r="L598" s="318"/>
      <c r="M598" s="318"/>
      <c r="N598" s="318"/>
      <c r="O598" s="318"/>
      <c r="P598" s="318"/>
      <c r="Q598" s="318"/>
      <c r="R598" s="318"/>
      <c r="S598" s="318"/>
      <c r="T598" s="318"/>
      <c r="U598" s="318"/>
      <c r="V598" s="318"/>
      <c r="W598" s="318"/>
      <c r="X598" s="318"/>
      <c r="Y598" s="318"/>
      <c r="Z598" s="318"/>
    </row>
    <row r="599" ht="15.75" customHeight="1">
      <c r="A599" s="318"/>
      <c r="B599" s="318"/>
      <c r="C599" s="318"/>
      <c r="D599" s="318"/>
      <c r="E599" s="318"/>
      <c r="F599" s="318"/>
      <c r="G599" s="318"/>
      <c r="H599" s="318"/>
      <c r="I599" s="318"/>
      <c r="J599" s="318"/>
      <c r="K599" s="318"/>
      <c r="L599" s="318"/>
      <c r="M599" s="318"/>
      <c r="N599" s="318"/>
      <c r="O599" s="318"/>
      <c r="P599" s="318"/>
      <c r="Q599" s="318"/>
      <c r="R599" s="318"/>
      <c r="S599" s="318"/>
      <c r="T599" s="318"/>
      <c r="U599" s="318"/>
      <c r="V599" s="318"/>
      <c r="W599" s="318"/>
      <c r="X599" s="318"/>
      <c r="Y599" s="318"/>
      <c r="Z599" s="318"/>
    </row>
    <row r="600" ht="15.75" customHeight="1">
      <c r="A600" s="318"/>
      <c r="B600" s="318"/>
      <c r="C600" s="318"/>
      <c r="D600" s="318"/>
      <c r="E600" s="318"/>
      <c r="F600" s="318"/>
      <c r="G600" s="318"/>
      <c r="H600" s="318"/>
      <c r="I600" s="318"/>
      <c r="J600" s="318"/>
      <c r="K600" s="318"/>
      <c r="L600" s="318"/>
      <c r="M600" s="318"/>
      <c r="N600" s="318"/>
      <c r="O600" s="318"/>
      <c r="P600" s="318"/>
      <c r="Q600" s="318"/>
      <c r="R600" s="318"/>
      <c r="S600" s="318"/>
      <c r="T600" s="318"/>
      <c r="U600" s="318"/>
      <c r="V600" s="318"/>
      <c r="W600" s="318"/>
      <c r="X600" s="318"/>
      <c r="Y600" s="318"/>
      <c r="Z600" s="318"/>
    </row>
    <row r="601" ht="15.75" customHeight="1">
      <c r="A601" s="318"/>
      <c r="B601" s="318"/>
      <c r="C601" s="318"/>
      <c r="D601" s="318"/>
      <c r="E601" s="318"/>
      <c r="F601" s="318"/>
      <c r="G601" s="318"/>
      <c r="H601" s="318"/>
      <c r="I601" s="318"/>
      <c r="J601" s="318"/>
      <c r="K601" s="318"/>
      <c r="L601" s="318"/>
      <c r="M601" s="318"/>
      <c r="N601" s="318"/>
      <c r="O601" s="318"/>
      <c r="P601" s="318"/>
      <c r="Q601" s="318"/>
      <c r="R601" s="318"/>
      <c r="S601" s="318"/>
      <c r="T601" s="318"/>
      <c r="U601" s="318"/>
      <c r="V601" s="318"/>
      <c r="W601" s="318"/>
      <c r="X601" s="318"/>
      <c r="Y601" s="318"/>
      <c r="Z601" s="318"/>
    </row>
    <row r="602" ht="15.75" customHeight="1">
      <c r="A602" s="318"/>
      <c r="B602" s="318"/>
      <c r="C602" s="318"/>
      <c r="D602" s="318"/>
      <c r="E602" s="318"/>
      <c r="F602" s="318"/>
      <c r="G602" s="318"/>
      <c r="H602" s="318"/>
      <c r="I602" s="318"/>
      <c r="J602" s="318"/>
      <c r="K602" s="318"/>
      <c r="L602" s="318"/>
      <c r="M602" s="318"/>
      <c r="N602" s="318"/>
      <c r="O602" s="318"/>
      <c r="P602" s="318"/>
      <c r="Q602" s="318"/>
      <c r="R602" s="318"/>
      <c r="S602" s="318"/>
      <c r="T602" s="318"/>
      <c r="U602" s="318"/>
      <c r="V602" s="318"/>
      <c r="W602" s="318"/>
      <c r="X602" s="318"/>
      <c r="Y602" s="318"/>
      <c r="Z602" s="318"/>
    </row>
    <row r="603" ht="15.75" customHeight="1">
      <c r="A603" s="318"/>
      <c r="B603" s="318"/>
      <c r="C603" s="318"/>
      <c r="D603" s="318"/>
      <c r="E603" s="318"/>
      <c r="F603" s="318"/>
      <c r="G603" s="318"/>
      <c r="H603" s="318"/>
      <c r="I603" s="318"/>
      <c r="J603" s="318"/>
      <c r="K603" s="318"/>
      <c r="L603" s="318"/>
      <c r="M603" s="318"/>
      <c r="N603" s="318"/>
      <c r="O603" s="318"/>
      <c r="P603" s="318"/>
      <c r="Q603" s="318"/>
      <c r="R603" s="318"/>
      <c r="S603" s="318"/>
      <c r="T603" s="318"/>
      <c r="U603" s="318"/>
      <c r="V603" s="318"/>
      <c r="W603" s="318"/>
      <c r="X603" s="318"/>
      <c r="Y603" s="318"/>
      <c r="Z603" s="318"/>
    </row>
    <row r="604" ht="15.75" customHeight="1">
      <c r="A604" s="318"/>
      <c r="B604" s="318"/>
      <c r="C604" s="318"/>
      <c r="D604" s="318"/>
      <c r="E604" s="318"/>
      <c r="F604" s="318"/>
      <c r="G604" s="318"/>
      <c r="H604" s="318"/>
      <c r="I604" s="318"/>
      <c r="J604" s="318"/>
      <c r="K604" s="318"/>
      <c r="L604" s="318"/>
      <c r="M604" s="318"/>
      <c r="N604" s="318"/>
      <c r="O604" s="318"/>
      <c r="P604" s="318"/>
      <c r="Q604" s="318"/>
      <c r="R604" s="318"/>
      <c r="S604" s="318"/>
      <c r="T604" s="318"/>
      <c r="U604" s="318"/>
      <c r="V604" s="318"/>
      <c r="W604" s="318"/>
      <c r="X604" s="318"/>
      <c r="Y604" s="318"/>
      <c r="Z604" s="318"/>
    </row>
    <row r="605" ht="15.75" customHeight="1">
      <c r="A605" s="318"/>
      <c r="B605" s="318"/>
      <c r="C605" s="318"/>
      <c r="D605" s="318"/>
      <c r="E605" s="318"/>
      <c r="F605" s="318"/>
      <c r="G605" s="318"/>
      <c r="H605" s="318"/>
      <c r="I605" s="318"/>
      <c r="J605" s="318"/>
      <c r="K605" s="318"/>
      <c r="L605" s="318"/>
      <c r="M605" s="318"/>
      <c r="N605" s="318"/>
      <c r="O605" s="318"/>
      <c r="P605" s="318"/>
      <c r="Q605" s="318"/>
      <c r="R605" s="318"/>
      <c r="S605" s="318"/>
      <c r="T605" s="318"/>
      <c r="U605" s="318"/>
      <c r="V605" s="318"/>
      <c r="W605" s="318"/>
      <c r="X605" s="318"/>
      <c r="Y605" s="318"/>
      <c r="Z605" s="318"/>
    </row>
    <row r="606" ht="15.75" customHeight="1">
      <c r="A606" s="318"/>
      <c r="B606" s="318"/>
      <c r="C606" s="318"/>
      <c r="D606" s="318"/>
      <c r="E606" s="318"/>
      <c r="F606" s="318"/>
      <c r="G606" s="318"/>
      <c r="H606" s="318"/>
      <c r="I606" s="318"/>
      <c r="J606" s="318"/>
      <c r="K606" s="318"/>
      <c r="L606" s="318"/>
      <c r="M606" s="318"/>
      <c r="N606" s="318"/>
      <c r="O606" s="318"/>
      <c r="P606" s="318"/>
      <c r="Q606" s="318"/>
      <c r="R606" s="318"/>
      <c r="S606" s="318"/>
      <c r="T606" s="318"/>
      <c r="U606" s="318"/>
      <c r="V606" s="318"/>
      <c r="W606" s="318"/>
      <c r="X606" s="318"/>
      <c r="Y606" s="318"/>
      <c r="Z606" s="318"/>
    </row>
    <row r="607" ht="15.75" customHeight="1">
      <c r="A607" s="318"/>
      <c r="B607" s="318"/>
      <c r="C607" s="318"/>
      <c r="D607" s="318"/>
      <c r="E607" s="318"/>
      <c r="F607" s="318"/>
      <c r="G607" s="318"/>
      <c r="H607" s="318"/>
      <c r="I607" s="318"/>
      <c r="J607" s="318"/>
      <c r="K607" s="318"/>
      <c r="L607" s="318"/>
      <c r="M607" s="318"/>
      <c r="N607" s="318"/>
      <c r="O607" s="318"/>
      <c r="P607" s="318"/>
      <c r="Q607" s="318"/>
      <c r="R607" s="318"/>
      <c r="S607" s="318"/>
      <c r="T607" s="318"/>
      <c r="U607" s="318"/>
      <c r="V607" s="318"/>
      <c r="W607" s="318"/>
      <c r="X607" s="318"/>
      <c r="Y607" s="318"/>
      <c r="Z607" s="318"/>
    </row>
    <row r="608" ht="15.75" customHeight="1">
      <c r="A608" s="318"/>
      <c r="B608" s="318"/>
      <c r="C608" s="318"/>
      <c r="D608" s="318"/>
      <c r="E608" s="318"/>
      <c r="F608" s="318"/>
      <c r="G608" s="318"/>
      <c r="H608" s="318"/>
      <c r="I608" s="318"/>
      <c r="J608" s="318"/>
      <c r="K608" s="318"/>
      <c r="L608" s="318"/>
      <c r="M608" s="318"/>
      <c r="N608" s="318"/>
      <c r="O608" s="318"/>
      <c r="P608" s="318"/>
      <c r="Q608" s="318"/>
      <c r="R608" s="318"/>
      <c r="S608" s="318"/>
      <c r="T608" s="318"/>
      <c r="U608" s="318"/>
      <c r="V608" s="318"/>
      <c r="W608" s="318"/>
      <c r="X608" s="318"/>
      <c r="Y608" s="318"/>
      <c r="Z608" s="318"/>
    </row>
    <row r="609" ht="15.75" customHeight="1">
      <c r="A609" s="318"/>
      <c r="B609" s="318"/>
      <c r="C609" s="318"/>
      <c r="D609" s="318"/>
      <c r="E609" s="318"/>
      <c r="F609" s="318"/>
      <c r="G609" s="318"/>
      <c r="H609" s="318"/>
      <c r="I609" s="318"/>
      <c r="J609" s="318"/>
      <c r="K609" s="318"/>
      <c r="L609" s="318"/>
      <c r="M609" s="318"/>
      <c r="N609" s="318"/>
      <c r="O609" s="318"/>
      <c r="P609" s="318"/>
      <c r="Q609" s="318"/>
      <c r="R609" s="318"/>
      <c r="S609" s="318"/>
      <c r="T609" s="318"/>
      <c r="U609" s="318"/>
      <c r="V609" s="318"/>
      <c r="W609" s="318"/>
      <c r="X609" s="318"/>
      <c r="Y609" s="318"/>
      <c r="Z609" s="318"/>
    </row>
    <row r="610" ht="15.75" customHeight="1">
      <c r="A610" s="318"/>
      <c r="B610" s="318"/>
      <c r="C610" s="318"/>
      <c r="D610" s="318"/>
      <c r="E610" s="318"/>
      <c r="F610" s="318"/>
      <c r="G610" s="318"/>
      <c r="H610" s="318"/>
      <c r="I610" s="318"/>
      <c r="J610" s="318"/>
      <c r="K610" s="318"/>
      <c r="L610" s="318"/>
      <c r="M610" s="318"/>
      <c r="N610" s="318"/>
      <c r="O610" s="318"/>
      <c r="P610" s="318"/>
      <c r="Q610" s="318"/>
      <c r="R610" s="318"/>
      <c r="S610" s="318"/>
      <c r="T610" s="318"/>
      <c r="U610" s="318"/>
      <c r="V610" s="318"/>
      <c r="W610" s="318"/>
      <c r="X610" s="318"/>
      <c r="Y610" s="318"/>
      <c r="Z610" s="318"/>
    </row>
    <row r="611" ht="15.75" customHeight="1">
      <c r="A611" s="318"/>
      <c r="B611" s="318"/>
      <c r="C611" s="318"/>
      <c r="D611" s="318"/>
      <c r="E611" s="318"/>
      <c r="F611" s="318"/>
      <c r="G611" s="318"/>
      <c r="H611" s="318"/>
      <c r="I611" s="318"/>
      <c r="J611" s="318"/>
      <c r="K611" s="318"/>
      <c r="L611" s="318"/>
      <c r="M611" s="318"/>
      <c r="N611" s="318"/>
      <c r="O611" s="318"/>
      <c r="P611" s="318"/>
      <c r="Q611" s="318"/>
      <c r="R611" s="318"/>
      <c r="S611" s="318"/>
      <c r="T611" s="318"/>
      <c r="U611" s="318"/>
      <c r="V611" s="318"/>
      <c r="W611" s="318"/>
      <c r="X611" s="318"/>
      <c r="Y611" s="318"/>
      <c r="Z611" s="318"/>
    </row>
    <row r="612" ht="15.75" customHeight="1">
      <c r="A612" s="318"/>
      <c r="B612" s="318"/>
      <c r="C612" s="318"/>
      <c r="D612" s="318"/>
      <c r="E612" s="318"/>
      <c r="F612" s="318"/>
      <c r="G612" s="318"/>
      <c r="H612" s="318"/>
      <c r="I612" s="318"/>
      <c r="J612" s="318"/>
      <c r="K612" s="318"/>
      <c r="L612" s="318"/>
      <c r="M612" s="318"/>
      <c r="N612" s="318"/>
      <c r="O612" s="318"/>
      <c r="P612" s="318"/>
      <c r="Q612" s="318"/>
      <c r="R612" s="318"/>
      <c r="S612" s="318"/>
      <c r="T612" s="318"/>
      <c r="U612" s="318"/>
      <c r="V612" s="318"/>
      <c r="W612" s="318"/>
      <c r="X612" s="318"/>
      <c r="Y612" s="318"/>
      <c r="Z612" s="318"/>
    </row>
    <row r="613" ht="15.75" customHeight="1">
      <c r="A613" s="318"/>
      <c r="B613" s="318"/>
      <c r="C613" s="318"/>
      <c r="D613" s="318"/>
      <c r="E613" s="318"/>
      <c r="F613" s="318"/>
      <c r="G613" s="318"/>
      <c r="H613" s="318"/>
      <c r="I613" s="318"/>
      <c r="J613" s="318"/>
      <c r="K613" s="318"/>
      <c r="L613" s="318"/>
      <c r="M613" s="318"/>
      <c r="N613" s="318"/>
      <c r="O613" s="318"/>
      <c r="P613" s="318"/>
      <c r="Q613" s="318"/>
      <c r="R613" s="318"/>
      <c r="S613" s="318"/>
      <c r="T613" s="318"/>
      <c r="U613" s="318"/>
      <c r="V613" s="318"/>
      <c r="W613" s="318"/>
      <c r="X613" s="318"/>
      <c r="Y613" s="318"/>
      <c r="Z613" s="318"/>
    </row>
    <row r="614" ht="15.75" customHeight="1">
      <c r="A614" s="318"/>
      <c r="B614" s="318"/>
      <c r="C614" s="318"/>
      <c r="D614" s="318"/>
      <c r="E614" s="318"/>
      <c r="F614" s="318"/>
      <c r="G614" s="318"/>
      <c r="H614" s="318"/>
      <c r="I614" s="318"/>
      <c r="J614" s="318"/>
      <c r="K614" s="318"/>
      <c r="L614" s="318"/>
      <c r="M614" s="318"/>
      <c r="N614" s="318"/>
      <c r="O614" s="318"/>
      <c r="P614" s="318"/>
      <c r="Q614" s="318"/>
      <c r="R614" s="318"/>
      <c r="S614" s="318"/>
      <c r="T614" s="318"/>
      <c r="U614" s="318"/>
      <c r="V614" s="318"/>
      <c r="W614" s="318"/>
      <c r="X614" s="318"/>
      <c r="Y614" s="318"/>
      <c r="Z614" s="318"/>
    </row>
    <row r="615" ht="15.75" customHeight="1">
      <c r="A615" s="318"/>
      <c r="B615" s="318"/>
      <c r="C615" s="318"/>
      <c r="D615" s="318"/>
      <c r="E615" s="318"/>
      <c r="F615" s="318"/>
      <c r="G615" s="318"/>
      <c r="H615" s="318"/>
      <c r="I615" s="318"/>
      <c r="J615" s="318"/>
      <c r="K615" s="318"/>
      <c r="L615" s="318"/>
      <c r="M615" s="318"/>
      <c r="N615" s="318"/>
      <c r="O615" s="318"/>
      <c r="P615" s="318"/>
      <c r="Q615" s="318"/>
      <c r="R615" s="318"/>
      <c r="S615" s="318"/>
      <c r="T615" s="318"/>
      <c r="U615" s="318"/>
      <c r="V615" s="318"/>
      <c r="W615" s="318"/>
      <c r="X615" s="318"/>
      <c r="Y615" s="318"/>
      <c r="Z615" s="318"/>
    </row>
    <row r="616" ht="15.75" customHeight="1">
      <c r="A616" s="318"/>
      <c r="B616" s="318"/>
      <c r="C616" s="318"/>
      <c r="D616" s="318"/>
      <c r="E616" s="318"/>
      <c r="F616" s="318"/>
      <c r="G616" s="318"/>
      <c r="H616" s="318"/>
      <c r="I616" s="318"/>
      <c r="J616" s="318"/>
      <c r="K616" s="318"/>
      <c r="L616" s="318"/>
      <c r="M616" s="318"/>
      <c r="N616" s="318"/>
      <c r="O616" s="318"/>
      <c r="P616" s="318"/>
      <c r="Q616" s="318"/>
      <c r="R616" s="318"/>
      <c r="S616" s="318"/>
      <c r="T616" s="318"/>
      <c r="U616" s="318"/>
      <c r="V616" s="318"/>
      <c r="W616" s="318"/>
      <c r="X616" s="318"/>
      <c r="Y616" s="318"/>
      <c r="Z616" s="318"/>
    </row>
    <row r="617" ht="15.75" customHeight="1">
      <c r="A617" s="318"/>
      <c r="B617" s="318"/>
      <c r="C617" s="318"/>
      <c r="D617" s="318"/>
      <c r="E617" s="318"/>
      <c r="F617" s="318"/>
      <c r="G617" s="318"/>
      <c r="H617" s="318"/>
      <c r="I617" s="318"/>
      <c r="J617" s="318"/>
      <c r="K617" s="318"/>
      <c r="L617" s="318"/>
      <c r="M617" s="318"/>
      <c r="N617" s="318"/>
      <c r="O617" s="318"/>
      <c r="P617" s="318"/>
      <c r="Q617" s="318"/>
      <c r="R617" s="318"/>
      <c r="S617" s="318"/>
      <c r="T617" s="318"/>
      <c r="U617" s="318"/>
      <c r="V617" s="318"/>
      <c r="W617" s="318"/>
      <c r="X617" s="318"/>
      <c r="Y617" s="318"/>
      <c r="Z617" s="318"/>
    </row>
    <row r="618" ht="15.75" customHeight="1">
      <c r="A618" s="318"/>
      <c r="B618" s="318"/>
      <c r="C618" s="318"/>
      <c r="D618" s="318"/>
      <c r="E618" s="318"/>
      <c r="F618" s="318"/>
      <c r="G618" s="318"/>
      <c r="H618" s="318"/>
      <c r="I618" s="318"/>
      <c r="J618" s="318"/>
      <c r="K618" s="318"/>
      <c r="L618" s="318"/>
      <c r="M618" s="318"/>
      <c r="N618" s="318"/>
      <c r="O618" s="318"/>
      <c r="P618" s="318"/>
      <c r="Q618" s="318"/>
      <c r="R618" s="318"/>
      <c r="S618" s="318"/>
      <c r="T618" s="318"/>
      <c r="U618" s="318"/>
      <c r="V618" s="318"/>
      <c r="W618" s="318"/>
      <c r="X618" s="318"/>
      <c r="Y618" s="318"/>
      <c r="Z618" s="318"/>
    </row>
    <row r="619" ht="15.75" customHeight="1">
      <c r="A619" s="318"/>
      <c r="B619" s="318"/>
      <c r="C619" s="318"/>
      <c r="D619" s="318"/>
      <c r="E619" s="318"/>
      <c r="F619" s="318"/>
      <c r="G619" s="318"/>
      <c r="H619" s="318"/>
      <c r="I619" s="318"/>
      <c r="J619" s="318"/>
      <c r="K619" s="318"/>
      <c r="L619" s="318"/>
      <c r="M619" s="318"/>
      <c r="N619" s="318"/>
      <c r="O619" s="318"/>
      <c r="P619" s="318"/>
      <c r="Q619" s="318"/>
      <c r="R619" s="318"/>
      <c r="S619" s="318"/>
      <c r="T619" s="318"/>
      <c r="U619" s="318"/>
      <c r="V619" s="318"/>
      <c r="W619" s="318"/>
      <c r="X619" s="318"/>
      <c r="Y619" s="318"/>
      <c r="Z619" s="318"/>
    </row>
    <row r="620" ht="15.75" customHeight="1">
      <c r="A620" s="318"/>
      <c r="B620" s="318"/>
      <c r="C620" s="318"/>
      <c r="D620" s="318"/>
      <c r="E620" s="318"/>
      <c r="F620" s="318"/>
      <c r="G620" s="318"/>
      <c r="H620" s="318"/>
      <c r="I620" s="318"/>
      <c r="J620" s="318"/>
      <c r="K620" s="318"/>
      <c r="L620" s="318"/>
      <c r="M620" s="318"/>
      <c r="N620" s="318"/>
      <c r="O620" s="318"/>
      <c r="P620" s="318"/>
      <c r="Q620" s="318"/>
      <c r="R620" s="318"/>
      <c r="S620" s="318"/>
      <c r="T620" s="318"/>
      <c r="U620" s="318"/>
      <c r="V620" s="318"/>
      <c r="W620" s="318"/>
      <c r="X620" s="318"/>
      <c r="Y620" s="318"/>
      <c r="Z620" s="318"/>
    </row>
    <row r="621" ht="15.75" customHeight="1">
      <c r="A621" s="318"/>
      <c r="B621" s="318"/>
      <c r="C621" s="318"/>
      <c r="D621" s="318"/>
      <c r="E621" s="318"/>
      <c r="F621" s="318"/>
      <c r="G621" s="318"/>
      <c r="H621" s="318"/>
      <c r="I621" s="318"/>
      <c r="J621" s="318"/>
      <c r="K621" s="318"/>
      <c r="L621" s="318"/>
      <c r="M621" s="318"/>
      <c r="N621" s="318"/>
      <c r="O621" s="318"/>
      <c r="P621" s="318"/>
      <c r="Q621" s="318"/>
      <c r="R621" s="318"/>
      <c r="S621" s="318"/>
      <c r="T621" s="318"/>
      <c r="U621" s="318"/>
      <c r="V621" s="318"/>
      <c r="W621" s="318"/>
      <c r="X621" s="318"/>
      <c r="Y621" s="318"/>
      <c r="Z621" s="318"/>
    </row>
    <row r="622" ht="15.75" customHeight="1">
      <c r="A622" s="318"/>
      <c r="B622" s="318"/>
      <c r="C622" s="318"/>
      <c r="D622" s="318"/>
      <c r="E622" s="318"/>
      <c r="F622" s="318"/>
      <c r="G622" s="318"/>
      <c r="H622" s="318"/>
      <c r="I622" s="318"/>
      <c r="J622" s="318"/>
      <c r="K622" s="318"/>
      <c r="L622" s="318"/>
      <c r="M622" s="318"/>
      <c r="N622" s="318"/>
      <c r="O622" s="318"/>
      <c r="P622" s="318"/>
      <c r="Q622" s="318"/>
      <c r="R622" s="318"/>
      <c r="S622" s="318"/>
      <c r="T622" s="318"/>
      <c r="U622" s="318"/>
      <c r="V622" s="318"/>
      <c r="W622" s="318"/>
      <c r="X622" s="318"/>
      <c r="Y622" s="318"/>
      <c r="Z622" s="318"/>
    </row>
    <row r="623" ht="15.75" customHeight="1">
      <c r="A623" s="318"/>
      <c r="B623" s="318"/>
      <c r="C623" s="318"/>
      <c r="D623" s="318"/>
      <c r="E623" s="318"/>
      <c r="F623" s="318"/>
      <c r="G623" s="318"/>
      <c r="H623" s="318"/>
      <c r="I623" s="318"/>
      <c r="J623" s="318"/>
      <c r="K623" s="318"/>
      <c r="L623" s="318"/>
      <c r="M623" s="318"/>
      <c r="N623" s="318"/>
      <c r="O623" s="318"/>
      <c r="P623" s="318"/>
      <c r="Q623" s="318"/>
      <c r="R623" s="318"/>
      <c r="S623" s="318"/>
      <c r="T623" s="318"/>
      <c r="U623" s="318"/>
      <c r="V623" s="318"/>
      <c r="W623" s="318"/>
      <c r="X623" s="318"/>
      <c r="Y623" s="318"/>
      <c r="Z623" s="318"/>
    </row>
    <row r="624" ht="15.75" customHeight="1">
      <c r="A624" s="318"/>
      <c r="B624" s="318"/>
      <c r="C624" s="318"/>
      <c r="D624" s="318"/>
      <c r="E624" s="318"/>
      <c r="F624" s="318"/>
      <c r="G624" s="318"/>
      <c r="H624" s="318"/>
      <c r="I624" s="318"/>
      <c r="J624" s="318"/>
      <c r="K624" s="318"/>
      <c r="L624" s="318"/>
      <c r="M624" s="318"/>
      <c r="N624" s="318"/>
      <c r="O624" s="318"/>
      <c r="P624" s="318"/>
      <c r="Q624" s="318"/>
      <c r="R624" s="318"/>
      <c r="S624" s="318"/>
      <c r="T624" s="318"/>
      <c r="U624" s="318"/>
      <c r="V624" s="318"/>
      <c r="W624" s="318"/>
      <c r="X624" s="318"/>
      <c r="Y624" s="318"/>
      <c r="Z624" s="318"/>
    </row>
    <row r="625" ht="15.75" customHeight="1">
      <c r="A625" s="318"/>
      <c r="B625" s="318"/>
      <c r="C625" s="318"/>
      <c r="D625" s="318"/>
      <c r="E625" s="318"/>
      <c r="F625" s="318"/>
      <c r="G625" s="318"/>
      <c r="H625" s="318"/>
      <c r="I625" s="318"/>
      <c r="J625" s="318"/>
      <c r="K625" s="318"/>
      <c r="L625" s="318"/>
      <c r="M625" s="318"/>
      <c r="N625" s="318"/>
      <c r="O625" s="318"/>
      <c r="P625" s="318"/>
      <c r="Q625" s="318"/>
      <c r="R625" s="318"/>
      <c r="S625" s="318"/>
      <c r="T625" s="318"/>
      <c r="U625" s="318"/>
      <c r="V625" s="318"/>
      <c r="W625" s="318"/>
      <c r="X625" s="318"/>
      <c r="Y625" s="318"/>
      <c r="Z625" s="318"/>
    </row>
    <row r="626" ht="15.75" customHeight="1">
      <c r="A626" s="318"/>
      <c r="B626" s="318"/>
      <c r="C626" s="318"/>
      <c r="D626" s="318"/>
      <c r="E626" s="318"/>
      <c r="F626" s="318"/>
      <c r="G626" s="318"/>
      <c r="H626" s="318"/>
      <c r="I626" s="318"/>
      <c r="J626" s="318"/>
      <c r="K626" s="318"/>
      <c r="L626" s="318"/>
      <c r="M626" s="318"/>
      <c r="N626" s="318"/>
      <c r="O626" s="318"/>
      <c r="P626" s="318"/>
      <c r="Q626" s="318"/>
      <c r="R626" s="318"/>
      <c r="S626" s="318"/>
      <c r="T626" s="318"/>
      <c r="U626" s="318"/>
      <c r="V626" s="318"/>
      <c r="W626" s="318"/>
      <c r="X626" s="318"/>
      <c r="Y626" s="318"/>
      <c r="Z626" s="318"/>
    </row>
    <row r="627" ht="15.75" customHeight="1">
      <c r="A627" s="318"/>
      <c r="B627" s="318"/>
      <c r="C627" s="318"/>
      <c r="D627" s="318"/>
      <c r="E627" s="318"/>
      <c r="F627" s="318"/>
      <c r="G627" s="318"/>
      <c r="H627" s="318"/>
      <c r="I627" s="318"/>
      <c r="J627" s="318"/>
      <c r="K627" s="318"/>
      <c r="L627" s="318"/>
      <c r="M627" s="318"/>
      <c r="N627" s="318"/>
      <c r="O627" s="318"/>
      <c r="P627" s="318"/>
      <c r="Q627" s="318"/>
      <c r="R627" s="318"/>
      <c r="S627" s="318"/>
      <c r="T627" s="318"/>
      <c r="U627" s="318"/>
      <c r="V627" s="318"/>
      <c r="W627" s="318"/>
      <c r="X627" s="318"/>
      <c r="Y627" s="318"/>
      <c r="Z627" s="318"/>
    </row>
    <row r="628" ht="15.75" customHeight="1">
      <c r="A628" s="318"/>
      <c r="B628" s="318"/>
      <c r="C628" s="318"/>
      <c r="D628" s="318"/>
      <c r="E628" s="318"/>
      <c r="F628" s="318"/>
      <c r="G628" s="318"/>
      <c r="H628" s="318"/>
      <c r="I628" s="318"/>
      <c r="J628" s="318"/>
      <c r="K628" s="318"/>
      <c r="L628" s="318"/>
      <c r="M628" s="318"/>
      <c r="N628" s="318"/>
      <c r="O628" s="318"/>
      <c r="P628" s="318"/>
      <c r="Q628" s="318"/>
      <c r="R628" s="318"/>
      <c r="S628" s="318"/>
      <c r="T628" s="318"/>
      <c r="U628" s="318"/>
      <c r="V628" s="318"/>
      <c r="W628" s="318"/>
      <c r="X628" s="318"/>
      <c r="Y628" s="318"/>
      <c r="Z628" s="318"/>
    </row>
    <row r="629" ht="15.75" customHeight="1">
      <c r="A629" s="318"/>
      <c r="B629" s="318"/>
      <c r="C629" s="318"/>
      <c r="D629" s="318"/>
      <c r="E629" s="318"/>
      <c r="F629" s="318"/>
      <c r="G629" s="318"/>
      <c r="H629" s="318"/>
      <c r="I629" s="318"/>
      <c r="J629" s="318"/>
      <c r="K629" s="318"/>
      <c r="L629" s="318"/>
      <c r="M629" s="318"/>
      <c r="N629" s="318"/>
      <c r="O629" s="318"/>
      <c r="P629" s="318"/>
      <c r="Q629" s="318"/>
      <c r="R629" s="318"/>
      <c r="S629" s="318"/>
      <c r="T629" s="318"/>
      <c r="U629" s="318"/>
      <c r="V629" s="318"/>
      <c r="W629" s="318"/>
      <c r="X629" s="318"/>
      <c r="Y629" s="318"/>
      <c r="Z629" s="318"/>
    </row>
    <row r="630" ht="15.75" customHeight="1">
      <c r="A630" s="318"/>
      <c r="B630" s="318"/>
      <c r="C630" s="318"/>
      <c r="D630" s="318"/>
      <c r="E630" s="318"/>
      <c r="F630" s="318"/>
      <c r="G630" s="318"/>
      <c r="H630" s="318"/>
      <c r="I630" s="318"/>
      <c r="J630" s="318"/>
      <c r="K630" s="318"/>
      <c r="L630" s="318"/>
      <c r="M630" s="318"/>
      <c r="N630" s="318"/>
      <c r="O630" s="318"/>
      <c r="P630" s="318"/>
      <c r="Q630" s="318"/>
      <c r="R630" s="318"/>
      <c r="S630" s="318"/>
      <c r="T630" s="318"/>
      <c r="U630" s="318"/>
      <c r="V630" s="318"/>
      <c r="W630" s="318"/>
      <c r="X630" s="318"/>
      <c r="Y630" s="318"/>
      <c r="Z630" s="318"/>
    </row>
    <row r="631" ht="15.75" customHeight="1">
      <c r="A631" s="318"/>
      <c r="B631" s="318"/>
      <c r="C631" s="318"/>
      <c r="D631" s="318"/>
      <c r="E631" s="318"/>
      <c r="F631" s="318"/>
      <c r="G631" s="318"/>
      <c r="H631" s="318"/>
      <c r="I631" s="318"/>
      <c r="J631" s="318"/>
      <c r="K631" s="318"/>
      <c r="L631" s="318"/>
      <c r="M631" s="318"/>
      <c r="N631" s="318"/>
      <c r="O631" s="318"/>
      <c r="P631" s="318"/>
      <c r="Q631" s="318"/>
      <c r="R631" s="318"/>
      <c r="S631" s="318"/>
      <c r="T631" s="318"/>
      <c r="U631" s="318"/>
      <c r="V631" s="318"/>
      <c r="W631" s="318"/>
      <c r="X631" s="318"/>
      <c r="Y631" s="318"/>
      <c r="Z631" s="318"/>
    </row>
    <row r="632" ht="15.75" customHeight="1">
      <c r="A632" s="318"/>
      <c r="B632" s="318"/>
      <c r="C632" s="318"/>
      <c r="D632" s="318"/>
      <c r="E632" s="318"/>
      <c r="F632" s="318"/>
      <c r="G632" s="318"/>
      <c r="H632" s="318"/>
      <c r="I632" s="318"/>
      <c r="J632" s="318"/>
      <c r="K632" s="318"/>
      <c r="L632" s="318"/>
      <c r="M632" s="318"/>
      <c r="N632" s="318"/>
      <c r="O632" s="318"/>
      <c r="P632" s="318"/>
      <c r="Q632" s="318"/>
      <c r="R632" s="318"/>
      <c r="S632" s="318"/>
      <c r="T632" s="318"/>
      <c r="U632" s="318"/>
      <c r="V632" s="318"/>
      <c r="W632" s="318"/>
      <c r="X632" s="318"/>
      <c r="Y632" s="318"/>
      <c r="Z632" s="318"/>
    </row>
    <row r="633" ht="15.75" customHeight="1">
      <c r="A633" s="318"/>
      <c r="B633" s="318"/>
      <c r="C633" s="318"/>
      <c r="D633" s="318"/>
      <c r="E633" s="318"/>
      <c r="F633" s="318"/>
      <c r="G633" s="318"/>
      <c r="H633" s="318"/>
      <c r="I633" s="318"/>
      <c r="J633" s="318"/>
      <c r="K633" s="318"/>
      <c r="L633" s="318"/>
      <c r="M633" s="318"/>
      <c r="N633" s="318"/>
      <c r="O633" s="318"/>
      <c r="P633" s="318"/>
      <c r="Q633" s="318"/>
      <c r="R633" s="318"/>
      <c r="S633" s="318"/>
      <c r="T633" s="318"/>
      <c r="U633" s="318"/>
      <c r="V633" s="318"/>
      <c r="W633" s="318"/>
      <c r="X633" s="318"/>
      <c r="Y633" s="318"/>
      <c r="Z633" s="318"/>
    </row>
    <row r="634" ht="15.75" customHeight="1">
      <c r="A634" s="318"/>
      <c r="B634" s="318"/>
      <c r="C634" s="318"/>
      <c r="D634" s="318"/>
      <c r="E634" s="318"/>
      <c r="F634" s="318"/>
      <c r="G634" s="318"/>
      <c r="H634" s="318"/>
      <c r="I634" s="318"/>
      <c r="J634" s="318"/>
      <c r="K634" s="318"/>
      <c r="L634" s="318"/>
      <c r="M634" s="318"/>
      <c r="N634" s="318"/>
      <c r="O634" s="318"/>
      <c r="P634" s="318"/>
      <c r="Q634" s="318"/>
      <c r="R634" s="318"/>
      <c r="S634" s="318"/>
      <c r="T634" s="318"/>
      <c r="U634" s="318"/>
      <c r="V634" s="318"/>
      <c r="W634" s="318"/>
      <c r="X634" s="318"/>
      <c r="Y634" s="318"/>
      <c r="Z634" s="318"/>
    </row>
    <row r="635" ht="15.75" customHeight="1">
      <c r="A635" s="318"/>
      <c r="B635" s="318"/>
      <c r="C635" s="318"/>
      <c r="D635" s="318"/>
      <c r="E635" s="318"/>
      <c r="F635" s="318"/>
      <c r="G635" s="318"/>
      <c r="H635" s="318"/>
      <c r="I635" s="318"/>
      <c r="J635" s="318"/>
      <c r="K635" s="318"/>
      <c r="L635" s="318"/>
      <c r="M635" s="318"/>
      <c r="N635" s="318"/>
      <c r="O635" s="318"/>
      <c r="P635" s="318"/>
      <c r="Q635" s="318"/>
      <c r="R635" s="318"/>
      <c r="S635" s="318"/>
      <c r="T635" s="318"/>
      <c r="U635" s="318"/>
      <c r="V635" s="318"/>
      <c r="W635" s="318"/>
      <c r="X635" s="318"/>
      <c r="Y635" s="318"/>
      <c r="Z635" s="318"/>
    </row>
    <row r="636" ht="15.75" customHeight="1">
      <c r="A636" s="318"/>
      <c r="B636" s="318"/>
      <c r="C636" s="318"/>
      <c r="D636" s="318"/>
      <c r="E636" s="318"/>
      <c r="F636" s="318"/>
      <c r="G636" s="318"/>
      <c r="H636" s="318"/>
      <c r="I636" s="318"/>
      <c r="J636" s="318"/>
      <c r="K636" s="318"/>
      <c r="L636" s="318"/>
      <c r="M636" s="318"/>
      <c r="N636" s="318"/>
      <c r="O636" s="318"/>
      <c r="P636" s="318"/>
      <c r="Q636" s="318"/>
      <c r="R636" s="318"/>
      <c r="S636" s="318"/>
      <c r="T636" s="318"/>
      <c r="U636" s="318"/>
      <c r="V636" s="318"/>
      <c r="W636" s="318"/>
      <c r="X636" s="318"/>
      <c r="Y636" s="318"/>
      <c r="Z636" s="318"/>
    </row>
    <row r="637" ht="15.75" customHeight="1">
      <c r="A637" s="318"/>
      <c r="B637" s="318"/>
      <c r="C637" s="318"/>
      <c r="D637" s="318"/>
      <c r="E637" s="318"/>
      <c r="F637" s="318"/>
      <c r="G637" s="318"/>
      <c r="H637" s="318"/>
      <c r="I637" s="318"/>
      <c r="J637" s="318"/>
      <c r="K637" s="318"/>
      <c r="L637" s="318"/>
      <c r="M637" s="318"/>
      <c r="N637" s="318"/>
      <c r="O637" s="318"/>
      <c r="P637" s="318"/>
      <c r="Q637" s="318"/>
      <c r="R637" s="318"/>
      <c r="S637" s="318"/>
      <c r="T637" s="318"/>
      <c r="U637" s="318"/>
      <c r="V637" s="318"/>
      <c r="W637" s="318"/>
      <c r="X637" s="318"/>
      <c r="Y637" s="318"/>
      <c r="Z637" s="318"/>
    </row>
    <row r="638" ht="15.75" customHeight="1">
      <c r="A638" s="318"/>
      <c r="B638" s="318"/>
      <c r="C638" s="318"/>
      <c r="D638" s="318"/>
      <c r="E638" s="318"/>
      <c r="F638" s="318"/>
      <c r="G638" s="318"/>
      <c r="H638" s="318"/>
      <c r="I638" s="318"/>
      <c r="J638" s="318"/>
      <c r="K638" s="318"/>
      <c r="L638" s="318"/>
      <c r="M638" s="318"/>
      <c r="N638" s="318"/>
      <c r="O638" s="318"/>
      <c r="P638" s="318"/>
      <c r="Q638" s="318"/>
      <c r="R638" s="318"/>
      <c r="S638" s="318"/>
      <c r="T638" s="318"/>
      <c r="U638" s="318"/>
      <c r="V638" s="318"/>
      <c r="W638" s="318"/>
      <c r="X638" s="318"/>
      <c r="Y638" s="318"/>
      <c r="Z638" s="318"/>
    </row>
    <row r="639" ht="15.75" customHeight="1">
      <c r="A639" s="318"/>
      <c r="B639" s="318"/>
      <c r="C639" s="318"/>
      <c r="D639" s="318"/>
      <c r="E639" s="318"/>
      <c r="F639" s="318"/>
      <c r="G639" s="318"/>
      <c r="H639" s="318"/>
      <c r="I639" s="318"/>
      <c r="J639" s="318"/>
      <c r="K639" s="318"/>
      <c r="L639" s="318"/>
      <c r="M639" s="318"/>
      <c r="N639" s="318"/>
      <c r="O639" s="318"/>
      <c r="P639" s="318"/>
      <c r="Q639" s="318"/>
      <c r="R639" s="318"/>
      <c r="S639" s="318"/>
      <c r="T639" s="318"/>
      <c r="U639" s="318"/>
      <c r="V639" s="318"/>
      <c r="W639" s="318"/>
      <c r="X639" s="318"/>
      <c r="Y639" s="318"/>
      <c r="Z639" s="318"/>
    </row>
    <row r="640" ht="15.75" customHeight="1">
      <c r="A640" s="318"/>
      <c r="B640" s="318"/>
      <c r="C640" s="318"/>
      <c r="D640" s="318"/>
      <c r="E640" s="318"/>
      <c r="F640" s="318"/>
      <c r="G640" s="318"/>
      <c r="H640" s="318"/>
      <c r="I640" s="318"/>
      <c r="J640" s="318"/>
      <c r="K640" s="318"/>
      <c r="L640" s="318"/>
      <c r="M640" s="318"/>
      <c r="N640" s="318"/>
      <c r="O640" s="318"/>
      <c r="P640" s="318"/>
      <c r="Q640" s="318"/>
      <c r="R640" s="318"/>
      <c r="S640" s="318"/>
      <c r="T640" s="318"/>
      <c r="U640" s="318"/>
      <c r="V640" s="318"/>
      <c r="W640" s="318"/>
      <c r="X640" s="318"/>
      <c r="Y640" s="318"/>
      <c r="Z640" s="318"/>
    </row>
    <row r="641" ht="15.75" customHeight="1">
      <c r="A641" s="318"/>
      <c r="B641" s="318"/>
      <c r="C641" s="318"/>
      <c r="D641" s="318"/>
      <c r="E641" s="318"/>
      <c r="F641" s="318"/>
      <c r="G641" s="318"/>
      <c r="H641" s="318"/>
      <c r="I641" s="318"/>
      <c r="J641" s="318"/>
      <c r="K641" s="318"/>
      <c r="L641" s="318"/>
      <c r="M641" s="318"/>
      <c r="N641" s="318"/>
      <c r="O641" s="318"/>
      <c r="P641" s="318"/>
      <c r="Q641" s="318"/>
      <c r="R641" s="318"/>
      <c r="S641" s="318"/>
      <c r="T641" s="318"/>
      <c r="U641" s="318"/>
      <c r="V641" s="318"/>
      <c r="W641" s="318"/>
      <c r="X641" s="318"/>
      <c r="Y641" s="318"/>
      <c r="Z641" s="318"/>
    </row>
    <row r="642" ht="15.75" customHeight="1">
      <c r="A642" s="318"/>
      <c r="B642" s="318"/>
      <c r="C642" s="318"/>
      <c r="D642" s="318"/>
      <c r="E642" s="318"/>
      <c r="F642" s="318"/>
      <c r="G642" s="318"/>
      <c r="H642" s="318"/>
      <c r="I642" s="318"/>
      <c r="J642" s="318"/>
      <c r="K642" s="318"/>
      <c r="L642" s="318"/>
      <c r="M642" s="318"/>
      <c r="N642" s="318"/>
      <c r="O642" s="318"/>
      <c r="P642" s="318"/>
      <c r="Q642" s="318"/>
      <c r="R642" s="318"/>
      <c r="S642" s="318"/>
      <c r="T642" s="318"/>
      <c r="U642" s="318"/>
      <c r="V642" s="318"/>
      <c r="W642" s="318"/>
      <c r="X642" s="318"/>
      <c r="Y642" s="318"/>
      <c r="Z642" s="318"/>
    </row>
    <row r="643" ht="15.75" customHeight="1">
      <c r="A643" s="318"/>
      <c r="B643" s="318"/>
      <c r="C643" s="318"/>
      <c r="D643" s="318"/>
      <c r="E643" s="318"/>
      <c r="F643" s="318"/>
      <c r="G643" s="318"/>
      <c r="H643" s="318"/>
      <c r="I643" s="318"/>
      <c r="J643" s="318"/>
      <c r="K643" s="318"/>
      <c r="L643" s="318"/>
      <c r="M643" s="318"/>
      <c r="N643" s="318"/>
      <c r="O643" s="318"/>
      <c r="P643" s="318"/>
      <c r="Q643" s="318"/>
      <c r="R643" s="318"/>
      <c r="S643" s="318"/>
      <c r="T643" s="318"/>
      <c r="U643" s="318"/>
      <c r="V643" s="318"/>
      <c r="W643" s="318"/>
      <c r="X643" s="318"/>
      <c r="Y643" s="318"/>
      <c r="Z643" s="318"/>
    </row>
    <row r="644" ht="15.75" customHeight="1">
      <c r="A644" s="318"/>
      <c r="B644" s="318"/>
      <c r="C644" s="318"/>
      <c r="D644" s="318"/>
      <c r="E644" s="318"/>
      <c r="F644" s="318"/>
      <c r="G644" s="318"/>
      <c r="H644" s="318"/>
      <c r="I644" s="318"/>
      <c r="J644" s="318"/>
      <c r="K644" s="318"/>
      <c r="L644" s="318"/>
      <c r="M644" s="318"/>
      <c r="N644" s="318"/>
      <c r="O644" s="318"/>
      <c r="P644" s="318"/>
      <c r="Q644" s="318"/>
      <c r="R644" s="318"/>
      <c r="S644" s="318"/>
      <c r="T644" s="318"/>
      <c r="U644" s="318"/>
      <c r="V644" s="318"/>
      <c r="W644" s="318"/>
      <c r="X644" s="318"/>
      <c r="Y644" s="318"/>
      <c r="Z644" s="318"/>
    </row>
    <row r="645" ht="15.75" customHeight="1">
      <c r="A645" s="318"/>
      <c r="B645" s="318"/>
      <c r="C645" s="318"/>
      <c r="D645" s="318"/>
      <c r="E645" s="318"/>
      <c r="F645" s="318"/>
      <c r="G645" s="318"/>
      <c r="H645" s="318"/>
      <c r="I645" s="318"/>
      <c r="J645" s="318"/>
      <c r="K645" s="318"/>
      <c r="L645" s="318"/>
      <c r="M645" s="318"/>
      <c r="N645" s="318"/>
      <c r="O645" s="318"/>
      <c r="P645" s="318"/>
      <c r="Q645" s="318"/>
      <c r="R645" s="318"/>
      <c r="S645" s="318"/>
      <c r="T645" s="318"/>
      <c r="U645" s="318"/>
      <c r="V645" s="318"/>
      <c r="W645" s="318"/>
      <c r="X645" s="318"/>
      <c r="Y645" s="318"/>
      <c r="Z645" s="318"/>
    </row>
    <row r="646" ht="15.75" customHeight="1">
      <c r="A646" s="318"/>
      <c r="B646" s="318"/>
      <c r="C646" s="318"/>
      <c r="D646" s="318"/>
      <c r="E646" s="318"/>
      <c r="F646" s="318"/>
      <c r="G646" s="318"/>
      <c r="H646" s="318"/>
      <c r="I646" s="318"/>
      <c r="J646" s="318"/>
      <c r="K646" s="318"/>
      <c r="L646" s="318"/>
      <c r="M646" s="318"/>
      <c r="N646" s="318"/>
      <c r="O646" s="318"/>
      <c r="P646" s="318"/>
      <c r="Q646" s="318"/>
      <c r="R646" s="318"/>
      <c r="S646" s="318"/>
      <c r="T646" s="318"/>
      <c r="U646" s="318"/>
      <c r="V646" s="318"/>
      <c r="W646" s="318"/>
      <c r="X646" s="318"/>
      <c r="Y646" s="318"/>
      <c r="Z646" s="318"/>
    </row>
    <row r="647" ht="15.75" customHeight="1">
      <c r="A647" s="318"/>
      <c r="B647" s="318"/>
      <c r="C647" s="318"/>
      <c r="D647" s="318"/>
      <c r="E647" s="318"/>
      <c r="F647" s="318"/>
      <c r="G647" s="318"/>
      <c r="H647" s="318"/>
      <c r="I647" s="318"/>
      <c r="J647" s="318"/>
      <c r="K647" s="318"/>
      <c r="L647" s="318"/>
      <c r="M647" s="318"/>
      <c r="N647" s="318"/>
      <c r="O647" s="318"/>
      <c r="P647" s="318"/>
      <c r="Q647" s="318"/>
      <c r="R647" s="318"/>
      <c r="S647" s="318"/>
      <c r="T647" s="318"/>
      <c r="U647" s="318"/>
      <c r="V647" s="318"/>
      <c r="W647" s="318"/>
      <c r="X647" s="318"/>
      <c r="Y647" s="318"/>
      <c r="Z647" s="318"/>
    </row>
    <row r="648" ht="15.75" customHeight="1">
      <c r="A648" s="318"/>
      <c r="B648" s="318"/>
      <c r="C648" s="318"/>
      <c r="D648" s="318"/>
      <c r="E648" s="318"/>
      <c r="F648" s="318"/>
      <c r="G648" s="318"/>
      <c r="H648" s="318"/>
      <c r="I648" s="318"/>
      <c r="J648" s="318"/>
      <c r="K648" s="318"/>
      <c r="L648" s="318"/>
      <c r="M648" s="318"/>
      <c r="N648" s="318"/>
      <c r="O648" s="318"/>
      <c r="P648" s="318"/>
      <c r="Q648" s="318"/>
      <c r="R648" s="318"/>
      <c r="S648" s="318"/>
      <c r="T648" s="318"/>
      <c r="U648" s="318"/>
      <c r="V648" s="318"/>
      <c r="W648" s="318"/>
      <c r="X648" s="318"/>
      <c r="Y648" s="318"/>
      <c r="Z648" s="318"/>
    </row>
    <row r="649" ht="15.75" customHeight="1">
      <c r="A649" s="318"/>
      <c r="B649" s="318"/>
      <c r="C649" s="318"/>
      <c r="D649" s="318"/>
      <c r="E649" s="318"/>
      <c r="F649" s="318"/>
      <c r="G649" s="318"/>
      <c r="H649" s="318"/>
      <c r="I649" s="318"/>
      <c r="J649" s="318"/>
      <c r="K649" s="318"/>
      <c r="L649" s="318"/>
      <c r="M649" s="318"/>
      <c r="N649" s="318"/>
      <c r="O649" s="318"/>
      <c r="P649" s="318"/>
      <c r="Q649" s="318"/>
      <c r="R649" s="318"/>
      <c r="S649" s="318"/>
      <c r="T649" s="318"/>
      <c r="U649" s="318"/>
      <c r="V649" s="318"/>
      <c r="W649" s="318"/>
      <c r="X649" s="318"/>
      <c r="Y649" s="318"/>
      <c r="Z649" s="318"/>
    </row>
    <row r="650" ht="15.75" customHeight="1">
      <c r="A650" s="318"/>
      <c r="B650" s="318"/>
      <c r="C650" s="318"/>
      <c r="D650" s="318"/>
      <c r="E650" s="318"/>
      <c r="F650" s="318"/>
      <c r="G650" s="318"/>
      <c r="H650" s="318"/>
      <c r="I650" s="318"/>
      <c r="J650" s="318"/>
      <c r="K650" s="318"/>
      <c r="L650" s="318"/>
      <c r="M650" s="318"/>
      <c r="N650" s="318"/>
      <c r="O650" s="318"/>
      <c r="P650" s="318"/>
      <c r="Q650" s="318"/>
      <c r="R650" s="318"/>
      <c r="S650" s="318"/>
      <c r="T650" s="318"/>
      <c r="U650" s="318"/>
      <c r="V650" s="318"/>
      <c r="W650" s="318"/>
      <c r="X650" s="318"/>
      <c r="Y650" s="318"/>
      <c r="Z650" s="318"/>
    </row>
    <row r="651" ht="15.75" customHeight="1">
      <c r="A651" s="318"/>
      <c r="B651" s="318"/>
      <c r="C651" s="318"/>
      <c r="D651" s="318"/>
      <c r="E651" s="318"/>
      <c r="F651" s="318"/>
      <c r="G651" s="318"/>
      <c r="H651" s="318"/>
      <c r="I651" s="318"/>
      <c r="J651" s="318"/>
      <c r="K651" s="318"/>
      <c r="L651" s="318"/>
      <c r="M651" s="318"/>
      <c r="N651" s="318"/>
      <c r="O651" s="318"/>
      <c r="P651" s="318"/>
      <c r="Q651" s="318"/>
      <c r="R651" s="318"/>
      <c r="S651" s="318"/>
      <c r="T651" s="318"/>
      <c r="U651" s="318"/>
      <c r="V651" s="318"/>
      <c r="W651" s="318"/>
      <c r="X651" s="318"/>
      <c r="Y651" s="318"/>
      <c r="Z651" s="318"/>
    </row>
    <row r="652" ht="15.75" customHeight="1">
      <c r="A652" s="318"/>
      <c r="B652" s="318"/>
      <c r="C652" s="318"/>
      <c r="D652" s="318"/>
      <c r="E652" s="318"/>
      <c r="F652" s="318"/>
      <c r="G652" s="318"/>
      <c r="H652" s="318"/>
      <c r="I652" s="318"/>
      <c r="J652" s="318"/>
      <c r="K652" s="318"/>
      <c r="L652" s="318"/>
      <c r="M652" s="318"/>
      <c r="N652" s="318"/>
      <c r="O652" s="318"/>
      <c r="P652" s="318"/>
      <c r="Q652" s="318"/>
      <c r="R652" s="318"/>
      <c r="S652" s="318"/>
      <c r="T652" s="318"/>
      <c r="U652" s="318"/>
      <c r="V652" s="318"/>
      <c r="W652" s="318"/>
      <c r="X652" s="318"/>
      <c r="Y652" s="318"/>
      <c r="Z652" s="318"/>
    </row>
    <row r="653" ht="15.75" customHeight="1">
      <c r="A653" s="318"/>
      <c r="B653" s="318"/>
      <c r="C653" s="318"/>
      <c r="D653" s="318"/>
      <c r="E653" s="318"/>
      <c r="F653" s="318"/>
      <c r="G653" s="318"/>
      <c r="H653" s="318"/>
      <c r="I653" s="318"/>
      <c r="J653" s="318"/>
      <c r="K653" s="318"/>
      <c r="L653" s="318"/>
      <c r="M653" s="318"/>
      <c r="N653" s="318"/>
      <c r="O653" s="318"/>
      <c r="P653" s="318"/>
      <c r="Q653" s="318"/>
      <c r="R653" s="318"/>
      <c r="S653" s="318"/>
      <c r="T653" s="318"/>
      <c r="U653" s="318"/>
      <c r="V653" s="318"/>
      <c r="W653" s="318"/>
      <c r="X653" s="318"/>
      <c r="Y653" s="318"/>
      <c r="Z653" s="318"/>
    </row>
    <row r="654" ht="15.75" customHeight="1">
      <c r="A654" s="318"/>
      <c r="B654" s="318"/>
      <c r="C654" s="318"/>
      <c r="D654" s="318"/>
      <c r="E654" s="318"/>
      <c r="F654" s="318"/>
      <c r="G654" s="318"/>
      <c r="H654" s="318"/>
      <c r="I654" s="318"/>
      <c r="J654" s="318"/>
      <c r="K654" s="318"/>
      <c r="L654" s="318"/>
      <c r="M654" s="318"/>
      <c r="N654" s="318"/>
      <c r="O654" s="318"/>
      <c r="P654" s="318"/>
      <c r="Q654" s="318"/>
      <c r="R654" s="318"/>
      <c r="S654" s="318"/>
      <c r="T654" s="318"/>
      <c r="U654" s="318"/>
      <c r="V654" s="318"/>
      <c r="W654" s="318"/>
      <c r="X654" s="318"/>
      <c r="Y654" s="318"/>
      <c r="Z654" s="318"/>
    </row>
    <row r="655" ht="15.75" customHeight="1">
      <c r="A655" s="318"/>
      <c r="B655" s="318"/>
      <c r="C655" s="318"/>
      <c r="D655" s="318"/>
      <c r="E655" s="318"/>
      <c r="F655" s="318"/>
      <c r="G655" s="318"/>
      <c r="H655" s="318"/>
      <c r="I655" s="318"/>
      <c r="J655" s="318"/>
      <c r="K655" s="318"/>
      <c r="L655" s="318"/>
      <c r="M655" s="318"/>
      <c r="N655" s="318"/>
      <c r="O655" s="318"/>
      <c r="P655" s="318"/>
      <c r="Q655" s="318"/>
      <c r="R655" s="318"/>
      <c r="S655" s="318"/>
      <c r="T655" s="318"/>
      <c r="U655" s="318"/>
      <c r="V655" s="318"/>
      <c r="W655" s="318"/>
      <c r="X655" s="318"/>
      <c r="Y655" s="318"/>
      <c r="Z655" s="318"/>
    </row>
    <row r="656" ht="15.75" customHeight="1">
      <c r="A656" s="318"/>
      <c r="B656" s="318"/>
      <c r="C656" s="318"/>
      <c r="D656" s="318"/>
      <c r="E656" s="318"/>
      <c r="F656" s="318"/>
      <c r="G656" s="318"/>
      <c r="H656" s="318"/>
      <c r="I656" s="318"/>
      <c r="J656" s="318"/>
      <c r="K656" s="318"/>
      <c r="L656" s="318"/>
      <c r="M656" s="318"/>
      <c r="N656" s="318"/>
      <c r="O656" s="318"/>
      <c r="P656" s="318"/>
      <c r="Q656" s="318"/>
      <c r="R656" s="318"/>
      <c r="S656" s="318"/>
      <c r="T656" s="318"/>
      <c r="U656" s="318"/>
      <c r="V656" s="318"/>
      <c r="W656" s="318"/>
      <c r="X656" s="318"/>
      <c r="Y656" s="318"/>
      <c r="Z656" s="318"/>
    </row>
    <row r="657" ht="15.75" customHeight="1">
      <c r="A657" s="318"/>
      <c r="B657" s="318"/>
      <c r="C657" s="318"/>
      <c r="D657" s="318"/>
      <c r="E657" s="318"/>
      <c r="F657" s="318"/>
      <c r="G657" s="318"/>
      <c r="H657" s="318"/>
      <c r="I657" s="318"/>
      <c r="J657" s="318"/>
      <c r="K657" s="318"/>
      <c r="L657" s="318"/>
      <c r="M657" s="318"/>
      <c r="N657" s="318"/>
      <c r="O657" s="318"/>
      <c r="P657" s="318"/>
      <c r="Q657" s="318"/>
      <c r="R657" s="318"/>
      <c r="S657" s="318"/>
      <c r="T657" s="318"/>
      <c r="U657" s="318"/>
      <c r="V657" s="318"/>
      <c r="W657" s="318"/>
      <c r="X657" s="318"/>
      <c r="Y657" s="318"/>
      <c r="Z657" s="318"/>
    </row>
    <row r="658" ht="15.75" customHeight="1">
      <c r="A658" s="318"/>
      <c r="B658" s="318"/>
      <c r="C658" s="318"/>
      <c r="D658" s="318"/>
      <c r="E658" s="318"/>
      <c r="F658" s="318"/>
      <c r="G658" s="318"/>
      <c r="H658" s="318"/>
      <c r="I658" s="318"/>
      <c r="J658" s="318"/>
      <c r="K658" s="318"/>
      <c r="L658" s="318"/>
      <c r="M658" s="318"/>
      <c r="N658" s="318"/>
      <c r="O658" s="318"/>
      <c r="P658" s="318"/>
      <c r="Q658" s="318"/>
      <c r="R658" s="318"/>
      <c r="S658" s="318"/>
      <c r="T658" s="318"/>
      <c r="U658" s="318"/>
      <c r="V658" s="318"/>
      <c r="W658" s="318"/>
      <c r="X658" s="318"/>
      <c r="Y658" s="318"/>
      <c r="Z658" s="318"/>
    </row>
    <row r="659" ht="15.75" customHeight="1">
      <c r="A659" s="318"/>
      <c r="B659" s="318"/>
      <c r="C659" s="318"/>
      <c r="D659" s="318"/>
      <c r="E659" s="318"/>
      <c r="F659" s="318"/>
      <c r="G659" s="318"/>
      <c r="H659" s="318"/>
      <c r="I659" s="318"/>
      <c r="J659" s="318"/>
      <c r="K659" s="318"/>
      <c r="L659" s="318"/>
      <c r="M659" s="318"/>
      <c r="N659" s="318"/>
      <c r="O659" s="318"/>
      <c r="P659" s="318"/>
      <c r="Q659" s="318"/>
      <c r="R659" s="318"/>
      <c r="S659" s="318"/>
      <c r="T659" s="318"/>
      <c r="U659" s="318"/>
      <c r="V659" s="318"/>
      <c r="W659" s="318"/>
      <c r="X659" s="318"/>
      <c r="Y659" s="318"/>
      <c r="Z659" s="318"/>
    </row>
    <row r="660" ht="15.75" customHeight="1">
      <c r="A660" s="318"/>
      <c r="B660" s="318"/>
      <c r="C660" s="318"/>
      <c r="D660" s="318"/>
      <c r="E660" s="318"/>
      <c r="F660" s="318"/>
      <c r="G660" s="318"/>
      <c r="H660" s="318"/>
      <c r="I660" s="318"/>
      <c r="J660" s="318"/>
      <c r="K660" s="318"/>
      <c r="L660" s="318"/>
      <c r="M660" s="318"/>
      <c r="N660" s="318"/>
      <c r="O660" s="318"/>
      <c r="P660" s="318"/>
      <c r="Q660" s="318"/>
      <c r="R660" s="318"/>
      <c r="S660" s="318"/>
      <c r="T660" s="318"/>
      <c r="U660" s="318"/>
      <c r="V660" s="318"/>
      <c r="W660" s="318"/>
      <c r="X660" s="318"/>
      <c r="Y660" s="318"/>
      <c r="Z660" s="318"/>
    </row>
    <row r="661" ht="15.75" customHeight="1">
      <c r="A661" s="318"/>
      <c r="B661" s="318"/>
      <c r="C661" s="318"/>
      <c r="D661" s="318"/>
      <c r="E661" s="318"/>
      <c r="F661" s="318"/>
      <c r="G661" s="318"/>
      <c r="H661" s="318"/>
      <c r="I661" s="318"/>
      <c r="J661" s="318"/>
      <c r="K661" s="318"/>
      <c r="L661" s="318"/>
      <c r="M661" s="318"/>
      <c r="N661" s="318"/>
      <c r="O661" s="318"/>
      <c r="P661" s="318"/>
      <c r="Q661" s="318"/>
      <c r="R661" s="318"/>
      <c r="S661" s="318"/>
      <c r="T661" s="318"/>
      <c r="U661" s="318"/>
      <c r="V661" s="318"/>
      <c r="W661" s="318"/>
      <c r="X661" s="318"/>
      <c r="Y661" s="318"/>
      <c r="Z661" s="318"/>
    </row>
    <row r="662" ht="15.75" customHeight="1">
      <c r="A662" s="318"/>
      <c r="B662" s="318"/>
      <c r="C662" s="318"/>
      <c r="D662" s="318"/>
      <c r="E662" s="318"/>
      <c r="F662" s="318"/>
      <c r="G662" s="318"/>
      <c r="H662" s="318"/>
      <c r="I662" s="318"/>
      <c r="J662" s="318"/>
      <c r="K662" s="318"/>
      <c r="L662" s="318"/>
      <c r="M662" s="318"/>
      <c r="N662" s="318"/>
      <c r="O662" s="318"/>
      <c r="P662" s="318"/>
      <c r="Q662" s="318"/>
      <c r="R662" s="318"/>
      <c r="S662" s="318"/>
      <c r="T662" s="318"/>
      <c r="U662" s="318"/>
      <c r="V662" s="318"/>
      <c r="W662" s="318"/>
      <c r="X662" s="318"/>
      <c r="Y662" s="318"/>
      <c r="Z662" s="318"/>
    </row>
    <row r="663" ht="15.75" customHeight="1">
      <c r="A663" s="318"/>
      <c r="B663" s="318"/>
      <c r="C663" s="318"/>
      <c r="D663" s="318"/>
      <c r="E663" s="318"/>
      <c r="F663" s="318"/>
      <c r="G663" s="318"/>
      <c r="H663" s="318"/>
      <c r="I663" s="318"/>
      <c r="J663" s="318"/>
      <c r="K663" s="318"/>
      <c r="L663" s="318"/>
      <c r="M663" s="318"/>
      <c r="N663" s="318"/>
      <c r="O663" s="318"/>
      <c r="P663" s="318"/>
      <c r="Q663" s="318"/>
      <c r="R663" s="318"/>
      <c r="S663" s="318"/>
      <c r="T663" s="318"/>
      <c r="U663" s="318"/>
      <c r="V663" s="318"/>
      <c r="W663" s="318"/>
      <c r="X663" s="318"/>
      <c r="Y663" s="318"/>
      <c r="Z663" s="318"/>
    </row>
    <row r="664" ht="15.75" customHeight="1">
      <c r="A664" s="318"/>
      <c r="B664" s="318"/>
      <c r="C664" s="318"/>
      <c r="D664" s="318"/>
      <c r="E664" s="318"/>
      <c r="F664" s="318"/>
      <c r="G664" s="318"/>
      <c r="H664" s="318"/>
      <c r="I664" s="318"/>
      <c r="J664" s="318"/>
      <c r="K664" s="318"/>
      <c r="L664" s="318"/>
      <c r="M664" s="318"/>
      <c r="N664" s="318"/>
      <c r="O664" s="318"/>
      <c r="P664" s="318"/>
      <c r="Q664" s="318"/>
      <c r="R664" s="318"/>
      <c r="S664" s="318"/>
      <c r="T664" s="318"/>
      <c r="U664" s="318"/>
      <c r="V664" s="318"/>
      <c r="W664" s="318"/>
      <c r="X664" s="318"/>
      <c r="Y664" s="318"/>
      <c r="Z664" s="318"/>
    </row>
    <row r="665" ht="15.75" customHeight="1">
      <c r="A665" s="318"/>
      <c r="B665" s="318"/>
      <c r="C665" s="318"/>
      <c r="D665" s="318"/>
      <c r="E665" s="318"/>
      <c r="F665" s="318"/>
      <c r="G665" s="318"/>
      <c r="H665" s="318"/>
      <c r="I665" s="318"/>
      <c r="J665" s="318"/>
      <c r="K665" s="318"/>
      <c r="L665" s="318"/>
      <c r="M665" s="318"/>
      <c r="N665" s="318"/>
      <c r="O665" s="318"/>
      <c r="P665" s="318"/>
      <c r="Q665" s="318"/>
      <c r="R665" s="318"/>
      <c r="S665" s="318"/>
      <c r="T665" s="318"/>
      <c r="U665" s="318"/>
      <c r="V665" s="318"/>
      <c r="W665" s="318"/>
      <c r="X665" s="318"/>
      <c r="Y665" s="318"/>
      <c r="Z665" s="318"/>
    </row>
    <row r="666" ht="15.75" customHeight="1">
      <c r="A666" s="318"/>
      <c r="B666" s="318"/>
      <c r="C666" s="318"/>
      <c r="D666" s="318"/>
      <c r="E666" s="318"/>
      <c r="F666" s="318"/>
      <c r="G666" s="318"/>
      <c r="H666" s="318"/>
      <c r="I666" s="318"/>
      <c r="J666" s="318"/>
      <c r="K666" s="318"/>
      <c r="L666" s="318"/>
      <c r="M666" s="318"/>
      <c r="N666" s="318"/>
      <c r="O666" s="318"/>
      <c r="P666" s="318"/>
      <c r="Q666" s="318"/>
      <c r="R666" s="318"/>
      <c r="S666" s="318"/>
      <c r="T666" s="318"/>
      <c r="U666" s="318"/>
      <c r="V666" s="318"/>
      <c r="W666" s="318"/>
      <c r="X666" s="318"/>
      <c r="Y666" s="318"/>
      <c r="Z666" s="318"/>
    </row>
    <row r="667" ht="15.75" customHeight="1">
      <c r="A667" s="318"/>
      <c r="B667" s="318"/>
      <c r="C667" s="318"/>
      <c r="D667" s="318"/>
      <c r="E667" s="318"/>
      <c r="F667" s="318"/>
      <c r="G667" s="318"/>
      <c r="H667" s="318"/>
      <c r="I667" s="318"/>
      <c r="J667" s="318"/>
      <c r="K667" s="318"/>
      <c r="L667" s="318"/>
      <c r="M667" s="318"/>
      <c r="N667" s="318"/>
      <c r="O667" s="318"/>
      <c r="P667" s="318"/>
      <c r="Q667" s="318"/>
      <c r="R667" s="318"/>
      <c r="S667" s="318"/>
      <c r="T667" s="318"/>
      <c r="U667" s="318"/>
      <c r="V667" s="318"/>
      <c r="W667" s="318"/>
      <c r="X667" s="318"/>
      <c r="Y667" s="318"/>
      <c r="Z667" s="318"/>
    </row>
    <row r="668" ht="15.75" customHeight="1">
      <c r="A668" s="318"/>
      <c r="B668" s="318"/>
      <c r="C668" s="318"/>
      <c r="D668" s="318"/>
      <c r="E668" s="318"/>
      <c r="F668" s="318"/>
      <c r="G668" s="318"/>
      <c r="H668" s="318"/>
      <c r="I668" s="318"/>
      <c r="J668" s="318"/>
      <c r="K668" s="318"/>
      <c r="L668" s="318"/>
      <c r="M668" s="318"/>
      <c r="N668" s="318"/>
      <c r="O668" s="318"/>
      <c r="P668" s="318"/>
      <c r="Q668" s="318"/>
      <c r="R668" s="318"/>
      <c r="S668" s="318"/>
      <c r="T668" s="318"/>
      <c r="U668" s="318"/>
      <c r="V668" s="318"/>
      <c r="W668" s="318"/>
      <c r="X668" s="318"/>
      <c r="Y668" s="318"/>
      <c r="Z668" s="318"/>
    </row>
    <row r="669" ht="15.75" customHeight="1">
      <c r="A669" s="318"/>
      <c r="B669" s="318"/>
      <c r="C669" s="318"/>
      <c r="D669" s="318"/>
      <c r="E669" s="318"/>
      <c r="F669" s="318"/>
      <c r="G669" s="318"/>
      <c r="H669" s="318"/>
      <c r="I669" s="318"/>
      <c r="J669" s="318"/>
      <c r="K669" s="318"/>
      <c r="L669" s="318"/>
      <c r="M669" s="318"/>
      <c r="N669" s="318"/>
      <c r="O669" s="318"/>
      <c r="P669" s="318"/>
      <c r="Q669" s="318"/>
      <c r="R669" s="318"/>
      <c r="S669" s="318"/>
      <c r="T669" s="318"/>
      <c r="U669" s="318"/>
      <c r="V669" s="318"/>
      <c r="W669" s="318"/>
      <c r="X669" s="318"/>
      <c r="Y669" s="318"/>
      <c r="Z669" s="318"/>
    </row>
    <row r="670" ht="15.75" customHeight="1">
      <c r="A670" s="318"/>
      <c r="B670" s="318"/>
      <c r="C670" s="318"/>
      <c r="D670" s="318"/>
      <c r="E670" s="318"/>
      <c r="F670" s="318"/>
      <c r="G670" s="318"/>
      <c r="H670" s="318"/>
      <c r="I670" s="318"/>
      <c r="J670" s="318"/>
      <c r="K670" s="318"/>
      <c r="L670" s="318"/>
      <c r="M670" s="318"/>
      <c r="N670" s="318"/>
      <c r="O670" s="318"/>
      <c r="P670" s="318"/>
      <c r="Q670" s="318"/>
      <c r="R670" s="318"/>
      <c r="S670" s="318"/>
      <c r="T670" s="318"/>
      <c r="U670" s="318"/>
      <c r="V670" s="318"/>
      <c r="W670" s="318"/>
      <c r="X670" s="318"/>
      <c r="Y670" s="318"/>
      <c r="Z670" s="318"/>
    </row>
    <row r="671" ht="15.75" customHeight="1">
      <c r="A671" s="318"/>
      <c r="B671" s="318"/>
      <c r="C671" s="318"/>
      <c r="D671" s="318"/>
      <c r="E671" s="318"/>
      <c r="F671" s="318"/>
      <c r="G671" s="318"/>
      <c r="H671" s="318"/>
      <c r="I671" s="318"/>
      <c r="J671" s="318"/>
      <c r="K671" s="318"/>
      <c r="L671" s="318"/>
      <c r="M671" s="318"/>
      <c r="N671" s="318"/>
      <c r="O671" s="318"/>
      <c r="P671" s="318"/>
      <c r="Q671" s="318"/>
      <c r="R671" s="318"/>
      <c r="S671" s="318"/>
      <c r="T671" s="318"/>
      <c r="U671" s="318"/>
      <c r="V671" s="318"/>
      <c r="W671" s="318"/>
      <c r="X671" s="318"/>
      <c r="Y671" s="318"/>
      <c r="Z671" s="318"/>
    </row>
    <row r="672" ht="15.75" customHeight="1">
      <c r="A672" s="318"/>
      <c r="B672" s="318"/>
      <c r="C672" s="318"/>
      <c r="D672" s="318"/>
      <c r="E672" s="318"/>
      <c r="F672" s="318"/>
      <c r="G672" s="318"/>
      <c r="H672" s="318"/>
      <c r="I672" s="318"/>
      <c r="J672" s="318"/>
      <c r="K672" s="318"/>
      <c r="L672" s="318"/>
      <c r="M672" s="318"/>
      <c r="N672" s="318"/>
      <c r="O672" s="318"/>
      <c r="P672" s="318"/>
      <c r="Q672" s="318"/>
      <c r="R672" s="318"/>
      <c r="S672" s="318"/>
      <c r="T672" s="318"/>
      <c r="U672" s="318"/>
      <c r="V672" s="318"/>
      <c r="W672" s="318"/>
      <c r="X672" s="318"/>
      <c r="Y672" s="318"/>
      <c r="Z672" s="318"/>
    </row>
    <row r="673" ht="15.75" customHeight="1">
      <c r="A673" s="318"/>
      <c r="B673" s="318"/>
      <c r="C673" s="318"/>
      <c r="D673" s="318"/>
      <c r="E673" s="318"/>
      <c r="F673" s="318"/>
      <c r="G673" s="318"/>
      <c r="H673" s="318"/>
      <c r="I673" s="318"/>
      <c r="J673" s="318"/>
      <c r="K673" s="318"/>
      <c r="L673" s="318"/>
      <c r="M673" s="318"/>
      <c r="N673" s="318"/>
      <c r="O673" s="318"/>
      <c r="P673" s="318"/>
      <c r="Q673" s="318"/>
      <c r="R673" s="318"/>
      <c r="S673" s="318"/>
      <c r="T673" s="318"/>
      <c r="U673" s="318"/>
      <c r="V673" s="318"/>
      <c r="W673" s="318"/>
      <c r="X673" s="318"/>
      <c r="Y673" s="318"/>
      <c r="Z673" s="318"/>
    </row>
    <row r="674" ht="15.75" customHeight="1">
      <c r="A674" s="318"/>
      <c r="B674" s="318"/>
      <c r="C674" s="318"/>
      <c r="D674" s="318"/>
      <c r="E674" s="318"/>
      <c r="F674" s="318"/>
      <c r="G674" s="318"/>
      <c r="H674" s="318"/>
      <c r="I674" s="318"/>
      <c r="J674" s="318"/>
      <c r="K674" s="318"/>
      <c r="L674" s="318"/>
      <c r="M674" s="318"/>
      <c r="N674" s="318"/>
      <c r="O674" s="318"/>
      <c r="P674" s="318"/>
      <c r="Q674" s="318"/>
      <c r="R674" s="318"/>
      <c r="S674" s="318"/>
      <c r="T674" s="318"/>
      <c r="U674" s="318"/>
      <c r="V674" s="318"/>
      <c r="W674" s="318"/>
      <c r="X674" s="318"/>
      <c r="Y674" s="318"/>
      <c r="Z674" s="318"/>
    </row>
    <row r="675" ht="15.75" customHeight="1">
      <c r="A675" s="318"/>
      <c r="B675" s="318"/>
      <c r="C675" s="318"/>
      <c r="D675" s="318"/>
      <c r="E675" s="318"/>
      <c r="F675" s="318"/>
      <c r="G675" s="318"/>
      <c r="H675" s="318"/>
      <c r="I675" s="318"/>
      <c r="J675" s="318"/>
      <c r="K675" s="318"/>
      <c r="L675" s="318"/>
      <c r="M675" s="318"/>
      <c r="N675" s="318"/>
      <c r="O675" s="318"/>
      <c r="P675" s="318"/>
      <c r="Q675" s="318"/>
      <c r="R675" s="318"/>
      <c r="S675" s="318"/>
      <c r="T675" s="318"/>
      <c r="U675" s="318"/>
      <c r="V675" s="318"/>
      <c r="W675" s="318"/>
      <c r="X675" s="318"/>
      <c r="Y675" s="318"/>
      <c r="Z675" s="318"/>
    </row>
    <row r="676" ht="15.75" customHeight="1">
      <c r="A676" s="318"/>
      <c r="B676" s="318"/>
      <c r="C676" s="318"/>
      <c r="D676" s="318"/>
      <c r="E676" s="318"/>
      <c r="F676" s="318"/>
      <c r="G676" s="318"/>
      <c r="H676" s="318"/>
      <c r="I676" s="318"/>
      <c r="J676" s="318"/>
      <c r="K676" s="318"/>
      <c r="L676" s="318"/>
      <c r="M676" s="318"/>
      <c r="N676" s="318"/>
      <c r="O676" s="318"/>
      <c r="P676" s="318"/>
      <c r="Q676" s="318"/>
      <c r="R676" s="318"/>
      <c r="S676" s="318"/>
      <c r="T676" s="318"/>
      <c r="U676" s="318"/>
      <c r="V676" s="318"/>
      <c r="W676" s="318"/>
      <c r="X676" s="318"/>
      <c r="Y676" s="318"/>
      <c r="Z676" s="318"/>
    </row>
    <row r="677" ht="15.75" customHeight="1">
      <c r="A677" s="318"/>
      <c r="B677" s="318"/>
      <c r="C677" s="318"/>
      <c r="D677" s="318"/>
      <c r="E677" s="318"/>
      <c r="F677" s="318"/>
      <c r="G677" s="318"/>
      <c r="H677" s="318"/>
      <c r="I677" s="318"/>
      <c r="J677" s="318"/>
      <c r="K677" s="318"/>
      <c r="L677" s="318"/>
      <c r="M677" s="318"/>
      <c r="N677" s="318"/>
      <c r="O677" s="318"/>
      <c r="P677" s="318"/>
      <c r="Q677" s="318"/>
      <c r="R677" s="318"/>
      <c r="S677" s="318"/>
      <c r="T677" s="318"/>
      <c r="U677" s="318"/>
      <c r="V677" s="318"/>
      <c r="W677" s="318"/>
      <c r="X677" s="318"/>
      <c r="Y677" s="318"/>
      <c r="Z677" s="318"/>
    </row>
    <row r="678" ht="15.75" customHeight="1">
      <c r="A678" s="318"/>
      <c r="B678" s="318"/>
      <c r="C678" s="318"/>
      <c r="D678" s="318"/>
      <c r="E678" s="318"/>
      <c r="F678" s="318"/>
      <c r="G678" s="318"/>
      <c r="H678" s="318"/>
      <c r="I678" s="318"/>
      <c r="J678" s="318"/>
      <c r="K678" s="318"/>
      <c r="L678" s="318"/>
      <c r="M678" s="318"/>
      <c r="N678" s="318"/>
      <c r="O678" s="318"/>
      <c r="P678" s="318"/>
      <c r="Q678" s="318"/>
      <c r="R678" s="318"/>
      <c r="S678" s="318"/>
      <c r="T678" s="318"/>
      <c r="U678" s="318"/>
      <c r="V678" s="318"/>
      <c r="W678" s="318"/>
      <c r="X678" s="318"/>
      <c r="Y678" s="318"/>
      <c r="Z678" s="318"/>
    </row>
    <row r="679" ht="15.75" customHeight="1">
      <c r="A679" s="318"/>
      <c r="B679" s="318"/>
      <c r="C679" s="318"/>
      <c r="D679" s="318"/>
      <c r="E679" s="318"/>
      <c r="F679" s="318"/>
      <c r="G679" s="318"/>
      <c r="H679" s="318"/>
      <c r="I679" s="318"/>
      <c r="J679" s="318"/>
      <c r="K679" s="318"/>
      <c r="L679" s="318"/>
      <c r="M679" s="318"/>
      <c r="N679" s="318"/>
      <c r="O679" s="318"/>
      <c r="P679" s="318"/>
      <c r="Q679" s="318"/>
      <c r="R679" s="318"/>
      <c r="S679" s="318"/>
      <c r="T679" s="318"/>
      <c r="U679" s="318"/>
      <c r="V679" s="318"/>
      <c r="W679" s="318"/>
      <c r="X679" s="318"/>
      <c r="Y679" s="318"/>
      <c r="Z679" s="318"/>
    </row>
    <row r="680" ht="15.75" customHeight="1">
      <c r="A680" s="318"/>
      <c r="B680" s="318"/>
      <c r="C680" s="318"/>
      <c r="D680" s="318"/>
      <c r="E680" s="318"/>
      <c r="F680" s="318"/>
      <c r="G680" s="318"/>
      <c r="H680" s="318"/>
      <c r="I680" s="318"/>
      <c r="J680" s="318"/>
      <c r="K680" s="318"/>
      <c r="L680" s="318"/>
      <c r="M680" s="318"/>
      <c r="N680" s="318"/>
      <c r="O680" s="318"/>
      <c r="P680" s="318"/>
      <c r="Q680" s="318"/>
      <c r="R680" s="318"/>
      <c r="S680" s="318"/>
      <c r="T680" s="318"/>
      <c r="U680" s="318"/>
      <c r="V680" s="318"/>
      <c r="W680" s="318"/>
      <c r="X680" s="318"/>
      <c r="Y680" s="318"/>
      <c r="Z680" s="318"/>
    </row>
    <row r="681" ht="15.75" customHeight="1">
      <c r="A681" s="318"/>
      <c r="B681" s="318"/>
      <c r="C681" s="318"/>
      <c r="D681" s="318"/>
      <c r="E681" s="318"/>
      <c r="F681" s="318"/>
      <c r="G681" s="318"/>
      <c r="H681" s="318"/>
      <c r="I681" s="318"/>
      <c r="J681" s="318"/>
      <c r="K681" s="318"/>
      <c r="L681" s="318"/>
      <c r="M681" s="318"/>
      <c r="N681" s="318"/>
      <c r="O681" s="318"/>
      <c r="P681" s="318"/>
      <c r="Q681" s="318"/>
      <c r="R681" s="318"/>
      <c r="S681" s="318"/>
      <c r="T681" s="318"/>
      <c r="U681" s="318"/>
      <c r="V681" s="318"/>
      <c r="W681" s="318"/>
      <c r="X681" s="318"/>
      <c r="Y681" s="318"/>
      <c r="Z681" s="318"/>
    </row>
    <row r="682" ht="15.75" customHeight="1">
      <c r="A682" s="318"/>
      <c r="B682" s="318"/>
      <c r="C682" s="318"/>
      <c r="D682" s="318"/>
      <c r="E682" s="318"/>
      <c r="F682" s="318"/>
      <c r="G682" s="318"/>
      <c r="H682" s="318"/>
      <c r="I682" s="318"/>
      <c r="J682" s="318"/>
      <c r="K682" s="318"/>
      <c r="L682" s="318"/>
      <c r="M682" s="318"/>
      <c r="N682" s="318"/>
      <c r="O682" s="318"/>
      <c r="P682" s="318"/>
      <c r="Q682" s="318"/>
      <c r="R682" s="318"/>
      <c r="S682" s="318"/>
      <c r="T682" s="318"/>
      <c r="U682" s="318"/>
      <c r="V682" s="318"/>
      <c r="W682" s="318"/>
      <c r="X682" s="318"/>
      <c r="Y682" s="318"/>
      <c r="Z682" s="318"/>
    </row>
    <row r="683" ht="15.75" customHeight="1">
      <c r="A683" s="318"/>
      <c r="B683" s="318"/>
      <c r="C683" s="318"/>
      <c r="D683" s="318"/>
      <c r="E683" s="318"/>
      <c r="F683" s="318"/>
      <c r="G683" s="318"/>
      <c r="H683" s="318"/>
      <c r="I683" s="318"/>
      <c r="J683" s="318"/>
      <c r="K683" s="318"/>
      <c r="L683" s="318"/>
      <c r="M683" s="318"/>
      <c r="N683" s="318"/>
      <c r="O683" s="318"/>
      <c r="P683" s="318"/>
      <c r="Q683" s="318"/>
      <c r="R683" s="318"/>
      <c r="S683" s="318"/>
      <c r="T683" s="318"/>
      <c r="U683" s="318"/>
      <c r="V683" s="318"/>
      <c r="W683" s="318"/>
      <c r="X683" s="318"/>
      <c r="Y683" s="318"/>
      <c r="Z683" s="318"/>
    </row>
    <row r="684" ht="15.75" customHeight="1">
      <c r="A684" s="318"/>
      <c r="B684" s="318"/>
      <c r="C684" s="318"/>
      <c r="D684" s="318"/>
      <c r="E684" s="318"/>
      <c r="F684" s="318"/>
      <c r="G684" s="318"/>
      <c r="H684" s="318"/>
      <c r="I684" s="318"/>
      <c r="J684" s="318"/>
      <c r="K684" s="318"/>
      <c r="L684" s="318"/>
      <c r="M684" s="318"/>
      <c r="N684" s="318"/>
      <c r="O684" s="318"/>
      <c r="P684" s="318"/>
      <c r="Q684" s="318"/>
      <c r="R684" s="318"/>
      <c r="S684" s="318"/>
      <c r="T684" s="318"/>
      <c r="U684" s="318"/>
      <c r="V684" s="318"/>
      <c r="W684" s="318"/>
      <c r="X684" s="318"/>
      <c r="Y684" s="318"/>
      <c r="Z684" s="318"/>
    </row>
    <row r="685" ht="15.75" customHeight="1">
      <c r="A685" s="318"/>
      <c r="B685" s="318"/>
      <c r="C685" s="318"/>
      <c r="D685" s="318"/>
      <c r="E685" s="318"/>
      <c r="F685" s="318"/>
      <c r="G685" s="318"/>
      <c r="H685" s="318"/>
      <c r="I685" s="318"/>
      <c r="J685" s="318"/>
      <c r="K685" s="318"/>
      <c r="L685" s="318"/>
      <c r="M685" s="318"/>
      <c r="N685" s="318"/>
      <c r="O685" s="318"/>
      <c r="P685" s="318"/>
      <c r="Q685" s="318"/>
      <c r="R685" s="318"/>
      <c r="S685" s="318"/>
      <c r="T685" s="318"/>
      <c r="U685" s="318"/>
      <c r="V685" s="318"/>
      <c r="W685" s="318"/>
      <c r="X685" s="318"/>
      <c r="Y685" s="318"/>
      <c r="Z685" s="318"/>
    </row>
    <row r="686" ht="15.75" customHeight="1">
      <c r="A686" s="318"/>
      <c r="B686" s="318"/>
      <c r="C686" s="318"/>
      <c r="D686" s="318"/>
      <c r="E686" s="318"/>
      <c r="F686" s="318"/>
      <c r="G686" s="318"/>
      <c r="H686" s="318"/>
      <c r="I686" s="318"/>
      <c r="J686" s="318"/>
      <c r="K686" s="318"/>
      <c r="L686" s="318"/>
      <c r="M686" s="318"/>
      <c r="N686" s="318"/>
      <c r="O686" s="318"/>
      <c r="P686" s="318"/>
      <c r="Q686" s="318"/>
      <c r="R686" s="318"/>
      <c r="S686" s="318"/>
      <c r="T686" s="318"/>
      <c r="U686" s="318"/>
      <c r="V686" s="318"/>
      <c r="W686" s="318"/>
      <c r="X686" s="318"/>
      <c r="Y686" s="318"/>
      <c r="Z686" s="318"/>
    </row>
    <row r="687" ht="15.75" customHeight="1">
      <c r="A687" s="318"/>
      <c r="B687" s="318"/>
      <c r="C687" s="318"/>
      <c r="D687" s="318"/>
      <c r="E687" s="318"/>
      <c r="F687" s="318"/>
      <c r="G687" s="318"/>
      <c r="H687" s="318"/>
      <c r="I687" s="318"/>
      <c r="J687" s="318"/>
      <c r="K687" s="318"/>
      <c r="L687" s="318"/>
      <c r="M687" s="318"/>
      <c r="N687" s="318"/>
      <c r="O687" s="318"/>
      <c r="P687" s="318"/>
      <c r="Q687" s="318"/>
      <c r="R687" s="318"/>
      <c r="S687" s="318"/>
      <c r="T687" s="318"/>
      <c r="U687" s="318"/>
      <c r="V687" s="318"/>
      <c r="W687" s="318"/>
      <c r="X687" s="318"/>
      <c r="Y687" s="318"/>
      <c r="Z687" s="318"/>
    </row>
    <row r="688" ht="15.75" customHeight="1">
      <c r="A688" s="318"/>
      <c r="B688" s="318"/>
      <c r="C688" s="318"/>
      <c r="D688" s="318"/>
      <c r="E688" s="318"/>
      <c r="F688" s="318"/>
      <c r="G688" s="318"/>
      <c r="H688" s="318"/>
      <c r="I688" s="318"/>
      <c r="J688" s="318"/>
      <c r="K688" s="318"/>
      <c r="L688" s="318"/>
      <c r="M688" s="318"/>
      <c r="N688" s="318"/>
      <c r="O688" s="318"/>
      <c r="P688" s="318"/>
      <c r="Q688" s="318"/>
      <c r="R688" s="318"/>
      <c r="S688" s="318"/>
      <c r="T688" s="318"/>
      <c r="U688" s="318"/>
      <c r="V688" s="318"/>
      <c r="W688" s="318"/>
      <c r="X688" s="318"/>
      <c r="Y688" s="318"/>
      <c r="Z688" s="318"/>
    </row>
    <row r="689" ht="15.75" customHeight="1">
      <c r="A689" s="318"/>
      <c r="B689" s="318"/>
      <c r="C689" s="318"/>
      <c r="D689" s="318"/>
      <c r="E689" s="318"/>
      <c r="F689" s="318"/>
      <c r="G689" s="318"/>
      <c r="H689" s="318"/>
      <c r="I689" s="318"/>
      <c r="J689" s="318"/>
      <c r="K689" s="318"/>
      <c r="L689" s="318"/>
      <c r="M689" s="318"/>
      <c r="N689" s="318"/>
      <c r="O689" s="318"/>
      <c r="P689" s="318"/>
      <c r="Q689" s="318"/>
      <c r="R689" s="318"/>
      <c r="S689" s="318"/>
      <c r="T689" s="318"/>
      <c r="U689" s="318"/>
      <c r="V689" s="318"/>
      <c r="W689" s="318"/>
      <c r="X689" s="318"/>
      <c r="Y689" s="318"/>
      <c r="Z689" s="318"/>
    </row>
    <row r="690" ht="15.75" customHeight="1">
      <c r="A690" s="318"/>
      <c r="B690" s="318"/>
      <c r="C690" s="318"/>
      <c r="D690" s="318"/>
      <c r="E690" s="318"/>
      <c r="F690" s="318"/>
      <c r="G690" s="318"/>
      <c r="H690" s="318"/>
      <c r="I690" s="318"/>
      <c r="J690" s="318"/>
      <c r="K690" s="318"/>
      <c r="L690" s="318"/>
      <c r="M690" s="318"/>
      <c r="N690" s="318"/>
      <c r="O690" s="318"/>
      <c r="P690" s="318"/>
      <c r="Q690" s="318"/>
      <c r="R690" s="318"/>
      <c r="S690" s="318"/>
      <c r="T690" s="318"/>
      <c r="U690" s="318"/>
      <c r="V690" s="318"/>
      <c r="W690" s="318"/>
      <c r="X690" s="318"/>
      <c r="Y690" s="318"/>
      <c r="Z690" s="318"/>
    </row>
    <row r="691" ht="15.75" customHeight="1">
      <c r="A691" s="318"/>
      <c r="B691" s="318"/>
      <c r="C691" s="318"/>
      <c r="D691" s="318"/>
      <c r="E691" s="318"/>
      <c r="F691" s="318"/>
      <c r="G691" s="318"/>
      <c r="H691" s="318"/>
      <c r="I691" s="318"/>
      <c r="J691" s="318"/>
      <c r="K691" s="318"/>
      <c r="L691" s="318"/>
      <c r="M691" s="318"/>
      <c r="N691" s="318"/>
      <c r="O691" s="318"/>
      <c r="P691" s="318"/>
      <c r="Q691" s="318"/>
      <c r="R691" s="318"/>
      <c r="S691" s="318"/>
      <c r="T691" s="318"/>
      <c r="U691" s="318"/>
      <c r="V691" s="318"/>
      <c r="W691" s="318"/>
      <c r="X691" s="318"/>
      <c r="Y691" s="318"/>
      <c r="Z691" s="318"/>
    </row>
    <row r="692" ht="15.75" customHeight="1">
      <c r="A692" s="318"/>
      <c r="B692" s="318"/>
      <c r="C692" s="318"/>
      <c r="D692" s="318"/>
      <c r="E692" s="318"/>
      <c r="F692" s="318"/>
      <c r="G692" s="318"/>
      <c r="H692" s="318"/>
      <c r="I692" s="318"/>
      <c r="J692" s="318"/>
      <c r="K692" s="318"/>
      <c r="L692" s="318"/>
      <c r="M692" s="318"/>
      <c r="N692" s="318"/>
      <c r="O692" s="318"/>
      <c r="P692" s="318"/>
      <c r="Q692" s="318"/>
      <c r="R692" s="318"/>
      <c r="S692" s="318"/>
      <c r="T692" s="318"/>
      <c r="U692" s="318"/>
      <c r="V692" s="318"/>
      <c r="W692" s="318"/>
      <c r="X692" s="318"/>
      <c r="Y692" s="318"/>
      <c r="Z692" s="318"/>
    </row>
    <row r="693" ht="15.75" customHeight="1">
      <c r="A693" s="318"/>
      <c r="B693" s="318"/>
      <c r="C693" s="318"/>
      <c r="D693" s="318"/>
      <c r="E693" s="318"/>
      <c r="F693" s="318"/>
      <c r="G693" s="318"/>
      <c r="H693" s="318"/>
      <c r="I693" s="318"/>
      <c r="J693" s="318"/>
      <c r="K693" s="318"/>
      <c r="L693" s="318"/>
      <c r="M693" s="318"/>
      <c r="N693" s="318"/>
      <c r="O693" s="318"/>
      <c r="P693" s="318"/>
      <c r="Q693" s="318"/>
      <c r="R693" s="318"/>
      <c r="S693" s="318"/>
      <c r="T693" s="318"/>
      <c r="U693" s="318"/>
      <c r="V693" s="318"/>
      <c r="W693" s="318"/>
      <c r="X693" s="318"/>
      <c r="Y693" s="318"/>
      <c r="Z693" s="318"/>
    </row>
    <row r="694" ht="15.75" customHeight="1">
      <c r="A694" s="318"/>
      <c r="B694" s="318"/>
      <c r="C694" s="318"/>
      <c r="D694" s="318"/>
      <c r="E694" s="318"/>
      <c r="F694" s="318"/>
      <c r="G694" s="318"/>
      <c r="H694" s="318"/>
      <c r="I694" s="318"/>
      <c r="J694" s="318"/>
      <c r="K694" s="318"/>
      <c r="L694" s="318"/>
      <c r="M694" s="318"/>
      <c r="N694" s="318"/>
      <c r="O694" s="318"/>
      <c r="P694" s="318"/>
      <c r="Q694" s="318"/>
      <c r="R694" s="318"/>
      <c r="S694" s="318"/>
      <c r="T694" s="318"/>
      <c r="U694" s="318"/>
      <c r="V694" s="318"/>
      <c r="W694" s="318"/>
      <c r="X694" s="318"/>
      <c r="Y694" s="318"/>
      <c r="Z694" s="318"/>
    </row>
    <row r="695" ht="15.75" customHeight="1">
      <c r="A695" s="318"/>
      <c r="B695" s="318"/>
      <c r="C695" s="318"/>
      <c r="D695" s="318"/>
      <c r="E695" s="318"/>
      <c r="F695" s="318"/>
      <c r="G695" s="318"/>
      <c r="H695" s="318"/>
      <c r="I695" s="318"/>
      <c r="J695" s="318"/>
      <c r="K695" s="318"/>
      <c r="L695" s="318"/>
      <c r="M695" s="318"/>
      <c r="N695" s="318"/>
      <c r="O695" s="318"/>
      <c r="P695" s="318"/>
      <c r="Q695" s="318"/>
      <c r="R695" s="318"/>
      <c r="S695" s="318"/>
      <c r="T695" s="318"/>
      <c r="U695" s="318"/>
      <c r="V695" s="318"/>
      <c r="W695" s="318"/>
      <c r="X695" s="318"/>
      <c r="Y695" s="318"/>
      <c r="Z695" s="318"/>
    </row>
    <row r="696" ht="15.75" customHeight="1">
      <c r="A696" s="318"/>
      <c r="B696" s="318"/>
      <c r="C696" s="318"/>
      <c r="D696" s="318"/>
      <c r="E696" s="318"/>
      <c r="F696" s="318"/>
      <c r="G696" s="318"/>
      <c r="H696" s="318"/>
      <c r="I696" s="318"/>
      <c r="J696" s="318"/>
      <c r="K696" s="318"/>
      <c r="L696" s="318"/>
      <c r="M696" s="318"/>
      <c r="N696" s="318"/>
      <c r="O696" s="318"/>
      <c r="P696" s="318"/>
      <c r="Q696" s="318"/>
      <c r="R696" s="318"/>
      <c r="S696" s="318"/>
      <c r="T696" s="318"/>
      <c r="U696" s="318"/>
      <c r="V696" s="318"/>
      <c r="W696" s="318"/>
      <c r="X696" s="318"/>
      <c r="Y696" s="318"/>
      <c r="Z696" s="318"/>
    </row>
    <row r="697" ht="15.75" customHeight="1">
      <c r="A697" s="318"/>
      <c r="B697" s="318"/>
      <c r="C697" s="318"/>
      <c r="D697" s="318"/>
      <c r="E697" s="318"/>
      <c r="F697" s="318"/>
      <c r="G697" s="318"/>
      <c r="H697" s="318"/>
      <c r="I697" s="318"/>
      <c r="J697" s="318"/>
      <c r="K697" s="318"/>
      <c r="L697" s="318"/>
      <c r="M697" s="318"/>
      <c r="N697" s="318"/>
      <c r="O697" s="318"/>
      <c r="P697" s="318"/>
      <c r="Q697" s="318"/>
      <c r="R697" s="318"/>
      <c r="S697" s="318"/>
      <c r="T697" s="318"/>
      <c r="U697" s="318"/>
      <c r="V697" s="318"/>
      <c r="W697" s="318"/>
      <c r="X697" s="318"/>
      <c r="Y697" s="318"/>
      <c r="Z697" s="318"/>
    </row>
    <row r="698" ht="15.75" customHeight="1">
      <c r="A698" s="318"/>
      <c r="B698" s="318"/>
      <c r="C698" s="318"/>
      <c r="D698" s="318"/>
      <c r="E698" s="318"/>
      <c r="F698" s="318"/>
      <c r="G698" s="318"/>
      <c r="H698" s="318"/>
      <c r="I698" s="318"/>
      <c r="J698" s="318"/>
      <c r="K698" s="318"/>
      <c r="L698" s="318"/>
      <c r="M698" s="318"/>
      <c r="N698" s="318"/>
      <c r="O698" s="318"/>
      <c r="P698" s="318"/>
      <c r="Q698" s="318"/>
      <c r="R698" s="318"/>
      <c r="S698" s="318"/>
      <c r="T698" s="318"/>
      <c r="U698" s="318"/>
      <c r="V698" s="318"/>
      <c r="W698" s="318"/>
      <c r="X698" s="318"/>
      <c r="Y698" s="318"/>
      <c r="Z698" s="318"/>
    </row>
    <row r="699" ht="15.75" customHeight="1">
      <c r="A699" s="318"/>
      <c r="B699" s="318"/>
      <c r="C699" s="318"/>
      <c r="D699" s="318"/>
      <c r="E699" s="318"/>
      <c r="F699" s="318"/>
      <c r="G699" s="318"/>
      <c r="H699" s="318"/>
      <c r="I699" s="318"/>
      <c r="J699" s="318"/>
      <c r="K699" s="318"/>
      <c r="L699" s="318"/>
      <c r="M699" s="318"/>
      <c r="N699" s="318"/>
      <c r="O699" s="318"/>
      <c r="P699" s="318"/>
      <c r="Q699" s="318"/>
      <c r="R699" s="318"/>
      <c r="S699" s="318"/>
      <c r="T699" s="318"/>
      <c r="U699" s="318"/>
      <c r="V699" s="318"/>
      <c r="W699" s="318"/>
      <c r="X699" s="318"/>
      <c r="Y699" s="318"/>
      <c r="Z699" s="318"/>
    </row>
    <row r="700" ht="15.75" customHeight="1">
      <c r="A700" s="318"/>
      <c r="B700" s="318"/>
      <c r="C700" s="318"/>
      <c r="D700" s="318"/>
      <c r="E700" s="318"/>
      <c r="F700" s="318"/>
      <c r="G700" s="318"/>
      <c r="H700" s="318"/>
      <c r="I700" s="318"/>
      <c r="J700" s="318"/>
      <c r="K700" s="318"/>
      <c r="L700" s="318"/>
      <c r="M700" s="318"/>
      <c r="N700" s="318"/>
      <c r="O700" s="318"/>
      <c r="P700" s="318"/>
      <c r="Q700" s="318"/>
      <c r="R700" s="318"/>
      <c r="S700" s="318"/>
      <c r="T700" s="318"/>
      <c r="U700" s="318"/>
      <c r="V700" s="318"/>
      <c r="W700" s="318"/>
      <c r="X700" s="318"/>
      <c r="Y700" s="318"/>
      <c r="Z700" s="318"/>
    </row>
    <row r="701" ht="15.75" customHeight="1">
      <c r="A701" s="318"/>
      <c r="B701" s="318"/>
      <c r="C701" s="318"/>
      <c r="D701" s="318"/>
      <c r="E701" s="318"/>
      <c r="F701" s="318"/>
      <c r="G701" s="318"/>
      <c r="H701" s="318"/>
      <c r="I701" s="318"/>
      <c r="J701" s="318"/>
      <c r="K701" s="318"/>
      <c r="L701" s="318"/>
      <c r="M701" s="318"/>
      <c r="N701" s="318"/>
      <c r="O701" s="318"/>
      <c r="P701" s="318"/>
      <c r="Q701" s="318"/>
      <c r="R701" s="318"/>
      <c r="S701" s="318"/>
      <c r="T701" s="318"/>
      <c r="U701" s="318"/>
      <c r="V701" s="318"/>
      <c r="W701" s="318"/>
      <c r="X701" s="318"/>
      <c r="Y701" s="318"/>
      <c r="Z701" s="318"/>
    </row>
    <row r="702" ht="15.75" customHeight="1">
      <c r="A702" s="318"/>
      <c r="B702" s="318"/>
      <c r="C702" s="318"/>
      <c r="D702" s="318"/>
      <c r="E702" s="318"/>
      <c r="F702" s="318"/>
      <c r="G702" s="318"/>
      <c r="H702" s="318"/>
      <c r="I702" s="318"/>
      <c r="J702" s="318"/>
      <c r="K702" s="318"/>
      <c r="L702" s="318"/>
      <c r="M702" s="318"/>
      <c r="N702" s="318"/>
      <c r="O702" s="318"/>
      <c r="P702" s="318"/>
      <c r="Q702" s="318"/>
      <c r="R702" s="318"/>
      <c r="S702" s="318"/>
      <c r="T702" s="318"/>
      <c r="U702" s="318"/>
      <c r="V702" s="318"/>
      <c r="W702" s="318"/>
      <c r="X702" s="318"/>
      <c r="Y702" s="318"/>
      <c r="Z702" s="318"/>
    </row>
    <row r="703" ht="15.75" customHeight="1">
      <c r="A703" s="318"/>
      <c r="B703" s="318"/>
      <c r="C703" s="318"/>
      <c r="D703" s="318"/>
      <c r="E703" s="318"/>
      <c r="F703" s="318"/>
      <c r="G703" s="318"/>
      <c r="H703" s="318"/>
      <c r="I703" s="318"/>
      <c r="J703" s="318"/>
      <c r="K703" s="318"/>
      <c r="L703" s="318"/>
      <c r="M703" s="318"/>
      <c r="N703" s="318"/>
      <c r="O703" s="318"/>
      <c r="P703" s="318"/>
      <c r="Q703" s="318"/>
      <c r="R703" s="318"/>
      <c r="S703" s="318"/>
      <c r="T703" s="318"/>
      <c r="U703" s="318"/>
      <c r="V703" s="318"/>
      <c r="W703" s="318"/>
      <c r="X703" s="318"/>
      <c r="Y703" s="318"/>
      <c r="Z703" s="318"/>
    </row>
    <row r="704" ht="15.75" customHeight="1">
      <c r="A704" s="318"/>
      <c r="B704" s="318"/>
      <c r="C704" s="318"/>
      <c r="D704" s="318"/>
      <c r="E704" s="318"/>
      <c r="F704" s="318"/>
      <c r="G704" s="318"/>
      <c r="H704" s="318"/>
      <c r="I704" s="318"/>
      <c r="J704" s="318"/>
      <c r="K704" s="318"/>
      <c r="L704" s="318"/>
      <c r="M704" s="318"/>
      <c r="N704" s="318"/>
      <c r="O704" s="318"/>
      <c r="P704" s="318"/>
      <c r="Q704" s="318"/>
      <c r="R704" s="318"/>
      <c r="S704" s="318"/>
      <c r="T704" s="318"/>
      <c r="U704" s="318"/>
      <c r="V704" s="318"/>
      <c r="W704" s="318"/>
      <c r="X704" s="318"/>
      <c r="Y704" s="318"/>
      <c r="Z704" s="318"/>
    </row>
    <row r="705" ht="15.75" customHeight="1">
      <c r="A705" s="318"/>
      <c r="B705" s="318"/>
      <c r="C705" s="318"/>
      <c r="D705" s="318"/>
      <c r="E705" s="318"/>
      <c r="F705" s="318"/>
      <c r="G705" s="318"/>
      <c r="H705" s="318"/>
      <c r="I705" s="318"/>
      <c r="J705" s="318"/>
      <c r="K705" s="318"/>
      <c r="L705" s="318"/>
      <c r="M705" s="318"/>
      <c r="N705" s="318"/>
      <c r="O705" s="318"/>
      <c r="P705" s="318"/>
      <c r="Q705" s="318"/>
      <c r="R705" s="318"/>
      <c r="S705" s="318"/>
      <c r="T705" s="318"/>
      <c r="U705" s="318"/>
      <c r="V705" s="318"/>
      <c r="W705" s="318"/>
      <c r="X705" s="318"/>
      <c r="Y705" s="318"/>
      <c r="Z705" s="318"/>
    </row>
    <row r="706" ht="15.75" customHeight="1">
      <c r="A706" s="318"/>
      <c r="B706" s="318"/>
      <c r="C706" s="318"/>
      <c r="D706" s="318"/>
      <c r="E706" s="318"/>
      <c r="F706" s="318"/>
      <c r="G706" s="318"/>
      <c r="H706" s="318"/>
      <c r="I706" s="318"/>
      <c r="J706" s="318"/>
      <c r="K706" s="318"/>
      <c r="L706" s="318"/>
      <c r="M706" s="318"/>
      <c r="N706" s="318"/>
      <c r="O706" s="318"/>
      <c r="P706" s="318"/>
      <c r="Q706" s="318"/>
      <c r="R706" s="318"/>
      <c r="S706" s="318"/>
      <c r="T706" s="318"/>
      <c r="U706" s="318"/>
      <c r="V706" s="318"/>
      <c r="W706" s="318"/>
      <c r="X706" s="318"/>
      <c r="Y706" s="318"/>
      <c r="Z706" s="318"/>
    </row>
    <row r="707" ht="15.75" customHeight="1">
      <c r="A707" s="318"/>
      <c r="B707" s="318"/>
      <c r="C707" s="318"/>
      <c r="D707" s="318"/>
      <c r="E707" s="318"/>
      <c r="F707" s="318"/>
      <c r="G707" s="318"/>
      <c r="H707" s="318"/>
      <c r="I707" s="318"/>
      <c r="J707" s="318"/>
      <c r="K707" s="318"/>
      <c r="L707" s="318"/>
      <c r="M707" s="318"/>
      <c r="N707" s="318"/>
      <c r="O707" s="318"/>
      <c r="P707" s="318"/>
      <c r="Q707" s="318"/>
      <c r="R707" s="318"/>
      <c r="S707" s="318"/>
      <c r="T707" s="318"/>
      <c r="U707" s="318"/>
      <c r="V707" s="318"/>
      <c r="W707" s="318"/>
      <c r="X707" s="318"/>
      <c r="Y707" s="318"/>
      <c r="Z707" s="318"/>
    </row>
    <row r="708" ht="15.75" customHeight="1">
      <c r="A708" s="318"/>
      <c r="B708" s="318"/>
      <c r="C708" s="318"/>
      <c r="D708" s="318"/>
      <c r="E708" s="318"/>
      <c r="F708" s="318"/>
      <c r="G708" s="318"/>
      <c r="H708" s="318"/>
      <c r="I708" s="318"/>
      <c r="J708" s="318"/>
      <c r="K708" s="318"/>
      <c r="L708" s="318"/>
      <c r="M708" s="318"/>
      <c r="N708" s="318"/>
      <c r="O708" s="318"/>
      <c r="P708" s="318"/>
      <c r="Q708" s="318"/>
      <c r="R708" s="318"/>
      <c r="S708" s="318"/>
      <c r="T708" s="318"/>
      <c r="U708" s="318"/>
      <c r="V708" s="318"/>
      <c r="W708" s="318"/>
      <c r="X708" s="318"/>
      <c r="Y708" s="318"/>
      <c r="Z708" s="318"/>
    </row>
    <row r="709" ht="15.75" customHeight="1">
      <c r="A709" s="318"/>
      <c r="B709" s="318"/>
      <c r="C709" s="318"/>
      <c r="D709" s="318"/>
      <c r="E709" s="318"/>
      <c r="F709" s="318"/>
      <c r="G709" s="318"/>
      <c r="H709" s="318"/>
      <c r="I709" s="318"/>
      <c r="J709" s="318"/>
      <c r="K709" s="318"/>
      <c r="L709" s="318"/>
      <c r="M709" s="318"/>
      <c r="N709" s="318"/>
      <c r="O709" s="318"/>
      <c r="P709" s="318"/>
      <c r="Q709" s="318"/>
      <c r="R709" s="318"/>
      <c r="S709" s="318"/>
      <c r="T709" s="318"/>
      <c r="U709" s="318"/>
      <c r="V709" s="318"/>
      <c r="W709" s="318"/>
      <c r="X709" s="318"/>
      <c r="Y709" s="318"/>
      <c r="Z709" s="318"/>
    </row>
    <row r="710" ht="15.75" customHeight="1">
      <c r="A710" s="318"/>
      <c r="B710" s="318"/>
      <c r="C710" s="318"/>
      <c r="D710" s="318"/>
      <c r="E710" s="318"/>
      <c r="F710" s="318"/>
      <c r="G710" s="318"/>
      <c r="H710" s="318"/>
      <c r="I710" s="318"/>
      <c r="J710" s="318"/>
      <c r="K710" s="318"/>
      <c r="L710" s="318"/>
      <c r="M710" s="318"/>
      <c r="N710" s="318"/>
      <c r="O710" s="318"/>
      <c r="P710" s="318"/>
      <c r="Q710" s="318"/>
      <c r="R710" s="318"/>
      <c r="S710" s="318"/>
      <c r="T710" s="318"/>
      <c r="U710" s="318"/>
      <c r="V710" s="318"/>
      <c r="W710" s="318"/>
      <c r="X710" s="318"/>
      <c r="Y710" s="318"/>
      <c r="Z710" s="318"/>
    </row>
    <row r="711" ht="15.75" customHeight="1">
      <c r="A711" s="318"/>
      <c r="B711" s="318"/>
      <c r="C711" s="318"/>
      <c r="D711" s="318"/>
      <c r="E711" s="318"/>
      <c r="F711" s="318"/>
      <c r="G711" s="318"/>
      <c r="H711" s="318"/>
      <c r="I711" s="318"/>
      <c r="J711" s="318"/>
      <c r="K711" s="318"/>
      <c r="L711" s="318"/>
      <c r="M711" s="318"/>
      <c r="N711" s="318"/>
      <c r="O711" s="318"/>
      <c r="P711" s="318"/>
      <c r="Q711" s="318"/>
      <c r="R711" s="318"/>
      <c r="S711" s="318"/>
      <c r="T711" s="318"/>
      <c r="U711" s="318"/>
      <c r="V711" s="318"/>
      <c r="W711" s="318"/>
      <c r="X711" s="318"/>
      <c r="Y711" s="318"/>
      <c r="Z711" s="318"/>
    </row>
    <row r="712" ht="15.75" customHeight="1">
      <c r="A712" s="318"/>
      <c r="B712" s="318"/>
      <c r="C712" s="318"/>
      <c r="D712" s="318"/>
      <c r="E712" s="318"/>
      <c r="F712" s="318"/>
      <c r="G712" s="318"/>
      <c r="H712" s="318"/>
      <c r="I712" s="318"/>
      <c r="J712" s="318"/>
      <c r="K712" s="318"/>
      <c r="L712" s="318"/>
      <c r="M712" s="318"/>
      <c r="N712" s="318"/>
      <c r="O712" s="318"/>
      <c r="P712" s="318"/>
      <c r="Q712" s="318"/>
      <c r="R712" s="318"/>
      <c r="S712" s="318"/>
      <c r="T712" s="318"/>
      <c r="U712" s="318"/>
      <c r="V712" s="318"/>
      <c r="W712" s="318"/>
      <c r="X712" s="318"/>
      <c r="Y712" s="318"/>
      <c r="Z712" s="318"/>
    </row>
    <row r="713" ht="15.75" customHeight="1">
      <c r="A713" s="318"/>
      <c r="B713" s="318"/>
      <c r="C713" s="318"/>
      <c r="D713" s="318"/>
      <c r="E713" s="318"/>
      <c r="F713" s="318"/>
      <c r="G713" s="318"/>
      <c r="H713" s="318"/>
      <c r="I713" s="318"/>
      <c r="J713" s="318"/>
      <c r="K713" s="318"/>
      <c r="L713" s="318"/>
      <c r="M713" s="318"/>
      <c r="N713" s="318"/>
      <c r="O713" s="318"/>
      <c r="P713" s="318"/>
      <c r="Q713" s="318"/>
      <c r="R713" s="318"/>
      <c r="S713" s="318"/>
      <c r="T713" s="318"/>
      <c r="U713" s="318"/>
      <c r="V713" s="318"/>
      <c r="W713" s="318"/>
      <c r="X713" s="318"/>
      <c r="Y713" s="318"/>
      <c r="Z713" s="318"/>
    </row>
    <row r="714" ht="15.75" customHeight="1">
      <c r="A714" s="318"/>
      <c r="B714" s="318"/>
      <c r="C714" s="318"/>
      <c r="D714" s="318"/>
      <c r="E714" s="318"/>
      <c r="F714" s="318"/>
      <c r="G714" s="318"/>
      <c r="H714" s="318"/>
      <c r="I714" s="318"/>
      <c r="J714" s="318"/>
      <c r="K714" s="318"/>
      <c r="L714" s="318"/>
      <c r="M714" s="318"/>
      <c r="N714" s="318"/>
      <c r="O714" s="318"/>
      <c r="P714" s="318"/>
      <c r="Q714" s="318"/>
      <c r="R714" s="318"/>
      <c r="S714" s="318"/>
      <c r="T714" s="318"/>
      <c r="U714" s="318"/>
      <c r="V714" s="318"/>
      <c r="W714" s="318"/>
      <c r="X714" s="318"/>
      <c r="Y714" s="318"/>
      <c r="Z714" s="318"/>
    </row>
    <row r="715" ht="15.75" customHeight="1">
      <c r="A715" s="318"/>
      <c r="B715" s="318"/>
      <c r="C715" s="318"/>
      <c r="D715" s="318"/>
      <c r="E715" s="318"/>
      <c r="F715" s="318"/>
      <c r="G715" s="318"/>
      <c r="H715" s="318"/>
      <c r="I715" s="318"/>
      <c r="J715" s="318"/>
      <c r="K715" s="318"/>
      <c r="L715" s="318"/>
      <c r="M715" s="318"/>
      <c r="N715" s="318"/>
      <c r="O715" s="318"/>
      <c r="P715" s="318"/>
      <c r="Q715" s="318"/>
      <c r="R715" s="318"/>
      <c r="S715" s="318"/>
      <c r="T715" s="318"/>
      <c r="U715" s="318"/>
      <c r="V715" s="318"/>
      <c r="W715" s="318"/>
      <c r="X715" s="318"/>
      <c r="Y715" s="318"/>
      <c r="Z715" s="318"/>
    </row>
    <row r="716" ht="15.75" customHeight="1">
      <c r="A716" s="318"/>
      <c r="B716" s="318"/>
      <c r="C716" s="318"/>
      <c r="D716" s="318"/>
      <c r="E716" s="318"/>
      <c r="F716" s="318"/>
      <c r="G716" s="318"/>
      <c r="H716" s="318"/>
      <c r="I716" s="318"/>
      <c r="J716" s="318"/>
      <c r="K716" s="318"/>
      <c r="L716" s="318"/>
      <c r="M716" s="318"/>
      <c r="N716" s="318"/>
      <c r="O716" s="318"/>
      <c r="P716" s="318"/>
      <c r="Q716" s="318"/>
      <c r="R716" s="318"/>
      <c r="S716" s="318"/>
      <c r="T716" s="318"/>
      <c r="U716" s="318"/>
      <c r="V716" s="318"/>
      <c r="W716" s="318"/>
      <c r="X716" s="318"/>
      <c r="Y716" s="318"/>
      <c r="Z716" s="318"/>
    </row>
    <row r="717" ht="15.75" customHeight="1">
      <c r="A717" s="318"/>
      <c r="B717" s="318"/>
      <c r="C717" s="318"/>
      <c r="D717" s="318"/>
      <c r="E717" s="318"/>
      <c r="F717" s="318"/>
      <c r="G717" s="318"/>
      <c r="H717" s="318"/>
      <c r="I717" s="318"/>
      <c r="J717" s="318"/>
      <c r="K717" s="318"/>
      <c r="L717" s="318"/>
      <c r="M717" s="318"/>
      <c r="N717" s="318"/>
      <c r="O717" s="318"/>
      <c r="P717" s="318"/>
      <c r="Q717" s="318"/>
      <c r="R717" s="318"/>
      <c r="S717" s="318"/>
      <c r="T717" s="318"/>
      <c r="U717" s="318"/>
      <c r="V717" s="318"/>
      <c r="W717" s="318"/>
      <c r="X717" s="318"/>
      <c r="Y717" s="318"/>
      <c r="Z717" s="318"/>
    </row>
    <row r="718" ht="15.75" customHeight="1">
      <c r="A718" s="318"/>
      <c r="B718" s="318"/>
      <c r="C718" s="318"/>
      <c r="D718" s="318"/>
      <c r="E718" s="318"/>
      <c r="F718" s="318"/>
      <c r="G718" s="318"/>
      <c r="H718" s="318"/>
      <c r="I718" s="318"/>
      <c r="J718" s="318"/>
      <c r="K718" s="318"/>
      <c r="L718" s="318"/>
      <c r="M718" s="318"/>
      <c r="N718" s="318"/>
      <c r="O718" s="318"/>
      <c r="P718" s="318"/>
      <c r="Q718" s="318"/>
      <c r="R718" s="318"/>
      <c r="S718" s="318"/>
      <c r="T718" s="318"/>
      <c r="U718" s="318"/>
      <c r="V718" s="318"/>
      <c r="W718" s="318"/>
      <c r="X718" s="318"/>
      <c r="Y718" s="318"/>
      <c r="Z718" s="318"/>
    </row>
    <row r="719" ht="15.75" customHeight="1">
      <c r="A719" s="318"/>
      <c r="B719" s="318"/>
      <c r="C719" s="318"/>
      <c r="D719" s="318"/>
      <c r="E719" s="318"/>
      <c r="F719" s="318"/>
      <c r="G719" s="318"/>
      <c r="H719" s="318"/>
      <c r="I719" s="318"/>
      <c r="J719" s="318"/>
      <c r="K719" s="318"/>
      <c r="L719" s="318"/>
      <c r="M719" s="318"/>
      <c r="N719" s="318"/>
      <c r="O719" s="318"/>
      <c r="P719" s="318"/>
      <c r="Q719" s="318"/>
      <c r="R719" s="318"/>
      <c r="S719" s="318"/>
      <c r="T719" s="318"/>
      <c r="U719" s="318"/>
      <c r="V719" s="318"/>
      <c r="W719" s="318"/>
      <c r="X719" s="318"/>
      <c r="Y719" s="318"/>
      <c r="Z719" s="318"/>
    </row>
    <row r="720" ht="15.75" customHeight="1">
      <c r="A720" s="318"/>
      <c r="B720" s="318"/>
      <c r="C720" s="318"/>
      <c r="D720" s="318"/>
      <c r="E720" s="318"/>
      <c r="F720" s="318"/>
      <c r="G720" s="318"/>
      <c r="H720" s="318"/>
      <c r="I720" s="318"/>
      <c r="J720" s="318"/>
      <c r="K720" s="318"/>
      <c r="L720" s="318"/>
      <c r="M720" s="318"/>
      <c r="N720" s="318"/>
      <c r="O720" s="318"/>
      <c r="P720" s="318"/>
      <c r="Q720" s="318"/>
      <c r="R720" s="318"/>
      <c r="S720" s="318"/>
      <c r="T720" s="318"/>
      <c r="U720" s="318"/>
      <c r="V720" s="318"/>
      <c r="W720" s="318"/>
      <c r="X720" s="318"/>
      <c r="Y720" s="318"/>
      <c r="Z720" s="318"/>
    </row>
    <row r="721" ht="15.75" customHeight="1">
      <c r="A721" s="318"/>
      <c r="B721" s="318"/>
      <c r="C721" s="318"/>
      <c r="D721" s="318"/>
      <c r="E721" s="318"/>
      <c r="F721" s="318"/>
      <c r="G721" s="318"/>
      <c r="H721" s="318"/>
      <c r="I721" s="318"/>
      <c r="J721" s="318"/>
      <c r="K721" s="318"/>
      <c r="L721" s="318"/>
      <c r="M721" s="318"/>
      <c r="N721" s="318"/>
      <c r="O721" s="318"/>
      <c r="P721" s="318"/>
      <c r="Q721" s="318"/>
      <c r="R721" s="318"/>
      <c r="S721" s="318"/>
      <c r="T721" s="318"/>
      <c r="U721" s="318"/>
      <c r="V721" s="318"/>
      <c r="W721" s="318"/>
      <c r="X721" s="318"/>
      <c r="Y721" s="318"/>
      <c r="Z721" s="318"/>
    </row>
    <row r="722" ht="15.75" customHeight="1">
      <c r="A722" s="318"/>
      <c r="B722" s="318"/>
      <c r="C722" s="318"/>
      <c r="D722" s="318"/>
      <c r="E722" s="318"/>
      <c r="F722" s="318"/>
      <c r="G722" s="318"/>
      <c r="H722" s="318"/>
      <c r="I722" s="318"/>
      <c r="J722" s="318"/>
      <c r="K722" s="318"/>
      <c r="L722" s="318"/>
      <c r="M722" s="318"/>
      <c r="N722" s="318"/>
      <c r="O722" s="318"/>
      <c r="P722" s="318"/>
      <c r="Q722" s="318"/>
      <c r="R722" s="318"/>
      <c r="S722" s="318"/>
      <c r="T722" s="318"/>
      <c r="U722" s="318"/>
      <c r="V722" s="318"/>
      <c r="W722" s="318"/>
      <c r="X722" s="318"/>
      <c r="Y722" s="318"/>
      <c r="Z722" s="318"/>
    </row>
    <row r="723" ht="15.75" customHeight="1">
      <c r="A723" s="318"/>
      <c r="B723" s="318"/>
      <c r="C723" s="318"/>
      <c r="D723" s="318"/>
      <c r="E723" s="318"/>
      <c r="F723" s="318"/>
      <c r="G723" s="318"/>
      <c r="H723" s="318"/>
      <c r="I723" s="318"/>
      <c r="J723" s="318"/>
      <c r="K723" s="318"/>
      <c r="L723" s="318"/>
      <c r="M723" s="318"/>
      <c r="N723" s="318"/>
      <c r="O723" s="318"/>
      <c r="P723" s="318"/>
      <c r="Q723" s="318"/>
      <c r="R723" s="318"/>
      <c r="S723" s="318"/>
      <c r="T723" s="318"/>
      <c r="U723" s="318"/>
      <c r="V723" s="318"/>
      <c r="W723" s="318"/>
      <c r="X723" s="318"/>
      <c r="Y723" s="318"/>
      <c r="Z723" s="318"/>
    </row>
    <row r="724" ht="15.75" customHeight="1">
      <c r="A724" s="318"/>
      <c r="B724" s="318"/>
      <c r="C724" s="318"/>
      <c r="D724" s="318"/>
      <c r="E724" s="318"/>
      <c r="F724" s="318"/>
      <c r="G724" s="318"/>
      <c r="H724" s="318"/>
      <c r="I724" s="318"/>
      <c r="J724" s="318"/>
      <c r="K724" s="318"/>
      <c r="L724" s="318"/>
      <c r="M724" s="318"/>
      <c r="N724" s="318"/>
      <c r="O724" s="318"/>
      <c r="P724" s="318"/>
      <c r="Q724" s="318"/>
      <c r="R724" s="318"/>
      <c r="S724" s="318"/>
      <c r="T724" s="318"/>
      <c r="U724" s="318"/>
      <c r="V724" s="318"/>
      <c r="W724" s="318"/>
      <c r="X724" s="318"/>
      <c r="Y724" s="318"/>
      <c r="Z724" s="318"/>
    </row>
    <row r="725" ht="15.75" customHeight="1">
      <c r="A725" s="318"/>
      <c r="B725" s="318"/>
      <c r="C725" s="318"/>
      <c r="D725" s="318"/>
      <c r="E725" s="318"/>
      <c r="F725" s="318"/>
      <c r="G725" s="318"/>
      <c r="H725" s="318"/>
      <c r="I725" s="318"/>
      <c r="J725" s="318"/>
      <c r="K725" s="318"/>
      <c r="L725" s="318"/>
      <c r="M725" s="318"/>
      <c r="N725" s="318"/>
      <c r="O725" s="318"/>
      <c r="P725" s="318"/>
      <c r="Q725" s="318"/>
      <c r="R725" s="318"/>
      <c r="S725" s="318"/>
      <c r="T725" s="318"/>
      <c r="U725" s="318"/>
      <c r="V725" s="318"/>
      <c r="W725" s="318"/>
      <c r="X725" s="318"/>
      <c r="Y725" s="318"/>
      <c r="Z725" s="318"/>
    </row>
    <row r="726" ht="15.75" customHeight="1">
      <c r="A726" s="318"/>
      <c r="B726" s="318"/>
      <c r="C726" s="318"/>
      <c r="D726" s="318"/>
      <c r="E726" s="318"/>
      <c r="F726" s="318"/>
      <c r="G726" s="318"/>
      <c r="H726" s="318"/>
      <c r="I726" s="318"/>
      <c r="J726" s="318"/>
      <c r="K726" s="318"/>
      <c r="L726" s="318"/>
      <c r="M726" s="318"/>
      <c r="N726" s="318"/>
      <c r="O726" s="318"/>
      <c r="P726" s="318"/>
      <c r="Q726" s="318"/>
      <c r="R726" s="318"/>
      <c r="S726" s="318"/>
      <c r="T726" s="318"/>
      <c r="U726" s="318"/>
      <c r="V726" s="318"/>
      <c r="W726" s="318"/>
      <c r="X726" s="318"/>
      <c r="Y726" s="318"/>
      <c r="Z726" s="318"/>
    </row>
    <row r="727" ht="15.75" customHeight="1">
      <c r="A727" s="318"/>
      <c r="B727" s="318"/>
      <c r="C727" s="318"/>
      <c r="D727" s="318"/>
      <c r="E727" s="318"/>
      <c r="F727" s="318"/>
      <c r="G727" s="318"/>
      <c r="H727" s="318"/>
      <c r="I727" s="318"/>
      <c r="J727" s="318"/>
      <c r="K727" s="318"/>
      <c r="L727" s="318"/>
      <c r="M727" s="318"/>
      <c r="N727" s="318"/>
      <c r="O727" s="318"/>
      <c r="P727" s="318"/>
      <c r="Q727" s="318"/>
      <c r="R727" s="318"/>
      <c r="S727" s="318"/>
      <c r="T727" s="318"/>
      <c r="U727" s="318"/>
      <c r="V727" s="318"/>
      <c r="W727" s="318"/>
      <c r="X727" s="318"/>
      <c r="Y727" s="318"/>
      <c r="Z727" s="318"/>
    </row>
    <row r="728" ht="15.75" customHeight="1">
      <c r="A728" s="318"/>
      <c r="B728" s="318"/>
      <c r="C728" s="318"/>
      <c r="D728" s="318"/>
      <c r="E728" s="318"/>
      <c r="F728" s="318"/>
      <c r="G728" s="318"/>
      <c r="H728" s="318"/>
      <c r="I728" s="318"/>
      <c r="J728" s="318"/>
      <c r="K728" s="318"/>
      <c r="L728" s="318"/>
      <c r="M728" s="318"/>
      <c r="N728" s="318"/>
      <c r="O728" s="318"/>
      <c r="P728" s="318"/>
      <c r="Q728" s="318"/>
      <c r="R728" s="318"/>
      <c r="S728" s="318"/>
      <c r="T728" s="318"/>
      <c r="U728" s="318"/>
      <c r="V728" s="318"/>
      <c r="W728" s="318"/>
      <c r="X728" s="318"/>
      <c r="Y728" s="318"/>
      <c r="Z728" s="318"/>
    </row>
    <row r="729" ht="15.75" customHeight="1">
      <c r="A729" s="318"/>
      <c r="B729" s="318"/>
      <c r="C729" s="318"/>
      <c r="D729" s="318"/>
      <c r="E729" s="318"/>
      <c r="F729" s="318"/>
      <c r="G729" s="318"/>
      <c r="H729" s="318"/>
      <c r="I729" s="318"/>
      <c r="J729" s="318"/>
      <c r="K729" s="318"/>
      <c r="L729" s="318"/>
      <c r="M729" s="318"/>
      <c r="N729" s="318"/>
      <c r="O729" s="318"/>
      <c r="P729" s="318"/>
      <c r="Q729" s="318"/>
      <c r="R729" s="318"/>
      <c r="S729" s="318"/>
      <c r="T729" s="318"/>
      <c r="U729" s="318"/>
      <c r="V729" s="318"/>
      <c r="W729" s="318"/>
      <c r="X729" s="318"/>
      <c r="Y729" s="318"/>
      <c r="Z729" s="318"/>
    </row>
    <row r="730" ht="15.75" customHeight="1">
      <c r="A730" s="318"/>
      <c r="B730" s="318"/>
      <c r="C730" s="318"/>
      <c r="D730" s="318"/>
      <c r="E730" s="318"/>
      <c r="F730" s="318"/>
      <c r="G730" s="318"/>
      <c r="H730" s="318"/>
      <c r="I730" s="318"/>
      <c r="J730" s="318"/>
      <c r="K730" s="318"/>
      <c r="L730" s="318"/>
      <c r="M730" s="318"/>
      <c r="N730" s="318"/>
      <c r="O730" s="318"/>
      <c r="P730" s="318"/>
      <c r="Q730" s="318"/>
      <c r="R730" s="318"/>
      <c r="S730" s="318"/>
      <c r="T730" s="318"/>
      <c r="U730" s="318"/>
      <c r="V730" s="318"/>
      <c r="W730" s="318"/>
      <c r="X730" s="318"/>
      <c r="Y730" s="318"/>
      <c r="Z730" s="318"/>
    </row>
    <row r="731" ht="15.75" customHeight="1">
      <c r="A731" s="318"/>
      <c r="B731" s="318"/>
      <c r="C731" s="318"/>
      <c r="D731" s="318"/>
      <c r="E731" s="318"/>
      <c r="F731" s="318"/>
      <c r="G731" s="318"/>
      <c r="H731" s="318"/>
      <c r="I731" s="318"/>
      <c r="J731" s="318"/>
      <c r="K731" s="318"/>
      <c r="L731" s="318"/>
      <c r="M731" s="318"/>
      <c r="N731" s="318"/>
      <c r="O731" s="318"/>
      <c r="P731" s="318"/>
      <c r="Q731" s="318"/>
      <c r="R731" s="318"/>
      <c r="S731" s="318"/>
      <c r="T731" s="318"/>
      <c r="U731" s="318"/>
      <c r="V731" s="318"/>
      <c r="W731" s="318"/>
      <c r="X731" s="318"/>
      <c r="Y731" s="318"/>
      <c r="Z731" s="318"/>
    </row>
    <row r="732" ht="15.75" customHeight="1">
      <c r="A732" s="318"/>
      <c r="B732" s="318"/>
      <c r="C732" s="318"/>
      <c r="D732" s="318"/>
      <c r="E732" s="318"/>
      <c r="F732" s="318"/>
      <c r="G732" s="318"/>
      <c r="H732" s="318"/>
      <c r="I732" s="318"/>
      <c r="J732" s="318"/>
      <c r="K732" s="318"/>
      <c r="L732" s="318"/>
      <c r="M732" s="318"/>
      <c r="N732" s="318"/>
      <c r="O732" s="318"/>
      <c r="P732" s="318"/>
      <c r="Q732" s="318"/>
      <c r="R732" s="318"/>
      <c r="S732" s="318"/>
      <c r="T732" s="318"/>
      <c r="U732" s="318"/>
      <c r="V732" s="318"/>
      <c r="W732" s="318"/>
      <c r="X732" s="318"/>
      <c r="Y732" s="318"/>
      <c r="Z732" s="318"/>
    </row>
    <row r="733" ht="15.75" customHeight="1">
      <c r="A733" s="318"/>
      <c r="B733" s="318"/>
      <c r="C733" s="318"/>
      <c r="D733" s="318"/>
      <c r="E733" s="318"/>
      <c r="F733" s="318"/>
      <c r="G733" s="318"/>
      <c r="H733" s="318"/>
      <c r="I733" s="318"/>
      <c r="J733" s="318"/>
      <c r="K733" s="318"/>
      <c r="L733" s="318"/>
      <c r="M733" s="318"/>
      <c r="N733" s="318"/>
      <c r="O733" s="318"/>
      <c r="P733" s="318"/>
      <c r="Q733" s="318"/>
      <c r="R733" s="318"/>
      <c r="S733" s="318"/>
      <c r="T733" s="318"/>
      <c r="U733" s="318"/>
      <c r="V733" s="318"/>
      <c r="W733" s="318"/>
      <c r="X733" s="318"/>
      <c r="Y733" s="318"/>
      <c r="Z733" s="318"/>
    </row>
    <row r="734" ht="15.75" customHeight="1">
      <c r="A734" s="318"/>
      <c r="B734" s="318"/>
      <c r="C734" s="318"/>
      <c r="D734" s="318"/>
      <c r="E734" s="318"/>
      <c r="F734" s="318"/>
      <c r="G734" s="318"/>
      <c r="H734" s="318"/>
      <c r="I734" s="318"/>
      <c r="J734" s="318"/>
      <c r="K734" s="318"/>
      <c r="L734" s="318"/>
      <c r="M734" s="318"/>
      <c r="N734" s="318"/>
      <c r="O734" s="318"/>
      <c r="P734" s="318"/>
      <c r="Q734" s="318"/>
      <c r="R734" s="318"/>
      <c r="S734" s="318"/>
      <c r="T734" s="318"/>
      <c r="U734" s="318"/>
      <c r="V734" s="318"/>
      <c r="W734" s="318"/>
      <c r="X734" s="318"/>
      <c r="Y734" s="318"/>
      <c r="Z734" s="318"/>
    </row>
    <row r="735" ht="15.75" customHeight="1">
      <c r="A735" s="318"/>
      <c r="B735" s="318"/>
      <c r="C735" s="318"/>
      <c r="D735" s="318"/>
      <c r="E735" s="318"/>
      <c r="F735" s="318"/>
      <c r="G735" s="318"/>
      <c r="H735" s="318"/>
      <c r="I735" s="318"/>
      <c r="J735" s="318"/>
      <c r="K735" s="318"/>
      <c r="L735" s="318"/>
      <c r="M735" s="318"/>
      <c r="N735" s="318"/>
      <c r="O735" s="318"/>
      <c r="P735" s="318"/>
      <c r="Q735" s="318"/>
      <c r="R735" s="318"/>
      <c r="S735" s="318"/>
      <c r="T735" s="318"/>
      <c r="U735" s="318"/>
      <c r="V735" s="318"/>
      <c r="W735" s="318"/>
      <c r="X735" s="318"/>
      <c r="Y735" s="318"/>
      <c r="Z735" s="318"/>
    </row>
    <row r="736" ht="15.75" customHeight="1">
      <c r="A736" s="318"/>
      <c r="B736" s="318"/>
      <c r="C736" s="318"/>
      <c r="D736" s="318"/>
      <c r="E736" s="318"/>
      <c r="F736" s="318"/>
      <c r="G736" s="318"/>
      <c r="H736" s="318"/>
      <c r="I736" s="318"/>
      <c r="J736" s="318"/>
      <c r="K736" s="318"/>
      <c r="L736" s="318"/>
      <c r="M736" s="318"/>
      <c r="N736" s="318"/>
      <c r="O736" s="318"/>
      <c r="P736" s="318"/>
      <c r="Q736" s="318"/>
      <c r="R736" s="318"/>
      <c r="S736" s="318"/>
      <c r="T736" s="318"/>
      <c r="U736" s="318"/>
      <c r="V736" s="318"/>
      <c r="W736" s="318"/>
      <c r="X736" s="318"/>
      <c r="Y736" s="318"/>
      <c r="Z736" s="318"/>
    </row>
    <row r="737" ht="15.75" customHeight="1">
      <c r="A737" s="318"/>
      <c r="B737" s="318"/>
      <c r="C737" s="318"/>
      <c r="D737" s="318"/>
      <c r="E737" s="318"/>
      <c r="F737" s="318"/>
      <c r="G737" s="318"/>
      <c r="H737" s="318"/>
      <c r="I737" s="318"/>
      <c r="J737" s="318"/>
      <c r="K737" s="318"/>
      <c r="L737" s="318"/>
      <c r="M737" s="318"/>
      <c r="N737" s="318"/>
      <c r="O737" s="318"/>
      <c r="P737" s="318"/>
      <c r="Q737" s="318"/>
      <c r="R737" s="318"/>
      <c r="S737" s="318"/>
      <c r="T737" s="318"/>
      <c r="U737" s="318"/>
      <c r="V737" s="318"/>
      <c r="W737" s="318"/>
      <c r="X737" s="318"/>
      <c r="Y737" s="318"/>
      <c r="Z737" s="318"/>
    </row>
    <row r="738" ht="15.75" customHeight="1">
      <c r="A738" s="318"/>
      <c r="B738" s="318"/>
      <c r="C738" s="318"/>
      <c r="D738" s="318"/>
      <c r="E738" s="318"/>
      <c r="F738" s="318"/>
      <c r="G738" s="318"/>
      <c r="H738" s="318"/>
      <c r="I738" s="318"/>
      <c r="J738" s="318"/>
      <c r="K738" s="318"/>
      <c r="L738" s="318"/>
      <c r="M738" s="318"/>
      <c r="N738" s="318"/>
      <c r="O738" s="318"/>
      <c r="P738" s="318"/>
      <c r="Q738" s="318"/>
      <c r="R738" s="318"/>
      <c r="S738" s="318"/>
      <c r="T738" s="318"/>
      <c r="U738" s="318"/>
      <c r="V738" s="318"/>
      <c r="W738" s="318"/>
      <c r="X738" s="318"/>
      <c r="Y738" s="318"/>
      <c r="Z738" s="318"/>
    </row>
    <row r="739" ht="15.75" customHeight="1">
      <c r="A739" s="318"/>
      <c r="B739" s="318"/>
      <c r="C739" s="318"/>
      <c r="D739" s="318"/>
      <c r="E739" s="318"/>
      <c r="F739" s="318"/>
      <c r="G739" s="318"/>
      <c r="H739" s="318"/>
      <c r="I739" s="318"/>
      <c r="J739" s="318"/>
      <c r="K739" s="318"/>
      <c r="L739" s="318"/>
      <c r="M739" s="318"/>
      <c r="N739" s="318"/>
      <c r="O739" s="318"/>
      <c r="P739" s="318"/>
      <c r="Q739" s="318"/>
      <c r="R739" s="318"/>
      <c r="S739" s="318"/>
      <c r="T739" s="318"/>
      <c r="U739" s="318"/>
      <c r="V739" s="318"/>
      <c r="W739" s="318"/>
      <c r="X739" s="318"/>
      <c r="Y739" s="318"/>
      <c r="Z739" s="318"/>
    </row>
    <row r="740" ht="15.75" customHeight="1">
      <c r="A740" s="318"/>
      <c r="B740" s="318"/>
      <c r="C740" s="318"/>
      <c r="D740" s="318"/>
      <c r="E740" s="318"/>
      <c r="F740" s="318"/>
      <c r="G740" s="318"/>
      <c r="H740" s="318"/>
      <c r="I740" s="318"/>
      <c r="J740" s="318"/>
      <c r="K740" s="318"/>
      <c r="L740" s="318"/>
      <c r="M740" s="318"/>
      <c r="N740" s="318"/>
      <c r="O740" s="318"/>
      <c r="P740" s="318"/>
      <c r="Q740" s="318"/>
      <c r="R740" s="318"/>
      <c r="S740" s="318"/>
      <c r="T740" s="318"/>
      <c r="U740" s="318"/>
      <c r="V740" s="318"/>
      <c r="W740" s="318"/>
      <c r="X740" s="318"/>
      <c r="Y740" s="318"/>
      <c r="Z740" s="318"/>
    </row>
    <row r="741" ht="15.75" customHeight="1">
      <c r="A741" s="318"/>
      <c r="B741" s="318"/>
      <c r="C741" s="318"/>
      <c r="D741" s="318"/>
      <c r="E741" s="318"/>
      <c r="F741" s="318"/>
      <c r="G741" s="318"/>
      <c r="H741" s="318"/>
      <c r="I741" s="318"/>
      <c r="J741" s="318"/>
      <c r="K741" s="318"/>
      <c r="L741" s="318"/>
      <c r="M741" s="318"/>
      <c r="N741" s="318"/>
      <c r="O741" s="318"/>
      <c r="P741" s="318"/>
      <c r="Q741" s="318"/>
      <c r="R741" s="318"/>
      <c r="S741" s="318"/>
      <c r="T741" s="318"/>
      <c r="U741" s="318"/>
      <c r="V741" s="318"/>
      <c r="W741" s="318"/>
      <c r="X741" s="318"/>
      <c r="Y741" s="318"/>
      <c r="Z741" s="318"/>
    </row>
    <row r="742" ht="15.75" customHeight="1">
      <c r="A742" s="318"/>
      <c r="B742" s="318"/>
      <c r="C742" s="318"/>
      <c r="D742" s="318"/>
      <c r="E742" s="318"/>
      <c r="F742" s="318"/>
      <c r="G742" s="318"/>
      <c r="H742" s="318"/>
      <c r="I742" s="318"/>
      <c r="J742" s="318"/>
      <c r="K742" s="318"/>
      <c r="L742" s="318"/>
      <c r="M742" s="318"/>
      <c r="N742" s="318"/>
      <c r="O742" s="318"/>
      <c r="P742" s="318"/>
      <c r="Q742" s="318"/>
      <c r="R742" s="318"/>
      <c r="S742" s="318"/>
      <c r="T742" s="318"/>
      <c r="U742" s="318"/>
      <c r="V742" s="318"/>
      <c r="W742" s="318"/>
      <c r="X742" s="318"/>
      <c r="Y742" s="318"/>
      <c r="Z742" s="318"/>
    </row>
    <row r="743" ht="15.75" customHeight="1">
      <c r="A743" s="318"/>
      <c r="B743" s="318"/>
      <c r="C743" s="318"/>
      <c r="D743" s="318"/>
      <c r="E743" s="318"/>
      <c r="F743" s="318"/>
      <c r="G743" s="318"/>
      <c r="H743" s="318"/>
      <c r="I743" s="318"/>
      <c r="J743" s="318"/>
      <c r="K743" s="318"/>
      <c r="L743" s="318"/>
      <c r="M743" s="318"/>
      <c r="N743" s="318"/>
      <c r="O743" s="318"/>
      <c r="P743" s="318"/>
      <c r="Q743" s="318"/>
      <c r="R743" s="318"/>
      <c r="S743" s="318"/>
      <c r="T743" s="318"/>
      <c r="U743" s="318"/>
      <c r="V743" s="318"/>
      <c r="W743" s="318"/>
      <c r="X743" s="318"/>
      <c r="Y743" s="318"/>
      <c r="Z743" s="318"/>
    </row>
    <row r="744" ht="15.75" customHeight="1">
      <c r="A744" s="318"/>
      <c r="B744" s="318"/>
      <c r="C744" s="318"/>
      <c r="D744" s="318"/>
      <c r="E744" s="318"/>
      <c r="F744" s="318"/>
      <c r="G744" s="318"/>
      <c r="H744" s="318"/>
      <c r="I744" s="318"/>
      <c r="J744" s="318"/>
      <c r="K744" s="318"/>
      <c r="L744" s="318"/>
      <c r="M744" s="318"/>
      <c r="N744" s="318"/>
      <c r="O744" s="318"/>
      <c r="P744" s="318"/>
      <c r="Q744" s="318"/>
      <c r="R744" s="318"/>
      <c r="S744" s="318"/>
      <c r="T744" s="318"/>
      <c r="U744" s="318"/>
      <c r="V744" s="318"/>
      <c r="W744" s="318"/>
      <c r="X744" s="318"/>
      <c r="Y744" s="318"/>
      <c r="Z744" s="318"/>
    </row>
    <row r="745" ht="15.75" customHeight="1">
      <c r="A745" s="318"/>
      <c r="B745" s="318"/>
      <c r="C745" s="318"/>
      <c r="D745" s="318"/>
      <c r="E745" s="318"/>
      <c r="F745" s="318"/>
      <c r="G745" s="318"/>
      <c r="H745" s="318"/>
      <c r="I745" s="318"/>
      <c r="J745" s="318"/>
      <c r="K745" s="318"/>
      <c r="L745" s="318"/>
      <c r="M745" s="318"/>
      <c r="N745" s="318"/>
      <c r="O745" s="318"/>
      <c r="P745" s="318"/>
      <c r="Q745" s="318"/>
      <c r="R745" s="318"/>
      <c r="S745" s="318"/>
      <c r="T745" s="318"/>
      <c r="U745" s="318"/>
      <c r="V745" s="318"/>
      <c r="W745" s="318"/>
      <c r="X745" s="318"/>
      <c r="Y745" s="318"/>
      <c r="Z745" s="318"/>
    </row>
    <row r="746" ht="15.75" customHeight="1">
      <c r="A746" s="318"/>
      <c r="B746" s="318"/>
      <c r="C746" s="318"/>
      <c r="D746" s="318"/>
      <c r="E746" s="318"/>
      <c r="F746" s="318"/>
      <c r="G746" s="318"/>
      <c r="H746" s="318"/>
      <c r="I746" s="318"/>
      <c r="J746" s="318"/>
      <c r="K746" s="318"/>
      <c r="L746" s="318"/>
      <c r="M746" s="318"/>
      <c r="N746" s="318"/>
      <c r="O746" s="318"/>
      <c r="P746" s="318"/>
      <c r="Q746" s="318"/>
      <c r="R746" s="318"/>
      <c r="S746" s="318"/>
      <c r="T746" s="318"/>
      <c r="U746" s="318"/>
      <c r="V746" s="318"/>
      <c r="W746" s="318"/>
      <c r="X746" s="318"/>
      <c r="Y746" s="318"/>
      <c r="Z746" s="318"/>
    </row>
    <row r="747" ht="15.75" customHeight="1">
      <c r="A747" s="318"/>
      <c r="B747" s="318"/>
      <c r="C747" s="318"/>
      <c r="D747" s="318"/>
      <c r="E747" s="318"/>
      <c r="F747" s="318"/>
      <c r="G747" s="318"/>
      <c r="H747" s="318"/>
      <c r="I747" s="318"/>
      <c r="J747" s="318"/>
      <c r="K747" s="318"/>
      <c r="L747" s="318"/>
      <c r="M747" s="318"/>
      <c r="N747" s="318"/>
      <c r="O747" s="318"/>
      <c r="P747" s="318"/>
      <c r="Q747" s="318"/>
      <c r="R747" s="318"/>
      <c r="S747" s="318"/>
      <c r="T747" s="318"/>
      <c r="U747" s="318"/>
      <c r="V747" s="318"/>
      <c r="W747" s="318"/>
      <c r="X747" s="318"/>
      <c r="Y747" s="318"/>
      <c r="Z747" s="318"/>
    </row>
    <row r="748" ht="15.75" customHeight="1">
      <c r="A748" s="318"/>
      <c r="B748" s="318"/>
      <c r="C748" s="318"/>
      <c r="D748" s="318"/>
      <c r="E748" s="318"/>
      <c r="F748" s="318"/>
      <c r="G748" s="318"/>
      <c r="H748" s="318"/>
      <c r="I748" s="318"/>
      <c r="J748" s="318"/>
      <c r="K748" s="318"/>
      <c r="L748" s="318"/>
      <c r="M748" s="318"/>
      <c r="N748" s="318"/>
      <c r="O748" s="318"/>
      <c r="P748" s="318"/>
      <c r="Q748" s="318"/>
      <c r="R748" s="318"/>
      <c r="S748" s="318"/>
      <c r="T748" s="318"/>
      <c r="U748" s="318"/>
      <c r="V748" s="318"/>
      <c r="W748" s="318"/>
      <c r="X748" s="318"/>
      <c r="Y748" s="318"/>
      <c r="Z748" s="318"/>
    </row>
    <row r="749" ht="15.75" customHeight="1">
      <c r="A749" s="318"/>
      <c r="B749" s="318"/>
      <c r="C749" s="318"/>
      <c r="D749" s="318"/>
      <c r="E749" s="318"/>
      <c r="F749" s="318"/>
      <c r="G749" s="318"/>
      <c r="H749" s="318"/>
      <c r="I749" s="318"/>
      <c r="J749" s="318"/>
      <c r="K749" s="318"/>
      <c r="L749" s="318"/>
      <c r="M749" s="318"/>
      <c r="N749" s="318"/>
      <c r="O749" s="318"/>
      <c r="P749" s="318"/>
      <c r="Q749" s="318"/>
      <c r="R749" s="318"/>
      <c r="S749" s="318"/>
      <c r="T749" s="318"/>
      <c r="U749" s="318"/>
      <c r="V749" s="318"/>
      <c r="W749" s="318"/>
      <c r="X749" s="318"/>
      <c r="Y749" s="318"/>
      <c r="Z749" s="318"/>
    </row>
    <row r="750" ht="15.75" customHeight="1">
      <c r="A750" s="318"/>
      <c r="B750" s="318"/>
      <c r="C750" s="318"/>
      <c r="D750" s="318"/>
      <c r="E750" s="318"/>
      <c r="F750" s="318"/>
      <c r="G750" s="318"/>
      <c r="H750" s="318"/>
      <c r="I750" s="318"/>
      <c r="J750" s="318"/>
      <c r="K750" s="318"/>
      <c r="L750" s="318"/>
      <c r="M750" s="318"/>
      <c r="N750" s="318"/>
      <c r="O750" s="318"/>
      <c r="P750" s="318"/>
      <c r="Q750" s="318"/>
      <c r="R750" s="318"/>
      <c r="S750" s="318"/>
      <c r="T750" s="318"/>
      <c r="U750" s="318"/>
      <c r="V750" s="318"/>
      <c r="W750" s="318"/>
      <c r="X750" s="318"/>
      <c r="Y750" s="318"/>
      <c r="Z750" s="318"/>
    </row>
    <row r="751" ht="15.75" customHeight="1">
      <c r="A751" s="318"/>
      <c r="B751" s="318"/>
      <c r="C751" s="318"/>
      <c r="D751" s="318"/>
      <c r="E751" s="318"/>
      <c r="F751" s="318"/>
      <c r="G751" s="318"/>
      <c r="H751" s="318"/>
      <c r="I751" s="318"/>
      <c r="J751" s="318"/>
      <c r="K751" s="318"/>
      <c r="L751" s="318"/>
      <c r="M751" s="318"/>
      <c r="N751" s="318"/>
      <c r="O751" s="318"/>
      <c r="P751" s="318"/>
      <c r="Q751" s="318"/>
      <c r="R751" s="318"/>
      <c r="S751" s="318"/>
      <c r="T751" s="318"/>
      <c r="U751" s="318"/>
      <c r="V751" s="318"/>
      <c r="W751" s="318"/>
      <c r="X751" s="318"/>
      <c r="Y751" s="318"/>
      <c r="Z751" s="318"/>
    </row>
    <row r="752" ht="15.75" customHeight="1">
      <c r="A752" s="318"/>
      <c r="B752" s="318"/>
      <c r="C752" s="318"/>
      <c r="D752" s="318"/>
      <c r="E752" s="318"/>
      <c r="F752" s="318"/>
      <c r="G752" s="318"/>
      <c r="H752" s="318"/>
      <c r="I752" s="318"/>
      <c r="J752" s="318"/>
      <c r="K752" s="318"/>
      <c r="L752" s="318"/>
      <c r="M752" s="318"/>
      <c r="N752" s="318"/>
      <c r="O752" s="318"/>
      <c r="P752" s="318"/>
      <c r="Q752" s="318"/>
      <c r="R752" s="318"/>
      <c r="S752" s="318"/>
      <c r="T752" s="318"/>
      <c r="U752" s="318"/>
      <c r="V752" s="318"/>
      <c r="W752" s="318"/>
      <c r="X752" s="318"/>
      <c r="Y752" s="318"/>
      <c r="Z752" s="318"/>
    </row>
    <row r="753" ht="15.75" customHeight="1">
      <c r="A753" s="318"/>
      <c r="B753" s="318"/>
      <c r="C753" s="318"/>
      <c r="D753" s="318"/>
      <c r="E753" s="318"/>
      <c r="F753" s="318"/>
      <c r="G753" s="318"/>
      <c r="H753" s="318"/>
      <c r="I753" s="318"/>
      <c r="J753" s="318"/>
      <c r="K753" s="318"/>
      <c r="L753" s="318"/>
      <c r="M753" s="318"/>
      <c r="N753" s="318"/>
      <c r="O753" s="318"/>
      <c r="P753" s="318"/>
      <c r="Q753" s="318"/>
      <c r="R753" s="318"/>
      <c r="S753" s="318"/>
      <c r="T753" s="318"/>
      <c r="U753" s="318"/>
      <c r="V753" s="318"/>
      <c r="W753" s="318"/>
      <c r="X753" s="318"/>
      <c r="Y753" s="318"/>
      <c r="Z753" s="318"/>
    </row>
    <row r="754" ht="15.75" customHeight="1">
      <c r="A754" s="318"/>
      <c r="B754" s="318"/>
      <c r="C754" s="318"/>
      <c r="D754" s="318"/>
      <c r="E754" s="318"/>
      <c r="F754" s="318"/>
      <c r="G754" s="318"/>
      <c r="H754" s="318"/>
      <c r="I754" s="318"/>
      <c r="J754" s="318"/>
      <c r="K754" s="318"/>
      <c r="L754" s="318"/>
      <c r="M754" s="318"/>
      <c r="N754" s="318"/>
      <c r="O754" s="318"/>
      <c r="P754" s="318"/>
      <c r="Q754" s="318"/>
      <c r="R754" s="318"/>
      <c r="S754" s="318"/>
      <c r="T754" s="318"/>
      <c r="U754" s="318"/>
      <c r="V754" s="318"/>
      <c r="W754" s="318"/>
      <c r="X754" s="318"/>
      <c r="Y754" s="318"/>
      <c r="Z754" s="318"/>
    </row>
    <row r="755" ht="15.75" customHeight="1">
      <c r="A755" s="318"/>
      <c r="B755" s="318"/>
      <c r="C755" s="318"/>
      <c r="D755" s="318"/>
      <c r="E755" s="318"/>
      <c r="F755" s="318"/>
      <c r="G755" s="318"/>
      <c r="H755" s="318"/>
      <c r="I755" s="318"/>
      <c r="J755" s="318"/>
      <c r="K755" s="318"/>
      <c r="L755" s="318"/>
      <c r="M755" s="318"/>
      <c r="N755" s="318"/>
      <c r="O755" s="318"/>
      <c r="P755" s="318"/>
      <c r="Q755" s="318"/>
      <c r="R755" s="318"/>
      <c r="S755" s="318"/>
      <c r="T755" s="318"/>
      <c r="U755" s="318"/>
      <c r="V755" s="318"/>
      <c r="W755" s="318"/>
      <c r="X755" s="318"/>
      <c r="Y755" s="318"/>
      <c r="Z755" s="318"/>
    </row>
    <row r="756" ht="15.75" customHeight="1">
      <c r="A756" s="318"/>
      <c r="B756" s="318"/>
      <c r="C756" s="318"/>
      <c r="D756" s="318"/>
      <c r="E756" s="318"/>
      <c r="F756" s="318"/>
      <c r="G756" s="318"/>
      <c r="H756" s="318"/>
      <c r="I756" s="318"/>
      <c r="J756" s="318"/>
      <c r="K756" s="318"/>
      <c r="L756" s="318"/>
      <c r="M756" s="318"/>
      <c r="N756" s="318"/>
      <c r="O756" s="318"/>
      <c r="P756" s="318"/>
      <c r="Q756" s="318"/>
      <c r="R756" s="318"/>
      <c r="S756" s="318"/>
      <c r="T756" s="318"/>
      <c r="U756" s="318"/>
      <c r="V756" s="318"/>
      <c r="W756" s="318"/>
      <c r="X756" s="318"/>
      <c r="Y756" s="318"/>
      <c r="Z756" s="318"/>
    </row>
    <row r="757" ht="15.75" customHeight="1">
      <c r="A757" s="318"/>
      <c r="B757" s="318"/>
      <c r="C757" s="318"/>
      <c r="D757" s="318"/>
      <c r="E757" s="318"/>
      <c r="F757" s="318"/>
      <c r="G757" s="318"/>
      <c r="H757" s="318"/>
      <c r="I757" s="318"/>
      <c r="J757" s="318"/>
      <c r="K757" s="318"/>
      <c r="L757" s="318"/>
      <c r="M757" s="318"/>
      <c r="N757" s="318"/>
      <c r="O757" s="318"/>
      <c r="P757" s="318"/>
      <c r="Q757" s="318"/>
      <c r="R757" s="318"/>
      <c r="S757" s="318"/>
      <c r="T757" s="318"/>
      <c r="U757" s="318"/>
      <c r="V757" s="318"/>
      <c r="W757" s="318"/>
      <c r="X757" s="318"/>
      <c r="Y757" s="318"/>
      <c r="Z757" s="318"/>
    </row>
    <row r="758" ht="15.75" customHeight="1">
      <c r="A758" s="318"/>
      <c r="B758" s="318"/>
      <c r="C758" s="318"/>
      <c r="D758" s="318"/>
      <c r="E758" s="318"/>
      <c r="F758" s="318"/>
      <c r="G758" s="318"/>
      <c r="H758" s="318"/>
      <c r="I758" s="318"/>
      <c r="J758" s="318"/>
      <c r="K758" s="318"/>
      <c r="L758" s="318"/>
      <c r="M758" s="318"/>
      <c r="N758" s="318"/>
      <c r="O758" s="318"/>
      <c r="P758" s="318"/>
      <c r="Q758" s="318"/>
      <c r="R758" s="318"/>
      <c r="S758" s="318"/>
      <c r="T758" s="318"/>
      <c r="U758" s="318"/>
      <c r="V758" s="318"/>
      <c r="W758" s="318"/>
      <c r="X758" s="318"/>
      <c r="Y758" s="318"/>
      <c r="Z758" s="318"/>
    </row>
    <row r="759" ht="15.75" customHeight="1">
      <c r="A759" s="318"/>
      <c r="B759" s="318"/>
      <c r="C759" s="318"/>
      <c r="D759" s="318"/>
      <c r="E759" s="318"/>
      <c r="F759" s="318"/>
      <c r="G759" s="318"/>
      <c r="H759" s="318"/>
      <c r="I759" s="318"/>
      <c r="J759" s="318"/>
      <c r="K759" s="318"/>
      <c r="L759" s="318"/>
      <c r="M759" s="318"/>
      <c r="N759" s="318"/>
      <c r="O759" s="318"/>
      <c r="P759" s="318"/>
      <c r="Q759" s="318"/>
      <c r="R759" s="318"/>
      <c r="S759" s="318"/>
      <c r="T759" s="318"/>
      <c r="U759" s="318"/>
      <c r="V759" s="318"/>
      <c r="W759" s="318"/>
      <c r="X759" s="318"/>
      <c r="Y759" s="318"/>
      <c r="Z759" s="318"/>
    </row>
    <row r="760" ht="15.75" customHeight="1">
      <c r="A760" s="318"/>
      <c r="B760" s="318"/>
      <c r="C760" s="318"/>
      <c r="D760" s="318"/>
      <c r="E760" s="318"/>
      <c r="F760" s="318"/>
      <c r="G760" s="318"/>
      <c r="H760" s="318"/>
      <c r="I760" s="318"/>
      <c r="J760" s="318"/>
      <c r="K760" s="318"/>
      <c r="L760" s="318"/>
      <c r="M760" s="318"/>
      <c r="N760" s="318"/>
      <c r="O760" s="318"/>
      <c r="P760" s="318"/>
      <c r="Q760" s="318"/>
      <c r="R760" s="318"/>
      <c r="S760" s="318"/>
      <c r="T760" s="318"/>
      <c r="U760" s="318"/>
      <c r="V760" s="318"/>
      <c r="W760" s="318"/>
      <c r="X760" s="318"/>
      <c r="Y760" s="318"/>
      <c r="Z760" s="318"/>
    </row>
    <row r="761" ht="15.75" customHeight="1">
      <c r="A761" s="318"/>
      <c r="B761" s="318"/>
      <c r="C761" s="318"/>
      <c r="D761" s="318"/>
      <c r="E761" s="318"/>
      <c r="F761" s="318"/>
      <c r="G761" s="318"/>
      <c r="H761" s="318"/>
      <c r="I761" s="318"/>
      <c r="J761" s="318"/>
      <c r="K761" s="318"/>
      <c r="L761" s="318"/>
      <c r="M761" s="318"/>
      <c r="N761" s="318"/>
      <c r="O761" s="318"/>
      <c r="P761" s="318"/>
      <c r="Q761" s="318"/>
      <c r="R761" s="318"/>
      <c r="S761" s="318"/>
      <c r="T761" s="318"/>
      <c r="U761" s="318"/>
      <c r="V761" s="318"/>
      <c r="W761" s="318"/>
      <c r="X761" s="318"/>
      <c r="Y761" s="318"/>
      <c r="Z761" s="318"/>
    </row>
    <row r="762" ht="15.75" customHeight="1">
      <c r="A762" s="318"/>
      <c r="B762" s="318"/>
      <c r="C762" s="318"/>
      <c r="D762" s="318"/>
      <c r="E762" s="318"/>
      <c r="F762" s="318"/>
      <c r="G762" s="318"/>
      <c r="H762" s="318"/>
      <c r="I762" s="318"/>
      <c r="J762" s="318"/>
      <c r="K762" s="318"/>
      <c r="L762" s="318"/>
      <c r="M762" s="318"/>
      <c r="N762" s="318"/>
      <c r="O762" s="318"/>
      <c r="P762" s="318"/>
      <c r="Q762" s="318"/>
      <c r="R762" s="318"/>
      <c r="S762" s="318"/>
      <c r="T762" s="318"/>
      <c r="U762" s="318"/>
      <c r="V762" s="318"/>
      <c r="W762" s="318"/>
      <c r="X762" s="318"/>
      <c r="Y762" s="318"/>
      <c r="Z762" s="318"/>
    </row>
    <row r="763" ht="15.75" customHeight="1">
      <c r="A763" s="318"/>
      <c r="B763" s="318"/>
      <c r="C763" s="318"/>
      <c r="D763" s="318"/>
      <c r="E763" s="318"/>
      <c r="F763" s="318"/>
      <c r="G763" s="318"/>
      <c r="H763" s="318"/>
      <c r="I763" s="318"/>
      <c r="J763" s="318"/>
      <c r="K763" s="318"/>
      <c r="L763" s="318"/>
      <c r="M763" s="318"/>
      <c r="N763" s="318"/>
      <c r="O763" s="318"/>
      <c r="P763" s="318"/>
      <c r="Q763" s="318"/>
      <c r="R763" s="318"/>
      <c r="S763" s="318"/>
      <c r="T763" s="318"/>
      <c r="U763" s="318"/>
      <c r="V763" s="318"/>
      <c r="W763" s="318"/>
      <c r="X763" s="318"/>
      <c r="Y763" s="318"/>
      <c r="Z763" s="318"/>
    </row>
    <row r="764" ht="15.75" customHeight="1">
      <c r="A764" s="318"/>
      <c r="B764" s="318"/>
      <c r="C764" s="318"/>
      <c r="D764" s="318"/>
      <c r="E764" s="318"/>
      <c r="F764" s="318"/>
      <c r="G764" s="318"/>
      <c r="H764" s="318"/>
      <c r="I764" s="318"/>
      <c r="J764" s="318"/>
      <c r="K764" s="318"/>
      <c r="L764" s="318"/>
      <c r="M764" s="318"/>
      <c r="N764" s="318"/>
      <c r="O764" s="318"/>
      <c r="P764" s="318"/>
      <c r="Q764" s="318"/>
      <c r="R764" s="318"/>
      <c r="S764" s="318"/>
      <c r="T764" s="318"/>
      <c r="U764" s="318"/>
      <c r="V764" s="318"/>
      <c r="W764" s="318"/>
      <c r="X764" s="318"/>
      <c r="Y764" s="318"/>
      <c r="Z764" s="318"/>
    </row>
    <row r="765" ht="15.75" customHeight="1">
      <c r="A765" s="318"/>
      <c r="B765" s="318"/>
      <c r="C765" s="318"/>
      <c r="D765" s="318"/>
      <c r="E765" s="318"/>
      <c r="F765" s="318"/>
      <c r="G765" s="318"/>
      <c r="H765" s="318"/>
      <c r="I765" s="318"/>
      <c r="J765" s="318"/>
      <c r="K765" s="318"/>
      <c r="L765" s="318"/>
      <c r="M765" s="318"/>
      <c r="N765" s="318"/>
      <c r="O765" s="318"/>
      <c r="P765" s="318"/>
      <c r="Q765" s="318"/>
      <c r="R765" s="318"/>
      <c r="S765" s="318"/>
      <c r="T765" s="318"/>
      <c r="U765" s="318"/>
      <c r="V765" s="318"/>
      <c r="W765" s="318"/>
      <c r="X765" s="318"/>
      <c r="Y765" s="318"/>
      <c r="Z765" s="318"/>
    </row>
    <row r="766" ht="15.75" customHeight="1">
      <c r="A766" s="318"/>
      <c r="B766" s="318"/>
      <c r="C766" s="318"/>
      <c r="D766" s="318"/>
      <c r="E766" s="318"/>
      <c r="F766" s="318"/>
      <c r="G766" s="318"/>
      <c r="H766" s="318"/>
      <c r="I766" s="318"/>
      <c r="J766" s="318"/>
      <c r="K766" s="318"/>
      <c r="L766" s="318"/>
      <c r="M766" s="318"/>
      <c r="N766" s="318"/>
      <c r="O766" s="318"/>
      <c r="P766" s="318"/>
      <c r="Q766" s="318"/>
      <c r="R766" s="318"/>
      <c r="S766" s="318"/>
      <c r="T766" s="318"/>
      <c r="U766" s="318"/>
      <c r="V766" s="318"/>
      <c r="W766" s="318"/>
      <c r="X766" s="318"/>
      <c r="Y766" s="318"/>
      <c r="Z766" s="318"/>
    </row>
    <row r="767" ht="15.75" customHeight="1">
      <c r="A767" s="318"/>
      <c r="B767" s="318"/>
      <c r="C767" s="318"/>
      <c r="D767" s="318"/>
      <c r="E767" s="318"/>
      <c r="F767" s="318"/>
      <c r="G767" s="318"/>
      <c r="H767" s="318"/>
      <c r="I767" s="318"/>
      <c r="J767" s="318"/>
      <c r="K767" s="318"/>
      <c r="L767" s="318"/>
      <c r="M767" s="318"/>
      <c r="N767" s="318"/>
      <c r="O767" s="318"/>
      <c r="P767" s="318"/>
      <c r="Q767" s="318"/>
      <c r="R767" s="318"/>
      <c r="S767" s="318"/>
      <c r="T767" s="318"/>
      <c r="U767" s="318"/>
      <c r="V767" s="318"/>
      <c r="W767" s="318"/>
      <c r="X767" s="318"/>
      <c r="Y767" s="318"/>
      <c r="Z767" s="318"/>
    </row>
    <row r="768" ht="15.75" customHeight="1">
      <c r="A768" s="318"/>
      <c r="B768" s="318"/>
      <c r="C768" s="318"/>
      <c r="D768" s="318"/>
      <c r="E768" s="318"/>
      <c r="F768" s="318"/>
      <c r="G768" s="318"/>
      <c r="H768" s="318"/>
      <c r="I768" s="318"/>
      <c r="J768" s="318"/>
      <c r="K768" s="318"/>
      <c r="L768" s="318"/>
      <c r="M768" s="318"/>
      <c r="N768" s="318"/>
      <c r="O768" s="318"/>
      <c r="P768" s="318"/>
      <c r="Q768" s="318"/>
      <c r="R768" s="318"/>
      <c r="S768" s="318"/>
      <c r="T768" s="318"/>
      <c r="U768" s="318"/>
      <c r="V768" s="318"/>
      <c r="W768" s="318"/>
      <c r="X768" s="318"/>
      <c r="Y768" s="318"/>
      <c r="Z768" s="318"/>
    </row>
    <row r="769" ht="15.75" customHeight="1">
      <c r="A769" s="318"/>
      <c r="B769" s="318"/>
      <c r="C769" s="318"/>
      <c r="D769" s="318"/>
      <c r="E769" s="318"/>
      <c r="F769" s="318"/>
      <c r="G769" s="318"/>
      <c r="H769" s="318"/>
      <c r="I769" s="318"/>
      <c r="J769" s="318"/>
      <c r="K769" s="318"/>
      <c r="L769" s="318"/>
      <c r="M769" s="318"/>
      <c r="N769" s="318"/>
      <c r="O769" s="318"/>
      <c r="P769" s="318"/>
      <c r="Q769" s="318"/>
      <c r="R769" s="318"/>
      <c r="S769" s="318"/>
      <c r="T769" s="318"/>
      <c r="U769" s="318"/>
      <c r="V769" s="318"/>
      <c r="W769" s="318"/>
      <c r="X769" s="318"/>
      <c r="Y769" s="318"/>
      <c r="Z769" s="318"/>
    </row>
    <row r="770" ht="15.75" customHeight="1">
      <c r="A770" s="318"/>
      <c r="B770" s="318"/>
      <c r="C770" s="318"/>
      <c r="D770" s="318"/>
      <c r="E770" s="318"/>
      <c r="F770" s="318"/>
      <c r="G770" s="318"/>
      <c r="H770" s="318"/>
      <c r="I770" s="318"/>
      <c r="J770" s="318"/>
      <c r="K770" s="318"/>
      <c r="L770" s="318"/>
      <c r="M770" s="318"/>
      <c r="N770" s="318"/>
      <c r="O770" s="318"/>
      <c r="P770" s="318"/>
      <c r="Q770" s="318"/>
      <c r="R770" s="318"/>
      <c r="S770" s="318"/>
      <c r="T770" s="318"/>
      <c r="U770" s="318"/>
      <c r="V770" s="318"/>
      <c r="W770" s="318"/>
      <c r="X770" s="318"/>
      <c r="Y770" s="318"/>
      <c r="Z770" s="318"/>
    </row>
    <row r="771" ht="15.75" customHeight="1">
      <c r="A771" s="318"/>
      <c r="B771" s="318"/>
      <c r="C771" s="318"/>
      <c r="D771" s="318"/>
      <c r="E771" s="318"/>
      <c r="F771" s="318"/>
      <c r="G771" s="318"/>
      <c r="H771" s="318"/>
      <c r="I771" s="318"/>
      <c r="J771" s="318"/>
      <c r="K771" s="318"/>
      <c r="L771" s="318"/>
      <c r="M771" s="318"/>
      <c r="N771" s="318"/>
      <c r="O771" s="318"/>
      <c r="P771" s="318"/>
      <c r="Q771" s="318"/>
      <c r="R771" s="318"/>
      <c r="S771" s="318"/>
      <c r="T771" s="318"/>
      <c r="U771" s="318"/>
      <c r="V771" s="318"/>
      <c r="W771" s="318"/>
      <c r="X771" s="318"/>
      <c r="Y771" s="318"/>
      <c r="Z771" s="318"/>
    </row>
    <row r="772" ht="15.75" customHeight="1">
      <c r="A772" s="318"/>
      <c r="B772" s="318"/>
      <c r="C772" s="318"/>
      <c r="D772" s="318"/>
      <c r="E772" s="318"/>
      <c r="F772" s="318"/>
      <c r="G772" s="318"/>
      <c r="H772" s="318"/>
      <c r="I772" s="318"/>
      <c r="J772" s="318"/>
      <c r="K772" s="318"/>
      <c r="L772" s="318"/>
      <c r="M772" s="318"/>
      <c r="N772" s="318"/>
      <c r="O772" s="318"/>
      <c r="P772" s="318"/>
      <c r="Q772" s="318"/>
      <c r="R772" s="318"/>
      <c r="S772" s="318"/>
      <c r="T772" s="318"/>
      <c r="U772" s="318"/>
      <c r="V772" s="318"/>
      <c r="W772" s="318"/>
      <c r="X772" s="318"/>
      <c r="Y772" s="318"/>
      <c r="Z772" s="318"/>
    </row>
    <row r="773" ht="15.75" customHeight="1">
      <c r="A773" s="318"/>
      <c r="B773" s="318"/>
      <c r="C773" s="318"/>
      <c r="D773" s="318"/>
      <c r="E773" s="318"/>
      <c r="F773" s="318"/>
      <c r="G773" s="318"/>
      <c r="H773" s="318"/>
      <c r="I773" s="318"/>
      <c r="J773" s="318"/>
      <c r="K773" s="318"/>
      <c r="L773" s="318"/>
      <c r="M773" s="318"/>
      <c r="N773" s="318"/>
      <c r="O773" s="318"/>
      <c r="P773" s="318"/>
      <c r="Q773" s="318"/>
      <c r="R773" s="318"/>
      <c r="S773" s="318"/>
      <c r="T773" s="318"/>
      <c r="U773" s="318"/>
      <c r="V773" s="318"/>
      <c r="W773" s="318"/>
      <c r="X773" s="318"/>
      <c r="Y773" s="318"/>
      <c r="Z773" s="318"/>
    </row>
    <row r="774" ht="15.75" customHeight="1">
      <c r="A774" s="318"/>
      <c r="B774" s="318"/>
      <c r="C774" s="318"/>
      <c r="D774" s="318"/>
      <c r="E774" s="318"/>
      <c r="F774" s="318"/>
      <c r="G774" s="318"/>
      <c r="H774" s="318"/>
      <c r="I774" s="318"/>
      <c r="J774" s="318"/>
      <c r="K774" s="318"/>
      <c r="L774" s="318"/>
      <c r="M774" s="318"/>
      <c r="N774" s="318"/>
      <c r="O774" s="318"/>
      <c r="P774" s="318"/>
      <c r="Q774" s="318"/>
      <c r="R774" s="318"/>
      <c r="S774" s="318"/>
      <c r="T774" s="318"/>
      <c r="U774" s="318"/>
      <c r="V774" s="318"/>
      <c r="W774" s="318"/>
      <c r="X774" s="318"/>
      <c r="Y774" s="318"/>
      <c r="Z774" s="318"/>
    </row>
    <row r="775" ht="15.75" customHeight="1">
      <c r="A775" s="318"/>
      <c r="B775" s="318"/>
      <c r="C775" s="318"/>
      <c r="D775" s="318"/>
      <c r="E775" s="318"/>
      <c r="F775" s="318"/>
      <c r="G775" s="318"/>
      <c r="H775" s="318"/>
      <c r="I775" s="318"/>
      <c r="J775" s="318"/>
      <c r="K775" s="318"/>
      <c r="L775" s="318"/>
      <c r="M775" s="318"/>
      <c r="N775" s="318"/>
      <c r="O775" s="318"/>
      <c r="P775" s="318"/>
      <c r="Q775" s="318"/>
      <c r="R775" s="318"/>
      <c r="S775" s="318"/>
      <c r="T775" s="318"/>
      <c r="U775" s="318"/>
      <c r="V775" s="318"/>
      <c r="W775" s="318"/>
      <c r="X775" s="318"/>
      <c r="Y775" s="318"/>
      <c r="Z775" s="318"/>
    </row>
    <row r="776" ht="15.75" customHeight="1">
      <c r="A776" s="318"/>
      <c r="B776" s="318"/>
      <c r="C776" s="318"/>
      <c r="D776" s="318"/>
      <c r="E776" s="318"/>
      <c r="F776" s="318"/>
      <c r="G776" s="318"/>
      <c r="H776" s="318"/>
      <c r="I776" s="318"/>
      <c r="J776" s="318"/>
      <c r="K776" s="318"/>
      <c r="L776" s="318"/>
      <c r="M776" s="318"/>
      <c r="N776" s="318"/>
      <c r="O776" s="318"/>
      <c r="P776" s="318"/>
      <c r="Q776" s="318"/>
      <c r="R776" s="318"/>
      <c r="S776" s="318"/>
      <c r="T776" s="318"/>
      <c r="U776" s="318"/>
      <c r="V776" s="318"/>
      <c r="W776" s="318"/>
      <c r="X776" s="318"/>
      <c r="Y776" s="318"/>
      <c r="Z776" s="318"/>
    </row>
    <row r="777" ht="15.75" customHeight="1">
      <c r="A777" s="318"/>
      <c r="B777" s="318"/>
      <c r="C777" s="318"/>
      <c r="D777" s="318"/>
      <c r="E777" s="318"/>
      <c r="F777" s="318"/>
      <c r="G777" s="318"/>
      <c r="H777" s="318"/>
      <c r="I777" s="318"/>
      <c r="J777" s="318"/>
      <c r="K777" s="318"/>
      <c r="L777" s="318"/>
      <c r="M777" s="318"/>
      <c r="N777" s="318"/>
      <c r="O777" s="318"/>
      <c r="P777" s="318"/>
      <c r="Q777" s="318"/>
      <c r="R777" s="318"/>
      <c r="S777" s="318"/>
      <c r="T777" s="318"/>
      <c r="U777" s="318"/>
      <c r="V777" s="318"/>
      <c r="W777" s="318"/>
      <c r="X777" s="318"/>
      <c r="Y777" s="318"/>
      <c r="Z777" s="318"/>
    </row>
    <row r="778" ht="15.75" customHeight="1">
      <c r="A778" s="318"/>
      <c r="B778" s="318"/>
      <c r="C778" s="318"/>
      <c r="D778" s="318"/>
      <c r="E778" s="318"/>
      <c r="F778" s="318"/>
      <c r="G778" s="318"/>
      <c r="H778" s="318"/>
      <c r="I778" s="318"/>
      <c r="J778" s="318"/>
      <c r="K778" s="318"/>
      <c r="L778" s="318"/>
      <c r="M778" s="318"/>
      <c r="N778" s="318"/>
      <c r="O778" s="318"/>
      <c r="P778" s="318"/>
      <c r="Q778" s="318"/>
      <c r="R778" s="318"/>
      <c r="S778" s="318"/>
      <c r="T778" s="318"/>
      <c r="U778" s="318"/>
      <c r="V778" s="318"/>
      <c r="W778" s="318"/>
      <c r="X778" s="318"/>
      <c r="Y778" s="318"/>
      <c r="Z778" s="318"/>
    </row>
    <row r="779" ht="15.75" customHeight="1">
      <c r="A779" s="318"/>
      <c r="B779" s="318"/>
      <c r="C779" s="318"/>
      <c r="D779" s="318"/>
      <c r="E779" s="318"/>
      <c r="F779" s="318"/>
      <c r="G779" s="318"/>
      <c r="H779" s="318"/>
      <c r="I779" s="318"/>
      <c r="J779" s="318"/>
      <c r="K779" s="318"/>
      <c r="L779" s="318"/>
      <c r="M779" s="318"/>
      <c r="N779" s="318"/>
      <c r="O779" s="318"/>
      <c r="P779" s="318"/>
      <c r="Q779" s="318"/>
      <c r="R779" s="318"/>
      <c r="S779" s="318"/>
      <c r="T779" s="318"/>
      <c r="U779" s="318"/>
      <c r="V779" s="318"/>
      <c r="W779" s="318"/>
      <c r="X779" s="318"/>
      <c r="Y779" s="318"/>
      <c r="Z779" s="318"/>
    </row>
    <row r="780" ht="15.75" customHeight="1">
      <c r="A780" s="318"/>
      <c r="B780" s="318"/>
      <c r="C780" s="318"/>
      <c r="D780" s="318"/>
      <c r="E780" s="318"/>
      <c r="F780" s="318"/>
      <c r="G780" s="318"/>
      <c r="H780" s="318"/>
      <c r="I780" s="318"/>
      <c r="J780" s="318"/>
      <c r="K780" s="318"/>
      <c r="L780" s="318"/>
      <c r="M780" s="318"/>
      <c r="N780" s="318"/>
      <c r="O780" s="318"/>
      <c r="P780" s="318"/>
      <c r="Q780" s="318"/>
      <c r="R780" s="318"/>
      <c r="S780" s="318"/>
      <c r="T780" s="318"/>
      <c r="U780" s="318"/>
      <c r="V780" s="318"/>
      <c r="W780" s="318"/>
      <c r="X780" s="318"/>
      <c r="Y780" s="318"/>
      <c r="Z780" s="318"/>
    </row>
    <row r="781" ht="15.75" customHeight="1">
      <c r="A781" s="318"/>
      <c r="B781" s="318"/>
      <c r="C781" s="318"/>
      <c r="D781" s="318"/>
      <c r="E781" s="318"/>
      <c r="F781" s="318"/>
      <c r="G781" s="318"/>
      <c r="H781" s="318"/>
      <c r="I781" s="318"/>
      <c r="J781" s="318"/>
      <c r="K781" s="318"/>
      <c r="L781" s="318"/>
      <c r="M781" s="318"/>
      <c r="N781" s="318"/>
      <c r="O781" s="318"/>
      <c r="P781" s="318"/>
      <c r="Q781" s="318"/>
      <c r="R781" s="318"/>
      <c r="S781" s="318"/>
      <c r="T781" s="318"/>
      <c r="U781" s="318"/>
      <c r="V781" s="318"/>
      <c r="W781" s="318"/>
      <c r="X781" s="318"/>
      <c r="Y781" s="318"/>
      <c r="Z781" s="318"/>
    </row>
    <row r="782" ht="15.75" customHeight="1">
      <c r="A782" s="318"/>
      <c r="B782" s="318"/>
      <c r="C782" s="318"/>
      <c r="D782" s="318"/>
      <c r="E782" s="318"/>
      <c r="F782" s="318"/>
      <c r="G782" s="318"/>
      <c r="H782" s="318"/>
      <c r="I782" s="318"/>
      <c r="J782" s="318"/>
      <c r="K782" s="318"/>
      <c r="L782" s="318"/>
      <c r="M782" s="318"/>
      <c r="N782" s="318"/>
      <c r="O782" s="318"/>
      <c r="P782" s="318"/>
      <c r="Q782" s="318"/>
      <c r="R782" s="318"/>
      <c r="S782" s="318"/>
      <c r="T782" s="318"/>
      <c r="U782" s="318"/>
      <c r="V782" s="318"/>
      <c r="W782" s="318"/>
      <c r="X782" s="318"/>
      <c r="Y782" s="318"/>
      <c r="Z782" s="318"/>
    </row>
    <row r="783" ht="15.75" customHeight="1">
      <c r="A783" s="318"/>
      <c r="B783" s="318"/>
      <c r="C783" s="318"/>
      <c r="D783" s="318"/>
      <c r="E783" s="318"/>
      <c r="F783" s="318"/>
      <c r="G783" s="318"/>
      <c r="H783" s="318"/>
      <c r="I783" s="318"/>
      <c r="J783" s="318"/>
      <c r="K783" s="318"/>
      <c r="L783" s="318"/>
      <c r="M783" s="318"/>
      <c r="N783" s="318"/>
      <c r="O783" s="318"/>
      <c r="P783" s="318"/>
      <c r="Q783" s="318"/>
      <c r="R783" s="318"/>
      <c r="S783" s="318"/>
      <c r="T783" s="318"/>
      <c r="U783" s="318"/>
      <c r="V783" s="318"/>
      <c r="W783" s="318"/>
      <c r="X783" s="318"/>
      <c r="Y783" s="318"/>
      <c r="Z783" s="318"/>
    </row>
    <row r="784" ht="15.75" customHeight="1">
      <c r="A784" s="318"/>
      <c r="B784" s="318"/>
      <c r="C784" s="318"/>
      <c r="D784" s="318"/>
      <c r="E784" s="318"/>
      <c r="F784" s="318"/>
      <c r="G784" s="318"/>
      <c r="H784" s="318"/>
      <c r="I784" s="318"/>
      <c r="J784" s="318"/>
      <c r="K784" s="318"/>
      <c r="L784" s="318"/>
      <c r="M784" s="318"/>
      <c r="N784" s="318"/>
      <c r="O784" s="318"/>
      <c r="P784" s="318"/>
      <c r="Q784" s="318"/>
      <c r="R784" s="318"/>
      <c r="S784" s="318"/>
      <c r="T784" s="318"/>
      <c r="U784" s="318"/>
      <c r="V784" s="318"/>
      <c r="W784" s="318"/>
      <c r="X784" s="318"/>
      <c r="Y784" s="318"/>
      <c r="Z784" s="318"/>
    </row>
    <row r="785" ht="15.75" customHeight="1">
      <c r="A785" s="318"/>
      <c r="B785" s="318"/>
      <c r="C785" s="318"/>
      <c r="D785" s="318"/>
      <c r="E785" s="318"/>
      <c r="F785" s="318"/>
      <c r="G785" s="318"/>
      <c r="H785" s="318"/>
      <c r="I785" s="318"/>
      <c r="J785" s="318"/>
      <c r="K785" s="318"/>
      <c r="L785" s="318"/>
      <c r="M785" s="318"/>
      <c r="N785" s="318"/>
      <c r="O785" s="318"/>
      <c r="P785" s="318"/>
      <c r="Q785" s="318"/>
      <c r="R785" s="318"/>
      <c r="S785" s="318"/>
      <c r="T785" s="318"/>
      <c r="U785" s="318"/>
      <c r="V785" s="318"/>
      <c r="W785" s="318"/>
      <c r="X785" s="318"/>
      <c r="Y785" s="318"/>
      <c r="Z785" s="318"/>
    </row>
    <row r="786" ht="15.75" customHeight="1">
      <c r="A786" s="318"/>
      <c r="B786" s="318"/>
      <c r="C786" s="318"/>
      <c r="D786" s="318"/>
      <c r="E786" s="318"/>
      <c r="F786" s="318"/>
      <c r="G786" s="318"/>
      <c r="H786" s="318"/>
      <c r="I786" s="318"/>
      <c r="J786" s="318"/>
      <c r="K786" s="318"/>
      <c r="L786" s="318"/>
      <c r="M786" s="318"/>
      <c r="N786" s="318"/>
      <c r="O786" s="318"/>
      <c r="P786" s="318"/>
      <c r="Q786" s="318"/>
      <c r="R786" s="318"/>
      <c r="S786" s="318"/>
      <c r="T786" s="318"/>
      <c r="U786" s="318"/>
      <c r="V786" s="318"/>
      <c r="W786" s="318"/>
      <c r="X786" s="318"/>
      <c r="Y786" s="318"/>
      <c r="Z786" s="318"/>
    </row>
    <row r="787" ht="15.75" customHeight="1">
      <c r="A787" s="318"/>
      <c r="B787" s="318"/>
      <c r="C787" s="318"/>
      <c r="D787" s="318"/>
      <c r="E787" s="318"/>
      <c r="F787" s="318"/>
      <c r="G787" s="318"/>
      <c r="H787" s="318"/>
      <c r="I787" s="318"/>
      <c r="J787" s="318"/>
      <c r="K787" s="318"/>
      <c r="L787" s="318"/>
      <c r="M787" s="318"/>
      <c r="N787" s="318"/>
      <c r="O787" s="318"/>
      <c r="P787" s="318"/>
      <c r="Q787" s="318"/>
      <c r="R787" s="318"/>
      <c r="S787" s="318"/>
      <c r="T787" s="318"/>
      <c r="U787" s="318"/>
      <c r="V787" s="318"/>
      <c r="W787" s="318"/>
      <c r="X787" s="318"/>
      <c r="Y787" s="318"/>
      <c r="Z787" s="318"/>
    </row>
    <row r="788" ht="15.75" customHeight="1">
      <c r="A788" s="318"/>
      <c r="B788" s="318"/>
      <c r="C788" s="318"/>
      <c r="D788" s="318"/>
      <c r="E788" s="318"/>
      <c r="F788" s="318"/>
      <c r="G788" s="318"/>
      <c r="H788" s="318"/>
      <c r="I788" s="318"/>
      <c r="J788" s="318"/>
      <c r="K788" s="318"/>
      <c r="L788" s="318"/>
      <c r="M788" s="318"/>
      <c r="N788" s="318"/>
      <c r="O788" s="318"/>
      <c r="P788" s="318"/>
      <c r="Q788" s="318"/>
      <c r="R788" s="318"/>
      <c r="S788" s="318"/>
      <c r="T788" s="318"/>
      <c r="U788" s="318"/>
      <c r="V788" s="318"/>
      <c r="W788" s="318"/>
      <c r="X788" s="318"/>
      <c r="Y788" s="318"/>
      <c r="Z788" s="318"/>
    </row>
    <row r="789" ht="15.75" customHeight="1">
      <c r="A789" s="318"/>
      <c r="B789" s="318"/>
      <c r="C789" s="318"/>
      <c r="D789" s="318"/>
      <c r="E789" s="318"/>
      <c r="F789" s="318"/>
      <c r="G789" s="318"/>
      <c r="H789" s="318"/>
      <c r="I789" s="318"/>
      <c r="J789" s="318"/>
      <c r="K789" s="318"/>
      <c r="L789" s="318"/>
      <c r="M789" s="318"/>
      <c r="N789" s="318"/>
      <c r="O789" s="318"/>
      <c r="P789" s="318"/>
      <c r="Q789" s="318"/>
      <c r="R789" s="318"/>
      <c r="S789" s="318"/>
      <c r="T789" s="318"/>
      <c r="U789" s="318"/>
      <c r="V789" s="318"/>
      <c r="W789" s="318"/>
      <c r="X789" s="318"/>
      <c r="Y789" s="318"/>
      <c r="Z789" s="318"/>
    </row>
    <row r="790" ht="15.75" customHeight="1">
      <c r="A790" s="318"/>
      <c r="B790" s="318"/>
      <c r="C790" s="318"/>
      <c r="D790" s="318"/>
      <c r="E790" s="318"/>
      <c r="F790" s="318"/>
      <c r="G790" s="318"/>
      <c r="H790" s="318"/>
      <c r="I790" s="318"/>
      <c r="J790" s="318"/>
      <c r="K790" s="318"/>
      <c r="L790" s="318"/>
      <c r="M790" s="318"/>
      <c r="N790" s="318"/>
      <c r="O790" s="318"/>
      <c r="P790" s="318"/>
      <c r="Q790" s="318"/>
      <c r="R790" s="318"/>
      <c r="S790" s="318"/>
      <c r="T790" s="318"/>
      <c r="U790" s="318"/>
      <c r="V790" s="318"/>
      <c r="W790" s="318"/>
      <c r="X790" s="318"/>
      <c r="Y790" s="318"/>
      <c r="Z790" s="318"/>
    </row>
    <row r="791" ht="15.75" customHeight="1">
      <c r="A791" s="318"/>
      <c r="B791" s="318"/>
      <c r="C791" s="318"/>
      <c r="D791" s="318"/>
      <c r="E791" s="318"/>
      <c r="F791" s="318"/>
      <c r="G791" s="318"/>
      <c r="H791" s="318"/>
      <c r="I791" s="318"/>
      <c r="J791" s="318"/>
      <c r="K791" s="318"/>
      <c r="L791" s="318"/>
      <c r="M791" s="318"/>
      <c r="N791" s="318"/>
      <c r="O791" s="318"/>
      <c r="P791" s="318"/>
      <c r="Q791" s="318"/>
      <c r="R791" s="318"/>
      <c r="S791" s="318"/>
      <c r="T791" s="318"/>
      <c r="U791" s="318"/>
      <c r="V791" s="318"/>
      <c r="W791" s="318"/>
      <c r="X791" s="318"/>
      <c r="Y791" s="318"/>
      <c r="Z791" s="318"/>
    </row>
    <row r="792" ht="15.75" customHeight="1">
      <c r="A792" s="318"/>
      <c r="B792" s="318"/>
      <c r="C792" s="318"/>
      <c r="D792" s="318"/>
      <c r="E792" s="318"/>
      <c r="F792" s="318"/>
      <c r="G792" s="318"/>
      <c r="H792" s="318"/>
      <c r="I792" s="318"/>
      <c r="J792" s="318"/>
      <c r="K792" s="318"/>
      <c r="L792" s="318"/>
      <c r="M792" s="318"/>
      <c r="N792" s="318"/>
      <c r="O792" s="318"/>
      <c r="P792" s="318"/>
      <c r="Q792" s="318"/>
      <c r="R792" s="318"/>
      <c r="S792" s="318"/>
      <c r="T792" s="318"/>
      <c r="U792" s="318"/>
      <c r="V792" s="318"/>
      <c r="W792" s="318"/>
      <c r="X792" s="318"/>
      <c r="Y792" s="318"/>
      <c r="Z792" s="318"/>
    </row>
    <row r="793" ht="15.75" customHeight="1">
      <c r="A793" s="318"/>
      <c r="B793" s="318"/>
      <c r="C793" s="318"/>
      <c r="D793" s="318"/>
      <c r="E793" s="318"/>
      <c r="F793" s="318"/>
      <c r="G793" s="318"/>
      <c r="H793" s="318"/>
      <c r="I793" s="318"/>
      <c r="J793" s="318"/>
      <c r="K793" s="318"/>
      <c r="L793" s="318"/>
      <c r="M793" s="318"/>
      <c r="N793" s="318"/>
      <c r="O793" s="318"/>
      <c r="P793" s="318"/>
      <c r="Q793" s="318"/>
      <c r="R793" s="318"/>
      <c r="S793" s="318"/>
      <c r="T793" s="318"/>
      <c r="U793" s="318"/>
      <c r="V793" s="318"/>
      <c r="W793" s="318"/>
      <c r="X793" s="318"/>
      <c r="Y793" s="318"/>
      <c r="Z793" s="318"/>
    </row>
    <row r="794" ht="15.75" customHeight="1">
      <c r="A794" s="318"/>
      <c r="B794" s="318"/>
      <c r="C794" s="318"/>
      <c r="D794" s="318"/>
      <c r="E794" s="318"/>
      <c r="F794" s="318"/>
      <c r="G794" s="318"/>
      <c r="H794" s="318"/>
      <c r="I794" s="318"/>
      <c r="J794" s="318"/>
      <c r="K794" s="318"/>
      <c r="L794" s="318"/>
      <c r="M794" s="318"/>
      <c r="N794" s="318"/>
      <c r="O794" s="318"/>
      <c r="P794" s="318"/>
      <c r="Q794" s="318"/>
      <c r="R794" s="318"/>
      <c r="S794" s="318"/>
      <c r="T794" s="318"/>
      <c r="U794" s="318"/>
      <c r="V794" s="318"/>
      <c r="W794" s="318"/>
      <c r="X794" s="318"/>
      <c r="Y794" s="318"/>
      <c r="Z794" s="318"/>
    </row>
    <row r="795" ht="15.75" customHeight="1">
      <c r="A795" s="318"/>
      <c r="B795" s="318"/>
      <c r="C795" s="318"/>
      <c r="D795" s="318"/>
      <c r="E795" s="318"/>
      <c r="F795" s="318"/>
      <c r="G795" s="318"/>
      <c r="H795" s="318"/>
      <c r="I795" s="318"/>
      <c r="J795" s="318"/>
      <c r="K795" s="318"/>
      <c r="L795" s="318"/>
      <c r="M795" s="318"/>
      <c r="N795" s="318"/>
      <c r="O795" s="318"/>
      <c r="P795" s="318"/>
      <c r="Q795" s="318"/>
      <c r="R795" s="318"/>
      <c r="S795" s="318"/>
      <c r="T795" s="318"/>
      <c r="U795" s="318"/>
      <c r="V795" s="318"/>
      <c r="W795" s="318"/>
      <c r="X795" s="318"/>
      <c r="Y795" s="318"/>
      <c r="Z795" s="318"/>
    </row>
    <row r="796" ht="15.75" customHeight="1">
      <c r="A796" s="318"/>
      <c r="B796" s="318"/>
      <c r="C796" s="318"/>
      <c r="D796" s="318"/>
      <c r="E796" s="318"/>
      <c r="F796" s="318"/>
      <c r="G796" s="318"/>
      <c r="H796" s="318"/>
      <c r="I796" s="318"/>
      <c r="J796" s="318"/>
      <c r="K796" s="318"/>
      <c r="L796" s="318"/>
      <c r="M796" s="318"/>
      <c r="N796" s="318"/>
      <c r="O796" s="318"/>
      <c r="P796" s="318"/>
      <c r="Q796" s="318"/>
      <c r="R796" s="318"/>
      <c r="S796" s="318"/>
      <c r="T796" s="318"/>
      <c r="U796" s="318"/>
      <c r="V796" s="318"/>
      <c r="W796" s="318"/>
      <c r="X796" s="318"/>
      <c r="Y796" s="318"/>
      <c r="Z796" s="318"/>
    </row>
    <row r="797" ht="15.75" customHeight="1">
      <c r="A797" s="318"/>
      <c r="B797" s="318"/>
      <c r="C797" s="318"/>
      <c r="D797" s="318"/>
      <c r="E797" s="318"/>
      <c r="F797" s="318"/>
      <c r="G797" s="318"/>
      <c r="H797" s="318"/>
      <c r="I797" s="318"/>
      <c r="J797" s="318"/>
      <c r="K797" s="318"/>
      <c r="L797" s="318"/>
      <c r="M797" s="318"/>
      <c r="N797" s="318"/>
      <c r="O797" s="318"/>
      <c r="P797" s="318"/>
      <c r="Q797" s="318"/>
      <c r="R797" s="318"/>
      <c r="S797" s="318"/>
      <c r="T797" s="318"/>
      <c r="U797" s="318"/>
      <c r="V797" s="318"/>
      <c r="W797" s="318"/>
      <c r="X797" s="318"/>
      <c r="Y797" s="318"/>
      <c r="Z797" s="318"/>
    </row>
    <row r="798" ht="15.75" customHeight="1">
      <c r="A798" s="318"/>
      <c r="B798" s="318"/>
      <c r="C798" s="318"/>
      <c r="D798" s="318"/>
      <c r="E798" s="318"/>
      <c r="F798" s="318"/>
      <c r="G798" s="318"/>
      <c r="H798" s="318"/>
      <c r="I798" s="318"/>
      <c r="J798" s="318"/>
      <c r="K798" s="318"/>
      <c r="L798" s="318"/>
      <c r="M798" s="318"/>
      <c r="N798" s="318"/>
      <c r="O798" s="318"/>
      <c r="P798" s="318"/>
      <c r="Q798" s="318"/>
      <c r="R798" s="318"/>
      <c r="S798" s="318"/>
      <c r="T798" s="318"/>
      <c r="U798" s="318"/>
      <c r="V798" s="318"/>
      <c r="W798" s="318"/>
      <c r="X798" s="318"/>
      <c r="Y798" s="318"/>
      <c r="Z798" s="318"/>
    </row>
    <row r="799" ht="15.75" customHeight="1">
      <c r="A799" s="318"/>
      <c r="B799" s="318"/>
      <c r="C799" s="318"/>
      <c r="D799" s="318"/>
      <c r="E799" s="318"/>
      <c r="F799" s="318"/>
      <c r="G799" s="318"/>
      <c r="H799" s="318"/>
      <c r="I799" s="318"/>
      <c r="J799" s="318"/>
      <c r="K799" s="318"/>
      <c r="L799" s="318"/>
      <c r="M799" s="318"/>
      <c r="N799" s="318"/>
      <c r="O799" s="318"/>
      <c r="P799" s="318"/>
      <c r="Q799" s="318"/>
      <c r="R799" s="318"/>
      <c r="S799" s="318"/>
      <c r="T799" s="318"/>
      <c r="U799" s="318"/>
      <c r="V799" s="318"/>
      <c r="W799" s="318"/>
      <c r="X799" s="318"/>
      <c r="Y799" s="318"/>
      <c r="Z799" s="318"/>
    </row>
    <row r="800" ht="15.75" customHeight="1">
      <c r="A800" s="318"/>
      <c r="B800" s="318"/>
      <c r="C800" s="318"/>
      <c r="D800" s="318"/>
      <c r="E800" s="318"/>
      <c r="F800" s="318"/>
      <c r="G800" s="318"/>
      <c r="H800" s="318"/>
      <c r="I800" s="318"/>
      <c r="J800" s="318"/>
      <c r="K800" s="318"/>
      <c r="L800" s="318"/>
      <c r="M800" s="318"/>
      <c r="N800" s="318"/>
      <c r="O800" s="318"/>
      <c r="P800" s="318"/>
      <c r="Q800" s="318"/>
      <c r="R800" s="318"/>
      <c r="S800" s="318"/>
      <c r="T800" s="318"/>
      <c r="U800" s="318"/>
      <c r="V800" s="318"/>
      <c r="W800" s="318"/>
      <c r="X800" s="318"/>
      <c r="Y800" s="318"/>
      <c r="Z800" s="318"/>
    </row>
    <row r="801" ht="15.75" customHeight="1">
      <c r="A801" s="318"/>
      <c r="B801" s="318"/>
      <c r="C801" s="318"/>
      <c r="D801" s="318"/>
      <c r="E801" s="318"/>
      <c r="F801" s="318"/>
      <c r="G801" s="318"/>
      <c r="H801" s="318"/>
      <c r="I801" s="318"/>
      <c r="J801" s="318"/>
      <c r="K801" s="318"/>
      <c r="L801" s="318"/>
      <c r="M801" s="318"/>
      <c r="N801" s="318"/>
      <c r="O801" s="318"/>
      <c r="P801" s="318"/>
      <c r="Q801" s="318"/>
      <c r="R801" s="318"/>
      <c r="S801" s="318"/>
      <c r="T801" s="318"/>
      <c r="U801" s="318"/>
      <c r="V801" s="318"/>
      <c r="W801" s="318"/>
      <c r="X801" s="318"/>
      <c r="Y801" s="318"/>
      <c r="Z801" s="318"/>
    </row>
    <row r="802" ht="15.75" customHeight="1">
      <c r="A802" s="318"/>
      <c r="B802" s="318"/>
      <c r="C802" s="318"/>
      <c r="D802" s="318"/>
      <c r="E802" s="318"/>
      <c r="F802" s="318"/>
      <c r="G802" s="318"/>
      <c r="H802" s="318"/>
      <c r="I802" s="318"/>
      <c r="J802" s="318"/>
      <c r="K802" s="318"/>
      <c r="L802" s="318"/>
      <c r="M802" s="318"/>
      <c r="N802" s="318"/>
      <c r="O802" s="318"/>
      <c r="P802" s="318"/>
      <c r="Q802" s="318"/>
      <c r="R802" s="318"/>
      <c r="S802" s="318"/>
      <c r="T802" s="318"/>
      <c r="U802" s="318"/>
      <c r="V802" s="318"/>
      <c r="W802" s="318"/>
      <c r="X802" s="318"/>
      <c r="Y802" s="318"/>
      <c r="Z802" s="318"/>
    </row>
    <row r="803" ht="15.75" customHeight="1">
      <c r="A803" s="318"/>
      <c r="B803" s="318"/>
      <c r="C803" s="318"/>
      <c r="D803" s="318"/>
      <c r="E803" s="318"/>
      <c r="F803" s="318"/>
      <c r="G803" s="318"/>
      <c r="H803" s="318"/>
      <c r="I803" s="318"/>
      <c r="J803" s="318"/>
      <c r="K803" s="318"/>
      <c r="L803" s="318"/>
      <c r="M803" s="318"/>
      <c r="N803" s="318"/>
      <c r="O803" s="318"/>
      <c r="P803" s="318"/>
      <c r="Q803" s="318"/>
      <c r="R803" s="318"/>
      <c r="S803" s="318"/>
      <c r="T803" s="318"/>
      <c r="U803" s="318"/>
      <c r="V803" s="318"/>
      <c r="W803" s="318"/>
      <c r="X803" s="318"/>
      <c r="Y803" s="318"/>
      <c r="Z803" s="318"/>
    </row>
    <row r="804" ht="15.75" customHeight="1">
      <c r="A804" s="318"/>
      <c r="B804" s="318"/>
      <c r="C804" s="318"/>
      <c r="D804" s="318"/>
      <c r="E804" s="318"/>
      <c r="F804" s="318"/>
      <c r="G804" s="318"/>
      <c r="H804" s="318"/>
      <c r="I804" s="318"/>
      <c r="J804" s="318"/>
      <c r="K804" s="318"/>
      <c r="L804" s="318"/>
      <c r="M804" s="318"/>
      <c r="N804" s="318"/>
      <c r="O804" s="318"/>
      <c r="P804" s="318"/>
      <c r="Q804" s="318"/>
      <c r="R804" s="318"/>
      <c r="S804" s="318"/>
      <c r="T804" s="318"/>
      <c r="U804" s="318"/>
      <c r="V804" s="318"/>
      <c r="W804" s="318"/>
      <c r="X804" s="318"/>
      <c r="Y804" s="318"/>
      <c r="Z804" s="318"/>
    </row>
    <row r="805" ht="15.75" customHeight="1">
      <c r="A805" s="318"/>
      <c r="B805" s="318"/>
      <c r="C805" s="318"/>
      <c r="D805" s="318"/>
      <c r="E805" s="318"/>
      <c r="F805" s="318"/>
      <c r="G805" s="318"/>
      <c r="H805" s="318"/>
      <c r="I805" s="318"/>
      <c r="J805" s="318"/>
      <c r="K805" s="318"/>
      <c r="L805" s="318"/>
      <c r="M805" s="318"/>
      <c r="N805" s="318"/>
      <c r="O805" s="318"/>
      <c r="P805" s="318"/>
      <c r="Q805" s="318"/>
      <c r="R805" s="318"/>
      <c r="S805" s="318"/>
      <c r="T805" s="318"/>
      <c r="U805" s="318"/>
      <c r="V805" s="318"/>
      <c r="W805" s="318"/>
      <c r="X805" s="318"/>
      <c r="Y805" s="318"/>
      <c r="Z805" s="318"/>
    </row>
    <row r="806" ht="15.75" customHeight="1">
      <c r="A806" s="318"/>
      <c r="B806" s="318"/>
      <c r="C806" s="318"/>
      <c r="D806" s="318"/>
      <c r="E806" s="318"/>
      <c r="F806" s="318"/>
      <c r="G806" s="318"/>
      <c r="H806" s="318"/>
      <c r="I806" s="318"/>
      <c r="J806" s="318"/>
      <c r="K806" s="318"/>
      <c r="L806" s="318"/>
      <c r="M806" s="318"/>
      <c r="N806" s="318"/>
      <c r="O806" s="318"/>
      <c r="P806" s="318"/>
      <c r="Q806" s="318"/>
      <c r="R806" s="318"/>
      <c r="S806" s="318"/>
      <c r="T806" s="318"/>
      <c r="U806" s="318"/>
      <c r="V806" s="318"/>
      <c r="W806" s="318"/>
      <c r="X806" s="318"/>
      <c r="Y806" s="318"/>
      <c r="Z806" s="318"/>
    </row>
    <row r="807" ht="15.75" customHeight="1">
      <c r="A807" s="318"/>
      <c r="B807" s="318"/>
      <c r="C807" s="318"/>
      <c r="D807" s="318"/>
      <c r="E807" s="318"/>
      <c r="F807" s="318"/>
      <c r="G807" s="318"/>
      <c r="H807" s="318"/>
      <c r="I807" s="318"/>
      <c r="J807" s="318"/>
      <c r="K807" s="318"/>
      <c r="L807" s="318"/>
      <c r="M807" s="318"/>
      <c r="N807" s="318"/>
      <c r="O807" s="318"/>
      <c r="P807" s="318"/>
      <c r="Q807" s="318"/>
      <c r="R807" s="318"/>
      <c r="S807" s="318"/>
      <c r="T807" s="318"/>
      <c r="U807" s="318"/>
      <c r="V807" s="318"/>
      <c r="W807" s="318"/>
      <c r="X807" s="318"/>
      <c r="Y807" s="318"/>
      <c r="Z807" s="318"/>
    </row>
    <row r="808" ht="15.75" customHeight="1">
      <c r="A808" s="318"/>
      <c r="B808" s="318"/>
      <c r="C808" s="318"/>
      <c r="D808" s="318"/>
      <c r="E808" s="318"/>
      <c r="F808" s="318"/>
      <c r="G808" s="318"/>
      <c r="H808" s="318"/>
      <c r="I808" s="318"/>
      <c r="J808" s="318"/>
      <c r="K808" s="318"/>
      <c r="L808" s="318"/>
      <c r="M808" s="318"/>
      <c r="N808" s="318"/>
      <c r="O808" s="318"/>
      <c r="P808" s="318"/>
      <c r="Q808" s="318"/>
      <c r="R808" s="318"/>
      <c r="S808" s="318"/>
      <c r="T808" s="318"/>
      <c r="U808" s="318"/>
      <c r="V808" s="318"/>
      <c r="W808" s="318"/>
      <c r="X808" s="318"/>
      <c r="Y808" s="318"/>
      <c r="Z808" s="318"/>
    </row>
    <row r="809" ht="15.75" customHeight="1">
      <c r="A809" s="318"/>
      <c r="B809" s="318"/>
      <c r="C809" s="318"/>
      <c r="D809" s="318"/>
      <c r="E809" s="318"/>
      <c r="F809" s="318"/>
      <c r="G809" s="318"/>
      <c r="H809" s="318"/>
      <c r="I809" s="318"/>
      <c r="J809" s="318"/>
      <c r="K809" s="318"/>
      <c r="L809" s="318"/>
      <c r="M809" s="318"/>
      <c r="N809" s="318"/>
      <c r="O809" s="318"/>
      <c r="P809" s="318"/>
      <c r="Q809" s="318"/>
      <c r="R809" s="318"/>
      <c r="S809" s="318"/>
      <c r="T809" s="318"/>
      <c r="U809" s="318"/>
      <c r="V809" s="318"/>
      <c r="W809" s="318"/>
      <c r="X809" s="318"/>
      <c r="Y809" s="318"/>
      <c r="Z809" s="318"/>
    </row>
    <row r="810" ht="15.75" customHeight="1">
      <c r="A810" s="318"/>
      <c r="B810" s="318"/>
      <c r="C810" s="318"/>
      <c r="D810" s="318"/>
      <c r="E810" s="318"/>
      <c r="F810" s="318"/>
      <c r="G810" s="318"/>
      <c r="H810" s="318"/>
      <c r="I810" s="318"/>
      <c r="J810" s="318"/>
      <c r="K810" s="318"/>
      <c r="L810" s="318"/>
      <c r="M810" s="318"/>
      <c r="N810" s="318"/>
      <c r="O810" s="318"/>
      <c r="P810" s="318"/>
      <c r="Q810" s="318"/>
      <c r="R810" s="318"/>
      <c r="S810" s="318"/>
      <c r="T810" s="318"/>
      <c r="U810" s="318"/>
      <c r="V810" s="318"/>
      <c r="W810" s="318"/>
      <c r="X810" s="318"/>
      <c r="Y810" s="318"/>
      <c r="Z810" s="318"/>
    </row>
    <row r="811" ht="15.75" customHeight="1">
      <c r="A811" s="318"/>
      <c r="B811" s="318"/>
      <c r="C811" s="318"/>
      <c r="D811" s="318"/>
      <c r="E811" s="318"/>
      <c r="F811" s="318"/>
      <c r="G811" s="318"/>
      <c r="H811" s="318"/>
      <c r="I811" s="318"/>
      <c r="J811" s="318"/>
      <c r="K811" s="318"/>
      <c r="L811" s="318"/>
      <c r="M811" s="318"/>
      <c r="N811" s="318"/>
      <c r="O811" s="318"/>
      <c r="P811" s="318"/>
      <c r="Q811" s="318"/>
      <c r="R811" s="318"/>
      <c r="S811" s="318"/>
      <c r="T811" s="318"/>
      <c r="U811" s="318"/>
      <c r="V811" s="318"/>
      <c r="W811" s="318"/>
      <c r="X811" s="318"/>
      <c r="Y811" s="318"/>
      <c r="Z811" s="318"/>
    </row>
    <row r="812" ht="15.75" customHeight="1">
      <c r="A812" s="318"/>
      <c r="B812" s="318"/>
      <c r="C812" s="318"/>
      <c r="D812" s="318"/>
      <c r="E812" s="318"/>
      <c r="F812" s="318"/>
      <c r="G812" s="318"/>
      <c r="H812" s="318"/>
      <c r="I812" s="318"/>
      <c r="J812" s="318"/>
      <c r="K812" s="318"/>
      <c r="L812" s="318"/>
      <c r="M812" s="318"/>
      <c r="N812" s="318"/>
      <c r="O812" s="318"/>
      <c r="P812" s="318"/>
      <c r="Q812" s="318"/>
      <c r="R812" s="318"/>
      <c r="S812" s="318"/>
      <c r="T812" s="318"/>
      <c r="U812" s="318"/>
      <c r="V812" s="318"/>
      <c r="W812" s="318"/>
      <c r="X812" s="318"/>
      <c r="Y812" s="318"/>
      <c r="Z812" s="318"/>
    </row>
    <row r="813" ht="15.75" customHeight="1">
      <c r="A813" s="318"/>
      <c r="B813" s="318"/>
      <c r="C813" s="318"/>
      <c r="D813" s="318"/>
      <c r="E813" s="318"/>
      <c r="F813" s="318"/>
      <c r="G813" s="318"/>
      <c r="H813" s="318"/>
      <c r="I813" s="318"/>
      <c r="J813" s="318"/>
      <c r="K813" s="318"/>
      <c r="L813" s="318"/>
      <c r="M813" s="318"/>
      <c r="N813" s="318"/>
      <c r="O813" s="318"/>
      <c r="P813" s="318"/>
      <c r="Q813" s="318"/>
      <c r="R813" s="318"/>
      <c r="S813" s="318"/>
      <c r="T813" s="318"/>
      <c r="U813" s="318"/>
      <c r="V813" s="318"/>
      <c r="W813" s="318"/>
      <c r="X813" s="318"/>
      <c r="Y813" s="318"/>
      <c r="Z813" s="318"/>
    </row>
    <row r="814" ht="15.75" customHeight="1">
      <c r="A814" s="318"/>
      <c r="B814" s="318"/>
      <c r="C814" s="318"/>
      <c r="D814" s="318"/>
      <c r="E814" s="318"/>
      <c r="F814" s="318"/>
      <c r="G814" s="318"/>
      <c r="H814" s="318"/>
      <c r="I814" s="318"/>
      <c r="J814" s="318"/>
      <c r="K814" s="318"/>
      <c r="L814" s="318"/>
      <c r="M814" s="318"/>
      <c r="N814" s="318"/>
      <c r="O814" s="318"/>
      <c r="P814" s="318"/>
      <c r="Q814" s="318"/>
      <c r="R814" s="318"/>
      <c r="S814" s="318"/>
      <c r="T814" s="318"/>
      <c r="U814" s="318"/>
      <c r="V814" s="318"/>
      <c r="W814" s="318"/>
      <c r="X814" s="318"/>
      <c r="Y814" s="318"/>
      <c r="Z814" s="318"/>
    </row>
    <row r="815" ht="15.75" customHeight="1">
      <c r="A815" s="318"/>
      <c r="B815" s="318"/>
      <c r="C815" s="318"/>
      <c r="D815" s="318"/>
      <c r="E815" s="318"/>
      <c r="F815" s="318"/>
      <c r="G815" s="318"/>
      <c r="H815" s="318"/>
      <c r="I815" s="318"/>
      <c r="J815" s="318"/>
      <c r="K815" s="318"/>
      <c r="L815" s="318"/>
      <c r="M815" s="318"/>
      <c r="N815" s="318"/>
      <c r="O815" s="318"/>
      <c r="P815" s="318"/>
      <c r="Q815" s="318"/>
      <c r="R815" s="318"/>
      <c r="S815" s="318"/>
      <c r="T815" s="318"/>
      <c r="U815" s="318"/>
      <c r="V815" s="318"/>
      <c r="W815" s="318"/>
      <c r="X815" s="318"/>
      <c r="Y815" s="318"/>
      <c r="Z815" s="318"/>
    </row>
    <row r="816" ht="15.75" customHeight="1">
      <c r="A816" s="318"/>
      <c r="B816" s="318"/>
      <c r="C816" s="318"/>
      <c r="D816" s="318"/>
      <c r="E816" s="318"/>
      <c r="F816" s="318"/>
      <c r="G816" s="318"/>
      <c r="H816" s="318"/>
      <c r="I816" s="318"/>
      <c r="J816" s="318"/>
      <c r="K816" s="318"/>
      <c r="L816" s="318"/>
      <c r="M816" s="318"/>
      <c r="N816" s="318"/>
      <c r="O816" s="318"/>
      <c r="P816" s="318"/>
      <c r="Q816" s="318"/>
      <c r="R816" s="318"/>
      <c r="S816" s="318"/>
      <c r="T816" s="318"/>
      <c r="U816" s="318"/>
      <c r="V816" s="318"/>
      <c r="W816" s="318"/>
      <c r="X816" s="318"/>
      <c r="Y816" s="318"/>
      <c r="Z816" s="318"/>
    </row>
    <row r="817" ht="15.75" customHeight="1">
      <c r="A817" s="318"/>
      <c r="B817" s="318"/>
      <c r="C817" s="318"/>
      <c r="D817" s="318"/>
      <c r="E817" s="318"/>
      <c r="F817" s="318"/>
      <c r="G817" s="318"/>
      <c r="H817" s="318"/>
      <c r="I817" s="318"/>
      <c r="J817" s="318"/>
      <c r="K817" s="318"/>
      <c r="L817" s="318"/>
      <c r="M817" s="318"/>
      <c r="N817" s="318"/>
      <c r="O817" s="318"/>
      <c r="P817" s="318"/>
      <c r="Q817" s="318"/>
      <c r="R817" s="318"/>
      <c r="S817" s="318"/>
      <c r="T817" s="318"/>
      <c r="U817" s="318"/>
      <c r="V817" s="318"/>
      <c r="W817" s="318"/>
      <c r="X817" s="318"/>
      <c r="Y817" s="318"/>
      <c r="Z817" s="318"/>
    </row>
    <row r="818" ht="15.75" customHeight="1">
      <c r="A818" s="318"/>
      <c r="B818" s="318"/>
      <c r="C818" s="318"/>
      <c r="D818" s="318"/>
      <c r="E818" s="318"/>
      <c r="F818" s="318"/>
      <c r="G818" s="318"/>
      <c r="H818" s="318"/>
      <c r="I818" s="318"/>
      <c r="J818" s="318"/>
      <c r="K818" s="318"/>
      <c r="L818" s="318"/>
      <c r="M818" s="318"/>
      <c r="N818" s="318"/>
      <c r="O818" s="318"/>
      <c r="P818" s="318"/>
      <c r="Q818" s="318"/>
      <c r="R818" s="318"/>
      <c r="S818" s="318"/>
      <c r="T818" s="318"/>
      <c r="U818" s="318"/>
      <c r="V818" s="318"/>
      <c r="W818" s="318"/>
      <c r="X818" s="318"/>
      <c r="Y818" s="318"/>
      <c r="Z818" s="318"/>
    </row>
    <row r="819" ht="15.75" customHeight="1">
      <c r="A819" s="318"/>
      <c r="B819" s="318"/>
      <c r="C819" s="318"/>
      <c r="D819" s="318"/>
      <c r="E819" s="318"/>
      <c r="F819" s="318"/>
      <c r="G819" s="318"/>
      <c r="H819" s="318"/>
      <c r="I819" s="318"/>
      <c r="J819" s="318"/>
      <c r="K819" s="318"/>
      <c r="L819" s="318"/>
      <c r="M819" s="318"/>
      <c r="N819" s="318"/>
      <c r="O819" s="318"/>
      <c r="P819" s="318"/>
      <c r="Q819" s="318"/>
      <c r="R819" s="318"/>
      <c r="S819" s="318"/>
      <c r="T819" s="318"/>
      <c r="U819" s="318"/>
      <c r="V819" s="318"/>
      <c r="W819" s="318"/>
      <c r="X819" s="318"/>
      <c r="Y819" s="318"/>
      <c r="Z819" s="318"/>
    </row>
    <row r="820" ht="15.75" customHeight="1">
      <c r="A820" s="318"/>
      <c r="B820" s="318"/>
      <c r="C820" s="318"/>
      <c r="D820" s="318"/>
      <c r="E820" s="318"/>
      <c r="F820" s="318"/>
      <c r="G820" s="318"/>
      <c r="H820" s="318"/>
      <c r="I820" s="318"/>
      <c r="J820" s="318"/>
      <c r="K820" s="318"/>
      <c r="L820" s="318"/>
      <c r="M820" s="318"/>
      <c r="N820" s="318"/>
      <c r="O820" s="318"/>
      <c r="P820" s="318"/>
      <c r="Q820" s="318"/>
      <c r="R820" s="318"/>
      <c r="S820" s="318"/>
      <c r="T820" s="318"/>
      <c r="U820" s="318"/>
      <c r="V820" s="318"/>
      <c r="W820" s="318"/>
      <c r="X820" s="318"/>
      <c r="Y820" s="318"/>
      <c r="Z820" s="318"/>
    </row>
    <row r="821" ht="15.75" customHeight="1">
      <c r="A821" s="318"/>
      <c r="B821" s="318"/>
      <c r="C821" s="318"/>
      <c r="D821" s="318"/>
      <c r="E821" s="318"/>
      <c r="F821" s="318"/>
      <c r="G821" s="318"/>
      <c r="H821" s="318"/>
      <c r="I821" s="318"/>
      <c r="J821" s="318"/>
      <c r="K821" s="318"/>
      <c r="L821" s="318"/>
      <c r="M821" s="318"/>
      <c r="N821" s="318"/>
      <c r="O821" s="318"/>
      <c r="P821" s="318"/>
      <c r="Q821" s="318"/>
      <c r="R821" s="318"/>
      <c r="S821" s="318"/>
      <c r="T821" s="318"/>
      <c r="U821" s="318"/>
      <c r="V821" s="318"/>
      <c r="W821" s="318"/>
      <c r="X821" s="318"/>
      <c r="Y821" s="318"/>
      <c r="Z821" s="318"/>
    </row>
    <row r="822" ht="15.75" customHeight="1">
      <c r="A822" s="318"/>
      <c r="B822" s="318"/>
      <c r="C822" s="318"/>
      <c r="D822" s="318"/>
      <c r="E822" s="318"/>
      <c r="F822" s="318"/>
      <c r="G822" s="318"/>
      <c r="H822" s="318"/>
      <c r="I822" s="318"/>
      <c r="J822" s="318"/>
      <c r="K822" s="318"/>
      <c r="L822" s="318"/>
      <c r="M822" s="318"/>
      <c r="N822" s="318"/>
      <c r="O822" s="318"/>
      <c r="P822" s="318"/>
      <c r="Q822" s="318"/>
      <c r="R822" s="318"/>
      <c r="S822" s="318"/>
      <c r="T822" s="318"/>
      <c r="U822" s="318"/>
      <c r="V822" s="318"/>
      <c r="W822" s="318"/>
      <c r="X822" s="318"/>
      <c r="Y822" s="318"/>
      <c r="Z822" s="318"/>
    </row>
    <row r="823" ht="15.75" customHeight="1">
      <c r="A823" s="318"/>
      <c r="B823" s="318"/>
      <c r="C823" s="318"/>
      <c r="D823" s="318"/>
      <c r="E823" s="318"/>
      <c r="F823" s="318"/>
      <c r="G823" s="318"/>
      <c r="H823" s="318"/>
      <c r="I823" s="318"/>
      <c r="J823" s="318"/>
      <c r="K823" s="318"/>
      <c r="L823" s="318"/>
      <c r="M823" s="318"/>
      <c r="N823" s="318"/>
      <c r="O823" s="318"/>
      <c r="P823" s="318"/>
      <c r="Q823" s="318"/>
      <c r="R823" s="318"/>
      <c r="S823" s="318"/>
      <c r="T823" s="318"/>
      <c r="U823" s="318"/>
      <c r="V823" s="318"/>
      <c r="W823" s="318"/>
      <c r="X823" s="318"/>
      <c r="Y823" s="318"/>
      <c r="Z823" s="318"/>
    </row>
    <row r="824" ht="15.75" customHeight="1">
      <c r="A824" s="318"/>
      <c r="B824" s="318"/>
      <c r="C824" s="318"/>
      <c r="D824" s="318"/>
      <c r="E824" s="318"/>
      <c r="F824" s="318"/>
      <c r="G824" s="318"/>
      <c r="H824" s="318"/>
      <c r="I824" s="318"/>
      <c r="J824" s="318"/>
      <c r="K824" s="318"/>
      <c r="L824" s="318"/>
      <c r="M824" s="318"/>
      <c r="N824" s="318"/>
      <c r="O824" s="318"/>
      <c r="P824" s="318"/>
      <c r="Q824" s="318"/>
      <c r="R824" s="318"/>
      <c r="S824" s="318"/>
      <c r="T824" s="318"/>
      <c r="U824" s="318"/>
      <c r="V824" s="318"/>
      <c r="W824" s="318"/>
      <c r="X824" s="318"/>
      <c r="Y824" s="318"/>
      <c r="Z824" s="318"/>
    </row>
    <row r="825" ht="15.75" customHeight="1">
      <c r="A825" s="318"/>
      <c r="B825" s="318"/>
      <c r="C825" s="318"/>
      <c r="D825" s="318"/>
      <c r="E825" s="318"/>
      <c r="F825" s="318"/>
      <c r="G825" s="318"/>
      <c r="H825" s="318"/>
      <c r="I825" s="318"/>
      <c r="J825" s="318"/>
      <c r="K825" s="318"/>
      <c r="L825" s="318"/>
      <c r="M825" s="318"/>
      <c r="N825" s="318"/>
      <c r="O825" s="318"/>
      <c r="P825" s="318"/>
      <c r="Q825" s="318"/>
      <c r="R825" s="318"/>
      <c r="S825" s="318"/>
      <c r="T825" s="318"/>
      <c r="U825" s="318"/>
      <c r="V825" s="318"/>
      <c r="W825" s="318"/>
      <c r="X825" s="318"/>
      <c r="Y825" s="318"/>
      <c r="Z825" s="318"/>
    </row>
    <row r="826" ht="15.75" customHeight="1">
      <c r="A826" s="318"/>
      <c r="B826" s="318"/>
      <c r="C826" s="318"/>
      <c r="D826" s="318"/>
      <c r="E826" s="318"/>
      <c r="F826" s="318"/>
      <c r="G826" s="318"/>
      <c r="H826" s="318"/>
      <c r="I826" s="318"/>
      <c r="J826" s="318"/>
      <c r="K826" s="318"/>
      <c r="L826" s="318"/>
      <c r="M826" s="318"/>
      <c r="N826" s="318"/>
      <c r="O826" s="318"/>
      <c r="P826" s="318"/>
      <c r="Q826" s="318"/>
      <c r="R826" s="318"/>
      <c r="S826" s="318"/>
      <c r="T826" s="318"/>
      <c r="U826" s="318"/>
      <c r="V826" s="318"/>
      <c r="W826" s="318"/>
      <c r="X826" s="318"/>
      <c r="Y826" s="318"/>
      <c r="Z826" s="318"/>
    </row>
    <row r="827" ht="15.75" customHeight="1">
      <c r="A827" s="318"/>
      <c r="B827" s="318"/>
      <c r="C827" s="318"/>
      <c r="D827" s="318"/>
      <c r="E827" s="318"/>
      <c r="F827" s="318"/>
      <c r="G827" s="318"/>
      <c r="H827" s="318"/>
      <c r="I827" s="318"/>
      <c r="J827" s="318"/>
      <c r="K827" s="318"/>
      <c r="L827" s="318"/>
      <c r="M827" s="318"/>
      <c r="N827" s="318"/>
      <c r="O827" s="318"/>
      <c r="P827" s="318"/>
      <c r="Q827" s="318"/>
      <c r="R827" s="318"/>
      <c r="S827" s="318"/>
      <c r="T827" s="318"/>
      <c r="U827" s="318"/>
      <c r="V827" s="318"/>
      <c r="W827" s="318"/>
      <c r="X827" s="318"/>
      <c r="Y827" s="318"/>
      <c r="Z827" s="318"/>
    </row>
    <row r="828" ht="15.75" customHeight="1">
      <c r="A828" s="318"/>
      <c r="B828" s="318"/>
      <c r="C828" s="318"/>
      <c r="D828" s="318"/>
      <c r="E828" s="318"/>
      <c r="F828" s="318"/>
      <c r="G828" s="318"/>
      <c r="H828" s="318"/>
      <c r="I828" s="318"/>
      <c r="J828" s="318"/>
      <c r="K828" s="318"/>
      <c r="L828" s="318"/>
      <c r="M828" s="318"/>
      <c r="N828" s="318"/>
      <c r="O828" s="318"/>
      <c r="P828" s="318"/>
      <c r="Q828" s="318"/>
      <c r="R828" s="318"/>
      <c r="S828" s="318"/>
      <c r="T828" s="318"/>
      <c r="U828" s="318"/>
      <c r="V828" s="318"/>
      <c r="W828" s="318"/>
      <c r="X828" s="318"/>
      <c r="Y828" s="318"/>
      <c r="Z828" s="318"/>
    </row>
    <row r="829" ht="15.75" customHeight="1">
      <c r="A829" s="318"/>
      <c r="B829" s="318"/>
      <c r="C829" s="318"/>
      <c r="D829" s="318"/>
      <c r="E829" s="318"/>
      <c r="F829" s="318"/>
      <c r="G829" s="318"/>
      <c r="H829" s="318"/>
      <c r="I829" s="318"/>
      <c r="J829" s="318"/>
      <c r="K829" s="318"/>
      <c r="L829" s="318"/>
      <c r="M829" s="318"/>
      <c r="N829" s="318"/>
      <c r="O829" s="318"/>
      <c r="P829" s="318"/>
      <c r="Q829" s="318"/>
      <c r="R829" s="318"/>
      <c r="S829" s="318"/>
      <c r="T829" s="318"/>
      <c r="U829" s="318"/>
      <c r="V829" s="318"/>
      <c r="W829" s="318"/>
      <c r="X829" s="318"/>
      <c r="Y829" s="318"/>
      <c r="Z829" s="318"/>
    </row>
    <row r="830" ht="15.75" customHeight="1">
      <c r="A830" s="318"/>
      <c r="B830" s="318"/>
      <c r="C830" s="318"/>
      <c r="D830" s="318"/>
      <c r="E830" s="318"/>
      <c r="F830" s="318"/>
      <c r="G830" s="318"/>
      <c r="H830" s="318"/>
      <c r="I830" s="318"/>
      <c r="J830" s="318"/>
      <c r="K830" s="318"/>
      <c r="L830" s="318"/>
      <c r="M830" s="318"/>
      <c r="N830" s="318"/>
      <c r="O830" s="318"/>
      <c r="P830" s="318"/>
      <c r="Q830" s="318"/>
      <c r="R830" s="318"/>
      <c r="S830" s="318"/>
      <c r="T830" s="318"/>
      <c r="U830" s="318"/>
      <c r="V830" s="318"/>
      <c r="W830" s="318"/>
      <c r="X830" s="318"/>
      <c r="Y830" s="318"/>
      <c r="Z830" s="318"/>
    </row>
    <row r="831" ht="15.75" customHeight="1">
      <c r="A831" s="318"/>
      <c r="B831" s="318"/>
      <c r="C831" s="318"/>
      <c r="D831" s="318"/>
      <c r="E831" s="318"/>
      <c r="F831" s="318"/>
      <c r="G831" s="318"/>
      <c r="H831" s="318"/>
      <c r="I831" s="318"/>
      <c r="J831" s="318"/>
      <c r="K831" s="318"/>
      <c r="L831" s="318"/>
      <c r="M831" s="318"/>
      <c r="N831" s="318"/>
      <c r="O831" s="318"/>
      <c r="P831" s="318"/>
      <c r="Q831" s="318"/>
      <c r="R831" s="318"/>
      <c r="S831" s="318"/>
      <c r="T831" s="318"/>
      <c r="U831" s="318"/>
      <c r="V831" s="318"/>
      <c r="W831" s="318"/>
      <c r="X831" s="318"/>
      <c r="Y831" s="318"/>
      <c r="Z831" s="318"/>
    </row>
    <row r="832" ht="15.75" customHeight="1">
      <c r="A832" s="318"/>
      <c r="B832" s="318"/>
      <c r="C832" s="318"/>
      <c r="D832" s="318"/>
      <c r="E832" s="318"/>
      <c r="F832" s="318"/>
      <c r="G832" s="318"/>
      <c r="H832" s="318"/>
      <c r="I832" s="318"/>
      <c r="J832" s="318"/>
      <c r="K832" s="318"/>
      <c r="L832" s="318"/>
      <c r="M832" s="318"/>
      <c r="N832" s="318"/>
      <c r="O832" s="318"/>
      <c r="P832" s="318"/>
      <c r="Q832" s="318"/>
      <c r="R832" s="318"/>
      <c r="S832" s="318"/>
      <c r="T832" s="318"/>
      <c r="U832" s="318"/>
      <c r="V832" s="318"/>
      <c r="W832" s="318"/>
      <c r="X832" s="318"/>
      <c r="Y832" s="318"/>
      <c r="Z832" s="318"/>
    </row>
    <row r="833" ht="15.75" customHeight="1">
      <c r="A833" s="318"/>
      <c r="B833" s="318"/>
      <c r="C833" s="318"/>
      <c r="D833" s="318"/>
      <c r="E833" s="318"/>
      <c r="F833" s="318"/>
      <c r="G833" s="318"/>
      <c r="H833" s="318"/>
      <c r="I833" s="318"/>
      <c r="J833" s="318"/>
      <c r="K833" s="318"/>
      <c r="L833" s="318"/>
      <c r="M833" s="318"/>
      <c r="N833" s="318"/>
      <c r="O833" s="318"/>
      <c r="P833" s="318"/>
      <c r="Q833" s="318"/>
      <c r="R833" s="318"/>
      <c r="S833" s="318"/>
      <c r="T833" s="318"/>
      <c r="U833" s="318"/>
      <c r="V833" s="318"/>
      <c r="W833" s="318"/>
      <c r="X833" s="318"/>
      <c r="Y833" s="318"/>
      <c r="Z833" s="318"/>
    </row>
    <row r="834" ht="15.75" customHeight="1">
      <c r="A834" s="318"/>
      <c r="B834" s="318"/>
      <c r="C834" s="318"/>
      <c r="D834" s="318"/>
      <c r="E834" s="318"/>
      <c r="F834" s="318"/>
      <c r="G834" s="318"/>
      <c r="H834" s="318"/>
      <c r="I834" s="318"/>
      <c r="J834" s="318"/>
      <c r="K834" s="318"/>
      <c r="L834" s="318"/>
      <c r="M834" s="318"/>
      <c r="N834" s="318"/>
      <c r="O834" s="318"/>
      <c r="P834" s="318"/>
      <c r="Q834" s="318"/>
      <c r="R834" s="318"/>
      <c r="S834" s="318"/>
      <c r="T834" s="318"/>
      <c r="U834" s="318"/>
      <c r="V834" s="318"/>
      <c r="W834" s="318"/>
      <c r="X834" s="318"/>
      <c r="Y834" s="318"/>
      <c r="Z834" s="318"/>
    </row>
    <row r="835" ht="15.75" customHeight="1">
      <c r="A835" s="318"/>
      <c r="B835" s="318"/>
      <c r="C835" s="318"/>
      <c r="D835" s="318"/>
      <c r="E835" s="318"/>
      <c r="F835" s="318"/>
      <c r="G835" s="318"/>
      <c r="H835" s="318"/>
      <c r="I835" s="318"/>
      <c r="J835" s="318"/>
      <c r="K835" s="318"/>
      <c r="L835" s="318"/>
      <c r="M835" s="318"/>
      <c r="N835" s="318"/>
      <c r="O835" s="318"/>
      <c r="P835" s="318"/>
      <c r="Q835" s="318"/>
      <c r="R835" s="318"/>
      <c r="S835" s="318"/>
      <c r="T835" s="318"/>
      <c r="U835" s="318"/>
      <c r="V835" s="318"/>
      <c r="W835" s="318"/>
      <c r="X835" s="318"/>
      <c r="Y835" s="318"/>
      <c r="Z835" s="318"/>
    </row>
    <row r="836" ht="15.75" customHeight="1">
      <c r="A836" s="318"/>
      <c r="B836" s="318"/>
      <c r="C836" s="318"/>
      <c r="D836" s="318"/>
      <c r="E836" s="318"/>
      <c r="F836" s="318"/>
      <c r="G836" s="318"/>
      <c r="H836" s="318"/>
      <c r="I836" s="318"/>
      <c r="J836" s="318"/>
      <c r="K836" s="318"/>
      <c r="L836" s="318"/>
      <c r="M836" s="318"/>
      <c r="N836" s="318"/>
      <c r="O836" s="318"/>
      <c r="P836" s="318"/>
      <c r="Q836" s="318"/>
      <c r="R836" s="318"/>
      <c r="S836" s="318"/>
      <c r="T836" s="318"/>
      <c r="U836" s="318"/>
      <c r="V836" s="318"/>
      <c r="W836" s="318"/>
      <c r="X836" s="318"/>
      <c r="Y836" s="318"/>
      <c r="Z836" s="318"/>
    </row>
    <row r="837" ht="15.75" customHeight="1">
      <c r="A837" s="318"/>
      <c r="B837" s="318"/>
      <c r="C837" s="318"/>
      <c r="D837" s="318"/>
      <c r="E837" s="318"/>
      <c r="F837" s="318"/>
      <c r="G837" s="318"/>
      <c r="H837" s="318"/>
      <c r="I837" s="318"/>
      <c r="J837" s="318"/>
      <c r="K837" s="318"/>
      <c r="L837" s="318"/>
      <c r="M837" s="318"/>
      <c r="N837" s="318"/>
      <c r="O837" s="318"/>
      <c r="P837" s="318"/>
      <c r="Q837" s="318"/>
      <c r="R837" s="318"/>
      <c r="S837" s="318"/>
      <c r="T837" s="318"/>
      <c r="U837" s="318"/>
      <c r="V837" s="318"/>
      <c r="W837" s="318"/>
      <c r="X837" s="318"/>
      <c r="Y837" s="318"/>
      <c r="Z837" s="318"/>
    </row>
    <row r="838" ht="15.75" customHeight="1">
      <c r="A838" s="318"/>
      <c r="B838" s="318"/>
      <c r="C838" s="318"/>
      <c r="D838" s="318"/>
      <c r="E838" s="318"/>
      <c r="F838" s="318"/>
      <c r="G838" s="318"/>
      <c r="H838" s="318"/>
      <c r="I838" s="318"/>
      <c r="J838" s="318"/>
      <c r="K838" s="318"/>
      <c r="L838" s="318"/>
      <c r="M838" s="318"/>
      <c r="N838" s="318"/>
      <c r="O838" s="318"/>
      <c r="P838" s="318"/>
      <c r="Q838" s="318"/>
      <c r="R838" s="318"/>
      <c r="S838" s="318"/>
      <c r="T838" s="318"/>
      <c r="U838" s="318"/>
      <c r="V838" s="318"/>
      <c r="W838" s="318"/>
      <c r="X838" s="318"/>
      <c r="Y838" s="318"/>
      <c r="Z838" s="318"/>
    </row>
    <row r="839" ht="15.75" customHeight="1">
      <c r="A839" s="318"/>
      <c r="B839" s="318"/>
      <c r="C839" s="318"/>
      <c r="D839" s="318"/>
      <c r="E839" s="318"/>
      <c r="F839" s="318"/>
      <c r="G839" s="318"/>
      <c r="H839" s="318"/>
      <c r="I839" s="318"/>
      <c r="J839" s="318"/>
      <c r="K839" s="318"/>
      <c r="L839" s="318"/>
      <c r="M839" s="318"/>
      <c r="N839" s="318"/>
      <c r="O839" s="318"/>
      <c r="P839" s="318"/>
      <c r="Q839" s="318"/>
      <c r="R839" s="318"/>
      <c r="S839" s="318"/>
      <c r="T839" s="318"/>
      <c r="U839" s="318"/>
      <c r="V839" s="318"/>
      <c r="W839" s="318"/>
      <c r="X839" s="318"/>
      <c r="Y839" s="318"/>
      <c r="Z839" s="318"/>
    </row>
    <row r="840" ht="15.75" customHeight="1">
      <c r="A840" s="318"/>
      <c r="B840" s="318"/>
      <c r="C840" s="318"/>
      <c r="D840" s="318"/>
      <c r="E840" s="318"/>
      <c r="F840" s="318"/>
      <c r="G840" s="318"/>
      <c r="H840" s="318"/>
      <c r="I840" s="318"/>
      <c r="J840" s="318"/>
      <c r="K840" s="318"/>
      <c r="L840" s="318"/>
      <c r="M840" s="318"/>
      <c r="N840" s="318"/>
      <c r="O840" s="318"/>
      <c r="P840" s="318"/>
      <c r="Q840" s="318"/>
      <c r="R840" s="318"/>
      <c r="S840" s="318"/>
      <c r="T840" s="318"/>
      <c r="U840" s="318"/>
      <c r="V840" s="318"/>
      <c r="W840" s="318"/>
      <c r="X840" s="318"/>
      <c r="Y840" s="318"/>
      <c r="Z840" s="318"/>
    </row>
    <row r="841" ht="15.75" customHeight="1">
      <c r="A841" s="318"/>
      <c r="B841" s="318"/>
      <c r="C841" s="318"/>
      <c r="D841" s="318"/>
      <c r="E841" s="318"/>
      <c r="F841" s="318"/>
      <c r="G841" s="318"/>
      <c r="H841" s="318"/>
      <c r="I841" s="318"/>
      <c r="J841" s="318"/>
      <c r="K841" s="318"/>
      <c r="L841" s="318"/>
      <c r="M841" s="318"/>
      <c r="N841" s="318"/>
      <c r="O841" s="318"/>
      <c r="P841" s="318"/>
      <c r="Q841" s="318"/>
      <c r="R841" s="318"/>
      <c r="S841" s="318"/>
      <c r="T841" s="318"/>
      <c r="U841" s="318"/>
      <c r="V841" s="318"/>
      <c r="W841" s="318"/>
      <c r="X841" s="318"/>
      <c r="Y841" s="318"/>
      <c r="Z841" s="318"/>
    </row>
    <row r="842" ht="15.75" customHeight="1">
      <c r="A842" s="318"/>
      <c r="B842" s="318"/>
      <c r="C842" s="318"/>
      <c r="D842" s="318"/>
      <c r="E842" s="318"/>
      <c r="F842" s="318"/>
      <c r="G842" s="318"/>
      <c r="H842" s="318"/>
      <c r="I842" s="318"/>
      <c r="J842" s="318"/>
      <c r="K842" s="318"/>
      <c r="L842" s="318"/>
      <c r="M842" s="318"/>
      <c r="N842" s="318"/>
      <c r="O842" s="318"/>
      <c r="P842" s="318"/>
      <c r="Q842" s="318"/>
      <c r="R842" s="318"/>
      <c r="S842" s="318"/>
      <c r="T842" s="318"/>
      <c r="U842" s="318"/>
      <c r="V842" s="318"/>
      <c r="W842" s="318"/>
      <c r="X842" s="318"/>
      <c r="Y842" s="318"/>
      <c r="Z842" s="318"/>
    </row>
    <row r="843" ht="15.75" customHeight="1">
      <c r="A843" s="318"/>
      <c r="B843" s="318"/>
      <c r="C843" s="318"/>
      <c r="D843" s="318"/>
      <c r="E843" s="318"/>
      <c r="F843" s="318"/>
      <c r="G843" s="318"/>
      <c r="H843" s="318"/>
      <c r="I843" s="318"/>
      <c r="J843" s="318"/>
      <c r="K843" s="318"/>
      <c r="L843" s="318"/>
      <c r="M843" s="318"/>
      <c r="N843" s="318"/>
      <c r="O843" s="318"/>
      <c r="P843" s="318"/>
      <c r="Q843" s="318"/>
      <c r="R843" s="318"/>
      <c r="S843" s="318"/>
      <c r="T843" s="318"/>
      <c r="U843" s="318"/>
      <c r="V843" s="318"/>
      <c r="W843" s="318"/>
      <c r="X843" s="318"/>
      <c r="Y843" s="318"/>
      <c r="Z843" s="318"/>
    </row>
    <row r="844" ht="15.75" customHeight="1">
      <c r="A844" s="318"/>
      <c r="B844" s="318"/>
      <c r="C844" s="318"/>
      <c r="D844" s="318"/>
      <c r="E844" s="318"/>
      <c r="F844" s="318"/>
      <c r="G844" s="318"/>
      <c r="H844" s="318"/>
      <c r="I844" s="318"/>
      <c r="J844" s="318"/>
      <c r="K844" s="318"/>
      <c r="L844" s="318"/>
      <c r="M844" s="318"/>
      <c r="N844" s="318"/>
      <c r="O844" s="318"/>
      <c r="P844" s="318"/>
      <c r="Q844" s="318"/>
      <c r="R844" s="318"/>
      <c r="S844" s="318"/>
      <c r="T844" s="318"/>
      <c r="U844" s="318"/>
      <c r="V844" s="318"/>
      <c r="W844" s="318"/>
      <c r="X844" s="318"/>
      <c r="Y844" s="318"/>
      <c r="Z844" s="318"/>
    </row>
    <row r="845" ht="15.75" customHeight="1">
      <c r="A845" s="318"/>
      <c r="B845" s="318"/>
      <c r="C845" s="318"/>
      <c r="D845" s="318"/>
      <c r="E845" s="318"/>
      <c r="F845" s="318"/>
      <c r="G845" s="318"/>
      <c r="H845" s="318"/>
      <c r="I845" s="318"/>
      <c r="J845" s="318"/>
      <c r="K845" s="318"/>
      <c r="L845" s="318"/>
      <c r="M845" s="318"/>
      <c r="N845" s="318"/>
      <c r="O845" s="318"/>
      <c r="P845" s="318"/>
      <c r="Q845" s="318"/>
      <c r="R845" s="318"/>
      <c r="S845" s="318"/>
      <c r="T845" s="318"/>
      <c r="U845" s="318"/>
      <c r="V845" s="318"/>
      <c r="W845" s="318"/>
      <c r="X845" s="318"/>
      <c r="Y845" s="318"/>
      <c r="Z845" s="318"/>
    </row>
    <row r="846" ht="15.75" customHeight="1">
      <c r="A846" s="318"/>
      <c r="B846" s="318"/>
      <c r="C846" s="318"/>
      <c r="D846" s="318"/>
      <c r="E846" s="318"/>
      <c r="F846" s="318"/>
      <c r="G846" s="318"/>
      <c r="H846" s="318"/>
      <c r="I846" s="318"/>
      <c r="J846" s="318"/>
      <c r="K846" s="318"/>
      <c r="L846" s="318"/>
      <c r="M846" s="318"/>
      <c r="N846" s="318"/>
      <c r="O846" s="318"/>
      <c r="P846" s="318"/>
      <c r="Q846" s="318"/>
      <c r="R846" s="318"/>
      <c r="S846" s="318"/>
      <c r="T846" s="318"/>
      <c r="U846" s="318"/>
      <c r="V846" s="318"/>
      <c r="W846" s="318"/>
      <c r="X846" s="318"/>
      <c r="Y846" s="318"/>
      <c r="Z846" s="318"/>
    </row>
    <row r="847" ht="15.75" customHeight="1">
      <c r="A847" s="318"/>
      <c r="B847" s="318"/>
      <c r="C847" s="318"/>
      <c r="D847" s="318"/>
      <c r="E847" s="318"/>
      <c r="F847" s="318"/>
      <c r="G847" s="318"/>
      <c r="H847" s="318"/>
      <c r="I847" s="318"/>
      <c r="J847" s="318"/>
      <c r="K847" s="318"/>
      <c r="L847" s="318"/>
      <c r="M847" s="318"/>
      <c r="N847" s="318"/>
      <c r="O847" s="318"/>
      <c r="P847" s="318"/>
      <c r="Q847" s="318"/>
      <c r="R847" s="318"/>
      <c r="S847" s="318"/>
      <c r="T847" s="318"/>
      <c r="U847" s="318"/>
      <c r="V847" s="318"/>
      <c r="W847" s="318"/>
      <c r="X847" s="318"/>
      <c r="Y847" s="318"/>
      <c r="Z847" s="318"/>
    </row>
    <row r="848" ht="15.75" customHeight="1">
      <c r="A848" s="318"/>
      <c r="B848" s="318"/>
      <c r="C848" s="318"/>
      <c r="D848" s="318"/>
      <c r="E848" s="318"/>
      <c r="F848" s="318"/>
      <c r="G848" s="318"/>
      <c r="H848" s="318"/>
      <c r="I848" s="318"/>
      <c r="J848" s="318"/>
      <c r="K848" s="318"/>
      <c r="L848" s="318"/>
      <c r="M848" s="318"/>
      <c r="N848" s="318"/>
      <c r="O848" s="318"/>
      <c r="P848" s="318"/>
      <c r="Q848" s="318"/>
      <c r="R848" s="318"/>
      <c r="S848" s="318"/>
      <c r="T848" s="318"/>
      <c r="U848" s="318"/>
      <c r="V848" s="318"/>
      <c r="W848" s="318"/>
      <c r="X848" s="318"/>
      <c r="Y848" s="318"/>
      <c r="Z848" s="318"/>
    </row>
    <row r="849" ht="15.75" customHeight="1">
      <c r="A849" s="318"/>
      <c r="B849" s="318"/>
      <c r="C849" s="318"/>
      <c r="D849" s="318"/>
      <c r="E849" s="318"/>
      <c r="F849" s="318"/>
      <c r="G849" s="318"/>
      <c r="H849" s="318"/>
      <c r="I849" s="318"/>
      <c r="J849" s="318"/>
      <c r="K849" s="318"/>
      <c r="L849" s="318"/>
      <c r="M849" s="318"/>
      <c r="N849" s="318"/>
      <c r="O849" s="318"/>
      <c r="P849" s="318"/>
      <c r="Q849" s="318"/>
      <c r="R849" s="318"/>
      <c r="S849" s="318"/>
      <c r="T849" s="318"/>
      <c r="U849" s="318"/>
      <c r="V849" s="318"/>
      <c r="W849" s="318"/>
      <c r="X849" s="318"/>
      <c r="Y849" s="318"/>
      <c r="Z849" s="318"/>
    </row>
    <row r="850" ht="15.75" customHeight="1">
      <c r="A850" s="318"/>
      <c r="B850" s="318"/>
      <c r="C850" s="318"/>
      <c r="D850" s="318"/>
      <c r="E850" s="318"/>
      <c r="F850" s="318"/>
      <c r="G850" s="318"/>
      <c r="H850" s="318"/>
      <c r="I850" s="318"/>
      <c r="J850" s="318"/>
      <c r="K850" s="318"/>
      <c r="L850" s="318"/>
      <c r="M850" s="318"/>
      <c r="N850" s="318"/>
      <c r="O850" s="318"/>
      <c r="P850" s="318"/>
      <c r="Q850" s="318"/>
      <c r="R850" s="318"/>
      <c r="S850" s="318"/>
      <c r="T850" s="318"/>
      <c r="U850" s="318"/>
      <c r="V850" s="318"/>
      <c r="W850" s="318"/>
      <c r="X850" s="318"/>
      <c r="Y850" s="318"/>
      <c r="Z850" s="318"/>
    </row>
    <row r="851" ht="15.75" customHeight="1">
      <c r="A851" s="318"/>
      <c r="B851" s="318"/>
      <c r="C851" s="318"/>
      <c r="D851" s="318"/>
      <c r="E851" s="318"/>
      <c r="F851" s="318"/>
      <c r="G851" s="318"/>
      <c r="H851" s="318"/>
      <c r="I851" s="318"/>
      <c r="J851" s="318"/>
      <c r="K851" s="318"/>
      <c r="L851" s="318"/>
      <c r="M851" s="318"/>
      <c r="N851" s="318"/>
      <c r="O851" s="318"/>
      <c r="P851" s="318"/>
      <c r="Q851" s="318"/>
      <c r="R851" s="318"/>
      <c r="S851" s="318"/>
      <c r="T851" s="318"/>
      <c r="U851" s="318"/>
      <c r="V851" s="318"/>
      <c r="W851" s="318"/>
      <c r="X851" s="318"/>
      <c r="Y851" s="318"/>
      <c r="Z851" s="318"/>
    </row>
    <row r="852" ht="15.75" customHeight="1">
      <c r="A852" s="318"/>
      <c r="B852" s="318"/>
      <c r="C852" s="318"/>
      <c r="D852" s="318"/>
      <c r="E852" s="318"/>
      <c r="F852" s="318"/>
      <c r="G852" s="318"/>
      <c r="H852" s="318"/>
      <c r="I852" s="318"/>
      <c r="J852" s="318"/>
      <c r="K852" s="318"/>
      <c r="L852" s="318"/>
      <c r="M852" s="318"/>
      <c r="N852" s="318"/>
      <c r="O852" s="318"/>
      <c r="P852" s="318"/>
      <c r="Q852" s="318"/>
      <c r="R852" s="318"/>
      <c r="S852" s="318"/>
      <c r="T852" s="318"/>
      <c r="U852" s="318"/>
      <c r="V852" s="318"/>
      <c r="W852" s="318"/>
      <c r="X852" s="318"/>
      <c r="Y852" s="318"/>
      <c r="Z852" s="318"/>
    </row>
    <row r="853" ht="15.75" customHeight="1">
      <c r="A853" s="318"/>
      <c r="B853" s="318"/>
      <c r="C853" s="318"/>
      <c r="D853" s="318"/>
      <c r="E853" s="318"/>
      <c r="F853" s="318"/>
      <c r="G853" s="318"/>
      <c r="H853" s="318"/>
      <c r="I853" s="318"/>
      <c r="J853" s="318"/>
      <c r="K853" s="318"/>
      <c r="L853" s="318"/>
      <c r="M853" s="318"/>
      <c r="N853" s="318"/>
      <c r="O853" s="318"/>
      <c r="P853" s="318"/>
      <c r="Q853" s="318"/>
      <c r="R853" s="318"/>
      <c r="S853" s="318"/>
      <c r="T853" s="318"/>
      <c r="U853" s="318"/>
      <c r="V853" s="318"/>
      <c r="W853" s="318"/>
      <c r="X853" s="318"/>
      <c r="Y853" s="318"/>
      <c r="Z853" s="318"/>
    </row>
    <row r="854" ht="15.75" customHeight="1">
      <c r="A854" s="318"/>
      <c r="B854" s="318"/>
      <c r="C854" s="318"/>
      <c r="D854" s="318"/>
      <c r="E854" s="318"/>
      <c r="F854" s="318"/>
      <c r="G854" s="318"/>
      <c r="H854" s="318"/>
      <c r="I854" s="318"/>
      <c r="J854" s="318"/>
      <c r="K854" s="318"/>
      <c r="L854" s="318"/>
      <c r="M854" s="318"/>
      <c r="N854" s="318"/>
      <c r="O854" s="318"/>
      <c r="P854" s="318"/>
      <c r="Q854" s="318"/>
      <c r="R854" s="318"/>
      <c r="S854" s="318"/>
      <c r="T854" s="318"/>
      <c r="U854" s="318"/>
      <c r="V854" s="318"/>
      <c r="W854" s="318"/>
      <c r="X854" s="318"/>
      <c r="Y854" s="318"/>
      <c r="Z854" s="318"/>
    </row>
    <row r="855" ht="15.75" customHeight="1">
      <c r="A855" s="318"/>
      <c r="B855" s="318"/>
      <c r="C855" s="318"/>
      <c r="D855" s="318"/>
      <c r="E855" s="318"/>
      <c r="F855" s="318"/>
      <c r="G855" s="318"/>
      <c r="H855" s="318"/>
      <c r="I855" s="318"/>
      <c r="J855" s="318"/>
      <c r="K855" s="318"/>
      <c r="L855" s="318"/>
      <c r="M855" s="318"/>
      <c r="N855" s="318"/>
      <c r="O855" s="318"/>
      <c r="P855" s="318"/>
      <c r="Q855" s="318"/>
      <c r="R855" s="318"/>
      <c r="S855" s="318"/>
      <c r="T855" s="318"/>
      <c r="U855" s="318"/>
      <c r="V855" s="318"/>
      <c r="W855" s="318"/>
      <c r="X855" s="318"/>
      <c r="Y855" s="318"/>
      <c r="Z855" s="318"/>
    </row>
    <row r="856" ht="15.75" customHeight="1">
      <c r="A856" s="318"/>
      <c r="B856" s="318"/>
      <c r="C856" s="318"/>
      <c r="D856" s="318"/>
      <c r="E856" s="318"/>
      <c r="F856" s="318"/>
      <c r="G856" s="318"/>
      <c r="H856" s="318"/>
      <c r="I856" s="318"/>
      <c r="J856" s="318"/>
      <c r="K856" s="318"/>
      <c r="L856" s="318"/>
      <c r="M856" s="318"/>
      <c r="N856" s="318"/>
      <c r="O856" s="318"/>
      <c r="P856" s="318"/>
      <c r="Q856" s="318"/>
      <c r="R856" s="318"/>
      <c r="S856" s="318"/>
      <c r="T856" s="318"/>
      <c r="U856" s="318"/>
      <c r="V856" s="318"/>
      <c r="W856" s="318"/>
      <c r="X856" s="318"/>
      <c r="Y856" s="318"/>
      <c r="Z856" s="318"/>
    </row>
    <row r="857" ht="15.75" customHeight="1">
      <c r="A857" s="318"/>
      <c r="B857" s="318"/>
      <c r="C857" s="318"/>
      <c r="D857" s="318"/>
      <c r="E857" s="318"/>
      <c r="F857" s="318"/>
      <c r="G857" s="318"/>
      <c r="H857" s="318"/>
      <c r="I857" s="318"/>
      <c r="J857" s="318"/>
      <c r="K857" s="318"/>
      <c r="L857" s="318"/>
      <c r="M857" s="318"/>
      <c r="N857" s="318"/>
      <c r="O857" s="318"/>
      <c r="P857" s="318"/>
      <c r="Q857" s="318"/>
      <c r="R857" s="318"/>
      <c r="S857" s="318"/>
      <c r="T857" s="318"/>
      <c r="U857" s="318"/>
      <c r="V857" s="318"/>
      <c r="W857" s="318"/>
      <c r="X857" s="318"/>
      <c r="Y857" s="318"/>
      <c r="Z857" s="318"/>
    </row>
    <row r="858" ht="15.75" customHeight="1">
      <c r="A858" s="318"/>
      <c r="B858" s="318"/>
      <c r="C858" s="318"/>
      <c r="D858" s="318"/>
      <c r="E858" s="318"/>
      <c r="F858" s="318"/>
      <c r="G858" s="318"/>
      <c r="H858" s="318"/>
      <c r="I858" s="318"/>
      <c r="J858" s="318"/>
      <c r="K858" s="318"/>
      <c r="L858" s="318"/>
      <c r="M858" s="318"/>
      <c r="N858" s="318"/>
      <c r="O858" s="318"/>
      <c r="P858" s="318"/>
      <c r="Q858" s="318"/>
      <c r="R858" s="318"/>
      <c r="S858" s="318"/>
      <c r="T858" s="318"/>
      <c r="U858" s="318"/>
      <c r="V858" s="318"/>
      <c r="W858" s="318"/>
      <c r="X858" s="318"/>
      <c r="Y858" s="318"/>
      <c r="Z858" s="318"/>
    </row>
    <row r="859" ht="15.75" customHeight="1">
      <c r="A859" s="318"/>
      <c r="B859" s="318"/>
      <c r="C859" s="318"/>
      <c r="D859" s="318"/>
      <c r="E859" s="318"/>
      <c r="F859" s="318"/>
      <c r="G859" s="318"/>
      <c r="H859" s="318"/>
      <c r="I859" s="318"/>
      <c r="J859" s="318"/>
      <c r="K859" s="318"/>
      <c r="L859" s="318"/>
      <c r="M859" s="318"/>
      <c r="N859" s="318"/>
      <c r="O859" s="318"/>
      <c r="P859" s="318"/>
      <c r="Q859" s="318"/>
      <c r="R859" s="318"/>
      <c r="S859" s="318"/>
      <c r="T859" s="318"/>
      <c r="U859" s="318"/>
      <c r="V859" s="318"/>
      <c r="W859" s="318"/>
      <c r="X859" s="318"/>
      <c r="Y859" s="318"/>
      <c r="Z859" s="318"/>
    </row>
    <row r="860" ht="15.75" customHeight="1">
      <c r="A860" s="318"/>
      <c r="B860" s="318"/>
      <c r="C860" s="318"/>
      <c r="D860" s="318"/>
      <c r="E860" s="318"/>
      <c r="F860" s="318"/>
      <c r="G860" s="318"/>
      <c r="H860" s="318"/>
      <c r="I860" s="318"/>
      <c r="J860" s="318"/>
      <c r="K860" s="318"/>
      <c r="L860" s="318"/>
      <c r="M860" s="318"/>
      <c r="N860" s="318"/>
      <c r="O860" s="318"/>
      <c r="P860" s="318"/>
      <c r="Q860" s="318"/>
      <c r="R860" s="318"/>
      <c r="S860" s="318"/>
      <c r="T860" s="318"/>
      <c r="U860" s="318"/>
      <c r="V860" s="318"/>
      <c r="W860" s="318"/>
      <c r="X860" s="318"/>
      <c r="Y860" s="318"/>
      <c r="Z860" s="318"/>
    </row>
    <row r="861" ht="15.75" customHeight="1">
      <c r="A861" s="318"/>
      <c r="B861" s="318"/>
      <c r="C861" s="318"/>
      <c r="D861" s="318"/>
      <c r="E861" s="318"/>
      <c r="F861" s="318"/>
      <c r="G861" s="318"/>
      <c r="H861" s="318"/>
      <c r="I861" s="318"/>
      <c r="J861" s="318"/>
      <c r="K861" s="318"/>
      <c r="L861" s="318"/>
      <c r="M861" s="318"/>
      <c r="N861" s="318"/>
      <c r="O861" s="318"/>
      <c r="P861" s="318"/>
      <c r="Q861" s="318"/>
      <c r="R861" s="318"/>
      <c r="S861" s="318"/>
      <c r="T861" s="318"/>
      <c r="U861" s="318"/>
      <c r="V861" s="318"/>
      <c r="W861" s="318"/>
      <c r="X861" s="318"/>
      <c r="Y861" s="318"/>
      <c r="Z861" s="318"/>
    </row>
    <row r="862" ht="15.75" customHeight="1">
      <c r="A862" s="318"/>
      <c r="B862" s="318"/>
      <c r="C862" s="318"/>
      <c r="D862" s="318"/>
      <c r="E862" s="318"/>
      <c r="F862" s="318"/>
      <c r="G862" s="318"/>
      <c r="H862" s="318"/>
      <c r="I862" s="318"/>
      <c r="J862" s="318"/>
      <c r="K862" s="318"/>
      <c r="L862" s="318"/>
      <c r="M862" s="318"/>
      <c r="N862" s="318"/>
      <c r="O862" s="318"/>
      <c r="P862" s="318"/>
      <c r="Q862" s="318"/>
      <c r="R862" s="318"/>
      <c r="S862" s="318"/>
      <c r="T862" s="318"/>
      <c r="U862" s="318"/>
      <c r="V862" s="318"/>
      <c r="W862" s="318"/>
      <c r="X862" s="318"/>
      <c r="Y862" s="318"/>
      <c r="Z862" s="318"/>
    </row>
    <row r="863" ht="15.75" customHeight="1">
      <c r="A863" s="318"/>
      <c r="B863" s="318"/>
      <c r="C863" s="318"/>
      <c r="D863" s="318"/>
      <c r="E863" s="318"/>
      <c r="F863" s="318"/>
      <c r="G863" s="318"/>
      <c r="H863" s="318"/>
      <c r="I863" s="318"/>
      <c r="J863" s="318"/>
      <c r="K863" s="318"/>
      <c r="L863" s="318"/>
      <c r="M863" s="318"/>
      <c r="N863" s="318"/>
      <c r="O863" s="318"/>
      <c r="P863" s="318"/>
      <c r="Q863" s="318"/>
      <c r="R863" s="318"/>
      <c r="S863" s="318"/>
      <c r="T863" s="318"/>
      <c r="U863" s="318"/>
      <c r="V863" s="318"/>
      <c r="W863" s="318"/>
      <c r="X863" s="318"/>
      <c r="Y863" s="318"/>
      <c r="Z863" s="318"/>
    </row>
    <row r="864" ht="15.75" customHeight="1">
      <c r="A864" s="318"/>
      <c r="B864" s="318"/>
      <c r="C864" s="318"/>
      <c r="D864" s="318"/>
      <c r="E864" s="318"/>
      <c r="F864" s="318"/>
      <c r="G864" s="318"/>
      <c r="H864" s="318"/>
      <c r="I864" s="318"/>
      <c r="J864" s="318"/>
      <c r="K864" s="318"/>
      <c r="L864" s="318"/>
      <c r="M864" s="318"/>
      <c r="N864" s="318"/>
      <c r="O864" s="318"/>
      <c r="P864" s="318"/>
      <c r="Q864" s="318"/>
      <c r="R864" s="318"/>
      <c r="S864" s="318"/>
      <c r="T864" s="318"/>
      <c r="U864" s="318"/>
      <c r="V864" s="318"/>
      <c r="W864" s="318"/>
      <c r="X864" s="318"/>
      <c r="Y864" s="318"/>
      <c r="Z864" s="318"/>
    </row>
    <row r="865" ht="15.75" customHeight="1">
      <c r="A865" s="318"/>
      <c r="B865" s="318"/>
      <c r="C865" s="318"/>
      <c r="D865" s="318"/>
      <c r="E865" s="318"/>
      <c r="F865" s="318"/>
      <c r="G865" s="318"/>
      <c r="H865" s="318"/>
      <c r="I865" s="318"/>
      <c r="J865" s="318"/>
      <c r="K865" s="318"/>
      <c r="L865" s="318"/>
      <c r="M865" s="318"/>
      <c r="N865" s="318"/>
      <c r="O865" s="318"/>
      <c r="P865" s="318"/>
      <c r="Q865" s="318"/>
      <c r="R865" s="318"/>
      <c r="S865" s="318"/>
      <c r="T865" s="318"/>
      <c r="U865" s="318"/>
      <c r="V865" s="318"/>
      <c r="W865" s="318"/>
      <c r="X865" s="318"/>
      <c r="Y865" s="318"/>
      <c r="Z865" s="318"/>
    </row>
    <row r="866" ht="15.75" customHeight="1">
      <c r="A866" s="318"/>
      <c r="B866" s="318"/>
      <c r="C866" s="318"/>
      <c r="D866" s="318"/>
      <c r="E866" s="318"/>
      <c r="F866" s="318"/>
      <c r="G866" s="318"/>
      <c r="H866" s="318"/>
      <c r="I866" s="318"/>
      <c r="J866" s="318"/>
      <c r="K866" s="318"/>
      <c r="L866" s="318"/>
      <c r="M866" s="318"/>
      <c r="N866" s="318"/>
      <c r="O866" s="318"/>
      <c r="P866" s="318"/>
      <c r="Q866" s="318"/>
      <c r="R866" s="318"/>
      <c r="S866" s="318"/>
      <c r="T866" s="318"/>
      <c r="U866" s="318"/>
      <c r="V866" s="318"/>
      <c r="W866" s="318"/>
      <c r="X866" s="318"/>
      <c r="Y866" s="318"/>
      <c r="Z866" s="318"/>
    </row>
    <row r="867" ht="15.75" customHeight="1">
      <c r="A867" s="318"/>
      <c r="B867" s="318"/>
      <c r="C867" s="318"/>
      <c r="D867" s="318"/>
      <c r="E867" s="318"/>
      <c r="F867" s="318"/>
      <c r="G867" s="318"/>
      <c r="H867" s="318"/>
      <c r="I867" s="318"/>
      <c r="J867" s="318"/>
      <c r="K867" s="318"/>
      <c r="L867" s="318"/>
      <c r="M867" s="318"/>
      <c r="N867" s="318"/>
      <c r="O867" s="318"/>
      <c r="P867" s="318"/>
      <c r="Q867" s="318"/>
      <c r="R867" s="318"/>
      <c r="S867" s="318"/>
      <c r="T867" s="318"/>
      <c r="U867" s="318"/>
      <c r="V867" s="318"/>
      <c r="W867" s="318"/>
      <c r="X867" s="318"/>
      <c r="Y867" s="318"/>
      <c r="Z867" s="318"/>
    </row>
    <row r="868" ht="15.75" customHeight="1">
      <c r="A868" s="318"/>
      <c r="B868" s="318"/>
      <c r="C868" s="318"/>
      <c r="D868" s="318"/>
      <c r="E868" s="318"/>
      <c r="F868" s="318"/>
      <c r="G868" s="318"/>
      <c r="H868" s="318"/>
      <c r="I868" s="318"/>
      <c r="J868" s="318"/>
      <c r="K868" s="318"/>
      <c r="L868" s="318"/>
      <c r="M868" s="318"/>
      <c r="N868" s="318"/>
      <c r="O868" s="318"/>
      <c r="P868" s="318"/>
      <c r="Q868" s="318"/>
      <c r="R868" s="318"/>
      <c r="S868" s="318"/>
      <c r="T868" s="318"/>
      <c r="U868" s="318"/>
      <c r="V868" s="318"/>
      <c r="W868" s="318"/>
      <c r="X868" s="318"/>
      <c r="Y868" s="318"/>
      <c r="Z868" s="318"/>
    </row>
    <row r="869" ht="15.75" customHeight="1">
      <c r="A869" s="318"/>
      <c r="B869" s="318"/>
      <c r="C869" s="318"/>
      <c r="D869" s="318"/>
      <c r="E869" s="318"/>
      <c r="F869" s="318"/>
      <c r="G869" s="318"/>
      <c r="H869" s="318"/>
      <c r="I869" s="318"/>
      <c r="J869" s="318"/>
      <c r="K869" s="318"/>
      <c r="L869" s="318"/>
      <c r="M869" s="318"/>
      <c r="N869" s="318"/>
      <c r="O869" s="318"/>
      <c r="P869" s="318"/>
      <c r="Q869" s="318"/>
      <c r="R869" s="318"/>
      <c r="S869" s="318"/>
      <c r="T869" s="318"/>
      <c r="U869" s="318"/>
      <c r="V869" s="318"/>
      <c r="W869" s="318"/>
      <c r="X869" s="318"/>
      <c r="Y869" s="318"/>
      <c r="Z869" s="318"/>
    </row>
    <row r="870" ht="15.75" customHeight="1">
      <c r="A870" s="318"/>
      <c r="B870" s="318"/>
      <c r="C870" s="318"/>
      <c r="D870" s="318"/>
      <c r="E870" s="318"/>
      <c r="F870" s="318"/>
      <c r="G870" s="318"/>
      <c r="H870" s="318"/>
      <c r="I870" s="318"/>
      <c r="J870" s="318"/>
      <c r="K870" s="318"/>
      <c r="L870" s="318"/>
      <c r="M870" s="318"/>
      <c r="N870" s="318"/>
      <c r="O870" s="318"/>
      <c r="P870" s="318"/>
      <c r="Q870" s="318"/>
      <c r="R870" s="318"/>
      <c r="S870" s="318"/>
      <c r="T870" s="318"/>
      <c r="U870" s="318"/>
      <c r="V870" s="318"/>
      <c r="W870" s="318"/>
      <c r="X870" s="318"/>
      <c r="Y870" s="318"/>
      <c r="Z870" s="318"/>
    </row>
    <row r="871" ht="15.75" customHeight="1">
      <c r="A871" s="318"/>
      <c r="B871" s="318"/>
      <c r="C871" s="318"/>
      <c r="D871" s="318"/>
      <c r="E871" s="318"/>
      <c r="F871" s="318"/>
      <c r="G871" s="318"/>
      <c r="H871" s="318"/>
      <c r="I871" s="318"/>
      <c r="J871" s="318"/>
      <c r="K871" s="318"/>
      <c r="L871" s="318"/>
      <c r="M871" s="318"/>
      <c r="N871" s="318"/>
      <c r="O871" s="318"/>
      <c r="P871" s="318"/>
      <c r="Q871" s="318"/>
      <c r="R871" s="318"/>
      <c r="S871" s="318"/>
      <c r="T871" s="318"/>
      <c r="U871" s="318"/>
      <c r="V871" s="318"/>
      <c r="W871" s="318"/>
      <c r="X871" s="318"/>
      <c r="Y871" s="318"/>
      <c r="Z871" s="318"/>
    </row>
    <row r="872" ht="15.75" customHeight="1">
      <c r="A872" s="318"/>
      <c r="B872" s="318"/>
      <c r="C872" s="318"/>
      <c r="D872" s="318"/>
      <c r="E872" s="318"/>
      <c r="F872" s="318"/>
      <c r="G872" s="318"/>
      <c r="H872" s="318"/>
      <c r="I872" s="318"/>
      <c r="J872" s="318"/>
      <c r="K872" s="318"/>
      <c r="L872" s="318"/>
      <c r="M872" s="318"/>
      <c r="N872" s="318"/>
      <c r="O872" s="318"/>
      <c r="P872" s="318"/>
      <c r="Q872" s="318"/>
      <c r="R872" s="318"/>
      <c r="S872" s="318"/>
      <c r="T872" s="318"/>
      <c r="U872" s="318"/>
      <c r="V872" s="318"/>
      <c r="W872" s="318"/>
      <c r="X872" s="318"/>
      <c r="Y872" s="318"/>
      <c r="Z872" s="318"/>
    </row>
    <row r="873" ht="15.75" customHeight="1">
      <c r="A873" s="318"/>
      <c r="B873" s="318"/>
      <c r="C873" s="318"/>
      <c r="D873" s="318"/>
      <c r="E873" s="318"/>
      <c r="F873" s="318"/>
      <c r="G873" s="318"/>
      <c r="H873" s="318"/>
      <c r="I873" s="318"/>
      <c r="J873" s="318"/>
      <c r="K873" s="318"/>
      <c r="L873" s="318"/>
      <c r="M873" s="318"/>
      <c r="N873" s="318"/>
      <c r="O873" s="318"/>
      <c r="P873" s="318"/>
      <c r="Q873" s="318"/>
      <c r="R873" s="318"/>
      <c r="S873" s="318"/>
      <c r="T873" s="318"/>
      <c r="U873" s="318"/>
      <c r="V873" s="318"/>
      <c r="W873" s="318"/>
      <c r="X873" s="318"/>
      <c r="Y873" s="318"/>
      <c r="Z873" s="318"/>
    </row>
    <row r="874" ht="15.75" customHeight="1">
      <c r="A874" s="318"/>
      <c r="B874" s="318"/>
      <c r="C874" s="318"/>
      <c r="D874" s="318"/>
      <c r="E874" s="318"/>
      <c r="F874" s="318"/>
      <c r="G874" s="318"/>
      <c r="H874" s="318"/>
      <c r="I874" s="318"/>
      <c r="J874" s="318"/>
      <c r="K874" s="318"/>
      <c r="L874" s="318"/>
      <c r="M874" s="318"/>
      <c r="N874" s="318"/>
      <c r="O874" s="318"/>
      <c r="P874" s="318"/>
      <c r="Q874" s="318"/>
      <c r="R874" s="318"/>
      <c r="S874" s="318"/>
      <c r="T874" s="318"/>
      <c r="U874" s="318"/>
      <c r="V874" s="318"/>
      <c r="W874" s="318"/>
      <c r="X874" s="318"/>
      <c r="Y874" s="318"/>
      <c r="Z874" s="318"/>
    </row>
    <row r="875" ht="15.75" customHeight="1">
      <c r="A875" s="318"/>
      <c r="B875" s="318"/>
      <c r="C875" s="318"/>
      <c r="D875" s="318"/>
      <c r="E875" s="318"/>
      <c r="F875" s="318"/>
      <c r="G875" s="318"/>
      <c r="H875" s="318"/>
      <c r="I875" s="318"/>
      <c r="J875" s="318"/>
      <c r="K875" s="318"/>
      <c r="L875" s="318"/>
      <c r="M875" s="318"/>
      <c r="N875" s="318"/>
      <c r="O875" s="318"/>
      <c r="P875" s="318"/>
      <c r="Q875" s="318"/>
      <c r="R875" s="318"/>
      <c r="S875" s="318"/>
      <c r="T875" s="318"/>
      <c r="U875" s="318"/>
      <c r="V875" s="318"/>
      <c r="W875" s="318"/>
      <c r="X875" s="318"/>
      <c r="Y875" s="318"/>
      <c r="Z875" s="318"/>
    </row>
    <row r="876" ht="15.75" customHeight="1">
      <c r="A876" s="318"/>
      <c r="B876" s="318"/>
      <c r="C876" s="318"/>
      <c r="D876" s="318"/>
      <c r="E876" s="318"/>
      <c r="F876" s="318"/>
      <c r="G876" s="318"/>
      <c r="H876" s="318"/>
      <c r="I876" s="318"/>
      <c r="J876" s="318"/>
      <c r="K876" s="318"/>
      <c r="L876" s="318"/>
      <c r="M876" s="318"/>
      <c r="N876" s="318"/>
      <c r="O876" s="318"/>
      <c r="P876" s="318"/>
      <c r="Q876" s="318"/>
      <c r="R876" s="318"/>
      <c r="S876" s="318"/>
      <c r="T876" s="318"/>
      <c r="U876" s="318"/>
      <c r="V876" s="318"/>
      <c r="W876" s="318"/>
      <c r="X876" s="318"/>
      <c r="Y876" s="318"/>
      <c r="Z876" s="318"/>
    </row>
    <row r="877" ht="15.75" customHeight="1">
      <c r="A877" s="318"/>
      <c r="B877" s="318"/>
      <c r="C877" s="318"/>
      <c r="D877" s="318"/>
      <c r="E877" s="318"/>
      <c r="F877" s="318"/>
      <c r="G877" s="318"/>
      <c r="H877" s="318"/>
      <c r="I877" s="318"/>
      <c r="J877" s="318"/>
      <c r="K877" s="318"/>
      <c r="L877" s="318"/>
      <c r="M877" s="318"/>
      <c r="N877" s="318"/>
      <c r="O877" s="318"/>
      <c r="P877" s="318"/>
      <c r="Q877" s="318"/>
      <c r="R877" s="318"/>
      <c r="S877" s="318"/>
      <c r="T877" s="318"/>
      <c r="U877" s="318"/>
      <c r="V877" s="318"/>
      <c r="W877" s="318"/>
      <c r="X877" s="318"/>
      <c r="Y877" s="318"/>
      <c r="Z877" s="318"/>
    </row>
    <row r="878" ht="15.75" customHeight="1">
      <c r="A878" s="318"/>
      <c r="B878" s="318"/>
      <c r="C878" s="318"/>
      <c r="D878" s="318"/>
      <c r="E878" s="318"/>
      <c r="F878" s="318"/>
      <c r="G878" s="318"/>
      <c r="H878" s="318"/>
      <c r="I878" s="318"/>
      <c r="J878" s="318"/>
      <c r="K878" s="318"/>
      <c r="L878" s="318"/>
      <c r="M878" s="318"/>
      <c r="N878" s="318"/>
      <c r="O878" s="318"/>
      <c r="P878" s="318"/>
      <c r="Q878" s="318"/>
      <c r="R878" s="318"/>
      <c r="S878" s="318"/>
      <c r="T878" s="318"/>
      <c r="U878" s="318"/>
      <c r="V878" s="318"/>
      <c r="W878" s="318"/>
      <c r="X878" s="318"/>
      <c r="Y878" s="318"/>
      <c r="Z878" s="318"/>
    </row>
    <row r="879" ht="15.75" customHeight="1">
      <c r="A879" s="318"/>
      <c r="B879" s="318"/>
      <c r="C879" s="318"/>
      <c r="D879" s="318"/>
      <c r="E879" s="318"/>
      <c r="F879" s="318"/>
      <c r="G879" s="318"/>
      <c r="H879" s="318"/>
      <c r="I879" s="318"/>
      <c r="J879" s="318"/>
      <c r="K879" s="318"/>
      <c r="L879" s="318"/>
      <c r="M879" s="318"/>
      <c r="N879" s="318"/>
      <c r="O879" s="318"/>
      <c r="P879" s="318"/>
      <c r="Q879" s="318"/>
      <c r="R879" s="318"/>
      <c r="S879" s="318"/>
      <c r="T879" s="318"/>
      <c r="U879" s="318"/>
      <c r="V879" s="318"/>
      <c r="W879" s="318"/>
      <c r="X879" s="318"/>
      <c r="Y879" s="318"/>
      <c r="Z879" s="318"/>
    </row>
    <row r="880" ht="15.75" customHeight="1">
      <c r="A880" s="318"/>
      <c r="B880" s="318"/>
      <c r="C880" s="318"/>
      <c r="D880" s="318"/>
      <c r="E880" s="318"/>
      <c r="F880" s="318"/>
      <c r="G880" s="318"/>
      <c r="H880" s="318"/>
      <c r="I880" s="318"/>
      <c r="J880" s="318"/>
      <c r="K880" s="318"/>
      <c r="L880" s="318"/>
      <c r="M880" s="318"/>
      <c r="N880" s="318"/>
      <c r="O880" s="318"/>
      <c r="P880" s="318"/>
      <c r="Q880" s="318"/>
      <c r="R880" s="318"/>
      <c r="S880" s="318"/>
      <c r="T880" s="318"/>
      <c r="U880" s="318"/>
      <c r="V880" s="318"/>
      <c r="W880" s="318"/>
      <c r="X880" s="318"/>
      <c r="Y880" s="318"/>
      <c r="Z880" s="318"/>
    </row>
    <row r="881" ht="15.75" customHeight="1">
      <c r="A881" s="318"/>
      <c r="B881" s="318"/>
      <c r="C881" s="318"/>
      <c r="D881" s="318"/>
      <c r="E881" s="318"/>
      <c r="F881" s="318"/>
      <c r="G881" s="318"/>
      <c r="H881" s="318"/>
      <c r="I881" s="318"/>
      <c r="J881" s="318"/>
      <c r="K881" s="318"/>
      <c r="L881" s="318"/>
      <c r="M881" s="318"/>
      <c r="N881" s="318"/>
      <c r="O881" s="318"/>
      <c r="P881" s="318"/>
      <c r="Q881" s="318"/>
      <c r="R881" s="318"/>
      <c r="S881" s="318"/>
      <c r="T881" s="318"/>
      <c r="U881" s="318"/>
      <c r="V881" s="318"/>
      <c r="W881" s="318"/>
      <c r="X881" s="318"/>
      <c r="Y881" s="318"/>
      <c r="Z881" s="318"/>
    </row>
    <row r="882" ht="15.75" customHeight="1">
      <c r="A882" s="318"/>
      <c r="B882" s="318"/>
      <c r="C882" s="318"/>
      <c r="D882" s="318"/>
      <c r="E882" s="318"/>
      <c r="F882" s="318"/>
      <c r="G882" s="318"/>
      <c r="H882" s="318"/>
      <c r="I882" s="318"/>
      <c r="J882" s="318"/>
      <c r="K882" s="318"/>
      <c r="L882" s="318"/>
      <c r="M882" s="318"/>
      <c r="N882" s="318"/>
      <c r="O882" s="318"/>
      <c r="P882" s="318"/>
      <c r="Q882" s="318"/>
      <c r="R882" s="318"/>
      <c r="S882" s="318"/>
      <c r="T882" s="318"/>
      <c r="U882" s="318"/>
      <c r="V882" s="318"/>
      <c r="W882" s="318"/>
      <c r="X882" s="318"/>
      <c r="Y882" s="318"/>
      <c r="Z882" s="318"/>
    </row>
    <row r="883" ht="15.75" customHeight="1">
      <c r="A883" s="318"/>
      <c r="B883" s="318"/>
      <c r="C883" s="318"/>
      <c r="D883" s="318"/>
      <c r="E883" s="318"/>
      <c r="F883" s="318"/>
      <c r="G883" s="318"/>
      <c r="H883" s="318"/>
      <c r="I883" s="318"/>
      <c r="J883" s="318"/>
      <c r="K883" s="318"/>
      <c r="L883" s="318"/>
      <c r="M883" s="318"/>
      <c r="N883" s="318"/>
      <c r="O883" s="318"/>
      <c r="P883" s="318"/>
      <c r="Q883" s="318"/>
      <c r="R883" s="318"/>
      <c r="S883" s="318"/>
      <c r="T883" s="318"/>
      <c r="U883" s="318"/>
      <c r="V883" s="318"/>
      <c r="W883" s="318"/>
      <c r="X883" s="318"/>
      <c r="Y883" s="318"/>
      <c r="Z883" s="318"/>
    </row>
    <row r="884" ht="15.75" customHeight="1">
      <c r="A884" s="318"/>
      <c r="B884" s="318"/>
      <c r="C884" s="318"/>
      <c r="D884" s="318"/>
      <c r="E884" s="318"/>
      <c r="F884" s="318"/>
      <c r="G884" s="318"/>
      <c r="H884" s="318"/>
      <c r="I884" s="318"/>
      <c r="J884" s="318"/>
      <c r="K884" s="318"/>
      <c r="L884" s="318"/>
      <c r="M884" s="318"/>
      <c r="N884" s="318"/>
      <c r="O884" s="318"/>
      <c r="P884" s="318"/>
      <c r="Q884" s="318"/>
      <c r="R884" s="318"/>
      <c r="S884" s="318"/>
      <c r="T884" s="318"/>
      <c r="U884" s="318"/>
      <c r="V884" s="318"/>
      <c r="W884" s="318"/>
      <c r="X884" s="318"/>
      <c r="Y884" s="318"/>
      <c r="Z884" s="318"/>
    </row>
    <row r="885" ht="15.75" customHeight="1">
      <c r="A885" s="318"/>
      <c r="B885" s="318"/>
      <c r="C885" s="318"/>
      <c r="D885" s="318"/>
      <c r="E885" s="318"/>
      <c r="F885" s="318"/>
      <c r="G885" s="318"/>
      <c r="H885" s="318"/>
      <c r="I885" s="318"/>
      <c r="J885" s="318"/>
      <c r="K885" s="318"/>
      <c r="L885" s="318"/>
      <c r="M885" s="318"/>
      <c r="N885" s="318"/>
      <c r="O885" s="318"/>
      <c r="P885" s="318"/>
      <c r="Q885" s="318"/>
      <c r="R885" s="318"/>
      <c r="S885" s="318"/>
      <c r="T885" s="318"/>
      <c r="U885" s="318"/>
      <c r="V885" s="318"/>
      <c r="W885" s="318"/>
      <c r="X885" s="318"/>
      <c r="Y885" s="318"/>
      <c r="Z885" s="318"/>
    </row>
    <row r="886" ht="15.75" customHeight="1">
      <c r="A886" s="318"/>
      <c r="B886" s="318"/>
      <c r="C886" s="318"/>
      <c r="D886" s="318"/>
      <c r="E886" s="318"/>
      <c r="F886" s="318"/>
      <c r="G886" s="318"/>
      <c r="H886" s="318"/>
      <c r="I886" s="318"/>
      <c r="J886" s="318"/>
      <c r="K886" s="318"/>
      <c r="L886" s="318"/>
      <c r="M886" s="318"/>
      <c r="N886" s="318"/>
      <c r="O886" s="318"/>
      <c r="P886" s="318"/>
      <c r="Q886" s="318"/>
      <c r="R886" s="318"/>
      <c r="S886" s="318"/>
      <c r="T886" s="318"/>
      <c r="U886" s="318"/>
      <c r="V886" s="318"/>
      <c r="W886" s="318"/>
      <c r="X886" s="318"/>
      <c r="Y886" s="318"/>
      <c r="Z886" s="318"/>
    </row>
    <row r="887" ht="15.75" customHeight="1">
      <c r="A887" s="318"/>
      <c r="B887" s="318"/>
      <c r="C887" s="318"/>
      <c r="D887" s="318"/>
      <c r="E887" s="318"/>
      <c r="F887" s="318"/>
      <c r="G887" s="318"/>
      <c r="H887" s="318"/>
      <c r="I887" s="318"/>
      <c r="J887" s="318"/>
      <c r="K887" s="318"/>
      <c r="L887" s="318"/>
      <c r="M887" s="318"/>
      <c r="N887" s="318"/>
      <c r="O887" s="318"/>
      <c r="P887" s="318"/>
      <c r="Q887" s="318"/>
      <c r="R887" s="318"/>
      <c r="S887" s="318"/>
      <c r="T887" s="318"/>
      <c r="U887" s="318"/>
      <c r="V887" s="318"/>
      <c r="W887" s="318"/>
      <c r="X887" s="318"/>
      <c r="Y887" s="318"/>
      <c r="Z887" s="318"/>
    </row>
    <row r="888" ht="15.75" customHeight="1">
      <c r="A888" s="318"/>
      <c r="B888" s="318"/>
      <c r="C888" s="318"/>
      <c r="D888" s="318"/>
      <c r="E888" s="318"/>
      <c r="F888" s="318"/>
      <c r="G888" s="318"/>
      <c r="H888" s="318"/>
      <c r="I888" s="318"/>
      <c r="J888" s="318"/>
      <c r="K888" s="318"/>
      <c r="L888" s="318"/>
      <c r="M888" s="318"/>
      <c r="N888" s="318"/>
      <c r="O888" s="318"/>
      <c r="P888" s="318"/>
      <c r="Q888" s="318"/>
      <c r="R888" s="318"/>
      <c r="S888" s="318"/>
      <c r="T888" s="318"/>
      <c r="U888" s="318"/>
      <c r="V888" s="318"/>
      <c r="W888" s="318"/>
      <c r="X888" s="318"/>
      <c r="Y888" s="318"/>
      <c r="Z888" s="318"/>
    </row>
    <row r="889" ht="15.75" customHeight="1">
      <c r="A889" s="318"/>
      <c r="B889" s="318"/>
      <c r="C889" s="318"/>
      <c r="D889" s="318"/>
      <c r="E889" s="318"/>
      <c r="F889" s="318"/>
      <c r="G889" s="318"/>
      <c r="H889" s="318"/>
      <c r="I889" s="318"/>
      <c r="J889" s="318"/>
      <c r="K889" s="318"/>
      <c r="L889" s="318"/>
      <c r="M889" s="318"/>
      <c r="N889" s="318"/>
      <c r="O889" s="318"/>
      <c r="P889" s="318"/>
      <c r="Q889" s="318"/>
      <c r="R889" s="318"/>
      <c r="S889" s="318"/>
      <c r="T889" s="318"/>
      <c r="U889" s="318"/>
      <c r="V889" s="318"/>
      <c r="W889" s="318"/>
      <c r="X889" s="318"/>
      <c r="Y889" s="318"/>
      <c r="Z889" s="318"/>
    </row>
    <row r="890" ht="15.75" customHeight="1">
      <c r="A890" s="318"/>
      <c r="B890" s="318"/>
      <c r="C890" s="318"/>
      <c r="D890" s="318"/>
      <c r="E890" s="318"/>
      <c r="F890" s="318"/>
      <c r="G890" s="318"/>
      <c r="H890" s="318"/>
      <c r="I890" s="318"/>
      <c r="J890" s="318"/>
      <c r="K890" s="318"/>
      <c r="L890" s="318"/>
      <c r="M890" s="318"/>
      <c r="N890" s="318"/>
      <c r="O890" s="318"/>
      <c r="P890" s="318"/>
      <c r="Q890" s="318"/>
      <c r="R890" s="318"/>
      <c r="S890" s="318"/>
      <c r="T890" s="318"/>
      <c r="U890" s="318"/>
      <c r="V890" s="318"/>
      <c r="W890" s="318"/>
      <c r="X890" s="318"/>
      <c r="Y890" s="318"/>
      <c r="Z890" s="318"/>
    </row>
    <row r="891" ht="15.75" customHeight="1">
      <c r="A891" s="318"/>
      <c r="B891" s="318"/>
      <c r="C891" s="318"/>
      <c r="D891" s="318"/>
      <c r="E891" s="318"/>
      <c r="F891" s="318"/>
      <c r="G891" s="318"/>
      <c r="H891" s="318"/>
      <c r="I891" s="318"/>
      <c r="J891" s="318"/>
      <c r="K891" s="318"/>
      <c r="L891" s="318"/>
      <c r="M891" s="318"/>
      <c r="N891" s="318"/>
      <c r="O891" s="318"/>
      <c r="P891" s="318"/>
      <c r="Q891" s="318"/>
      <c r="R891" s="318"/>
      <c r="S891" s="318"/>
      <c r="T891" s="318"/>
      <c r="U891" s="318"/>
      <c r="V891" s="318"/>
      <c r="W891" s="318"/>
      <c r="X891" s="318"/>
      <c r="Y891" s="318"/>
      <c r="Z891" s="318"/>
    </row>
    <row r="892" ht="15.75" customHeight="1">
      <c r="A892" s="318"/>
      <c r="B892" s="318"/>
      <c r="C892" s="318"/>
      <c r="D892" s="318"/>
      <c r="E892" s="318"/>
      <c r="F892" s="318"/>
      <c r="G892" s="318"/>
      <c r="H892" s="318"/>
      <c r="I892" s="318"/>
      <c r="J892" s="318"/>
      <c r="K892" s="318"/>
      <c r="L892" s="318"/>
      <c r="M892" s="318"/>
      <c r="N892" s="318"/>
      <c r="O892" s="318"/>
      <c r="P892" s="318"/>
      <c r="Q892" s="318"/>
      <c r="R892" s="318"/>
      <c r="S892" s="318"/>
      <c r="T892" s="318"/>
      <c r="U892" s="318"/>
      <c r="V892" s="318"/>
      <c r="W892" s="318"/>
      <c r="X892" s="318"/>
      <c r="Y892" s="318"/>
      <c r="Z892" s="318"/>
    </row>
    <row r="893" ht="15.75" customHeight="1">
      <c r="A893" s="318"/>
      <c r="B893" s="318"/>
      <c r="C893" s="318"/>
      <c r="D893" s="318"/>
      <c r="E893" s="318"/>
      <c r="F893" s="318"/>
      <c r="G893" s="318"/>
      <c r="H893" s="318"/>
      <c r="I893" s="318"/>
      <c r="J893" s="318"/>
      <c r="K893" s="318"/>
      <c r="L893" s="318"/>
      <c r="M893" s="318"/>
      <c r="N893" s="318"/>
      <c r="O893" s="318"/>
      <c r="P893" s="318"/>
      <c r="Q893" s="318"/>
      <c r="R893" s="318"/>
      <c r="S893" s="318"/>
      <c r="T893" s="318"/>
      <c r="U893" s="318"/>
      <c r="V893" s="318"/>
      <c r="W893" s="318"/>
      <c r="X893" s="318"/>
      <c r="Y893" s="318"/>
      <c r="Z893" s="318"/>
    </row>
    <row r="894" ht="15.75" customHeight="1">
      <c r="A894" s="318"/>
      <c r="B894" s="318"/>
      <c r="C894" s="318"/>
      <c r="D894" s="318"/>
      <c r="E894" s="318"/>
      <c r="F894" s="318"/>
      <c r="G894" s="318"/>
      <c r="H894" s="318"/>
      <c r="I894" s="318"/>
      <c r="J894" s="318"/>
      <c r="K894" s="318"/>
      <c r="L894" s="318"/>
      <c r="M894" s="318"/>
      <c r="N894" s="318"/>
      <c r="O894" s="318"/>
      <c r="P894" s="318"/>
      <c r="Q894" s="318"/>
      <c r="R894" s="318"/>
      <c r="S894" s="318"/>
      <c r="T894" s="318"/>
      <c r="U894" s="318"/>
      <c r="V894" s="318"/>
      <c r="W894" s="318"/>
      <c r="X894" s="318"/>
      <c r="Y894" s="318"/>
      <c r="Z894" s="318"/>
    </row>
    <row r="895" ht="15.75" customHeight="1">
      <c r="A895" s="318"/>
      <c r="B895" s="318"/>
      <c r="C895" s="318"/>
      <c r="D895" s="318"/>
      <c r="E895" s="318"/>
      <c r="F895" s="318"/>
      <c r="G895" s="318"/>
      <c r="H895" s="318"/>
      <c r="I895" s="318"/>
      <c r="J895" s="318"/>
      <c r="K895" s="318"/>
      <c r="L895" s="318"/>
      <c r="M895" s="318"/>
      <c r="N895" s="318"/>
      <c r="O895" s="318"/>
      <c r="P895" s="318"/>
      <c r="Q895" s="318"/>
      <c r="R895" s="318"/>
      <c r="S895" s="318"/>
      <c r="T895" s="318"/>
      <c r="U895" s="318"/>
      <c r="V895" s="318"/>
      <c r="W895" s="318"/>
      <c r="X895" s="318"/>
      <c r="Y895" s="318"/>
      <c r="Z895" s="318"/>
    </row>
    <row r="896" ht="15.75" customHeight="1">
      <c r="A896" s="318"/>
      <c r="B896" s="318"/>
      <c r="C896" s="318"/>
      <c r="D896" s="318"/>
      <c r="E896" s="318"/>
      <c r="F896" s="318"/>
      <c r="G896" s="318"/>
      <c r="H896" s="318"/>
      <c r="I896" s="318"/>
      <c r="J896" s="318"/>
      <c r="K896" s="318"/>
      <c r="L896" s="318"/>
      <c r="M896" s="318"/>
      <c r="N896" s="318"/>
      <c r="O896" s="318"/>
      <c r="P896" s="318"/>
      <c r="Q896" s="318"/>
      <c r="R896" s="318"/>
      <c r="S896" s="318"/>
      <c r="T896" s="318"/>
      <c r="U896" s="318"/>
      <c r="V896" s="318"/>
      <c r="W896" s="318"/>
      <c r="X896" s="318"/>
      <c r="Y896" s="318"/>
      <c r="Z896" s="318"/>
    </row>
    <row r="897" ht="15.75" customHeight="1">
      <c r="A897" s="318"/>
      <c r="B897" s="318"/>
      <c r="C897" s="318"/>
      <c r="D897" s="318"/>
      <c r="E897" s="318"/>
      <c r="F897" s="318"/>
      <c r="G897" s="318"/>
      <c r="H897" s="318"/>
      <c r="I897" s="318"/>
      <c r="J897" s="318"/>
      <c r="K897" s="318"/>
      <c r="L897" s="318"/>
      <c r="M897" s="318"/>
      <c r="N897" s="318"/>
      <c r="O897" s="318"/>
      <c r="P897" s="318"/>
      <c r="Q897" s="318"/>
      <c r="R897" s="318"/>
      <c r="S897" s="318"/>
      <c r="T897" s="318"/>
      <c r="U897" s="318"/>
      <c r="V897" s="318"/>
      <c r="W897" s="318"/>
      <c r="X897" s="318"/>
      <c r="Y897" s="318"/>
      <c r="Z897" s="318"/>
    </row>
    <row r="898" ht="15.75" customHeight="1">
      <c r="A898" s="318"/>
      <c r="B898" s="318"/>
      <c r="C898" s="318"/>
      <c r="D898" s="318"/>
      <c r="E898" s="318"/>
      <c r="F898" s="318"/>
      <c r="G898" s="318"/>
      <c r="H898" s="318"/>
      <c r="I898" s="318"/>
      <c r="J898" s="318"/>
      <c r="K898" s="318"/>
      <c r="L898" s="318"/>
      <c r="M898" s="318"/>
      <c r="N898" s="318"/>
      <c r="O898" s="318"/>
      <c r="P898" s="318"/>
      <c r="Q898" s="318"/>
      <c r="R898" s="318"/>
      <c r="S898" s="318"/>
      <c r="T898" s="318"/>
      <c r="U898" s="318"/>
      <c r="V898" s="318"/>
      <c r="W898" s="318"/>
      <c r="X898" s="318"/>
      <c r="Y898" s="318"/>
      <c r="Z898" s="318"/>
    </row>
    <row r="899" ht="15.75" customHeight="1">
      <c r="A899" s="318"/>
      <c r="B899" s="318"/>
      <c r="C899" s="318"/>
      <c r="D899" s="318"/>
      <c r="E899" s="318"/>
      <c r="F899" s="318"/>
      <c r="G899" s="318"/>
      <c r="H899" s="318"/>
      <c r="I899" s="318"/>
      <c r="J899" s="318"/>
      <c r="K899" s="318"/>
      <c r="L899" s="318"/>
      <c r="M899" s="318"/>
      <c r="N899" s="318"/>
      <c r="O899" s="318"/>
      <c r="P899" s="318"/>
      <c r="Q899" s="318"/>
      <c r="R899" s="318"/>
      <c r="S899" s="318"/>
      <c r="T899" s="318"/>
      <c r="U899" s="318"/>
      <c r="V899" s="318"/>
      <c r="W899" s="318"/>
      <c r="X899" s="318"/>
      <c r="Y899" s="318"/>
      <c r="Z899" s="318"/>
    </row>
    <row r="900" ht="15.75" customHeight="1">
      <c r="A900" s="318"/>
      <c r="B900" s="318"/>
      <c r="C900" s="318"/>
      <c r="D900" s="318"/>
      <c r="E900" s="318"/>
      <c r="F900" s="318"/>
      <c r="G900" s="318"/>
      <c r="H900" s="318"/>
      <c r="I900" s="318"/>
      <c r="J900" s="318"/>
      <c r="K900" s="318"/>
      <c r="L900" s="318"/>
      <c r="M900" s="318"/>
      <c r="N900" s="318"/>
      <c r="O900" s="318"/>
      <c r="P900" s="318"/>
      <c r="Q900" s="318"/>
      <c r="R900" s="318"/>
      <c r="S900" s="318"/>
      <c r="T900" s="318"/>
      <c r="U900" s="318"/>
      <c r="V900" s="318"/>
      <c r="W900" s="318"/>
      <c r="X900" s="318"/>
      <c r="Y900" s="318"/>
      <c r="Z900" s="318"/>
    </row>
    <row r="901" ht="15.75" customHeight="1">
      <c r="A901" s="318"/>
      <c r="B901" s="318"/>
      <c r="C901" s="318"/>
      <c r="D901" s="318"/>
      <c r="E901" s="318"/>
      <c r="F901" s="318"/>
      <c r="G901" s="318"/>
      <c r="H901" s="318"/>
      <c r="I901" s="318"/>
      <c r="J901" s="318"/>
      <c r="K901" s="318"/>
      <c r="L901" s="318"/>
      <c r="M901" s="318"/>
      <c r="N901" s="318"/>
      <c r="O901" s="318"/>
      <c r="P901" s="318"/>
      <c r="Q901" s="318"/>
      <c r="R901" s="318"/>
      <c r="S901" s="318"/>
      <c r="T901" s="318"/>
      <c r="U901" s="318"/>
      <c r="V901" s="318"/>
      <c r="W901" s="318"/>
      <c r="X901" s="318"/>
      <c r="Y901" s="318"/>
      <c r="Z901" s="318"/>
    </row>
    <row r="902" ht="15.75" customHeight="1">
      <c r="A902" s="318"/>
      <c r="B902" s="318"/>
      <c r="C902" s="318"/>
      <c r="D902" s="318"/>
      <c r="E902" s="318"/>
      <c r="F902" s="318"/>
      <c r="G902" s="318"/>
      <c r="H902" s="318"/>
      <c r="I902" s="318"/>
      <c r="J902" s="318"/>
      <c r="K902" s="318"/>
      <c r="L902" s="318"/>
      <c r="M902" s="318"/>
      <c r="N902" s="318"/>
      <c r="O902" s="318"/>
      <c r="P902" s="318"/>
      <c r="Q902" s="318"/>
      <c r="R902" s="318"/>
      <c r="S902" s="318"/>
      <c r="T902" s="318"/>
      <c r="U902" s="318"/>
      <c r="V902" s="318"/>
      <c r="W902" s="318"/>
      <c r="X902" s="318"/>
      <c r="Y902" s="318"/>
      <c r="Z902" s="318"/>
    </row>
    <row r="903" ht="15.75" customHeight="1">
      <c r="A903" s="318"/>
      <c r="B903" s="318"/>
      <c r="C903" s="318"/>
      <c r="D903" s="318"/>
      <c r="E903" s="318"/>
      <c r="F903" s="318"/>
      <c r="G903" s="318"/>
      <c r="H903" s="318"/>
      <c r="I903" s="318"/>
      <c r="J903" s="318"/>
      <c r="K903" s="318"/>
      <c r="L903" s="318"/>
      <c r="M903" s="318"/>
      <c r="N903" s="318"/>
      <c r="O903" s="318"/>
      <c r="P903" s="318"/>
      <c r="Q903" s="318"/>
      <c r="R903" s="318"/>
      <c r="S903" s="318"/>
      <c r="T903" s="318"/>
      <c r="U903" s="318"/>
      <c r="V903" s="318"/>
      <c r="W903" s="318"/>
      <c r="X903" s="318"/>
      <c r="Y903" s="318"/>
      <c r="Z903" s="318"/>
    </row>
    <row r="904" ht="15.75" customHeight="1">
      <c r="A904" s="318"/>
      <c r="B904" s="318"/>
      <c r="C904" s="318"/>
      <c r="D904" s="318"/>
      <c r="E904" s="318"/>
      <c r="F904" s="318"/>
      <c r="G904" s="318"/>
      <c r="H904" s="318"/>
      <c r="I904" s="318"/>
      <c r="J904" s="318"/>
      <c r="K904" s="318"/>
      <c r="L904" s="318"/>
      <c r="M904" s="318"/>
      <c r="N904" s="318"/>
      <c r="O904" s="318"/>
      <c r="P904" s="318"/>
      <c r="Q904" s="318"/>
      <c r="R904" s="318"/>
      <c r="S904" s="318"/>
      <c r="T904" s="318"/>
      <c r="U904" s="318"/>
      <c r="V904" s="318"/>
      <c r="W904" s="318"/>
      <c r="X904" s="318"/>
      <c r="Y904" s="318"/>
      <c r="Z904" s="318"/>
    </row>
    <row r="905" ht="15.75" customHeight="1">
      <c r="A905" s="318"/>
      <c r="B905" s="318"/>
      <c r="C905" s="318"/>
      <c r="D905" s="318"/>
      <c r="E905" s="318"/>
      <c r="F905" s="318"/>
      <c r="G905" s="318"/>
      <c r="H905" s="318"/>
      <c r="I905" s="318"/>
      <c r="J905" s="318"/>
      <c r="K905" s="318"/>
      <c r="L905" s="318"/>
      <c r="M905" s="318"/>
      <c r="N905" s="318"/>
      <c r="O905" s="318"/>
      <c r="P905" s="318"/>
      <c r="Q905" s="318"/>
      <c r="R905" s="318"/>
      <c r="S905" s="318"/>
      <c r="T905" s="318"/>
      <c r="U905" s="318"/>
      <c r="V905" s="318"/>
      <c r="W905" s="318"/>
      <c r="X905" s="318"/>
      <c r="Y905" s="318"/>
      <c r="Z905" s="318"/>
    </row>
    <row r="906" ht="15.75" customHeight="1">
      <c r="A906" s="318"/>
      <c r="B906" s="318"/>
      <c r="C906" s="318"/>
      <c r="D906" s="318"/>
      <c r="E906" s="318"/>
      <c r="F906" s="318"/>
      <c r="G906" s="318"/>
      <c r="H906" s="318"/>
      <c r="I906" s="318"/>
      <c r="J906" s="318"/>
      <c r="K906" s="318"/>
      <c r="L906" s="318"/>
      <c r="M906" s="318"/>
      <c r="N906" s="318"/>
      <c r="O906" s="318"/>
      <c r="P906" s="318"/>
      <c r="Q906" s="318"/>
      <c r="R906" s="318"/>
      <c r="S906" s="318"/>
      <c r="T906" s="318"/>
      <c r="U906" s="318"/>
      <c r="V906" s="318"/>
      <c r="W906" s="318"/>
      <c r="X906" s="318"/>
      <c r="Y906" s="318"/>
      <c r="Z906" s="318"/>
    </row>
    <row r="907" ht="15.75" customHeight="1">
      <c r="A907" s="318"/>
      <c r="B907" s="318"/>
      <c r="C907" s="318"/>
      <c r="D907" s="318"/>
      <c r="E907" s="318"/>
      <c r="F907" s="318"/>
      <c r="G907" s="318"/>
      <c r="H907" s="318"/>
      <c r="I907" s="318"/>
      <c r="J907" s="318"/>
      <c r="K907" s="318"/>
      <c r="L907" s="318"/>
      <c r="M907" s="318"/>
      <c r="N907" s="318"/>
      <c r="O907" s="318"/>
      <c r="P907" s="318"/>
      <c r="Q907" s="318"/>
      <c r="R907" s="318"/>
      <c r="S907" s="318"/>
      <c r="T907" s="318"/>
      <c r="U907" s="318"/>
      <c r="V907" s="318"/>
      <c r="W907" s="318"/>
      <c r="X907" s="318"/>
      <c r="Y907" s="318"/>
      <c r="Z907" s="318"/>
    </row>
    <row r="908" ht="15.75" customHeight="1">
      <c r="A908" s="318"/>
      <c r="B908" s="318"/>
      <c r="C908" s="318"/>
      <c r="D908" s="318"/>
      <c r="E908" s="318"/>
      <c r="F908" s="318"/>
      <c r="G908" s="318"/>
      <c r="H908" s="318"/>
      <c r="I908" s="318"/>
      <c r="J908" s="318"/>
      <c r="K908" s="318"/>
      <c r="L908" s="318"/>
      <c r="M908" s="318"/>
      <c r="N908" s="318"/>
      <c r="O908" s="318"/>
      <c r="P908" s="318"/>
      <c r="Q908" s="318"/>
      <c r="R908" s="318"/>
      <c r="S908" s="318"/>
      <c r="T908" s="318"/>
      <c r="U908" s="318"/>
      <c r="V908" s="318"/>
      <c r="W908" s="318"/>
      <c r="X908" s="318"/>
      <c r="Y908" s="318"/>
      <c r="Z908" s="318"/>
    </row>
    <row r="909" ht="15.75" customHeight="1">
      <c r="A909" s="318"/>
      <c r="B909" s="318"/>
      <c r="C909" s="318"/>
      <c r="D909" s="318"/>
      <c r="E909" s="318"/>
      <c r="F909" s="318"/>
      <c r="G909" s="318"/>
      <c r="H909" s="318"/>
      <c r="I909" s="318"/>
      <c r="J909" s="318"/>
      <c r="K909" s="318"/>
      <c r="L909" s="318"/>
      <c r="M909" s="318"/>
      <c r="N909" s="318"/>
      <c r="O909" s="318"/>
      <c r="P909" s="318"/>
      <c r="Q909" s="318"/>
      <c r="R909" s="318"/>
      <c r="S909" s="318"/>
      <c r="T909" s="318"/>
      <c r="U909" s="318"/>
      <c r="V909" s="318"/>
      <c r="W909" s="318"/>
      <c r="X909" s="318"/>
      <c r="Y909" s="318"/>
      <c r="Z909" s="318"/>
    </row>
    <row r="910" ht="15.75" customHeight="1">
      <c r="A910" s="318"/>
      <c r="B910" s="318"/>
      <c r="C910" s="318"/>
      <c r="D910" s="318"/>
      <c r="E910" s="318"/>
      <c r="F910" s="318"/>
      <c r="G910" s="318"/>
      <c r="H910" s="318"/>
      <c r="I910" s="318"/>
      <c r="J910" s="318"/>
      <c r="K910" s="318"/>
      <c r="L910" s="318"/>
      <c r="M910" s="318"/>
      <c r="N910" s="318"/>
      <c r="O910" s="318"/>
      <c r="P910" s="318"/>
      <c r="Q910" s="318"/>
      <c r="R910" s="318"/>
      <c r="S910" s="318"/>
      <c r="T910" s="318"/>
      <c r="U910" s="318"/>
      <c r="V910" s="318"/>
      <c r="W910" s="318"/>
      <c r="X910" s="318"/>
      <c r="Y910" s="318"/>
      <c r="Z910" s="318"/>
    </row>
    <row r="911" ht="15.75" customHeight="1">
      <c r="A911" s="318"/>
      <c r="B911" s="318"/>
      <c r="C911" s="318"/>
      <c r="D911" s="318"/>
      <c r="E911" s="318"/>
      <c r="F911" s="318"/>
      <c r="G911" s="318"/>
      <c r="H911" s="318"/>
      <c r="I911" s="318"/>
      <c r="J911" s="318"/>
      <c r="K911" s="318"/>
      <c r="L911" s="318"/>
      <c r="M911" s="318"/>
      <c r="N911" s="318"/>
      <c r="O911" s="318"/>
      <c r="P911" s="318"/>
      <c r="Q911" s="318"/>
      <c r="R911" s="318"/>
      <c r="S911" s="318"/>
      <c r="T911" s="318"/>
      <c r="U911" s="318"/>
      <c r="V911" s="318"/>
      <c r="W911" s="318"/>
      <c r="X911" s="318"/>
      <c r="Y911" s="318"/>
      <c r="Z911" s="318"/>
    </row>
    <row r="912" ht="15.75" customHeight="1">
      <c r="A912" s="318"/>
      <c r="B912" s="318"/>
      <c r="C912" s="318"/>
      <c r="D912" s="318"/>
      <c r="E912" s="318"/>
      <c r="F912" s="318"/>
      <c r="G912" s="318"/>
      <c r="H912" s="318"/>
      <c r="I912" s="318"/>
      <c r="J912" s="318"/>
      <c r="K912" s="318"/>
      <c r="L912" s="318"/>
      <c r="M912" s="318"/>
      <c r="N912" s="318"/>
      <c r="O912" s="318"/>
      <c r="P912" s="318"/>
      <c r="Q912" s="318"/>
      <c r="R912" s="318"/>
      <c r="S912" s="318"/>
      <c r="T912" s="318"/>
      <c r="U912" s="318"/>
      <c r="V912" s="318"/>
      <c r="W912" s="318"/>
      <c r="X912" s="318"/>
      <c r="Y912" s="318"/>
      <c r="Z912" s="318"/>
    </row>
    <row r="913" ht="15.75" customHeight="1">
      <c r="A913" s="318"/>
      <c r="B913" s="318"/>
      <c r="C913" s="318"/>
      <c r="D913" s="318"/>
      <c r="E913" s="318"/>
      <c r="F913" s="318"/>
      <c r="G913" s="318"/>
      <c r="H913" s="318"/>
      <c r="I913" s="318"/>
      <c r="J913" s="318"/>
      <c r="K913" s="318"/>
      <c r="L913" s="318"/>
      <c r="M913" s="318"/>
      <c r="N913" s="318"/>
      <c r="O913" s="318"/>
      <c r="P913" s="318"/>
      <c r="Q913" s="318"/>
      <c r="R913" s="318"/>
      <c r="S913" s="318"/>
      <c r="T913" s="318"/>
      <c r="U913" s="318"/>
      <c r="V913" s="318"/>
      <c r="W913" s="318"/>
      <c r="X913" s="318"/>
      <c r="Y913" s="318"/>
      <c r="Z913" s="318"/>
    </row>
    <row r="914" ht="15.75" customHeight="1">
      <c r="A914" s="318"/>
      <c r="B914" s="318"/>
      <c r="C914" s="318"/>
      <c r="D914" s="318"/>
      <c r="E914" s="318"/>
      <c r="F914" s="318"/>
      <c r="G914" s="318"/>
      <c r="H914" s="318"/>
      <c r="I914" s="318"/>
      <c r="J914" s="318"/>
      <c r="K914" s="318"/>
      <c r="L914" s="318"/>
      <c r="M914" s="318"/>
      <c r="N914" s="318"/>
      <c r="O914" s="318"/>
      <c r="P914" s="318"/>
      <c r="Q914" s="318"/>
      <c r="R914" s="318"/>
      <c r="S914" s="318"/>
      <c r="T914" s="318"/>
      <c r="U914" s="318"/>
      <c r="V914" s="318"/>
      <c r="W914" s="318"/>
      <c r="X914" s="318"/>
      <c r="Y914" s="318"/>
      <c r="Z914" s="318"/>
    </row>
    <row r="915" ht="15.75" customHeight="1">
      <c r="A915" s="318"/>
      <c r="B915" s="318"/>
      <c r="C915" s="318"/>
      <c r="D915" s="318"/>
      <c r="E915" s="318"/>
      <c r="F915" s="318"/>
      <c r="G915" s="318"/>
      <c r="H915" s="318"/>
      <c r="I915" s="318"/>
      <c r="J915" s="318"/>
      <c r="K915" s="318"/>
      <c r="L915" s="318"/>
      <c r="M915" s="318"/>
      <c r="N915" s="318"/>
      <c r="O915" s="318"/>
      <c r="P915" s="318"/>
      <c r="Q915" s="318"/>
      <c r="R915" s="318"/>
      <c r="S915" s="318"/>
      <c r="T915" s="318"/>
      <c r="U915" s="318"/>
      <c r="V915" s="318"/>
      <c r="W915" s="318"/>
      <c r="X915" s="318"/>
      <c r="Y915" s="318"/>
      <c r="Z915" s="318"/>
    </row>
    <row r="916" ht="15.75" customHeight="1">
      <c r="A916" s="318"/>
      <c r="B916" s="318"/>
      <c r="C916" s="318"/>
      <c r="D916" s="318"/>
      <c r="E916" s="318"/>
      <c r="F916" s="318"/>
      <c r="G916" s="318"/>
      <c r="H916" s="318"/>
      <c r="I916" s="318"/>
      <c r="J916" s="318"/>
      <c r="K916" s="318"/>
      <c r="L916" s="318"/>
      <c r="M916" s="318"/>
      <c r="N916" s="318"/>
      <c r="O916" s="318"/>
      <c r="P916" s="318"/>
      <c r="Q916" s="318"/>
      <c r="R916" s="318"/>
      <c r="S916" s="318"/>
      <c r="T916" s="318"/>
      <c r="U916" s="318"/>
      <c r="V916" s="318"/>
      <c r="W916" s="318"/>
      <c r="X916" s="318"/>
      <c r="Y916" s="318"/>
      <c r="Z916" s="318"/>
    </row>
    <row r="917" ht="15.75" customHeight="1">
      <c r="A917" s="318"/>
      <c r="B917" s="318"/>
      <c r="C917" s="318"/>
      <c r="D917" s="318"/>
      <c r="E917" s="318"/>
      <c r="F917" s="318"/>
      <c r="G917" s="318"/>
      <c r="H917" s="318"/>
      <c r="I917" s="318"/>
      <c r="J917" s="318"/>
      <c r="K917" s="318"/>
      <c r="L917" s="318"/>
      <c r="M917" s="318"/>
      <c r="N917" s="318"/>
      <c r="O917" s="318"/>
      <c r="P917" s="318"/>
      <c r="Q917" s="318"/>
      <c r="R917" s="318"/>
      <c r="S917" s="318"/>
      <c r="T917" s="318"/>
      <c r="U917" s="318"/>
      <c r="V917" s="318"/>
      <c r="W917" s="318"/>
      <c r="X917" s="318"/>
      <c r="Y917" s="318"/>
      <c r="Z917" s="318"/>
    </row>
    <row r="918" ht="15.75" customHeight="1">
      <c r="A918" s="318"/>
      <c r="B918" s="318"/>
      <c r="C918" s="318"/>
      <c r="D918" s="318"/>
      <c r="E918" s="318"/>
      <c r="F918" s="318"/>
      <c r="G918" s="318"/>
      <c r="H918" s="318"/>
      <c r="I918" s="318"/>
      <c r="J918" s="318"/>
      <c r="K918" s="318"/>
      <c r="L918" s="318"/>
      <c r="M918" s="318"/>
      <c r="N918" s="318"/>
      <c r="O918" s="318"/>
      <c r="P918" s="318"/>
      <c r="Q918" s="318"/>
      <c r="R918" s="318"/>
      <c r="S918" s="318"/>
      <c r="T918" s="318"/>
      <c r="U918" s="318"/>
      <c r="V918" s="318"/>
      <c r="W918" s="318"/>
      <c r="X918" s="318"/>
      <c r="Y918" s="318"/>
      <c r="Z918" s="318"/>
    </row>
    <row r="919" ht="15.75" customHeight="1">
      <c r="A919" s="318"/>
      <c r="B919" s="318"/>
      <c r="C919" s="318"/>
      <c r="D919" s="318"/>
      <c r="E919" s="318"/>
      <c r="F919" s="318"/>
      <c r="G919" s="318"/>
      <c r="H919" s="318"/>
      <c r="I919" s="318"/>
      <c r="J919" s="318"/>
      <c r="K919" s="318"/>
      <c r="L919" s="318"/>
      <c r="M919" s="318"/>
      <c r="N919" s="318"/>
      <c r="O919" s="318"/>
      <c r="P919" s="318"/>
      <c r="Q919" s="318"/>
      <c r="R919" s="318"/>
      <c r="S919" s="318"/>
      <c r="T919" s="318"/>
      <c r="U919" s="318"/>
      <c r="V919" s="318"/>
      <c r="W919" s="318"/>
      <c r="X919" s="318"/>
      <c r="Y919" s="318"/>
      <c r="Z919" s="318"/>
    </row>
    <row r="920" ht="15.75" customHeight="1">
      <c r="A920" s="318"/>
      <c r="B920" s="318"/>
      <c r="C920" s="318"/>
      <c r="D920" s="318"/>
      <c r="E920" s="318"/>
      <c r="F920" s="318"/>
      <c r="G920" s="318"/>
      <c r="H920" s="318"/>
      <c r="I920" s="318"/>
      <c r="J920" s="318"/>
      <c r="K920" s="318"/>
      <c r="L920" s="318"/>
      <c r="M920" s="318"/>
      <c r="N920" s="318"/>
      <c r="O920" s="318"/>
      <c r="P920" s="318"/>
      <c r="Q920" s="318"/>
      <c r="R920" s="318"/>
      <c r="S920" s="318"/>
      <c r="T920" s="318"/>
      <c r="U920" s="318"/>
      <c r="V920" s="318"/>
      <c r="W920" s="318"/>
      <c r="X920" s="318"/>
      <c r="Y920" s="318"/>
      <c r="Z920" s="318"/>
    </row>
    <row r="921" ht="15.75" customHeight="1">
      <c r="A921" s="318"/>
      <c r="B921" s="318"/>
      <c r="C921" s="318"/>
      <c r="D921" s="318"/>
      <c r="E921" s="318"/>
      <c r="F921" s="318"/>
      <c r="G921" s="318"/>
      <c r="H921" s="318"/>
      <c r="I921" s="318"/>
      <c r="J921" s="318"/>
      <c r="K921" s="318"/>
      <c r="L921" s="318"/>
      <c r="M921" s="318"/>
      <c r="N921" s="318"/>
      <c r="O921" s="318"/>
      <c r="P921" s="318"/>
      <c r="Q921" s="318"/>
      <c r="R921" s="318"/>
      <c r="S921" s="318"/>
      <c r="T921" s="318"/>
      <c r="U921" s="318"/>
      <c r="V921" s="318"/>
      <c r="W921" s="318"/>
      <c r="X921" s="318"/>
      <c r="Y921" s="318"/>
      <c r="Z921" s="318"/>
    </row>
    <row r="922" ht="15.75" customHeight="1">
      <c r="A922" s="318"/>
      <c r="B922" s="318"/>
      <c r="C922" s="318"/>
      <c r="D922" s="318"/>
      <c r="E922" s="318"/>
      <c r="F922" s="318"/>
      <c r="G922" s="318"/>
      <c r="H922" s="318"/>
      <c r="I922" s="318"/>
      <c r="J922" s="318"/>
      <c r="K922" s="318"/>
      <c r="L922" s="318"/>
      <c r="M922" s="318"/>
      <c r="N922" s="318"/>
      <c r="O922" s="318"/>
      <c r="P922" s="318"/>
      <c r="Q922" s="318"/>
      <c r="R922" s="318"/>
      <c r="S922" s="318"/>
      <c r="T922" s="318"/>
      <c r="U922" s="318"/>
      <c r="V922" s="318"/>
      <c r="W922" s="318"/>
      <c r="X922" s="318"/>
      <c r="Y922" s="318"/>
      <c r="Z922" s="318"/>
    </row>
    <row r="923" ht="15.75" customHeight="1">
      <c r="A923" s="318"/>
      <c r="B923" s="318"/>
      <c r="C923" s="318"/>
      <c r="D923" s="318"/>
      <c r="E923" s="318"/>
      <c r="F923" s="318"/>
      <c r="G923" s="318"/>
      <c r="H923" s="318"/>
      <c r="I923" s="318"/>
      <c r="J923" s="318"/>
      <c r="K923" s="318"/>
      <c r="L923" s="318"/>
      <c r="M923" s="318"/>
      <c r="N923" s="318"/>
      <c r="O923" s="318"/>
      <c r="P923" s="318"/>
      <c r="Q923" s="318"/>
      <c r="R923" s="318"/>
      <c r="S923" s="318"/>
      <c r="T923" s="318"/>
      <c r="U923" s="318"/>
      <c r="V923" s="318"/>
      <c r="W923" s="318"/>
      <c r="X923" s="318"/>
      <c r="Y923" s="318"/>
      <c r="Z923" s="318"/>
    </row>
    <row r="924" ht="15.75" customHeight="1">
      <c r="A924" s="318"/>
      <c r="B924" s="318"/>
      <c r="C924" s="318"/>
      <c r="D924" s="318"/>
      <c r="E924" s="318"/>
      <c r="F924" s="318"/>
      <c r="G924" s="318"/>
      <c r="H924" s="318"/>
      <c r="I924" s="318"/>
      <c r="J924" s="318"/>
      <c r="K924" s="318"/>
      <c r="L924" s="318"/>
      <c r="M924" s="318"/>
      <c r="N924" s="318"/>
      <c r="O924" s="318"/>
      <c r="P924" s="318"/>
      <c r="Q924" s="318"/>
      <c r="R924" s="318"/>
      <c r="S924" s="318"/>
      <c r="T924" s="318"/>
      <c r="U924" s="318"/>
      <c r="V924" s="318"/>
      <c r="W924" s="318"/>
      <c r="X924" s="318"/>
      <c r="Y924" s="318"/>
      <c r="Z924" s="318"/>
    </row>
    <row r="925" ht="15.75" customHeight="1">
      <c r="A925" s="318"/>
      <c r="B925" s="318"/>
      <c r="C925" s="318"/>
      <c r="D925" s="318"/>
      <c r="E925" s="318"/>
      <c r="F925" s="318"/>
      <c r="G925" s="318"/>
      <c r="H925" s="318"/>
      <c r="I925" s="318"/>
      <c r="J925" s="318"/>
      <c r="K925" s="318"/>
      <c r="L925" s="318"/>
      <c r="M925" s="318"/>
      <c r="N925" s="318"/>
      <c r="O925" s="318"/>
      <c r="P925" s="318"/>
      <c r="Q925" s="318"/>
      <c r="R925" s="318"/>
      <c r="S925" s="318"/>
      <c r="T925" s="318"/>
      <c r="U925" s="318"/>
      <c r="V925" s="318"/>
      <c r="W925" s="318"/>
      <c r="X925" s="318"/>
      <c r="Y925" s="318"/>
      <c r="Z925" s="318"/>
    </row>
    <row r="926" ht="15.75" customHeight="1">
      <c r="A926" s="318"/>
      <c r="B926" s="318"/>
      <c r="C926" s="318"/>
      <c r="D926" s="318"/>
      <c r="E926" s="318"/>
      <c r="F926" s="318"/>
      <c r="G926" s="318"/>
      <c r="H926" s="318"/>
      <c r="I926" s="318"/>
      <c r="J926" s="318"/>
      <c r="K926" s="318"/>
      <c r="L926" s="318"/>
      <c r="M926" s="318"/>
      <c r="N926" s="318"/>
      <c r="O926" s="318"/>
      <c r="P926" s="318"/>
      <c r="Q926" s="318"/>
      <c r="R926" s="318"/>
      <c r="S926" s="318"/>
      <c r="T926" s="318"/>
      <c r="U926" s="318"/>
      <c r="V926" s="318"/>
      <c r="W926" s="318"/>
      <c r="X926" s="318"/>
      <c r="Y926" s="318"/>
      <c r="Z926" s="318"/>
    </row>
    <row r="927" ht="15.75" customHeight="1">
      <c r="A927" s="318"/>
      <c r="B927" s="318"/>
      <c r="C927" s="318"/>
      <c r="D927" s="318"/>
      <c r="E927" s="318"/>
      <c r="F927" s="318"/>
      <c r="G927" s="318"/>
      <c r="H927" s="318"/>
      <c r="I927" s="318"/>
      <c r="J927" s="318"/>
      <c r="K927" s="318"/>
      <c r="L927" s="318"/>
      <c r="M927" s="318"/>
      <c r="N927" s="318"/>
      <c r="O927" s="318"/>
      <c r="P927" s="318"/>
      <c r="Q927" s="318"/>
      <c r="R927" s="318"/>
      <c r="S927" s="318"/>
      <c r="T927" s="318"/>
      <c r="U927" s="318"/>
      <c r="V927" s="318"/>
      <c r="W927" s="318"/>
      <c r="X927" s="318"/>
      <c r="Y927" s="318"/>
      <c r="Z927" s="318"/>
    </row>
    <row r="928" ht="15.75" customHeight="1">
      <c r="A928" s="318"/>
      <c r="B928" s="318"/>
      <c r="C928" s="318"/>
      <c r="D928" s="318"/>
      <c r="E928" s="318"/>
      <c r="F928" s="318"/>
      <c r="G928" s="318"/>
      <c r="H928" s="318"/>
      <c r="I928" s="318"/>
      <c r="J928" s="318"/>
      <c r="K928" s="318"/>
      <c r="L928" s="318"/>
      <c r="M928" s="318"/>
      <c r="N928" s="318"/>
      <c r="O928" s="318"/>
      <c r="P928" s="318"/>
      <c r="Q928" s="318"/>
      <c r="R928" s="318"/>
      <c r="S928" s="318"/>
      <c r="T928" s="318"/>
      <c r="U928" s="318"/>
      <c r="V928" s="318"/>
      <c r="W928" s="318"/>
      <c r="X928" s="318"/>
      <c r="Y928" s="318"/>
      <c r="Z928" s="318"/>
    </row>
    <row r="929" ht="15.75" customHeight="1">
      <c r="A929" s="318"/>
      <c r="B929" s="318"/>
      <c r="C929" s="318"/>
      <c r="D929" s="318"/>
      <c r="E929" s="318"/>
      <c r="F929" s="318"/>
      <c r="G929" s="318"/>
      <c r="H929" s="318"/>
      <c r="I929" s="318"/>
      <c r="J929" s="318"/>
      <c r="K929" s="318"/>
      <c r="L929" s="318"/>
      <c r="M929" s="318"/>
      <c r="N929" s="318"/>
      <c r="O929" s="318"/>
      <c r="P929" s="318"/>
      <c r="Q929" s="318"/>
      <c r="R929" s="318"/>
      <c r="S929" s="318"/>
      <c r="T929" s="318"/>
      <c r="U929" s="318"/>
      <c r="V929" s="318"/>
      <c r="W929" s="318"/>
      <c r="X929" s="318"/>
      <c r="Y929" s="318"/>
      <c r="Z929" s="318"/>
    </row>
    <row r="930" ht="15.75" customHeight="1">
      <c r="A930" s="318"/>
      <c r="B930" s="318"/>
      <c r="C930" s="318"/>
      <c r="D930" s="318"/>
      <c r="E930" s="318"/>
      <c r="F930" s="318"/>
      <c r="G930" s="318"/>
      <c r="H930" s="318"/>
      <c r="I930" s="318"/>
      <c r="J930" s="318"/>
      <c r="K930" s="318"/>
      <c r="L930" s="318"/>
      <c r="M930" s="318"/>
      <c r="N930" s="318"/>
      <c r="O930" s="318"/>
      <c r="P930" s="318"/>
      <c r="Q930" s="318"/>
      <c r="R930" s="318"/>
      <c r="S930" s="318"/>
      <c r="T930" s="318"/>
      <c r="U930" s="318"/>
      <c r="V930" s="318"/>
      <c r="W930" s="318"/>
      <c r="X930" s="318"/>
      <c r="Y930" s="318"/>
      <c r="Z930" s="318"/>
    </row>
    <row r="931" ht="15.75" customHeight="1">
      <c r="A931" s="318"/>
      <c r="B931" s="318"/>
      <c r="C931" s="318"/>
      <c r="D931" s="318"/>
      <c r="E931" s="318"/>
      <c r="F931" s="318"/>
      <c r="G931" s="318"/>
      <c r="H931" s="318"/>
      <c r="I931" s="318"/>
      <c r="J931" s="318"/>
      <c r="K931" s="318"/>
      <c r="L931" s="318"/>
      <c r="M931" s="318"/>
      <c r="N931" s="318"/>
      <c r="O931" s="318"/>
      <c r="P931" s="318"/>
      <c r="Q931" s="318"/>
      <c r="R931" s="318"/>
      <c r="S931" s="318"/>
      <c r="T931" s="318"/>
      <c r="U931" s="318"/>
      <c r="V931" s="318"/>
      <c r="W931" s="318"/>
      <c r="X931" s="318"/>
      <c r="Y931" s="318"/>
      <c r="Z931" s="318"/>
    </row>
    <row r="932" ht="15.75" customHeight="1">
      <c r="A932" s="318"/>
      <c r="B932" s="318"/>
      <c r="C932" s="318"/>
      <c r="D932" s="318"/>
      <c r="E932" s="318"/>
      <c r="F932" s="318"/>
      <c r="G932" s="318"/>
      <c r="H932" s="318"/>
      <c r="I932" s="318"/>
      <c r="J932" s="318"/>
      <c r="K932" s="318"/>
      <c r="L932" s="318"/>
      <c r="M932" s="318"/>
      <c r="N932" s="318"/>
      <c r="O932" s="318"/>
      <c r="P932" s="318"/>
      <c r="Q932" s="318"/>
      <c r="R932" s="318"/>
      <c r="S932" s="318"/>
      <c r="T932" s="318"/>
      <c r="U932" s="318"/>
      <c r="V932" s="318"/>
      <c r="W932" s="318"/>
      <c r="X932" s="318"/>
      <c r="Y932" s="318"/>
      <c r="Z932" s="318"/>
    </row>
    <row r="933" ht="15.75" customHeight="1">
      <c r="A933" s="318"/>
      <c r="B933" s="318"/>
      <c r="C933" s="318"/>
      <c r="D933" s="318"/>
      <c r="E933" s="318"/>
      <c r="F933" s="318"/>
      <c r="G933" s="318"/>
      <c r="H933" s="318"/>
      <c r="I933" s="318"/>
      <c r="J933" s="318"/>
      <c r="K933" s="318"/>
      <c r="L933" s="318"/>
      <c r="M933" s="318"/>
      <c r="N933" s="318"/>
      <c r="O933" s="318"/>
      <c r="P933" s="318"/>
      <c r="Q933" s="318"/>
      <c r="R933" s="318"/>
      <c r="S933" s="318"/>
      <c r="T933" s="318"/>
      <c r="U933" s="318"/>
      <c r="V933" s="318"/>
      <c r="W933" s="318"/>
      <c r="X933" s="318"/>
      <c r="Y933" s="318"/>
      <c r="Z933" s="318"/>
    </row>
    <row r="934" ht="15.75" customHeight="1">
      <c r="A934" s="318"/>
      <c r="B934" s="318"/>
      <c r="C934" s="318"/>
      <c r="D934" s="318"/>
      <c r="E934" s="318"/>
      <c r="F934" s="318"/>
      <c r="G934" s="318"/>
      <c r="H934" s="318"/>
      <c r="I934" s="318"/>
      <c r="J934" s="318"/>
      <c r="K934" s="318"/>
      <c r="L934" s="318"/>
      <c r="M934" s="318"/>
      <c r="N934" s="318"/>
      <c r="O934" s="318"/>
      <c r="P934" s="318"/>
      <c r="Q934" s="318"/>
      <c r="R934" s="318"/>
      <c r="S934" s="318"/>
      <c r="T934" s="318"/>
      <c r="U934" s="318"/>
      <c r="V934" s="318"/>
      <c r="W934" s="318"/>
      <c r="X934" s="318"/>
      <c r="Y934" s="318"/>
      <c r="Z934" s="318"/>
    </row>
    <row r="935" ht="15.75" customHeight="1">
      <c r="A935" s="318"/>
      <c r="B935" s="318"/>
      <c r="C935" s="318"/>
      <c r="D935" s="318"/>
      <c r="E935" s="318"/>
      <c r="F935" s="318"/>
      <c r="G935" s="318"/>
      <c r="H935" s="318"/>
      <c r="I935" s="318"/>
      <c r="J935" s="318"/>
      <c r="K935" s="318"/>
      <c r="L935" s="318"/>
      <c r="M935" s="318"/>
      <c r="N935" s="318"/>
      <c r="O935" s="318"/>
      <c r="P935" s="318"/>
      <c r="Q935" s="318"/>
      <c r="R935" s="318"/>
      <c r="S935" s="318"/>
      <c r="T935" s="318"/>
      <c r="U935" s="318"/>
      <c r="V935" s="318"/>
      <c r="W935" s="318"/>
      <c r="X935" s="318"/>
      <c r="Y935" s="318"/>
      <c r="Z935" s="318"/>
    </row>
    <row r="936" ht="15.75" customHeight="1">
      <c r="A936" s="318"/>
      <c r="B936" s="318"/>
      <c r="C936" s="318"/>
      <c r="D936" s="318"/>
      <c r="E936" s="318"/>
      <c r="F936" s="318"/>
      <c r="G936" s="318"/>
      <c r="H936" s="318"/>
      <c r="I936" s="318"/>
      <c r="J936" s="318"/>
      <c r="K936" s="318"/>
      <c r="L936" s="318"/>
      <c r="M936" s="318"/>
      <c r="N936" s="318"/>
      <c r="O936" s="318"/>
      <c r="P936" s="318"/>
      <c r="Q936" s="318"/>
      <c r="R936" s="318"/>
      <c r="S936" s="318"/>
      <c r="T936" s="318"/>
      <c r="U936" s="318"/>
      <c r="V936" s="318"/>
      <c r="W936" s="318"/>
      <c r="X936" s="318"/>
      <c r="Y936" s="318"/>
      <c r="Z936" s="318"/>
    </row>
    <row r="937" ht="15.75" customHeight="1">
      <c r="A937" s="318"/>
      <c r="B937" s="318"/>
      <c r="C937" s="318"/>
      <c r="D937" s="318"/>
      <c r="E937" s="318"/>
      <c r="F937" s="318"/>
      <c r="G937" s="318"/>
      <c r="H937" s="318"/>
      <c r="I937" s="318"/>
      <c r="J937" s="318"/>
      <c r="K937" s="318"/>
      <c r="L937" s="318"/>
      <c r="M937" s="318"/>
      <c r="N937" s="318"/>
      <c r="O937" s="318"/>
      <c r="P937" s="318"/>
      <c r="Q937" s="318"/>
      <c r="R937" s="318"/>
      <c r="S937" s="318"/>
      <c r="T937" s="318"/>
      <c r="U937" s="318"/>
      <c r="V937" s="318"/>
      <c r="W937" s="318"/>
      <c r="X937" s="318"/>
      <c r="Y937" s="318"/>
      <c r="Z937" s="318"/>
    </row>
    <row r="938" ht="15.75" customHeight="1">
      <c r="A938" s="318"/>
      <c r="B938" s="318"/>
      <c r="C938" s="318"/>
      <c r="D938" s="318"/>
      <c r="E938" s="318"/>
      <c r="F938" s="318"/>
      <c r="G938" s="318"/>
      <c r="H938" s="318"/>
      <c r="I938" s="318"/>
      <c r="J938" s="318"/>
      <c r="K938" s="318"/>
      <c r="L938" s="318"/>
      <c r="M938" s="318"/>
      <c r="N938" s="318"/>
      <c r="O938" s="318"/>
      <c r="P938" s="318"/>
      <c r="Q938" s="318"/>
      <c r="R938" s="318"/>
      <c r="S938" s="318"/>
      <c r="T938" s="318"/>
      <c r="U938" s="318"/>
      <c r="V938" s="318"/>
      <c r="W938" s="318"/>
      <c r="X938" s="318"/>
      <c r="Y938" s="318"/>
      <c r="Z938" s="318"/>
    </row>
    <row r="939" ht="15.75" customHeight="1">
      <c r="A939" s="318"/>
      <c r="B939" s="318"/>
      <c r="C939" s="318"/>
      <c r="D939" s="318"/>
      <c r="E939" s="318"/>
      <c r="F939" s="318"/>
      <c r="G939" s="318"/>
      <c r="H939" s="318"/>
      <c r="I939" s="318"/>
      <c r="J939" s="318"/>
      <c r="K939" s="318"/>
      <c r="L939" s="318"/>
      <c r="M939" s="318"/>
      <c r="N939" s="318"/>
      <c r="O939" s="318"/>
      <c r="P939" s="318"/>
      <c r="Q939" s="318"/>
      <c r="R939" s="318"/>
      <c r="S939" s="318"/>
      <c r="T939" s="318"/>
      <c r="U939" s="318"/>
      <c r="V939" s="318"/>
      <c r="W939" s="318"/>
      <c r="X939" s="318"/>
      <c r="Y939" s="318"/>
      <c r="Z939" s="318"/>
    </row>
    <row r="940" ht="15.75" customHeight="1">
      <c r="A940" s="318"/>
      <c r="B940" s="318"/>
      <c r="C940" s="318"/>
      <c r="D940" s="318"/>
      <c r="E940" s="318"/>
      <c r="F940" s="318"/>
      <c r="G940" s="318"/>
      <c r="H940" s="318"/>
      <c r="I940" s="318"/>
      <c r="J940" s="318"/>
      <c r="K940" s="318"/>
      <c r="L940" s="318"/>
      <c r="M940" s="318"/>
      <c r="N940" s="318"/>
      <c r="O940" s="318"/>
      <c r="P940" s="318"/>
      <c r="Q940" s="318"/>
      <c r="R940" s="318"/>
      <c r="S940" s="318"/>
      <c r="T940" s="318"/>
      <c r="U940" s="318"/>
      <c r="V940" s="318"/>
      <c r="W940" s="318"/>
      <c r="X940" s="318"/>
      <c r="Y940" s="318"/>
      <c r="Z940" s="318"/>
    </row>
    <row r="941" ht="15.75" customHeight="1">
      <c r="A941" s="318"/>
      <c r="B941" s="318"/>
      <c r="C941" s="318"/>
      <c r="D941" s="318"/>
      <c r="E941" s="318"/>
      <c r="F941" s="318"/>
      <c r="G941" s="318"/>
      <c r="H941" s="318"/>
      <c r="I941" s="318"/>
      <c r="J941" s="318"/>
      <c r="K941" s="318"/>
      <c r="L941" s="318"/>
      <c r="M941" s="318"/>
      <c r="N941" s="318"/>
      <c r="O941" s="318"/>
      <c r="P941" s="318"/>
      <c r="Q941" s="318"/>
      <c r="R941" s="318"/>
      <c r="S941" s="318"/>
      <c r="T941" s="318"/>
      <c r="U941" s="318"/>
      <c r="V941" s="318"/>
      <c r="W941" s="318"/>
      <c r="X941" s="318"/>
      <c r="Y941" s="318"/>
      <c r="Z941" s="318"/>
    </row>
    <row r="942" ht="15.75" customHeight="1">
      <c r="A942" s="318"/>
      <c r="B942" s="318"/>
      <c r="C942" s="318"/>
      <c r="D942" s="318"/>
      <c r="E942" s="318"/>
      <c r="F942" s="318"/>
      <c r="G942" s="318"/>
      <c r="H942" s="318"/>
      <c r="I942" s="318"/>
      <c r="J942" s="318"/>
      <c r="K942" s="318"/>
      <c r="L942" s="318"/>
      <c r="M942" s="318"/>
      <c r="N942" s="318"/>
      <c r="O942" s="318"/>
      <c r="P942" s="318"/>
      <c r="Q942" s="318"/>
      <c r="R942" s="318"/>
      <c r="S942" s="318"/>
      <c r="T942" s="318"/>
      <c r="U942" s="318"/>
      <c r="V942" s="318"/>
      <c r="W942" s="318"/>
      <c r="X942" s="318"/>
      <c r="Y942" s="318"/>
      <c r="Z942" s="318"/>
    </row>
    <row r="943" ht="15.75" customHeight="1">
      <c r="A943" s="318"/>
      <c r="B943" s="318"/>
      <c r="C943" s="318"/>
      <c r="D943" s="318"/>
      <c r="E943" s="318"/>
      <c r="F943" s="318"/>
      <c r="G943" s="318"/>
      <c r="H943" s="318"/>
      <c r="I943" s="318"/>
      <c r="J943" s="318"/>
      <c r="K943" s="318"/>
      <c r="L943" s="318"/>
      <c r="M943" s="318"/>
      <c r="N943" s="318"/>
      <c r="O943" s="318"/>
      <c r="P943" s="318"/>
      <c r="Q943" s="318"/>
      <c r="R943" s="318"/>
      <c r="S943" s="318"/>
      <c r="T943" s="318"/>
      <c r="U943" s="318"/>
      <c r="V943" s="318"/>
      <c r="W943" s="318"/>
      <c r="X943" s="318"/>
      <c r="Y943" s="318"/>
      <c r="Z943" s="318"/>
    </row>
    <row r="944" ht="15.75" customHeight="1">
      <c r="A944" s="318"/>
      <c r="B944" s="318"/>
      <c r="C944" s="318"/>
      <c r="D944" s="318"/>
      <c r="E944" s="318"/>
      <c r="F944" s="318"/>
      <c r="G944" s="318"/>
      <c r="H944" s="318"/>
      <c r="I944" s="318"/>
      <c r="J944" s="318"/>
      <c r="K944" s="318"/>
      <c r="L944" s="318"/>
      <c r="M944" s="318"/>
      <c r="N944" s="318"/>
      <c r="O944" s="318"/>
      <c r="P944" s="318"/>
      <c r="Q944" s="318"/>
      <c r="R944" s="318"/>
      <c r="S944" s="318"/>
      <c r="T944" s="318"/>
      <c r="U944" s="318"/>
      <c r="V944" s="318"/>
      <c r="W944" s="318"/>
      <c r="X944" s="318"/>
      <c r="Y944" s="318"/>
      <c r="Z944" s="318"/>
    </row>
    <row r="945" ht="15.75" customHeight="1">
      <c r="A945" s="318"/>
      <c r="B945" s="318"/>
      <c r="C945" s="318"/>
      <c r="D945" s="318"/>
      <c r="E945" s="318"/>
      <c r="F945" s="318"/>
      <c r="G945" s="318"/>
      <c r="H945" s="318"/>
      <c r="I945" s="318"/>
      <c r="J945" s="318"/>
      <c r="K945" s="318"/>
      <c r="L945" s="318"/>
      <c r="M945" s="318"/>
      <c r="N945" s="318"/>
      <c r="O945" s="318"/>
      <c r="P945" s="318"/>
      <c r="Q945" s="318"/>
      <c r="R945" s="318"/>
      <c r="S945" s="318"/>
      <c r="T945" s="318"/>
      <c r="U945" s="318"/>
      <c r="V945" s="318"/>
      <c r="W945" s="318"/>
      <c r="X945" s="318"/>
      <c r="Y945" s="318"/>
      <c r="Z945" s="318"/>
    </row>
    <row r="946" ht="15.75" customHeight="1">
      <c r="A946" s="318"/>
      <c r="B946" s="318"/>
      <c r="C946" s="318"/>
      <c r="D946" s="318"/>
      <c r="E946" s="318"/>
      <c r="F946" s="318"/>
      <c r="G946" s="318"/>
      <c r="H946" s="318"/>
      <c r="I946" s="318"/>
      <c r="J946" s="318"/>
      <c r="K946" s="318"/>
      <c r="L946" s="318"/>
      <c r="M946" s="318"/>
      <c r="N946" s="318"/>
      <c r="O946" s="318"/>
      <c r="P946" s="318"/>
      <c r="Q946" s="318"/>
      <c r="R946" s="318"/>
      <c r="S946" s="318"/>
      <c r="T946" s="318"/>
      <c r="U946" s="318"/>
      <c r="V946" s="318"/>
      <c r="W946" s="318"/>
      <c r="X946" s="318"/>
      <c r="Y946" s="318"/>
      <c r="Z946" s="318"/>
    </row>
    <row r="947" ht="15.75" customHeight="1">
      <c r="A947" s="318"/>
      <c r="B947" s="318"/>
      <c r="C947" s="318"/>
      <c r="D947" s="318"/>
      <c r="E947" s="318"/>
      <c r="F947" s="318"/>
      <c r="G947" s="318"/>
      <c r="H947" s="318"/>
      <c r="I947" s="318"/>
      <c r="J947" s="318"/>
      <c r="K947" s="318"/>
      <c r="L947" s="318"/>
      <c r="M947" s="318"/>
      <c r="N947" s="318"/>
      <c r="O947" s="318"/>
      <c r="P947" s="318"/>
      <c r="Q947" s="318"/>
      <c r="R947" s="318"/>
      <c r="S947" s="318"/>
      <c r="T947" s="318"/>
      <c r="U947" s="318"/>
      <c r="V947" s="318"/>
      <c r="W947" s="318"/>
      <c r="X947" s="318"/>
      <c r="Y947" s="318"/>
      <c r="Z947" s="318"/>
    </row>
    <row r="948" ht="15.75" customHeight="1">
      <c r="A948" s="318"/>
      <c r="B948" s="318"/>
      <c r="C948" s="318"/>
      <c r="D948" s="318"/>
      <c r="E948" s="318"/>
      <c r="F948" s="318"/>
      <c r="G948" s="318"/>
      <c r="H948" s="318"/>
      <c r="I948" s="318"/>
      <c r="J948" s="318"/>
      <c r="K948" s="318"/>
      <c r="L948" s="318"/>
      <c r="M948" s="318"/>
      <c r="N948" s="318"/>
      <c r="O948" s="318"/>
      <c r="P948" s="318"/>
      <c r="Q948" s="318"/>
      <c r="R948" s="318"/>
      <c r="S948" s="318"/>
      <c r="T948" s="318"/>
      <c r="U948" s="318"/>
      <c r="V948" s="318"/>
      <c r="W948" s="318"/>
      <c r="X948" s="318"/>
      <c r="Y948" s="318"/>
      <c r="Z948" s="318"/>
    </row>
    <row r="949" ht="15.75" customHeight="1">
      <c r="A949" s="318"/>
      <c r="B949" s="318"/>
      <c r="C949" s="318"/>
      <c r="D949" s="318"/>
      <c r="E949" s="318"/>
      <c r="F949" s="318"/>
      <c r="G949" s="318"/>
      <c r="H949" s="318"/>
      <c r="I949" s="318"/>
      <c r="J949" s="318"/>
      <c r="K949" s="318"/>
      <c r="L949" s="318"/>
      <c r="M949" s="318"/>
      <c r="N949" s="318"/>
      <c r="O949" s="318"/>
      <c r="P949" s="318"/>
      <c r="Q949" s="318"/>
      <c r="R949" s="318"/>
      <c r="S949" s="318"/>
      <c r="T949" s="318"/>
      <c r="U949" s="318"/>
      <c r="V949" s="318"/>
      <c r="W949" s="318"/>
      <c r="X949" s="318"/>
      <c r="Y949" s="318"/>
      <c r="Z949" s="318"/>
    </row>
    <row r="950" ht="15.75" customHeight="1">
      <c r="A950" s="318"/>
      <c r="B950" s="318"/>
      <c r="C950" s="318"/>
      <c r="D950" s="318"/>
      <c r="E950" s="318"/>
      <c r="F950" s="318"/>
      <c r="G950" s="318"/>
      <c r="H950" s="318"/>
      <c r="I950" s="318"/>
      <c r="J950" s="318"/>
      <c r="K950" s="318"/>
      <c r="L950" s="318"/>
      <c r="M950" s="318"/>
      <c r="N950" s="318"/>
      <c r="O950" s="318"/>
      <c r="P950" s="318"/>
      <c r="Q950" s="318"/>
      <c r="R950" s="318"/>
      <c r="S950" s="318"/>
      <c r="T950" s="318"/>
      <c r="U950" s="318"/>
      <c r="V950" s="318"/>
      <c r="W950" s="318"/>
      <c r="X950" s="318"/>
      <c r="Y950" s="318"/>
      <c r="Z950" s="318"/>
    </row>
    <row r="951" ht="15.75" customHeight="1">
      <c r="A951" s="318"/>
      <c r="B951" s="318"/>
      <c r="C951" s="318"/>
      <c r="D951" s="318"/>
      <c r="E951" s="318"/>
      <c r="F951" s="318"/>
      <c r="G951" s="318"/>
      <c r="H951" s="318"/>
      <c r="I951" s="318"/>
      <c r="J951" s="318"/>
      <c r="K951" s="318"/>
      <c r="L951" s="318"/>
      <c r="M951" s="318"/>
      <c r="N951" s="318"/>
      <c r="O951" s="318"/>
      <c r="P951" s="318"/>
      <c r="Q951" s="318"/>
      <c r="R951" s="318"/>
      <c r="S951" s="318"/>
      <c r="T951" s="318"/>
      <c r="U951" s="318"/>
      <c r="V951" s="318"/>
      <c r="W951" s="318"/>
      <c r="X951" s="318"/>
      <c r="Y951" s="318"/>
      <c r="Z951" s="318"/>
    </row>
    <row r="952" ht="15.75" customHeight="1">
      <c r="A952" s="318"/>
      <c r="B952" s="318"/>
      <c r="C952" s="318"/>
      <c r="D952" s="318"/>
      <c r="E952" s="318"/>
      <c r="F952" s="318"/>
      <c r="G952" s="318"/>
      <c r="H952" s="318"/>
      <c r="I952" s="318"/>
      <c r="J952" s="318"/>
      <c r="K952" s="318"/>
      <c r="L952" s="318"/>
      <c r="M952" s="318"/>
      <c r="N952" s="318"/>
      <c r="O952" s="318"/>
      <c r="P952" s="318"/>
      <c r="Q952" s="318"/>
      <c r="R952" s="318"/>
      <c r="S952" s="318"/>
      <c r="T952" s="318"/>
      <c r="U952" s="318"/>
      <c r="V952" s="318"/>
      <c r="W952" s="318"/>
      <c r="X952" s="318"/>
      <c r="Y952" s="318"/>
      <c r="Z952" s="318"/>
    </row>
    <row r="953" ht="15.75" customHeight="1">
      <c r="A953" s="318"/>
      <c r="B953" s="318"/>
      <c r="C953" s="318"/>
      <c r="D953" s="318"/>
      <c r="E953" s="318"/>
      <c r="F953" s="318"/>
      <c r="G953" s="318"/>
      <c r="H953" s="318"/>
      <c r="I953" s="318"/>
      <c r="J953" s="318"/>
      <c r="K953" s="318"/>
      <c r="L953" s="318"/>
      <c r="M953" s="318"/>
      <c r="N953" s="318"/>
      <c r="O953" s="318"/>
      <c r="P953" s="318"/>
      <c r="Q953" s="318"/>
      <c r="R953" s="318"/>
      <c r="S953" s="318"/>
      <c r="T953" s="318"/>
      <c r="U953" s="318"/>
      <c r="V953" s="318"/>
      <c r="W953" s="318"/>
      <c r="X953" s="318"/>
      <c r="Y953" s="318"/>
      <c r="Z953" s="318"/>
    </row>
    <row r="954" ht="15.75" customHeight="1">
      <c r="A954" s="318"/>
      <c r="B954" s="318"/>
      <c r="C954" s="318"/>
      <c r="D954" s="318"/>
      <c r="E954" s="318"/>
      <c r="F954" s="318"/>
      <c r="G954" s="318"/>
      <c r="H954" s="318"/>
      <c r="I954" s="318"/>
      <c r="J954" s="318"/>
      <c r="K954" s="318"/>
      <c r="L954" s="318"/>
      <c r="M954" s="318"/>
      <c r="N954" s="318"/>
      <c r="O954" s="318"/>
      <c r="P954" s="318"/>
      <c r="Q954" s="318"/>
      <c r="R954" s="318"/>
      <c r="S954" s="318"/>
      <c r="T954" s="318"/>
      <c r="U954" s="318"/>
      <c r="V954" s="318"/>
      <c r="W954" s="318"/>
      <c r="X954" s="318"/>
      <c r="Y954" s="318"/>
      <c r="Z954" s="318"/>
    </row>
    <row r="955" ht="15.75" customHeight="1">
      <c r="A955" s="318"/>
      <c r="B955" s="318"/>
      <c r="C955" s="318"/>
      <c r="D955" s="318"/>
      <c r="E955" s="318"/>
      <c r="F955" s="318"/>
      <c r="G955" s="318"/>
      <c r="H955" s="318"/>
      <c r="I955" s="318"/>
      <c r="J955" s="318"/>
      <c r="K955" s="318"/>
      <c r="L955" s="318"/>
      <c r="M955" s="318"/>
      <c r="N955" s="318"/>
      <c r="O955" s="318"/>
      <c r="P955" s="318"/>
      <c r="Q955" s="318"/>
      <c r="R955" s="318"/>
      <c r="S955" s="318"/>
      <c r="T955" s="318"/>
      <c r="U955" s="318"/>
      <c r="V955" s="318"/>
      <c r="W955" s="318"/>
      <c r="X955" s="318"/>
      <c r="Y955" s="318"/>
      <c r="Z955" s="318"/>
    </row>
    <row r="956" ht="15.75" customHeight="1">
      <c r="A956" s="318"/>
      <c r="B956" s="318"/>
      <c r="C956" s="318"/>
      <c r="D956" s="318"/>
      <c r="E956" s="318"/>
      <c r="F956" s="318"/>
      <c r="G956" s="318"/>
      <c r="H956" s="318"/>
      <c r="I956" s="318"/>
      <c r="J956" s="318"/>
      <c r="K956" s="318"/>
      <c r="L956" s="318"/>
      <c r="M956" s="318"/>
      <c r="N956" s="318"/>
      <c r="O956" s="318"/>
      <c r="P956" s="318"/>
      <c r="Q956" s="318"/>
      <c r="R956" s="318"/>
      <c r="S956" s="318"/>
      <c r="T956" s="318"/>
      <c r="U956" s="318"/>
      <c r="V956" s="318"/>
      <c r="W956" s="318"/>
      <c r="X956" s="318"/>
      <c r="Y956" s="318"/>
      <c r="Z956" s="318"/>
    </row>
    <row r="957" ht="15.75" customHeight="1">
      <c r="A957" s="318"/>
      <c r="B957" s="318"/>
      <c r="C957" s="318"/>
      <c r="D957" s="318"/>
      <c r="E957" s="318"/>
      <c r="F957" s="318"/>
      <c r="G957" s="318"/>
      <c r="H957" s="318"/>
      <c r="I957" s="318"/>
      <c r="J957" s="318"/>
      <c r="K957" s="318"/>
      <c r="L957" s="318"/>
      <c r="M957" s="318"/>
      <c r="N957" s="318"/>
      <c r="O957" s="318"/>
      <c r="P957" s="318"/>
      <c r="Q957" s="318"/>
      <c r="R957" s="318"/>
      <c r="S957" s="318"/>
      <c r="T957" s="318"/>
      <c r="U957" s="318"/>
      <c r="V957" s="318"/>
      <c r="W957" s="318"/>
      <c r="X957" s="318"/>
      <c r="Y957" s="318"/>
      <c r="Z957" s="318"/>
    </row>
    <row r="958" ht="15.75" customHeight="1">
      <c r="A958" s="318"/>
      <c r="B958" s="318"/>
      <c r="C958" s="318"/>
      <c r="D958" s="318"/>
      <c r="E958" s="318"/>
      <c r="F958" s="318"/>
      <c r="G958" s="318"/>
      <c r="H958" s="318"/>
      <c r="I958" s="318"/>
      <c r="J958" s="318"/>
      <c r="K958" s="318"/>
      <c r="L958" s="318"/>
      <c r="M958" s="318"/>
      <c r="N958" s="318"/>
      <c r="O958" s="318"/>
      <c r="P958" s="318"/>
      <c r="Q958" s="318"/>
      <c r="R958" s="318"/>
      <c r="S958" s="318"/>
      <c r="T958" s="318"/>
      <c r="U958" s="318"/>
      <c r="V958" s="318"/>
      <c r="W958" s="318"/>
      <c r="X958" s="318"/>
      <c r="Y958" s="318"/>
      <c r="Z958" s="318"/>
    </row>
    <row r="959" ht="15.75" customHeight="1">
      <c r="A959" s="318"/>
      <c r="B959" s="318"/>
      <c r="C959" s="318"/>
      <c r="D959" s="318"/>
      <c r="E959" s="318"/>
      <c r="F959" s="318"/>
      <c r="G959" s="318"/>
      <c r="H959" s="318"/>
      <c r="I959" s="318"/>
      <c r="J959" s="318"/>
      <c r="K959" s="318"/>
      <c r="L959" s="318"/>
      <c r="M959" s="318"/>
      <c r="N959" s="318"/>
      <c r="O959" s="318"/>
      <c r="P959" s="318"/>
      <c r="Q959" s="318"/>
      <c r="R959" s="318"/>
      <c r="S959" s="318"/>
      <c r="T959" s="318"/>
      <c r="U959" s="318"/>
      <c r="V959" s="318"/>
      <c r="W959" s="318"/>
      <c r="X959" s="318"/>
      <c r="Y959" s="318"/>
      <c r="Z959" s="318"/>
    </row>
    <row r="960" ht="15.75" customHeight="1">
      <c r="A960" s="318"/>
      <c r="B960" s="318"/>
      <c r="C960" s="318"/>
      <c r="D960" s="318"/>
      <c r="E960" s="318"/>
      <c r="F960" s="318"/>
      <c r="G960" s="318"/>
      <c r="H960" s="318"/>
      <c r="I960" s="318"/>
      <c r="J960" s="318"/>
      <c r="K960" s="318"/>
      <c r="L960" s="318"/>
      <c r="M960" s="318"/>
      <c r="N960" s="318"/>
      <c r="O960" s="318"/>
      <c r="P960" s="318"/>
      <c r="Q960" s="318"/>
      <c r="R960" s="318"/>
      <c r="S960" s="318"/>
      <c r="T960" s="318"/>
      <c r="U960" s="318"/>
      <c r="V960" s="318"/>
      <c r="W960" s="318"/>
      <c r="X960" s="318"/>
      <c r="Y960" s="318"/>
      <c r="Z960" s="318"/>
    </row>
    <row r="961" ht="15.75" customHeight="1">
      <c r="A961" s="318"/>
      <c r="B961" s="318"/>
      <c r="C961" s="318"/>
      <c r="D961" s="318"/>
      <c r="E961" s="318"/>
      <c r="F961" s="318"/>
      <c r="G961" s="318"/>
      <c r="H961" s="318"/>
      <c r="I961" s="318"/>
      <c r="J961" s="318"/>
      <c r="K961" s="318"/>
      <c r="L961" s="318"/>
      <c r="M961" s="318"/>
      <c r="N961" s="318"/>
      <c r="O961" s="318"/>
      <c r="P961" s="318"/>
      <c r="Q961" s="318"/>
      <c r="R961" s="318"/>
      <c r="S961" s="318"/>
      <c r="T961" s="318"/>
      <c r="U961" s="318"/>
      <c r="V961" s="318"/>
      <c r="W961" s="318"/>
      <c r="X961" s="318"/>
      <c r="Y961" s="318"/>
      <c r="Z961" s="318"/>
    </row>
    <row r="962" ht="15.75" customHeight="1">
      <c r="A962" s="318"/>
      <c r="B962" s="318"/>
      <c r="C962" s="318"/>
      <c r="D962" s="318"/>
      <c r="E962" s="318"/>
      <c r="F962" s="318"/>
      <c r="G962" s="318"/>
      <c r="H962" s="318"/>
      <c r="I962" s="318"/>
      <c r="J962" s="318"/>
      <c r="K962" s="318"/>
      <c r="L962" s="318"/>
      <c r="M962" s="318"/>
      <c r="N962" s="318"/>
      <c r="O962" s="318"/>
      <c r="P962" s="318"/>
      <c r="Q962" s="318"/>
      <c r="R962" s="318"/>
      <c r="S962" s="318"/>
      <c r="T962" s="318"/>
      <c r="U962" s="318"/>
      <c r="V962" s="318"/>
      <c r="W962" s="318"/>
      <c r="X962" s="318"/>
      <c r="Y962" s="318"/>
      <c r="Z962" s="318"/>
    </row>
    <row r="963" ht="15.75" customHeight="1">
      <c r="A963" s="318"/>
      <c r="B963" s="318"/>
      <c r="C963" s="318"/>
      <c r="D963" s="318"/>
      <c r="E963" s="318"/>
      <c r="F963" s="318"/>
      <c r="G963" s="318"/>
      <c r="H963" s="318"/>
      <c r="I963" s="318"/>
      <c r="J963" s="318"/>
      <c r="K963" s="318"/>
      <c r="L963" s="318"/>
      <c r="M963" s="318"/>
      <c r="N963" s="318"/>
      <c r="O963" s="318"/>
      <c r="P963" s="318"/>
      <c r="Q963" s="318"/>
      <c r="R963" s="318"/>
      <c r="S963" s="318"/>
      <c r="T963" s="318"/>
      <c r="U963" s="318"/>
      <c r="V963" s="318"/>
      <c r="W963" s="318"/>
      <c r="X963" s="318"/>
      <c r="Y963" s="318"/>
      <c r="Z963" s="318"/>
    </row>
    <row r="964" ht="15.75" customHeight="1">
      <c r="A964" s="318"/>
      <c r="B964" s="318"/>
      <c r="C964" s="318"/>
      <c r="D964" s="318"/>
      <c r="E964" s="318"/>
      <c r="F964" s="318"/>
      <c r="G964" s="318"/>
      <c r="H964" s="318"/>
      <c r="I964" s="318"/>
      <c r="J964" s="318"/>
      <c r="K964" s="318"/>
      <c r="L964" s="318"/>
      <c r="M964" s="318"/>
      <c r="N964" s="318"/>
      <c r="O964" s="318"/>
      <c r="P964" s="318"/>
      <c r="Q964" s="318"/>
      <c r="R964" s="318"/>
      <c r="S964" s="318"/>
      <c r="T964" s="318"/>
      <c r="U964" s="318"/>
      <c r="V964" s="318"/>
      <c r="W964" s="318"/>
      <c r="X964" s="318"/>
      <c r="Y964" s="318"/>
      <c r="Z964" s="318"/>
    </row>
    <row r="965" ht="15.75" customHeight="1">
      <c r="A965" s="318"/>
      <c r="B965" s="318"/>
      <c r="C965" s="318"/>
      <c r="D965" s="318"/>
      <c r="E965" s="318"/>
      <c r="F965" s="318"/>
      <c r="G965" s="318"/>
      <c r="H965" s="318"/>
      <c r="I965" s="318"/>
      <c r="J965" s="318"/>
      <c r="K965" s="318"/>
      <c r="L965" s="318"/>
      <c r="M965" s="318"/>
      <c r="N965" s="318"/>
      <c r="O965" s="318"/>
      <c r="P965" s="318"/>
      <c r="Q965" s="318"/>
      <c r="R965" s="318"/>
      <c r="S965" s="318"/>
      <c r="T965" s="318"/>
      <c r="U965" s="318"/>
      <c r="V965" s="318"/>
      <c r="W965" s="318"/>
      <c r="X965" s="318"/>
      <c r="Y965" s="318"/>
      <c r="Z965" s="318"/>
    </row>
    <row r="966" ht="15.75" customHeight="1">
      <c r="A966" s="318"/>
      <c r="B966" s="318"/>
      <c r="C966" s="318"/>
      <c r="D966" s="318"/>
      <c r="E966" s="318"/>
      <c r="F966" s="318"/>
      <c r="G966" s="318"/>
      <c r="H966" s="318"/>
      <c r="I966" s="318"/>
      <c r="J966" s="318"/>
      <c r="K966" s="318"/>
      <c r="L966" s="318"/>
      <c r="M966" s="318"/>
      <c r="N966" s="318"/>
      <c r="O966" s="318"/>
      <c r="P966" s="318"/>
      <c r="Q966" s="318"/>
      <c r="R966" s="318"/>
      <c r="S966" s="318"/>
      <c r="T966" s="318"/>
      <c r="U966" s="318"/>
      <c r="V966" s="318"/>
      <c r="W966" s="318"/>
      <c r="X966" s="318"/>
      <c r="Y966" s="318"/>
      <c r="Z966" s="318"/>
    </row>
    <row r="967" ht="15.75" customHeight="1">
      <c r="A967" s="318"/>
      <c r="B967" s="318"/>
      <c r="C967" s="318"/>
      <c r="D967" s="318"/>
      <c r="E967" s="318"/>
      <c r="F967" s="318"/>
      <c r="G967" s="318"/>
      <c r="H967" s="318"/>
      <c r="I967" s="318"/>
      <c r="J967" s="318"/>
      <c r="K967" s="318"/>
      <c r="L967" s="318"/>
      <c r="M967" s="318"/>
      <c r="N967" s="318"/>
      <c r="O967" s="318"/>
      <c r="P967" s="318"/>
      <c r="Q967" s="318"/>
      <c r="R967" s="318"/>
      <c r="S967" s="318"/>
      <c r="T967" s="318"/>
      <c r="U967" s="318"/>
      <c r="V967" s="318"/>
      <c r="W967" s="318"/>
      <c r="X967" s="318"/>
      <c r="Y967" s="318"/>
      <c r="Z967" s="318"/>
    </row>
    <row r="968" ht="15.75" customHeight="1">
      <c r="A968" s="318"/>
      <c r="B968" s="318"/>
      <c r="C968" s="318"/>
      <c r="D968" s="318"/>
      <c r="E968" s="318"/>
      <c r="F968" s="318"/>
      <c r="G968" s="318"/>
      <c r="H968" s="318"/>
      <c r="I968" s="318"/>
      <c r="J968" s="318"/>
      <c r="K968" s="318"/>
      <c r="L968" s="318"/>
      <c r="M968" s="318"/>
      <c r="N968" s="318"/>
      <c r="O968" s="318"/>
      <c r="P968" s="318"/>
      <c r="Q968" s="318"/>
      <c r="R968" s="318"/>
      <c r="S968" s="318"/>
      <c r="T968" s="318"/>
      <c r="U968" s="318"/>
      <c r="V968" s="318"/>
      <c r="W968" s="318"/>
      <c r="X968" s="318"/>
      <c r="Y968" s="318"/>
      <c r="Z968" s="318"/>
    </row>
    <row r="969" ht="15.75" customHeight="1">
      <c r="A969" s="318"/>
      <c r="B969" s="318"/>
      <c r="C969" s="318"/>
      <c r="D969" s="318"/>
      <c r="E969" s="318"/>
      <c r="F969" s="318"/>
      <c r="G969" s="318"/>
      <c r="H969" s="318"/>
      <c r="I969" s="318"/>
      <c r="J969" s="318"/>
      <c r="K969" s="318"/>
      <c r="L969" s="318"/>
      <c r="M969" s="318"/>
      <c r="N969" s="318"/>
      <c r="O969" s="318"/>
      <c r="P969" s="318"/>
      <c r="Q969" s="318"/>
      <c r="R969" s="318"/>
      <c r="S969" s="318"/>
      <c r="T969" s="318"/>
      <c r="U969" s="318"/>
      <c r="V969" s="318"/>
      <c r="W969" s="318"/>
      <c r="X969" s="318"/>
      <c r="Y969" s="318"/>
      <c r="Z969" s="318"/>
    </row>
    <row r="970" ht="15.75" customHeight="1">
      <c r="A970" s="318"/>
      <c r="B970" s="318"/>
      <c r="C970" s="318"/>
      <c r="D970" s="318"/>
      <c r="E970" s="318"/>
      <c r="F970" s="318"/>
      <c r="G970" s="318"/>
      <c r="H970" s="318"/>
      <c r="I970" s="318"/>
      <c r="J970" s="318"/>
      <c r="K970" s="318"/>
      <c r="L970" s="318"/>
      <c r="M970" s="318"/>
      <c r="N970" s="318"/>
      <c r="O970" s="318"/>
      <c r="P970" s="318"/>
      <c r="Q970" s="318"/>
      <c r="R970" s="318"/>
      <c r="S970" s="318"/>
      <c r="T970" s="318"/>
      <c r="U970" s="318"/>
      <c r="V970" s="318"/>
      <c r="W970" s="318"/>
      <c r="X970" s="318"/>
      <c r="Y970" s="318"/>
      <c r="Z970" s="318"/>
    </row>
    <row r="971" ht="15.75" customHeight="1">
      <c r="A971" s="318"/>
      <c r="B971" s="318"/>
      <c r="C971" s="318"/>
      <c r="D971" s="318"/>
      <c r="E971" s="318"/>
      <c r="F971" s="318"/>
      <c r="G971" s="318"/>
      <c r="H971" s="318"/>
      <c r="I971" s="318"/>
      <c r="J971" s="318"/>
      <c r="K971" s="318"/>
      <c r="L971" s="318"/>
      <c r="M971" s="318"/>
      <c r="N971" s="318"/>
      <c r="O971" s="318"/>
      <c r="P971" s="318"/>
      <c r="Q971" s="318"/>
      <c r="R971" s="318"/>
      <c r="S971" s="318"/>
      <c r="T971" s="318"/>
      <c r="U971" s="318"/>
      <c r="V971" s="318"/>
      <c r="W971" s="318"/>
      <c r="X971" s="318"/>
      <c r="Y971" s="318"/>
      <c r="Z971" s="318"/>
    </row>
    <row r="972" ht="15.75" customHeight="1">
      <c r="A972" s="318"/>
      <c r="B972" s="318"/>
      <c r="C972" s="318"/>
      <c r="D972" s="318"/>
      <c r="E972" s="318"/>
      <c r="F972" s="318"/>
      <c r="G972" s="318"/>
      <c r="H972" s="318"/>
      <c r="I972" s="318"/>
      <c r="J972" s="318"/>
      <c r="K972" s="318"/>
      <c r="L972" s="318"/>
      <c r="M972" s="318"/>
      <c r="N972" s="318"/>
      <c r="O972" s="318"/>
      <c r="P972" s="318"/>
      <c r="Q972" s="318"/>
      <c r="R972" s="318"/>
      <c r="S972" s="318"/>
      <c r="T972" s="318"/>
      <c r="U972" s="318"/>
      <c r="V972" s="318"/>
      <c r="W972" s="318"/>
      <c r="X972" s="318"/>
      <c r="Y972" s="318"/>
      <c r="Z972" s="318"/>
    </row>
    <row r="973" ht="15.75" customHeight="1">
      <c r="A973" s="318"/>
      <c r="B973" s="318"/>
      <c r="C973" s="318"/>
      <c r="D973" s="318"/>
      <c r="E973" s="318"/>
      <c r="F973" s="318"/>
      <c r="G973" s="318"/>
      <c r="H973" s="318"/>
      <c r="I973" s="318"/>
      <c r="J973" s="318"/>
      <c r="K973" s="318"/>
      <c r="L973" s="318"/>
      <c r="M973" s="318"/>
      <c r="N973" s="318"/>
      <c r="O973" s="318"/>
      <c r="P973" s="318"/>
      <c r="Q973" s="318"/>
      <c r="R973" s="318"/>
      <c r="S973" s="318"/>
      <c r="T973" s="318"/>
      <c r="U973" s="318"/>
      <c r="V973" s="318"/>
      <c r="W973" s="318"/>
      <c r="X973" s="318"/>
      <c r="Y973" s="318"/>
      <c r="Z973" s="318"/>
    </row>
    <row r="974" ht="15.75" customHeight="1">
      <c r="A974" s="318"/>
      <c r="B974" s="318"/>
      <c r="C974" s="318"/>
      <c r="D974" s="318"/>
      <c r="E974" s="318"/>
      <c r="F974" s="318"/>
      <c r="G974" s="318"/>
      <c r="H974" s="318"/>
      <c r="I974" s="318"/>
      <c r="J974" s="318"/>
      <c r="K974" s="318"/>
      <c r="L974" s="318"/>
      <c r="M974" s="318"/>
      <c r="N974" s="318"/>
      <c r="O974" s="318"/>
      <c r="P974" s="318"/>
      <c r="Q974" s="318"/>
      <c r="R974" s="318"/>
      <c r="S974" s="318"/>
      <c r="T974" s="318"/>
      <c r="U974" s="318"/>
      <c r="V974" s="318"/>
      <c r="W974" s="318"/>
      <c r="X974" s="318"/>
      <c r="Y974" s="318"/>
      <c r="Z974" s="318"/>
    </row>
    <row r="975" ht="15.75" customHeight="1">
      <c r="A975" s="318"/>
      <c r="B975" s="318"/>
      <c r="C975" s="318"/>
      <c r="D975" s="318"/>
      <c r="E975" s="318"/>
      <c r="F975" s="318"/>
      <c r="G975" s="318"/>
      <c r="H975" s="318"/>
      <c r="I975" s="318"/>
      <c r="J975" s="318"/>
      <c r="K975" s="318"/>
      <c r="L975" s="318"/>
      <c r="M975" s="318"/>
      <c r="N975" s="318"/>
      <c r="O975" s="318"/>
      <c r="P975" s="318"/>
      <c r="Q975" s="318"/>
      <c r="R975" s="318"/>
      <c r="S975" s="318"/>
      <c r="T975" s="318"/>
      <c r="U975" s="318"/>
      <c r="V975" s="318"/>
      <c r="W975" s="318"/>
      <c r="X975" s="318"/>
      <c r="Y975" s="318"/>
      <c r="Z975" s="318"/>
    </row>
    <row r="976" ht="15.75" customHeight="1">
      <c r="A976" s="318"/>
      <c r="B976" s="318"/>
      <c r="C976" s="318"/>
      <c r="D976" s="318"/>
      <c r="E976" s="318"/>
      <c r="F976" s="318"/>
      <c r="G976" s="318"/>
      <c r="H976" s="318"/>
      <c r="I976" s="318"/>
      <c r="J976" s="318"/>
      <c r="K976" s="318"/>
      <c r="L976" s="318"/>
      <c r="M976" s="318"/>
      <c r="N976" s="318"/>
      <c r="O976" s="318"/>
      <c r="P976" s="318"/>
      <c r="Q976" s="318"/>
      <c r="R976" s="318"/>
      <c r="S976" s="318"/>
      <c r="T976" s="318"/>
      <c r="U976" s="318"/>
      <c r="V976" s="318"/>
      <c r="W976" s="318"/>
      <c r="X976" s="318"/>
      <c r="Y976" s="318"/>
      <c r="Z976" s="318"/>
    </row>
    <row r="977" ht="15.75" customHeight="1">
      <c r="A977" s="318"/>
      <c r="B977" s="318"/>
      <c r="C977" s="318"/>
      <c r="D977" s="318"/>
      <c r="E977" s="318"/>
      <c r="F977" s="318"/>
      <c r="G977" s="318"/>
      <c r="H977" s="318"/>
      <c r="I977" s="318"/>
      <c r="J977" s="318"/>
      <c r="K977" s="318"/>
      <c r="L977" s="318"/>
      <c r="M977" s="318"/>
      <c r="N977" s="318"/>
      <c r="O977" s="318"/>
      <c r="P977" s="318"/>
      <c r="Q977" s="318"/>
      <c r="R977" s="318"/>
      <c r="S977" s="318"/>
      <c r="T977" s="318"/>
      <c r="U977" s="318"/>
      <c r="V977" s="318"/>
      <c r="W977" s="318"/>
      <c r="X977" s="318"/>
      <c r="Y977" s="318"/>
      <c r="Z977" s="318"/>
    </row>
    <row r="978" ht="15.75" customHeight="1">
      <c r="A978" s="318"/>
      <c r="B978" s="318"/>
      <c r="C978" s="318"/>
      <c r="D978" s="318"/>
      <c r="E978" s="318"/>
      <c r="F978" s="318"/>
      <c r="G978" s="318"/>
      <c r="H978" s="318"/>
      <c r="I978" s="318"/>
      <c r="J978" s="318"/>
      <c r="K978" s="318"/>
      <c r="L978" s="318"/>
      <c r="M978" s="318"/>
      <c r="N978" s="318"/>
      <c r="O978" s="318"/>
      <c r="P978" s="318"/>
      <c r="Q978" s="318"/>
      <c r="R978" s="318"/>
      <c r="S978" s="318"/>
      <c r="T978" s="318"/>
      <c r="U978" s="318"/>
      <c r="V978" s="318"/>
      <c r="W978" s="318"/>
      <c r="X978" s="318"/>
      <c r="Y978" s="318"/>
      <c r="Z978" s="318"/>
    </row>
    <row r="979" ht="15.75" customHeight="1">
      <c r="A979" s="318"/>
      <c r="B979" s="318"/>
      <c r="C979" s="318"/>
      <c r="D979" s="318"/>
      <c r="E979" s="318"/>
      <c r="F979" s="318"/>
      <c r="G979" s="318"/>
      <c r="H979" s="318"/>
      <c r="I979" s="318"/>
      <c r="J979" s="318"/>
      <c r="K979" s="318"/>
      <c r="L979" s="318"/>
      <c r="M979" s="318"/>
      <c r="N979" s="318"/>
      <c r="O979" s="318"/>
      <c r="P979" s="318"/>
      <c r="Q979" s="318"/>
      <c r="R979" s="318"/>
      <c r="S979" s="318"/>
      <c r="T979" s="318"/>
      <c r="U979" s="318"/>
      <c r="V979" s="318"/>
      <c r="W979" s="318"/>
      <c r="X979" s="318"/>
      <c r="Y979" s="318"/>
      <c r="Z979" s="318"/>
    </row>
    <row r="980" ht="15.75" customHeight="1">
      <c r="A980" s="318"/>
      <c r="B980" s="318"/>
      <c r="C980" s="318"/>
      <c r="D980" s="318"/>
      <c r="E980" s="318"/>
      <c r="F980" s="318"/>
      <c r="G980" s="318"/>
      <c r="H980" s="318"/>
      <c r="I980" s="318"/>
      <c r="J980" s="318"/>
      <c r="K980" s="318"/>
      <c r="L980" s="318"/>
      <c r="M980" s="318"/>
      <c r="N980" s="318"/>
      <c r="O980" s="318"/>
      <c r="P980" s="318"/>
      <c r="Q980" s="318"/>
      <c r="R980" s="318"/>
      <c r="S980" s="318"/>
      <c r="T980" s="318"/>
      <c r="U980" s="318"/>
      <c r="V980" s="318"/>
      <c r="W980" s="318"/>
      <c r="X980" s="318"/>
      <c r="Y980" s="318"/>
      <c r="Z980" s="318"/>
    </row>
    <row r="981" ht="15.75" customHeight="1">
      <c r="A981" s="318"/>
      <c r="B981" s="318"/>
      <c r="C981" s="318"/>
      <c r="D981" s="318"/>
      <c r="E981" s="318"/>
      <c r="F981" s="318"/>
      <c r="G981" s="318"/>
      <c r="H981" s="318"/>
      <c r="I981" s="318"/>
      <c r="J981" s="318"/>
      <c r="K981" s="318"/>
      <c r="L981" s="318"/>
      <c r="M981" s="318"/>
      <c r="N981" s="318"/>
      <c r="O981" s="318"/>
      <c r="P981" s="318"/>
      <c r="Q981" s="318"/>
      <c r="R981" s="318"/>
      <c r="S981" s="318"/>
      <c r="T981" s="318"/>
      <c r="U981" s="318"/>
      <c r="V981" s="318"/>
      <c r="W981" s="318"/>
      <c r="X981" s="318"/>
      <c r="Y981" s="318"/>
      <c r="Z981" s="318"/>
    </row>
    <row r="982" ht="15.75" customHeight="1">
      <c r="A982" s="318"/>
      <c r="B982" s="318"/>
      <c r="C982" s="318"/>
      <c r="D982" s="318"/>
      <c r="E982" s="318"/>
      <c r="F982" s="318"/>
      <c r="G982" s="318"/>
      <c r="H982" s="318"/>
      <c r="I982" s="318"/>
      <c r="J982" s="318"/>
      <c r="K982" s="318"/>
      <c r="L982" s="318"/>
      <c r="M982" s="318"/>
      <c r="N982" s="318"/>
      <c r="O982" s="318"/>
      <c r="P982" s="318"/>
      <c r="Q982" s="318"/>
      <c r="R982" s="318"/>
      <c r="S982" s="318"/>
      <c r="T982" s="318"/>
      <c r="U982" s="318"/>
      <c r="V982" s="318"/>
      <c r="W982" s="318"/>
      <c r="X982" s="318"/>
      <c r="Y982" s="318"/>
      <c r="Z982" s="318"/>
    </row>
    <row r="983" ht="15.75" customHeight="1">
      <c r="A983" s="318"/>
      <c r="B983" s="318"/>
      <c r="C983" s="318"/>
      <c r="D983" s="318"/>
      <c r="E983" s="318"/>
      <c r="F983" s="318"/>
      <c r="G983" s="318"/>
      <c r="H983" s="318"/>
      <c r="I983" s="318"/>
      <c r="J983" s="318"/>
      <c r="K983" s="318"/>
      <c r="L983" s="318"/>
      <c r="M983" s="318"/>
      <c r="N983" s="318"/>
      <c r="O983" s="318"/>
      <c r="P983" s="318"/>
      <c r="Q983" s="318"/>
      <c r="R983" s="318"/>
      <c r="S983" s="318"/>
      <c r="T983" s="318"/>
      <c r="U983" s="318"/>
      <c r="V983" s="318"/>
      <c r="W983" s="318"/>
      <c r="X983" s="318"/>
      <c r="Y983" s="318"/>
      <c r="Z983" s="318"/>
    </row>
    <row r="984" ht="15.75" customHeight="1">
      <c r="A984" s="318"/>
      <c r="B984" s="318"/>
      <c r="C984" s="318"/>
      <c r="D984" s="318"/>
      <c r="E984" s="318"/>
      <c r="F984" s="318"/>
      <c r="G984" s="318"/>
      <c r="H984" s="318"/>
      <c r="I984" s="318"/>
      <c r="J984" s="318"/>
      <c r="K984" s="318"/>
      <c r="L984" s="318"/>
      <c r="M984" s="318"/>
      <c r="N984" s="318"/>
      <c r="O984" s="318"/>
      <c r="P984" s="318"/>
      <c r="Q984" s="318"/>
      <c r="R984" s="318"/>
      <c r="S984" s="318"/>
      <c r="T984" s="318"/>
      <c r="U984" s="318"/>
      <c r="V984" s="318"/>
      <c r="W984" s="318"/>
      <c r="X984" s="318"/>
      <c r="Y984" s="318"/>
      <c r="Z984" s="318"/>
    </row>
    <row r="985" ht="15.75" customHeight="1">
      <c r="A985" s="318"/>
      <c r="B985" s="318"/>
      <c r="C985" s="318"/>
      <c r="D985" s="318"/>
      <c r="E985" s="318"/>
      <c r="F985" s="318"/>
      <c r="G985" s="318"/>
      <c r="H985" s="318"/>
      <c r="I985" s="318"/>
      <c r="J985" s="318"/>
      <c r="K985" s="318"/>
      <c r="L985" s="318"/>
      <c r="M985" s="318"/>
      <c r="N985" s="318"/>
      <c r="O985" s="318"/>
      <c r="P985" s="318"/>
      <c r="Q985" s="318"/>
      <c r="R985" s="318"/>
      <c r="S985" s="318"/>
      <c r="T985" s="318"/>
      <c r="U985" s="318"/>
      <c r="V985" s="318"/>
      <c r="W985" s="318"/>
      <c r="X985" s="318"/>
      <c r="Y985" s="318"/>
      <c r="Z985" s="318"/>
    </row>
    <row r="986" ht="15.75" customHeight="1">
      <c r="A986" s="318"/>
      <c r="B986" s="318"/>
      <c r="C986" s="318"/>
      <c r="D986" s="318"/>
      <c r="E986" s="318"/>
      <c r="F986" s="318"/>
      <c r="G986" s="318"/>
      <c r="H986" s="318"/>
      <c r="I986" s="318"/>
      <c r="J986" s="318"/>
      <c r="K986" s="318"/>
      <c r="L986" s="318"/>
      <c r="M986" s="318"/>
      <c r="N986" s="318"/>
      <c r="O986" s="318"/>
      <c r="P986" s="318"/>
      <c r="Q986" s="318"/>
      <c r="R986" s="318"/>
      <c r="S986" s="318"/>
      <c r="T986" s="318"/>
      <c r="U986" s="318"/>
      <c r="V986" s="318"/>
      <c r="W986" s="318"/>
      <c r="X986" s="318"/>
      <c r="Y986" s="318"/>
      <c r="Z986" s="318"/>
    </row>
    <row r="987" ht="15.75" customHeight="1">
      <c r="A987" s="318"/>
      <c r="B987" s="318"/>
      <c r="C987" s="318"/>
      <c r="D987" s="318"/>
      <c r="E987" s="318"/>
      <c r="F987" s="318"/>
      <c r="G987" s="318"/>
      <c r="H987" s="318"/>
      <c r="I987" s="318"/>
      <c r="J987" s="318"/>
      <c r="K987" s="318"/>
      <c r="L987" s="318"/>
      <c r="M987" s="318"/>
      <c r="N987" s="318"/>
      <c r="O987" s="318"/>
      <c r="P987" s="318"/>
      <c r="Q987" s="318"/>
      <c r="R987" s="318"/>
      <c r="S987" s="318"/>
      <c r="T987" s="318"/>
      <c r="U987" s="318"/>
      <c r="V987" s="318"/>
      <c r="W987" s="318"/>
      <c r="X987" s="318"/>
      <c r="Y987" s="318"/>
      <c r="Z987" s="318"/>
    </row>
    <row r="988" ht="15.75" customHeight="1">
      <c r="A988" s="318"/>
      <c r="B988" s="318"/>
      <c r="C988" s="318"/>
      <c r="D988" s="318"/>
      <c r="E988" s="318"/>
      <c r="F988" s="318"/>
      <c r="G988" s="318"/>
      <c r="H988" s="318"/>
      <c r="I988" s="318"/>
      <c r="J988" s="318"/>
      <c r="K988" s="318"/>
      <c r="L988" s="318"/>
      <c r="M988" s="318"/>
      <c r="N988" s="318"/>
      <c r="O988" s="318"/>
      <c r="P988" s="318"/>
      <c r="Q988" s="318"/>
      <c r="R988" s="318"/>
      <c r="S988" s="318"/>
      <c r="T988" s="318"/>
      <c r="U988" s="318"/>
      <c r="V988" s="318"/>
      <c r="W988" s="318"/>
      <c r="X988" s="318"/>
      <c r="Y988" s="318"/>
      <c r="Z988" s="318"/>
    </row>
    <row r="989" ht="15.75" customHeight="1">
      <c r="A989" s="318"/>
      <c r="B989" s="318"/>
      <c r="C989" s="318"/>
      <c r="D989" s="318"/>
      <c r="E989" s="318"/>
      <c r="F989" s="318"/>
      <c r="G989" s="318"/>
      <c r="H989" s="318"/>
      <c r="I989" s="318"/>
      <c r="J989" s="318"/>
      <c r="K989" s="318"/>
      <c r="L989" s="318"/>
      <c r="M989" s="318"/>
      <c r="N989" s="318"/>
      <c r="O989" s="318"/>
      <c r="P989" s="318"/>
      <c r="Q989" s="318"/>
      <c r="R989" s="318"/>
      <c r="S989" s="318"/>
      <c r="T989" s="318"/>
      <c r="U989" s="318"/>
      <c r="V989" s="318"/>
      <c r="W989" s="318"/>
      <c r="X989" s="318"/>
      <c r="Y989" s="318"/>
      <c r="Z989" s="318"/>
    </row>
    <row r="990" ht="15.75" customHeight="1">
      <c r="A990" s="318"/>
      <c r="B990" s="318"/>
      <c r="C990" s="318"/>
      <c r="D990" s="318"/>
      <c r="E990" s="318"/>
      <c r="F990" s="318"/>
      <c r="G990" s="318"/>
      <c r="H990" s="318"/>
      <c r="I990" s="318"/>
      <c r="J990" s="318"/>
      <c r="K990" s="318"/>
      <c r="L990" s="318"/>
      <c r="M990" s="318"/>
      <c r="N990" s="318"/>
      <c r="O990" s="318"/>
      <c r="P990" s="318"/>
      <c r="Q990" s="318"/>
      <c r="R990" s="318"/>
      <c r="S990" s="318"/>
      <c r="T990" s="318"/>
      <c r="U990" s="318"/>
      <c r="V990" s="318"/>
      <c r="W990" s="318"/>
      <c r="X990" s="318"/>
      <c r="Y990" s="318"/>
      <c r="Z990" s="318"/>
    </row>
    <row r="991" ht="15.75" customHeight="1">
      <c r="A991" s="318"/>
      <c r="B991" s="318"/>
      <c r="C991" s="318"/>
      <c r="D991" s="318"/>
      <c r="E991" s="318"/>
      <c r="F991" s="318"/>
      <c r="G991" s="318"/>
      <c r="H991" s="318"/>
      <c r="I991" s="318"/>
      <c r="J991" s="318"/>
      <c r="K991" s="318"/>
      <c r="L991" s="318"/>
      <c r="M991" s="318"/>
      <c r="N991" s="318"/>
      <c r="O991" s="318"/>
      <c r="P991" s="318"/>
      <c r="Q991" s="318"/>
      <c r="R991" s="318"/>
      <c r="S991" s="318"/>
      <c r="T991" s="318"/>
      <c r="U991" s="318"/>
      <c r="V991" s="318"/>
      <c r="W991" s="318"/>
      <c r="X991" s="318"/>
      <c r="Y991" s="318"/>
      <c r="Z991" s="318"/>
    </row>
    <row r="992" ht="15.75" customHeight="1">
      <c r="A992" s="318"/>
      <c r="B992" s="318"/>
      <c r="C992" s="318"/>
      <c r="D992" s="318"/>
      <c r="E992" s="318"/>
      <c r="F992" s="318"/>
      <c r="G992" s="318"/>
      <c r="H992" s="318"/>
      <c r="I992" s="318"/>
      <c r="J992" s="318"/>
      <c r="K992" s="318"/>
      <c r="L992" s="318"/>
      <c r="M992" s="318"/>
      <c r="N992" s="318"/>
      <c r="O992" s="318"/>
      <c r="P992" s="318"/>
      <c r="Q992" s="318"/>
      <c r="R992" s="318"/>
      <c r="S992" s="318"/>
      <c r="T992" s="318"/>
      <c r="U992" s="318"/>
      <c r="V992" s="318"/>
      <c r="W992" s="318"/>
      <c r="X992" s="318"/>
      <c r="Y992" s="318"/>
      <c r="Z992" s="318"/>
    </row>
    <row r="993" ht="15.75" customHeight="1">
      <c r="A993" s="318"/>
      <c r="B993" s="318"/>
      <c r="C993" s="318"/>
      <c r="D993" s="318"/>
      <c r="E993" s="318"/>
      <c r="F993" s="318"/>
      <c r="G993" s="318"/>
      <c r="H993" s="318"/>
      <c r="I993" s="318"/>
      <c r="J993" s="318"/>
      <c r="K993" s="318"/>
      <c r="L993" s="318"/>
      <c r="M993" s="318"/>
      <c r="N993" s="318"/>
      <c r="O993" s="318"/>
      <c r="P993" s="318"/>
      <c r="Q993" s="318"/>
      <c r="R993" s="318"/>
      <c r="S993" s="318"/>
      <c r="T993" s="318"/>
      <c r="U993" s="318"/>
      <c r="V993" s="318"/>
      <c r="W993" s="318"/>
      <c r="X993" s="318"/>
      <c r="Y993" s="318"/>
      <c r="Z993" s="318"/>
    </row>
    <row r="994" ht="15.75" customHeight="1">
      <c r="A994" s="318"/>
      <c r="B994" s="318"/>
      <c r="C994" s="318"/>
      <c r="D994" s="318"/>
      <c r="E994" s="318"/>
      <c r="F994" s="318"/>
      <c r="G994" s="318"/>
      <c r="H994" s="318"/>
      <c r="I994" s="318"/>
      <c r="J994" s="318"/>
      <c r="K994" s="318"/>
      <c r="L994" s="318"/>
      <c r="M994" s="318"/>
      <c r="N994" s="318"/>
      <c r="O994" s="318"/>
      <c r="P994" s="318"/>
      <c r="Q994" s="318"/>
      <c r="R994" s="318"/>
      <c r="S994" s="318"/>
      <c r="T994" s="318"/>
      <c r="U994" s="318"/>
      <c r="V994" s="318"/>
      <c r="W994" s="318"/>
      <c r="X994" s="318"/>
      <c r="Y994" s="318"/>
      <c r="Z994" s="318"/>
    </row>
    <row r="995" ht="15.75" customHeight="1">
      <c r="A995" s="318"/>
      <c r="B995" s="318"/>
      <c r="C995" s="318"/>
      <c r="D995" s="318"/>
      <c r="E995" s="318"/>
      <c r="F995" s="318"/>
      <c r="G995" s="318"/>
      <c r="H995" s="318"/>
      <c r="I995" s="318"/>
      <c r="J995" s="318"/>
      <c r="K995" s="318"/>
      <c r="L995" s="318"/>
      <c r="M995" s="318"/>
      <c r="N995" s="318"/>
      <c r="O995" s="318"/>
      <c r="P995" s="318"/>
      <c r="Q995" s="318"/>
      <c r="R995" s="318"/>
      <c r="S995" s="318"/>
      <c r="T995" s="318"/>
      <c r="U995" s="318"/>
      <c r="V995" s="318"/>
      <c r="W995" s="318"/>
      <c r="X995" s="318"/>
      <c r="Y995" s="318"/>
      <c r="Z995" s="318"/>
    </row>
    <row r="996" ht="15.75" customHeight="1">
      <c r="A996" s="318"/>
      <c r="B996" s="318"/>
      <c r="C996" s="318"/>
      <c r="D996" s="318"/>
      <c r="E996" s="318"/>
      <c r="F996" s="318"/>
      <c r="G996" s="318"/>
      <c r="H996" s="318"/>
      <c r="I996" s="318"/>
      <c r="J996" s="318"/>
      <c r="K996" s="318"/>
      <c r="L996" s="318"/>
      <c r="M996" s="318"/>
      <c r="N996" s="318"/>
      <c r="O996" s="318"/>
      <c r="P996" s="318"/>
      <c r="Q996" s="318"/>
      <c r="R996" s="318"/>
      <c r="S996" s="318"/>
      <c r="T996" s="318"/>
      <c r="U996" s="318"/>
      <c r="V996" s="318"/>
      <c r="W996" s="318"/>
      <c r="X996" s="318"/>
      <c r="Y996" s="318"/>
      <c r="Z996" s="318"/>
    </row>
    <row r="997" ht="15.75" customHeight="1">
      <c r="A997" s="318"/>
      <c r="B997" s="318"/>
      <c r="C997" s="318"/>
      <c r="D997" s="318"/>
      <c r="E997" s="318"/>
      <c r="F997" s="318"/>
      <c r="G997" s="318"/>
      <c r="H997" s="318"/>
      <c r="I997" s="318"/>
      <c r="J997" s="318"/>
      <c r="K997" s="318"/>
      <c r="L997" s="318"/>
      <c r="M997" s="318"/>
      <c r="N997" s="318"/>
      <c r="O997" s="318"/>
      <c r="P997" s="318"/>
      <c r="Q997" s="318"/>
      <c r="R997" s="318"/>
      <c r="S997" s="318"/>
      <c r="T997" s="318"/>
      <c r="U997" s="318"/>
      <c r="V997" s="318"/>
      <c r="W997" s="318"/>
      <c r="X997" s="318"/>
      <c r="Y997" s="318"/>
      <c r="Z997" s="318"/>
    </row>
    <row r="998" ht="15.75" customHeight="1">
      <c r="A998" s="318"/>
      <c r="B998" s="318"/>
      <c r="C998" s="318"/>
      <c r="D998" s="318"/>
      <c r="E998" s="318"/>
      <c r="F998" s="318"/>
      <c r="G998" s="318"/>
      <c r="H998" s="318"/>
      <c r="I998" s="318"/>
      <c r="J998" s="318"/>
      <c r="K998" s="318"/>
      <c r="L998" s="318"/>
      <c r="M998" s="318"/>
      <c r="N998" s="318"/>
      <c r="O998" s="318"/>
      <c r="P998" s="318"/>
      <c r="Q998" s="318"/>
      <c r="R998" s="318"/>
      <c r="S998" s="318"/>
      <c r="T998" s="318"/>
      <c r="U998" s="318"/>
      <c r="V998" s="318"/>
      <c r="W998" s="318"/>
      <c r="X998" s="318"/>
      <c r="Y998" s="318"/>
      <c r="Z998" s="318"/>
    </row>
    <row r="999" ht="15.75" customHeight="1">
      <c r="A999" s="318"/>
      <c r="B999" s="318"/>
      <c r="C999" s="318"/>
      <c r="D999" s="318"/>
      <c r="E999" s="318"/>
      <c r="F999" s="318"/>
      <c r="G999" s="318"/>
      <c r="H999" s="318"/>
      <c r="I999" s="318"/>
      <c r="J999" s="318"/>
      <c r="K999" s="318"/>
      <c r="L999" s="318"/>
      <c r="M999" s="318"/>
      <c r="N999" s="318"/>
      <c r="O999" s="318"/>
      <c r="P999" s="318"/>
      <c r="Q999" s="318"/>
      <c r="R999" s="318"/>
      <c r="S999" s="318"/>
      <c r="T999" s="318"/>
      <c r="U999" s="318"/>
      <c r="V999" s="318"/>
      <c r="W999" s="318"/>
      <c r="X999" s="318"/>
      <c r="Y999" s="318"/>
      <c r="Z999" s="318"/>
    </row>
    <row r="1000" ht="15.75" customHeight="1">
      <c r="A1000" s="318"/>
      <c r="B1000" s="318"/>
      <c r="C1000" s="318"/>
      <c r="D1000" s="318"/>
      <c r="E1000" s="318"/>
      <c r="F1000" s="318"/>
      <c r="G1000" s="318"/>
      <c r="H1000" s="318"/>
      <c r="I1000" s="318"/>
      <c r="J1000" s="318"/>
      <c r="K1000" s="318"/>
      <c r="L1000" s="318"/>
      <c r="M1000" s="318"/>
      <c r="N1000" s="318"/>
      <c r="O1000" s="318"/>
      <c r="P1000" s="318"/>
      <c r="Q1000" s="318"/>
      <c r="R1000" s="318"/>
      <c r="S1000" s="318"/>
      <c r="T1000" s="318"/>
      <c r="U1000" s="318"/>
      <c r="V1000" s="318"/>
      <c r="W1000" s="318"/>
      <c r="X1000" s="318"/>
      <c r="Y1000" s="318"/>
      <c r="Z1000" s="318"/>
    </row>
  </sheetData>
  <mergeCells count="15">
    <mergeCell ref="B5:B6"/>
    <mergeCell ref="C5:D5"/>
    <mergeCell ref="E5:F5"/>
    <mergeCell ref="A7:F7"/>
    <mergeCell ref="A18:F18"/>
    <mergeCell ref="A30:F30"/>
    <mergeCell ref="A37:F37"/>
    <mergeCell ref="A41:B41"/>
    <mergeCell ref="A42:F42"/>
    <mergeCell ref="A2:F2"/>
    <mergeCell ref="A3:C3"/>
    <mergeCell ref="D3:F3"/>
    <mergeCell ref="A4:F4"/>
    <mergeCell ref="A5:A6"/>
    <mergeCell ref="A1:E1"/>
  </mergeCells>
  <conditionalFormatting sqref="A8:F17">
    <cfRule type="expression" dxfId="3" priority="1">
      <formula>EVEN(ROW())=ROW()</formula>
    </cfRule>
  </conditionalFormatting>
  <conditionalFormatting sqref="A19:F29">
    <cfRule type="expression" dxfId="3" priority="2">
      <formula>EVEN(ROW())=ROW()</formula>
    </cfRule>
  </conditionalFormatting>
  <conditionalFormatting sqref="A31:F36">
    <cfRule type="expression" dxfId="3" priority="3">
      <formula>EVEN(ROW())=ROW()</formula>
    </cfRule>
  </conditionalFormatting>
  <conditionalFormatting sqref="A38:F40">
    <cfRule type="expression" dxfId="3" priority="4">
      <formula>EVEN(ROW())=ROW()</formula>
    </cfRule>
  </conditionalFormatting>
  <printOptions horizontalCentered="1"/>
  <pageMargins bottom="0.5511811023622047" footer="0.0" header="0.0" left="0.5905511811023623" right="0.3937007874015748" top="0.5905511811023623"/>
  <pageSetup fitToHeight="0"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17.86"/>
    <col customWidth="1" min="2" max="2" width="14.29"/>
    <col customWidth="1" min="3" max="3" width="21.86"/>
    <col customWidth="1" min="4" max="4" width="17.86"/>
    <col customWidth="1" min="5" max="5" width="65.57"/>
    <col customWidth="1" min="6" max="6" width="17.86"/>
    <col customWidth="1" min="7" max="7" width="13.14"/>
    <col customWidth="1" min="8" max="8" width="50.86"/>
    <col customWidth="1" min="9" max="9" width="10.57"/>
    <col customWidth="1" min="10" max="10" width="19.43"/>
    <col customWidth="1" min="11" max="11" width="29.71"/>
    <col customWidth="1" min="12" max="12" width="22.57"/>
    <col customWidth="1" min="13" max="13" width="16.29"/>
    <col customWidth="1" min="14" max="14" width="30.57"/>
    <col customWidth="1" min="15" max="15" width="15.57"/>
    <col customWidth="1" min="16" max="16" width="22.57"/>
    <col customWidth="1" min="17" max="17" width="16.29"/>
    <col customWidth="1" min="18" max="18" width="30.57"/>
    <col customWidth="1" min="19" max="26" width="10.29"/>
  </cols>
  <sheetData>
    <row r="1" ht="55.5" customHeight="1">
      <c r="A1" s="350" t="s">
        <v>0</v>
      </c>
      <c r="B1" s="351"/>
      <c r="C1" s="351"/>
      <c r="D1" s="351"/>
      <c r="E1" s="352"/>
      <c r="F1" s="353"/>
      <c r="G1" s="354"/>
      <c r="H1" s="354"/>
      <c r="I1" s="354"/>
      <c r="J1" s="354"/>
      <c r="K1" s="354"/>
      <c r="L1" s="354"/>
      <c r="M1" s="354"/>
      <c r="N1" s="354"/>
      <c r="O1" s="354"/>
      <c r="P1" s="354"/>
      <c r="Q1" s="354"/>
      <c r="R1" s="354"/>
      <c r="S1" s="354"/>
      <c r="T1" s="354"/>
      <c r="U1" s="354"/>
      <c r="V1" s="354"/>
      <c r="W1" s="354"/>
      <c r="X1" s="354"/>
      <c r="Y1" s="354"/>
      <c r="Z1" s="354"/>
    </row>
    <row r="2" ht="24.75" customHeight="1">
      <c r="A2" s="355" t="s">
        <v>1829</v>
      </c>
      <c r="B2" s="103"/>
      <c r="C2" s="103"/>
      <c r="D2" s="356"/>
      <c r="E2" s="357" t="s">
        <v>1830</v>
      </c>
      <c r="F2" s="104"/>
      <c r="G2" s="358"/>
      <c r="H2" s="359"/>
      <c r="I2" s="360"/>
      <c r="J2" s="361"/>
      <c r="K2" s="362"/>
      <c r="L2" s="362"/>
      <c r="M2" s="362"/>
      <c r="N2" s="362"/>
      <c r="O2" s="362"/>
      <c r="P2" s="362"/>
      <c r="Q2" s="362"/>
      <c r="R2" s="362"/>
      <c r="S2" s="1"/>
      <c r="T2" s="1"/>
      <c r="U2" s="1"/>
      <c r="V2" s="1"/>
      <c r="W2" s="1"/>
      <c r="X2" s="1"/>
      <c r="Y2" s="1"/>
      <c r="Z2" s="1"/>
    </row>
    <row r="3" ht="24.75" customHeight="1">
      <c r="A3" s="363" t="s">
        <v>1831</v>
      </c>
      <c r="B3" s="315"/>
      <c r="C3" s="315"/>
      <c r="D3" s="364"/>
      <c r="E3" s="365" t="s">
        <v>1832</v>
      </c>
      <c r="F3" s="366"/>
      <c r="G3" s="367"/>
      <c r="H3" s="359"/>
      <c r="I3" s="360"/>
      <c r="J3" s="361"/>
      <c r="K3" s="362"/>
      <c r="L3" s="362"/>
      <c r="M3" s="362"/>
      <c r="N3" s="362"/>
      <c r="O3" s="362"/>
      <c r="P3" s="362"/>
      <c r="Q3" s="362"/>
      <c r="R3" s="362"/>
      <c r="S3" s="1"/>
      <c r="T3" s="1"/>
      <c r="U3" s="1"/>
      <c r="V3" s="1"/>
      <c r="W3" s="1"/>
      <c r="X3" s="1"/>
      <c r="Y3" s="1"/>
      <c r="Z3" s="1"/>
    </row>
    <row r="4" ht="24.75" customHeight="1">
      <c r="A4" s="368" t="s">
        <v>1833</v>
      </c>
      <c r="B4" s="103"/>
      <c r="C4" s="369"/>
      <c r="D4" s="370" t="s">
        <v>1834</v>
      </c>
      <c r="E4" s="371" t="s">
        <v>1833</v>
      </c>
      <c r="F4" s="370" t="s">
        <v>1834</v>
      </c>
      <c r="G4" s="372"/>
      <c r="H4" s="373" t="s">
        <v>1833</v>
      </c>
      <c r="I4" s="369"/>
      <c r="J4" s="374" t="s">
        <v>1834</v>
      </c>
      <c r="K4" s="375" t="s">
        <v>1835</v>
      </c>
      <c r="L4" s="375" t="s">
        <v>1836</v>
      </c>
      <c r="M4" s="375" t="s">
        <v>1837</v>
      </c>
      <c r="N4" s="375" t="s">
        <v>1838</v>
      </c>
      <c r="O4" s="375" t="s">
        <v>1835</v>
      </c>
      <c r="P4" s="375" t="s">
        <v>1836</v>
      </c>
      <c r="Q4" s="375" t="s">
        <v>1837</v>
      </c>
      <c r="R4" s="375" t="s">
        <v>1838</v>
      </c>
      <c r="S4" s="1"/>
      <c r="T4" s="1"/>
      <c r="U4" s="1"/>
      <c r="V4" s="1"/>
      <c r="W4" s="1"/>
      <c r="X4" s="1"/>
      <c r="Y4" s="1"/>
      <c r="Z4" s="1"/>
    </row>
    <row r="5" ht="24.75" customHeight="1">
      <c r="A5" s="376" t="s">
        <v>1839</v>
      </c>
      <c r="D5" s="377">
        <v>0.0445</v>
      </c>
      <c r="E5" s="376" t="s">
        <v>1839</v>
      </c>
      <c r="F5" s="377">
        <v>0.04</v>
      </c>
      <c r="G5" s="378"/>
      <c r="H5" s="354" t="s">
        <v>1839</v>
      </c>
      <c r="I5" s="379"/>
      <c r="J5" s="380">
        <v>0.0345</v>
      </c>
      <c r="K5" s="381">
        <v>0.03</v>
      </c>
      <c r="L5" s="382">
        <v>0.04</v>
      </c>
      <c r="M5" s="383">
        <v>0.055</v>
      </c>
      <c r="N5" s="384" t="s">
        <v>1840</v>
      </c>
      <c r="O5" s="381">
        <v>0.015</v>
      </c>
      <c r="P5" s="385">
        <v>0.0345</v>
      </c>
      <c r="Q5" s="383">
        <v>0.0449</v>
      </c>
      <c r="R5" s="386" t="s">
        <v>1840</v>
      </c>
      <c r="S5" s="354"/>
      <c r="T5" s="354"/>
      <c r="U5" s="354"/>
      <c r="V5" s="354"/>
      <c r="W5" s="354"/>
      <c r="X5" s="354"/>
      <c r="Y5" s="354"/>
      <c r="Z5" s="354"/>
    </row>
    <row r="6" ht="24.75" customHeight="1">
      <c r="A6" s="376" t="s">
        <v>1841</v>
      </c>
      <c r="D6" s="377">
        <v>0.0139</v>
      </c>
      <c r="E6" s="376" t="s">
        <v>1841</v>
      </c>
      <c r="F6" s="377">
        <v>0.0123</v>
      </c>
      <c r="G6" s="378"/>
      <c r="H6" s="354" t="s">
        <v>1841</v>
      </c>
      <c r="I6" s="379"/>
      <c r="J6" s="380">
        <v>0.0085</v>
      </c>
      <c r="K6" s="381">
        <v>0.0059</v>
      </c>
      <c r="L6" s="382">
        <v>0.0123</v>
      </c>
      <c r="M6" s="383">
        <v>0.0139</v>
      </c>
      <c r="N6" s="384" t="s">
        <v>1840</v>
      </c>
      <c r="O6" s="381">
        <v>0.0085</v>
      </c>
      <c r="P6" s="385">
        <v>0.0085</v>
      </c>
      <c r="Q6" s="383">
        <v>0.0111</v>
      </c>
      <c r="R6" s="386" t="s">
        <v>1840</v>
      </c>
      <c r="S6" s="354"/>
      <c r="T6" s="354"/>
      <c r="U6" s="354"/>
      <c r="V6" s="354"/>
      <c r="W6" s="354"/>
      <c r="X6" s="354"/>
      <c r="Y6" s="354"/>
      <c r="Z6" s="354"/>
    </row>
    <row r="7" ht="24.75" customHeight="1">
      <c r="A7" s="376" t="s">
        <v>1842</v>
      </c>
      <c r="D7" s="377">
        <v>0.0127</v>
      </c>
      <c r="E7" s="376" t="s">
        <v>1842</v>
      </c>
      <c r="F7" s="377">
        <v>0.0127</v>
      </c>
      <c r="G7" s="378"/>
      <c r="H7" s="354" t="s">
        <v>1842</v>
      </c>
      <c r="I7" s="379"/>
      <c r="J7" s="380">
        <v>0.0085</v>
      </c>
      <c r="K7" s="381">
        <v>0.0097</v>
      </c>
      <c r="L7" s="382">
        <v>0.0127</v>
      </c>
      <c r="M7" s="383">
        <v>0.0127</v>
      </c>
      <c r="N7" s="384" t="s">
        <v>1840</v>
      </c>
      <c r="O7" s="381">
        <v>0.0056</v>
      </c>
      <c r="P7" s="385">
        <v>0.0085</v>
      </c>
      <c r="Q7" s="383">
        <v>0.0089</v>
      </c>
      <c r="R7" s="386" t="s">
        <v>1840</v>
      </c>
      <c r="S7" s="354"/>
      <c r="T7" s="354"/>
      <c r="U7" s="354"/>
      <c r="V7" s="354"/>
      <c r="W7" s="354"/>
      <c r="X7" s="354"/>
      <c r="Y7" s="354"/>
      <c r="Z7" s="354"/>
    </row>
    <row r="8" ht="24.75" customHeight="1">
      <c r="A8" s="376" t="s">
        <v>1843</v>
      </c>
      <c r="D8" s="377">
        <v>0.008</v>
      </c>
      <c r="E8" s="376" t="s">
        <v>1843</v>
      </c>
      <c r="F8" s="377">
        <v>0.008</v>
      </c>
      <c r="G8" s="378"/>
      <c r="H8" s="354" t="s">
        <v>1843</v>
      </c>
      <c r="I8" s="283"/>
      <c r="J8" s="380">
        <v>0.0048</v>
      </c>
      <c r="K8" s="381">
        <v>0.008</v>
      </c>
      <c r="L8" s="382">
        <v>0.008</v>
      </c>
      <c r="M8" s="383">
        <v>0.01</v>
      </c>
      <c r="N8" s="384" t="s">
        <v>1840</v>
      </c>
      <c r="O8" s="381">
        <v>0.003</v>
      </c>
      <c r="P8" s="385">
        <v>0.0048</v>
      </c>
      <c r="Q8" s="383">
        <v>0.0082</v>
      </c>
      <c r="R8" s="386" t="s">
        <v>1840</v>
      </c>
      <c r="S8" s="354"/>
      <c r="T8" s="354"/>
      <c r="U8" s="354"/>
      <c r="V8" s="354"/>
      <c r="W8" s="354"/>
      <c r="X8" s="354"/>
      <c r="Y8" s="354"/>
      <c r="Z8" s="354"/>
    </row>
    <row r="9" ht="24.75" customHeight="1">
      <c r="A9" s="376" t="s">
        <v>1844</v>
      </c>
      <c r="D9" s="377">
        <v>0.078</v>
      </c>
      <c r="E9" s="376" t="s">
        <v>1844</v>
      </c>
      <c r="F9" s="387">
        <v>0.0865</v>
      </c>
      <c r="G9" s="378"/>
      <c r="H9" s="354" t="s">
        <v>1844</v>
      </c>
      <c r="I9" s="283"/>
      <c r="J9" s="380">
        <v>0.0511</v>
      </c>
      <c r="K9" s="388">
        <v>0.0616</v>
      </c>
      <c r="L9" s="385">
        <v>0.074</v>
      </c>
      <c r="M9" s="383">
        <v>0.0896</v>
      </c>
      <c r="N9" s="384" t="s">
        <v>1840</v>
      </c>
      <c r="O9" s="381">
        <v>0.035</v>
      </c>
      <c r="P9" s="385">
        <v>0.0511</v>
      </c>
      <c r="Q9" s="383">
        <v>0.0622</v>
      </c>
      <c r="R9" s="386" t="s">
        <v>1840</v>
      </c>
      <c r="S9" s="354"/>
      <c r="T9" s="354"/>
      <c r="U9" s="354"/>
      <c r="V9" s="354"/>
      <c r="W9" s="354"/>
      <c r="X9" s="354"/>
      <c r="Y9" s="354"/>
      <c r="Z9" s="354"/>
    </row>
    <row r="10" ht="24.75" customHeight="1">
      <c r="A10" s="389" t="s">
        <v>1845</v>
      </c>
      <c r="B10" s="134"/>
      <c r="C10" s="135"/>
      <c r="D10" s="390" t="s">
        <v>1834</v>
      </c>
      <c r="E10" s="391" t="s">
        <v>1845</v>
      </c>
      <c r="F10" s="392" t="s">
        <v>1834</v>
      </c>
      <c r="G10" s="393"/>
      <c r="H10" s="394" t="s">
        <v>1845</v>
      </c>
      <c r="I10" s="395"/>
      <c r="J10" s="396" t="s">
        <v>1834</v>
      </c>
      <c r="K10" s="397" t="s">
        <v>1845</v>
      </c>
      <c r="L10" s="397"/>
      <c r="M10" s="398"/>
      <c r="N10" s="398"/>
      <c r="O10" s="399" t="s">
        <v>1845</v>
      </c>
      <c r="P10" s="149"/>
      <c r="Q10" s="398"/>
      <c r="R10" s="398"/>
      <c r="S10" s="283"/>
      <c r="T10" s="283"/>
      <c r="U10" s="283"/>
      <c r="V10" s="283"/>
      <c r="W10" s="283"/>
      <c r="X10" s="283"/>
      <c r="Y10" s="283"/>
      <c r="Z10" s="283"/>
    </row>
    <row r="11" ht="24.75" customHeight="1">
      <c r="A11" s="376" t="s">
        <v>1846</v>
      </c>
      <c r="C11" s="9"/>
      <c r="D11" s="400">
        <v>0.0065</v>
      </c>
      <c r="E11" s="376" t="s">
        <v>1846</v>
      </c>
      <c r="F11" s="377">
        <v>0.0065</v>
      </c>
      <c r="G11" s="378"/>
      <c r="H11" s="401" t="s">
        <v>1846</v>
      </c>
      <c r="I11" s="354"/>
      <c r="J11" s="380">
        <v>0.0065</v>
      </c>
      <c r="K11" s="402" t="s">
        <v>1847</v>
      </c>
      <c r="L11" s="324"/>
      <c r="M11" s="324"/>
      <c r="N11" s="403"/>
      <c r="O11" s="402" t="s">
        <v>1847</v>
      </c>
      <c r="P11" s="324"/>
      <c r="Q11" s="324"/>
      <c r="R11" s="403"/>
      <c r="S11" s="354"/>
      <c r="T11" s="354"/>
      <c r="U11" s="354"/>
      <c r="V11" s="354"/>
      <c r="W11" s="354"/>
      <c r="X11" s="354"/>
      <c r="Y11" s="354"/>
      <c r="Z11" s="354"/>
    </row>
    <row r="12" ht="24.75" customHeight="1">
      <c r="A12" s="376" t="s">
        <v>1848</v>
      </c>
      <c r="C12" s="9"/>
      <c r="D12" s="400">
        <v>0.03</v>
      </c>
      <c r="E12" s="376" t="s">
        <v>1848</v>
      </c>
      <c r="F12" s="377">
        <v>0.03</v>
      </c>
      <c r="G12" s="378"/>
      <c r="H12" s="401" t="s">
        <v>1848</v>
      </c>
      <c r="I12" s="354"/>
      <c r="J12" s="380">
        <v>0.03</v>
      </c>
      <c r="K12" s="404"/>
      <c r="N12" s="405"/>
      <c r="O12" s="404"/>
      <c r="R12" s="405"/>
      <c r="S12" s="354"/>
      <c r="T12" s="354"/>
      <c r="U12" s="354"/>
      <c r="V12" s="354"/>
      <c r="W12" s="354"/>
      <c r="X12" s="354"/>
      <c r="Y12" s="354"/>
      <c r="Z12" s="354"/>
    </row>
    <row r="13" ht="15.75" customHeight="1">
      <c r="A13" s="406" t="s">
        <v>1849</v>
      </c>
      <c r="D13" s="407">
        <f>$D$18*$F$18</f>
        <v>0.03</v>
      </c>
      <c r="E13" s="408" t="s">
        <v>1850</v>
      </c>
      <c r="F13" s="409">
        <f>$D$18*$F$18</f>
        <v>0.03</v>
      </c>
      <c r="G13" s="410"/>
      <c r="H13" s="411" t="s">
        <v>1849</v>
      </c>
      <c r="I13" s="412"/>
      <c r="J13" s="380">
        <v>0.0</v>
      </c>
      <c r="K13" s="413"/>
      <c r="L13" s="414"/>
      <c r="M13" s="414"/>
      <c r="N13" s="415"/>
      <c r="O13" s="413"/>
      <c r="P13" s="414"/>
      <c r="Q13" s="414"/>
      <c r="R13" s="415"/>
      <c r="S13" s="354"/>
      <c r="T13" s="354"/>
      <c r="U13" s="354"/>
      <c r="V13" s="354"/>
      <c r="W13" s="354"/>
      <c r="X13" s="354"/>
      <c r="Y13" s="354"/>
      <c r="Z13" s="354"/>
    </row>
    <row r="14" ht="24.75" customHeight="1">
      <c r="A14" s="416" t="s">
        <v>1851</v>
      </c>
      <c r="C14" s="9"/>
      <c r="D14" s="400">
        <v>0.045</v>
      </c>
      <c r="E14" s="376" t="s">
        <v>1851</v>
      </c>
      <c r="F14" s="417" t="s">
        <v>1852</v>
      </c>
      <c r="G14" s="378"/>
      <c r="H14" s="354" t="s">
        <v>1851</v>
      </c>
      <c r="I14" s="354"/>
      <c r="J14" s="418" t="s">
        <v>1852</v>
      </c>
      <c r="K14" s="419" t="s">
        <v>1853</v>
      </c>
      <c r="L14" s="130"/>
      <c r="M14" s="321"/>
      <c r="N14" s="420"/>
      <c r="O14" s="421" t="s">
        <v>1854</v>
      </c>
      <c r="P14" s="130"/>
      <c r="Q14" s="321"/>
      <c r="R14" s="420"/>
      <c r="S14" s="354"/>
      <c r="T14" s="354"/>
      <c r="U14" s="354"/>
      <c r="V14" s="354"/>
      <c r="W14" s="354"/>
      <c r="X14" s="354"/>
      <c r="Y14" s="354"/>
      <c r="Z14" s="354"/>
    </row>
    <row r="15" ht="19.5" customHeight="1">
      <c r="A15" s="376"/>
      <c r="C15" s="9"/>
      <c r="D15" s="422">
        <f>SUM(D11:D14)</f>
        <v>0.1115</v>
      </c>
      <c r="E15" s="423"/>
      <c r="F15" s="387">
        <f>SUM(F11:F14)</f>
        <v>0.0665</v>
      </c>
      <c r="G15" s="424"/>
      <c r="H15" s="354"/>
      <c r="I15" s="425" t="s">
        <v>1855</v>
      </c>
      <c r="J15" s="426">
        <f>SUM(J11:J14)</f>
        <v>0.0365</v>
      </c>
      <c r="K15" s="427" t="s">
        <v>1856</v>
      </c>
      <c r="L15" s="428"/>
      <c r="M15" s="429" t="s">
        <v>1857</v>
      </c>
      <c r="N15" s="430"/>
      <c r="O15" s="431" t="s">
        <v>1856</v>
      </c>
      <c r="P15" s="428"/>
      <c r="Q15" s="429" t="s">
        <v>1857</v>
      </c>
      <c r="R15" s="430"/>
      <c r="S15" s="354"/>
      <c r="T15" s="354"/>
      <c r="U15" s="354"/>
      <c r="V15" s="354"/>
      <c r="W15" s="354"/>
      <c r="X15" s="354"/>
      <c r="Y15" s="354"/>
      <c r="Z15" s="354"/>
    </row>
    <row r="16" ht="24.75" customHeight="1">
      <c r="A16" s="432" t="s">
        <v>1858</v>
      </c>
      <c r="B16" s="433"/>
      <c r="C16" s="434"/>
      <c r="D16" s="435">
        <f>ROUND(((((1+D5+D7+D8)*(1+D6)*(1+D9))/(1-D15))-1),4)</f>
        <v>0.3104</v>
      </c>
      <c r="E16" s="436" t="s">
        <v>1859</v>
      </c>
      <c r="F16" s="435">
        <f>ROUND(((((1+F5+F7+F8)*(1+F6)*(1+F9))/(1-F15))-1),4)</f>
        <v>0.2497</v>
      </c>
      <c r="G16" s="437"/>
      <c r="H16" s="393" t="s">
        <v>1858</v>
      </c>
      <c r="I16" s="393"/>
      <c r="J16" s="438">
        <f>ROUND(((((1+J5+J7+J8)*(1+J6)*(1+J9))/(1-J15))-1),4)</f>
        <v>0.1528</v>
      </c>
      <c r="K16" s="386">
        <f>ROUND(((((1+K5+K7+K8)*(1+K6)*(1+K9))/(1-F15))-1),4)</f>
        <v>0.1985</v>
      </c>
      <c r="L16" s="428"/>
      <c r="M16" s="439">
        <f>ROUND(((((1+M5+M7+M8)*(1+M6)*(1+M9))/(1-F15))-1),4)</f>
        <v>0.2754</v>
      </c>
      <c r="N16" s="440"/>
      <c r="O16" s="441">
        <f>ROUND(((((1+O5+O7+O8)*(1+O6)*(1+O9))/(1-J15))-1),4)</f>
        <v>0.1089</v>
      </c>
      <c r="P16" s="384"/>
      <c r="Q16" s="439">
        <f>ROUND(((((1+Q5+Q7+Q8)*(1+Q6)*(1+Q9))/(1-J15))-1),4)</f>
        <v>0.1838</v>
      </c>
      <c r="R16" s="440"/>
      <c r="S16" s="283"/>
      <c r="T16" s="283"/>
      <c r="U16" s="283"/>
      <c r="V16" s="283"/>
      <c r="W16" s="283"/>
      <c r="X16" s="283"/>
      <c r="Y16" s="283"/>
      <c r="Z16" s="283"/>
    </row>
    <row r="17" ht="69.75" customHeight="1">
      <c r="A17" s="442" t="s">
        <v>1860</v>
      </c>
      <c r="B17" s="443"/>
      <c r="C17" s="443"/>
      <c r="D17" s="443"/>
      <c r="E17" s="443"/>
      <c r="F17" s="81"/>
      <c r="G17" s="444"/>
      <c r="H17" s="354"/>
      <c r="I17" s="354"/>
      <c r="J17" s="445"/>
      <c r="K17" s="446"/>
      <c r="R17" s="405"/>
      <c r="S17" s="354"/>
      <c r="T17" s="354"/>
      <c r="U17" s="354"/>
      <c r="V17" s="354"/>
      <c r="W17" s="354"/>
      <c r="X17" s="354"/>
      <c r="Y17" s="354"/>
      <c r="Z17" s="354"/>
    </row>
    <row r="18" ht="27.0" customHeight="1">
      <c r="A18" s="447" t="s">
        <v>1861</v>
      </c>
      <c r="B18" s="448"/>
      <c r="C18" s="449" t="s">
        <v>1862</v>
      </c>
      <c r="D18" s="450">
        <v>0.05</v>
      </c>
      <c r="E18" s="451" t="s">
        <v>1863</v>
      </c>
      <c r="F18" s="452">
        <v>0.6</v>
      </c>
      <c r="G18" s="453"/>
      <c r="H18" s="354"/>
      <c r="I18" s="354"/>
      <c r="J18" s="354"/>
      <c r="K18" s="413"/>
      <c r="L18" s="414"/>
      <c r="M18" s="414"/>
      <c r="N18" s="414"/>
      <c r="O18" s="414"/>
      <c r="P18" s="414"/>
      <c r="Q18" s="414"/>
      <c r="R18" s="415"/>
      <c r="S18" s="354"/>
      <c r="T18" s="354"/>
      <c r="U18" s="354"/>
      <c r="V18" s="354"/>
      <c r="W18" s="354"/>
      <c r="X18" s="354"/>
      <c r="Y18" s="354"/>
      <c r="Z18" s="354"/>
    </row>
    <row r="19" ht="97.5" customHeight="1">
      <c r="A19" s="454"/>
      <c r="B19" s="26"/>
      <c r="C19" s="26"/>
      <c r="D19" s="26"/>
      <c r="E19" s="26"/>
      <c r="F19" s="13"/>
      <c r="G19" s="455"/>
      <c r="H19" s="354"/>
      <c r="I19" s="354"/>
      <c r="J19" s="354"/>
      <c r="K19" s="354"/>
      <c r="L19" s="354"/>
      <c r="M19" s="354"/>
      <c r="N19" s="354"/>
      <c r="O19" s="354"/>
      <c r="P19" s="354"/>
      <c r="Q19" s="354"/>
      <c r="R19" s="354"/>
      <c r="S19" s="354"/>
      <c r="T19" s="354"/>
      <c r="U19" s="354"/>
      <c r="V19" s="354"/>
      <c r="W19" s="354"/>
      <c r="X19" s="354"/>
      <c r="Y19" s="354"/>
      <c r="Z19" s="354"/>
    </row>
    <row r="20" ht="15.75" customHeight="1">
      <c r="A20" s="455"/>
      <c r="B20" s="455"/>
      <c r="C20" s="455"/>
      <c r="D20" s="455"/>
      <c r="E20" s="455"/>
      <c r="F20" s="455"/>
      <c r="G20" s="455"/>
      <c r="H20" s="354"/>
      <c r="I20" s="354"/>
      <c r="J20" s="354"/>
      <c r="K20" s="354"/>
      <c r="L20" s="354"/>
      <c r="M20" s="354"/>
      <c r="N20" s="354"/>
      <c r="O20" s="354"/>
      <c r="P20" s="354"/>
      <c r="Q20" s="354"/>
      <c r="R20" s="354"/>
      <c r="S20" s="354"/>
      <c r="T20" s="354"/>
      <c r="U20" s="354"/>
      <c r="V20" s="354"/>
      <c r="W20" s="354"/>
      <c r="X20" s="354"/>
      <c r="Y20" s="354"/>
      <c r="Z20" s="354"/>
    </row>
    <row r="21" ht="15.75" customHeight="1">
      <c r="A21" s="455"/>
      <c r="B21" s="455"/>
      <c r="C21" s="455"/>
      <c r="D21" s="455"/>
      <c r="E21" s="455"/>
      <c r="F21" s="455"/>
      <c r="G21" s="455"/>
      <c r="H21" s="354"/>
      <c r="I21" s="354"/>
      <c r="J21" s="354"/>
      <c r="K21" s="354"/>
      <c r="L21" s="354"/>
      <c r="M21" s="354"/>
      <c r="N21" s="354"/>
      <c r="O21" s="354"/>
      <c r="P21" s="354"/>
      <c r="Q21" s="354"/>
      <c r="R21" s="354"/>
      <c r="S21" s="354"/>
      <c r="T21" s="354"/>
      <c r="U21" s="354"/>
      <c r="V21" s="354"/>
      <c r="W21" s="354"/>
      <c r="X21" s="354"/>
      <c r="Y21" s="354"/>
      <c r="Z21" s="354"/>
    </row>
    <row r="22" ht="15.75" customHeight="1">
      <c r="A22" s="455"/>
      <c r="B22" s="455"/>
      <c r="C22" s="455"/>
      <c r="D22" s="455"/>
      <c r="E22" s="455"/>
      <c r="F22" s="455"/>
      <c r="G22" s="455"/>
      <c r="H22" s="354"/>
      <c r="I22" s="354"/>
      <c r="J22" s="354"/>
      <c r="K22" s="354"/>
      <c r="L22" s="354"/>
      <c r="M22" s="354"/>
      <c r="N22" s="354"/>
      <c r="O22" s="354"/>
      <c r="P22" s="354"/>
      <c r="Q22" s="354"/>
      <c r="R22" s="354"/>
      <c r="S22" s="354"/>
      <c r="T22" s="354"/>
      <c r="U22" s="354"/>
      <c r="V22" s="354"/>
      <c r="W22" s="354"/>
      <c r="X22" s="354"/>
      <c r="Y22" s="354"/>
      <c r="Z22" s="354"/>
    </row>
    <row r="23" ht="15.75" customHeight="1">
      <c r="A23" s="455"/>
      <c r="B23" s="455"/>
      <c r="C23" s="455"/>
      <c r="D23" s="455"/>
      <c r="E23" s="455"/>
      <c r="F23" s="455"/>
      <c r="G23" s="455"/>
      <c r="H23" s="354"/>
      <c r="I23" s="354"/>
      <c r="J23" s="354"/>
      <c r="K23" s="354"/>
      <c r="L23" s="354"/>
      <c r="M23" s="354"/>
      <c r="N23" s="354"/>
      <c r="O23" s="354"/>
      <c r="P23" s="354"/>
      <c r="Q23" s="354"/>
      <c r="R23" s="354"/>
      <c r="S23" s="354"/>
      <c r="T23" s="354"/>
      <c r="U23" s="354"/>
      <c r="V23" s="354"/>
      <c r="W23" s="354"/>
      <c r="X23" s="354"/>
      <c r="Y23" s="354"/>
      <c r="Z23" s="354"/>
    </row>
    <row r="24" ht="15.75" customHeight="1">
      <c r="A24" s="455"/>
      <c r="B24" s="455"/>
      <c r="C24" s="455"/>
      <c r="D24" s="455"/>
      <c r="E24" s="455"/>
      <c r="F24" s="455"/>
      <c r="G24" s="455"/>
      <c r="H24" s="354"/>
      <c r="I24" s="354"/>
      <c r="J24" s="354"/>
      <c r="K24" s="354"/>
      <c r="L24" s="354"/>
      <c r="M24" s="354"/>
      <c r="N24" s="354"/>
      <c r="O24" s="354"/>
      <c r="P24" s="354"/>
      <c r="Q24" s="354"/>
      <c r="R24" s="354"/>
      <c r="S24" s="354"/>
      <c r="T24" s="354"/>
      <c r="U24" s="354"/>
      <c r="V24" s="354"/>
      <c r="W24" s="354"/>
      <c r="X24" s="354"/>
      <c r="Y24" s="354"/>
      <c r="Z24" s="354"/>
    </row>
    <row r="25" ht="15.75" customHeight="1">
      <c r="A25" s="455"/>
      <c r="B25" s="455"/>
      <c r="C25" s="455"/>
      <c r="D25" s="455"/>
      <c r="E25" s="455"/>
      <c r="F25" s="455"/>
      <c r="G25" s="455"/>
      <c r="H25" s="354"/>
      <c r="I25" s="354"/>
      <c r="J25" s="354"/>
      <c r="K25" s="354"/>
      <c r="L25" s="354"/>
      <c r="M25" s="354"/>
      <c r="N25" s="354"/>
      <c r="O25" s="354"/>
      <c r="P25" s="354"/>
      <c r="Q25" s="354"/>
      <c r="R25" s="354"/>
      <c r="S25" s="354"/>
      <c r="T25" s="354"/>
      <c r="U25" s="354"/>
      <c r="V25" s="354"/>
      <c r="W25" s="354"/>
      <c r="X25" s="354"/>
      <c r="Y25" s="354"/>
      <c r="Z25" s="354"/>
    </row>
    <row r="26" ht="15.75" customHeight="1">
      <c r="A26" s="455"/>
      <c r="B26" s="455"/>
      <c r="C26" s="455"/>
      <c r="D26" s="455"/>
      <c r="E26" s="455"/>
      <c r="F26" s="455"/>
      <c r="G26" s="455"/>
      <c r="H26" s="354"/>
      <c r="I26" s="354"/>
      <c r="J26" s="354"/>
      <c r="K26" s="354"/>
      <c r="L26" s="354"/>
      <c r="M26" s="354"/>
      <c r="N26" s="354"/>
      <c r="O26" s="354"/>
      <c r="P26" s="354"/>
      <c r="Q26" s="354"/>
      <c r="R26" s="354"/>
      <c r="S26" s="354"/>
      <c r="T26" s="354"/>
      <c r="U26" s="354"/>
      <c r="V26" s="354"/>
      <c r="W26" s="354"/>
      <c r="X26" s="354"/>
      <c r="Y26" s="354"/>
      <c r="Z26" s="354"/>
    </row>
    <row r="27" ht="15.75" customHeight="1">
      <c r="A27" s="455"/>
      <c r="B27" s="455"/>
      <c r="C27" s="455"/>
      <c r="D27" s="455"/>
      <c r="E27" s="455"/>
      <c r="F27" s="455"/>
      <c r="G27" s="455"/>
      <c r="H27" s="354"/>
      <c r="I27" s="354"/>
      <c r="J27" s="354"/>
      <c r="K27" s="354"/>
      <c r="L27" s="354"/>
      <c r="M27" s="354"/>
      <c r="N27" s="354"/>
      <c r="O27" s="354"/>
      <c r="P27" s="354"/>
      <c r="Q27" s="354"/>
      <c r="R27" s="354"/>
      <c r="S27" s="354"/>
      <c r="T27" s="354"/>
      <c r="U27" s="354"/>
      <c r="V27" s="354"/>
      <c r="W27" s="354"/>
      <c r="X27" s="354"/>
      <c r="Y27" s="354"/>
      <c r="Z27" s="354"/>
    </row>
    <row r="28" ht="15.75" customHeight="1">
      <c r="A28" s="455"/>
      <c r="B28" s="455"/>
      <c r="C28" s="455"/>
      <c r="D28" s="455"/>
      <c r="E28" s="455"/>
      <c r="F28" s="455"/>
      <c r="G28" s="455"/>
      <c r="H28" s="354"/>
      <c r="I28" s="354"/>
      <c r="J28" s="354"/>
      <c r="K28" s="354"/>
      <c r="L28" s="354"/>
      <c r="M28" s="354"/>
      <c r="N28" s="354"/>
      <c r="O28" s="354"/>
      <c r="P28" s="354"/>
      <c r="Q28" s="354"/>
      <c r="R28" s="354"/>
      <c r="S28" s="354"/>
      <c r="T28" s="354"/>
      <c r="U28" s="354"/>
      <c r="V28" s="354"/>
      <c r="W28" s="354"/>
      <c r="X28" s="354"/>
      <c r="Y28" s="354"/>
      <c r="Z28" s="354"/>
    </row>
    <row r="29" ht="15.75" customHeight="1">
      <c r="A29" s="455"/>
      <c r="B29" s="455"/>
      <c r="C29" s="455"/>
      <c r="D29" s="455"/>
      <c r="E29" s="455"/>
      <c r="F29" s="455"/>
      <c r="G29" s="455"/>
      <c r="H29" s="354"/>
      <c r="I29" s="354"/>
      <c r="J29" s="354"/>
      <c r="K29" s="354"/>
      <c r="L29" s="354"/>
      <c r="M29" s="354"/>
      <c r="N29" s="354"/>
      <c r="O29" s="354"/>
      <c r="P29" s="354"/>
      <c r="Q29" s="354"/>
      <c r="R29" s="354"/>
      <c r="S29" s="354"/>
      <c r="T29" s="354"/>
      <c r="U29" s="354"/>
      <c r="V29" s="354"/>
      <c r="W29" s="354"/>
      <c r="X29" s="354"/>
      <c r="Y29" s="354"/>
      <c r="Z29" s="354"/>
    </row>
    <row r="30" ht="15.75" customHeight="1">
      <c r="A30" s="354"/>
      <c r="B30" s="354"/>
      <c r="C30" s="354"/>
      <c r="D30" s="354"/>
      <c r="E30" s="354"/>
      <c r="F30" s="354"/>
      <c r="G30" s="354"/>
      <c r="H30" s="354"/>
      <c r="I30" s="354"/>
      <c r="J30" s="354"/>
      <c r="K30" s="354"/>
      <c r="L30" s="354"/>
      <c r="M30" s="354"/>
      <c r="N30" s="354"/>
      <c r="O30" s="354"/>
      <c r="P30" s="354"/>
      <c r="Q30" s="354"/>
      <c r="R30" s="354"/>
      <c r="S30" s="354"/>
      <c r="T30" s="354"/>
      <c r="U30" s="354"/>
      <c r="V30" s="354"/>
      <c r="W30" s="354"/>
      <c r="X30" s="354"/>
      <c r="Y30" s="354"/>
      <c r="Z30" s="354"/>
    </row>
    <row r="31" ht="15.75" customHeight="1">
      <c r="A31" s="456" t="s">
        <v>1864</v>
      </c>
      <c r="B31" s="456"/>
      <c r="C31" s="456"/>
      <c r="D31" s="456"/>
      <c r="E31" s="456"/>
      <c r="F31" s="354"/>
      <c r="G31" s="354"/>
      <c r="H31" s="354"/>
      <c r="I31" s="354"/>
      <c r="J31" s="354"/>
      <c r="K31" s="354"/>
      <c r="L31" s="354"/>
      <c r="M31" s="354"/>
      <c r="N31" s="354"/>
      <c r="O31" s="354"/>
      <c r="P31" s="354"/>
      <c r="Q31" s="354"/>
      <c r="R31" s="354"/>
      <c r="S31" s="354"/>
      <c r="T31" s="354"/>
      <c r="U31" s="354"/>
      <c r="V31" s="354"/>
      <c r="W31" s="354"/>
      <c r="X31" s="354"/>
      <c r="Y31" s="354"/>
      <c r="Z31" s="354"/>
    </row>
    <row r="32" ht="15.75" customHeight="1">
      <c r="A32" s="456" t="s">
        <v>1865</v>
      </c>
      <c r="B32" s="456"/>
      <c r="C32" s="456"/>
      <c r="D32" s="456"/>
      <c r="E32" s="457">
        <v>0.079</v>
      </c>
      <c r="F32" s="354"/>
      <c r="G32" s="354"/>
      <c r="H32" s="354"/>
      <c r="I32" s="354"/>
      <c r="J32" s="354"/>
      <c r="K32" s="354"/>
      <c r="L32" s="354"/>
      <c r="M32" s="354"/>
      <c r="N32" s="354"/>
      <c r="O32" s="354"/>
      <c r="P32" s="354"/>
      <c r="Q32" s="354"/>
      <c r="R32" s="354"/>
      <c r="S32" s="354"/>
      <c r="T32" s="354"/>
      <c r="U32" s="354"/>
      <c r="V32" s="354"/>
      <c r="W32" s="354"/>
      <c r="X32" s="354"/>
      <c r="Y32" s="354"/>
      <c r="Z32" s="354"/>
    </row>
    <row r="33" ht="15.75" customHeight="1">
      <c r="A33" s="456"/>
      <c r="B33" s="456"/>
      <c r="C33" s="456"/>
      <c r="D33" s="456"/>
      <c r="E33" s="457">
        <v>0.084</v>
      </c>
      <c r="F33" s="354"/>
      <c r="G33" s="354"/>
      <c r="H33" s="354"/>
      <c r="I33" s="354"/>
      <c r="J33" s="354"/>
      <c r="K33" s="354"/>
      <c r="L33" s="354"/>
      <c r="M33" s="354"/>
      <c r="N33" s="354"/>
      <c r="O33" s="354"/>
      <c r="P33" s="354"/>
      <c r="Q33" s="354"/>
      <c r="R33" s="354"/>
      <c r="S33" s="354"/>
      <c r="T33" s="354"/>
      <c r="U33" s="354"/>
      <c r="V33" s="354"/>
      <c r="W33" s="354"/>
      <c r="X33" s="354"/>
      <c r="Y33" s="354"/>
      <c r="Z33" s="354"/>
    </row>
    <row r="34" ht="15.75" customHeight="1">
      <c r="A34" s="354"/>
      <c r="B34" s="354"/>
      <c r="C34" s="354"/>
      <c r="D34" s="354"/>
      <c r="E34" s="354"/>
      <c r="F34" s="354"/>
      <c r="G34" s="354"/>
      <c r="H34" s="354"/>
      <c r="I34" s="354"/>
      <c r="J34" s="354"/>
      <c r="K34" s="354"/>
      <c r="L34" s="354"/>
      <c r="M34" s="354"/>
      <c r="N34" s="354"/>
      <c r="O34" s="354"/>
      <c r="P34" s="354"/>
      <c r="Q34" s="354"/>
      <c r="R34" s="354"/>
      <c r="S34" s="354"/>
      <c r="T34" s="354"/>
      <c r="U34" s="354"/>
      <c r="V34" s="354"/>
      <c r="W34" s="354"/>
      <c r="X34" s="354"/>
      <c r="Y34" s="354"/>
      <c r="Z34" s="354"/>
    </row>
    <row r="35" ht="15.75" customHeight="1">
      <c r="A35" s="354"/>
      <c r="B35" s="354"/>
      <c r="C35" s="354"/>
      <c r="D35" s="354"/>
      <c r="E35" s="354"/>
      <c r="F35" s="354"/>
      <c r="G35" s="354"/>
      <c r="H35" s="354"/>
      <c r="I35" s="354"/>
      <c r="J35" s="354"/>
      <c r="K35" s="354"/>
      <c r="L35" s="354"/>
      <c r="M35" s="354"/>
      <c r="N35" s="354"/>
      <c r="O35" s="354"/>
      <c r="P35" s="354"/>
      <c r="Q35" s="354"/>
      <c r="R35" s="354"/>
      <c r="S35" s="354"/>
      <c r="T35" s="354"/>
      <c r="U35" s="354"/>
      <c r="V35" s="354"/>
      <c r="W35" s="354"/>
      <c r="X35" s="354"/>
      <c r="Y35" s="354"/>
      <c r="Z35" s="354"/>
    </row>
    <row r="36" ht="15.75" customHeight="1">
      <c r="A36" s="354"/>
      <c r="B36" s="354"/>
      <c r="C36" s="354"/>
      <c r="D36" s="354"/>
      <c r="E36" s="354"/>
      <c r="F36" s="354"/>
      <c r="G36" s="354"/>
      <c r="H36" s="354"/>
      <c r="I36" s="354"/>
      <c r="J36" s="354"/>
      <c r="K36" s="354"/>
      <c r="L36" s="354"/>
      <c r="M36" s="354"/>
      <c r="N36" s="354"/>
      <c r="O36" s="354"/>
      <c r="P36" s="354"/>
      <c r="Q36" s="354"/>
      <c r="R36" s="354"/>
      <c r="S36" s="354"/>
      <c r="T36" s="354"/>
      <c r="U36" s="354"/>
      <c r="V36" s="354"/>
      <c r="W36" s="354"/>
      <c r="X36" s="354"/>
      <c r="Y36" s="354"/>
      <c r="Z36" s="354"/>
    </row>
    <row r="37" ht="15.75" customHeight="1">
      <c r="A37" s="354"/>
      <c r="B37" s="354"/>
      <c r="C37" s="354"/>
      <c r="D37" s="354"/>
      <c r="E37" s="354"/>
      <c r="F37" s="354"/>
      <c r="G37" s="354"/>
      <c r="H37" s="354"/>
      <c r="I37" s="354"/>
      <c r="J37" s="354"/>
      <c r="K37" s="354"/>
      <c r="L37" s="354"/>
      <c r="M37" s="354"/>
      <c r="N37" s="354"/>
      <c r="O37" s="354"/>
      <c r="P37" s="354"/>
      <c r="Q37" s="354"/>
      <c r="R37" s="354"/>
      <c r="S37" s="354"/>
      <c r="T37" s="354"/>
      <c r="U37" s="354"/>
      <c r="V37" s="354"/>
      <c r="W37" s="354"/>
      <c r="X37" s="354"/>
      <c r="Y37" s="354"/>
      <c r="Z37" s="354"/>
    </row>
    <row r="38" ht="15.75" customHeight="1">
      <c r="A38" s="354"/>
      <c r="B38" s="354"/>
      <c r="C38" s="354"/>
      <c r="D38" s="354"/>
      <c r="E38" s="354"/>
      <c r="F38" s="354"/>
      <c r="G38" s="354"/>
      <c r="H38" s="354"/>
      <c r="I38" s="354"/>
      <c r="J38" s="354"/>
      <c r="K38" s="354"/>
      <c r="L38" s="354"/>
      <c r="M38" s="354"/>
      <c r="N38" s="354"/>
      <c r="O38" s="354"/>
      <c r="P38" s="354"/>
      <c r="Q38" s="354"/>
      <c r="R38" s="354"/>
      <c r="S38" s="354"/>
      <c r="T38" s="354"/>
      <c r="U38" s="354"/>
      <c r="V38" s="354"/>
      <c r="W38" s="354"/>
      <c r="X38" s="354"/>
      <c r="Y38" s="354"/>
      <c r="Z38" s="354"/>
    </row>
    <row r="39" ht="15.75" customHeight="1">
      <c r="A39" s="354"/>
      <c r="B39" s="354"/>
      <c r="C39" s="354"/>
      <c r="D39" s="354"/>
      <c r="E39" s="354"/>
      <c r="F39" s="354"/>
      <c r="G39" s="354"/>
      <c r="H39" s="354"/>
      <c r="I39" s="354"/>
      <c r="J39" s="354"/>
      <c r="K39" s="354"/>
      <c r="L39" s="354"/>
      <c r="M39" s="354"/>
      <c r="N39" s="354"/>
      <c r="O39" s="354"/>
      <c r="P39" s="354"/>
      <c r="Q39" s="354"/>
      <c r="R39" s="354"/>
      <c r="S39" s="354"/>
      <c r="T39" s="354"/>
      <c r="U39" s="354"/>
      <c r="V39" s="354"/>
      <c r="W39" s="354"/>
      <c r="X39" s="354"/>
      <c r="Y39" s="354"/>
      <c r="Z39" s="354"/>
    </row>
    <row r="40" ht="15.75" customHeight="1">
      <c r="A40" s="354"/>
      <c r="B40" s="354"/>
      <c r="C40" s="354"/>
      <c r="D40" s="354"/>
      <c r="E40" s="354"/>
      <c r="F40" s="354"/>
      <c r="G40" s="354"/>
      <c r="H40" s="354"/>
      <c r="I40" s="354"/>
      <c r="J40" s="354"/>
      <c r="K40" s="354"/>
      <c r="L40" s="354"/>
      <c r="M40" s="354"/>
      <c r="N40" s="354"/>
      <c r="O40" s="354"/>
      <c r="P40" s="354"/>
      <c r="Q40" s="354"/>
      <c r="R40" s="354"/>
      <c r="S40" s="354"/>
      <c r="T40" s="354"/>
      <c r="U40" s="354"/>
      <c r="V40" s="354"/>
      <c r="W40" s="354"/>
      <c r="X40" s="354"/>
      <c r="Y40" s="354"/>
      <c r="Z40" s="354"/>
    </row>
    <row r="41" ht="15.75" customHeight="1">
      <c r="A41" s="354"/>
      <c r="B41" s="354"/>
      <c r="C41" s="354"/>
      <c r="D41" s="354"/>
      <c r="E41" s="354"/>
      <c r="F41" s="354"/>
      <c r="G41" s="354"/>
      <c r="H41" s="354"/>
      <c r="I41" s="354"/>
      <c r="J41" s="354"/>
      <c r="K41" s="354"/>
      <c r="L41" s="354"/>
      <c r="M41" s="354"/>
      <c r="N41" s="354"/>
      <c r="O41" s="354"/>
      <c r="P41" s="354"/>
      <c r="Q41" s="354"/>
      <c r="R41" s="354"/>
      <c r="S41" s="354"/>
      <c r="T41" s="354"/>
      <c r="U41" s="354"/>
      <c r="V41" s="354"/>
      <c r="W41" s="354"/>
      <c r="X41" s="354"/>
      <c r="Y41" s="354"/>
      <c r="Z41" s="354"/>
    </row>
    <row r="42" ht="15.75" customHeight="1">
      <c r="A42" s="354"/>
      <c r="B42" s="354"/>
      <c r="C42" s="354"/>
      <c r="D42" s="354"/>
      <c r="E42" s="354"/>
      <c r="F42" s="354"/>
      <c r="G42" s="354"/>
      <c r="H42" s="354"/>
      <c r="I42" s="354"/>
      <c r="J42" s="354"/>
      <c r="K42" s="354"/>
      <c r="L42" s="354"/>
      <c r="M42" s="354"/>
      <c r="N42" s="354"/>
      <c r="O42" s="354"/>
      <c r="P42" s="354"/>
      <c r="Q42" s="354"/>
      <c r="R42" s="354"/>
      <c r="S42" s="354"/>
      <c r="T42" s="354"/>
      <c r="U42" s="354"/>
      <c r="V42" s="354"/>
      <c r="W42" s="354"/>
      <c r="X42" s="354"/>
      <c r="Y42" s="354"/>
      <c r="Z42" s="354"/>
    </row>
    <row r="43" ht="15.75" customHeight="1">
      <c r="A43" s="354"/>
      <c r="B43" s="354"/>
      <c r="C43" s="354"/>
      <c r="D43" s="354"/>
      <c r="E43" s="354"/>
      <c r="F43" s="354"/>
      <c r="G43" s="354"/>
      <c r="H43" s="354"/>
      <c r="I43" s="354"/>
      <c r="J43" s="354"/>
      <c r="K43" s="354"/>
      <c r="L43" s="354"/>
      <c r="M43" s="354"/>
      <c r="N43" s="354"/>
      <c r="O43" s="354"/>
      <c r="P43" s="354"/>
      <c r="Q43" s="354"/>
      <c r="R43" s="354"/>
      <c r="S43" s="354"/>
      <c r="T43" s="354"/>
      <c r="U43" s="354"/>
      <c r="V43" s="354"/>
      <c r="W43" s="354"/>
      <c r="X43" s="354"/>
      <c r="Y43" s="354"/>
      <c r="Z43" s="354"/>
    </row>
    <row r="44" ht="15.75" customHeight="1">
      <c r="A44" s="354"/>
      <c r="B44" s="354"/>
      <c r="C44" s="354"/>
      <c r="D44" s="354"/>
      <c r="E44" s="354"/>
      <c r="F44" s="354"/>
      <c r="G44" s="354"/>
      <c r="H44" s="354"/>
      <c r="I44" s="354"/>
      <c r="J44" s="354"/>
      <c r="K44" s="354"/>
      <c r="L44" s="354"/>
      <c r="M44" s="354"/>
      <c r="N44" s="354"/>
      <c r="O44" s="354"/>
      <c r="P44" s="354"/>
      <c r="Q44" s="354"/>
      <c r="R44" s="354"/>
      <c r="S44" s="354"/>
      <c r="T44" s="354"/>
      <c r="U44" s="354"/>
      <c r="V44" s="354"/>
      <c r="W44" s="354"/>
      <c r="X44" s="354"/>
      <c r="Y44" s="354"/>
      <c r="Z44" s="354"/>
    </row>
    <row r="45" ht="15.75" customHeight="1">
      <c r="A45" s="354"/>
      <c r="B45" s="354"/>
      <c r="C45" s="354"/>
      <c r="D45" s="354"/>
      <c r="E45" s="354"/>
      <c r="F45" s="354"/>
      <c r="G45" s="354"/>
      <c r="H45" s="354"/>
      <c r="I45" s="354"/>
      <c r="J45" s="354"/>
      <c r="K45" s="354"/>
      <c r="L45" s="354"/>
      <c r="M45" s="354"/>
      <c r="N45" s="354"/>
      <c r="O45" s="354"/>
      <c r="P45" s="354"/>
      <c r="Q45" s="354"/>
      <c r="R45" s="354"/>
      <c r="S45" s="354"/>
      <c r="T45" s="354"/>
      <c r="U45" s="354"/>
      <c r="V45" s="354"/>
      <c r="W45" s="354"/>
      <c r="X45" s="354"/>
      <c r="Y45" s="354"/>
      <c r="Z45" s="354"/>
    </row>
    <row r="46" ht="15.75" customHeight="1">
      <c r="A46" s="354"/>
      <c r="B46" s="354"/>
      <c r="C46" s="354"/>
      <c r="D46" s="354"/>
      <c r="E46" s="354"/>
      <c r="F46" s="354"/>
      <c r="G46" s="354"/>
      <c r="H46" s="354"/>
      <c r="I46" s="354"/>
      <c r="J46" s="354"/>
      <c r="K46" s="354"/>
      <c r="L46" s="354"/>
      <c r="M46" s="354"/>
      <c r="N46" s="354"/>
      <c r="O46" s="354"/>
      <c r="P46" s="354"/>
      <c r="Q46" s="354"/>
      <c r="R46" s="354"/>
      <c r="S46" s="354"/>
      <c r="T46" s="354"/>
      <c r="U46" s="354"/>
      <c r="V46" s="354"/>
      <c r="W46" s="354"/>
      <c r="X46" s="354"/>
      <c r="Y46" s="354"/>
      <c r="Z46" s="354"/>
    </row>
    <row r="47" ht="15.75" customHeight="1">
      <c r="A47" s="354"/>
      <c r="B47" s="354"/>
      <c r="C47" s="354"/>
      <c r="D47" s="354"/>
      <c r="E47" s="354"/>
      <c r="F47" s="354"/>
      <c r="G47" s="354"/>
      <c r="H47" s="354"/>
      <c r="I47" s="354"/>
      <c r="J47" s="354"/>
      <c r="K47" s="354"/>
      <c r="L47" s="354"/>
      <c r="M47" s="354"/>
      <c r="N47" s="354"/>
      <c r="O47" s="354"/>
      <c r="P47" s="354"/>
      <c r="Q47" s="354"/>
      <c r="R47" s="354"/>
      <c r="S47" s="354"/>
      <c r="T47" s="354"/>
      <c r="U47" s="354"/>
      <c r="V47" s="354"/>
      <c r="W47" s="354"/>
      <c r="X47" s="354"/>
      <c r="Y47" s="354"/>
      <c r="Z47" s="354"/>
    </row>
    <row r="48" ht="15.75" customHeight="1">
      <c r="A48" s="354"/>
      <c r="B48" s="354"/>
      <c r="C48" s="354"/>
      <c r="D48" s="354"/>
      <c r="E48" s="354"/>
      <c r="F48" s="354"/>
      <c r="G48" s="354"/>
      <c r="H48" s="354"/>
      <c r="I48" s="354"/>
      <c r="J48" s="354"/>
      <c r="K48" s="354"/>
      <c r="L48" s="354"/>
      <c r="M48" s="354"/>
      <c r="N48" s="354"/>
      <c r="O48" s="354"/>
      <c r="P48" s="354"/>
      <c r="Q48" s="354"/>
      <c r="R48" s="354"/>
      <c r="S48" s="354"/>
      <c r="T48" s="354"/>
      <c r="U48" s="354"/>
      <c r="V48" s="354"/>
      <c r="W48" s="354"/>
      <c r="X48" s="354"/>
      <c r="Y48" s="354"/>
      <c r="Z48" s="354"/>
    </row>
    <row r="49" ht="15.75" customHeight="1">
      <c r="A49" s="354"/>
      <c r="B49" s="354"/>
      <c r="C49" s="354"/>
      <c r="D49" s="354"/>
      <c r="E49" s="354"/>
      <c r="F49" s="354"/>
      <c r="G49" s="354"/>
      <c r="H49" s="354"/>
      <c r="I49" s="354"/>
      <c r="J49" s="354"/>
      <c r="K49" s="354"/>
      <c r="L49" s="354"/>
      <c r="M49" s="354"/>
      <c r="N49" s="354"/>
      <c r="O49" s="354"/>
      <c r="P49" s="354"/>
      <c r="Q49" s="354"/>
      <c r="R49" s="354"/>
      <c r="S49" s="354"/>
      <c r="T49" s="354"/>
      <c r="U49" s="354"/>
      <c r="V49" s="354"/>
      <c r="W49" s="354"/>
      <c r="X49" s="354"/>
      <c r="Y49" s="354"/>
      <c r="Z49" s="354"/>
    </row>
    <row r="50" ht="15.75" customHeight="1">
      <c r="A50" s="354"/>
      <c r="B50" s="354"/>
      <c r="C50" s="354"/>
      <c r="D50" s="354"/>
      <c r="E50" s="354"/>
      <c r="F50" s="354"/>
      <c r="G50" s="354"/>
      <c r="H50" s="354"/>
      <c r="I50" s="354"/>
      <c r="J50" s="354"/>
      <c r="K50" s="354"/>
      <c r="L50" s="354"/>
      <c r="M50" s="354"/>
      <c r="N50" s="354"/>
      <c r="O50" s="354"/>
      <c r="P50" s="354"/>
      <c r="Q50" s="354"/>
      <c r="R50" s="354"/>
      <c r="S50" s="354"/>
      <c r="T50" s="354"/>
      <c r="U50" s="354"/>
      <c r="V50" s="354"/>
      <c r="W50" s="354"/>
      <c r="X50" s="354"/>
      <c r="Y50" s="354"/>
      <c r="Z50" s="354"/>
    </row>
    <row r="51" ht="15.75" customHeight="1">
      <c r="A51" s="354"/>
      <c r="B51" s="354"/>
      <c r="C51" s="354"/>
      <c r="D51" s="354"/>
      <c r="E51" s="354"/>
      <c r="F51" s="354"/>
      <c r="G51" s="354"/>
      <c r="H51" s="354"/>
      <c r="I51" s="354"/>
      <c r="J51" s="354"/>
      <c r="K51" s="354"/>
      <c r="L51" s="354"/>
      <c r="M51" s="354"/>
      <c r="N51" s="354"/>
      <c r="O51" s="354"/>
      <c r="P51" s="354"/>
      <c r="Q51" s="354"/>
      <c r="R51" s="354"/>
      <c r="S51" s="354"/>
      <c r="T51" s="354"/>
      <c r="U51" s="354"/>
      <c r="V51" s="354"/>
      <c r="W51" s="354"/>
      <c r="X51" s="354"/>
      <c r="Y51" s="354"/>
      <c r="Z51" s="354"/>
    </row>
    <row r="52" ht="15.75" customHeight="1">
      <c r="A52" s="354"/>
      <c r="B52" s="354"/>
      <c r="C52" s="354"/>
      <c r="D52" s="354"/>
      <c r="E52" s="354"/>
      <c r="F52" s="354"/>
      <c r="G52" s="354"/>
      <c r="H52" s="354"/>
      <c r="I52" s="354"/>
      <c r="J52" s="354"/>
      <c r="K52" s="354"/>
      <c r="L52" s="354"/>
      <c r="M52" s="354"/>
      <c r="N52" s="354"/>
      <c r="O52" s="354"/>
      <c r="P52" s="354"/>
      <c r="Q52" s="354"/>
      <c r="R52" s="354"/>
      <c r="S52" s="354"/>
      <c r="T52" s="354"/>
      <c r="U52" s="354"/>
      <c r="V52" s="354"/>
      <c r="W52" s="354"/>
      <c r="X52" s="354"/>
      <c r="Y52" s="354"/>
      <c r="Z52" s="354"/>
    </row>
    <row r="53" ht="15.75" customHeight="1">
      <c r="A53" s="354"/>
      <c r="B53" s="354"/>
      <c r="C53" s="354"/>
      <c r="D53" s="354"/>
      <c r="E53" s="354"/>
      <c r="F53" s="354"/>
      <c r="G53" s="354"/>
      <c r="H53" s="354"/>
      <c r="I53" s="354"/>
      <c r="J53" s="354"/>
      <c r="K53" s="354"/>
      <c r="L53" s="354"/>
      <c r="M53" s="354"/>
      <c r="N53" s="354"/>
      <c r="O53" s="354"/>
      <c r="P53" s="354"/>
      <c r="Q53" s="354"/>
      <c r="R53" s="354"/>
      <c r="S53" s="354"/>
      <c r="T53" s="354"/>
      <c r="U53" s="354"/>
      <c r="V53" s="354"/>
      <c r="W53" s="354"/>
      <c r="X53" s="354"/>
      <c r="Y53" s="354"/>
      <c r="Z53" s="354"/>
    </row>
    <row r="54" ht="15.75" customHeight="1">
      <c r="A54" s="458" t="s">
        <v>1866</v>
      </c>
      <c r="H54" s="354"/>
      <c r="I54" s="354"/>
      <c r="J54" s="354"/>
      <c r="K54" s="354"/>
      <c r="L54" s="354"/>
      <c r="M54" s="354"/>
      <c r="N54" s="354"/>
      <c r="O54" s="354"/>
      <c r="P54" s="354"/>
      <c r="Q54" s="354"/>
      <c r="R54" s="354"/>
      <c r="S54" s="354"/>
      <c r="T54" s="354"/>
      <c r="U54" s="354"/>
      <c r="V54" s="354"/>
      <c r="W54" s="354"/>
      <c r="X54" s="354"/>
      <c r="Y54" s="354"/>
      <c r="Z54" s="354"/>
    </row>
    <row r="55" ht="15.75" customHeight="1">
      <c r="H55" s="354"/>
      <c r="I55" s="354"/>
      <c r="J55" s="354"/>
      <c r="K55" s="354"/>
      <c r="L55" s="354"/>
      <c r="M55" s="354"/>
      <c r="N55" s="354"/>
      <c r="O55" s="354"/>
      <c r="P55" s="354"/>
      <c r="Q55" s="354"/>
      <c r="R55" s="354"/>
      <c r="S55" s="354"/>
      <c r="T55" s="354"/>
      <c r="U55" s="354"/>
      <c r="V55" s="354"/>
      <c r="W55" s="354"/>
      <c r="X55" s="354"/>
      <c r="Y55" s="354"/>
      <c r="Z55" s="354"/>
    </row>
    <row r="56" ht="15.75" customHeight="1">
      <c r="H56" s="354"/>
      <c r="I56" s="354"/>
      <c r="J56" s="354"/>
      <c r="K56" s="354"/>
      <c r="L56" s="354"/>
      <c r="M56" s="354"/>
      <c r="N56" s="354"/>
      <c r="O56" s="354"/>
      <c r="P56" s="354"/>
      <c r="Q56" s="354"/>
      <c r="R56" s="354"/>
      <c r="S56" s="354"/>
      <c r="T56" s="354"/>
      <c r="U56" s="354"/>
      <c r="V56" s="354"/>
      <c r="W56" s="354"/>
      <c r="X56" s="354"/>
      <c r="Y56" s="354"/>
      <c r="Z56" s="354"/>
    </row>
    <row r="57" ht="15.75" customHeight="1">
      <c r="H57" s="354"/>
      <c r="I57" s="354"/>
      <c r="J57" s="354"/>
      <c r="K57" s="354"/>
      <c r="L57" s="354"/>
      <c r="M57" s="354"/>
      <c r="N57" s="354"/>
      <c r="O57" s="354"/>
      <c r="P57" s="354"/>
      <c r="Q57" s="354"/>
      <c r="R57" s="354"/>
      <c r="S57" s="354"/>
      <c r="T57" s="354"/>
      <c r="U57" s="354"/>
      <c r="V57" s="354"/>
      <c r="W57" s="354"/>
      <c r="X57" s="354"/>
      <c r="Y57" s="354"/>
      <c r="Z57" s="354"/>
    </row>
    <row r="58" ht="15.75" customHeight="1">
      <c r="H58" s="354"/>
      <c r="I58" s="354"/>
      <c r="J58" s="354"/>
      <c r="K58" s="354"/>
      <c r="L58" s="354"/>
      <c r="M58" s="354"/>
      <c r="N58" s="354"/>
      <c r="O58" s="354"/>
      <c r="P58" s="354"/>
      <c r="Q58" s="354"/>
      <c r="R58" s="354"/>
      <c r="S58" s="354"/>
      <c r="T58" s="354"/>
      <c r="U58" s="354"/>
      <c r="V58" s="354"/>
      <c r="W58" s="354"/>
      <c r="X58" s="354"/>
      <c r="Y58" s="354"/>
      <c r="Z58" s="354"/>
    </row>
    <row r="59" ht="15.75" customHeight="1">
      <c r="H59" s="354"/>
      <c r="I59" s="354"/>
      <c r="J59" s="354"/>
      <c r="K59" s="354"/>
      <c r="L59" s="354"/>
      <c r="M59" s="354"/>
      <c r="N59" s="354"/>
      <c r="O59" s="354"/>
      <c r="P59" s="354"/>
      <c r="Q59" s="354"/>
      <c r="R59" s="354"/>
      <c r="S59" s="354"/>
      <c r="T59" s="354"/>
      <c r="U59" s="354"/>
      <c r="V59" s="354"/>
      <c r="W59" s="354"/>
      <c r="X59" s="354"/>
      <c r="Y59" s="354"/>
      <c r="Z59" s="354"/>
    </row>
    <row r="60" ht="15.75" customHeight="1">
      <c r="H60" s="354"/>
      <c r="I60" s="354"/>
      <c r="J60" s="354"/>
      <c r="K60" s="354"/>
      <c r="L60" s="354"/>
      <c r="M60" s="354"/>
      <c r="N60" s="354"/>
      <c r="O60" s="354"/>
      <c r="P60" s="354"/>
      <c r="Q60" s="354"/>
      <c r="R60" s="354"/>
      <c r="S60" s="354"/>
      <c r="T60" s="354"/>
      <c r="U60" s="354"/>
      <c r="V60" s="354"/>
      <c r="W60" s="354"/>
      <c r="X60" s="354"/>
      <c r="Y60" s="354"/>
      <c r="Z60" s="354"/>
    </row>
    <row r="61" ht="15.75" customHeight="1">
      <c r="H61" s="354"/>
      <c r="I61" s="354"/>
      <c r="J61" s="354"/>
      <c r="K61" s="354"/>
      <c r="L61" s="354"/>
      <c r="M61" s="354"/>
      <c r="N61" s="354"/>
      <c r="O61" s="354"/>
      <c r="P61" s="354"/>
      <c r="Q61" s="354"/>
      <c r="R61" s="354"/>
      <c r="S61" s="354"/>
      <c r="T61" s="354"/>
      <c r="U61" s="354"/>
      <c r="V61" s="354"/>
      <c r="W61" s="354"/>
      <c r="X61" s="354"/>
      <c r="Y61" s="354"/>
      <c r="Z61" s="354"/>
    </row>
    <row r="62" ht="15.75" customHeight="1">
      <c r="H62" s="354"/>
      <c r="I62" s="354"/>
      <c r="J62" s="354"/>
      <c r="K62" s="354"/>
      <c r="L62" s="354"/>
      <c r="M62" s="354"/>
      <c r="N62" s="354"/>
      <c r="O62" s="354"/>
      <c r="P62" s="354"/>
      <c r="Q62" s="354"/>
      <c r="R62" s="354"/>
      <c r="S62" s="354"/>
      <c r="T62" s="354"/>
      <c r="U62" s="354"/>
      <c r="V62" s="354"/>
      <c r="W62" s="354"/>
      <c r="X62" s="354"/>
      <c r="Y62" s="354"/>
      <c r="Z62" s="354"/>
    </row>
    <row r="63" ht="15.75" customHeight="1">
      <c r="H63" s="354"/>
      <c r="I63" s="354"/>
      <c r="J63" s="354"/>
      <c r="K63" s="354"/>
      <c r="L63" s="354"/>
      <c r="M63" s="354"/>
      <c r="N63" s="354"/>
      <c r="O63" s="354"/>
      <c r="P63" s="354"/>
      <c r="Q63" s="354"/>
      <c r="R63" s="354"/>
      <c r="S63" s="354"/>
      <c r="T63" s="354"/>
      <c r="U63" s="354"/>
      <c r="V63" s="354"/>
      <c r="W63" s="354"/>
      <c r="X63" s="354"/>
      <c r="Y63" s="354"/>
      <c r="Z63" s="354"/>
    </row>
    <row r="64" ht="15.75" customHeight="1">
      <c r="H64" s="354"/>
      <c r="I64" s="354"/>
      <c r="J64" s="354"/>
      <c r="K64" s="354"/>
      <c r="L64" s="354"/>
      <c r="M64" s="354"/>
      <c r="N64" s="354"/>
      <c r="O64" s="354"/>
      <c r="P64" s="354"/>
      <c r="Q64" s="354"/>
      <c r="R64" s="354"/>
      <c r="S64" s="354"/>
      <c r="T64" s="354"/>
      <c r="U64" s="354"/>
      <c r="V64" s="354"/>
      <c r="W64" s="354"/>
      <c r="X64" s="354"/>
      <c r="Y64" s="354"/>
      <c r="Z64" s="354"/>
    </row>
    <row r="65" ht="15.75" customHeight="1">
      <c r="H65" s="354"/>
      <c r="I65" s="354"/>
      <c r="J65" s="354"/>
      <c r="K65" s="354"/>
      <c r="L65" s="354"/>
      <c r="M65" s="354"/>
      <c r="N65" s="354"/>
      <c r="O65" s="354"/>
      <c r="P65" s="354"/>
      <c r="Q65" s="354"/>
      <c r="R65" s="354"/>
      <c r="S65" s="354"/>
      <c r="T65" s="354"/>
      <c r="U65" s="354"/>
      <c r="V65" s="354"/>
      <c r="W65" s="354"/>
      <c r="X65" s="354"/>
      <c r="Y65" s="354"/>
      <c r="Z65" s="354"/>
    </row>
    <row r="66" ht="15.75" customHeight="1">
      <c r="A66" s="354"/>
      <c r="B66" s="354"/>
      <c r="C66" s="354"/>
      <c r="D66" s="354"/>
      <c r="E66" s="354"/>
      <c r="F66" s="354"/>
      <c r="G66" s="354"/>
      <c r="H66" s="354"/>
      <c r="I66" s="354"/>
      <c r="J66" s="354"/>
      <c r="K66" s="354"/>
      <c r="L66" s="354"/>
      <c r="M66" s="354"/>
      <c r="N66" s="354"/>
      <c r="O66" s="354"/>
      <c r="P66" s="354"/>
      <c r="Q66" s="354"/>
      <c r="R66" s="354"/>
      <c r="S66" s="354"/>
      <c r="T66" s="354"/>
      <c r="U66" s="354"/>
      <c r="V66" s="354"/>
      <c r="W66" s="354"/>
      <c r="X66" s="354"/>
      <c r="Y66" s="354"/>
      <c r="Z66" s="354"/>
    </row>
    <row r="67" ht="15.75" customHeight="1">
      <c r="A67" s="354"/>
      <c r="B67" s="354"/>
      <c r="C67" s="354"/>
      <c r="D67" s="354"/>
      <c r="E67" s="354"/>
      <c r="F67" s="354"/>
      <c r="G67" s="354"/>
      <c r="H67" s="354"/>
      <c r="I67" s="354"/>
      <c r="J67" s="354"/>
      <c r="K67" s="354"/>
      <c r="L67" s="354"/>
      <c r="M67" s="354"/>
      <c r="N67" s="354"/>
      <c r="O67" s="354"/>
      <c r="P67" s="354"/>
      <c r="Q67" s="354"/>
      <c r="R67" s="354"/>
      <c r="S67" s="354"/>
      <c r="T67" s="354"/>
      <c r="U67" s="354"/>
      <c r="V67" s="354"/>
      <c r="W67" s="354"/>
      <c r="X67" s="354"/>
      <c r="Y67" s="354"/>
      <c r="Z67" s="354"/>
    </row>
    <row r="68" ht="15.75" customHeight="1">
      <c r="A68" s="354"/>
      <c r="B68" s="354"/>
      <c r="C68" s="354"/>
      <c r="D68" s="354"/>
      <c r="E68" s="354"/>
      <c r="F68" s="354"/>
      <c r="G68" s="354"/>
      <c r="H68" s="354"/>
      <c r="I68" s="354"/>
      <c r="J68" s="354"/>
      <c r="K68" s="354"/>
      <c r="L68" s="354"/>
      <c r="M68" s="354"/>
      <c r="N68" s="354"/>
      <c r="O68" s="354"/>
      <c r="P68" s="354"/>
      <c r="Q68" s="354"/>
      <c r="R68" s="354"/>
      <c r="S68" s="354"/>
      <c r="T68" s="354"/>
      <c r="U68" s="354"/>
      <c r="V68" s="354"/>
      <c r="W68" s="354"/>
      <c r="X68" s="354"/>
      <c r="Y68" s="354"/>
      <c r="Z68" s="354"/>
    </row>
    <row r="69" ht="15.75" customHeight="1">
      <c r="A69" s="354"/>
      <c r="B69" s="354"/>
      <c r="C69" s="354"/>
      <c r="D69" s="354"/>
      <c r="E69" s="354"/>
      <c r="F69" s="354"/>
      <c r="G69" s="354"/>
      <c r="H69" s="354"/>
      <c r="I69" s="354"/>
      <c r="J69" s="354"/>
      <c r="K69" s="354"/>
      <c r="L69" s="354"/>
      <c r="M69" s="354"/>
      <c r="N69" s="354"/>
      <c r="O69" s="354"/>
      <c r="P69" s="354"/>
      <c r="Q69" s="354"/>
      <c r="R69" s="354"/>
      <c r="S69" s="354"/>
      <c r="T69" s="354"/>
      <c r="U69" s="354"/>
      <c r="V69" s="354"/>
      <c r="W69" s="354"/>
      <c r="X69" s="354"/>
      <c r="Y69" s="354"/>
      <c r="Z69" s="354"/>
    </row>
    <row r="70" ht="15.75" customHeight="1">
      <c r="A70" s="354"/>
      <c r="B70" s="354"/>
      <c r="C70" s="354"/>
      <c r="D70" s="354"/>
      <c r="E70" s="354"/>
      <c r="F70" s="354"/>
      <c r="G70" s="354"/>
      <c r="H70" s="354"/>
      <c r="I70" s="354"/>
      <c r="J70" s="354"/>
      <c r="K70" s="354"/>
      <c r="L70" s="354"/>
      <c r="M70" s="354"/>
      <c r="N70" s="354"/>
      <c r="O70" s="354"/>
      <c r="P70" s="354"/>
      <c r="Q70" s="354"/>
      <c r="R70" s="354"/>
      <c r="S70" s="354"/>
      <c r="T70" s="354"/>
      <c r="U70" s="354"/>
      <c r="V70" s="354"/>
      <c r="W70" s="354"/>
      <c r="X70" s="354"/>
      <c r="Y70" s="354"/>
      <c r="Z70" s="354"/>
    </row>
    <row r="71" ht="15.75" customHeight="1">
      <c r="A71" s="354"/>
      <c r="B71" s="354"/>
      <c r="C71" s="354"/>
      <c r="D71" s="354"/>
      <c r="E71" s="354"/>
      <c r="F71" s="354"/>
      <c r="G71" s="354"/>
      <c r="H71" s="354"/>
      <c r="I71" s="354"/>
      <c r="J71" s="354"/>
      <c r="K71" s="354"/>
      <c r="L71" s="354"/>
      <c r="M71" s="354"/>
      <c r="N71" s="354"/>
      <c r="O71" s="354"/>
      <c r="P71" s="354"/>
      <c r="Q71" s="354"/>
      <c r="R71" s="354"/>
      <c r="S71" s="354"/>
      <c r="T71" s="354"/>
      <c r="U71" s="354"/>
      <c r="V71" s="354"/>
      <c r="W71" s="354"/>
      <c r="X71" s="354"/>
      <c r="Y71" s="354"/>
      <c r="Z71" s="354"/>
    </row>
    <row r="72" ht="15.75" customHeight="1">
      <c r="A72" s="354"/>
      <c r="B72" s="354"/>
      <c r="C72" s="354"/>
      <c r="D72" s="354"/>
      <c r="E72" s="354"/>
      <c r="F72" s="354"/>
      <c r="G72" s="354"/>
      <c r="H72" s="354"/>
      <c r="I72" s="354"/>
      <c r="J72" s="354"/>
      <c r="K72" s="354"/>
      <c r="L72" s="354"/>
      <c r="M72" s="354"/>
      <c r="N72" s="354"/>
      <c r="O72" s="354"/>
      <c r="P72" s="354"/>
      <c r="Q72" s="354"/>
      <c r="R72" s="354"/>
      <c r="S72" s="354"/>
      <c r="T72" s="354"/>
      <c r="U72" s="354"/>
      <c r="V72" s="354"/>
      <c r="W72" s="354"/>
      <c r="X72" s="354"/>
      <c r="Y72" s="354"/>
      <c r="Z72" s="354"/>
    </row>
    <row r="73" ht="15.75" customHeight="1">
      <c r="A73" s="354"/>
      <c r="B73" s="354"/>
      <c r="C73" s="354"/>
      <c r="D73" s="354"/>
      <c r="E73" s="354"/>
      <c r="F73" s="354"/>
      <c r="G73" s="354"/>
      <c r="H73" s="354"/>
      <c r="I73" s="354"/>
      <c r="J73" s="354"/>
      <c r="K73" s="354"/>
      <c r="L73" s="354"/>
      <c r="M73" s="354"/>
      <c r="N73" s="354"/>
      <c r="O73" s="354"/>
      <c r="P73" s="354"/>
      <c r="Q73" s="354"/>
      <c r="R73" s="354"/>
      <c r="S73" s="354"/>
      <c r="T73" s="354"/>
      <c r="U73" s="354"/>
      <c r="V73" s="354"/>
      <c r="W73" s="354"/>
      <c r="X73" s="354"/>
      <c r="Y73" s="354"/>
      <c r="Z73" s="354"/>
    </row>
    <row r="74" ht="15.75" customHeight="1">
      <c r="A74" s="354"/>
      <c r="B74" s="354"/>
      <c r="C74" s="354"/>
      <c r="D74" s="354"/>
      <c r="E74" s="354"/>
      <c r="F74" s="354"/>
      <c r="G74" s="354"/>
      <c r="H74" s="354"/>
      <c r="I74" s="354"/>
      <c r="J74" s="354"/>
      <c r="K74" s="354"/>
      <c r="L74" s="354"/>
      <c r="M74" s="354"/>
      <c r="N74" s="354"/>
      <c r="O74" s="354"/>
      <c r="P74" s="354"/>
      <c r="Q74" s="354"/>
      <c r="R74" s="354"/>
      <c r="S74" s="354"/>
      <c r="T74" s="354"/>
      <c r="U74" s="354"/>
      <c r="V74" s="354"/>
      <c r="W74" s="354"/>
      <c r="X74" s="354"/>
      <c r="Y74" s="354"/>
      <c r="Z74" s="354"/>
    </row>
    <row r="75" ht="15.75" customHeight="1">
      <c r="A75" s="354"/>
      <c r="B75" s="354"/>
      <c r="C75" s="354"/>
      <c r="D75" s="354"/>
      <c r="E75" s="354"/>
      <c r="F75" s="354"/>
      <c r="G75" s="354"/>
      <c r="H75" s="354"/>
      <c r="I75" s="354"/>
      <c r="J75" s="354"/>
      <c r="K75" s="354"/>
      <c r="L75" s="354"/>
      <c r="M75" s="354"/>
      <c r="N75" s="354"/>
      <c r="O75" s="354"/>
      <c r="P75" s="354"/>
      <c r="Q75" s="354"/>
      <c r="R75" s="354"/>
      <c r="S75" s="354"/>
      <c r="T75" s="354"/>
      <c r="U75" s="354"/>
      <c r="V75" s="354"/>
      <c r="W75" s="354"/>
      <c r="X75" s="354"/>
      <c r="Y75" s="354"/>
      <c r="Z75" s="354"/>
    </row>
    <row r="76" ht="15.75" customHeight="1">
      <c r="A76" s="354"/>
      <c r="B76" s="354"/>
      <c r="C76" s="354"/>
      <c r="D76" s="354"/>
      <c r="E76" s="354"/>
      <c r="F76" s="354"/>
      <c r="G76" s="354"/>
      <c r="H76" s="354"/>
      <c r="I76" s="354"/>
      <c r="J76" s="354"/>
      <c r="K76" s="354"/>
      <c r="L76" s="354"/>
      <c r="M76" s="354"/>
      <c r="N76" s="354"/>
      <c r="O76" s="354"/>
      <c r="P76" s="354"/>
      <c r="Q76" s="354"/>
      <c r="R76" s="354"/>
      <c r="S76" s="354"/>
      <c r="T76" s="354"/>
      <c r="U76" s="354"/>
      <c r="V76" s="354"/>
      <c r="W76" s="354"/>
      <c r="X76" s="354"/>
      <c r="Y76" s="354"/>
      <c r="Z76" s="354"/>
    </row>
    <row r="77" ht="15.75" customHeight="1">
      <c r="A77" s="354"/>
      <c r="B77" s="354"/>
      <c r="C77" s="354"/>
      <c r="D77" s="354"/>
      <c r="E77" s="354"/>
      <c r="F77" s="354"/>
      <c r="G77" s="354"/>
      <c r="H77" s="354"/>
      <c r="I77" s="354"/>
      <c r="J77" s="354"/>
      <c r="K77" s="354"/>
      <c r="L77" s="354"/>
      <c r="M77" s="354"/>
      <c r="N77" s="354"/>
      <c r="O77" s="354"/>
      <c r="P77" s="354"/>
      <c r="Q77" s="354"/>
      <c r="R77" s="354"/>
      <c r="S77" s="354"/>
      <c r="T77" s="354"/>
      <c r="U77" s="354"/>
      <c r="V77" s="354"/>
      <c r="W77" s="354"/>
      <c r="X77" s="354"/>
      <c r="Y77" s="354"/>
      <c r="Z77" s="354"/>
    </row>
    <row r="78" ht="15.75" customHeight="1">
      <c r="A78" s="354"/>
      <c r="B78" s="354"/>
      <c r="C78" s="354"/>
      <c r="D78" s="354"/>
      <c r="E78" s="354"/>
      <c r="F78" s="354"/>
      <c r="G78" s="354"/>
      <c r="H78" s="354"/>
      <c r="I78" s="354"/>
      <c r="J78" s="354"/>
      <c r="K78" s="354"/>
      <c r="L78" s="354"/>
      <c r="M78" s="354"/>
      <c r="N78" s="354"/>
      <c r="O78" s="354"/>
      <c r="P78" s="354"/>
      <c r="Q78" s="354"/>
      <c r="R78" s="354"/>
      <c r="S78" s="354"/>
      <c r="T78" s="354"/>
      <c r="U78" s="354"/>
      <c r="V78" s="354"/>
      <c r="W78" s="354"/>
      <c r="X78" s="354"/>
      <c r="Y78" s="354"/>
      <c r="Z78" s="354"/>
    </row>
    <row r="79" ht="15.75" customHeight="1">
      <c r="A79" s="354"/>
      <c r="B79" s="354"/>
      <c r="C79" s="354"/>
      <c r="D79" s="354"/>
      <c r="E79" s="354"/>
      <c r="F79" s="354"/>
      <c r="G79" s="354"/>
      <c r="H79" s="354"/>
      <c r="I79" s="354"/>
      <c r="J79" s="354"/>
      <c r="K79" s="354"/>
      <c r="L79" s="354"/>
      <c r="M79" s="354"/>
      <c r="N79" s="354"/>
      <c r="O79" s="354"/>
      <c r="P79" s="354"/>
      <c r="Q79" s="354"/>
      <c r="R79" s="354"/>
      <c r="S79" s="354"/>
      <c r="T79" s="354"/>
      <c r="U79" s="354"/>
      <c r="V79" s="354"/>
      <c r="W79" s="354"/>
      <c r="X79" s="354"/>
      <c r="Y79" s="354"/>
      <c r="Z79" s="354"/>
    </row>
    <row r="80" ht="15.75" customHeight="1">
      <c r="A80" s="354"/>
      <c r="B80" s="354"/>
      <c r="C80" s="354"/>
      <c r="D80" s="354"/>
      <c r="E80" s="354"/>
      <c r="F80" s="354"/>
      <c r="G80" s="354"/>
      <c r="H80" s="354"/>
      <c r="I80" s="354"/>
      <c r="J80" s="354"/>
      <c r="K80" s="354"/>
      <c r="L80" s="354"/>
      <c r="M80" s="354"/>
      <c r="N80" s="354"/>
      <c r="O80" s="354"/>
      <c r="P80" s="354"/>
      <c r="Q80" s="354"/>
      <c r="R80" s="354"/>
      <c r="S80" s="354"/>
      <c r="T80" s="354"/>
      <c r="U80" s="354"/>
      <c r="V80" s="354"/>
      <c r="W80" s="354"/>
      <c r="X80" s="354"/>
      <c r="Y80" s="354"/>
      <c r="Z80" s="354"/>
    </row>
    <row r="81" ht="15.75" customHeight="1">
      <c r="A81" s="354"/>
      <c r="B81" s="354"/>
      <c r="C81" s="354"/>
      <c r="D81" s="354"/>
      <c r="E81" s="354"/>
      <c r="F81" s="354"/>
      <c r="G81" s="354"/>
      <c r="H81" s="354"/>
      <c r="I81" s="354"/>
      <c r="J81" s="354"/>
      <c r="K81" s="354"/>
      <c r="L81" s="354"/>
      <c r="M81" s="354"/>
      <c r="N81" s="354"/>
      <c r="O81" s="354"/>
      <c r="P81" s="354"/>
      <c r="Q81" s="354"/>
      <c r="R81" s="354"/>
      <c r="S81" s="354"/>
      <c r="T81" s="354"/>
      <c r="U81" s="354"/>
      <c r="V81" s="354"/>
      <c r="W81" s="354"/>
      <c r="X81" s="354"/>
      <c r="Y81" s="354"/>
      <c r="Z81" s="354"/>
    </row>
    <row r="82" ht="15.75" customHeight="1">
      <c r="A82" s="354"/>
      <c r="B82" s="354"/>
      <c r="C82" s="354"/>
      <c r="D82" s="354"/>
      <c r="E82" s="354"/>
      <c r="F82" s="354"/>
      <c r="G82" s="354"/>
      <c r="H82" s="354"/>
      <c r="I82" s="354"/>
      <c r="J82" s="354"/>
      <c r="K82" s="354"/>
      <c r="L82" s="354"/>
      <c r="M82" s="354"/>
      <c r="N82" s="354"/>
      <c r="O82" s="354"/>
      <c r="P82" s="354"/>
      <c r="Q82" s="354"/>
      <c r="R82" s="354"/>
      <c r="S82" s="354"/>
      <c r="T82" s="354"/>
      <c r="U82" s="354"/>
      <c r="V82" s="354"/>
      <c r="W82" s="354"/>
      <c r="X82" s="354"/>
      <c r="Y82" s="354"/>
      <c r="Z82" s="354"/>
    </row>
    <row r="83" ht="15.75" customHeight="1">
      <c r="A83" s="354"/>
      <c r="B83" s="354"/>
      <c r="C83" s="354"/>
      <c r="D83" s="354"/>
      <c r="E83" s="354"/>
      <c r="F83" s="354"/>
      <c r="G83" s="354"/>
      <c r="H83" s="354"/>
      <c r="I83" s="354"/>
      <c r="J83" s="354"/>
      <c r="K83" s="354"/>
      <c r="L83" s="354"/>
      <c r="M83" s="354"/>
      <c r="N83" s="354"/>
      <c r="O83" s="354"/>
      <c r="P83" s="354"/>
      <c r="Q83" s="354"/>
      <c r="R83" s="354"/>
      <c r="S83" s="354"/>
      <c r="T83" s="354"/>
      <c r="U83" s="354"/>
      <c r="V83" s="354"/>
      <c r="W83" s="354"/>
      <c r="X83" s="354"/>
      <c r="Y83" s="354"/>
      <c r="Z83" s="354"/>
    </row>
    <row r="84" ht="15.75" customHeight="1">
      <c r="A84" s="354"/>
      <c r="B84" s="354"/>
      <c r="C84" s="354"/>
      <c r="D84" s="354"/>
      <c r="E84" s="354"/>
      <c r="F84" s="354"/>
      <c r="G84" s="354"/>
      <c r="H84" s="354"/>
      <c r="I84" s="354"/>
      <c r="J84" s="354"/>
      <c r="K84" s="354"/>
      <c r="L84" s="354"/>
      <c r="M84" s="354"/>
      <c r="N84" s="354"/>
      <c r="O84" s="354"/>
      <c r="P84" s="354"/>
      <c r="Q84" s="354"/>
      <c r="R84" s="354"/>
      <c r="S84" s="354"/>
      <c r="T84" s="354"/>
      <c r="U84" s="354"/>
      <c r="V84" s="354"/>
      <c r="W84" s="354"/>
      <c r="X84" s="354"/>
      <c r="Y84" s="354"/>
      <c r="Z84" s="354"/>
    </row>
    <row r="85" ht="15.75" customHeight="1">
      <c r="A85" s="354"/>
      <c r="B85" s="354"/>
      <c r="C85" s="354"/>
      <c r="D85" s="354"/>
      <c r="E85" s="354"/>
      <c r="F85" s="354"/>
      <c r="G85" s="354"/>
      <c r="H85" s="354"/>
      <c r="I85" s="354"/>
      <c r="J85" s="354"/>
      <c r="K85" s="354"/>
      <c r="L85" s="354"/>
      <c r="M85" s="354"/>
      <c r="N85" s="354"/>
      <c r="O85" s="354"/>
      <c r="P85" s="354"/>
      <c r="Q85" s="354"/>
      <c r="R85" s="354"/>
      <c r="S85" s="354"/>
      <c r="T85" s="354"/>
      <c r="U85" s="354"/>
      <c r="V85" s="354"/>
      <c r="W85" s="354"/>
      <c r="X85" s="354"/>
      <c r="Y85" s="354"/>
      <c r="Z85" s="354"/>
    </row>
    <row r="86" ht="15.75" customHeight="1">
      <c r="A86" s="354"/>
      <c r="B86" s="354"/>
      <c r="C86" s="354"/>
      <c r="D86" s="354"/>
      <c r="E86" s="354"/>
      <c r="F86" s="354"/>
      <c r="G86" s="354"/>
      <c r="H86" s="354"/>
      <c r="I86" s="354"/>
      <c r="J86" s="354"/>
      <c r="K86" s="354"/>
      <c r="L86" s="354"/>
      <c r="M86" s="354"/>
      <c r="N86" s="354"/>
      <c r="O86" s="354"/>
      <c r="P86" s="354"/>
      <c r="Q86" s="354"/>
      <c r="R86" s="354"/>
      <c r="S86" s="354"/>
      <c r="T86" s="354"/>
      <c r="U86" s="354"/>
      <c r="V86" s="354"/>
      <c r="W86" s="354"/>
      <c r="X86" s="354"/>
      <c r="Y86" s="354"/>
      <c r="Z86" s="354"/>
    </row>
    <row r="87" ht="15.75" customHeight="1">
      <c r="A87" s="354"/>
      <c r="B87" s="354"/>
      <c r="C87" s="354"/>
      <c r="D87" s="354"/>
      <c r="E87" s="354"/>
      <c r="F87" s="354"/>
      <c r="G87" s="354"/>
      <c r="H87" s="354"/>
      <c r="I87" s="354"/>
      <c r="J87" s="354"/>
      <c r="K87" s="354"/>
      <c r="L87" s="354"/>
      <c r="M87" s="354"/>
      <c r="N87" s="354"/>
      <c r="O87" s="354"/>
      <c r="P87" s="354"/>
      <c r="Q87" s="354"/>
      <c r="R87" s="354"/>
      <c r="S87" s="354"/>
      <c r="T87" s="354"/>
      <c r="U87" s="354"/>
      <c r="V87" s="354"/>
      <c r="W87" s="354"/>
      <c r="X87" s="354"/>
      <c r="Y87" s="354"/>
      <c r="Z87" s="354"/>
    </row>
    <row r="88" ht="15.75" customHeight="1">
      <c r="A88" s="354"/>
      <c r="B88" s="354"/>
      <c r="C88" s="354"/>
      <c r="D88" s="354"/>
      <c r="E88" s="354"/>
      <c r="F88" s="354"/>
      <c r="G88" s="354"/>
      <c r="H88" s="354"/>
      <c r="I88" s="354"/>
      <c r="J88" s="354"/>
      <c r="K88" s="354"/>
      <c r="L88" s="354"/>
      <c r="M88" s="354"/>
      <c r="N88" s="354"/>
      <c r="O88" s="354"/>
      <c r="P88" s="354"/>
      <c r="Q88" s="354"/>
      <c r="R88" s="354"/>
      <c r="S88" s="354"/>
      <c r="T88" s="354"/>
      <c r="U88" s="354"/>
      <c r="V88" s="354"/>
      <c r="W88" s="354"/>
      <c r="X88" s="354"/>
      <c r="Y88" s="354"/>
      <c r="Z88" s="354"/>
    </row>
    <row r="89" ht="15.75" customHeight="1">
      <c r="A89" s="354"/>
      <c r="B89" s="354"/>
      <c r="C89" s="354"/>
      <c r="D89" s="354"/>
      <c r="E89" s="354"/>
      <c r="F89" s="354"/>
      <c r="G89" s="354"/>
      <c r="H89" s="354"/>
      <c r="I89" s="354"/>
      <c r="J89" s="354"/>
      <c r="K89" s="354"/>
      <c r="L89" s="354"/>
      <c r="M89" s="354"/>
      <c r="N89" s="354"/>
      <c r="O89" s="354"/>
      <c r="P89" s="354"/>
      <c r="Q89" s="354"/>
      <c r="R89" s="354"/>
      <c r="S89" s="354"/>
      <c r="T89" s="354"/>
      <c r="U89" s="354"/>
      <c r="V89" s="354"/>
      <c r="W89" s="354"/>
      <c r="X89" s="354"/>
      <c r="Y89" s="354"/>
      <c r="Z89" s="354"/>
    </row>
    <row r="90" ht="15.75" customHeight="1">
      <c r="A90" s="354"/>
      <c r="B90" s="354"/>
      <c r="C90" s="354"/>
      <c r="D90" s="354"/>
      <c r="E90" s="354"/>
      <c r="F90" s="354"/>
      <c r="G90" s="354"/>
      <c r="H90" s="354"/>
      <c r="I90" s="354"/>
      <c r="J90" s="354"/>
      <c r="K90" s="354"/>
      <c r="L90" s="354"/>
      <c r="M90" s="354"/>
      <c r="N90" s="354"/>
      <c r="O90" s="354"/>
      <c r="P90" s="354"/>
      <c r="Q90" s="354"/>
      <c r="R90" s="354"/>
      <c r="S90" s="354"/>
      <c r="T90" s="354"/>
      <c r="U90" s="354"/>
      <c r="V90" s="354"/>
      <c r="W90" s="354"/>
      <c r="X90" s="354"/>
      <c r="Y90" s="354"/>
      <c r="Z90" s="354"/>
    </row>
    <row r="91" ht="15.75" customHeight="1">
      <c r="A91" s="354" t="s">
        <v>1867</v>
      </c>
      <c r="B91" s="354"/>
      <c r="C91" s="354"/>
      <c r="D91" s="354"/>
      <c r="E91" s="354"/>
      <c r="F91" s="354"/>
      <c r="G91" s="354"/>
      <c r="H91" s="354"/>
      <c r="I91" s="354"/>
      <c r="J91" s="354"/>
      <c r="K91" s="354"/>
      <c r="L91" s="354"/>
      <c r="M91" s="354"/>
      <c r="N91" s="354"/>
      <c r="O91" s="354"/>
      <c r="P91" s="354"/>
      <c r="Q91" s="354"/>
      <c r="R91" s="354"/>
      <c r="S91" s="354"/>
      <c r="T91" s="354"/>
      <c r="U91" s="354"/>
      <c r="V91" s="354"/>
      <c r="W91" s="354"/>
      <c r="X91" s="354"/>
      <c r="Y91" s="354"/>
      <c r="Z91" s="354"/>
    </row>
    <row r="92" ht="15.75" customHeight="1">
      <c r="A92" s="354"/>
      <c r="B92" s="354"/>
      <c r="C92" s="354"/>
      <c r="D92" s="354"/>
      <c r="E92" s="354"/>
      <c r="F92" s="354"/>
      <c r="G92" s="354"/>
      <c r="H92" s="354"/>
      <c r="I92" s="354"/>
      <c r="J92" s="354"/>
      <c r="K92" s="354"/>
      <c r="L92" s="354"/>
      <c r="M92" s="354"/>
      <c r="N92" s="354"/>
      <c r="O92" s="354"/>
      <c r="P92" s="354"/>
      <c r="Q92" s="354"/>
      <c r="R92" s="354"/>
      <c r="S92" s="354"/>
      <c r="T92" s="354"/>
      <c r="U92" s="354"/>
      <c r="V92" s="354"/>
      <c r="W92" s="354"/>
      <c r="X92" s="354"/>
      <c r="Y92" s="354"/>
      <c r="Z92" s="354"/>
    </row>
    <row r="93" ht="15.75" customHeight="1">
      <c r="A93" s="354"/>
      <c r="B93" s="354"/>
      <c r="C93" s="354"/>
      <c r="D93" s="354"/>
      <c r="E93" s="354"/>
      <c r="F93" s="354"/>
      <c r="G93" s="354"/>
      <c r="H93" s="354"/>
      <c r="I93" s="354"/>
      <c r="J93" s="354"/>
      <c r="K93" s="354"/>
      <c r="L93" s="354"/>
      <c r="M93" s="354"/>
      <c r="N93" s="354"/>
      <c r="O93" s="354"/>
      <c r="P93" s="354"/>
      <c r="Q93" s="354"/>
      <c r="R93" s="354"/>
      <c r="S93" s="354"/>
      <c r="T93" s="354"/>
      <c r="U93" s="354"/>
      <c r="V93" s="354"/>
      <c r="W93" s="354"/>
      <c r="X93" s="354"/>
      <c r="Y93" s="354"/>
      <c r="Z93" s="354"/>
    </row>
    <row r="94" ht="15.75" customHeight="1">
      <c r="A94" s="354"/>
      <c r="B94" s="354"/>
      <c r="C94" s="354"/>
      <c r="D94" s="354"/>
      <c r="E94" s="354"/>
      <c r="F94" s="354"/>
      <c r="G94" s="354"/>
      <c r="H94" s="354"/>
      <c r="I94" s="354"/>
      <c r="J94" s="354"/>
      <c r="K94" s="354"/>
      <c r="L94" s="354"/>
      <c r="M94" s="354"/>
      <c r="N94" s="354"/>
      <c r="O94" s="354"/>
      <c r="P94" s="354"/>
      <c r="Q94" s="354"/>
      <c r="R94" s="354"/>
      <c r="S94" s="354"/>
      <c r="T94" s="354"/>
      <c r="U94" s="354"/>
      <c r="V94" s="354"/>
      <c r="W94" s="354"/>
      <c r="X94" s="354"/>
      <c r="Y94" s="354"/>
      <c r="Z94" s="354"/>
    </row>
    <row r="95" ht="15.75" customHeight="1">
      <c r="A95" s="354"/>
      <c r="B95" s="354"/>
      <c r="C95" s="354"/>
      <c r="D95" s="354"/>
      <c r="E95" s="354"/>
      <c r="F95" s="354"/>
      <c r="G95" s="354"/>
      <c r="H95" s="354"/>
      <c r="I95" s="354"/>
      <c r="J95" s="354"/>
      <c r="K95" s="354"/>
      <c r="L95" s="354"/>
      <c r="M95" s="354"/>
      <c r="N95" s="354"/>
      <c r="O95" s="354"/>
      <c r="P95" s="354"/>
      <c r="Q95" s="354"/>
      <c r="R95" s="354"/>
      <c r="S95" s="354"/>
      <c r="T95" s="354"/>
      <c r="U95" s="354"/>
      <c r="V95" s="354"/>
      <c r="W95" s="354"/>
      <c r="X95" s="354"/>
      <c r="Y95" s="354"/>
      <c r="Z95" s="354"/>
    </row>
    <row r="96" ht="15.75" customHeight="1">
      <c r="A96" s="354"/>
      <c r="B96" s="354"/>
      <c r="C96" s="354"/>
      <c r="D96" s="354"/>
      <c r="E96" s="354"/>
      <c r="F96" s="354"/>
      <c r="G96" s="354"/>
      <c r="H96" s="354"/>
      <c r="I96" s="354"/>
      <c r="J96" s="354"/>
      <c r="K96" s="354"/>
      <c r="L96" s="354"/>
      <c r="M96" s="354"/>
      <c r="N96" s="354"/>
      <c r="O96" s="354"/>
      <c r="P96" s="354"/>
      <c r="Q96" s="354"/>
      <c r="R96" s="354"/>
      <c r="S96" s="354"/>
      <c r="T96" s="354"/>
      <c r="U96" s="354"/>
      <c r="V96" s="354"/>
      <c r="W96" s="354"/>
      <c r="X96" s="354"/>
      <c r="Y96" s="354"/>
      <c r="Z96" s="354"/>
    </row>
    <row r="97" ht="15.75" customHeight="1">
      <c r="A97" s="354"/>
      <c r="B97" s="354"/>
      <c r="C97" s="354"/>
      <c r="D97" s="354"/>
      <c r="E97" s="354"/>
      <c r="F97" s="354"/>
      <c r="G97" s="354"/>
      <c r="H97" s="354"/>
      <c r="I97" s="354"/>
      <c r="J97" s="354"/>
      <c r="K97" s="354"/>
      <c r="L97" s="354"/>
      <c r="M97" s="354"/>
      <c r="N97" s="354"/>
      <c r="O97" s="354"/>
      <c r="P97" s="354"/>
      <c r="Q97" s="354"/>
      <c r="R97" s="354"/>
      <c r="S97" s="354"/>
      <c r="T97" s="354"/>
      <c r="U97" s="354"/>
      <c r="V97" s="354"/>
      <c r="W97" s="354"/>
      <c r="X97" s="354"/>
      <c r="Y97" s="354"/>
      <c r="Z97" s="354"/>
    </row>
    <row r="98" ht="15.75" customHeight="1">
      <c r="A98" s="354"/>
      <c r="B98" s="354"/>
      <c r="C98" s="354"/>
      <c r="D98" s="354"/>
      <c r="E98" s="354"/>
      <c r="F98" s="354"/>
      <c r="G98" s="354"/>
      <c r="H98" s="354"/>
      <c r="I98" s="354"/>
      <c r="J98" s="354"/>
      <c r="K98" s="354"/>
      <c r="L98" s="354"/>
      <c r="M98" s="354"/>
      <c r="N98" s="354"/>
      <c r="O98" s="354"/>
      <c r="P98" s="354"/>
      <c r="Q98" s="354"/>
      <c r="R98" s="354"/>
      <c r="S98" s="354"/>
      <c r="T98" s="354"/>
      <c r="U98" s="354"/>
      <c r="V98" s="354"/>
      <c r="W98" s="354"/>
      <c r="X98" s="354"/>
      <c r="Y98" s="354"/>
      <c r="Z98" s="354"/>
    </row>
    <row r="99" ht="15.75" customHeight="1">
      <c r="A99" s="354"/>
      <c r="B99" s="354"/>
      <c r="C99" s="354"/>
      <c r="D99" s="354"/>
      <c r="E99" s="354"/>
      <c r="F99" s="354"/>
      <c r="G99" s="354"/>
      <c r="H99" s="354"/>
      <c r="I99" s="354"/>
      <c r="J99" s="354"/>
      <c r="K99" s="354"/>
      <c r="L99" s="354"/>
      <c r="M99" s="354"/>
      <c r="N99" s="354"/>
      <c r="O99" s="354"/>
      <c r="P99" s="354"/>
      <c r="Q99" s="354"/>
      <c r="R99" s="354"/>
      <c r="S99" s="354"/>
      <c r="T99" s="354"/>
      <c r="U99" s="354"/>
      <c r="V99" s="354"/>
      <c r="W99" s="354"/>
      <c r="X99" s="354"/>
      <c r="Y99" s="354"/>
      <c r="Z99" s="354"/>
    </row>
    <row r="100" ht="15.75" customHeight="1">
      <c r="A100" s="354"/>
      <c r="B100" s="354"/>
      <c r="C100" s="354"/>
      <c r="D100" s="354"/>
      <c r="E100" s="354"/>
      <c r="F100" s="354"/>
      <c r="G100" s="354"/>
      <c r="H100" s="354"/>
      <c r="I100" s="354"/>
      <c r="J100" s="354"/>
      <c r="K100" s="354"/>
      <c r="L100" s="354"/>
      <c r="M100" s="354"/>
      <c r="N100" s="354"/>
      <c r="O100" s="354"/>
      <c r="P100" s="354"/>
      <c r="Q100" s="354"/>
      <c r="R100" s="354"/>
      <c r="S100" s="354"/>
      <c r="T100" s="354"/>
      <c r="U100" s="354"/>
      <c r="V100" s="354"/>
      <c r="W100" s="354"/>
      <c r="X100" s="354"/>
      <c r="Y100" s="354"/>
      <c r="Z100" s="354"/>
    </row>
    <row r="101" ht="15.75" customHeight="1">
      <c r="A101" s="354"/>
      <c r="B101" s="354"/>
      <c r="C101" s="354"/>
      <c r="D101" s="354"/>
      <c r="E101" s="354"/>
      <c r="F101" s="354"/>
      <c r="G101" s="354"/>
      <c r="H101" s="354"/>
      <c r="I101" s="354"/>
      <c r="J101" s="354"/>
      <c r="K101" s="354"/>
      <c r="L101" s="354"/>
      <c r="M101" s="354"/>
      <c r="N101" s="354"/>
      <c r="O101" s="354"/>
      <c r="P101" s="354"/>
      <c r="Q101" s="354"/>
      <c r="R101" s="354"/>
      <c r="S101" s="354"/>
      <c r="T101" s="354"/>
      <c r="U101" s="354"/>
      <c r="V101" s="354"/>
      <c r="W101" s="354"/>
      <c r="X101" s="354"/>
      <c r="Y101" s="354"/>
      <c r="Z101" s="354"/>
    </row>
    <row r="102" ht="15.75" customHeight="1">
      <c r="A102" s="354"/>
      <c r="B102" s="354"/>
      <c r="C102" s="354"/>
      <c r="D102" s="354"/>
      <c r="E102" s="354"/>
      <c r="F102" s="354"/>
      <c r="G102" s="354"/>
      <c r="H102" s="354"/>
      <c r="I102" s="354"/>
      <c r="J102" s="354"/>
      <c r="K102" s="354"/>
      <c r="L102" s="354"/>
      <c r="M102" s="354"/>
      <c r="N102" s="354"/>
      <c r="O102" s="354"/>
      <c r="P102" s="354"/>
      <c r="Q102" s="354"/>
      <c r="R102" s="354"/>
      <c r="S102" s="354"/>
      <c r="T102" s="354"/>
      <c r="U102" s="354"/>
      <c r="V102" s="354"/>
      <c r="W102" s="354"/>
      <c r="X102" s="354"/>
      <c r="Y102" s="354"/>
      <c r="Z102" s="354"/>
    </row>
    <row r="103" ht="15.75" customHeight="1">
      <c r="A103" s="354"/>
      <c r="B103" s="354"/>
      <c r="C103" s="354"/>
      <c r="D103" s="354"/>
      <c r="E103" s="354"/>
      <c r="F103" s="354"/>
      <c r="G103" s="354"/>
      <c r="H103" s="354"/>
      <c r="I103" s="354"/>
      <c r="J103" s="354"/>
      <c r="K103" s="354"/>
      <c r="L103" s="354"/>
      <c r="M103" s="354"/>
      <c r="N103" s="354"/>
      <c r="O103" s="354"/>
      <c r="P103" s="354"/>
      <c r="Q103" s="354"/>
      <c r="R103" s="354"/>
      <c r="S103" s="354"/>
      <c r="T103" s="354"/>
      <c r="U103" s="354"/>
      <c r="V103" s="354"/>
      <c r="W103" s="354"/>
      <c r="X103" s="354"/>
      <c r="Y103" s="354"/>
      <c r="Z103" s="354"/>
    </row>
    <row r="104" ht="15.75" customHeight="1">
      <c r="A104" s="354"/>
      <c r="B104" s="354"/>
      <c r="C104" s="354"/>
      <c r="D104" s="354"/>
      <c r="E104" s="354"/>
      <c r="F104" s="354"/>
      <c r="G104" s="354"/>
      <c r="H104" s="354"/>
      <c r="I104" s="354"/>
      <c r="J104" s="354"/>
      <c r="K104" s="354"/>
      <c r="L104" s="354"/>
      <c r="M104" s="354"/>
      <c r="N104" s="354"/>
      <c r="O104" s="354"/>
      <c r="P104" s="354"/>
      <c r="Q104" s="354"/>
      <c r="R104" s="354"/>
      <c r="S104" s="354"/>
      <c r="T104" s="354"/>
      <c r="U104" s="354"/>
      <c r="V104" s="354"/>
      <c r="W104" s="354"/>
      <c r="X104" s="354"/>
      <c r="Y104" s="354"/>
      <c r="Z104" s="354"/>
    </row>
    <row r="105" ht="15.75" customHeight="1">
      <c r="A105" s="354"/>
      <c r="B105" s="354"/>
      <c r="C105" s="354"/>
      <c r="D105" s="354"/>
      <c r="E105" s="354"/>
      <c r="F105" s="354"/>
      <c r="G105" s="354"/>
      <c r="H105" s="354"/>
      <c r="I105" s="354"/>
      <c r="J105" s="354"/>
      <c r="K105" s="354"/>
      <c r="L105" s="354"/>
      <c r="M105" s="354"/>
      <c r="N105" s="354"/>
      <c r="O105" s="354"/>
      <c r="P105" s="354"/>
      <c r="Q105" s="354"/>
      <c r="R105" s="354"/>
      <c r="S105" s="354"/>
      <c r="T105" s="354"/>
      <c r="U105" s="354"/>
      <c r="V105" s="354"/>
      <c r="W105" s="354"/>
      <c r="X105" s="354"/>
      <c r="Y105" s="354"/>
      <c r="Z105" s="354"/>
    </row>
    <row r="106" ht="15.75" customHeight="1">
      <c r="A106" s="354"/>
      <c r="B106" s="354"/>
      <c r="C106" s="354"/>
      <c r="D106" s="354"/>
      <c r="E106" s="354"/>
      <c r="F106" s="354"/>
      <c r="G106" s="354"/>
      <c r="H106" s="354"/>
      <c r="I106" s="354"/>
      <c r="J106" s="354"/>
      <c r="K106" s="354"/>
      <c r="L106" s="354"/>
      <c r="M106" s="354"/>
      <c r="N106" s="354"/>
      <c r="O106" s="354"/>
      <c r="P106" s="354"/>
      <c r="Q106" s="354"/>
      <c r="R106" s="354"/>
      <c r="S106" s="354"/>
      <c r="T106" s="354"/>
      <c r="U106" s="354"/>
      <c r="V106" s="354"/>
      <c r="W106" s="354"/>
      <c r="X106" s="354"/>
      <c r="Y106" s="354"/>
      <c r="Z106" s="354"/>
    </row>
    <row r="107" ht="15.75" customHeight="1">
      <c r="A107" s="354"/>
      <c r="B107" s="354"/>
      <c r="C107" s="354"/>
      <c r="D107" s="354"/>
      <c r="E107" s="354"/>
      <c r="F107" s="354"/>
      <c r="G107" s="354"/>
      <c r="H107" s="354"/>
      <c r="I107" s="354"/>
      <c r="J107" s="354"/>
      <c r="K107" s="354"/>
      <c r="L107" s="354"/>
      <c r="M107" s="354"/>
      <c r="N107" s="354"/>
      <c r="O107" s="354"/>
      <c r="P107" s="354"/>
      <c r="Q107" s="354"/>
      <c r="R107" s="354"/>
      <c r="S107" s="354"/>
      <c r="T107" s="354"/>
      <c r="U107" s="354"/>
      <c r="V107" s="354"/>
      <c r="W107" s="354"/>
      <c r="X107" s="354"/>
      <c r="Y107" s="354"/>
      <c r="Z107" s="354"/>
    </row>
    <row r="108" ht="15.75" customHeight="1">
      <c r="A108" s="354"/>
      <c r="B108" s="354"/>
      <c r="C108" s="354"/>
      <c r="D108" s="354"/>
      <c r="E108" s="354"/>
      <c r="F108" s="354"/>
      <c r="G108" s="354"/>
      <c r="H108" s="354"/>
      <c r="I108" s="354"/>
      <c r="J108" s="354"/>
      <c r="K108" s="354"/>
      <c r="L108" s="354"/>
      <c r="M108" s="354"/>
      <c r="N108" s="354"/>
      <c r="O108" s="354"/>
      <c r="P108" s="354"/>
      <c r="Q108" s="354"/>
      <c r="R108" s="354"/>
      <c r="S108" s="354"/>
      <c r="T108" s="354"/>
      <c r="U108" s="354"/>
      <c r="V108" s="354"/>
      <c r="W108" s="354"/>
      <c r="X108" s="354"/>
      <c r="Y108" s="354"/>
      <c r="Z108" s="354"/>
    </row>
    <row r="109" ht="15.75" customHeight="1">
      <c r="A109" s="354"/>
      <c r="B109" s="354"/>
      <c r="C109" s="354"/>
      <c r="D109" s="354"/>
      <c r="E109" s="354"/>
      <c r="F109" s="354"/>
      <c r="G109" s="354"/>
      <c r="H109" s="354"/>
      <c r="I109" s="354"/>
      <c r="J109" s="354"/>
      <c r="K109" s="354"/>
      <c r="L109" s="354"/>
      <c r="M109" s="354"/>
      <c r="N109" s="354"/>
      <c r="O109" s="354"/>
      <c r="P109" s="354"/>
      <c r="Q109" s="354"/>
      <c r="R109" s="354"/>
      <c r="S109" s="354"/>
      <c r="T109" s="354"/>
      <c r="U109" s="354"/>
      <c r="V109" s="354"/>
      <c r="W109" s="354"/>
      <c r="X109" s="354"/>
      <c r="Y109" s="354"/>
      <c r="Z109" s="354"/>
    </row>
    <row r="110" ht="15.75" customHeight="1">
      <c r="A110" s="354"/>
      <c r="B110" s="354"/>
      <c r="C110" s="354"/>
      <c r="D110" s="354"/>
      <c r="E110" s="354"/>
      <c r="F110" s="354"/>
      <c r="G110" s="354"/>
      <c r="H110" s="354"/>
      <c r="I110" s="354"/>
      <c r="J110" s="354"/>
      <c r="K110" s="354"/>
      <c r="L110" s="354"/>
      <c r="M110" s="354"/>
      <c r="N110" s="354"/>
      <c r="O110" s="354"/>
      <c r="P110" s="354"/>
      <c r="Q110" s="354"/>
      <c r="R110" s="354"/>
      <c r="S110" s="354"/>
      <c r="T110" s="354"/>
      <c r="U110" s="354"/>
      <c r="V110" s="354"/>
      <c r="W110" s="354"/>
      <c r="X110" s="354"/>
      <c r="Y110" s="354"/>
      <c r="Z110" s="354"/>
    </row>
    <row r="111" ht="15.75" customHeight="1">
      <c r="A111" s="354"/>
      <c r="B111" s="354"/>
      <c r="C111" s="354"/>
      <c r="D111" s="354"/>
      <c r="E111" s="354"/>
      <c r="F111" s="354"/>
      <c r="G111" s="354"/>
      <c r="H111" s="354"/>
      <c r="I111" s="354"/>
      <c r="J111" s="354"/>
      <c r="K111" s="354"/>
      <c r="L111" s="354"/>
      <c r="M111" s="354"/>
      <c r="N111" s="354"/>
      <c r="O111" s="354"/>
      <c r="P111" s="354"/>
      <c r="Q111" s="354"/>
      <c r="R111" s="354"/>
      <c r="S111" s="354"/>
      <c r="T111" s="354"/>
      <c r="U111" s="354"/>
      <c r="V111" s="354"/>
      <c r="W111" s="354"/>
      <c r="X111" s="354"/>
      <c r="Y111" s="354"/>
      <c r="Z111" s="354"/>
    </row>
    <row r="112" ht="15.75" customHeight="1">
      <c r="A112" s="354"/>
      <c r="B112" s="354"/>
      <c r="C112" s="354"/>
      <c r="D112" s="354"/>
      <c r="E112" s="354"/>
      <c r="F112" s="354"/>
      <c r="G112" s="354"/>
      <c r="H112" s="354"/>
      <c r="I112" s="354"/>
      <c r="J112" s="354"/>
      <c r="K112" s="354"/>
      <c r="L112" s="354"/>
      <c r="M112" s="354"/>
      <c r="N112" s="354"/>
      <c r="O112" s="354"/>
      <c r="P112" s="354"/>
      <c r="Q112" s="354"/>
      <c r="R112" s="354"/>
      <c r="S112" s="354"/>
      <c r="T112" s="354"/>
      <c r="U112" s="354"/>
      <c r="V112" s="354"/>
      <c r="W112" s="354"/>
      <c r="X112" s="354"/>
      <c r="Y112" s="354"/>
      <c r="Z112" s="354"/>
    </row>
    <row r="113" ht="15.75" customHeight="1">
      <c r="A113" s="354"/>
      <c r="B113" s="354"/>
      <c r="C113" s="354"/>
      <c r="D113" s="354"/>
      <c r="E113" s="354"/>
      <c r="F113" s="354"/>
      <c r="G113" s="354"/>
      <c r="H113" s="354"/>
      <c r="I113" s="354"/>
      <c r="J113" s="354"/>
      <c r="K113" s="354"/>
      <c r="L113" s="354"/>
      <c r="M113" s="354"/>
      <c r="N113" s="354"/>
      <c r="O113" s="354"/>
      <c r="P113" s="354"/>
      <c r="Q113" s="354"/>
      <c r="R113" s="354"/>
      <c r="S113" s="354"/>
      <c r="T113" s="354"/>
      <c r="U113" s="354"/>
      <c r="V113" s="354"/>
      <c r="W113" s="354"/>
      <c r="X113" s="354"/>
      <c r="Y113" s="354"/>
      <c r="Z113" s="354"/>
    </row>
    <row r="114" ht="15.75" customHeight="1">
      <c r="A114" s="354"/>
      <c r="B114" s="354"/>
      <c r="C114" s="354"/>
      <c r="D114" s="354"/>
      <c r="E114" s="354"/>
      <c r="F114" s="354"/>
      <c r="G114" s="354"/>
      <c r="H114" s="354"/>
      <c r="I114" s="354"/>
      <c r="J114" s="354"/>
      <c r="K114" s="354"/>
      <c r="L114" s="354"/>
      <c r="M114" s="354"/>
      <c r="N114" s="354"/>
      <c r="O114" s="354"/>
      <c r="P114" s="354"/>
      <c r="Q114" s="354"/>
      <c r="R114" s="354"/>
      <c r="S114" s="354"/>
      <c r="T114" s="354"/>
      <c r="U114" s="354"/>
      <c r="V114" s="354"/>
      <c r="W114" s="354"/>
      <c r="X114" s="354"/>
      <c r="Y114" s="354"/>
      <c r="Z114" s="354"/>
    </row>
    <row r="115" ht="15.75" customHeight="1">
      <c r="A115" s="354"/>
      <c r="B115" s="354"/>
      <c r="C115" s="354"/>
      <c r="D115" s="354"/>
      <c r="E115" s="354"/>
      <c r="F115" s="354"/>
      <c r="G115" s="354"/>
      <c r="H115" s="354"/>
      <c r="I115" s="354"/>
      <c r="J115" s="354"/>
      <c r="K115" s="354"/>
      <c r="L115" s="354"/>
      <c r="M115" s="354"/>
      <c r="N115" s="354"/>
      <c r="O115" s="354"/>
      <c r="P115" s="354"/>
      <c r="Q115" s="354"/>
      <c r="R115" s="354"/>
      <c r="S115" s="354"/>
      <c r="T115" s="354"/>
      <c r="U115" s="354"/>
      <c r="V115" s="354"/>
      <c r="W115" s="354"/>
      <c r="X115" s="354"/>
      <c r="Y115" s="354"/>
      <c r="Z115" s="354"/>
    </row>
    <row r="116" ht="15.75" customHeight="1">
      <c r="A116" s="354"/>
      <c r="B116" s="354"/>
      <c r="C116" s="354"/>
      <c r="D116" s="354"/>
      <c r="E116" s="354"/>
      <c r="F116" s="354"/>
      <c r="G116" s="354"/>
      <c r="H116" s="354"/>
      <c r="I116" s="354"/>
      <c r="J116" s="354"/>
      <c r="K116" s="354"/>
      <c r="L116" s="354"/>
      <c r="M116" s="354"/>
      <c r="N116" s="354"/>
      <c r="O116" s="354"/>
      <c r="P116" s="354"/>
      <c r="Q116" s="354"/>
      <c r="R116" s="354"/>
      <c r="S116" s="354"/>
      <c r="T116" s="354"/>
      <c r="U116" s="354"/>
      <c r="V116" s="354"/>
      <c r="W116" s="354"/>
      <c r="X116" s="354"/>
      <c r="Y116" s="354"/>
      <c r="Z116" s="354"/>
    </row>
    <row r="117" ht="15.75" customHeight="1">
      <c r="A117" s="354"/>
      <c r="B117" s="354"/>
      <c r="C117" s="354"/>
      <c r="D117" s="354"/>
      <c r="E117" s="354"/>
      <c r="F117" s="354"/>
      <c r="G117" s="354"/>
      <c r="H117" s="354"/>
      <c r="I117" s="354"/>
      <c r="J117" s="354"/>
      <c r="K117" s="354"/>
      <c r="L117" s="354"/>
      <c r="M117" s="354"/>
      <c r="N117" s="354"/>
      <c r="O117" s="354"/>
      <c r="P117" s="354"/>
      <c r="Q117" s="354"/>
      <c r="R117" s="354"/>
      <c r="S117" s="354"/>
      <c r="T117" s="354"/>
      <c r="U117" s="354"/>
      <c r="V117" s="354"/>
      <c r="W117" s="354"/>
      <c r="X117" s="354"/>
      <c r="Y117" s="354"/>
      <c r="Z117" s="354"/>
    </row>
    <row r="118" ht="15.75" customHeight="1">
      <c r="A118" s="354"/>
      <c r="B118" s="354"/>
      <c r="C118" s="354"/>
      <c r="D118" s="354"/>
      <c r="E118" s="354"/>
      <c r="F118" s="354"/>
      <c r="G118" s="354"/>
      <c r="H118" s="354"/>
      <c r="I118" s="354"/>
      <c r="J118" s="354"/>
      <c r="K118" s="354"/>
      <c r="L118" s="354"/>
      <c r="M118" s="354"/>
      <c r="N118" s="354"/>
      <c r="O118" s="354"/>
      <c r="P118" s="354"/>
      <c r="Q118" s="354"/>
      <c r="R118" s="354"/>
      <c r="S118" s="354"/>
      <c r="T118" s="354"/>
      <c r="U118" s="354"/>
      <c r="V118" s="354"/>
      <c r="W118" s="354"/>
      <c r="X118" s="354"/>
      <c r="Y118" s="354"/>
      <c r="Z118" s="354"/>
    </row>
    <row r="119" ht="15.75" customHeight="1">
      <c r="A119" s="354"/>
      <c r="B119" s="354"/>
      <c r="C119" s="354"/>
      <c r="D119" s="354"/>
      <c r="E119" s="354"/>
      <c r="F119" s="354"/>
      <c r="G119" s="354"/>
      <c r="H119" s="354"/>
      <c r="I119" s="354"/>
      <c r="J119" s="354"/>
      <c r="K119" s="354"/>
      <c r="L119" s="354"/>
      <c r="M119" s="354"/>
      <c r="N119" s="354"/>
      <c r="O119" s="354"/>
      <c r="P119" s="354"/>
      <c r="Q119" s="354"/>
      <c r="R119" s="354"/>
      <c r="S119" s="354"/>
      <c r="T119" s="354"/>
      <c r="U119" s="354"/>
      <c r="V119" s="354"/>
      <c r="W119" s="354"/>
      <c r="X119" s="354"/>
      <c r="Y119" s="354"/>
      <c r="Z119" s="354"/>
    </row>
    <row r="120" ht="15.75" customHeight="1">
      <c r="A120" s="354"/>
      <c r="B120" s="354"/>
      <c r="C120" s="354"/>
      <c r="D120" s="354"/>
      <c r="E120" s="354"/>
      <c r="F120" s="354"/>
      <c r="G120" s="354"/>
      <c r="H120" s="354"/>
      <c r="I120" s="354"/>
      <c r="J120" s="354"/>
      <c r="K120" s="354"/>
      <c r="L120" s="354"/>
      <c r="M120" s="354"/>
      <c r="N120" s="354"/>
      <c r="O120" s="354"/>
      <c r="P120" s="354"/>
      <c r="Q120" s="354"/>
      <c r="R120" s="354"/>
      <c r="S120" s="354"/>
      <c r="T120" s="354"/>
      <c r="U120" s="354"/>
      <c r="V120" s="354"/>
      <c r="W120" s="354"/>
      <c r="X120" s="354"/>
      <c r="Y120" s="354"/>
      <c r="Z120" s="354"/>
    </row>
    <row r="121" ht="15.75" customHeight="1">
      <c r="A121" s="354"/>
      <c r="B121" s="354"/>
      <c r="C121" s="354"/>
      <c r="D121" s="354"/>
      <c r="E121" s="354"/>
      <c r="F121" s="354"/>
      <c r="G121" s="354"/>
      <c r="H121" s="354"/>
      <c r="I121" s="354"/>
      <c r="J121" s="354"/>
      <c r="K121" s="354"/>
      <c r="L121" s="354"/>
      <c r="M121" s="354"/>
      <c r="N121" s="354"/>
      <c r="O121" s="354"/>
      <c r="P121" s="354"/>
      <c r="Q121" s="354"/>
      <c r="R121" s="354"/>
      <c r="S121" s="354"/>
      <c r="T121" s="354"/>
      <c r="U121" s="354"/>
      <c r="V121" s="354"/>
      <c r="W121" s="354"/>
      <c r="X121" s="354"/>
      <c r="Y121" s="354"/>
      <c r="Z121" s="354"/>
    </row>
    <row r="122" ht="15.75" customHeight="1">
      <c r="A122" s="354"/>
      <c r="B122" s="354"/>
      <c r="C122" s="354"/>
      <c r="D122" s="354"/>
      <c r="E122" s="354"/>
      <c r="F122" s="354"/>
      <c r="G122" s="354"/>
      <c r="H122" s="354"/>
      <c r="I122" s="354"/>
      <c r="J122" s="354"/>
      <c r="K122" s="354"/>
      <c r="L122" s="354"/>
      <c r="M122" s="354"/>
      <c r="N122" s="354"/>
      <c r="O122" s="354"/>
      <c r="P122" s="354"/>
      <c r="Q122" s="354"/>
      <c r="R122" s="354"/>
      <c r="S122" s="354"/>
      <c r="T122" s="354"/>
      <c r="U122" s="354"/>
      <c r="V122" s="354"/>
      <c r="W122" s="354"/>
      <c r="X122" s="354"/>
      <c r="Y122" s="354"/>
      <c r="Z122" s="354"/>
    </row>
    <row r="123" ht="15.75" customHeight="1">
      <c r="A123" s="354"/>
      <c r="B123" s="354"/>
      <c r="C123" s="354"/>
      <c r="D123" s="354"/>
      <c r="E123" s="354"/>
      <c r="F123" s="354"/>
      <c r="G123" s="354"/>
      <c r="H123" s="354"/>
      <c r="I123" s="354"/>
      <c r="J123" s="354"/>
      <c r="K123" s="354"/>
      <c r="L123" s="354"/>
      <c r="M123" s="354"/>
      <c r="N123" s="354"/>
      <c r="O123" s="354"/>
      <c r="P123" s="354"/>
      <c r="Q123" s="354"/>
      <c r="R123" s="354"/>
      <c r="S123" s="354"/>
      <c r="T123" s="354"/>
      <c r="U123" s="354"/>
      <c r="V123" s="354"/>
      <c r="W123" s="354"/>
      <c r="X123" s="354"/>
      <c r="Y123" s="354"/>
      <c r="Z123" s="354"/>
    </row>
    <row r="124" ht="15.75" customHeight="1">
      <c r="A124" s="354"/>
      <c r="B124" s="354"/>
      <c r="C124" s="354"/>
      <c r="D124" s="354"/>
      <c r="E124" s="354"/>
      <c r="F124" s="354"/>
      <c r="G124" s="354"/>
      <c r="H124" s="354"/>
      <c r="I124" s="354"/>
      <c r="J124" s="354"/>
      <c r="K124" s="354"/>
      <c r="L124" s="354"/>
      <c r="M124" s="354"/>
      <c r="N124" s="354"/>
      <c r="O124" s="354"/>
      <c r="P124" s="354"/>
      <c r="Q124" s="354"/>
      <c r="R124" s="354"/>
      <c r="S124" s="354"/>
      <c r="T124" s="354"/>
      <c r="U124" s="354"/>
      <c r="V124" s="354"/>
      <c r="W124" s="354"/>
      <c r="X124" s="354"/>
      <c r="Y124" s="354"/>
      <c r="Z124" s="354"/>
    </row>
    <row r="125" ht="15.75" customHeight="1">
      <c r="A125" s="354"/>
      <c r="B125" s="354"/>
      <c r="C125" s="354"/>
      <c r="D125" s="354"/>
      <c r="E125" s="354"/>
      <c r="F125" s="354"/>
      <c r="G125" s="354"/>
      <c r="H125" s="354"/>
      <c r="I125" s="354"/>
      <c r="J125" s="354"/>
      <c r="K125" s="354"/>
      <c r="L125" s="354"/>
      <c r="M125" s="354"/>
      <c r="N125" s="354"/>
      <c r="O125" s="354"/>
      <c r="P125" s="354"/>
      <c r="Q125" s="354"/>
      <c r="R125" s="354"/>
      <c r="S125" s="354"/>
      <c r="T125" s="354"/>
      <c r="U125" s="354"/>
      <c r="V125" s="354"/>
      <c r="W125" s="354"/>
      <c r="X125" s="354"/>
      <c r="Y125" s="354"/>
      <c r="Z125" s="354"/>
    </row>
    <row r="126" ht="15.75" customHeight="1">
      <c r="A126" s="354"/>
      <c r="B126" s="354"/>
      <c r="C126" s="354"/>
      <c r="D126" s="354"/>
      <c r="E126" s="354"/>
      <c r="F126" s="354"/>
      <c r="G126" s="354"/>
      <c r="H126" s="354"/>
      <c r="I126" s="354"/>
      <c r="J126" s="354"/>
      <c r="K126" s="354"/>
      <c r="L126" s="354"/>
      <c r="M126" s="354"/>
      <c r="N126" s="354"/>
      <c r="O126" s="354"/>
      <c r="P126" s="354"/>
      <c r="Q126" s="354"/>
      <c r="R126" s="354"/>
      <c r="S126" s="354"/>
      <c r="T126" s="354"/>
      <c r="U126" s="354"/>
      <c r="V126" s="354"/>
      <c r="W126" s="354"/>
      <c r="X126" s="354"/>
      <c r="Y126" s="354"/>
      <c r="Z126" s="354"/>
    </row>
    <row r="127" ht="15.75" customHeight="1">
      <c r="A127" s="354"/>
      <c r="B127" s="354"/>
      <c r="C127" s="354"/>
      <c r="D127" s="354"/>
      <c r="E127" s="354"/>
      <c r="F127" s="354"/>
      <c r="G127" s="354"/>
      <c r="H127" s="354"/>
      <c r="I127" s="354"/>
      <c r="J127" s="354"/>
      <c r="K127" s="354"/>
      <c r="L127" s="354"/>
      <c r="M127" s="354"/>
      <c r="N127" s="354"/>
      <c r="O127" s="354"/>
      <c r="P127" s="354"/>
      <c r="Q127" s="354"/>
      <c r="R127" s="354"/>
      <c r="S127" s="354"/>
      <c r="T127" s="354"/>
      <c r="U127" s="354"/>
      <c r="V127" s="354"/>
      <c r="W127" s="354"/>
      <c r="X127" s="354"/>
      <c r="Y127" s="354"/>
      <c r="Z127" s="354"/>
    </row>
    <row r="128" ht="15.75" customHeight="1">
      <c r="A128" s="354"/>
      <c r="B128" s="354"/>
      <c r="C128" s="354"/>
      <c r="D128" s="354"/>
      <c r="E128" s="354"/>
      <c r="F128" s="354"/>
      <c r="G128" s="354"/>
      <c r="H128" s="354"/>
      <c r="I128" s="354"/>
      <c r="J128" s="354"/>
      <c r="K128" s="354"/>
      <c r="L128" s="354"/>
      <c r="M128" s="354"/>
      <c r="N128" s="354"/>
      <c r="O128" s="354"/>
      <c r="P128" s="354"/>
      <c r="Q128" s="354"/>
      <c r="R128" s="354"/>
      <c r="S128" s="354"/>
      <c r="T128" s="354"/>
      <c r="U128" s="354"/>
      <c r="V128" s="354"/>
      <c r="W128" s="354"/>
      <c r="X128" s="354"/>
      <c r="Y128" s="354"/>
      <c r="Z128" s="354"/>
    </row>
    <row r="129" ht="15.75" customHeight="1">
      <c r="A129" s="354"/>
      <c r="B129" s="354"/>
      <c r="C129" s="354"/>
      <c r="D129" s="354"/>
      <c r="E129" s="354"/>
      <c r="F129" s="354"/>
      <c r="G129" s="354"/>
      <c r="H129" s="354"/>
      <c r="I129" s="354"/>
      <c r="J129" s="354"/>
      <c r="K129" s="354"/>
      <c r="L129" s="354"/>
      <c r="M129" s="354"/>
      <c r="N129" s="354"/>
      <c r="O129" s="354"/>
      <c r="P129" s="354"/>
      <c r="Q129" s="354"/>
      <c r="R129" s="354"/>
      <c r="S129" s="354"/>
      <c r="T129" s="354"/>
      <c r="U129" s="354"/>
      <c r="V129" s="354"/>
      <c r="W129" s="354"/>
      <c r="X129" s="354"/>
      <c r="Y129" s="354"/>
      <c r="Z129" s="354"/>
    </row>
    <row r="130" ht="15.75" customHeight="1">
      <c r="A130" s="354"/>
      <c r="B130" s="354"/>
      <c r="C130" s="354"/>
      <c r="D130" s="354"/>
      <c r="E130" s="354"/>
      <c r="F130" s="354"/>
      <c r="G130" s="354"/>
      <c r="H130" s="354"/>
      <c r="I130" s="354"/>
      <c r="J130" s="354"/>
      <c r="K130" s="354"/>
      <c r="L130" s="354"/>
      <c r="M130" s="354"/>
      <c r="N130" s="354"/>
      <c r="O130" s="354"/>
      <c r="P130" s="354"/>
      <c r="Q130" s="354"/>
      <c r="R130" s="354"/>
      <c r="S130" s="354"/>
      <c r="T130" s="354"/>
      <c r="U130" s="354"/>
      <c r="V130" s="354"/>
      <c r="W130" s="354"/>
      <c r="X130" s="354"/>
      <c r="Y130" s="354"/>
      <c r="Z130" s="354"/>
    </row>
    <row r="131" ht="15.75" customHeight="1">
      <c r="A131" s="354"/>
      <c r="B131" s="354"/>
      <c r="C131" s="354"/>
      <c r="D131" s="354"/>
      <c r="E131" s="354"/>
      <c r="F131" s="354"/>
      <c r="G131" s="354"/>
      <c r="H131" s="354"/>
      <c r="I131" s="354"/>
      <c r="J131" s="354"/>
      <c r="K131" s="354"/>
      <c r="L131" s="354"/>
      <c r="M131" s="354"/>
      <c r="N131" s="354"/>
      <c r="O131" s="354"/>
      <c r="P131" s="354"/>
      <c r="Q131" s="354"/>
      <c r="R131" s="354"/>
      <c r="S131" s="354"/>
      <c r="T131" s="354"/>
      <c r="U131" s="354"/>
      <c r="V131" s="354"/>
      <c r="W131" s="354"/>
      <c r="X131" s="354"/>
      <c r="Y131" s="354"/>
      <c r="Z131" s="354"/>
    </row>
    <row r="132" ht="15.75" customHeight="1">
      <c r="A132" s="354"/>
      <c r="B132" s="354"/>
      <c r="C132" s="354"/>
      <c r="D132" s="354"/>
      <c r="E132" s="354"/>
      <c r="F132" s="354"/>
      <c r="G132" s="354"/>
      <c r="H132" s="354"/>
      <c r="I132" s="354"/>
      <c r="J132" s="354"/>
      <c r="K132" s="354"/>
      <c r="L132" s="354"/>
      <c r="M132" s="354"/>
      <c r="N132" s="354"/>
      <c r="O132" s="354"/>
      <c r="P132" s="354"/>
      <c r="Q132" s="354"/>
      <c r="R132" s="354"/>
      <c r="S132" s="354"/>
      <c r="T132" s="354"/>
      <c r="U132" s="354"/>
      <c r="V132" s="354"/>
      <c r="W132" s="354"/>
      <c r="X132" s="354"/>
      <c r="Y132" s="354"/>
      <c r="Z132" s="354"/>
    </row>
    <row r="133" ht="15.75" customHeight="1">
      <c r="A133" s="354"/>
      <c r="B133" s="354"/>
      <c r="C133" s="354"/>
      <c r="D133" s="354"/>
      <c r="E133" s="354"/>
      <c r="F133" s="354"/>
      <c r="G133" s="354"/>
      <c r="H133" s="354"/>
      <c r="I133" s="354"/>
      <c r="J133" s="354"/>
      <c r="K133" s="354"/>
      <c r="L133" s="354"/>
      <c r="M133" s="354"/>
      <c r="N133" s="354"/>
      <c r="O133" s="354"/>
      <c r="P133" s="354"/>
      <c r="Q133" s="354"/>
      <c r="R133" s="354"/>
      <c r="S133" s="354"/>
      <c r="T133" s="354"/>
      <c r="U133" s="354"/>
      <c r="V133" s="354"/>
      <c r="W133" s="354"/>
      <c r="X133" s="354"/>
      <c r="Y133" s="354"/>
      <c r="Z133" s="354"/>
    </row>
    <row r="134" ht="15.75" customHeight="1">
      <c r="A134" s="354"/>
      <c r="B134" s="354"/>
      <c r="C134" s="354"/>
      <c r="D134" s="354"/>
      <c r="E134" s="354"/>
      <c r="F134" s="354"/>
      <c r="G134" s="354"/>
      <c r="H134" s="354"/>
      <c r="I134" s="354"/>
      <c r="J134" s="354"/>
      <c r="K134" s="354"/>
      <c r="L134" s="354"/>
      <c r="M134" s="354"/>
      <c r="N134" s="354"/>
      <c r="O134" s="354"/>
      <c r="P134" s="354"/>
      <c r="Q134" s="354"/>
      <c r="R134" s="354"/>
      <c r="S134" s="354"/>
      <c r="T134" s="354"/>
      <c r="U134" s="354"/>
      <c r="V134" s="354"/>
      <c r="W134" s="354"/>
      <c r="X134" s="354"/>
      <c r="Y134" s="354"/>
      <c r="Z134" s="354"/>
    </row>
    <row r="135" ht="15.75" customHeight="1">
      <c r="A135" s="354"/>
      <c r="B135" s="354"/>
      <c r="C135" s="354"/>
      <c r="D135" s="354"/>
      <c r="E135" s="354"/>
      <c r="F135" s="354"/>
      <c r="G135" s="354"/>
      <c r="H135" s="354"/>
      <c r="I135" s="354"/>
      <c r="J135" s="354"/>
      <c r="K135" s="354"/>
      <c r="L135" s="354"/>
      <c r="M135" s="354"/>
      <c r="N135" s="354"/>
      <c r="O135" s="354"/>
      <c r="P135" s="354"/>
      <c r="Q135" s="354"/>
      <c r="R135" s="354"/>
      <c r="S135" s="354"/>
      <c r="T135" s="354"/>
      <c r="U135" s="354"/>
      <c r="V135" s="354"/>
      <c r="W135" s="354"/>
      <c r="X135" s="354"/>
      <c r="Y135" s="354"/>
      <c r="Z135" s="354"/>
    </row>
    <row r="136" ht="15.75" customHeight="1">
      <c r="A136" s="354"/>
      <c r="B136" s="354"/>
      <c r="C136" s="354"/>
      <c r="D136" s="354"/>
      <c r="E136" s="354"/>
      <c r="F136" s="354"/>
      <c r="G136" s="354"/>
      <c r="H136" s="354"/>
      <c r="I136" s="354"/>
      <c r="J136" s="354"/>
      <c r="K136" s="354"/>
      <c r="L136" s="354"/>
      <c r="M136" s="354"/>
      <c r="N136" s="354"/>
      <c r="O136" s="354"/>
      <c r="P136" s="354"/>
      <c r="Q136" s="354"/>
      <c r="R136" s="354"/>
      <c r="S136" s="354"/>
      <c r="T136" s="354"/>
      <c r="U136" s="354"/>
      <c r="V136" s="354"/>
      <c r="W136" s="354"/>
      <c r="X136" s="354"/>
      <c r="Y136" s="354"/>
      <c r="Z136" s="354"/>
    </row>
    <row r="137" ht="15.75" customHeight="1">
      <c r="A137" s="354"/>
      <c r="B137" s="354"/>
      <c r="C137" s="354"/>
      <c r="D137" s="354"/>
      <c r="E137" s="354"/>
      <c r="F137" s="354"/>
      <c r="G137" s="354"/>
      <c r="H137" s="354"/>
      <c r="I137" s="354"/>
      <c r="J137" s="354"/>
      <c r="K137" s="354"/>
      <c r="L137" s="354"/>
      <c r="M137" s="354"/>
      <c r="N137" s="354"/>
      <c r="O137" s="354"/>
      <c r="P137" s="354"/>
      <c r="Q137" s="354"/>
      <c r="R137" s="354"/>
      <c r="S137" s="354"/>
      <c r="T137" s="354"/>
      <c r="U137" s="354"/>
      <c r="V137" s="354"/>
      <c r="W137" s="354"/>
      <c r="X137" s="354"/>
      <c r="Y137" s="354"/>
      <c r="Z137" s="354"/>
    </row>
    <row r="138" ht="15.75" customHeight="1">
      <c r="A138" s="354"/>
      <c r="B138" s="354"/>
      <c r="C138" s="354"/>
      <c r="D138" s="354"/>
      <c r="E138" s="354"/>
      <c r="F138" s="354"/>
      <c r="G138" s="354"/>
      <c r="H138" s="354"/>
      <c r="I138" s="354"/>
      <c r="J138" s="354"/>
      <c r="K138" s="354"/>
      <c r="L138" s="354"/>
      <c r="M138" s="354"/>
      <c r="N138" s="354"/>
      <c r="O138" s="354"/>
      <c r="P138" s="354"/>
      <c r="Q138" s="354"/>
      <c r="R138" s="354"/>
      <c r="S138" s="354"/>
      <c r="T138" s="354"/>
      <c r="U138" s="354"/>
      <c r="V138" s="354"/>
      <c r="W138" s="354"/>
      <c r="X138" s="354"/>
      <c r="Y138" s="354"/>
      <c r="Z138" s="354"/>
    </row>
    <row r="139" ht="15.75" customHeight="1">
      <c r="A139" s="354"/>
      <c r="B139" s="354"/>
      <c r="C139" s="354"/>
      <c r="D139" s="354"/>
      <c r="E139" s="354"/>
      <c r="F139" s="354"/>
      <c r="G139" s="354"/>
      <c r="H139" s="354"/>
      <c r="I139" s="354"/>
      <c r="J139" s="354"/>
      <c r="K139" s="354"/>
      <c r="L139" s="354"/>
      <c r="M139" s="354"/>
      <c r="N139" s="354"/>
      <c r="O139" s="354"/>
      <c r="P139" s="354"/>
      <c r="Q139" s="354"/>
      <c r="R139" s="354"/>
      <c r="S139" s="354"/>
      <c r="T139" s="354"/>
      <c r="U139" s="354"/>
      <c r="V139" s="354"/>
      <c r="W139" s="354"/>
      <c r="X139" s="354"/>
      <c r="Y139" s="354"/>
      <c r="Z139" s="354"/>
    </row>
    <row r="140" ht="15.75" customHeight="1">
      <c r="A140" s="354"/>
      <c r="B140" s="354"/>
      <c r="C140" s="354"/>
      <c r="D140" s="354"/>
      <c r="E140" s="354"/>
      <c r="F140" s="354"/>
      <c r="G140" s="354"/>
      <c r="H140" s="354"/>
      <c r="I140" s="354"/>
      <c r="J140" s="354"/>
      <c r="K140" s="354"/>
      <c r="L140" s="354"/>
      <c r="M140" s="354"/>
      <c r="N140" s="354"/>
      <c r="O140" s="354"/>
      <c r="P140" s="354"/>
      <c r="Q140" s="354"/>
      <c r="R140" s="354"/>
      <c r="S140" s="354"/>
      <c r="T140" s="354"/>
      <c r="U140" s="354"/>
      <c r="V140" s="354"/>
      <c r="W140" s="354"/>
      <c r="X140" s="354"/>
      <c r="Y140" s="354"/>
      <c r="Z140" s="354"/>
    </row>
    <row r="141" ht="15.75" customHeight="1">
      <c r="A141" s="354"/>
      <c r="B141" s="354"/>
      <c r="C141" s="354"/>
      <c r="D141" s="354"/>
      <c r="E141" s="354"/>
      <c r="F141" s="354"/>
      <c r="G141" s="354"/>
      <c r="H141" s="354"/>
      <c r="I141" s="354"/>
      <c r="J141" s="354"/>
      <c r="K141" s="354"/>
      <c r="L141" s="354"/>
      <c r="M141" s="354"/>
      <c r="N141" s="354"/>
      <c r="O141" s="354"/>
      <c r="P141" s="354"/>
      <c r="Q141" s="354"/>
      <c r="R141" s="354"/>
      <c r="S141" s="354"/>
      <c r="T141" s="354"/>
      <c r="U141" s="354"/>
      <c r="V141" s="354"/>
      <c r="W141" s="354"/>
      <c r="X141" s="354"/>
      <c r="Y141" s="354"/>
      <c r="Z141" s="354"/>
    </row>
    <row r="142" ht="15.75" customHeight="1">
      <c r="A142" s="354"/>
      <c r="B142" s="354"/>
      <c r="C142" s="354"/>
      <c r="D142" s="354"/>
      <c r="E142" s="354"/>
      <c r="F142" s="354"/>
      <c r="G142" s="354"/>
      <c r="H142" s="354"/>
      <c r="I142" s="354"/>
      <c r="J142" s="354"/>
      <c r="K142" s="354"/>
      <c r="L142" s="354"/>
      <c r="M142" s="354"/>
      <c r="N142" s="354"/>
      <c r="O142" s="354"/>
      <c r="P142" s="354"/>
      <c r="Q142" s="354"/>
      <c r="R142" s="354"/>
      <c r="S142" s="354"/>
      <c r="T142" s="354"/>
      <c r="U142" s="354"/>
      <c r="V142" s="354"/>
      <c r="W142" s="354"/>
      <c r="X142" s="354"/>
      <c r="Y142" s="354"/>
      <c r="Z142" s="354"/>
    </row>
    <row r="143" ht="15.75" customHeight="1">
      <c r="A143" s="354"/>
      <c r="B143" s="354"/>
      <c r="C143" s="354"/>
      <c r="D143" s="354"/>
      <c r="E143" s="354"/>
      <c r="F143" s="354"/>
      <c r="G143" s="354"/>
      <c r="H143" s="354"/>
      <c r="I143" s="354"/>
      <c r="J143" s="354"/>
      <c r="K143" s="354"/>
      <c r="L143" s="354"/>
      <c r="M143" s="354"/>
      <c r="N143" s="354"/>
      <c r="O143" s="354"/>
      <c r="P143" s="354"/>
      <c r="Q143" s="354"/>
      <c r="R143" s="354"/>
      <c r="S143" s="354"/>
      <c r="T143" s="354"/>
      <c r="U143" s="354"/>
      <c r="V143" s="354"/>
      <c r="W143" s="354"/>
      <c r="X143" s="354"/>
      <c r="Y143" s="354"/>
      <c r="Z143" s="354"/>
    </row>
    <row r="144" ht="15.75" customHeight="1">
      <c r="A144" s="354"/>
      <c r="B144" s="354"/>
      <c r="C144" s="354"/>
      <c r="D144" s="354"/>
      <c r="E144" s="354"/>
      <c r="F144" s="354"/>
      <c r="G144" s="354"/>
      <c r="H144" s="354"/>
      <c r="I144" s="354"/>
      <c r="J144" s="354"/>
      <c r="K144" s="354"/>
      <c r="L144" s="354"/>
      <c r="M144" s="354"/>
      <c r="N144" s="354"/>
      <c r="O144" s="354"/>
      <c r="P144" s="354"/>
      <c r="Q144" s="354"/>
      <c r="R144" s="354"/>
      <c r="S144" s="354"/>
      <c r="T144" s="354"/>
      <c r="U144" s="354"/>
      <c r="V144" s="354"/>
      <c r="W144" s="354"/>
      <c r="X144" s="354"/>
      <c r="Y144" s="354"/>
      <c r="Z144" s="354"/>
    </row>
    <row r="145" ht="15.75" customHeight="1">
      <c r="A145" s="354"/>
      <c r="B145" s="354"/>
      <c r="C145" s="354"/>
      <c r="D145" s="354"/>
      <c r="E145" s="354"/>
      <c r="F145" s="354"/>
      <c r="G145" s="354"/>
      <c r="H145" s="354"/>
      <c r="I145" s="354"/>
      <c r="J145" s="354"/>
      <c r="K145" s="354"/>
      <c r="L145" s="354"/>
      <c r="M145" s="354"/>
      <c r="N145" s="354"/>
      <c r="O145" s="354"/>
      <c r="P145" s="354"/>
      <c r="Q145" s="354"/>
      <c r="R145" s="354"/>
      <c r="S145" s="354"/>
      <c r="T145" s="354"/>
      <c r="U145" s="354"/>
      <c r="V145" s="354"/>
      <c r="W145" s="354"/>
      <c r="X145" s="354"/>
      <c r="Y145" s="354"/>
      <c r="Z145" s="354"/>
    </row>
    <row r="146" ht="15.75" customHeight="1">
      <c r="A146" s="354"/>
      <c r="B146" s="354"/>
      <c r="C146" s="354"/>
      <c r="D146" s="354"/>
      <c r="E146" s="354"/>
      <c r="F146" s="354"/>
      <c r="G146" s="354"/>
      <c r="H146" s="354"/>
      <c r="I146" s="354"/>
      <c r="J146" s="354"/>
      <c r="K146" s="354"/>
      <c r="L146" s="354"/>
      <c r="M146" s="354"/>
      <c r="N146" s="354"/>
      <c r="O146" s="354"/>
      <c r="P146" s="354"/>
      <c r="Q146" s="354"/>
      <c r="R146" s="354"/>
      <c r="S146" s="354"/>
      <c r="T146" s="354"/>
      <c r="U146" s="354"/>
      <c r="V146" s="354"/>
      <c r="W146" s="354"/>
      <c r="X146" s="354"/>
      <c r="Y146" s="354"/>
      <c r="Z146" s="354"/>
    </row>
    <row r="147" ht="15.75" customHeight="1">
      <c r="A147" s="354"/>
      <c r="B147" s="354"/>
      <c r="C147" s="354"/>
      <c r="D147" s="354"/>
      <c r="E147" s="354"/>
      <c r="F147" s="354"/>
      <c r="G147" s="354"/>
      <c r="H147" s="354"/>
      <c r="I147" s="354"/>
      <c r="J147" s="354"/>
      <c r="K147" s="354"/>
      <c r="L147" s="354"/>
      <c r="M147" s="354"/>
      <c r="N147" s="354"/>
      <c r="O147" s="354"/>
      <c r="P147" s="354"/>
      <c r="Q147" s="354"/>
      <c r="R147" s="354"/>
      <c r="S147" s="354"/>
      <c r="T147" s="354"/>
      <c r="U147" s="354"/>
      <c r="V147" s="354"/>
      <c r="W147" s="354"/>
      <c r="X147" s="354"/>
      <c r="Y147" s="354"/>
      <c r="Z147" s="354"/>
    </row>
    <row r="148" ht="15.75" customHeight="1">
      <c r="A148" s="354"/>
      <c r="B148" s="354"/>
      <c r="C148" s="354"/>
      <c r="D148" s="354"/>
      <c r="E148" s="354"/>
      <c r="F148" s="354"/>
      <c r="G148" s="354"/>
      <c r="H148" s="354"/>
      <c r="I148" s="354"/>
      <c r="J148" s="354"/>
      <c r="K148" s="354"/>
      <c r="L148" s="354"/>
      <c r="M148" s="354"/>
      <c r="N148" s="354"/>
      <c r="O148" s="354"/>
      <c r="P148" s="354"/>
      <c r="Q148" s="354"/>
      <c r="R148" s="354"/>
      <c r="S148" s="354"/>
      <c r="T148" s="354"/>
      <c r="U148" s="354"/>
      <c r="V148" s="354"/>
      <c r="W148" s="354"/>
      <c r="X148" s="354"/>
      <c r="Y148" s="354"/>
      <c r="Z148" s="354"/>
    </row>
    <row r="149" ht="15.75" customHeight="1">
      <c r="A149" s="354"/>
      <c r="B149" s="354"/>
      <c r="C149" s="354"/>
      <c r="D149" s="354"/>
      <c r="E149" s="354"/>
      <c r="F149" s="354"/>
      <c r="G149" s="354"/>
      <c r="H149" s="354"/>
      <c r="I149" s="354"/>
      <c r="J149" s="354"/>
      <c r="K149" s="354"/>
      <c r="L149" s="354"/>
      <c r="M149" s="354"/>
      <c r="N149" s="354"/>
      <c r="O149" s="354"/>
      <c r="P149" s="354"/>
      <c r="Q149" s="354"/>
      <c r="R149" s="354"/>
      <c r="S149" s="354"/>
      <c r="T149" s="354"/>
      <c r="U149" s="354"/>
      <c r="V149" s="354"/>
      <c r="W149" s="354"/>
      <c r="X149" s="354"/>
      <c r="Y149" s="354"/>
      <c r="Z149" s="354"/>
    </row>
    <row r="150" ht="15.75" customHeight="1">
      <c r="A150" s="354"/>
      <c r="B150" s="354"/>
      <c r="C150" s="354"/>
      <c r="D150" s="354"/>
      <c r="E150" s="354"/>
      <c r="F150" s="354"/>
      <c r="G150" s="354"/>
      <c r="H150" s="354"/>
      <c r="I150" s="354"/>
      <c r="J150" s="354"/>
      <c r="K150" s="354"/>
      <c r="L150" s="354"/>
      <c r="M150" s="354"/>
      <c r="N150" s="354"/>
      <c r="O150" s="354"/>
      <c r="P150" s="354"/>
      <c r="Q150" s="354"/>
      <c r="R150" s="354"/>
      <c r="S150" s="354"/>
      <c r="T150" s="354"/>
      <c r="U150" s="354"/>
      <c r="V150" s="354"/>
      <c r="W150" s="354"/>
      <c r="X150" s="354"/>
      <c r="Y150" s="354"/>
      <c r="Z150" s="354"/>
    </row>
    <row r="151" ht="15.75" customHeight="1">
      <c r="A151" s="354"/>
      <c r="B151" s="354"/>
      <c r="C151" s="354"/>
      <c r="D151" s="354"/>
      <c r="E151" s="354"/>
      <c r="F151" s="354"/>
      <c r="G151" s="354"/>
      <c r="H151" s="354"/>
      <c r="I151" s="354"/>
      <c r="J151" s="354"/>
      <c r="K151" s="354"/>
      <c r="L151" s="354"/>
      <c r="M151" s="354"/>
      <c r="N151" s="354"/>
      <c r="O151" s="354"/>
      <c r="P151" s="354"/>
      <c r="Q151" s="354"/>
      <c r="R151" s="354"/>
      <c r="S151" s="354"/>
      <c r="T151" s="354"/>
      <c r="U151" s="354"/>
      <c r="V151" s="354"/>
      <c r="W151" s="354"/>
      <c r="X151" s="354"/>
      <c r="Y151" s="354"/>
      <c r="Z151" s="354"/>
    </row>
    <row r="152" ht="15.75" customHeight="1">
      <c r="A152" s="354"/>
      <c r="B152" s="354"/>
      <c r="C152" s="354"/>
      <c r="D152" s="354"/>
      <c r="E152" s="354"/>
      <c r="F152" s="354"/>
      <c r="G152" s="354"/>
      <c r="H152" s="354"/>
      <c r="I152" s="354"/>
      <c r="J152" s="354"/>
      <c r="K152" s="354"/>
      <c r="L152" s="354"/>
      <c r="M152" s="354"/>
      <c r="N152" s="354"/>
      <c r="O152" s="354"/>
      <c r="P152" s="354"/>
      <c r="Q152" s="354"/>
      <c r="R152" s="354"/>
      <c r="S152" s="354"/>
      <c r="T152" s="354"/>
      <c r="U152" s="354"/>
      <c r="V152" s="354"/>
      <c r="W152" s="354"/>
      <c r="X152" s="354"/>
      <c r="Y152" s="354"/>
      <c r="Z152" s="354"/>
    </row>
    <row r="153" ht="15.75" customHeight="1">
      <c r="A153" s="354"/>
      <c r="B153" s="354"/>
      <c r="C153" s="354"/>
      <c r="D153" s="354"/>
      <c r="E153" s="354"/>
      <c r="F153" s="354"/>
      <c r="G153" s="354"/>
      <c r="H153" s="354"/>
      <c r="I153" s="354"/>
      <c r="J153" s="354"/>
      <c r="K153" s="354"/>
      <c r="L153" s="354"/>
      <c r="M153" s="354"/>
      <c r="N153" s="354"/>
      <c r="O153" s="354"/>
      <c r="P153" s="354"/>
      <c r="Q153" s="354"/>
      <c r="R153" s="354"/>
      <c r="S153" s="354"/>
      <c r="T153" s="354"/>
      <c r="U153" s="354"/>
      <c r="V153" s="354"/>
      <c r="W153" s="354"/>
      <c r="X153" s="354"/>
      <c r="Y153" s="354"/>
      <c r="Z153" s="354"/>
    </row>
    <row r="154" ht="15.75" customHeight="1">
      <c r="A154" s="354"/>
      <c r="B154" s="354"/>
      <c r="C154" s="354"/>
      <c r="D154" s="354"/>
      <c r="E154" s="354"/>
      <c r="F154" s="354"/>
      <c r="G154" s="354"/>
      <c r="H154" s="354"/>
      <c r="I154" s="354"/>
      <c r="J154" s="354"/>
      <c r="K154" s="354"/>
      <c r="L154" s="354"/>
      <c r="M154" s="354"/>
      <c r="N154" s="354"/>
      <c r="O154" s="354"/>
      <c r="P154" s="354"/>
      <c r="Q154" s="354"/>
      <c r="R154" s="354"/>
      <c r="S154" s="354"/>
      <c r="T154" s="354"/>
      <c r="U154" s="354"/>
      <c r="V154" s="354"/>
      <c r="W154" s="354"/>
      <c r="X154" s="354"/>
      <c r="Y154" s="354"/>
      <c r="Z154" s="354"/>
    </row>
    <row r="155" ht="15.75" customHeight="1">
      <c r="A155" s="354"/>
      <c r="B155" s="354"/>
      <c r="C155" s="354"/>
      <c r="D155" s="354"/>
      <c r="E155" s="354"/>
      <c r="F155" s="354"/>
      <c r="G155" s="354"/>
      <c r="H155" s="354"/>
      <c r="I155" s="354"/>
      <c r="J155" s="354"/>
      <c r="K155" s="354"/>
      <c r="L155" s="354"/>
      <c r="M155" s="354"/>
      <c r="N155" s="354"/>
      <c r="O155" s="354"/>
      <c r="P155" s="354"/>
      <c r="Q155" s="354"/>
      <c r="R155" s="354"/>
      <c r="S155" s="354"/>
      <c r="T155" s="354"/>
      <c r="U155" s="354"/>
      <c r="V155" s="354"/>
      <c r="W155" s="354"/>
      <c r="X155" s="354"/>
      <c r="Y155" s="354"/>
      <c r="Z155" s="354"/>
    </row>
    <row r="156" ht="15.75" customHeight="1">
      <c r="A156" s="354"/>
      <c r="B156" s="354"/>
      <c r="C156" s="354"/>
      <c r="D156" s="354"/>
      <c r="E156" s="354"/>
      <c r="F156" s="354"/>
      <c r="G156" s="354"/>
      <c r="H156" s="354"/>
      <c r="I156" s="354"/>
      <c r="J156" s="354"/>
      <c r="K156" s="354"/>
      <c r="L156" s="354"/>
      <c r="M156" s="354"/>
      <c r="N156" s="354"/>
      <c r="O156" s="354"/>
      <c r="P156" s="354"/>
      <c r="Q156" s="354"/>
      <c r="R156" s="354"/>
      <c r="S156" s="354"/>
      <c r="T156" s="354"/>
      <c r="U156" s="354"/>
      <c r="V156" s="354"/>
      <c r="W156" s="354"/>
      <c r="X156" s="354"/>
      <c r="Y156" s="354"/>
      <c r="Z156" s="354"/>
    </row>
    <row r="157" ht="15.75" customHeight="1">
      <c r="A157" s="354"/>
      <c r="B157" s="354"/>
      <c r="C157" s="354"/>
      <c r="D157" s="354"/>
      <c r="E157" s="354"/>
      <c r="F157" s="354"/>
      <c r="G157" s="354"/>
      <c r="H157" s="354"/>
      <c r="I157" s="354"/>
      <c r="J157" s="354"/>
      <c r="K157" s="354"/>
      <c r="L157" s="354"/>
      <c r="M157" s="354"/>
      <c r="N157" s="354"/>
      <c r="O157" s="354"/>
      <c r="P157" s="354"/>
      <c r="Q157" s="354"/>
      <c r="R157" s="354"/>
      <c r="S157" s="354"/>
      <c r="T157" s="354"/>
      <c r="U157" s="354"/>
      <c r="V157" s="354"/>
      <c r="W157" s="354"/>
      <c r="X157" s="354"/>
      <c r="Y157" s="354"/>
      <c r="Z157" s="354"/>
    </row>
    <row r="158" ht="15.75" customHeight="1">
      <c r="A158" s="354"/>
      <c r="B158" s="354"/>
      <c r="C158" s="354"/>
      <c r="D158" s="354"/>
      <c r="E158" s="354"/>
      <c r="F158" s="354"/>
      <c r="G158" s="354"/>
      <c r="H158" s="354"/>
      <c r="I158" s="354"/>
      <c r="J158" s="354"/>
      <c r="K158" s="354"/>
      <c r="L158" s="354"/>
      <c r="M158" s="354"/>
      <c r="N158" s="354"/>
      <c r="O158" s="354"/>
      <c r="P158" s="354"/>
      <c r="Q158" s="354"/>
      <c r="R158" s="354"/>
      <c r="S158" s="354"/>
      <c r="T158" s="354"/>
      <c r="U158" s="354"/>
      <c r="V158" s="354"/>
      <c r="W158" s="354"/>
      <c r="X158" s="354"/>
      <c r="Y158" s="354"/>
      <c r="Z158" s="354"/>
    </row>
    <row r="159" ht="15.75" customHeight="1">
      <c r="A159" s="354"/>
      <c r="B159" s="354"/>
      <c r="C159" s="354"/>
      <c r="D159" s="354"/>
      <c r="E159" s="354"/>
      <c r="F159" s="354"/>
      <c r="G159" s="354"/>
      <c r="H159" s="354"/>
      <c r="I159" s="354"/>
      <c r="J159" s="354"/>
      <c r="K159" s="354"/>
      <c r="L159" s="354"/>
      <c r="M159" s="354"/>
      <c r="N159" s="354"/>
      <c r="O159" s="354"/>
      <c r="P159" s="354"/>
      <c r="Q159" s="354"/>
      <c r="R159" s="354"/>
      <c r="S159" s="354"/>
      <c r="T159" s="354"/>
      <c r="U159" s="354"/>
      <c r="V159" s="354"/>
      <c r="W159" s="354"/>
      <c r="X159" s="354"/>
      <c r="Y159" s="354"/>
      <c r="Z159" s="354"/>
    </row>
    <row r="160" ht="15.75" customHeight="1">
      <c r="A160" s="354"/>
      <c r="B160" s="354"/>
      <c r="C160" s="354"/>
      <c r="D160" s="354"/>
      <c r="E160" s="354"/>
      <c r="F160" s="354"/>
      <c r="G160" s="354"/>
      <c r="H160" s="354"/>
      <c r="I160" s="354"/>
      <c r="J160" s="354"/>
      <c r="K160" s="354"/>
      <c r="L160" s="354"/>
      <c r="M160" s="354"/>
      <c r="N160" s="354"/>
      <c r="O160" s="354"/>
      <c r="P160" s="354"/>
      <c r="Q160" s="354"/>
      <c r="R160" s="354"/>
      <c r="S160" s="354"/>
      <c r="T160" s="354"/>
      <c r="U160" s="354"/>
      <c r="V160" s="354"/>
      <c r="W160" s="354"/>
      <c r="X160" s="354"/>
      <c r="Y160" s="354"/>
      <c r="Z160" s="354"/>
    </row>
    <row r="161" ht="15.75" customHeight="1">
      <c r="A161" s="354"/>
      <c r="B161" s="354"/>
      <c r="C161" s="354"/>
      <c r="D161" s="354"/>
      <c r="E161" s="354"/>
      <c r="F161" s="354"/>
      <c r="G161" s="354"/>
      <c r="H161" s="354"/>
      <c r="I161" s="354"/>
      <c r="J161" s="354"/>
      <c r="K161" s="354"/>
      <c r="L161" s="354"/>
      <c r="M161" s="354"/>
      <c r="N161" s="354"/>
      <c r="O161" s="354"/>
      <c r="P161" s="354"/>
      <c r="Q161" s="354"/>
      <c r="R161" s="354"/>
      <c r="S161" s="354"/>
      <c r="T161" s="354"/>
      <c r="U161" s="354"/>
      <c r="V161" s="354"/>
      <c r="W161" s="354"/>
      <c r="X161" s="354"/>
      <c r="Y161" s="354"/>
      <c r="Z161" s="354"/>
    </row>
    <row r="162" ht="15.75" customHeight="1">
      <c r="A162" s="354"/>
      <c r="B162" s="354"/>
      <c r="C162" s="354"/>
      <c r="D162" s="354"/>
      <c r="E162" s="354"/>
      <c r="F162" s="354"/>
      <c r="G162" s="354"/>
      <c r="H162" s="354"/>
      <c r="I162" s="354"/>
      <c r="J162" s="354"/>
      <c r="K162" s="354"/>
      <c r="L162" s="354"/>
      <c r="M162" s="354"/>
      <c r="N162" s="354"/>
      <c r="O162" s="354"/>
      <c r="P162" s="354"/>
      <c r="Q162" s="354"/>
      <c r="R162" s="354"/>
      <c r="S162" s="354"/>
      <c r="T162" s="354"/>
      <c r="U162" s="354"/>
      <c r="V162" s="354"/>
      <c r="W162" s="354"/>
      <c r="X162" s="354"/>
      <c r="Y162" s="354"/>
      <c r="Z162" s="354"/>
    </row>
    <row r="163" ht="15.75" customHeight="1">
      <c r="A163" s="354"/>
      <c r="B163" s="354"/>
      <c r="C163" s="354"/>
      <c r="D163" s="354"/>
      <c r="E163" s="354"/>
      <c r="F163" s="354"/>
      <c r="G163" s="354"/>
      <c r="H163" s="354"/>
      <c r="I163" s="354"/>
      <c r="J163" s="354"/>
      <c r="K163" s="354"/>
      <c r="L163" s="354"/>
      <c r="M163" s="354"/>
      <c r="N163" s="354"/>
      <c r="O163" s="354"/>
      <c r="P163" s="354"/>
      <c r="Q163" s="354"/>
      <c r="R163" s="354"/>
      <c r="S163" s="354"/>
      <c r="T163" s="354"/>
      <c r="U163" s="354"/>
      <c r="V163" s="354"/>
      <c r="W163" s="354"/>
      <c r="X163" s="354"/>
      <c r="Y163" s="354"/>
      <c r="Z163" s="354"/>
    </row>
    <row r="164" ht="15.75" customHeight="1">
      <c r="A164" s="354"/>
      <c r="B164" s="354"/>
      <c r="C164" s="354"/>
      <c r="D164" s="354"/>
      <c r="E164" s="354"/>
      <c r="F164" s="354"/>
      <c r="G164" s="354"/>
      <c r="H164" s="354"/>
      <c r="I164" s="354"/>
      <c r="J164" s="354"/>
      <c r="K164" s="354"/>
      <c r="L164" s="354"/>
      <c r="M164" s="354"/>
      <c r="N164" s="354"/>
      <c r="O164" s="354"/>
      <c r="P164" s="354"/>
      <c r="Q164" s="354"/>
      <c r="R164" s="354"/>
      <c r="S164" s="354"/>
      <c r="T164" s="354"/>
      <c r="U164" s="354"/>
      <c r="V164" s="354"/>
      <c r="W164" s="354"/>
      <c r="X164" s="354"/>
      <c r="Y164" s="354"/>
      <c r="Z164" s="354"/>
    </row>
    <row r="165" ht="15.75" customHeight="1">
      <c r="A165" s="354"/>
      <c r="B165" s="354"/>
      <c r="C165" s="354"/>
      <c r="D165" s="354"/>
      <c r="E165" s="354"/>
      <c r="F165" s="354"/>
      <c r="G165" s="354"/>
      <c r="H165" s="354"/>
      <c r="I165" s="354"/>
      <c r="J165" s="354"/>
      <c r="K165" s="354"/>
      <c r="L165" s="354"/>
      <c r="M165" s="354"/>
      <c r="N165" s="354"/>
      <c r="O165" s="354"/>
      <c r="P165" s="354"/>
      <c r="Q165" s="354"/>
      <c r="R165" s="354"/>
      <c r="S165" s="354"/>
      <c r="T165" s="354"/>
      <c r="U165" s="354"/>
      <c r="V165" s="354"/>
      <c r="W165" s="354"/>
      <c r="X165" s="354"/>
      <c r="Y165" s="354"/>
      <c r="Z165" s="354"/>
    </row>
    <row r="166" ht="15.75" customHeight="1">
      <c r="A166" s="354"/>
      <c r="B166" s="354"/>
      <c r="C166" s="354"/>
      <c r="D166" s="354"/>
      <c r="E166" s="354"/>
      <c r="F166" s="354"/>
      <c r="G166" s="354"/>
      <c r="H166" s="354"/>
      <c r="I166" s="354"/>
      <c r="J166" s="354"/>
      <c r="K166" s="354"/>
      <c r="L166" s="354"/>
      <c r="M166" s="354"/>
      <c r="N166" s="354"/>
      <c r="O166" s="354"/>
      <c r="P166" s="354"/>
      <c r="Q166" s="354"/>
      <c r="R166" s="354"/>
      <c r="S166" s="354"/>
      <c r="T166" s="354"/>
      <c r="U166" s="354"/>
      <c r="V166" s="354"/>
      <c r="W166" s="354"/>
      <c r="X166" s="354"/>
      <c r="Y166" s="354"/>
      <c r="Z166" s="354"/>
    </row>
    <row r="167" ht="15.75" customHeight="1">
      <c r="A167" s="354"/>
      <c r="B167" s="354"/>
      <c r="C167" s="354"/>
      <c r="D167" s="354"/>
      <c r="E167" s="354"/>
      <c r="F167" s="354"/>
      <c r="G167" s="354"/>
      <c r="H167" s="354"/>
      <c r="I167" s="354"/>
      <c r="J167" s="354"/>
      <c r="K167" s="354"/>
      <c r="L167" s="354"/>
      <c r="M167" s="354"/>
      <c r="N167" s="354"/>
      <c r="O167" s="354"/>
      <c r="P167" s="354"/>
      <c r="Q167" s="354"/>
      <c r="R167" s="354"/>
      <c r="S167" s="354"/>
      <c r="T167" s="354"/>
      <c r="U167" s="354"/>
      <c r="V167" s="354"/>
      <c r="W167" s="354"/>
      <c r="X167" s="354"/>
      <c r="Y167" s="354"/>
      <c r="Z167" s="354"/>
    </row>
    <row r="168" ht="15.75" customHeight="1">
      <c r="A168" s="354"/>
      <c r="B168" s="354"/>
      <c r="C168" s="354"/>
      <c r="D168" s="354"/>
      <c r="E168" s="354"/>
      <c r="F168" s="354"/>
      <c r="G168" s="354"/>
      <c r="H168" s="354"/>
      <c r="I168" s="354"/>
      <c r="J168" s="354"/>
      <c r="K168" s="354"/>
      <c r="L168" s="354"/>
      <c r="M168" s="354"/>
      <c r="N168" s="354"/>
      <c r="O168" s="354"/>
      <c r="P168" s="354"/>
      <c r="Q168" s="354"/>
      <c r="R168" s="354"/>
      <c r="S168" s="354"/>
      <c r="T168" s="354"/>
      <c r="U168" s="354"/>
      <c r="V168" s="354"/>
      <c r="W168" s="354"/>
      <c r="X168" s="354"/>
      <c r="Y168" s="354"/>
      <c r="Z168" s="354"/>
    </row>
    <row r="169" ht="15.75" customHeight="1">
      <c r="A169" s="354"/>
      <c r="B169" s="354"/>
      <c r="C169" s="354"/>
      <c r="D169" s="354"/>
      <c r="E169" s="354"/>
      <c r="F169" s="354"/>
      <c r="G169" s="354"/>
      <c r="H169" s="354"/>
      <c r="I169" s="354"/>
      <c r="J169" s="354"/>
      <c r="K169" s="354"/>
      <c r="L169" s="354"/>
      <c r="M169" s="354"/>
      <c r="N169" s="354"/>
      <c r="O169" s="354"/>
      <c r="P169" s="354"/>
      <c r="Q169" s="354"/>
      <c r="R169" s="354"/>
      <c r="S169" s="354"/>
      <c r="T169" s="354"/>
      <c r="U169" s="354"/>
      <c r="V169" s="354"/>
      <c r="W169" s="354"/>
      <c r="X169" s="354"/>
      <c r="Y169" s="354"/>
      <c r="Z169" s="354"/>
    </row>
    <row r="170" ht="15.75" customHeight="1">
      <c r="A170" s="354"/>
      <c r="B170" s="354"/>
      <c r="C170" s="354"/>
      <c r="D170" s="354"/>
      <c r="E170" s="354"/>
      <c r="F170" s="354"/>
      <c r="G170" s="354"/>
      <c r="H170" s="354"/>
      <c r="I170" s="354"/>
      <c r="J170" s="354"/>
      <c r="K170" s="354"/>
      <c r="L170" s="354"/>
      <c r="M170" s="354"/>
      <c r="N170" s="354"/>
      <c r="O170" s="354"/>
      <c r="P170" s="354"/>
      <c r="Q170" s="354"/>
      <c r="R170" s="354"/>
      <c r="S170" s="354"/>
      <c r="T170" s="354"/>
      <c r="U170" s="354"/>
      <c r="V170" s="354"/>
      <c r="W170" s="354"/>
      <c r="X170" s="354"/>
      <c r="Y170" s="354"/>
      <c r="Z170" s="354"/>
    </row>
    <row r="171" ht="15.75" customHeight="1">
      <c r="A171" s="354"/>
      <c r="B171" s="354"/>
      <c r="C171" s="354"/>
      <c r="D171" s="354"/>
      <c r="E171" s="354"/>
      <c r="F171" s="354"/>
      <c r="G171" s="354"/>
      <c r="H171" s="354"/>
      <c r="I171" s="354"/>
      <c r="J171" s="354"/>
      <c r="K171" s="354"/>
      <c r="L171" s="354"/>
      <c r="M171" s="354"/>
      <c r="N171" s="354"/>
      <c r="O171" s="354"/>
      <c r="P171" s="354"/>
      <c r="Q171" s="354"/>
      <c r="R171" s="354"/>
      <c r="S171" s="354"/>
      <c r="T171" s="354"/>
      <c r="U171" s="354"/>
      <c r="V171" s="354"/>
      <c r="W171" s="354"/>
      <c r="X171" s="354"/>
      <c r="Y171" s="354"/>
      <c r="Z171" s="354"/>
    </row>
    <row r="172" ht="15.75" customHeight="1">
      <c r="A172" s="354"/>
      <c r="B172" s="354"/>
      <c r="C172" s="354"/>
      <c r="D172" s="354"/>
      <c r="E172" s="354"/>
      <c r="F172" s="354"/>
      <c r="G172" s="354"/>
      <c r="H172" s="354"/>
      <c r="I172" s="354"/>
      <c r="J172" s="354"/>
      <c r="K172" s="354"/>
      <c r="L172" s="354"/>
      <c r="M172" s="354"/>
      <c r="N172" s="354"/>
      <c r="O172" s="354"/>
      <c r="P172" s="354"/>
      <c r="Q172" s="354"/>
      <c r="R172" s="354"/>
      <c r="S172" s="354"/>
      <c r="T172" s="354"/>
      <c r="U172" s="354"/>
      <c r="V172" s="354"/>
      <c r="W172" s="354"/>
      <c r="X172" s="354"/>
      <c r="Y172" s="354"/>
      <c r="Z172" s="354"/>
    </row>
    <row r="173" ht="15.75" customHeight="1">
      <c r="A173" s="354"/>
      <c r="B173" s="354"/>
      <c r="C173" s="354"/>
      <c r="D173" s="354"/>
      <c r="E173" s="354"/>
      <c r="F173" s="354"/>
      <c r="G173" s="354"/>
      <c r="H173" s="354"/>
      <c r="I173" s="354"/>
      <c r="J173" s="354"/>
      <c r="K173" s="354"/>
      <c r="L173" s="354"/>
      <c r="M173" s="354"/>
      <c r="N173" s="354"/>
      <c r="O173" s="354"/>
      <c r="P173" s="354"/>
      <c r="Q173" s="354"/>
      <c r="R173" s="354"/>
      <c r="S173" s="354"/>
      <c r="T173" s="354"/>
      <c r="U173" s="354"/>
      <c r="V173" s="354"/>
      <c r="W173" s="354"/>
      <c r="X173" s="354"/>
      <c r="Y173" s="354"/>
      <c r="Z173" s="354"/>
    </row>
    <row r="174" ht="15.75" customHeight="1">
      <c r="A174" s="354"/>
      <c r="B174" s="354"/>
      <c r="C174" s="354"/>
      <c r="D174" s="354"/>
      <c r="E174" s="354"/>
      <c r="F174" s="354"/>
      <c r="G174" s="354"/>
      <c r="H174" s="354"/>
      <c r="I174" s="354"/>
      <c r="J174" s="354"/>
      <c r="K174" s="354"/>
      <c r="L174" s="354"/>
      <c r="M174" s="354"/>
      <c r="N174" s="354"/>
      <c r="O174" s="354"/>
      <c r="P174" s="354"/>
      <c r="Q174" s="354"/>
      <c r="R174" s="354"/>
      <c r="S174" s="354"/>
      <c r="T174" s="354"/>
      <c r="U174" s="354"/>
      <c r="V174" s="354"/>
      <c r="W174" s="354"/>
      <c r="X174" s="354"/>
      <c r="Y174" s="354"/>
      <c r="Z174" s="354"/>
    </row>
    <row r="175" ht="15.75" customHeight="1">
      <c r="A175" s="354"/>
      <c r="B175" s="354"/>
      <c r="C175" s="354"/>
      <c r="D175" s="354"/>
      <c r="E175" s="354"/>
      <c r="F175" s="354"/>
      <c r="G175" s="354"/>
      <c r="H175" s="354"/>
      <c r="I175" s="354"/>
      <c r="J175" s="354"/>
      <c r="K175" s="354"/>
      <c r="L175" s="354"/>
      <c r="M175" s="354"/>
      <c r="N175" s="354"/>
      <c r="O175" s="354"/>
      <c r="P175" s="354"/>
      <c r="Q175" s="354"/>
      <c r="R175" s="354"/>
      <c r="S175" s="354"/>
      <c r="T175" s="354"/>
      <c r="U175" s="354"/>
      <c r="V175" s="354"/>
      <c r="W175" s="354"/>
      <c r="X175" s="354"/>
      <c r="Y175" s="354"/>
      <c r="Z175" s="354"/>
    </row>
    <row r="176" ht="15.75" customHeight="1">
      <c r="A176" s="354"/>
      <c r="B176" s="354"/>
      <c r="C176" s="354"/>
      <c r="D176" s="354"/>
      <c r="E176" s="354"/>
      <c r="F176" s="354"/>
      <c r="G176" s="354"/>
      <c r="H176" s="354"/>
      <c r="I176" s="354"/>
      <c r="J176" s="354"/>
      <c r="K176" s="354"/>
      <c r="L176" s="354"/>
      <c r="M176" s="354"/>
      <c r="N176" s="354"/>
      <c r="O176" s="354"/>
      <c r="P176" s="354"/>
      <c r="Q176" s="354"/>
      <c r="R176" s="354"/>
      <c r="S176" s="354"/>
      <c r="T176" s="354"/>
      <c r="U176" s="354"/>
      <c r="V176" s="354"/>
      <c r="W176" s="354"/>
      <c r="X176" s="354"/>
      <c r="Y176" s="354"/>
      <c r="Z176" s="354"/>
    </row>
    <row r="177" ht="15.75" customHeight="1">
      <c r="A177" s="354"/>
      <c r="B177" s="354"/>
      <c r="C177" s="354"/>
      <c r="D177" s="354"/>
      <c r="E177" s="354"/>
      <c r="F177" s="354"/>
      <c r="G177" s="354"/>
      <c r="H177" s="354"/>
      <c r="I177" s="354"/>
      <c r="J177" s="354"/>
      <c r="K177" s="354"/>
      <c r="L177" s="354"/>
      <c r="M177" s="354"/>
      <c r="N177" s="354"/>
      <c r="O177" s="354"/>
      <c r="P177" s="354"/>
      <c r="Q177" s="354"/>
      <c r="R177" s="354"/>
      <c r="S177" s="354"/>
      <c r="T177" s="354"/>
      <c r="U177" s="354"/>
      <c r="V177" s="354"/>
      <c r="W177" s="354"/>
      <c r="X177" s="354"/>
      <c r="Y177" s="354"/>
      <c r="Z177" s="354"/>
    </row>
    <row r="178" ht="15.75" customHeight="1">
      <c r="A178" s="354"/>
      <c r="B178" s="354"/>
      <c r="C178" s="354"/>
      <c r="D178" s="354"/>
      <c r="E178" s="354"/>
      <c r="F178" s="354"/>
      <c r="G178" s="354"/>
      <c r="H178" s="354"/>
      <c r="I178" s="354"/>
      <c r="J178" s="354"/>
      <c r="K178" s="354"/>
      <c r="L178" s="354"/>
      <c r="M178" s="354"/>
      <c r="N178" s="354"/>
      <c r="O178" s="354"/>
      <c r="P178" s="354"/>
      <c r="Q178" s="354"/>
      <c r="R178" s="354"/>
      <c r="S178" s="354"/>
      <c r="T178" s="354"/>
      <c r="U178" s="354"/>
      <c r="V178" s="354"/>
      <c r="W178" s="354"/>
      <c r="X178" s="354"/>
      <c r="Y178" s="354"/>
      <c r="Z178" s="354"/>
    </row>
    <row r="179" ht="15.75" customHeight="1">
      <c r="A179" s="354"/>
      <c r="B179" s="354"/>
      <c r="C179" s="354"/>
      <c r="D179" s="354"/>
      <c r="E179" s="354"/>
      <c r="F179" s="354"/>
      <c r="G179" s="354"/>
      <c r="H179" s="354"/>
      <c r="I179" s="354"/>
      <c r="J179" s="354"/>
      <c r="K179" s="354"/>
      <c r="L179" s="354"/>
      <c r="M179" s="354"/>
      <c r="N179" s="354"/>
      <c r="O179" s="354"/>
      <c r="P179" s="354"/>
      <c r="Q179" s="354"/>
      <c r="R179" s="354"/>
      <c r="S179" s="354"/>
      <c r="T179" s="354"/>
      <c r="U179" s="354"/>
      <c r="V179" s="354"/>
      <c r="W179" s="354"/>
      <c r="X179" s="354"/>
      <c r="Y179" s="354"/>
      <c r="Z179" s="354"/>
    </row>
    <row r="180" ht="15.75" customHeight="1">
      <c r="A180" s="354"/>
      <c r="B180" s="354"/>
      <c r="C180" s="354"/>
      <c r="D180" s="354"/>
      <c r="E180" s="354"/>
      <c r="F180" s="354"/>
      <c r="G180" s="354"/>
      <c r="H180" s="354"/>
      <c r="I180" s="354"/>
      <c r="J180" s="354"/>
      <c r="K180" s="354"/>
      <c r="L180" s="354"/>
      <c r="M180" s="354"/>
      <c r="N180" s="354"/>
      <c r="O180" s="354"/>
      <c r="P180" s="354"/>
      <c r="Q180" s="354"/>
      <c r="R180" s="354"/>
      <c r="S180" s="354"/>
      <c r="T180" s="354"/>
      <c r="U180" s="354"/>
      <c r="V180" s="354"/>
      <c r="W180" s="354"/>
      <c r="X180" s="354"/>
      <c r="Y180" s="354"/>
      <c r="Z180" s="354"/>
    </row>
    <row r="181" ht="15.75" customHeight="1">
      <c r="A181" s="354"/>
      <c r="B181" s="354"/>
      <c r="C181" s="354"/>
      <c r="D181" s="354"/>
      <c r="E181" s="354"/>
      <c r="F181" s="354"/>
      <c r="G181" s="354"/>
      <c r="H181" s="354"/>
      <c r="I181" s="354"/>
      <c r="J181" s="354"/>
      <c r="K181" s="354"/>
      <c r="L181" s="354"/>
      <c r="M181" s="354"/>
      <c r="N181" s="354"/>
      <c r="O181" s="354"/>
      <c r="P181" s="354"/>
      <c r="Q181" s="354"/>
      <c r="R181" s="354"/>
      <c r="S181" s="354"/>
      <c r="T181" s="354"/>
      <c r="U181" s="354"/>
      <c r="V181" s="354"/>
      <c r="W181" s="354"/>
      <c r="X181" s="354"/>
      <c r="Y181" s="354"/>
      <c r="Z181" s="354"/>
    </row>
    <row r="182" ht="15.75" customHeight="1">
      <c r="A182" s="354"/>
      <c r="B182" s="354"/>
      <c r="C182" s="354"/>
      <c r="D182" s="354"/>
      <c r="E182" s="354"/>
      <c r="F182" s="354"/>
      <c r="G182" s="354"/>
      <c r="H182" s="354"/>
      <c r="I182" s="354"/>
      <c r="J182" s="354"/>
      <c r="K182" s="354"/>
      <c r="L182" s="354"/>
      <c r="M182" s="354"/>
      <c r="N182" s="354"/>
      <c r="O182" s="354"/>
      <c r="P182" s="354"/>
      <c r="Q182" s="354"/>
      <c r="R182" s="354"/>
      <c r="S182" s="354"/>
      <c r="T182" s="354"/>
      <c r="U182" s="354"/>
      <c r="V182" s="354"/>
      <c r="W182" s="354"/>
      <c r="X182" s="354"/>
      <c r="Y182" s="354"/>
      <c r="Z182" s="354"/>
    </row>
    <row r="183" ht="15.75" customHeight="1">
      <c r="A183" s="354"/>
      <c r="B183" s="354"/>
      <c r="C183" s="354"/>
      <c r="D183" s="354"/>
      <c r="E183" s="354"/>
      <c r="F183" s="354"/>
      <c r="G183" s="354"/>
      <c r="H183" s="354"/>
      <c r="I183" s="354"/>
      <c r="J183" s="354"/>
      <c r="K183" s="354"/>
      <c r="L183" s="354"/>
      <c r="M183" s="354"/>
      <c r="N183" s="354"/>
      <c r="O183" s="354"/>
      <c r="P183" s="354"/>
      <c r="Q183" s="354"/>
      <c r="R183" s="354"/>
      <c r="S183" s="354"/>
      <c r="T183" s="354"/>
      <c r="U183" s="354"/>
      <c r="V183" s="354"/>
      <c r="W183" s="354"/>
      <c r="X183" s="354"/>
      <c r="Y183" s="354"/>
      <c r="Z183" s="354"/>
    </row>
    <row r="184" ht="15.75" customHeight="1">
      <c r="A184" s="354"/>
      <c r="B184" s="354"/>
      <c r="C184" s="354"/>
      <c r="D184" s="354"/>
      <c r="E184" s="354"/>
      <c r="F184" s="354"/>
      <c r="G184" s="354"/>
      <c r="H184" s="354"/>
      <c r="I184" s="354"/>
      <c r="J184" s="354"/>
      <c r="K184" s="354"/>
      <c r="L184" s="354"/>
      <c r="M184" s="354"/>
      <c r="N184" s="354"/>
      <c r="O184" s="354"/>
      <c r="P184" s="354"/>
      <c r="Q184" s="354"/>
      <c r="R184" s="354"/>
      <c r="S184" s="354"/>
      <c r="T184" s="354"/>
      <c r="U184" s="354"/>
      <c r="V184" s="354"/>
      <c r="W184" s="354"/>
      <c r="X184" s="354"/>
      <c r="Y184" s="354"/>
      <c r="Z184" s="354"/>
    </row>
    <row r="185" ht="15.75" customHeight="1">
      <c r="A185" s="354"/>
      <c r="B185" s="354"/>
      <c r="C185" s="354"/>
      <c r="D185" s="354"/>
      <c r="E185" s="354"/>
      <c r="F185" s="354"/>
      <c r="G185" s="354"/>
      <c r="H185" s="354"/>
      <c r="I185" s="354"/>
      <c r="J185" s="354"/>
      <c r="K185" s="354"/>
      <c r="L185" s="354"/>
      <c r="M185" s="354"/>
      <c r="N185" s="354"/>
      <c r="O185" s="354"/>
      <c r="P185" s="354"/>
      <c r="Q185" s="354"/>
      <c r="R185" s="354"/>
      <c r="S185" s="354"/>
      <c r="T185" s="354"/>
      <c r="U185" s="354"/>
      <c r="V185" s="354"/>
      <c r="W185" s="354"/>
      <c r="X185" s="354"/>
      <c r="Y185" s="354"/>
      <c r="Z185" s="354"/>
    </row>
    <row r="186" ht="15.75" customHeight="1">
      <c r="A186" s="354"/>
      <c r="B186" s="354"/>
      <c r="C186" s="354"/>
      <c r="D186" s="354"/>
      <c r="E186" s="354"/>
      <c r="F186" s="354"/>
      <c r="G186" s="354"/>
      <c r="H186" s="354"/>
      <c r="I186" s="354"/>
      <c r="J186" s="354"/>
      <c r="K186" s="354"/>
      <c r="L186" s="354"/>
      <c r="M186" s="354"/>
      <c r="N186" s="354"/>
      <c r="O186" s="354"/>
      <c r="P186" s="354"/>
      <c r="Q186" s="354"/>
      <c r="R186" s="354"/>
      <c r="S186" s="354"/>
      <c r="T186" s="354"/>
      <c r="U186" s="354"/>
      <c r="V186" s="354"/>
      <c r="W186" s="354"/>
      <c r="X186" s="354"/>
      <c r="Y186" s="354"/>
      <c r="Z186" s="354"/>
    </row>
    <row r="187" ht="15.75" customHeight="1">
      <c r="A187" s="354"/>
      <c r="B187" s="354"/>
      <c r="C187" s="354"/>
      <c r="D187" s="354"/>
      <c r="E187" s="354"/>
      <c r="F187" s="354"/>
      <c r="G187" s="354"/>
      <c r="H187" s="354"/>
      <c r="I187" s="354"/>
      <c r="J187" s="354"/>
      <c r="K187" s="354"/>
      <c r="L187" s="354"/>
      <c r="M187" s="354"/>
      <c r="N187" s="354"/>
      <c r="O187" s="354"/>
      <c r="P187" s="354"/>
      <c r="Q187" s="354"/>
      <c r="R187" s="354"/>
      <c r="S187" s="354"/>
      <c r="T187" s="354"/>
      <c r="U187" s="354"/>
      <c r="V187" s="354"/>
      <c r="W187" s="354"/>
      <c r="X187" s="354"/>
      <c r="Y187" s="354"/>
      <c r="Z187" s="354"/>
    </row>
    <row r="188" ht="15.75" customHeight="1">
      <c r="A188" s="354"/>
      <c r="B188" s="354"/>
      <c r="C188" s="354"/>
      <c r="D188" s="354"/>
      <c r="E188" s="354"/>
      <c r="F188" s="354"/>
      <c r="G188" s="354"/>
      <c r="H188" s="354"/>
      <c r="I188" s="354"/>
      <c r="J188" s="354"/>
      <c r="K188" s="354"/>
      <c r="L188" s="354"/>
      <c r="M188" s="354"/>
      <c r="N188" s="354"/>
      <c r="O188" s="354"/>
      <c r="P188" s="354"/>
      <c r="Q188" s="354"/>
      <c r="R188" s="354"/>
      <c r="S188" s="354"/>
      <c r="T188" s="354"/>
      <c r="U188" s="354"/>
      <c r="V188" s="354"/>
      <c r="W188" s="354"/>
      <c r="X188" s="354"/>
      <c r="Y188" s="354"/>
      <c r="Z188" s="354"/>
    </row>
    <row r="189" ht="15.75" customHeight="1">
      <c r="A189" s="354"/>
      <c r="B189" s="354"/>
      <c r="C189" s="354"/>
      <c r="D189" s="354"/>
      <c r="E189" s="354"/>
      <c r="F189" s="354"/>
      <c r="G189" s="354"/>
      <c r="H189" s="354"/>
      <c r="I189" s="354"/>
      <c r="J189" s="354"/>
      <c r="K189" s="354"/>
      <c r="L189" s="354"/>
      <c r="M189" s="354"/>
      <c r="N189" s="354"/>
      <c r="O189" s="354"/>
      <c r="P189" s="354"/>
      <c r="Q189" s="354"/>
      <c r="R189" s="354"/>
      <c r="S189" s="354"/>
      <c r="T189" s="354"/>
      <c r="U189" s="354"/>
      <c r="V189" s="354"/>
      <c r="W189" s="354"/>
      <c r="X189" s="354"/>
      <c r="Y189" s="354"/>
      <c r="Z189" s="354"/>
    </row>
    <row r="190" ht="15.75" customHeight="1">
      <c r="A190" s="354"/>
      <c r="B190" s="354"/>
      <c r="C190" s="354"/>
      <c r="D190" s="354"/>
      <c r="E190" s="354"/>
      <c r="F190" s="354"/>
      <c r="G190" s="354"/>
      <c r="H190" s="354"/>
      <c r="I190" s="354"/>
      <c r="J190" s="354"/>
      <c r="K190" s="354"/>
      <c r="L190" s="354"/>
      <c r="M190" s="354"/>
      <c r="N190" s="354"/>
      <c r="O190" s="354"/>
      <c r="P190" s="354"/>
      <c r="Q190" s="354"/>
      <c r="R190" s="354"/>
      <c r="S190" s="354"/>
      <c r="T190" s="354"/>
      <c r="U190" s="354"/>
      <c r="V190" s="354"/>
      <c r="W190" s="354"/>
      <c r="X190" s="354"/>
      <c r="Y190" s="354"/>
      <c r="Z190" s="354"/>
    </row>
    <row r="191" ht="15.75" customHeight="1">
      <c r="A191" s="354"/>
      <c r="B191" s="354"/>
      <c r="C191" s="354"/>
      <c r="D191" s="354"/>
      <c r="E191" s="354"/>
      <c r="F191" s="354"/>
      <c r="G191" s="354"/>
      <c r="H191" s="354"/>
      <c r="I191" s="354"/>
      <c r="J191" s="354"/>
      <c r="K191" s="354"/>
      <c r="L191" s="354"/>
      <c r="M191" s="354"/>
      <c r="N191" s="354"/>
      <c r="O191" s="354"/>
      <c r="P191" s="354"/>
      <c r="Q191" s="354"/>
      <c r="R191" s="354"/>
      <c r="S191" s="354"/>
      <c r="T191" s="354"/>
      <c r="U191" s="354"/>
      <c r="V191" s="354"/>
      <c r="W191" s="354"/>
      <c r="X191" s="354"/>
      <c r="Y191" s="354"/>
      <c r="Z191" s="354"/>
    </row>
    <row r="192" ht="15.75" customHeight="1">
      <c r="A192" s="354"/>
      <c r="B192" s="354"/>
      <c r="C192" s="354"/>
      <c r="D192" s="354"/>
      <c r="E192" s="354"/>
      <c r="F192" s="354"/>
      <c r="G192" s="354"/>
      <c r="H192" s="354"/>
      <c r="I192" s="354"/>
      <c r="J192" s="354"/>
      <c r="K192" s="354"/>
      <c r="L192" s="354"/>
      <c r="M192" s="354"/>
      <c r="N192" s="354"/>
      <c r="O192" s="354"/>
      <c r="P192" s="354"/>
      <c r="Q192" s="354"/>
      <c r="R192" s="354"/>
      <c r="S192" s="354"/>
      <c r="T192" s="354"/>
      <c r="U192" s="354"/>
      <c r="V192" s="354"/>
      <c r="W192" s="354"/>
      <c r="X192" s="354"/>
      <c r="Y192" s="354"/>
      <c r="Z192" s="354"/>
    </row>
    <row r="193" ht="15.75" customHeight="1">
      <c r="A193" s="354"/>
      <c r="B193" s="354"/>
      <c r="C193" s="354"/>
      <c r="D193" s="354"/>
      <c r="E193" s="354"/>
      <c r="F193" s="354"/>
      <c r="G193" s="354"/>
      <c r="H193" s="354"/>
      <c r="I193" s="354"/>
      <c r="J193" s="354"/>
      <c r="K193" s="354"/>
      <c r="L193" s="354"/>
      <c r="M193" s="354"/>
      <c r="N193" s="354"/>
      <c r="O193" s="354"/>
      <c r="P193" s="354"/>
      <c r="Q193" s="354"/>
      <c r="R193" s="354"/>
      <c r="S193" s="354"/>
      <c r="T193" s="354"/>
      <c r="U193" s="354"/>
      <c r="V193" s="354"/>
      <c r="W193" s="354"/>
      <c r="X193" s="354"/>
      <c r="Y193" s="354"/>
      <c r="Z193" s="354"/>
    </row>
    <row r="194" ht="15.75" customHeight="1">
      <c r="A194" s="354"/>
      <c r="B194" s="354"/>
      <c r="C194" s="354"/>
      <c r="D194" s="354"/>
      <c r="E194" s="354"/>
      <c r="F194" s="354"/>
      <c r="G194" s="354"/>
      <c r="H194" s="354"/>
      <c r="I194" s="354"/>
      <c r="J194" s="354"/>
      <c r="K194" s="354"/>
      <c r="L194" s="354"/>
      <c r="M194" s="354"/>
      <c r="N194" s="354"/>
      <c r="O194" s="354"/>
      <c r="P194" s="354"/>
      <c r="Q194" s="354"/>
      <c r="R194" s="354"/>
      <c r="S194" s="354"/>
      <c r="T194" s="354"/>
      <c r="U194" s="354"/>
      <c r="V194" s="354"/>
      <c r="W194" s="354"/>
      <c r="X194" s="354"/>
      <c r="Y194" s="354"/>
      <c r="Z194" s="354"/>
    </row>
    <row r="195" ht="15.75" customHeight="1">
      <c r="A195" s="354"/>
      <c r="B195" s="354"/>
      <c r="C195" s="354"/>
      <c r="D195" s="354"/>
      <c r="E195" s="354"/>
      <c r="F195" s="354"/>
      <c r="G195" s="354"/>
      <c r="H195" s="354"/>
      <c r="I195" s="354"/>
      <c r="J195" s="354"/>
      <c r="K195" s="354"/>
      <c r="L195" s="354"/>
      <c r="M195" s="354"/>
      <c r="N195" s="354"/>
      <c r="O195" s="354"/>
      <c r="P195" s="354"/>
      <c r="Q195" s="354"/>
      <c r="R195" s="354"/>
      <c r="S195" s="354"/>
      <c r="T195" s="354"/>
      <c r="U195" s="354"/>
      <c r="V195" s="354"/>
      <c r="W195" s="354"/>
      <c r="X195" s="354"/>
      <c r="Y195" s="354"/>
      <c r="Z195" s="354"/>
    </row>
    <row r="196" ht="15.75" customHeight="1">
      <c r="A196" s="354"/>
      <c r="B196" s="354"/>
      <c r="C196" s="354"/>
      <c r="D196" s="354"/>
      <c r="E196" s="354"/>
      <c r="F196" s="354"/>
      <c r="G196" s="354"/>
      <c r="H196" s="354"/>
      <c r="I196" s="354"/>
      <c r="J196" s="354"/>
      <c r="K196" s="354"/>
      <c r="L196" s="354"/>
      <c r="M196" s="354"/>
      <c r="N196" s="354"/>
      <c r="O196" s="354"/>
      <c r="P196" s="354"/>
      <c r="Q196" s="354"/>
      <c r="R196" s="354"/>
      <c r="S196" s="354"/>
      <c r="T196" s="354"/>
      <c r="U196" s="354"/>
      <c r="V196" s="354"/>
      <c r="W196" s="354"/>
      <c r="X196" s="354"/>
      <c r="Y196" s="354"/>
      <c r="Z196" s="354"/>
    </row>
    <row r="197" ht="15.75" customHeight="1">
      <c r="A197" s="354"/>
      <c r="B197" s="354"/>
      <c r="C197" s="354"/>
      <c r="D197" s="354"/>
      <c r="E197" s="354"/>
      <c r="F197" s="354"/>
      <c r="G197" s="354"/>
      <c r="H197" s="354"/>
      <c r="I197" s="354"/>
      <c r="J197" s="354"/>
      <c r="K197" s="354"/>
      <c r="L197" s="354"/>
      <c r="M197" s="354"/>
      <c r="N197" s="354"/>
      <c r="O197" s="354"/>
      <c r="P197" s="354"/>
      <c r="Q197" s="354"/>
      <c r="R197" s="354"/>
      <c r="S197" s="354"/>
      <c r="T197" s="354"/>
      <c r="U197" s="354"/>
      <c r="V197" s="354"/>
      <c r="W197" s="354"/>
      <c r="X197" s="354"/>
      <c r="Y197" s="354"/>
      <c r="Z197" s="354"/>
    </row>
    <row r="198" ht="15.75" customHeight="1">
      <c r="A198" s="354"/>
      <c r="B198" s="354"/>
      <c r="C198" s="354"/>
      <c r="D198" s="354"/>
      <c r="E198" s="354"/>
      <c r="F198" s="354"/>
      <c r="G198" s="354"/>
      <c r="H198" s="354"/>
      <c r="I198" s="354"/>
      <c r="J198" s="354"/>
      <c r="K198" s="354"/>
      <c r="L198" s="354"/>
      <c r="M198" s="354"/>
      <c r="N198" s="354"/>
      <c r="O198" s="354"/>
      <c r="P198" s="354"/>
      <c r="Q198" s="354"/>
      <c r="R198" s="354"/>
      <c r="S198" s="354"/>
      <c r="T198" s="354"/>
      <c r="U198" s="354"/>
      <c r="V198" s="354"/>
      <c r="W198" s="354"/>
      <c r="X198" s="354"/>
      <c r="Y198" s="354"/>
      <c r="Z198" s="354"/>
    </row>
    <row r="199" ht="15.75" customHeight="1">
      <c r="A199" s="354"/>
      <c r="B199" s="354"/>
      <c r="C199" s="354"/>
      <c r="D199" s="354"/>
      <c r="E199" s="354"/>
      <c r="F199" s="354"/>
      <c r="G199" s="354"/>
      <c r="H199" s="354"/>
      <c r="I199" s="354"/>
      <c r="J199" s="354"/>
      <c r="K199" s="354"/>
      <c r="L199" s="354"/>
      <c r="M199" s="354"/>
      <c r="N199" s="354"/>
      <c r="O199" s="354"/>
      <c r="P199" s="354"/>
      <c r="Q199" s="354"/>
      <c r="R199" s="354"/>
      <c r="S199" s="354"/>
      <c r="T199" s="354"/>
      <c r="U199" s="354"/>
      <c r="V199" s="354"/>
      <c r="W199" s="354"/>
      <c r="X199" s="354"/>
      <c r="Y199" s="354"/>
      <c r="Z199" s="354"/>
    </row>
    <row r="200" ht="15.75" customHeight="1">
      <c r="A200" s="354"/>
      <c r="B200" s="354"/>
      <c r="C200" s="354"/>
      <c r="D200" s="354"/>
      <c r="E200" s="354"/>
      <c r="F200" s="354"/>
      <c r="G200" s="354"/>
      <c r="H200" s="354"/>
      <c r="I200" s="354"/>
      <c r="J200" s="354"/>
      <c r="K200" s="354"/>
      <c r="L200" s="354"/>
      <c r="M200" s="354"/>
      <c r="N200" s="354"/>
      <c r="O200" s="354"/>
      <c r="P200" s="354"/>
      <c r="Q200" s="354"/>
      <c r="R200" s="354"/>
      <c r="S200" s="354"/>
      <c r="T200" s="354"/>
      <c r="U200" s="354"/>
      <c r="V200" s="354"/>
      <c r="W200" s="354"/>
      <c r="X200" s="354"/>
      <c r="Y200" s="354"/>
      <c r="Z200" s="354"/>
    </row>
    <row r="201" ht="15.75" customHeight="1">
      <c r="A201" s="354"/>
      <c r="B201" s="354"/>
      <c r="C201" s="354"/>
      <c r="D201" s="354"/>
      <c r="E201" s="354"/>
      <c r="F201" s="354"/>
      <c r="G201" s="354"/>
      <c r="H201" s="354"/>
      <c r="I201" s="354"/>
      <c r="J201" s="354"/>
      <c r="K201" s="354"/>
      <c r="L201" s="354"/>
      <c r="M201" s="354"/>
      <c r="N201" s="354"/>
      <c r="O201" s="354"/>
      <c r="P201" s="354"/>
      <c r="Q201" s="354"/>
      <c r="R201" s="354"/>
      <c r="S201" s="354"/>
      <c r="T201" s="354"/>
      <c r="U201" s="354"/>
      <c r="V201" s="354"/>
      <c r="W201" s="354"/>
      <c r="X201" s="354"/>
      <c r="Y201" s="354"/>
      <c r="Z201" s="354"/>
    </row>
    <row r="202" ht="15.75" customHeight="1">
      <c r="A202" s="354"/>
      <c r="B202" s="354"/>
      <c r="C202" s="354"/>
      <c r="D202" s="354"/>
      <c r="E202" s="354"/>
      <c r="F202" s="354"/>
      <c r="G202" s="354"/>
      <c r="H202" s="354"/>
      <c r="I202" s="354"/>
      <c r="J202" s="354"/>
      <c r="K202" s="354"/>
      <c r="L202" s="354"/>
      <c r="M202" s="354"/>
      <c r="N202" s="354"/>
      <c r="O202" s="354"/>
      <c r="P202" s="354"/>
      <c r="Q202" s="354"/>
      <c r="R202" s="354"/>
      <c r="S202" s="354"/>
      <c r="T202" s="354"/>
      <c r="U202" s="354"/>
      <c r="V202" s="354"/>
      <c r="W202" s="354"/>
      <c r="X202" s="354"/>
      <c r="Y202" s="354"/>
      <c r="Z202" s="354"/>
    </row>
    <row r="203" ht="15.75" customHeight="1">
      <c r="A203" s="354"/>
      <c r="B203" s="354"/>
      <c r="C203" s="354"/>
      <c r="D203" s="354"/>
      <c r="E203" s="354"/>
      <c r="F203" s="354"/>
      <c r="G203" s="354"/>
      <c r="H203" s="354"/>
      <c r="I203" s="354"/>
      <c r="J203" s="354"/>
      <c r="K203" s="354"/>
      <c r="L203" s="354"/>
      <c r="M203" s="354"/>
      <c r="N203" s="354"/>
      <c r="O203" s="354"/>
      <c r="P203" s="354"/>
      <c r="Q203" s="354"/>
      <c r="R203" s="354"/>
      <c r="S203" s="354"/>
      <c r="T203" s="354"/>
      <c r="U203" s="354"/>
      <c r="V203" s="354"/>
      <c r="W203" s="354"/>
      <c r="X203" s="354"/>
      <c r="Y203" s="354"/>
      <c r="Z203" s="354"/>
    </row>
    <row r="204" ht="15.75" customHeight="1">
      <c r="A204" s="354"/>
      <c r="B204" s="354"/>
      <c r="C204" s="354"/>
      <c r="D204" s="354"/>
      <c r="E204" s="354"/>
      <c r="F204" s="354"/>
      <c r="G204" s="354"/>
      <c r="H204" s="354"/>
      <c r="I204" s="354"/>
      <c r="J204" s="354"/>
      <c r="K204" s="354"/>
      <c r="L204" s="354"/>
      <c r="M204" s="354"/>
      <c r="N204" s="354"/>
      <c r="O204" s="354"/>
      <c r="P204" s="354"/>
      <c r="Q204" s="354"/>
      <c r="R204" s="354"/>
      <c r="S204" s="354"/>
      <c r="T204" s="354"/>
      <c r="U204" s="354"/>
      <c r="V204" s="354"/>
      <c r="W204" s="354"/>
      <c r="X204" s="354"/>
      <c r="Y204" s="354"/>
      <c r="Z204" s="354"/>
    </row>
    <row r="205" ht="15.75" customHeight="1">
      <c r="A205" s="354"/>
      <c r="B205" s="354"/>
      <c r="C205" s="354"/>
      <c r="D205" s="354"/>
      <c r="E205" s="354"/>
      <c r="F205" s="354"/>
      <c r="G205" s="354"/>
      <c r="H205" s="354"/>
      <c r="I205" s="354"/>
      <c r="J205" s="354"/>
      <c r="K205" s="354"/>
      <c r="L205" s="354"/>
      <c r="M205" s="354"/>
      <c r="N205" s="354"/>
      <c r="O205" s="354"/>
      <c r="P205" s="354"/>
      <c r="Q205" s="354"/>
      <c r="R205" s="354"/>
      <c r="S205" s="354"/>
      <c r="T205" s="354"/>
      <c r="U205" s="354"/>
      <c r="V205" s="354"/>
      <c r="W205" s="354"/>
      <c r="X205" s="354"/>
      <c r="Y205" s="354"/>
      <c r="Z205" s="354"/>
    </row>
    <row r="206" ht="15.75" customHeight="1">
      <c r="A206" s="354"/>
      <c r="B206" s="354"/>
      <c r="C206" s="354"/>
      <c r="D206" s="354"/>
      <c r="E206" s="354"/>
      <c r="F206" s="354"/>
      <c r="G206" s="354"/>
      <c r="H206" s="354"/>
      <c r="I206" s="354"/>
      <c r="J206" s="354"/>
      <c r="K206" s="354"/>
      <c r="L206" s="354"/>
      <c r="M206" s="354"/>
      <c r="N206" s="354"/>
      <c r="O206" s="354"/>
      <c r="P206" s="354"/>
      <c r="Q206" s="354"/>
      <c r="R206" s="354"/>
      <c r="S206" s="354"/>
      <c r="T206" s="354"/>
      <c r="U206" s="354"/>
      <c r="V206" s="354"/>
      <c r="W206" s="354"/>
      <c r="X206" s="354"/>
      <c r="Y206" s="354"/>
      <c r="Z206" s="354"/>
    </row>
    <row r="207" ht="15.75" customHeight="1">
      <c r="A207" s="354"/>
      <c r="B207" s="354"/>
      <c r="C207" s="354"/>
      <c r="D207" s="354"/>
      <c r="E207" s="354"/>
      <c r="F207" s="354"/>
      <c r="G207" s="354"/>
      <c r="H207" s="354"/>
      <c r="I207" s="354"/>
      <c r="J207" s="354"/>
      <c r="K207" s="354"/>
      <c r="L207" s="354"/>
      <c r="M207" s="354"/>
      <c r="N207" s="354"/>
      <c r="O207" s="354"/>
      <c r="P207" s="354"/>
      <c r="Q207" s="354"/>
      <c r="R207" s="354"/>
      <c r="S207" s="354"/>
      <c r="T207" s="354"/>
      <c r="U207" s="354"/>
      <c r="V207" s="354"/>
      <c r="W207" s="354"/>
      <c r="X207" s="354"/>
      <c r="Y207" s="354"/>
      <c r="Z207" s="354"/>
    </row>
    <row r="208" ht="15.75" customHeight="1">
      <c r="A208" s="354"/>
      <c r="B208" s="354"/>
      <c r="C208" s="354"/>
      <c r="D208" s="354"/>
      <c r="E208" s="354"/>
      <c r="F208" s="354"/>
      <c r="G208" s="354"/>
      <c r="H208" s="354"/>
      <c r="I208" s="354"/>
      <c r="J208" s="354"/>
      <c r="K208" s="354"/>
      <c r="L208" s="354"/>
      <c r="M208" s="354"/>
      <c r="N208" s="354"/>
      <c r="O208" s="354"/>
      <c r="P208" s="354"/>
      <c r="Q208" s="354"/>
      <c r="R208" s="354"/>
      <c r="S208" s="354"/>
      <c r="T208" s="354"/>
      <c r="U208" s="354"/>
      <c r="V208" s="354"/>
      <c r="W208" s="354"/>
      <c r="X208" s="354"/>
      <c r="Y208" s="354"/>
      <c r="Z208" s="354"/>
    </row>
    <row r="209" ht="15.75" customHeight="1">
      <c r="A209" s="354"/>
      <c r="B209" s="354"/>
      <c r="C209" s="354"/>
      <c r="D209" s="354"/>
      <c r="E209" s="354"/>
      <c r="F209" s="354"/>
      <c r="G209" s="354"/>
      <c r="H209" s="354"/>
      <c r="I209" s="354"/>
      <c r="J209" s="354"/>
      <c r="K209" s="354"/>
      <c r="L209" s="354"/>
      <c r="M209" s="354"/>
      <c r="N209" s="354"/>
      <c r="O209" s="354"/>
      <c r="P209" s="354"/>
      <c r="Q209" s="354"/>
      <c r="R209" s="354"/>
      <c r="S209" s="354"/>
      <c r="T209" s="354"/>
      <c r="U209" s="354"/>
      <c r="V209" s="354"/>
      <c r="W209" s="354"/>
      <c r="X209" s="354"/>
      <c r="Y209" s="354"/>
      <c r="Z209" s="354"/>
    </row>
    <row r="210" ht="15.75" customHeight="1">
      <c r="A210" s="354"/>
      <c r="B210" s="354"/>
      <c r="C210" s="354"/>
      <c r="D210" s="354"/>
      <c r="E210" s="354"/>
      <c r="F210" s="354"/>
      <c r="G210" s="354"/>
      <c r="H210" s="354"/>
      <c r="I210" s="354"/>
      <c r="J210" s="354"/>
      <c r="K210" s="354"/>
      <c r="L210" s="354"/>
      <c r="M210" s="354"/>
      <c r="N210" s="354"/>
      <c r="O210" s="354"/>
      <c r="P210" s="354"/>
      <c r="Q210" s="354"/>
      <c r="R210" s="354"/>
      <c r="S210" s="354"/>
      <c r="T210" s="354"/>
      <c r="U210" s="354"/>
      <c r="V210" s="354"/>
      <c r="W210" s="354"/>
      <c r="X210" s="354"/>
      <c r="Y210" s="354"/>
      <c r="Z210" s="354"/>
    </row>
    <row r="211" ht="15.75" customHeight="1">
      <c r="A211" s="354"/>
      <c r="B211" s="354"/>
      <c r="C211" s="354"/>
      <c r="D211" s="354"/>
      <c r="E211" s="354"/>
      <c r="F211" s="354"/>
      <c r="G211" s="354"/>
      <c r="H211" s="354"/>
      <c r="I211" s="354"/>
      <c r="J211" s="354"/>
      <c r="K211" s="354"/>
      <c r="L211" s="354"/>
      <c r="M211" s="354"/>
      <c r="N211" s="354"/>
      <c r="O211" s="354"/>
      <c r="P211" s="354"/>
      <c r="Q211" s="354"/>
      <c r="R211" s="354"/>
      <c r="S211" s="354"/>
      <c r="T211" s="354"/>
      <c r="U211" s="354"/>
      <c r="V211" s="354"/>
      <c r="W211" s="354"/>
      <c r="X211" s="354"/>
      <c r="Y211" s="354"/>
      <c r="Z211" s="354"/>
    </row>
    <row r="212" ht="15.75" customHeight="1">
      <c r="A212" s="354"/>
      <c r="B212" s="354"/>
      <c r="C212" s="354"/>
      <c r="D212" s="354"/>
      <c r="E212" s="354"/>
      <c r="F212" s="354"/>
      <c r="G212" s="354"/>
      <c r="H212" s="354"/>
      <c r="I212" s="354"/>
      <c r="J212" s="354"/>
      <c r="K212" s="354"/>
      <c r="L212" s="354"/>
      <c r="M212" s="354"/>
      <c r="N212" s="354"/>
      <c r="O212" s="354"/>
      <c r="P212" s="354"/>
      <c r="Q212" s="354"/>
      <c r="R212" s="354"/>
      <c r="S212" s="354"/>
      <c r="T212" s="354"/>
      <c r="U212" s="354"/>
      <c r="V212" s="354"/>
      <c r="W212" s="354"/>
      <c r="X212" s="354"/>
      <c r="Y212" s="354"/>
      <c r="Z212" s="354"/>
    </row>
    <row r="213" ht="15.75" customHeight="1">
      <c r="A213" s="354"/>
      <c r="B213" s="354"/>
      <c r="C213" s="354"/>
      <c r="D213" s="354"/>
      <c r="E213" s="354"/>
      <c r="F213" s="354"/>
      <c r="G213" s="354"/>
      <c r="H213" s="354"/>
      <c r="I213" s="354"/>
      <c r="J213" s="354"/>
      <c r="K213" s="354"/>
      <c r="L213" s="354"/>
      <c r="M213" s="354"/>
      <c r="N213" s="354"/>
      <c r="O213" s="354"/>
      <c r="P213" s="354"/>
      <c r="Q213" s="354"/>
      <c r="R213" s="354"/>
      <c r="S213" s="354"/>
      <c r="T213" s="354"/>
      <c r="U213" s="354"/>
      <c r="V213" s="354"/>
      <c r="W213" s="354"/>
      <c r="X213" s="354"/>
      <c r="Y213" s="354"/>
      <c r="Z213" s="354"/>
    </row>
    <row r="214" ht="15.75" customHeight="1">
      <c r="A214" s="354"/>
      <c r="B214" s="354"/>
      <c r="C214" s="354"/>
      <c r="D214" s="354"/>
      <c r="E214" s="354"/>
      <c r="F214" s="354"/>
      <c r="G214" s="354"/>
      <c r="H214" s="354"/>
      <c r="I214" s="354"/>
      <c r="J214" s="354"/>
      <c r="K214" s="354"/>
      <c r="L214" s="354"/>
      <c r="M214" s="354"/>
      <c r="N214" s="354"/>
      <c r="O214" s="354"/>
      <c r="P214" s="354"/>
      <c r="Q214" s="354"/>
      <c r="R214" s="354"/>
      <c r="S214" s="354"/>
      <c r="T214" s="354"/>
      <c r="U214" s="354"/>
      <c r="V214" s="354"/>
      <c r="W214" s="354"/>
      <c r="X214" s="354"/>
      <c r="Y214" s="354"/>
      <c r="Z214" s="354"/>
    </row>
    <row r="215" ht="15.75" customHeight="1">
      <c r="A215" s="354"/>
      <c r="B215" s="354"/>
      <c r="C215" s="354"/>
      <c r="D215" s="354"/>
      <c r="E215" s="354"/>
      <c r="F215" s="354"/>
      <c r="G215" s="354"/>
      <c r="H215" s="354"/>
      <c r="I215" s="354"/>
      <c r="J215" s="354"/>
      <c r="K215" s="354"/>
      <c r="L215" s="354"/>
      <c r="M215" s="354"/>
      <c r="N215" s="354"/>
      <c r="O215" s="354"/>
      <c r="P215" s="354"/>
      <c r="Q215" s="354"/>
      <c r="R215" s="354"/>
      <c r="S215" s="354"/>
      <c r="T215" s="354"/>
      <c r="U215" s="354"/>
      <c r="V215" s="354"/>
      <c r="W215" s="354"/>
      <c r="X215" s="354"/>
      <c r="Y215" s="354"/>
      <c r="Z215" s="354"/>
    </row>
    <row r="216" ht="15.75" customHeight="1">
      <c r="A216" s="354"/>
      <c r="B216" s="354"/>
      <c r="C216" s="354"/>
      <c r="D216" s="354"/>
      <c r="E216" s="354"/>
      <c r="F216" s="354"/>
      <c r="G216" s="354"/>
      <c r="H216" s="354"/>
      <c r="I216" s="354"/>
      <c r="J216" s="354"/>
      <c r="K216" s="354"/>
      <c r="L216" s="354"/>
      <c r="M216" s="354"/>
      <c r="N216" s="354"/>
      <c r="O216" s="354"/>
      <c r="P216" s="354"/>
      <c r="Q216" s="354"/>
      <c r="R216" s="354"/>
      <c r="S216" s="354"/>
      <c r="T216" s="354"/>
      <c r="U216" s="354"/>
      <c r="V216" s="354"/>
      <c r="W216" s="354"/>
      <c r="X216" s="354"/>
      <c r="Y216" s="354"/>
      <c r="Z216" s="354"/>
    </row>
    <row r="217" ht="15.75" customHeight="1">
      <c r="A217" s="354"/>
      <c r="B217" s="354"/>
      <c r="C217" s="354"/>
      <c r="D217" s="354"/>
      <c r="E217" s="354"/>
      <c r="F217" s="354"/>
      <c r="G217" s="354"/>
      <c r="H217" s="354"/>
      <c r="I217" s="354"/>
      <c r="J217" s="354"/>
      <c r="K217" s="354"/>
      <c r="L217" s="354"/>
      <c r="M217" s="354"/>
      <c r="N217" s="354"/>
      <c r="O217" s="354"/>
      <c r="P217" s="354"/>
      <c r="Q217" s="354"/>
      <c r="R217" s="354"/>
      <c r="S217" s="354"/>
      <c r="T217" s="354"/>
      <c r="U217" s="354"/>
      <c r="V217" s="354"/>
      <c r="W217" s="354"/>
      <c r="X217" s="354"/>
      <c r="Y217" s="354"/>
      <c r="Z217" s="354"/>
    </row>
    <row r="218" ht="15.75" customHeight="1">
      <c r="A218" s="354"/>
      <c r="B218" s="354"/>
      <c r="C218" s="354"/>
      <c r="D218" s="354"/>
      <c r="E218" s="354"/>
      <c r="F218" s="354"/>
      <c r="G218" s="354"/>
      <c r="H218" s="354"/>
      <c r="I218" s="354"/>
      <c r="J218" s="354"/>
      <c r="K218" s="354"/>
      <c r="L218" s="354"/>
      <c r="M218" s="354"/>
      <c r="N218" s="354"/>
      <c r="O218" s="354"/>
      <c r="P218" s="354"/>
      <c r="Q218" s="354"/>
      <c r="R218" s="354"/>
      <c r="S218" s="354"/>
      <c r="T218" s="354"/>
      <c r="U218" s="354"/>
      <c r="V218" s="354"/>
      <c r="W218" s="354"/>
      <c r="X218" s="354"/>
      <c r="Y218" s="354"/>
      <c r="Z218" s="354"/>
    </row>
    <row r="219" ht="15.75" customHeight="1">
      <c r="A219" s="354"/>
      <c r="B219" s="354"/>
      <c r="C219" s="354"/>
      <c r="D219" s="354"/>
      <c r="E219" s="354"/>
      <c r="F219" s="354"/>
      <c r="G219" s="354"/>
      <c r="H219" s="354"/>
      <c r="I219" s="354"/>
      <c r="J219" s="354"/>
      <c r="K219" s="354"/>
      <c r="L219" s="354"/>
      <c r="M219" s="354"/>
      <c r="N219" s="354"/>
      <c r="O219" s="354"/>
      <c r="P219" s="354"/>
      <c r="Q219" s="354"/>
      <c r="R219" s="354"/>
      <c r="S219" s="354"/>
      <c r="T219" s="354"/>
      <c r="U219" s="354"/>
      <c r="V219" s="354"/>
      <c r="W219" s="354"/>
      <c r="X219" s="354"/>
      <c r="Y219" s="354"/>
      <c r="Z219" s="354"/>
    </row>
    <row r="220" ht="15.75" customHeight="1">
      <c r="A220" s="354"/>
      <c r="B220" s="354"/>
      <c r="C220" s="354"/>
      <c r="D220" s="354"/>
      <c r="E220" s="354"/>
      <c r="F220" s="354"/>
      <c r="G220" s="354"/>
      <c r="H220" s="354"/>
      <c r="I220" s="354"/>
      <c r="J220" s="354"/>
      <c r="K220" s="354"/>
      <c r="L220" s="354"/>
      <c r="M220" s="354"/>
      <c r="N220" s="354"/>
      <c r="O220" s="354"/>
      <c r="P220" s="354"/>
      <c r="Q220" s="354"/>
      <c r="R220" s="354"/>
      <c r="S220" s="354"/>
      <c r="T220" s="354"/>
      <c r="U220" s="354"/>
      <c r="V220" s="354"/>
      <c r="W220" s="354"/>
      <c r="X220" s="354"/>
      <c r="Y220" s="354"/>
      <c r="Z220" s="354"/>
    </row>
    <row r="221" ht="15.75" customHeight="1">
      <c r="A221" s="354"/>
      <c r="B221" s="354"/>
      <c r="C221" s="354"/>
      <c r="D221" s="354"/>
      <c r="E221" s="354"/>
      <c r="F221" s="354"/>
      <c r="G221" s="354"/>
      <c r="H221" s="354"/>
      <c r="I221" s="354"/>
      <c r="J221" s="354"/>
      <c r="K221" s="354"/>
      <c r="L221" s="354"/>
      <c r="M221" s="354"/>
      <c r="N221" s="354"/>
      <c r="O221" s="354"/>
      <c r="P221" s="354"/>
      <c r="Q221" s="354"/>
      <c r="R221" s="354"/>
      <c r="S221" s="354"/>
      <c r="T221" s="354"/>
      <c r="U221" s="354"/>
      <c r="V221" s="354"/>
      <c r="W221" s="354"/>
      <c r="X221" s="354"/>
      <c r="Y221" s="354"/>
      <c r="Z221" s="354"/>
    </row>
    <row r="222" ht="15.75" customHeight="1">
      <c r="A222" s="354"/>
      <c r="B222" s="354"/>
      <c r="C222" s="354"/>
      <c r="D222" s="354"/>
      <c r="E222" s="354"/>
      <c r="F222" s="354"/>
      <c r="G222" s="354"/>
      <c r="H222" s="354"/>
      <c r="I222" s="354"/>
      <c r="J222" s="354"/>
      <c r="K222" s="354"/>
      <c r="L222" s="354"/>
      <c r="M222" s="354"/>
      <c r="N222" s="354"/>
      <c r="O222" s="354"/>
      <c r="P222" s="354"/>
      <c r="Q222" s="354"/>
      <c r="R222" s="354"/>
      <c r="S222" s="354"/>
      <c r="T222" s="354"/>
      <c r="U222" s="354"/>
      <c r="V222" s="354"/>
      <c r="W222" s="354"/>
      <c r="X222" s="354"/>
      <c r="Y222" s="354"/>
      <c r="Z222" s="354"/>
    </row>
    <row r="223" ht="15.75" customHeight="1">
      <c r="A223" s="354"/>
      <c r="B223" s="354"/>
      <c r="C223" s="354"/>
      <c r="D223" s="354"/>
      <c r="E223" s="354"/>
      <c r="F223" s="354"/>
      <c r="G223" s="354"/>
      <c r="H223" s="354"/>
      <c r="I223" s="354"/>
      <c r="J223" s="354"/>
      <c r="K223" s="354"/>
      <c r="L223" s="354"/>
      <c r="M223" s="354"/>
      <c r="N223" s="354"/>
      <c r="O223" s="354"/>
      <c r="P223" s="354"/>
      <c r="Q223" s="354"/>
      <c r="R223" s="354"/>
      <c r="S223" s="354"/>
      <c r="T223" s="354"/>
      <c r="U223" s="354"/>
      <c r="V223" s="354"/>
      <c r="W223" s="354"/>
      <c r="X223" s="354"/>
      <c r="Y223" s="354"/>
      <c r="Z223" s="354"/>
    </row>
    <row r="224" ht="15.75" customHeight="1">
      <c r="A224" s="354"/>
      <c r="B224" s="354"/>
      <c r="C224" s="354"/>
      <c r="D224" s="354"/>
      <c r="E224" s="354"/>
      <c r="F224" s="354"/>
      <c r="G224" s="354"/>
      <c r="H224" s="354"/>
      <c r="I224" s="354"/>
      <c r="J224" s="354"/>
      <c r="K224" s="354"/>
      <c r="L224" s="354"/>
      <c r="M224" s="354"/>
      <c r="N224" s="354"/>
      <c r="O224" s="354"/>
      <c r="P224" s="354"/>
      <c r="Q224" s="354"/>
      <c r="R224" s="354"/>
      <c r="S224" s="354"/>
      <c r="T224" s="354"/>
      <c r="U224" s="354"/>
      <c r="V224" s="354"/>
      <c r="W224" s="354"/>
      <c r="X224" s="354"/>
      <c r="Y224" s="354"/>
      <c r="Z224" s="354"/>
    </row>
    <row r="225" ht="15.75" customHeight="1">
      <c r="A225" s="354"/>
      <c r="B225" s="354"/>
      <c r="C225" s="354"/>
      <c r="D225" s="354"/>
      <c r="E225" s="354"/>
      <c r="F225" s="354"/>
      <c r="G225" s="354"/>
      <c r="H225" s="354"/>
      <c r="I225" s="354"/>
      <c r="J225" s="354"/>
      <c r="K225" s="354"/>
      <c r="L225" s="354"/>
      <c r="M225" s="354"/>
      <c r="N225" s="354"/>
      <c r="O225" s="354"/>
      <c r="P225" s="354"/>
      <c r="Q225" s="354"/>
      <c r="R225" s="354"/>
      <c r="S225" s="354"/>
      <c r="T225" s="354"/>
      <c r="U225" s="354"/>
      <c r="V225" s="354"/>
      <c r="W225" s="354"/>
      <c r="X225" s="354"/>
      <c r="Y225" s="354"/>
      <c r="Z225" s="354"/>
    </row>
    <row r="226" ht="15.75" customHeight="1">
      <c r="A226" s="354"/>
      <c r="B226" s="354"/>
      <c r="C226" s="354"/>
      <c r="D226" s="354"/>
      <c r="E226" s="354"/>
      <c r="F226" s="354"/>
      <c r="G226" s="354"/>
      <c r="H226" s="354"/>
      <c r="I226" s="354"/>
      <c r="J226" s="354"/>
      <c r="K226" s="354"/>
      <c r="L226" s="354"/>
      <c r="M226" s="354"/>
      <c r="N226" s="354"/>
      <c r="O226" s="354"/>
      <c r="P226" s="354"/>
      <c r="Q226" s="354"/>
      <c r="R226" s="354"/>
      <c r="S226" s="354"/>
      <c r="T226" s="354"/>
      <c r="U226" s="354"/>
      <c r="V226" s="354"/>
      <c r="W226" s="354"/>
      <c r="X226" s="354"/>
      <c r="Y226" s="354"/>
      <c r="Z226" s="354"/>
    </row>
    <row r="227" ht="15.75" customHeight="1">
      <c r="A227" s="354"/>
      <c r="B227" s="354"/>
      <c r="C227" s="354"/>
      <c r="D227" s="354"/>
      <c r="E227" s="354"/>
      <c r="F227" s="354"/>
      <c r="G227" s="354"/>
      <c r="H227" s="354"/>
      <c r="I227" s="354"/>
      <c r="J227" s="354"/>
      <c r="K227" s="354"/>
      <c r="L227" s="354"/>
      <c r="M227" s="354"/>
      <c r="N227" s="354"/>
      <c r="O227" s="354"/>
      <c r="P227" s="354"/>
      <c r="Q227" s="354"/>
      <c r="R227" s="354"/>
      <c r="S227" s="354"/>
      <c r="T227" s="354"/>
      <c r="U227" s="354"/>
      <c r="V227" s="354"/>
      <c r="W227" s="354"/>
      <c r="X227" s="354"/>
      <c r="Y227" s="354"/>
      <c r="Z227" s="354"/>
    </row>
    <row r="228" ht="15.75" customHeight="1">
      <c r="A228" s="354"/>
      <c r="B228" s="354"/>
      <c r="C228" s="354"/>
      <c r="D228" s="354"/>
      <c r="E228" s="354"/>
      <c r="F228" s="354"/>
      <c r="G228" s="354"/>
      <c r="H228" s="354"/>
      <c r="I228" s="354"/>
      <c r="J228" s="354"/>
      <c r="K228" s="354"/>
      <c r="L228" s="354"/>
      <c r="M228" s="354"/>
      <c r="N228" s="354"/>
      <c r="O228" s="354"/>
      <c r="P228" s="354"/>
      <c r="Q228" s="354"/>
      <c r="R228" s="354"/>
      <c r="S228" s="354"/>
      <c r="T228" s="354"/>
      <c r="U228" s="354"/>
      <c r="V228" s="354"/>
      <c r="W228" s="354"/>
      <c r="X228" s="354"/>
      <c r="Y228" s="354"/>
      <c r="Z228" s="354"/>
    </row>
    <row r="229" ht="15.75" customHeight="1">
      <c r="A229" s="354"/>
      <c r="B229" s="354"/>
      <c r="C229" s="354"/>
      <c r="D229" s="354"/>
      <c r="E229" s="354"/>
      <c r="F229" s="354"/>
      <c r="G229" s="354"/>
      <c r="H229" s="354"/>
      <c r="I229" s="354"/>
      <c r="J229" s="354"/>
      <c r="K229" s="354"/>
      <c r="L229" s="354"/>
      <c r="M229" s="354"/>
      <c r="N229" s="354"/>
      <c r="O229" s="354"/>
      <c r="P229" s="354"/>
      <c r="Q229" s="354"/>
      <c r="R229" s="354"/>
      <c r="S229" s="354"/>
      <c r="T229" s="354"/>
      <c r="U229" s="354"/>
      <c r="V229" s="354"/>
      <c r="W229" s="354"/>
      <c r="X229" s="354"/>
      <c r="Y229" s="354"/>
      <c r="Z229" s="354"/>
    </row>
    <row r="230" ht="15.75" customHeight="1">
      <c r="A230" s="354"/>
      <c r="B230" s="354"/>
      <c r="C230" s="354"/>
      <c r="D230" s="354"/>
      <c r="E230" s="354"/>
      <c r="F230" s="354"/>
      <c r="G230" s="354"/>
      <c r="H230" s="354"/>
      <c r="I230" s="354"/>
      <c r="J230" s="354"/>
      <c r="K230" s="354"/>
      <c r="L230" s="354"/>
      <c r="M230" s="354"/>
      <c r="N230" s="354"/>
      <c r="O230" s="354"/>
      <c r="P230" s="354"/>
      <c r="Q230" s="354"/>
      <c r="R230" s="354"/>
      <c r="S230" s="354"/>
      <c r="T230" s="354"/>
      <c r="U230" s="354"/>
      <c r="V230" s="354"/>
      <c r="W230" s="354"/>
      <c r="X230" s="354"/>
      <c r="Y230" s="354"/>
      <c r="Z230" s="354"/>
    </row>
    <row r="231" ht="15.75" customHeight="1">
      <c r="A231" s="354"/>
      <c r="B231" s="354"/>
      <c r="C231" s="354"/>
      <c r="D231" s="354"/>
      <c r="E231" s="354"/>
      <c r="F231" s="354"/>
      <c r="G231" s="354"/>
      <c r="H231" s="354"/>
      <c r="I231" s="354"/>
      <c r="J231" s="354"/>
      <c r="K231" s="354"/>
      <c r="L231" s="354"/>
      <c r="M231" s="354"/>
      <c r="N231" s="354"/>
      <c r="O231" s="354"/>
      <c r="P231" s="354"/>
      <c r="Q231" s="354"/>
      <c r="R231" s="354"/>
      <c r="S231" s="354"/>
      <c r="T231" s="354"/>
      <c r="U231" s="354"/>
      <c r="V231" s="354"/>
      <c r="W231" s="354"/>
      <c r="X231" s="354"/>
      <c r="Y231" s="354"/>
      <c r="Z231" s="354"/>
    </row>
    <row r="232" ht="15.75" customHeight="1">
      <c r="A232" s="354"/>
      <c r="B232" s="354"/>
      <c r="C232" s="354"/>
      <c r="D232" s="354"/>
      <c r="E232" s="354"/>
      <c r="F232" s="354"/>
      <c r="G232" s="354"/>
      <c r="H232" s="354"/>
      <c r="I232" s="354"/>
      <c r="J232" s="354"/>
      <c r="K232" s="354"/>
      <c r="L232" s="354"/>
      <c r="M232" s="354"/>
      <c r="N232" s="354"/>
      <c r="O232" s="354"/>
      <c r="P232" s="354"/>
      <c r="Q232" s="354"/>
      <c r="R232" s="354"/>
      <c r="S232" s="354"/>
      <c r="T232" s="354"/>
      <c r="U232" s="354"/>
      <c r="V232" s="354"/>
      <c r="W232" s="354"/>
      <c r="X232" s="354"/>
      <c r="Y232" s="354"/>
      <c r="Z232" s="354"/>
    </row>
    <row r="233" ht="15.75" customHeight="1">
      <c r="A233" s="354"/>
      <c r="B233" s="354"/>
      <c r="C233" s="354"/>
      <c r="D233" s="354"/>
      <c r="E233" s="354"/>
      <c r="F233" s="354"/>
      <c r="G233" s="354"/>
      <c r="H233" s="354"/>
      <c r="I233" s="354"/>
      <c r="J233" s="354"/>
      <c r="K233" s="354"/>
      <c r="L233" s="354"/>
      <c r="M233" s="354"/>
      <c r="N233" s="354"/>
      <c r="O233" s="354"/>
      <c r="P233" s="354"/>
      <c r="Q233" s="354"/>
      <c r="R233" s="354"/>
      <c r="S233" s="354"/>
      <c r="T233" s="354"/>
      <c r="U233" s="354"/>
      <c r="V233" s="354"/>
      <c r="W233" s="354"/>
      <c r="X233" s="354"/>
      <c r="Y233" s="354"/>
      <c r="Z233" s="354"/>
    </row>
    <row r="234" ht="15.75" customHeight="1">
      <c r="A234" s="354"/>
      <c r="B234" s="354"/>
      <c r="C234" s="354"/>
      <c r="D234" s="354"/>
      <c r="E234" s="354"/>
      <c r="F234" s="354"/>
      <c r="G234" s="354"/>
      <c r="H234" s="354"/>
      <c r="I234" s="354"/>
      <c r="J234" s="354"/>
      <c r="K234" s="354"/>
      <c r="L234" s="354"/>
      <c r="M234" s="354"/>
      <c r="N234" s="354"/>
      <c r="O234" s="354"/>
      <c r="P234" s="354"/>
      <c r="Q234" s="354"/>
      <c r="R234" s="354"/>
      <c r="S234" s="354"/>
      <c r="T234" s="354"/>
      <c r="U234" s="354"/>
      <c r="V234" s="354"/>
      <c r="W234" s="354"/>
      <c r="X234" s="354"/>
      <c r="Y234" s="354"/>
      <c r="Z234" s="354"/>
    </row>
    <row r="235" ht="15.75" customHeight="1">
      <c r="A235" s="354"/>
      <c r="B235" s="354"/>
      <c r="C235" s="354"/>
      <c r="D235" s="354"/>
      <c r="E235" s="354"/>
      <c r="F235" s="354"/>
      <c r="G235" s="354"/>
      <c r="H235" s="354"/>
      <c r="I235" s="354"/>
      <c r="J235" s="354"/>
      <c r="K235" s="354"/>
      <c r="L235" s="354"/>
      <c r="M235" s="354"/>
      <c r="N235" s="354"/>
      <c r="O235" s="354"/>
      <c r="P235" s="354"/>
      <c r="Q235" s="354"/>
      <c r="R235" s="354"/>
      <c r="S235" s="354"/>
      <c r="T235" s="354"/>
      <c r="U235" s="354"/>
      <c r="V235" s="354"/>
      <c r="W235" s="354"/>
      <c r="X235" s="354"/>
      <c r="Y235" s="354"/>
      <c r="Z235" s="354"/>
    </row>
    <row r="236" ht="15.75" customHeight="1">
      <c r="A236" s="354"/>
      <c r="B236" s="354"/>
      <c r="C236" s="354"/>
      <c r="D236" s="354"/>
      <c r="E236" s="354"/>
      <c r="F236" s="354"/>
      <c r="G236" s="354"/>
      <c r="H236" s="354"/>
      <c r="I236" s="354"/>
      <c r="J236" s="354"/>
      <c r="K236" s="354"/>
      <c r="L236" s="354"/>
      <c r="M236" s="354"/>
      <c r="N236" s="354"/>
      <c r="O236" s="354"/>
      <c r="P236" s="354"/>
      <c r="Q236" s="354"/>
      <c r="R236" s="354"/>
      <c r="S236" s="354"/>
      <c r="T236" s="354"/>
      <c r="U236" s="354"/>
      <c r="V236" s="354"/>
      <c r="W236" s="354"/>
      <c r="X236" s="354"/>
      <c r="Y236" s="354"/>
      <c r="Z236" s="354"/>
    </row>
    <row r="237" ht="15.75" customHeight="1">
      <c r="A237" s="354"/>
      <c r="B237" s="354"/>
      <c r="C237" s="354"/>
      <c r="D237" s="354"/>
      <c r="E237" s="354"/>
      <c r="F237" s="354"/>
      <c r="G237" s="354"/>
      <c r="H237" s="354"/>
      <c r="I237" s="354"/>
      <c r="J237" s="354"/>
      <c r="K237" s="354"/>
      <c r="L237" s="354"/>
      <c r="M237" s="354"/>
      <c r="N237" s="354"/>
      <c r="O237" s="354"/>
      <c r="P237" s="354"/>
      <c r="Q237" s="354"/>
      <c r="R237" s="354"/>
      <c r="S237" s="354"/>
      <c r="T237" s="354"/>
      <c r="U237" s="354"/>
      <c r="V237" s="354"/>
      <c r="W237" s="354"/>
      <c r="X237" s="354"/>
      <c r="Y237" s="354"/>
      <c r="Z237" s="354"/>
    </row>
    <row r="238" ht="15.75" customHeight="1">
      <c r="A238" s="354"/>
      <c r="B238" s="354"/>
      <c r="C238" s="354"/>
      <c r="D238" s="354"/>
      <c r="E238" s="354"/>
      <c r="F238" s="354"/>
      <c r="G238" s="354"/>
      <c r="H238" s="354"/>
      <c r="I238" s="354"/>
      <c r="J238" s="354"/>
      <c r="K238" s="354"/>
      <c r="L238" s="354"/>
      <c r="M238" s="354"/>
      <c r="N238" s="354"/>
      <c r="O238" s="354"/>
      <c r="P238" s="354"/>
      <c r="Q238" s="354"/>
      <c r="R238" s="354"/>
      <c r="S238" s="354"/>
      <c r="T238" s="354"/>
      <c r="U238" s="354"/>
      <c r="V238" s="354"/>
      <c r="W238" s="354"/>
      <c r="X238" s="354"/>
      <c r="Y238" s="354"/>
      <c r="Z238" s="354"/>
    </row>
    <row r="239" ht="15.75" customHeight="1">
      <c r="A239" s="354"/>
      <c r="B239" s="354"/>
      <c r="C239" s="354"/>
      <c r="D239" s="354"/>
      <c r="E239" s="354"/>
      <c r="F239" s="354"/>
      <c r="G239" s="354"/>
      <c r="H239" s="354"/>
      <c r="I239" s="354"/>
      <c r="J239" s="354"/>
      <c r="K239" s="354"/>
      <c r="L239" s="354"/>
      <c r="M239" s="354"/>
      <c r="N239" s="354"/>
      <c r="O239" s="354"/>
      <c r="P239" s="354"/>
      <c r="Q239" s="354"/>
      <c r="R239" s="354"/>
      <c r="S239" s="354"/>
      <c r="T239" s="354"/>
      <c r="U239" s="354"/>
      <c r="V239" s="354"/>
      <c r="W239" s="354"/>
      <c r="X239" s="354"/>
      <c r="Y239" s="354"/>
      <c r="Z239" s="354"/>
    </row>
    <row r="240" ht="15.75" customHeight="1">
      <c r="A240" s="354"/>
      <c r="B240" s="354"/>
      <c r="C240" s="354"/>
      <c r="D240" s="354"/>
      <c r="E240" s="354"/>
      <c r="F240" s="354"/>
      <c r="G240" s="354"/>
      <c r="H240" s="354"/>
      <c r="I240" s="354"/>
      <c r="J240" s="354"/>
      <c r="K240" s="354"/>
      <c r="L240" s="354"/>
      <c r="M240" s="354"/>
      <c r="N240" s="354"/>
      <c r="O240" s="354"/>
      <c r="P240" s="354"/>
      <c r="Q240" s="354"/>
      <c r="R240" s="354"/>
      <c r="S240" s="354"/>
      <c r="T240" s="354"/>
      <c r="U240" s="354"/>
      <c r="V240" s="354"/>
      <c r="W240" s="354"/>
      <c r="X240" s="354"/>
      <c r="Y240" s="354"/>
      <c r="Z240" s="354"/>
    </row>
    <row r="241" ht="15.75" customHeight="1">
      <c r="A241" s="354"/>
      <c r="B241" s="354"/>
      <c r="C241" s="354"/>
      <c r="D241" s="354"/>
      <c r="E241" s="354"/>
      <c r="F241" s="354"/>
      <c r="G241" s="354"/>
      <c r="H241" s="354"/>
      <c r="I241" s="354"/>
      <c r="J241" s="354"/>
      <c r="K241" s="354"/>
      <c r="L241" s="354"/>
      <c r="M241" s="354"/>
      <c r="N241" s="354"/>
      <c r="O241" s="354"/>
      <c r="P241" s="354"/>
      <c r="Q241" s="354"/>
      <c r="R241" s="354"/>
      <c r="S241" s="354"/>
      <c r="T241" s="354"/>
      <c r="U241" s="354"/>
      <c r="V241" s="354"/>
      <c r="W241" s="354"/>
      <c r="X241" s="354"/>
      <c r="Y241" s="354"/>
      <c r="Z241" s="354"/>
    </row>
    <row r="242" ht="15.75" customHeight="1">
      <c r="A242" s="354"/>
      <c r="B242" s="354"/>
      <c r="C242" s="354"/>
      <c r="D242" s="354"/>
      <c r="E242" s="354"/>
      <c r="F242" s="354"/>
      <c r="G242" s="354"/>
      <c r="H242" s="354"/>
      <c r="I242" s="354"/>
      <c r="J242" s="354"/>
      <c r="K242" s="354"/>
      <c r="L242" s="354"/>
      <c r="M242" s="354"/>
      <c r="N242" s="354"/>
      <c r="O242" s="354"/>
      <c r="P242" s="354"/>
      <c r="Q242" s="354"/>
      <c r="R242" s="354"/>
      <c r="S242" s="354"/>
      <c r="T242" s="354"/>
      <c r="U242" s="354"/>
      <c r="V242" s="354"/>
      <c r="W242" s="354"/>
      <c r="X242" s="354"/>
      <c r="Y242" s="354"/>
      <c r="Z242" s="354"/>
    </row>
    <row r="243" ht="15.75" customHeight="1">
      <c r="A243" s="354"/>
      <c r="B243" s="354"/>
      <c r="C243" s="354"/>
      <c r="D243" s="354"/>
      <c r="E243" s="354"/>
      <c r="F243" s="354"/>
      <c r="G243" s="354"/>
      <c r="H243" s="354"/>
      <c r="I243" s="354"/>
      <c r="J243" s="354"/>
      <c r="K243" s="354"/>
      <c r="L243" s="354"/>
      <c r="M243" s="354"/>
      <c r="N243" s="354"/>
      <c r="O243" s="354"/>
      <c r="P243" s="354"/>
      <c r="Q243" s="354"/>
      <c r="R243" s="354"/>
      <c r="S243" s="354"/>
      <c r="T243" s="354"/>
      <c r="U243" s="354"/>
      <c r="V243" s="354"/>
      <c r="W243" s="354"/>
      <c r="X243" s="354"/>
      <c r="Y243" s="354"/>
      <c r="Z243" s="354"/>
    </row>
    <row r="244" ht="15.75" customHeight="1">
      <c r="A244" s="354"/>
      <c r="B244" s="354"/>
      <c r="C244" s="354"/>
      <c r="D244" s="354"/>
      <c r="E244" s="354"/>
      <c r="F244" s="354"/>
      <c r="G244" s="354"/>
      <c r="H244" s="354"/>
      <c r="I244" s="354"/>
      <c r="J244" s="354"/>
      <c r="K244" s="354"/>
      <c r="L244" s="354"/>
      <c r="M244" s="354"/>
      <c r="N244" s="354"/>
      <c r="O244" s="354"/>
      <c r="P244" s="354"/>
      <c r="Q244" s="354"/>
      <c r="R244" s="354"/>
      <c r="S244" s="354"/>
      <c r="T244" s="354"/>
      <c r="U244" s="354"/>
      <c r="V244" s="354"/>
      <c r="W244" s="354"/>
      <c r="X244" s="354"/>
      <c r="Y244" s="354"/>
      <c r="Z244" s="354"/>
    </row>
    <row r="245" ht="15.75" customHeight="1">
      <c r="A245" s="354"/>
      <c r="B245" s="354"/>
      <c r="C245" s="354"/>
      <c r="D245" s="354"/>
      <c r="E245" s="354"/>
      <c r="F245" s="354"/>
      <c r="G245" s="354"/>
      <c r="H245" s="354"/>
      <c r="I245" s="354"/>
      <c r="J245" s="354"/>
      <c r="K245" s="354"/>
      <c r="L245" s="354"/>
      <c r="M245" s="354"/>
      <c r="N245" s="354"/>
      <c r="O245" s="354"/>
      <c r="P245" s="354"/>
      <c r="Q245" s="354"/>
      <c r="R245" s="354"/>
      <c r="S245" s="354"/>
      <c r="T245" s="354"/>
      <c r="U245" s="354"/>
      <c r="V245" s="354"/>
      <c r="W245" s="354"/>
      <c r="X245" s="354"/>
      <c r="Y245" s="354"/>
      <c r="Z245" s="354"/>
    </row>
    <row r="246" ht="15.75" customHeight="1">
      <c r="A246" s="354"/>
      <c r="B246" s="354"/>
      <c r="C246" s="354"/>
      <c r="D246" s="354"/>
      <c r="E246" s="354"/>
      <c r="F246" s="354"/>
      <c r="G246" s="354"/>
      <c r="H246" s="354"/>
      <c r="I246" s="354"/>
      <c r="J246" s="354"/>
      <c r="K246" s="354"/>
      <c r="L246" s="354"/>
      <c r="M246" s="354"/>
      <c r="N246" s="354"/>
      <c r="O246" s="354"/>
      <c r="P246" s="354"/>
      <c r="Q246" s="354"/>
      <c r="R246" s="354"/>
      <c r="S246" s="354"/>
      <c r="T246" s="354"/>
      <c r="U246" s="354"/>
      <c r="V246" s="354"/>
      <c r="W246" s="354"/>
      <c r="X246" s="354"/>
      <c r="Y246" s="354"/>
      <c r="Z246" s="354"/>
    </row>
    <row r="247" ht="15.75" customHeight="1">
      <c r="A247" s="354"/>
      <c r="B247" s="354"/>
      <c r="C247" s="354"/>
      <c r="D247" s="354"/>
      <c r="E247" s="354"/>
      <c r="F247" s="354"/>
      <c r="G247" s="354"/>
      <c r="H247" s="354"/>
      <c r="I247" s="354"/>
      <c r="J247" s="354"/>
      <c r="K247" s="354"/>
      <c r="L247" s="354"/>
      <c r="M247" s="354"/>
      <c r="N247" s="354"/>
      <c r="O247" s="354"/>
      <c r="P247" s="354"/>
      <c r="Q247" s="354"/>
      <c r="R247" s="354"/>
      <c r="S247" s="354"/>
      <c r="T247" s="354"/>
      <c r="U247" s="354"/>
      <c r="V247" s="354"/>
      <c r="W247" s="354"/>
      <c r="X247" s="354"/>
      <c r="Y247" s="354"/>
      <c r="Z247" s="354"/>
    </row>
    <row r="248" ht="15.75" customHeight="1">
      <c r="A248" s="354"/>
      <c r="B248" s="354"/>
      <c r="C248" s="354"/>
      <c r="D248" s="354"/>
      <c r="E248" s="354"/>
      <c r="F248" s="354"/>
      <c r="G248" s="354"/>
      <c r="H248" s="354"/>
      <c r="I248" s="354"/>
      <c r="J248" s="354"/>
      <c r="K248" s="354"/>
      <c r="L248" s="354"/>
      <c r="M248" s="354"/>
      <c r="N248" s="354"/>
      <c r="O248" s="354"/>
      <c r="P248" s="354"/>
      <c r="Q248" s="354"/>
      <c r="R248" s="354"/>
      <c r="S248" s="354"/>
      <c r="T248" s="354"/>
      <c r="U248" s="354"/>
      <c r="V248" s="354"/>
      <c r="W248" s="354"/>
      <c r="X248" s="354"/>
      <c r="Y248" s="354"/>
      <c r="Z248" s="354"/>
    </row>
    <row r="249" ht="15.75" customHeight="1">
      <c r="A249" s="354"/>
      <c r="B249" s="354"/>
      <c r="C249" s="354"/>
      <c r="D249" s="354"/>
      <c r="E249" s="354"/>
      <c r="F249" s="354"/>
      <c r="G249" s="354"/>
      <c r="H249" s="354"/>
      <c r="I249" s="354"/>
      <c r="J249" s="354"/>
      <c r="K249" s="354"/>
      <c r="L249" s="354"/>
      <c r="M249" s="354"/>
      <c r="N249" s="354"/>
      <c r="O249" s="354"/>
      <c r="P249" s="354"/>
      <c r="Q249" s="354"/>
      <c r="R249" s="354"/>
      <c r="S249" s="354"/>
      <c r="T249" s="354"/>
      <c r="U249" s="354"/>
      <c r="V249" s="354"/>
      <c r="W249" s="354"/>
      <c r="X249" s="354"/>
      <c r="Y249" s="354"/>
      <c r="Z249" s="354"/>
    </row>
    <row r="250" ht="15.75" customHeight="1">
      <c r="A250" s="354"/>
      <c r="B250" s="354"/>
      <c r="C250" s="354"/>
      <c r="D250" s="354"/>
      <c r="E250" s="354"/>
      <c r="F250" s="354"/>
      <c r="G250" s="354"/>
      <c r="H250" s="354"/>
      <c r="I250" s="354"/>
      <c r="J250" s="354"/>
      <c r="K250" s="354"/>
      <c r="L250" s="354"/>
      <c r="M250" s="354"/>
      <c r="N250" s="354"/>
      <c r="O250" s="354"/>
      <c r="P250" s="354"/>
      <c r="Q250" s="354"/>
      <c r="R250" s="354"/>
      <c r="S250" s="354"/>
      <c r="T250" s="354"/>
      <c r="U250" s="354"/>
      <c r="V250" s="354"/>
      <c r="W250" s="354"/>
      <c r="X250" s="354"/>
      <c r="Y250" s="354"/>
      <c r="Z250" s="354"/>
    </row>
    <row r="251" ht="15.75" customHeight="1">
      <c r="A251" s="354"/>
      <c r="B251" s="354"/>
      <c r="C251" s="354"/>
      <c r="D251" s="354"/>
      <c r="E251" s="354"/>
      <c r="F251" s="354"/>
      <c r="G251" s="354"/>
      <c r="H251" s="354"/>
      <c r="I251" s="354"/>
      <c r="J251" s="354"/>
      <c r="K251" s="354"/>
      <c r="L251" s="354"/>
      <c r="M251" s="354"/>
      <c r="N251" s="354"/>
      <c r="O251" s="354"/>
      <c r="P251" s="354"/>
      <c r="Q251" s="354"/>
      <c r="R251" s="354"/>
      <c r="S251" s="354"/>
      <c r="T251" s="354"/>
      <c r="U251" s="354"/>
      <c r="V251" s="354"/>
      <c r="W251" s="354"/>
      <c r="X251" s="354"/>
      <c r="Y251" s="354"/>
      <c r="Z251" s="354"/>
    </row>
    <row r="252" ht="15.75" customHeight="1">
      <c r="A252" s="354"/>
      <c r="B252" s="354"/>
      <c r="C252" s="354"/>
      <c r="D252" s="354"/>
      <c r="E252" s="354"/>
      <c r="F252" s="354"/>
      <c r="G252" s="354"/>
      <c r="H252" s="354"/>
      <c r="I252" s="354"/>
      <c r="J252" s="354"/>
      <c r="K252" s="354"/>
      <c r="L252" s="354"/>
      <c r="M252" s="354"/>
      <c r="N252" s="354"/>
      <c r="O252" s="354"/>
      <c r="P252" s="354"/>
      <c r="Q252" s="354"/>
      <c r="R252" s="354"/>
      <c r="S252" s="354"/>
      <c r="T252" s="354"/>
      <c r="U252" s="354"/>
      <c r="V252" s="354"/>
      <c r="W252" s="354"/>
      <c r="X252" s="354"/>
      <c r="Y252" s="354"/>
      <c r="Z252" s="354"/>
    </row>
    <row r="253" ht="15.75" customHeight="1">
      <c r="A253" s="354"/>
      <c r="B253" s="354"/>
      <c r="C253" s="354"/>
      <c r="D253" s="354"/>
      <c r="E253" s="354"/>
      <c r="F253" s="354"/>
      <c r="G253" s="354"/>
      <c r="H253" s="354"/>
      <c r="I253" s="354"/>
      <c r="J253" s="354"/>
      <c r="K253" s="354"/>
      <c r="L253" s="354"/>
      <c r="M253" s="354"/>
      <c r="N253" s="354"/>
      <c r="O253" s="354"/>
      <c r="P253" s="354"/>
      <c r="Q253" s="354"/>
      <c r="R253" s="354"/>
      <c r="S253" s="354"/>
      <c r="T253" s="354"/>
      <c r="U253" s="354"/>
      <c r="V253" s="354"/>
      <c r="W253" s="354"/>
      <c r="X253" s="354"/>
      <c r="Y253" s="354"/>
      <c r="Z253" s="354"/>
    </row>
    <row r="254" ht="15.75" customHeight="1">
      <c r="A254" s="354"/>
      <c r="B254" s="354"/>
      <c r="C254" s="354"/>
      <c r="D254" s="354"/>
      <c r="E254" s="354"/>
      <c r="F254" s="354"/>
      <c r="G254" s="354"/>
      <c r="H254" s="354"/>
      <c r="I254" s="354"/>
      <c r="J254" s="354"/>
      <c r="K254" s="354"/>
      <c r="L254" s="354"/>
      <c r="M254" s="354"/>
      <c r="N254" s="354"/>
      <c r="O254" s="354"/>
      <c r="P254" s="354"/>
      <c r="Q254" s="354"/>
      <c r="R254" s="354"/>
      <c r="S254" s="354"/>
      <c r="T254" s="354"/>
      <c r="U254" s="354"/>
      <c r="V254" s="354"/>
      <c r="W254" s="354"/>
      <c r="X254" s="354"/>
      <c r="Y254" s="354"/>
      <c r="Z254" s="354"/>
    </row>
    <row r="255" ht="15.75" customHeight="1">
      <c r="A255" s="354"/>
      <c r="B255" s="354"/>
      <c r="C255" s="354"/>
      <c r="D255" s="354"/>
      <c r="E255" s="354"/>
      <c r="F255" s="354"/>
      <c r="G255" s="354"/>
      <c r="H255" s="354"/>
      <c r="I255" s="354"/>
      <c r="J255" s="354"/>
      <c r="K255" s="354"/>
      <c r="L255" s="354"/>
      <c r="M255" s="354"/>
      <c r="N255" s="354"/>
      <c r="O255" s="354"/>
      <c r="P255" s="354"/>
      <c r="Q255" s="354"/>
      <c r="R255" s="354"/>
      <c r="S255" s="354"/>
      <c r="T255" s="354"/>
      <c r="U255" s="354"/>
      <c r="V255" s="354"/>
      <c r="W255" s="354"/>
      <c r="X255" s="354"/>
      <c r="Y255" s="354"/>
      <c r="Z255" s="354"/>
    </row>
    <row r="256" ht="15.75" customHeight="1">
      <c r="A256" s="354"/>
      <c r="B256" s="354"/>
      <c r="C256" s="354"/>
      <c r="D256" s="354"/>
      <c r="E256" s="354"/>
      <c r="F256" s="354"/>
      <c r="G256" s="354"/>
      <c r="H256" s="354"/>
      <c r="I256" s="354"/>
      <c r="J256" s="354"/>
      <c r="K256" s="354"/>
      <c r="L256" s="354"/>
      <c r="M256" s="354"/>
      <c r="N256" s="354"/>
      <c r="O256" s="354"/>
      <c r="P256" s="354"/>
      <c r="Q256" s="354"/>
      <c r="R256" s="354"/>
      <c r="S256" s="354"/>
      <c r="T256" s="354"/>
      <c r="U256" s="354"/>
      <c r="V256" s="354"/>
      <c r="W256" s="354"/>
      <c r="X256" s="354"/>
      <c r="Y256" s="354"/>
      <c r="Z256" s="354"/>
    </row>
    <row r="257" ht="15.75" customHeight="1">
      <c r="A257" s="354"/>
      <c r="B257" s="354"/>
      <c r="C257" s="354"/>
      <c r="D257" s="354"/>
      <c r="E257" s="354"/>
      <c r="F257" s="354"/>
      <c r="G257" s="354"/>
      <c r="H257" s="354"/>
      <c r="I257" s="354"/>
      <c r="J257" s="354"/>
      <c r="K257" s="354"/>
      <c r="L257" s="354"/>
      <c r="M257" s="354"/>
      <c r="N257" s="354"/>
      <c r="O257" s="354"/>
      <c r="P257" s="354"/>
      <c r="Q257" s="354"/>
      <c r="R257" s="354"/>
      <c r="S257" s="354"/>
      <c r="T257" s="354"/>
      <c r="U257" s="354"/>
      <c r="V257" s="354"/>
      <c r="W257" s="354"/>
      <c r="X257" s="354"/>
      <c r="Y257" s="354"/>
      <c r="Z257" s="354"/>
    </row>
    <row r="258" ht="15.75" customHeight="1">
      <c r="A258" s="354"/>
      <c r="B258" s="354"/>
      <c r="C258" s="354"/>
      <c r="D258" s="354"/>
      <c r="E258" s="354"/>
      <c r="F258" s="354"/>
      <c r="G258" s="354"/>
      <c r="H258" s="354"/>
      <c r="I258" s="354"/>
      <c r="J258" s="354"/>
      <c r="K258" s="354"/>
      <c r="L258" s="354"/>
      <c r="M258" s="354"/>
      <c r="N258" s="354"/>
      <c r="O258" s="354"/>
      <c r="P258" s="354"/>
      <c r="Q258" s="354"/>
      <c r="R258" s="354"/>
      <c r="S258" s="354"/>
      <c r="T258" s="354"/>
      <c r="U258" s="354"/>
      <c r="V258" s="354"/>
      <c r="W258" s="354"/>
      <c r="X258" s="354"/>
      <c r="Y258" s="354"/>
      <c r="Z258" s="354"/>
    </row>
    <row r="259" ht="15.75" customHeight="1">
      <c r="A259" s="354"/>
      <c r="B259" s="354"/>
      <c r="C259" s="354"/>
      <c r="D259" s="354"/>
      <c r="E259" s="354"/>
      <c r="F259" s="354"/>
      <c r="G259" s="354"/>
      <c r="H259" s="354"/>
      <c r="I259" s="354"/>
      <c r="J259" s="354"/>
      <c r="K259" s="354"/>
      <c r="L259" s="354"/>
      <c r="M259" s="354"/>
      <c r="N259" s="354"/>
      <c r="O259" s="354"/>
      <c r="P259" s="354"/>
      <c r="Q259" s="354"/>
      <c r="R259" s="354"/>
      <c r="S259" s="354"/>
      <c r="T259" s="354"/>
      <c r="U259" s="354"/>
      <c r="V259" s="354"/>
      <c r="W259" s="354"/>
      <c r="X259" s="354"/>
      <c r="Y259" s="354"/>
      <c r="Z259" s="354"/>
    </row>
    <row r="260" ht="15.75" customHeight="1">
      <c r="A260" s="354"/>
      <c r="B260" s="354"/>
      <c r="C260" s="354"/>
      <c r="D260" s="354"/>
      <c r="E260" s="354"/>
      <c r="F260" s="354"/>
      <c r="G260" s="354"/>
      <c r="H260" s="354"/>
      <c r="I260" s="354"/>
      <c r="J260" s="354"/>
      <c r="K260" s="354"/>
      <c r="L260" s="354"/>
      <c r="M260" s="354"/>
      <c r="N260" s="354"/>
      <c r="O260" s="354"/>
      <c r="P260" s="354"/>
      <c r="Q260" s="354"/>
      <c r="R260" s="354"/>
      <c r="S260" s="354"/>
      <c r="T260" s="354"/>
      <c r="U260" s="354"/>
      <c r="V260" s="354"/>
      <c r="W260" s="354"/>
      <c r="X260" s="354"/>
      <c r="Y260" s="354"/>
      <c r="Z260" s="354"/>
    </row>
    <row r="261" ht="15.75" customHeight="1">
      <c r="A261" s="354"/>
      <c r="B261" s="354"/>
      <c r="C261" s="354"/>
      <c r="D261" s="354"/>
      <c r="E261" s="354"/>
      <c r="F261" s="354"/>
      <c r="G261" s="354"/>
      <c r="H261" s="354"/>
      <c r="I261" s="354"/>
      <c r="J261" s="354"/>
      <c r="K261" s="354"/>
      <c r="L261" s="354"/>
      <c r="M261" s="354"/>
      <c r="N261" s="354"/>
      <c r="O261" s="354"/>
      <c r="P261" s="354"/>
      <c r="Q261" s="354"/>
      <c r="R261" s="354"/>
      <c r="S261" s="354"/>
      <c r="T261" s="354"/>
      <c r="U261" s="354"/>
      <c r="V261" s="354"/>
      <c r="W261" s="354"/>
      <c r="X261" s="354"/>
      <c r="Y261" s="354"/>
      <c r="Z261" s="354"/>
    </row>
    <row r="262" ht="15.75" customHeight="1">
      <c r="A262" s="354"/>
      <c r="B262" s="354"/>
      <c r="C262" s="354"/>
      <c r="D262" s="354"/>
      <c r="E262" s="354"/>
      <c r="F262" s="354"/>
      <c r="G262" s="354"/>
      <c r="H262" s="354"/>
      <c r="I262" s="354"/>
      <c r="J262" s="354"/>
      <c r="K262" s="354"/>
      <c r="L262" s="354"/>
      <c r="M262" s="354"/>
      <c r="N262" s="354"/>
      <c r="O262" s="354"/>
      <c r="P262" s="354"/>
      <c r="Q262" s="354"/>
      <c r="R262" s="354"/>
      <c r="S262" s="354"/>
      <c r="T262" s="354"/>
      <c r="U262" s="354"/>
      <c r="V262" s="354"/>
      <c r="W262" s="354"/>
      <c r="X262" s="354"/>
      <c r="Y262" s="354"/>
      <c r="Z262" s="354"/>
    </row>
    <row r="263" ht="15.75" customHeight="1">
      <c r="A263" s="354"/>
      <c r="B263" s="354"/>
      <c r="C263" s="354"/>
      <c r="D263" s="354"/>
      <c r="E263" s="354"/>
      <c r="F263" s="354"/>
      <c r="G263" s="354"/>
      <c r="H263" s="354"/>
      <c r="I263" s="354"/>
      <c r="J263" s="354"/>
      <c r="K263" s="354"/>
      <c r="L263" s="354"/>
      <c r="M263" s="354"/>
      <c r="N263" s="354"/>
      <c r="O263" s="354"/>
      <c r="P263" s="354"/>
      <c r="Q263" s="354"/>
      <c r="R263" s="354"/>
      <c r="S263" s="354"/>
      <c r="T263" s="354"/>
      <c r="U263" s="354"/>
      <c r="V263" s="354"/>
      <c r="W263" s="354"/>
      <c r="X263" s="354"/>
      <c r="Y263" s="354"/>
      <c r="Z263" s="354"/>
    </row>
    <row r="264" ht="15.75" customHeight="1">
      <c r="A264" s="354"/>
      <c r="B264" s="354"/>
      <c r="C264" s="354"/>
      <c r="D264" s="354"/>
      <c r="E264" s="354"/>
      <c r="F264" s="354"/>
      <c r="G264" s="354"/>
      <c r="H264" s="354"/>
      <c r="I264" s="354"/>
      <c r="J264" s="354"/>
      <c r="K264" s="354"/>
      <c r="L264" s="354"/>
      <c r="M264" s="354"/>
      <c r="N264" s="354"/>
      <c r="O264" s="354"/>
      <c r="P264" s="354"/>
      <c r="Q264" s="354"/>
      <c r="R264" s="354"/>
      <c r="S264" s="354"/>
      <c r="T264" s="354"/>
      <c r="U264" s="354"/>
      <c r="V264" s="354"/>
      <c r="W264" s="354"/>
      <c r="X264" s="354"/>
      <c r="Y264" s="354"/>
      <c r="Z264" s="354"/>
    </row>
    <row r="265" ht="15.75" customHeight="1">
      <c r="A265" s="354"/>
      <c r="B265" s="354"/>
      <c r="C265" s="354"/>
      <c r="D265" s="354"/>
      <c r="E265" s="354"/>
      <c r="F265" s="354"/>
      <c r="G265" s="354"/>
      <c r="H265" s="354"/>
      <c r="I265" s="354"/>
      <c r="J265" s="354"/>
      <c r="K265" s="354"/>
      <c r="L265" s="354"/>
      <c r="M265" s="354"/>
      <c r="N265" s="354"/>
      <c r="O265" s="354"/>
      <c r="P265" s="354"/>
      <c r="Q265" s="354"/>
      <c r="R265" s="354"/>
      <c r="S265" s="354"/>
      <c r="T265" s="354"/>
      <c r="U265" s="354"/>
      <c r="V265" s="354"/>
      <c r="W265" s="354"/>
      <c r="X265" s="354"/>
      <c r="Y265" s="354"/>
      <c r="Z265" s="354"/>
    </row>
    <row r="266" ht="15.75" customHeight="1">
      <c r="A266" s="354"/>
      <c r="B266" s="354"/>
      <c r="C266" s="354"/>
      <c r="D266" s="354"/>
      <c r="E266" s="354"/>
      <c r="F266" s="354"/>
      <c r="G266" s="354"/>
      <c r="H266" s="354"/>
      <c r="I266" s="354"/>
      <c r="J266" s="354"/>
      <c r="K266" s="354"/>
      <c r="L266" s="354"/>
      <c r="M266" s="354"/>
      <c r="N266" s="354"/>
      <c r="O266" s="354"/>
      <c r="P266" s="354"/>
      <c r="Q266" s="354"/>
      <c r="R266" s="354"/>
      <c r="S266" s="354"/>
      <c r="T266" s="354"/>
      <c r="U266" s="354"/>
      <c r="V266" s="354"/>
      <c r="W266" s="354"/>
      <c r="X266" s="354"/>
      <c r="Y266" s="354"/>
      <c r="Z266" s="354"/>
    </row>
    <row r="267" ht="15.75" customHeight="1">
      <c r="A267" s="354"/>
      <c r="B267" s="354"/>
      <c r="C267" s="354"/>
      <c r="D267" s="354"/>
      <c r="E267" s="354"/>
      <c r="F267" s="354"/>
      <c r="G267" s="354"/>
      <c r="H267" s="354"/>
      <c r="I267" s="354"/>
      <c r="J267" s="354"/>
      <c r="K267" s="354"/>
      <c r="L267" s="354"/>
      <c r="M267" s="354"/>
      <c r="N267" s="354"/>
      <c r="O267" s="354"/>
      <c r="P267" s="354"/>
      <c r="Q267" s="354"/>
      <c r="R267" s="354"/>
      <c r="S267" s="354"/>
      <c r="T267" s="354"/>
      <c r="U267" s="354"/>
      <c r="V267" s="354"/>
      <c r="W267" s="354"/>
      <c r="X267" s="354"/>
      <c r="Y267" s="354"/>
      <c r="Z267" s="354"/>
    </row>
    <row r="268" ht="15.75" customHeight="1">
      <c r="A268" s="354"/>
      <c r="B268" s="354"/>
      <c r="C268" s="354"/>
      <c r="D268" s="354"/>
      <c r="E268" s="354"/>
      <c r="F268" s="354"/>
      <c r="G268" s="354"/>
      <c r="H268" s="354"/>
      <c r="I268" s="354"/>
      <c r="J268" s="354"/>
      <c r="K268" s="354"/>
      <c r="L268" s="354"/>
      <c r="M268" s="354"/>
      <c r="N268" s="354"/>
      <c r="O268" s="354"/>
      <c r="P268" s="354"/>
      <c r="Q268" s="354"/>
      <c r="R268" s="354"/>
      <c r="S268" s="354"/>
      <c r="T268" s="354"/>
      <c r="U268" s="354"/>
      <c r="V268" s="354"/>
      <c r="W268" s="354"/>
      <c r="X268" s="354"/>
      <c r="Y268" s="354"/>
      <c r="Z268" s="354"/>
    </row>
    <row r="269" ht="15.75" customHeight="1">
      <c r="A269" s="354"/>
      <c r="B269" s="354"/>
      <c r="C269" s="354"/>
      <c r="D269" s="354"/>
      <c r="E269" s="354"/>
      <c r="F269" s="354"/>
      <c r="G269" s="354"/>
      <c r="H269" s="354"/>
      <c r="I269" s="354"/>
      <c r="J269" s="354"/>
      <c r="K269" s="354"/>
      <c r="L269" s="354"/>
      <c r="M269" s="354"/>
      <c r="N269" s="354"/>
      <c r="O269" s="354"/>
      <c r="P269" s="354"/>
      <c r="Q269" s="354"/>
      <c r="R269" s="354"/>
      <c r="S269" s="354"/>
      <c r="T269" s="354"/>
      <c r="U269" s="354"/>
      <c r="V269" s="354"/>
      <c r="W269" s="354"/>
      <c r="X269" s="354"/>
      <c r="Y269" s="354"/>
      <c r="Z269" s="354"/>
    </row>
    <row r="270" ht="15.75" customHeight="1">
      <c r="A270" s="354"/>
      <c r="B270" s="354"/>
      <c r="C270" s="354"/>
      <c r="D270" s="354"/>
      <c r="E270" s="354"/>
      <c r="F270" s="354"/>
      <c r="G270" s="354"/>
      <c r="H270" s="354"/>
      <c r="I270" s="354"/>
      <c r="J270" s="354"/>
      <c r="K270" s="354"/>
      <c r="L270" s="354"/>
      <c r="M270" s="354"/>
      <c r="N270" s="354"/>
      <c r="O270" s="354"/>
      <c r="P270" s="354"/>
      <c r="Q270" s="354"/>
      <c r="R270" s="354"/>
      <c r="S270" s="354"/>
      <c r="T270" s="354"/>
      <c r="U270" s="354"/>
      <c r="V270" s="354"/>
      <c r="W270" s="354"/>
      <c r="X270" s="354"/>
      <c r="Y270" s="354"/>
      <c r="Z270" s="354"/>
    </row>
    <row r="271" ht="15.75" customHeight="1">
      <c r="A271" s="354"/>
      <c r="B271" s="354"/>
      <c r="C271" s="354"/>
      <c r="D271" s="354"/>
      <c r="E271" s="354"/>
      <c r="F271" s="354"/>
      <c r="G271" s="354"/>
      <c r="H271" s="354"/>
      <c r="I271" s="354"/>
      <c r="J271" s="354"/>
      <c r="K271" s="354"/>
      <c r="L271" s="354"/>
      <c r="M271" s="354"/>
      <c r="N271" s="354"/>
      <c r="O271" s="354"/>
      <c r="P271" s="354"/>
      <c r="Q271" s="354"/>
      <c r="R271" s="354"/>
      <c r="S271" s="354"/>
      <c r="T271" s="354"/>
      <c r="U271" s="354"/>
      <c r="V271" s="354"/>
      <c r="W271" s="354"/>
      <c r="X271" s="354"/>
      <c r="Y271" s="354"/>
      <c r="Z271" s="354"/>
    </row>
    <row r="272" ht="15.75" customHeight="1">
      <c r="A272" s="354"/>
      <c r="B272" s="354"/>
      <c r="C272" s="354"/>
      <c r="D272" s="354"/>
      <c r="E272" s="354"/>
      <c r="F272" s="354"/>
      <c r="G272" s="354"/>
      <c r="H272" s="354"/>
      <c r="I272" s="354"/>
      <c r="J272" s="354"/>
      <c r="K272" s="354"/>
      <c r="L272" s="354"/>
      <c r="M272" s="354"/>
      <c r="N272" s="354"/>
      <c r="O272" s="354"/>
      <c r="P272" s="354"/>
      <c r="Q272" s="354"/>
      <c r="R272" s="354"/>
      <c r="S272" s="354"/>
      <c r="T272" s="354"/>
      <c r="U272" s="354"/>
      <c r="V272" s="354"/>
      <c r="W272" s="354"/>
      <c r="X272" s="354"/>
      <c r="Y272" s="354"/>
      <c r="Z272" s="354"/>
    </row>
    <row r="273" ht="15.75" customHeight="1">
      <c r="A273" s="354"/>
      <c r="B273" s="354"/>
      <c r="C273" s="354"/>
      <c r="D273" s="354"/>
      <c r="E273" s="354"/>
      <c r="F273" s="354"/>
      <c r="G273" s="354"/>
      <c r="H273" s="354"/>
      <c r="I273" s="354"/>
      <c r="J273" s="354"/>
      <c r="K273" s="354"/>
      <c r="L273" s="354"/>
      <c r="M273" s="354"/>
      <c r="N273" s="354"/>
      <c r="O273" s="354"/>
      <c r="P273" s="354"/>
      <c r="Q273" s="354"/>
      <c r="R273" s="354"/>
      <c r="S273" s="354"/>
      <c r="T273" s="354"/>
      <c r="U273" s="354"/>
      <c r="V273" s="354"/>
      <c r="W273" s="354"/>
      <c r="X273" s="354"/>
      <c r="Y273" s="354"/>
      <c r="Z273" s="354"/>
    </row>
    <row r="274" ht="15.75" customHeight="1">
      <c r="A274" s="354"/>
      <c r="B274" s="354"/>
      <c r="C274" s="354"/>
      <c r="D274" s="354"/>
      <c r="E274" s="354"/>
      <c r="F274" s="354"/>
      <c r="G274" s="354"/>
      <c r="H274" s="354"/>
      <c r="I274" s="354"/>
      <c r="J274" s="354"/>
      <c r="K274" s="354"/>
      <c r="L274" s="354"/>
      <c r="M274" s="354"/>
      <c r="N274" s="354"/>
      <c r="O274" s="354"/>
      <c r="P274" s="354"/>
      <c r="Q274" s="354"/>
      <c r="R274" s="354"/>
      <c r="S274" s="354"/>
      <c r="T274" s="354"/>
      <c r="U274" s="354"/>
      <c r="V274" s="354"/>
      <c r="W274" s="354"/>
      <c r="X274" s="354"/>
      <c r="Y274" s="354"/>
      <c r="Z274" s="354"/>
    </row>
    <row r="275" ht="15.75" customHeight="1">
      <c r="A275" s="354"/>
      <c r="B275" s="354"/>
      <c r="C275" s="354"/>
      <c r="D275" s="354"/>
      <c r="E275" s="354"/>
      <c r="F275" s="354"/>
      <c r="G275" s="354"/>
      <c r="H275" s="354"/>
      <c r="I275" s="354"/>
      <c r="J275" s="354"/>
      <c r="K275" s="354"/>
      <c r="L275" s="354"/>
      <c r="M275" s="354"/>
      <c r="N275" s="354"/>
      <c r="O275" s="354"/>
      <c r="P275" s="354"/>
      <c r="Q275" s="354"/>
      <c r="R275" s="354"/>
      <c r="S275" s="354"/>
      <c r="T275" s="354"/>
      <c r="U275" s="354"/>
      <c r="V275" s="354"/>
      <c r="W275" s="354"/>
      <c r="X275" s="354"/>
      <c r="Y275" s="354"/>
      <c r="Z275" s="354"/>
    </row>
    <row r="276" ht="15.75" customHeight="1">
      <c r="A276" s="354"/>
      <c r="B276" s="354"/>
      <c r="C276" s="354"/>
      <c r="D276" s="354"/>
      <c r="E276" s="354"/>
      <c r="F276" s="354"/>
      <c r="G276" s="354"/>
      <c r="H276" s="354"/>
      <c r="I276" s="354"/>
      <c r="J276" s="354"/>
      <c r="K276" s="354"/>
      <c r="L276" s="354"/>
      <c r="M276" s="354"/>
      <c r="N276" s="354"/>
      <c r="O276" s="354"/>
      <c r="P276" s="354"/>
      <c r="Q276" s="354"/>
      <c r="R276" s="354"/>
      <c r="S276" s="354"/>
      <c r="T276" s="354"/>
      <c r="U276" s="354"/>
      <c r="V276" s="354"/>
      <c r="W276" s="354"/>
      <c r="X276" s="354"/>
      <c r="Y276" s="354"/>
      <c r="Z276" s="354"/>
    </row>
    <row r="277" ht="15.75" customHeight="1">
      <c r="A277" s="354"/>
      <c r="B277" s="354"/>
      <c r="C277" s="354"/>
      <c r="D277" s="354"/>
      <c r="E277" s="354"/>
      <c r="F277" s="354"/>
      <c r="G277" s="354"/>
      <c r="H277" s="354"/>
      <c r="I277" s="354"/>
      <c r="J277" s="354"/>
      <c r="K277" s="354"/>
      <c r="L277" s="354"/>
      <c r="M277" s="354"/>
      <c r="N277" s="354"/>
      <c r="O277" s="354"/>
      <c r="P277" s="354"/>
      <c r="Q277" s="354"/>
      <c r="R277" s="354"/>
      <c r="S277" s="354"/>
      <c r="T277" s="354"/>
      <c r="U277" s="354"/>
      <c r="V277" s="354"/>
      <c r="W277" s="354"/>
      <c r="X277" s="354"/>
      <c r="Y277" s="354"/>
      <c r="Z277" s="354"/>
    </row>
    <row r="278" ht="15.75" customHeight="1">
      <c r="A278" s="354"/>
      <c r="B278" s="354"/>
      <c r="C278" s="354"/>
      <c r="D278" s="354"/>
      <c r="E278" s="354"/>
      <c r="F278" s="354"/>
      <c r="G278" s="354"/>
      <c r="H278" s="354"/>
      <c r="I278" s="354"/>
      <c r="J278" s="354"/>
      <c r="K278" s="354"/>
      <c r="L278" s="354"/>
      <c r="M278" s="354"/>
      <c r="N278" s="354"/>
      <c r="O278" s="354"/>
      <c r="P278" s="354"/>
      <c r="Q278" s="354"/>
      <c r="R278" s="354"/>
      <c r="S278" s="354"/>
      <c r="T278" s="354"/>
      <c r="U278" s="354"/>
      <c r="V278" s="354"/>
      <c r="W278" s="354"/>
      <c r="X278" s="354"/>
      <c r="Y278" s="354"/>
      <c r="Z278" s="354"/>
    </row>
    <row r="279" ht="15.75" customHeight="1">
      <c r="A279" s="354"/>
      <c r="B279" s="354"/>
      <c r="C279" s="354"/>
      <c r="D279" s="354"/>
      <c r="E279" s="354"/>
      <c r="F279" s="354"/>
      <c r="G279" s="354"/>
      <c r="H279" s="354"/>
      <c r="I279" s="354"/>
      <c r="J279" s="354"/>
      <c r="K279" s="354"/>
      <c r="L279" s="354"/>
      <c r="M279" s="354"/>
      <c r="N279" s="354"/>
      <c r="O279" s="354"/>
      <c r="P279" s="354"/>
      <c r="Q279" s="354"/>
      <c r="R279" s="354"/>
      <c r="S279" s="354"/>
      <c r="T279" s="354"/>
      <c r="U279" s="354"/>
      <c r="V279" s="354"/>
      <c r="W279" s="354"/>
      <c r="X279" s="354"/>
      <c r="Y279" s="354"/>
      <c r="Z279" s="354"/>
    </row>
    <row r="280" ht="15.75" customHeight="1">
      <c r="A280" s="354"/>
      <c r="B280" s="354"/>
      <c r="C280" s="354"/>
      <c r="D280" s="354"/>
      <c r="E280" s="354"/>
      <c r="F280" s="354"/>
      <c r="G280" s="354"/>
      <c r="H280" s="354"/>
      <c r="I280" s="354"/>
      <c r="J280" s="354"/>
      <c r="K280" s="354"/>
      <c r="L280" s="354"/>
      <c r="M280" s="354"/>
      <c r="N280" s="354"/>
      <c r="O280" s="354"/>
      <c r="P280" s="354"/>
      <c r="Q280" s="354"/>
      <c r="R280" s="354"/>
      <c r="S280" s="354"/>
      <c r="T280" s="354"/>
      <c r="U280" s="354"/>
      <c r="V280" s="354"/>
      <c r="W280" s="354"/>
      <c r="X280" s="354"/>
      <c r="Y280" s="354"/>
      <c r="Z280" s="354"/>
    </row>
    <row r="281" ht="15.75" customHeight="1">
      <c r="A281" s="354"/>
      <c r="B281" s="354"/>
      <c r="C281" s="354"/>
      <c r="D281" s="354"/>
      <c r="E281" s="354"/>
      <c r="F281" s="354"/>
      <c r="G281" s="354"/>
      <c r="H281" s="354"/>
      <c r="I281" s="354"/>
      <c r="J281" s="354"/>
      <c r="K281" s="354"/>
      <c r="L281" s="354"/>
      <c r="M281" s="354"/>
      <c r="N281" s="354"/>
      <c r="O281" s="354"/>
      <c r="P281" s="354"/>
      <c r="Q281" s="354"/>
      <c r="R281" s="354"/>
      <c r="S281" s="354"/>
      <c r="T281" s="354"/>
      <c r="U281" s="354"/>
      <c r="V281" s="354"/>
      <c r="W281" s="354"/>
      <c r="X281" s="354"/>
      <c r="Y281" s="354"/>
      <c r="Z281" s="354"/>
    </row>
    <row r="282" ht="15.75" customHeight="1">
      <c r="A282" s="354"/>
      <c r="B282" s="354"/>
      <c r="C282" s="354"/>
      <c r="D282" s="354"/>
      <c r="E282" s="354"/>
      <c r="F282" s="354"/>
      <c r="G282" s="354"/>
      <c r="H282" s="354"/>
      <c r="I282" s="354"/>
      <c r="J282" s="354"/>
      <c r="K282" s="354"/>
      <c r="L282" s="354"/>
      <c r="M282" s="354"/>
      <c r="N282" s="354"/>
      <c r="O282" s="354"/>
      <c r="P282" s="354"/>
      <c r="Q282" s="354"/>
      <c r="R282" s="354"/>
      <c r="S282" s="354"/>
      <c r="T282" s="354"/>
      <c r="U282" s="354"/>
      <c r="V282" s="354"/>
      <c r="W282" s="354"/>
      <c r="X282" s="354"/>
      <c r="Y282" s="354"/>
      <c r="Z282" s="354"/>
    </row>
    <row r="283" ht="15.75" customHeight="1">
      <c r="A283" s="354"/>
      <c r="B283" s="354"/>
      <c r="C283" s="354"/>
      <c r="D283" s="354"/>
      <c r="E283" s="354"/>
      <c r="F283" s="354"/>
      <c r="G283" s="354"/>
      <c r="H283" s="354"/>
      <c r="I283" s="354"/>
      <c r="J283" s="354"/>
      <c r="K283" s="354"/>
      <c r="L283" s="354"/>
      <c r="M283" s="354"/>
      <c r="N283" s="354"/>
      <c r="O283" s="354"/>
      <c r="P283" s="354"/>
      <c r="Q283" s="354"/>
      <c r="R283" s="354"/>
      <c r="S283" s="354"/>
      <c r="T283" s="354"/>
      <c r="U283" s="354"/>
      <c r="V283" s="354"/>
      <c r="W283" s="354"/>
      <c r="X283" s="354"/>
      <c r="Y283" s="354"/>
      <c r="Z283" s="354"/>
    </row>
    <row r="284" ht="15.75" customHeight="1">
      <c r="A284" s="354"/>
      <c r="B284" s="354"/>
      <c r="C284" s="354"/>
      <c r="D284" s="354"/>
      <c r="E284" s="354"/>
      <c r="F284" s="354"/>
      <c r="G284" s="354"/>
      <c r="H284" s="354"/>
      <c r="I284" s="354"/>
      <c r="J284" s="354"/>
      <c r="K284" s="354"/>
      <c r="L284" s="354"/>
      <c r="M284" s="354"/>
      <c r="N284" s="354"/>
      <c r="O284" s="354"/>
      <c r="P284" s="354"/>
      <c r="Q284" s="354"/>
      <c r="R284" s="354"/>
      <c r="S284" s="354"/>
      <c r="T284" s="354"/>
      <c r="U284" s="354"/>
      <c r="V284" s="354"/>
      <c r="W284" s="354"/>
      <c r="X284" s="354"/>
      <c r="Y284" s="354"/>
      <c r="Z284" s="354"/>
    </row>
    <row r="285" ht="15.75" customHeight="1">
      <c r="A285" s="354"/>
      <c r="B285" s="354"/>
      <c r="C285" s="354"/>
      <c r="D285" s="354"/>
      <c r="E285" s="354"/>
      <c r="F285" s="354"/>
      <c r="G285" s="354"/>
      <c r="H285" s="354"/>
      <c r="I285" s="354"/>
      <c r="J285" s="354"/>
      <c r="K285" s="354"/>
      <c r="L285" s="354"/>
      <c r="M285" s="354"/>
      <c r="N285" s="354"/>
      <c r="O285" s="354"/>
      <c r="P285" s="354"/>
      <c r="Q285" s="354"/>
      <c r="R285" s="354"/>
      <c r="S285" s="354"/>
      <c r="T285" s="354"/>
      <c r="U285" s="354"/>
      <c r="V285" s="354"/>
      <c r="W285" s="354"/>
      <c r="X285" s="354"/>
      <c r="Y285" s="354"/>
      <c r="Z285" s="354"/>
    </row>
    <row r="286" ht="15.75" customHeight="1">
      <c r="A286" s="354"/>
      <c r="B286" s="354"/>
      <c r="C286" s="354"/>
      <c r="D286" s="354"/>
      <c r="E286" s="354"/>
      <c r="F286" s="354"/>
      <c r="G286" s="354"/>
      <c r="H286" s="354"/>
      <c r="I286" s="354"/>
      <c r="J286" s="354"/>
      <c r="K286" s="354"/>
      <c r="L286" s="354"/>
      <c r="M286" s="354"/>
      <c r="N286" s="354"/>
      <c r="O286" s="354"/>
      <c r="P286" s="354"/>
      <c r="Q286" s="354"/>
      <c r="R286" s="354"/>
      <c r="S286" s="354"/>
      <c r="T286" s="354"/>
      <c r="U286" s="354"/>
      <c r="V286" s="354"/>
      <c r="W286" s="354"/>
      <c r="X286" s="354"/>
      <c r="Y286" s="354"/>
      <c r="Z286" s="354"/>
    </row>
    <row r="287" ht="15.75" customHeight="1">
      <c r="A287" s="354"/>
      <c r="B287" s="354"/>
      <c r="C287" s="354"/>
      <c r="D287" s="354"/>
      <c r="E287" s="354"/>
      <c r="F287" s="354"/>
      <c r="G287" s="354"/>
      <c r="H287" s="354"/>
      <c r="I287" s="354"/>
      <c r="J287" s="354"/>
      <c r="K287" s="354"/>
      <c r="L287" s="354"/>
      <c r="M287" s="354"/>
      <c r="N287" s="354"/>
      <c r="O287" s="354"/>
      <c r="P287" s="354"/>
      <c r="Q287" s="354"/>
      <c r="R287" s="354"/>
      <c r="S287" s="354"/>
      <c r="T287" s="354"/>
      <c r="U287" s="354"/>
      <c r="V287" s="354"/>
      <c r="W287" s="354"/>
      <c r="X287" s="354"/>
      <c r="Y287" s="354"/>
      <c r="Z287" s="354"/>
    </row>
    <row r="288" ht="15.75" customHeight="1">
      <c r="A288" s="354"/>
      <c r="B288" s="354"/>
      <c r="C288" s="354"/>
      <c r="D288" s="354"/>
      <c r="E288" s="354"/>
      <c r="F288" s="354"/>
      <c r="G288" s="354"/>
      <c r="H288" s="354"/>
      <c r="I288" s="354"/>
      <c r="J288" s="354"/>
      <c r="K288" s="354"/>
      <c r="L288" s="354"/>
      <c r="M288" s="354"/>
      <c r="N288" s="354"/>
      <c r="O288" s="354"/>
      <c r="P288" s="354"/>
      <c r="Q288" s="354"/>
      <c r="R288" s="354"/>
      <c r="S288" s="354"/>
      <c r="T288" s="354"/>
      <c r="U288" s="354"/>
      <c r="V288" s="354"/>
      <c r="W288" s="354"/>
      <c r="X288" s="354"/>
      <c r="Y288" s="354"/>
      <c r="Z288" s="354"/>
    </row>
    <row r="289" ht="15.75" customHeight="1">
      <c r="A289" s="354"/>
      <c r="B289" s="354"/>
      <c r="C289" s="354"/>
      <c r="D289" s="354"/>
      <c r="E289" s="354"/>
      <c r="F289" s="354"/>
      <c r="G289" s="354"/>
      <c r="H289" s="354"/>
      <c r="I289" s="354"/>
      <c r="J289" s="354"/>
      <c r="K289" s="354"/>
      <c r="L289" s="354"/>
      <c r="M289" s="354"/>
      <c r="N289" s="354"/>
      <c r="O289" s="354"/>
      <c r="P289" s="354"/>
      <c r="Q289" s="354"/>
      <c r="R289" s="354"/>
      <c r="S289" s="354"/>
      <c r="T289" s="354"/>
      <c r="U289" s="354"/>
      <c r="V289" s="354"/>
      <c r="W289" s="354"/>
      <c r="X289" s="354"/>
      <c r="Y289" s="354"/>
      <c r="Z289" s="354"/>
    </row>
    <row r="290" ht="15.75" customHeight="1">
      <c r="A290" s="354"/>
      <c r="B290" s="354"/>
      <c r="C290" s="354"/>
      <c r="D290" s="354"/>
      <c r="E290" s="354"/>
      <c r="F290" s="354"/>
      <c r="G290" s="354"/>
      <c r="H290" s="354"/>
      <c r="I290" s="354"/>
      <c r="J290" s="354"/>
      <c r="K290" s="354"/>
      <c r="L290" s="354"/>
      <c r="M290" s="354"/>
      <c r="N290" s="354"/>
      <c r="O290" s="354"/>
      <c r="P290" s="354"/>
      <c r="Q290" s="354"/>
      <c r="R290" s="354"/>
      <c r="S290" s="354"/>
      <c r="T290" s="354"/>
      <c r="U290" s="354"/>
      <c r="V290" s="354"/>
      <c r="W290" s="354"/>
      <c r="X290" s="354"/>
      <c r="Y290" s="354"/>
      <c r="Z290" s="354"/>
    </row>
    <row r="291" ht="15.75" customHeight="1">
      <c r="A291" s="354"/>
      <c r="B291" s="354"/>
      <c r="C291" s="354"/>
      <c r="D291" s="354"/>
      <c r="E291" s="354"/>
      <c r="F291" s="354"/>
      <c r="G291" s="354"/>
      <c r="H291" s="354"/>
      <c r="I291" s="354"/>
      <c r="J291" s="354"/>
      <c r="K291" s="354"/>
      <c r="L291" s="354"/>
      <c r="M291" s="354"/>
      <c r="N291" s="354"/>
      <c r="O291" s="354"/>
      <c r="P291" s="354"/>
      <c r="Q291" s="354"/>
      <c r="R291" s="354"/>
      <c r="S291" s="354"/>
      <c r="T291" s="354"/>
      <c r="U291" s="354"/>
      <c r="V291" s="354"/>
      <c r="W291" s="354"/>
      <c r="X291" s="354"/>
      <c r="Y291" s="354"/>
      <c r="Z291" s="354"/>
    </row>
    <row r="292" ht="15.75" customHeight="1">
      <c r="A292" s="354"/>
      <c r="B292" s="354"/>
      <c r="C292" s="354"/>
      <c r="D292" s="354"/>
      <c r="E292" s="354"/>
      <c r="F292" s="354"/>
      <c r="G292" s="354"/>
      <c r="H292" s="354"/>
      <c r="I292" s="354"/>
      <c r="J292" s="354"/>
      <c r="K292" s="354"/>
      <c r="L292" s="354"/>
      <c r="M292" s="354"/>
      <c r="N292" s="354"/>
      <c r="O292" s="354"/>
      <c r="P292" s="354"/>
      <c r="Q292" s="354"/>
      <c r="R292" s="354"/>
      <c r="S292" s="354"/>
      <c r="T292" s="354"/>
      <c r="U292" s="354"/>
      <c r="V292" s="354"/>
      <c r="W292" s="354"/>
      <c r="X292" s="354"/>
      <c r="Y292" s="354"/>
      <c r="Z292" s="354"/>
    </row>
    <row r="293" ht="15.75" customHeight="1">
      <c r="A293" s="354"/>
      <c r="B293" s="354"/>
      <c r="C293" s="354"/>
      <c r="D293" s="354"/>
      <c r="E293" s="354"/>
      <c r="F293" s="354"/>
      <c r="G293" s="354"/>
      <c r="H293" s="354"/>
      <c r="I293" s="354"/>
      <c r="J293" s="354"/>
      <c r="K293" s="354"/>
      <c r="L293" s="354"/>
      <c r="M293" s="354"/>
      <c r="N293" s="354"/>
      <c r="O293" s="354"/>
      <c r="P293" s="354"/>
      <c r="Q293" s="354"/>
      <c r="R293" s="354"/>
      <c r="S293" s="354"/>
      <c r="T293" s="354"/>
      <c r="U293" s="354"/>
      <c r="V293" s="354"/>
      <c r="W293" s="354"/>
      <c r="X293" s="354"/>
      <c r="Y293" s="354"/>
      <c r="Z293" s="354"/>
    </row>
    <row r="294" ht="15.75" customHeight="1">
      <c r="A294" s="354"/>
      <c r="B294" s="354"/>
      <c r="C294" s="354"/>
      <c r="D294" s="354"/>
      <c r="E294" s="354"/>
      <c r="F294" s="354"/>
      <c r="G294" s="354"/>
      <c r="H294" s="354"/>
      <c r="I294" s="354"/>
      <c r="J294" s="354"/>
      <c r="K294" s="354"/>
      <c r="L294" s="354"/>
      <c r="M294" s="354"/>
      <c r="N294" s="354"/>
      <c r="O294" s="354"/>
      <c r="P294" s="354"/>
      <c r="Q294" s="354"/>
      <c r="R294" s="354"/>
      <c r="S294" s="354"/>
      <c r="T294" s="354"/>
      <c r="U294" s="354"/>
      <c r="V294" s="354"/>
      <c r="W294" s="354"/>
      <c r="X294" s="354"/>
      <c r="Y294" s="354"/>
      <c r="Z294" s="354"/>
    </row>
    <row r="295" ht="15.75" customHeight="1">
      <c r="A295" s="354"/>
      <c r="B295" s="354"/>
      <c r="C295" s="354"/>
      <c r="D295" s="354"/>
      <c r="E295" s="354"/>
      <c r="F295" s="354"/>
      <c r="G295" s="354"/>
      <c r="H295" s="354"/>
      <c r="I295" s="354"/>
      <c r="J295" s="354"/>
      <c r="K295" s="354"/>
      <c r="L295" s="354"/>
      <c r="M295" s="354"/>
      <c r="N295" s="354"/>
      <c r="O295" s="354"/>
      <c r="P295" s="354"/>
      <c r="Q295" s="354"/>
      <c r="R295" s="354"/>
      <c r="S295" s="354"/>
      <c r="T295" s="354"/>
      <c r="U295" s="354"/>
      <c r="V295" s="354"/>
      <c r="W295" s="354"/>
      <c r="X295" s="354"/>
      <c r="Y295" s="354"/>
      <c r="Z295" s="354"/>
    </row>
    <row r="296" ht="15.75" customHeight="1">
      <c r="A296" s="354"/>
      <c r="B296" s="354"/>
      <c r="C296" s="354"/>
      <c r="D296" s="354"/>
      <c r="E296" s="354"/>
      <c r="F296" s="354"/>
      <c r="G296" s="354"/>
      <c r="H296" s="354"/>
      <c r="I296" s="354"/>
      <c r="J296" s="354"/>
      <c r="K296" s="354"/>
      <c r="L296" s="354"/>
      <c r="M296" s="354"/>
      <c r="N296" s="354"/>
      <c r="O296" s="354"/>
      <c r="P296" s="354"/>
      <c r="Q296" s="354"/>
      <c r="R296" s="354"/>
      <c r="S296" s="354"/>
      <c r="T296" s="354"/>
      <c r="U296" s="354"/>
      <c r="V296" s="354"/>
      <c r="W296" s="354"/>
      <c r="X296" s="354"/>
      <c r="Y296" s="354"/>
      <c r="Z296" s="354"/>
    </row>
    <row r="297" ht="15.75" customHeight="1">
      <c r="A297" s="354"/>
      <c r="B297" s="354"/>
      <c r="C297" s="354"/>
      <c r="D297" s="354"/>
      <c r="E297" s="354"/>
      <c r="F297" s="354"/>
      <c r="G297" s="354"/>
      <c r="H297" s="354"/>
      <c r="I297" s="354"/>
      <c r="J297" s="354"/>
      <c r="K297" s="354"/>
      <c r="L297" s="354"/>
      <c r="M297" s="354"/>
      <c r="N297" s="354"/>
      <c r="O297" s="354"/>
      <c r="P297" s="354"/>
      <c r="Q297" s="354"/>
      <c r="R297" s="354"/>
      <c r="S297" s="354"/>
      <c r="T297" s="354"/>
      <c r="U297" s="354"/>
      <c r="V297" s="354"/>
      <c r="W297" s="354"/>
      <c r="X297" s="354"/>
      <c r="Y297" s="354"/>
      <c r="Z297" s="354"/>
    </row>
    <row r="298" ht="15.75" customHeight="1">
      <c r="A298" s="354"/>
      <c r="B298" s="354"/>
      <c r="C298" s="354"/>
      <c r="D298" s="354"/>
      <c r="E298" s="354"/>
      <c r="F298" s="354"/>
      <c r="G298" s="354"/>
      <c r="H298" s="354"/>
      <c r="I298" s="354"/>
      <c r="J298" s="354"/>
      <c r="K298" s="354"/>
      <c r="L298" s="354"/>
      <c r="M298" s="354"/>
      <c r="N298" s="354"/>
      <c r="O298" s="354"/>
      <c r="P298" s="354"/>
      <c r="Q298" s="354"/>
      <c r="R298" s="354"/>
      <c r="S298" s="354"/>
      <c r="T298" s="354"/>
      <c r="U298" s="354"/>
      <c r="V298" s="354"/>
      <c r="W298" s="354"/>
      <c r="X298" s="354"/>
      <c r="Y298" s="354"/>
      <c r="Z298" s="354"/>
    </row>
    <row r="299" ht="15.75" customHeight="1">
      <c r="A299" s="354"/>
      <c r="B299" s="354"/>
      <c r="C299" s="354"/>
      <c r="D299" s="354"/>
      <c r="E299" s="354"/>
      <c r="F299" s="354"/>
      <c r="G299" s="354"/>
      <c r="H299" s="354"/>
      <c r="I299" s="354"/>
      <c r="J299" s="354"/>
      <c r="K299" s="354"/>
      <c r="L299" s="354"/>
      <c r="M299" s="354"/>
      <c r="N299" s="354"/>
      <c r="O299" s="354"/>
      <c r="P299" s="354"/>
      <c r="Q299" s="354"/>
      <c r="R299" s="354"/>
      <c r="S299" s="354"/>
      <c r="T299" s="354"/>
      <c r="U299" s="354"/>
      <c r="V299" s="354"/>
      <c r="W299" s="354"/>
      <c r="X299" s="354"/>
      <c r="Y299" s="354"/>
      <c r="Z299" s="354"/>
    </row>
    <row r="300" ht="15.75" customHeight="1">
      <c r="A300" s="354"/>
      <c r="B300" s="354"/>
      <c r="C300" s="354"/>
      <c r="D300" s="354"/>
      <c r="E300" s="354"/>
      <c r="F300" s="354"/>
      <c r="G300" s="354"/>
      <c r="H300" s="354"/>
      <c r="I300" s="354"/>
      <c r="J300" s="354"/>
      <c r="K300" s="354"/>
      <c r="L300" s="354"/>
      <c r="M300" s="354"/>
      <c r="N300" s="354"/>
      <c r="O300" s="354"/>
      <c r="P300" s="354"/>
      <c r="Q300" s="354"/>
      <c r="R300" s="354"/>
      <c r="S300" s="354"/>
      <c r="T300" s="354"/>
      <c r="U300" s="354"/>
      <c r="V300" s="354"/>
      <c r="W300" s="354"/>
      <c r="X300" s="354"/>
      <c r="Y300" s="354"/>
      <c r="Z300" s="354"/>
    </row>
    <row r="301" ht="15.75" customHeight="1">
      <c r="A301" s="354"/>
      <c r="B301" s="354"/>
      <c r="C301" s="354"/>
      <c r="D301" s="354"/>
      <c r="E301" s="354"/>
      <c r="F301" s="354"/>
      <c r="G301" s="354"/>
      <c r="H301" s="354"/>
      <c r="I301" s="354"/>
      <c r="J301" s="354"/>
      <c r="K301" s="354"/>
      <c r="L301" s="354"/>
      <c r="M301" s="354"/>
      <c r="N301" s="354"/>
      <c r="O301" s="354"/>
      <c r="P301" s="354"/>
      <c r="Q301" s="354"/>
      <c r="R301" s="354"/>
      <c r="S301" s="354"/>
      <c r="T301" s="354"/>
      <c r="U301" s="354"/>
      <c r="V301" s="354"/>
      <c r="W301" s="354"/>
      <c r="X301" s="354"/>
      <c r="Y301" s="354"/>
      <c r="Z301" s="354"/>
    </row>
    <row r="302" ht="15.75" customHeight="1">
      <c r="A302" s="354"/>
      <c r="B302" s="354"/>
      <c r="C302" s="354"/>
      <c r="D302" s="354"/>
      <c r="E302" s="354"/>
      <c r="F302" s="354"/>
      <c r="G302" s="354"/>
      <c r="H302" s="354"/>
      <c r="I302" s="354"/>
      <c r="J302" s="354"/>
      <c r="K302" s="354"/>
      <c r="L302" s="354"/>
      <c r="M302" s="354"/>
      <c r="N302" s="354"/>
      <c r="O302" s="354"/>
      <c r="P302" s="354"/>
      <c r="Q302" s="354"/>
      <c r="R302" s="354"/>
      <c r="S302" s="354"/>
      <c r="T302" s="354"/>
      <c r="U302" s="354"/>
      <c r="V302" s="354"/>
      <c r="W302" s="354"/>
      <c r="X302" s="354"/>
      <c r="Y302" s="354"/>
      <c r="Z302" s="354"/>
    </row>
    <row r="303" ht="15.75" customHeight="1">
      <c r="A303" s="354"/>
      <c r="B303" s="354"/>
      <c r="C303" s="354"/>
      <c r="D303" s="354"/>
      <c r="E303" s="354"/>
      <c r="F303" s="354"/>
      <c r="G303" s="354"/>
      <c r="H303" s="354"/>
      <c r="I303" s="354"/>
      <c r="J303" s="354"/>
      <c r="K303" s="354"/>
      <c r="L303" s="354"/>
      <c r="M303" s="354"/>
      <c r="N303" s="354"/>
      <c r="O303" s="354"/>
      <c r="P303" s="354"/>
      <c r="Q303" s="354"/>
      <c r="R303" s="354"/>
      <c r="S303" s="354"/>
      <c r="T303" s="354"/>
      <c r="U303" s="354"/>
      <c r="V303" s="354"/>
      <c r="W303" s="354"/>
      <c r="X303" s="354"/>
      <c r="Y303" s="354"/>
      <c r="Z303" s="354"/>
    </row>
    <row r="304" ht="15.75" customHeight="1">
      <c r="A304" s="354"/>
      <c r="B304" s="354"/>
      <c r="C304" s="354"/>
      <c r="D304" s="354"/>
      <c r="E304" s="354"/>
      <c r="F304" s="354"/>
      <c r="G304" s="354"/>
      <c r="H304" s="354"/>
      <c r="I304" s="354"/>
      <c r="J304" s="354"/>
      <c r="K304" s="354"/>
      <c r="L304" s="354"/>
      <c r="M304" s="354"/>
      <c r="N304" s="354"/>
      <c r="O304" s="354"/>
      <c r="P304" s="354"/>
      <c r="Q304" s="354"/>
      <c r="R304" s="354"/>
      <c r="S304" s="354"/>
      <c r="T304" s="354"/>
      <c r="U304" s="354"/>
      <c r="V304" s="354"/>
      <c r="W304" s="354"/>
      <c r="X304" s="354"/>
      <c r="Y304" s="354"/>
      <c r="Z304" s="354"/>
    </row>
    <row r="305" ht="15.75" customHeight="1">
      <c r="A305" s="354"/>
      <c r="B305" s="354"/>
      <c r="C305" s="354"/>
      <c r="D305" s="354"/>
      <c r="E305" s="354"/>
      <c r="F305" s="354"/>
      <c r="G305" s="354"/>
      <c r="H305" s="354"/>
      <c r="I305" s="354"/>
      <c r="J305" s="354"/>
      <c r="K305" s="354"/>
      <c r="L305" s="354"/>
      <c r="M305" s="354"/>
      <c r="N305" s="354"/>
      <c r="O305" s="354"/>
      <c r="P305" s="354"/>
      <c r="Q305" s="354"/>
      <c r="R305" s="354"/>
      <c r="S305" s="354"/>
      <c r="T305" s="354"/>
      <c r="U305" s="354"/>
      <c r="V305" s="354"/>
      <c r="W305" s="354"/>
      <c r="X305" s="354"/>
      <c r="Y305" s="354"/>
      <c r="Z305" s="354"/>
    </row>
    <row r="306" ht="15.75" customHeight="1">
      <c r="A306" s="354"/>
      <c r="B306" s="354"/>
      <c r="C306" s="354"/>
      <c r="D306" s="354"/>
      <c r="E306" s="354"/>
      <c r="F306" s="354"/>
      <c r="G306" s="354"/>
      <c r="H306" s="354"/>
      <c r="I306" s="354"/>
      <c r="J306" s="354"/>
      <c r="K306" s="354"/>
      <c r="L306" s="354"/>
      <c r="M306" s="354"/>
      <c r="N306" s="354"/>
      <c r="O306" s="354"/>
      <c r="P306" s="354"/>
      <c r="Q306" s="354"/>
      <c r="R306" s="354"/>
      <c r="S306" s="354"/>
      <c r="T306" s="354"/>
      <c r="U306" s="354"/>
      <c r="V306" s="354"/>
      <c r="W306" s="354"/>
      <c r="X306" s="354"/>
      <c r="Y306" s="354"/>
      <c r="Z306" s="354"/>
    </row>
    <row r="307" ht="15.75" customHeight="1">
      <c r="A307" s="354"/>
      <c r="B307" s="354"/>
      <c r="C307" s="354"/>
      <c r="D307" s="354"/>
      <c r="E307" s="354"/>
      <c r="F307" s="354"/>
      <c r="G307" s="354"/>
      <c r="H307" s="354"/>
      <c r="I307" s="354"/>
      <c r="J307" s="354"/>
      <c r="K307" s="354"/>
      <c r="L307" s="354"/>
      <c r="M307" s="354"/>
      <c r="N307" s="354"/>
      <c r="O307" s="354"/>
      <c r="P307" s="354"/>
      <c r="Q307" s="354"/>
      <c r="R307" s="354"/>
      <c r="S307" s="354"/>
      <c r="T307" s="354"/>
      <c r="U307" s="354"/>
      <c r="V307" s="354"/>
      <c r="W307" s="354"/>
      <c r="X307" s="354"/>
      <c r="Y307" s="354"/>
      <c r="Z307" s="354"/>
    </row>
    <row r="308" ht="15.75" customHeight="1">
      <c r="A308" s="354"/>
      <c r="B308" s="354"/>
      <c r="C308" s="354"/>
      <c r="D308" s="354"/>
      <c r="E308" s="354"/>
      <c r="F308" s="354"/>
      <c r="G308" s="354"/>
      <c r="H308" s="354"/>
      <c r="I308" s="354"/>
      <c r="J308" s="354"/>
      <c r="K308" s="354"/>
      <c r="L308" s="354"/>
      <c r="M308" s="354"/>
      <c r="N308" s="354"/>
      <c r="O308" s="354"/>
      <c r="P308" s="354"/>
      <c r="Q308" s="354"/>
      <c r="R308" s="354"/>
      <c r="S308" s="354"/>
      <c r="T308" s="354"/>
      <c r="U308" s="354"/>
      <c r="V308" s="354"/>
      <c r="W308" s="354"/>
      <c r="X308" s="354"/>
      <c r="Y308" s="354"/>
      <c r="Z308" s="354"/>
    </row>
    <row r="309" ht="15.75" customHeight="1">
      <c r="A309" s="354"/>
      <c r="B309" s="354"/>
      <c r="C309" s="354"/>
      <c r="D309" s="354"/>
      <c r="E309" s="354"/>
      <c r="F309" s="354"/>
      <c r="G309" s="354"/>
      <c r="H309" s="354"/>
      <c r="I309" s="354"/>
      <c r="J309" s="354"/>
      <c r="K309" s="354"/>
      <c r="L309" s="354"/>
      <c r="M309" s="354"/>
      <c r="N309" s="354"/>
      <c r="O309" s="354"/>
      <c r="P309" s="354"/>
      <c r="Q309" s="354"/>
      <c r="R309" s="354"/>
      <c r="S309" s="354"/>
      <c r="T309" s="354"/>
      <c r="U309" s="354"/>
      <c r="V309" s="354"/>
      <c r="W309" s="354"/>
      <c r="X309" s="354"/>
      <c r="Y309" s="354"/>
      <c r="Z309" s="354"/>
    </row>
    <row r="310" ht="15.75" customHeight="1">
      <c r="A310" s="354"/>
      <c r="B310" s="354"/>
      <c r="C310" s="354"/>
      <c r="D310" s="354"/>
      <c r="E310" s="354"/>
      <c r="F310" s="354"/>
      <c r="G310" s="354"/>
      <c r="H310" s="354"/>
      <c r="I310" s="354"/>
      <c r="J310" s="354"/>
      <c r="K310" s="354"/>
      <c r="L310" s="354"/>
      <c r="M310" s="354"/>
      <c r="N310" s="354"/>
      <c r="O310" s="354"/>
      <c r="P310" s="354"/>
      <c r="Q310" s="354"/>
      <c r="R310" s="354"/>
      <c r="S310" s="354"/>
      <c r="T310" s="354"/>
      <c r="U310" s="354"/>
      <c r="V310" s="354"/>
      <c r="W310" s="354"/>
      <c r="X310" s="354"/>
      <c r="Y310" s="354"/>
      <c r="Z310" s="354"/>
    </row>
    <row r="311" ht="15.75" customHeight="1">
      <c r="A311" s="354"/>
      <c r="B311" s="354"/>
      <c r="C311" s="354"/>
      <c r="D311" s="354"/>
      <c r="E311" s="354"/>
      <c r="F311" s="354"/>
      <c r="G311" s="354"/>
      <c r="H311" s="354"/>
      <c r="I311" s="354"/>
      <c r="J311" s="354"/>
      <c r="K311" s="354"/>
      <c r="L311" s="354"/>
      <c r="M311" s="354"/>
      <c r="N311" s="354"/>
      <c r="O311" s="354"/>
      <c r="P311" s="354"/>
      <c r="Q311" s="354"/>
      <c r="R311" s="354"/>
      <c r="S311" s="354"/>
      <c r="T311" s="354"/>
      <c r="U311" s="354"/>
      <c r="V311" s="354"/>
      <c r="W311" s="354"/>
      <c r="X311" s="354"/>
      <c r="Y311" s="354"/>
      <c r="Z311" s="354"/>
    </row>
    <row r="312" ht="15.75" customHeight="1">
      <c r="A312" s="354"/>
      <c r="B312" s="354"/>
      <c r="C312" s="354"/>
      <c r="D312" s="354"/>
      <c r="E312" s="354"/>
      <c r="F312" s="354"/>
      <c r="G312" s="354"/>
      <c r="H312" s="354"/>
      <c r="I312" s="354"/>
      <c r="J312" s="354"/>
      <c r="K312" s="354"/>
      <c r="L312" s="354"/>
      <c r="M312" s="354"/>
      <c r="N312" s="354"/>
      <c r="O312" s="354"/>
      <c r="P312" s="354"/>
      <c r="Q312" s="354"/>
      <c r="R312" s="354"/>
      <c r="S312" s="354"/>
      <c r="T312" s="354"/>
      <c r="U312" s="354"/>
      <c r="V312" s="354"/>
      <c r="W312" s="354"/>
      <c r="X312" s="354"/>
      <c r="Y312" s="354"/>
      <c r="Z312" s="354"/>
    </row>
    <row r="313" ht="15.75" customHeight="1">
      <c r="A313" s="354"/>
      <c r="B313" s="354"/>
      <c r="C313" s="354"/>
      <c r="D313" s="354"/>
      <c r="E313" s="354"/>
      <c r="F313" s="354"/>
      <c r="G313" s="354"/>
      <c r="H313" s="354"/>
      <c r="I313" s="354"/>
      <c r="J313" s="354"/>
      <c r="K313" s="354"/>
      <c r="L313" s="354"/>
      <c r="M313" s="354"/>
      <c r="N313" s="354"/>
      <c r="O313" s="354"/>
      <c r="P313" s="354"/>
      <c r="Q313" s="354"/>
      <c r="R313" s="354"/>
      <c r="S313" s="354"/>
      <c r="T313" s="354"/>
      <c r="U313" s="354"/>
      <c r="V313" s="354"/>
      <c r="W313" s="354"/>
      <c r="X313" s="354"/>
      <c r="Y313" s="354"/>
      <c r="Z313" s="354"/>
    </row>
    <row r="314" ht="15.75" customHeight="1">
      <c r="A314" s="354"/>
      <c r="B314" s="354"/>
      <c r="C314" s="354"/>
      <c r="D314" s="354"/>
      <c r="E314" s="354"/>
      <c r="F314" s="354"/>
      <c r="G314" s="354"/>
      <c r="H314" s="354"/>
      <c r="I314" s="354"/>
      <c r="J314" s="354"/>
      <c r="K314" s="354"/>
      <c r="L314" s="354"/>
      <c r="M314" s="354"/>
      <c r="N314" s="354"/>
      <c r="O314" s="354"/>
      <c r="P314" s="354"/>
      <c r="Q314" s="354"/>
      <c r="R314" s="354"/>
      <c r="S314" s="354"/>
      <c r="T314" s="354"/>
      <c r="U314" s="354"/>
      <c r="V314" s="354"/>
      <c r="W314" s="354"/>
      <c r="X314" s="354"/>
      <c r="Y314" s="354"/>
      <c r="Z314" s="354"/>
    </row>
    <row r="315" ht="15.75" customHeight="1">
      <c r="A315" s="354"/>
      <c r="B315" s="354"/>
      <c r="C315" s="354"/>
      <c r="D315" s="354"/>
      <c r="E315" s="354"/>
      <c r="F315" s="354"/>
      <c r="G315" s="354"/>
      <c r="H315" s="354"/>
      <c r="I315" s="354"/>
      <c r="J315" s="354"/>
      <c r="K315" s="354"/>
      <c r="L315" s="354"/>
      <c r="M315" s="354"/>
      <c r="N315" s="354"/>
      <c r="O315" s="354"/>
      <c r="P315" s="354"/>
      <c r="Q315" s="354"/>
      <c r="R315" s="354"/>
      <c r="S315" s="354"/>
      <c r="T315" s="354"/>
      <c r="U315" s="354"/>
      <c r="V315" s="354"/>
      <c r="W315" s="354"/>
      <c r="X315" s="354"/>
      <c r="Y315" s="354"/>
      <c r="Z315" s="354"/>
    </row>
    <row r="316" ht="15.75" customHeight="1">
      <c r="A316" s="354"/>
      <c r="B316" s="354"/>
      <c r="C316" s="354"/>
      <c r="D316" s="354"/>
      <c r="E316" s="354"/>
      <c r="F316" s="354"/>
      <c r="G316" s="354"/>
      <c r="H316" s="354"/>
      <c r="I316" s="354"/>
      <c r="J316" s="354"/>
      <c r="K316" s="354"/>
      <c r="L316" s="354"/>
      <c r="M316" s="354"/>
      <c r="N316" s="354"/>
      <c r="O316" s="354"/>
      <c r="P316" s="354"/>
      <c r="Q316" s="354"/>
      <c r="R316" s="354"/>
      <c r="S316" s="354"/>
      <c r="T316" s="354"/>
      <c r="U316" s="354"/>
      <c r="V316" s="354"/>
      <c r="W316" s="354"/>
      <c r="X316" s="354"/>
      <c r="Y316" s="354"/>
      <c r="Z316" s="354"/>
    </row>
    <row r="317" ht="15.75" customHeight="1">
      <c r="A317" s="354"/>
      <c r="B317" s="354"/>
      <c r="C317" s="354"/>
      <c r="D317" s="354"/>
      <c r="E317" s="354"/>
      <c r="F317" s="354"/>
      <c r="G317" s="354"/>
      <c r="H317" s="354"/>
      <c r="I317" s="354"/>
      <c r="J317" s="354"/>
      <c r="K317" s="354"/>
      <c r="L317" s="354"/>
      <c r="M317" s="354"/>
      <c r="N317" s="354"/>
      <c r="O317" s="354"/>
      <c r="P317" s="354"/>
      <c r="Q317" s="354"/>
      <c r="R317" s="354"/>
      <c r="S317" s="354"/>
      <c r="T317" s="354"/>
      <c r="U317" s="354"/>
      <c r="V317" s="354"/>
      <c r="W317" s="354"/>
      <c r="X317" s="354"/>
      <c r="Y317" s="354"/>
      <c r="Z317" s="354"/>
    </row>
    <row r="318" ht="15.75" customHeight="1">
      <c r="A318" s="354"/>
      <c r="B318" s="354"/>
      <c r="C318" s="354"/>
      <c r="D318" s="354"/>
      <c r="E318" s="354"/>
      <c r="F318" s="354"/>
      <c r="G318" s="354"/>
      <c r="H318" s="354"/>
      <c r="I318" s="354"/>
      <c r="J318" s="354"/>
      <c r="K318" s="354"/>
      <c r="L318" s="354"/>
      <c r="M318" s="354"/>
      <c r="N318" s="354"/>
      <c r="O318" s="354"/>
      <c r="P318" s="354"/>
      <c r="Q318" s="354"/>
      <c r="R318" s="354"/>
      <c r="S318" s="354"/>
      <c r="T318" s="354"/>
      <c r="U318" s="354"/>
      <c r="V318" s="354"/>
      <c r="W318" s="354"/>
      <c r="X318" s="354"/>
      <c r="Y318" s="354"/>
      <c r="Z318" s="354"/>
    </row>
    <row r="319" ht="15.75" customHeight="1">
      <c r="A319" s="354"/>
      <c r="B319" s="354"/>
      <c r="C319" s="354"/>
      <c r="D319" s="354"/>
      <c r="E319" s="354"/>
      <c r="F319" s="354"/>
      <c r="G319" s="354"/>
      <c r="H319" s="354"/>
      <c r="I319" s="354"/>
      <c r="J319" s="354"/>
      <c r="K319" s="354"/>
      <c r="L319" s="354"/>
      <c r="M319" s="354"/>
      <c r="N319" s="354"/>
      <c r="O319" s="354"/>
      <c r="P319" s="354"/>
      <c r="Q319" s="354"/>
      <c r="R319" s="354"/>
      <c r="S319" s="354"/>
      <c r="T319" s="354"/>
      <c r="U319" s="354"/>
      <c r="V319" s="354"/>
      <c r="W319" s="354"/>
      <c r="X319" s="354"/>
      <c r="Y319" s="354"/>
      <c r="Z319" s="354"/>
    </row>
    <row r="320" ht="15.75" customHeight="1">
      <c r="A320" s="354"/>
      <c r="B320" s="354"/>
      <c r="C320" s="354"/>
      <c r="D320" s="354"/>
      <c r="E320" s="354"/>
      <c r="F320" s="354"/>
      <c r="G320" s="354"/>
      <c r="H320" s="354"/>
      <c r="I320" s="354"/>
      <c r="J320" s="354"/>
      <c r="K320" s="354"/>
      <c r="L320" s="354"/>
      <c r="M320" s="354"/>
      <c r="N320" s="354"/>
      <c r="O320" s="354"/>
      <c r="P320" s="354"/>
      <c r="Q320" s="354"/>
      <c r="R320" s="354"/>
      <c r="S320" s="354"/>
      <c r="T320" s="354"/>
      <c r="U320" s="354"/>
      <c r="V320" s="354"/>
      <c r="W320" s="354"/>
      <c r="X320" s="354"/>
      <c r="Y320" s="354"/>
      <c r="Z320" s="354"/>
    </row>
    <row r="321" ht="15.75" customHeight="1">
      <c r="A321" s="354"/>
      <c r="B321" s="354"/>
      <c r="C321" s="354"/>
      <c r="D321" s="354"/>
      <c r="E321" s="354"/>
      <c r="F321" s="354"/>
      <c r="G321" s="354"/>
      <c r="H321" s="354"/>
      <c r="I321" s="354"/>
      <c r="J321" s="354"/>
      <c r="K321" s="354"/>
      <c r="L321" s="354"/>
      <c r="M321" s="354"/>
      <c r="N321" s="354"/>
      <c r="O321" s="354"/>
      <c r="P321" s="354"/>
      <c r="Q321" s="354"/>
      <c r="R321" s="354"/>
      <c r="S321" s="354"/>
      <c r="T321" s="354"/>
      <c r="U321" s="354"/>
      <c r="V321" s="354"/>
      <c r="W321" s="354"/>
      <c r="X321" s="354"/>
      <c r="Y321" s="354"/>
      <c r="Z321" s="354"/>
    </row>
    <row r="322" ht="15.75" customHeight="1">
      <c r="A322" s="354"/>
      <c r="B322" s="354"/>
      <c r="C322" s="354"/>
      <c r="D322" s="354"/>
      <c r="E322" s="354"/>
      <c r="F322" s="354"/>
      <c r="G322" s="354"/>
      <c r="H322" s="354"/>
      <c r="I322" s="354"/>
      <c r="J322" s="354"/>
      <c r="K322" s="354"/>
      <c r="L322" s="354"/>
      <c r="M322" s="354"/>
      <c r="N322" s="354"/>
      <c r="O322" s="354"/>
      <c r="P322" s="354"/>
      <c r="Q322" s="354"/>
      <c r="R322" s="354"/>
      <c r="S322" s="354"/>
      <c r="T322" s="354"/>
      <c r="U322" s="354"/>
      <c r="V322" s="354"/>
      <c r="W322" s="354"/>
      <c r="X322" s="354"/>
      <c r="Y322" s="354"/>
      <c r="Z322" s="354"/>
    </row>
    <row r="323" ht="15.75" customHeight="1">
      <c r="A323" s="354"/>
      <c r="B323" s="354"/>
      <c r="C323" s="354"/>
      <c r="D323" s="354"/>
      <c r="E323" s="354"/>
      <c r="F323" s="354"/>
      <c r="G323" s="354"/>
      <c r="H323" s="354"/>
      <c r="I323" s="354"/>
      <c r="J323" s="354"/>
      <c r="K323" s="354"/>
      <c r="L323" s="354"/>
      <c r="M323" s="354"/>
      <c r="N323" s="354"/>
      <c r="O323" s="354"/>
      <c r="P323" s="354"/>
      <c r="Q323" s="354"/>
      <c r="R323" s="354"/>
      <c r="S323" s="354"/>
      <c r="T323" s="354"/>
      <c r="U323" s="354"/>
      <c r="V323" s="354"/>
      <c r="W323" s="354"/>
      <c r="X323" s="354"/>
      <c r="Y323" s="354"/>
      <c r="Z323" s="354"/>
    </row>
    <row r="324" ht="15.75" customHeight="1">
      <c r="A324" s="354"/>
      <c r="B324" s="354"/>
      <c r="C324" s="354"/>
      <c r="D324" s="354"/>
      <c r="E324" s="354"/>
      <c r="F324" s="354"/>
      <c r="G324" s="354"/>
      <c r="H324" s="354"/>
      <c r="I324" s="354"/>
      <c r="J324" s="354"/>
      <c r="K324" s="354"/>
      <c r="L324" s="354"/>
      <c r="M324" s="354"/>
      <c r="N324" s="354"/>
      <c r="O324" s="354"/>
      <c r="P324" s="354"/>
      <c r="Q324" s="354"/>
      <c r="R324" s="354"/>
      <c r="S324" s="354"/>
      <c r="T324" s="354"/>
      <c r="U324" s="354"/>
      <c r="V324" s="354"/>
      <c r="W324" s="354"/>
      <c r="X324" s="354"/>
      <c r="Y324" s="354"/>
      <c r="Z324" s="354"/>
    </row>
    <row r="325" ht="15.75" customHeight="1">
      <c r="A325" s="354"/>
      <c r="B325" s="354"/>
      <c r="C325" s="354"/>
      <c r="D325" s="354"/>
      <c r="E325" s="354"/>
      <c r="F325" s="354"/>
      <c r="G325" s="354"/>
      <c r="H325" s="354"/>
      <c r="I325" s="354"/>
      <c r="J325" s="354"/>
      <c r="K325" s="354"/>
      <c r="L325" s="354"/>
      <c r="M325" s="354"/>
      <c r="N325" s="354"/>
      <c r="O325" s="354"/>
      <c r="P325" s="354"/>
      <c r="Q325" s="354"/>
      <c r="R325" s="354"/>
      <c r="S325" s="354"/>
      <c r="T325" s="354"/>
      <c r="U325" s="354"/>
      <c r="V325" s="354"/>
      <c r="W325" s="354"/>
      <c r="X325" s="354"/>
      <c r="Y325" s="354"/>
      <c r="Z325" s="354"/>
    </row>
    <row r="326" ht="15.75" customHeight="1">
      <c r="A326" s="354"/>
      <c r="B326" s="354"/>
      <c r="C326" s="354"/>
      <c r="D326" s="354"/>
      <c r="E326" s="354"/>
      <c r="F326" s="354"/>
      <c r="G326" s="354"/>
      <c r="H326" s="354"/>
      <c r="I326" s="354"/>
      <c r="J326" s="354"/>
      <c r="K326" s="354"/>
      <c r="L326" s="354"/>
      <c r="M326" s="354"/>
      <c r="N326" s="354"/>
      <c r="O326" s="354"/>
      <c r="P326" s="354"/>
      <c r="Q326" s="354"/>
      <c r="R326" s="354"/>
      <c r="S326" s="354"/>
      <c r="T326" s="354"/>
      <c r="U326" s="354"/>
      <c r="V326" s="354"/>
      <c r="W326" s="354"/>
      <c r="X326" s="354"/>
      <c r="Y326" s="354"/>
      <c r="Z326" s="354"/>
    </row>
    <row r="327" ht="15.75" customHeight="1">
      <c r="A327" s="354"/>
      <c r="B327" s="354"/>
      <c r="C327" s="354"/>
      <c r="D327" s="354"/>
      <c r="E327" s="354"/>
      <c r="F327" s="354"/>
      <c r="G327" s="354"/>
      <c r="H327" s="354"/>
      <c r="I327" s="354"/>
      <c r="J327" s="354"/>
      <c r="K327" s="354"/>
      <c r="L327" s="354"/>
      <c r="M327" s="354"/>
      <c r="N327" s="354"/>
      <c r="O327" s="354"/>
      <c r="P327" s="354"/>
      <c r="Q327" s="354"/>
      <c r="R327" s="354"/>
      <c r="S327" s="354"/>
      <c r="T327" s="354"/>
      <c r="U327" s="354"/>
      <c r="V327" s="354"/>
      <c r="W327" s="354"/>
      <c r="X327" s="354"/>
      <c r="Y327" s="354"/>
      <c r="Z327" s="354"/>
    </row>
    <row r="328" ht="15.75" customHeight="1">
      <c r="A328" s="354"/>
      <c r="B328" s="354"/>
      <c r="C328" s="354"/>
      <c r="D328" s="354"/>
      <c r="E328" s="354"/>
      <c r="F328" s="354"/>
      <c r="G328" s="354"/>
      <c r="H328" s="354"/>
      <c r="I328" s="354"/>
      <c r="J328" s="354"/>
      <c r="K328" s="354"/>
      <c r="L328" s="354"/>
      <c r="M328" s="354"/>
      <c r="N328" s="354"/>
      <c r="O328" s="354"/>
      <c r="P328" s="354"/>
      <c r="Q328" s="354"/>
      <c r="R328" s="354"/>
      <c r="S328" s="354"/>
      <c r="T328" s="354"/>
      <c r="U328" s="354"/>
      <c r="V328" s="354"/>
      <c r="W328" s="354"/>
      <c r="X328" s="354"/>
      <c r="Y328" s="354"/>
      <c r="Z328" s="354"/>
    </row>
    <row r="329" ht="15.75" customHeight="1">
      <c r="A329" s="354"/>
      <c r="B329" s="354"/>
      <c r="C329" s="354"/>
      <c r="D329" s="354"/>
      <c r="E329" s="354"/>
      <c r="F329" s="354"/>
      <c r="G329" s="354"/>
      <c r="H329" s="354"/>
      <c r="I329" s="354"/>
      <c r="J329" s="354"/>
      <c r="K329" s="354"/>
      <c r="L329" s="354"/>
      <c r="M329" s="354"/>
      <c r="N329" s="354"/>
      <c r="O329" s="354"/>
      <c r="P329" s="354"/>
      <c r="Q329" s="354"/>
      <c r="R329" s="354"/>
      <c r="S329" s="354"/>
      <c r="T329" s="354"/>
      <c r="U329" s="354"/>
      <c r="V329" s="354"/>
      <c r="W329" s="354"/>
      <c r="X329" s="354"/>
      <c r="Y329" s="354"/>
      <c r="Z329" s="354"/>
    </row>
    <row r="330" ht="15.75" customHeight="1">
      <c r="A330" s="354"/>
      <c r="B330" s="354"/>
      <c r="C330" s="354"/>
      <c r="D330" s="354"/>
      <c r="E330" s="354"/>
      <c r="F330" s="354"/>
      <c r="G330" s="354"/>
      <c r="H330" s="354"/>
      <c r="I330" s="354"/>
      <c r="J330" s="354"/>
      <c r="K330" s="354"/>
      <c r="L330" s="354"/>
      <c r="M330" s="354"/>
      <c r="N330" s="354"/>
      <c r="O330" s="354"/>
      <c r="P330" s="354"/>
      <c r="Q330" s="354"/>
      <c r="R330" s="354"/>
      <c r="S330" s="354"/>
      <c r="T330" s="354"/>
      <c r="U330" s="354"/>
      <c r="V330" s="354"/>
      <c r="W330" s="354"/>
      <c r="X330" s="354"/>
      <c r="Y330" s="354"/>
      <c r="Z330" s="354"/>
    </row>
    <row r="331" ht="15.75" customHeight="1">
      <c r="A331" s="354"/>
      <c r="B331" s="354"/>
      <c r="C331" s="354"/>
      <c r="D331" s="354"/>
      <c r="E331" s="354"/>
      <c r="F331" s="354"/>
      <c r="G331" s="354"/>
      <c r="H331" s="354"/>
      <c r="I331" s="354"/>
      <c r="J331" s="354"/>
      <c r="K331" s="354"/>
      <c r="L331" s="354"/>
      <c r="M331" s="354"/>
      <c r="N331" s="354"/>
      <c r="O331" s="354"/>
      <c r="P331" s="354"/>
      <c r="Q331" s="354"/>
      <c r="R331" s="354"/>
      <c r="S331" s="354"/>
      <c r="T331" s="354"/>
      <c r="U331" s="354"/>
      <c r="V331" s="354"/>
      <c r="W331" s="354"/>
      <c r="X331" s="354"/>
      <c r="Y331" s="354"/>
      <c r="Z331" s="354"/>
    </row>
    <row r="332" ht="15.75" customHeight="1">
      <c r="A332" s="354"/>
      <c r="B332" s="354"/>
      <c r="C332" s="354"/>
      <c r="D332" s="354"/>
      <c r="E332" s="354"/>
      <c r="F332" s="354"/>
      <c r="G332" s="354"/>
      <c r="H332" s="354"/>
      <c r="I332" s="354"/>
      <c r="J332" s="354"/>
      <c r="K332" s="354"/>
      <c r="L332" s="354"/>
      <c r="M332" s="354"/>
      <c r="N332" s="354"/>
      <c r="O332" s="354"/>
      <c r="P332" s="354"/>
      <c r="Q332" s="354"/>
      <c r="R332" s="354"/>
      <c r="S332" s="354"/>
      <c r="T332" s="354"/>
      <c r="U332" s="354"/>
      <c r="V332" s="354"/>
      <c r="W332" s="354"/>
      <c r="X332" s="354"/>
      <c r="Y332" s="354"/>
      <c r="Z332" s="354"/>
    </row>
    <row r="333" ht="15.75" customHeight="1">
      <c r="A333" s="354"/>
      <c r="B333" s="354"/>
      <c r="C333" s="354"/>
      <c r="D333" s="354"/>
      <c r="E333" s="354"/>
      <c r="F333" s="354"/>
      <c r="G333" s="354"/>
      <c r="H333" s="354"/>
      <c r="I333" s="354"/>
      <c r="J333" s="354"/>
      <c r="K333" s="354"/>
      <c r="L333" s="354"/>
      <c r="M333" s="354"/>
      <c r="N333" s="354"/>
      <c r="O333" s="354"/>
      <c r="P333" s="354"/>
      <c r="Q333" s="354"/>
      <c r="R333" s="354"/>
      <c r="S333" s="354"/>
      <c r="T333" s="354"/>
      <c r="U333" s="354"/>
      <c r="V333" s="354"/>
      <c r="W333" s="354"/>
      <c r="X333" s="354"/>
      <c r="Y333" s="354"/>
      <c r="Z333" s="354"/>
    </row>
    <row r="334" ht="15.75" customHeight="1">
      <c r="A334" s="354"/>
      <c r="B334" s="354"/>
      <c r="C334" s="354"/>
      <c r="D334" s="354"/>
      <c r="E334" s="354"/>
      <c r="F334" s="354"/>
      <c r="G334" s="354"/>
      <c r="H334" s="354"/>
      <c r="I334" s="354"/>
      <c r="J334" s="354"/>
      <c r="K334" s="354"/>
      <c r="L334" s="354"/>
      <c r="M334" s="354"/>
      <c r="N334" s="354"/>
      <c r="O334" s="354"/>
      <c r="P334" s="354"/>
      <c r="Q334" s="354"/>
      <c r="R334" s="354"/>
      <c r="S334" s="354"/>
      <c r="T334" s="354"/>
      <c r="U334" s="354"/>
      <c r="V334" s="354"/>
      <c r="W334" s="354"/>
      <c r="X334" s="354"/>
      <c r="Y334" s="354"/>
      <c r="Z334" s="354"/>
    </row>
    <row r="335" ht="15.75" customHeight="1">
      <c r="A335" s="354"/>
      <c r="B335" s="354"/>
      <c r="C335" s="354"/>
      <c r="D335" s="354"/>
      <c r="E335" s="354"/>
      <c r="F335" s="354"/>
      <c r="G335" s="354"/>
      <c r="H335" s="354"/>
      <c r="I335" s="354"/>
      <c r="J335" s="354"/>
      <c r="K335" s="354"/>
      <c r="L335" s="354"/>
      <c r="M335" s="354"/>
      <c r="N335" s="354"/>
      <c r="O335" s="354"/>
      <c r="P335" s="354"/>
      <c r="Q335" s="354"/>
      <c r="R335" s="354"/>
      <c r="S335" s="354"/>
      <c r="T335" s="354"/>
      <c r="U335" s="354"/>
      <c r="V335" s="354"/>
      <c r="W335" s="354"/>
      <c r="X335" s="354"/>
      <c r="Y335" s="354"/>
      <c r="Z335" s="354"/>
    </row>
    <row r="336" ht="15.75" customHeight="1">
      <c r="A336" s="354"/>
      <c r="B336" s="354"/>
      <c r="C336" s="354"/>
      <c r="D336" s="354"/>
      <c r="E336" s="354"/>
      <c r="F336" s="354"/>
      <c r="G336" s="354"/>
      <c r="H336" s="354"/>
      <c r="I336" s="354"/>
      <c r="J336" s="354"/>
      <c r="K336" s="354"/>
      <c r="L336" s="354"/>
      <c r="M336" s="354"/>
      <c r="N336" s="354"/>
      <c r="O336" s="354"/>
      <c r="P336" s="354"/>
      <c r="Q336" s="354"/>
      <c r="R336" s="354"/>
      <c r="S336" s="354"/>
      <c r="T336" s="354"/>
      <c r="U336" s="354"/>
      <c r="V336" s="354"/>
      <c r="W336" s="354"/>
      <c r="X336" s="354"/>
      <c r="Y336" s="354"/>
      <c r="Z336" s="354"/>
    </row>
    <row r="337" ht="15.75" customHeight="1">
      <c r="A337" s="354"/>
      <c r="B337" s="354"/>
      <c r="C337" s="354"/>
      <c r="D337" s="354"/>
      <c r="E337" s="354"/>
      <c r="F337" s="354"/>
      <c r="G337" s="354"/>
      <c r="H337" s="354"/>
      <c r="I337" s="354"/>
      <c r="J337" s="354"/>
      <c r="K337" s="354"/>
      <c r="L337" s="354"/>
      <c r="M337" s="354"/>
      <c r="N337" s="354"/>
      <c r="O337" s="354"/>
      <c r="P337" s="354"/>
      <c r="Q337" s="354"/>
      <c r="R337" s="354"/>
      <c r="S337" s="354"/>
      <c r="T337" s="354"/>
      <c r="U337" s="354"/>
      <c r="V337" s="354"/>
      <c r="W337" s="354"/>
      <c r="X337" s="354"/>
      <c r="Y337" s="354"/>
      <c r="Z337" s="354"/>
    </row>
    <row r="338" ht="15.75" customHeight="1">
      <c r="A338" s="354"/>
      <c r="B338" s="354"/>
      <c r="C338" s="354"/>
      <c r="D338" s="354"/>
      <c r="E338" s="354"/>
      <c r="F338" s="354"/>
      <c r="G338" s="354"/>
      <c r="H338" s="354"/>
      <c r="I338" s="354"/>
      <c r="J338" s="354"/>
      <c r="K338" s="354"/>
      <c r="L338" s="354"/>
      <c r="M338" s="354"/>
      <c r="N338" s="354"/>
      <c r="O338" s="354"/>
      <c r="P338" s="354"/>
      <c r="Q338" s="354"/>
      <c r="R338" s="354"/>
      <c r="S338" s="354"/>
      <c r="T338" s="354"/>
      <c r="U338" s="354"/>
      <c r="V338" s="354"/>
      <c r="W338" s="354"/>
      <c r="X338" s="354"/>
      <c r="Y338" s="354"/>
      <c r="Z338" s="354"/>
    </row>
    <row r="339" ht="15.75" customHeight="1">
      <c r="A339" s="354"/>
      <c r="B339" s="354"/>
      <c r="C339" s="354"/>
      <c r="D339" s="354"/>
      <c r="E339" s="354"/>
      <c r="F339" s="354"/>
      <c r="G339" s="354"/>
      <c r="H339" s="354"/>
      <c r="I339" s="354"/>
      <c r="J339" s="354"/>
      <c r="K339" s="354"/>
      <c r="L339" s="354"/>
      <c r="M339" s="354"/>
      <c r="N339" s="354"/>
      <c r="O339" s="354"/>
      <c r="P339" s="354"/>
      <c r="Q339" s="354"/>
      <c r="R339" s="354"/>
      <c r="S339" s="354"/>
      <c r="T339" s="354"/>
      <c r="U339" s="354"/>
      <c r="V339" s="354"/>
      <c r="W339" s="354"/>
      <c r="X339" s="354"/>
      <c r="Y339" s="354"/>
      <c r="Z339" s="354"/>
    </row>
    <row r="340" ht="15.75" customHeight="1">
      <c r="A340" s="354"/>
      <c r="B340" s="354"/>
      <c r="C340" s="354"/>
      <c r="D340" s="354"/>
      <c r="E340" s="354"/>
      <c r="F340" s="354"/>
      <c r="G340" s="354"/>
      <c r="H340" s="354"/>
      <c r="I340" s="354"/>
      <c r="J340" s="354"/>
      <c r="K340" s="354"/>
      <c r="L340" s="354"/>
      <c r="M340" s="354"/>
      <c r="N340" s="354"/>
      <c r="O340" s="354"/>
      <c r="P340" s="354"/>
      <c r="Q340" s="354"/>
      <c r="R340" s="354"/>
      <c r="S340" s="354"/>
      <c r="T340" s="354"/>
      <c r="U340" s="354"/>
      <c r="V340" s="354"/>
      <c r="W340" s="354"/>
      <c r="X340" s="354"/>
      <c r="Y340" s="354"/>
      <c r="Z340" s="354"/>
    </row>
    <row r="341" ht="15.75" customHeight="1">
      <c r="A341" s="354"/>
      <c r="B341" s="354"/>
      <c r="C341" s="354"/>
      <c r="D341" s="354"/>
      <c r="E341" s="354"/>
      <c r="F341" s="354"/>
      <c r="G341" s="354"/>
      <c r="H341" s="354"/>
      <c r="I341" s="354"/>
      <c r="J341" s="354"/>
      <c r="K341" s="354"/>
      <c r="L341" s="354"/>
      <c r="M341" s="354"/>
      <c r="N341" s="354"/>
      <c r="O341" s="354"/>
      <c r="P341" s="354"/>
      <c r="Q341" s="354"/>
      <c r="R341" s="354"/>
      <c r="S341" s="354"/>
      <c r="T341" s="354"/>
      <c r="U341" s="354"/>
      <c r="V341" s="354"/>
      <c r="W341" s="354"/>
      <c r="X341" s="354"/>
      <c r="Y341" s="354"/>
      <c r="Z341" s="354"/>
    </row>
    <row r="342" ht="15.75" customHeight="1">
      <c r="A342" s="354"/>
      <c r="B342" s="354"/>
      <c r="C342" s="354"/>
      <c r="D342" s="354"/>
      <c r="E342" s="354"/>
      <c r="F342" s="354"/>
      <c r="G342" s="354"/>
      <c r="H342" s="354"/>
      <c r="I342" s="354"/>
      <c r="J342" s="354"/>
      <c r="K342" s="354"/>
      <c r="L342" s="354"/>
      <c r="M342" s="354"/>
      <c r="N342" s="354"/>
      <c r="O342" s="354"/>
      <c r="P342" s="354"/>
      <c r="Q342" s="354"/>
      <c r="R342" s="354"/>
      <c r="S342" s="354"/>
      <c r="T342" s="354"/>
      <c r="U342" s="354"/>
      <c r="V342" s="354"/>
      <c r="W342" s="354"/>
      <c r="X342" s="354"/>
      <c r="Y342" s="354"/>
      <c r="Z342" s="354"/>
    </row>
    <row r="343" ht="15.75" customHeight="1">
      <c r="A343" s="354"/>
      <c r="B343" s="354"/>
      <c r="C343" s="354"/>
      <c r="D343" s="354"/>
      <c r="E343" s="354"/>
      <c r="F343" s="354"/>
      <c r="G343" s="354"/>
      <c r="H343" s="354"/>
      <c r="I343" s="354"/>
      <c r="J343" s="354"/>
      <c r="K343" s="354"/>
      <c r="L343" s="354"/>
      <c r="M343" s="354"/>
      <c r="N343" s="354"/>
      <c r="O343" s="354"/>
      <c r="P343" s="354"/>
      <c r="Q343" s="354"/>
      <c r="R343" s="354"/>
      <c r="S343" s="354"/>
      <c r="T343" s="354"/>
      <c r="U343" s="354"/>
      <c r="V343" s="354"/>
      <c r="W343" s="354"/>
      <c r="X343" s="354"/>
      <c r="Y343" s="354"/>
      <c r="Z343" s="354"/>
    </row>
    <row r="344" ht="15.75" customHeight="1">
      <c r="A344" s="354"/>
      <c r="B344" s="354"/>
      <c r="C344" s="354"/>
      <c r="D344" s="354"/>
      <c r="E344" s="354"/>
      <c r="F344" s="354"/>
      <c r="G344" s="354"/>
      <c r="H344" s="354"/>
      <c r="I344" s="354"/>
      <c r="J344" s="354"/>
      <c r="K344" s="354"/>
      <c r="L344" s="354"/>
      <c r="M344" s="354"/>
      <c r="N344" s="354"/>
      <c r="O344" s="354"/>
      <c r="P344" s="354"/>
      <c r="Q344" s="354"/>
      <c r="R344" s="354"/>
      <c r="S344" s="354"/>
      <c r="T344" s="354"/>
      <c r="U344" s="354"/>
      <c r="V344" s="354"/>
      <c r="W344" s="354"/>
      <c r="X344" s="354"/>
      <c r="Y344" s="354"/>
      <c r="Z344" s="354"/>
    </row>
    <row r="345" ht="15.75" customHeight="1">
      <c r="A345" s="354"/>
      <c r="B345" s="354"/>
      <c r="C345" s="354"/>
      <c r="D345" s="354"/>
      <c r="E345" s="354"/>
      <c r="F345" s="354"/>
      <c r="G345" s="354"/>
      <c r="H345" s="354"/>
      <c r="I345" s="354"/>
      <c r="J345" s="354"/>
      <c r="K345" s="354"/>
      <c r="L345" s="354"/>
      <c r="M345" s="354"/>
      <c r="N345" s="354"/>
      <c r="O345" s="354"/>
      <c r="P345" s="354"/>
      <c r="Q345" s="354"/>
      <c r="R345" s="354"/>
      <c r="S345" s="354"/>
      <c r="T345" s="354"/>
      <c r="U345" s="354"/>
      <c r="V345" s="354"/>
      <c r="W345" s="354"/>
      <c r="X345" s="354"/>
      <c r="Y345" s="354"/>
      <c r="Z345" s="354"/>
    </row>
    <row r="346" ht="15.75" customHeight="1">
      <c r="A346" s="354"/>
      <c r="B346" s="354"/>
      <c r="C346" s="354"/>
      <c r="D346" s="354"/>
      <c r="E346" s="354"/>
      <c r="F346" s="354"/>
      <c r="G346" s="354"/>
      <c r="H346" s="354"/>
      <c r="I346" s="354"/>
      <c r="J346" s="354"/>
      <c r="K346" s="354"/>
      <c r="L346" s="354"/>
      <c r="M346" s="354"/>
      <c r="N346" s="354"/>
      <c r="O346" s="354"/>
      <c r="P346" s="354"/>
      <c r="Q346" s="354"/>
      <c r="R346" s="354"/>
      <c r="S346" s="354"/>
      <c r="T346" s="354"/>
      <c r="U346" s="354"/>
      <c r="V346" s="354"/>
      <c r="W346" s="354"/>
      <c r="X346" s="354"/>
      <c r="Y346" s="354"/>
      <c r="Z346" s="354"/>
    </row>
    <row r="347" ht="15.75" customHeight="1">
      <c r="A347" s="354"/>
      <c r="B347" s="354"/>
      <c r="C347" s="354"/>
      <c r="D347" s="354"/>
      <c r="E347" s="354"/>
      <c r="F347" s="354"/>
      <c r="G347" s="354"/>
      <c r="H347" s="354"/>
      <c r="I347" s="354"/>
      <c r="J347" s="354"/>
      <c r="K347" s="354"/>
      <c r="L347" s="354"/>
      <c r="M347" s="354"/>
      <c r="N347" s="354"/>
      <c r="O347" s="354"/>
      <c r="P347" s="354"/>
      <c r="Q347" s="354"/>
      <c r="R347" s="354"/>
      <c r="S347" s="354"/>
      <c r="T347" s="354"/>
      <c r="U347" s="354"/>
      <c r="V347" s="354"/>
      <c r="W347" s="354"/>
      <c r="X347" s="354"/>
      <c r="Y347" s="354"/>
      <c r="Z347" s="354"/>
    </row>
    <row r="348" ht="15.75" customHeight="1">
      <c r="A348" s="354"/>
      <c r="B348" s="354"/>
      <c r="C348" s="354"/>
      <c r="D348" s="354"/>
      <c r="E348" s="354"/>
      <c r="F348" s="354"/>
      <c r="G348" s="354"/>
      <c r="H348" s="354"/>
      <c r="I348" s="354"/>
      <c r="J348" s="354"/>
      <c r="K348" s="354"/>
      <c r="L348" s="354"/>
      <c r="M348" s="354"/>
      <c r="N348" s="354"/>
      <c r="O348" s="354"/>
      <c r="P348" s="354"/>
      <c r="Q348" s="354"/>
      <c r="R348" s="354"/>
      <c r="S348" s="354"/>
      <c r="T348" s="354"/>
      <c r="U348" s="354"/>
      <c r="V348" s="354"/>
      <c r="W348" s="354"/>
      <c r="X348" s="354"/>
      <c r="Y348" s="354"/>
      <c r="Z348" s="354"/>
    </row>
    <row r="349" ht="15.75" customHeight="1">
      <c r="A349" s="354"/>
      <c r="B349" s="354"/>
      <c r="C349" s="354"/>
      <c r="D349" s="354"/>
      <c r="E349" s="354"/>
      <c r="F349" s="354"/>
      <c r="G349" s="354"/>
      <c r="H349" s="354"/>
      <c r="I349" s="354"/>
      <c r="J349" s="354"/>
      <c r="K349" s="354"/>
      <c r="L349" s="354"/>
      <c r="M349" s="354"/>
      <c r="N349" s="354"/>
      <c r="O349" s="354"/>
      <c r="P349" s="354"/>
      <c r="Q349" s="354"/>
      <c r="R349" s="354"/>
      <c r="S349" s="354"/>
      <c r="T349" s="354"/>
      <c r="U349" s="354"/>
      <c r="V349" s="354"/>
      <c r="W349" s="354"/>
      <c r="X349" s="354"/>
      <c r="Y349" s="354"/>
      <c r="Z349" s="354"/>
    </row>
    <row r="350" ht="15.75" customHeight="1">
      <c r="A350" s="354"/>
      <c r="B350" s="354"/>
      <c r="C350" s="354"/>
      <c r="D350" s="354"/>
      <c r="E350" s="354"/>
      <c r="F350" s="354"/>
      <c r="G350" s="354"/>
      <c r="H350" s="354"/>
      <c r="I350" s="354"/>
      <c r="J350" s="354"/>
      <c r="K350" s="354"/>
      <c r="L350" s="354"/>
      <c r="M350" s="354"/>
      <c r="N350" s="354"/>
      <c r="O350" s="354"/>
      <c r="P350" s="354"/>
      <c r="Q350" s="354"/>
      <c r="R350" s="354"/>
      <c r="S350" s="354"/>
      <c r="T350" s="354"/>
      <c r="U350" s="354"/>
      <c r="V350" s="354"/>
      <c r="W350" s="354"/>
      <c r="X350" s="354"/>
      <c r="Y350" s="354"/>
      <c r="Z350" s="354"/>
    </row>
    <row r="351" ht="15.75" customHeight="1">
      <c r="A351" s="354"/>
      <c r="B351" s="354"/>
      <c r="C351" s="354"/>
      <c r="D351" s="354"/>
      <c r="E351" s="354"/>
      <c r="F351" s="354"/>
      <c r="G351" s="354"/>
      <c r="H351" s="354"/>
      <c r="I351" s="354"/>
      <c r="J351" s="354"/>
      <c r="K351" s="354"/>
      <c r="L351" s="354"/>
      <c r="M351" s="354"/>
      <c r="N351" s="354"/>
      <c r="O351" s="354"/>
      <c r="P351" s="354"/>
      <c r="Q351" s="354"/>
      <c r="R351" s="354"/>
      <c r="S351" s="354"/>
      <c r="T351" s="354"/>
      <c r="U351" s="354"/>
      <c r="V351" s="354"/>
      <c r="W351" s="354"/>
      <c r="X351" s="354"/>
      <c r="Y351" s="354"/>
      <c r="Z351" s="354"/>
    </row>
    <row r="352" ht="15.75" customHeight="1">
      <c r="A352" s="354"/>
      <c r="B352" s="354"/>
      <c r="C352" s="354"/>
      <c r="D352" s="354"/>
      <c r="E352" s="354"/>
      <c r="F352" s="354"/>
      <c r="G352" s="354"/>
      <c r="H352" s="354"/>
      <c r="I352" s="354"/>
      <c r="J352" s="354"/>
      <c r="K352" s="354"/>
      <c r="L352" s="354"/>
      <c r="M352" s="354"/>
      <c r="N352" s="354"/>
      <c r="O352" s="354"/>
      <c r="P352" s="354"/>
      <c r="Q352" s="354"/>
      <c r="R352" s="354"/>
      <c r="S352" s="354"/>
      <c r="T352" s="354"/>
      <c r="U352" s="354"/>
      <c r="V352" s="354"/>
      <c r="W352" s="354"/>
      <c r="X352" s="354"/>
      <c r="Y352" s="354"/>
      <c r="Z352" s="354"/>
    </row>
    <row r="353" ht="15.75" customHeight="1">
      <c r="A353" s="354"/>
      <c r="B353" s="354"/>
      <c r="C353" s="354"/>
      <c r="D353" s="354"/>
      <c r="E353" s="354"/>
      <c r="F353" s="354"/>
      <c r="G353" s="354"/>
      <c r="H353" s="354"/>
      <c r="I353" s="354"/>
      <c r="J353" s="354"/>
      <c r="K353" s="354"/>
      <c r="L353" s="354"/>
      <c r="M353" s="354"/>
      <c r="N353" s="354"/>
      <c r="O353" s="354"/>
      <c r="P353" s="354"/>
      <c r="Q353" s="354"/>
      <c r="R353" s="354"/>
      <c r="S353" s="354"/>
      <c r="T353" s="354"/>
      <c r="U353" s="354"/>
      <c r="V353" s="354"/>
      <c r="W353" s="354"/>
      <c r="X353" s="354"/>
      <c r="Y353" s="354"/>
      <c r="Z353" s="354"/>
    </row>
    <row r="354" ht="15.75" customHeight="1">
      <c r="A354" s="354"/>
      <c r="B354" s="354"/>
      <c r="C354" s="354"/>
      <c r="D354" s="354"/>
      <c r="E354" s="354"/>
      <c r="F354" s="354"/>
      <c r="G354" s="354"/>
      <c r="H354" s="354"/>
      <c r="I354" s="354"/>
      <c r="J354" s="354"/>
      <c r="K354" s="354"/>
      <c r="L354" s="354"/>
      <c r="M354" s="354"/>
      <c r="N354" s="354"/>
      <c r="O354" s="354"/>
      <c r="P354" s="354"/>
      <c r="Q354" s="354"/>
      <c r="R354" s="354"/>
      <c r="S354" s="354"/>
      <c r="T354" s="354"/>
      <c r="U354" s="354"/>
      <c r="V354" s="354"/>
      <c r="W354" s="354"/>
      <c r="X354" s="354"/>
      <c r="Y354" s="354"/>
      <c r="Z354" s="354"/>
    </row>
    <row r="355" ht="15.75" customHeight="1">
      <c r="A355" s="354"/>
      <c r="B355" s="354"/>
      <c r="C355" s="354"/>
      <c r="D355" s="354"/>
      <c r="E355" s="354"/>
      <c r="F355" s="354"/>
      <c r="G355" s="354"/>
      <c r="H355" s="354"/>
      <c r="I355" s="354"/>
      <c r="J355" s="354"/>
      <c r="K355" s="354"/>
      <c r="L355" s="354"/>
      <c r="M355" s="354"/>
      <c r="N355" s="354"/>
      <c r="O355" s="354"/>
      <c r="P355" s="354"/>
      <c r="Q355" s="354"/>
      <c r="R355" s="354"/>
      <c r="S355" s="354"/>
      <c r="T355" s="354"/>
      <c r="U355" s="354"/>
      <c r="V355" s="354"/>
      <c r="W355" s="354"/>
      <c r="X355" s="354"/>
      <c r="Y355" s="354"/>
      <c r="Z355" s="354"/>
    </row>
    <row r="356" ht="15.75" customHeight="1">
      <c r="A356" s="354"/>
      <c r="B356" s="354"/>
      <c r="C356" s="354"/>
      <c r="D356" s="354"/>
      <c r="E356" s="354"/>
      <c r="F356" s="354"/>
      <c r="G356" s="354"/>
      <c r="H356" s="354"/>
      <c r="I356" s="354"/>
      <c r="J356" s="354"/>
      <c r="K356" s="354"/>
      <c r="L356" s="354"/>
      <c r="M356" s="354"/>
      <c r="N356" s="354"/>
      <c r="O356" s="354"/>
      <c r="P356" s="354"/>
      <c r="Q356" s="354"/>
      <c r="R356" s="354"/>
      <c r="S356" s="354"/>
      <c r="T356" s="354"/>
      <c r="U356" s="354"/>
      <c r="V356" s="354"/>
      <c r="W356" s="354"/>
      <c r="X356" s="354"/>
      <c r="Y356" s="354"/>
      <c r="Z356" s="354"/>
    </row>
    <row r="357" ht="15.75" customHeight="1">
      <c r="A357" s="354"/>
      <c r="B357" s="354"/>
      <c r="C357" s="354"/>
      <c r="D357" s="354"/>
      <c r="E357" s="354"/>
      <c r="F357" s="354"/>
      <c r="G357" s="354"/>
      <c r="H357" s="354"/>
      <c r="I357" s="354"/>
      <c r="J357" s="354"/>
      <c r="K357" s="354"/>
      <c r="L357" s="354"/>
      <c r="M357" s="354"/>
      <c r="N357" s="354"/>
      <c r="O357" s="354"/>
      <c r="P357" s="354"/>
      <c r="Q357" s="354"/>
      <c r="R357" s="354"/>
      <c r="S357" s="354"/>
      <c r="T357" s="354"/>
      <c r="U357" s="354"/>
      <c r="V357" s="354"/>
      <c r="W357" s="354"/>
      <c r="X357" s="354"/>
      <c r="Y357" s="354"/>
      <c r="Z357" s="354"/>
    </row>
    <row r="358" ht="15.75" customHeight="1">
      <c r="A358" s="354"/>
      <c r="B358" s="354"/>
      <c r="C358" s="354"/>
      <c r="D358" s="354"/>
      <c r="E358" s="354"/>
      <c r="F358" s="354"/>
      <c r="G358" s="354"/>
      <c r="H358" s="354"/>
      <c r="I358" s="354"/>
      <c r="J358" s="354"/>
      <c r="K358" s="354"/>
      <c r="L358" s="354"/>
      <c r="M358" s="354"/>
      <c r="N358" s="354"/>
      <c r="O358" s="354"/>
      <c r="P358" s="354"/>
      <c r="Q358" s="354"/>
      <c r="R358" s="354"/>
      <c r="S358" s="354"/>
      <c r="T358" s="354"/>
      <c r="U358" s="354"/>
      <c r="V358" s="354"/>
      <c r="W358" s="354"/>
      <c r="X358" s="354"/>
      <c r="Y358" s="354"/>
      <c r="Z358" s="354"/>
    </row>
    <row r="359" ht="15.75" customHeight="1">
      <c r="A359" s="354"/>
      <c r="B359" s="354"/>
      <c r="C359" s="354"/>
      <c r="D359" s="354"/>
      <c r="E359" s="354"/>
      <c r="F359" s="354"/>
      <c r="G359" s="354"/>
      <c r="H359" s="354"/>
      <c r="I359" s="354"/>
      <c r="J359" s="354"/>
      <c r="K359" s="354"/>
      <c r="L359" s="354"/>
      <c r="M359" s="354"/>
      <c r="N359" s="354"/>
      <c r="O359" s="354"/>
      <c r="P359" s="354"/>
      <c r="Q359" s="354"/>
      <c r="R359" s="354"/>
      <c r="S359" s="354"/>
      <c r="T359" s="354"/>
      <c r="U359" s="354"/>
      <c r="V359" s="354"/>
      <c r="W359" s="354"/>
      <c r="X359" s="354"/>
      <c r="Y359" s="354"/>
      <c r="Z359" s="354"/>
    </row>
    <row r="360" ht="15.75" customHeight="1">
      <c r="A360" s="354"/>
      <c r="B360" s="354"/>
      <c r="C360" s="354"/>
      <c r="D360" s="354"/>
      <c r="E360" s="354"/>
      <c r="F360" s="354"/>
      <c r="G360" s="354"/>
      <c r="H360" s="354"/>
      <c r="I360" s="354"/>
      <c r="J360" s="354"/>
      <c r="K360" s="354"/>
      <c r="L360" s="354"/>
      <c r="M360" s="354"/>
      <c r="N360" s="354"/>
      <c r="O360" s="354"/>
      <c r="P360" s="354"/>
      <c r="Q360" s="354"/>
      <c r="R360" s="354"/>
      <c r="S360" s="354"/>
      <c r="T360" s="354"/>
      <c r="U360" s="354"/>
      <c r="V360" s="354"/>
      <c r="W360" s="354"/>
      <c r="X360" s="354"/>
      <c r="Y360" s="354"/>
      <c r="Z360" s="354"/>
    </row>
    <row r="361" ht="15.75" customHeight="1">
      <c r="A361" s="354"/>
      <c r="B361" s="354"/>
      <c r="C361" s="354"/>
      <c r="D361" s="354"/>
      <c r="E361" s="354"/>
      <c r="F361" s="354"/>
      <c r="G361" s="354"/>
      <c r="H361" s="354"/>
      <c r="I361" s="354"/>
      <c r="J361" s="354"/>
      <c r="K361" s="354"/>
      <c r="L361" s="354"/>
      <c r="M361" s="354"/>
      <c r="N361" s="354"/>
      <c r="O361" s="354"/>
      <c r="P361" s="354"/>
      <c r="Q361" s="354"/>
      <c r="R361" s="354"/>
      <c r="S361" s="354"/>
      <c r="T361" s="354"/>
      <c r="U361" s="354"/>
      <c r="V361" s="354"/>
      <c r="W361" s="354"/>
      <c r="X361" s="354"/>
      <c r="Y361" s="354"/>
      <c r="Z361" s="354"/>
    </row>
    <row r="362" ht="15.75" customHeight="1">
      <c r="A362" s="354"/>
      <c r="B362" s="354"/>
      <c r="C362" s="354"/>
      <c r="D362" s="354"/>
      <c r="E362" s="354"/>
      <c r="F362" s="354"/>
      <c r="G362" s="354"/>
      <c r="H362" s="354"/>
      <c r="I362" s="354"/>
      <c r="J362" s="354"/>
      <c r="K362" s="354"/>
      <c r="L362" s="354"/>
      <c r="M362" s="354"/>
      <c r="N362" s="354"/>
      <c r="O362" s="354"/>
      <c r="P362" s="354"/>
      <c r="Q362" s="354"/>
      <c r="R362" s="354"/>
      <c r="S362" s="354"/>
      <c r="T362" s="354"/>
      <c r="U362" s="354"/>
      <c r="V362" s="354"/>
      <c r="W362" s="354"/>
      <c r="X362" s="354"/>
      <c r="Y362" s="354"/>
      <c r="Z362" s="354"/>
    </row>
    <row r="363" ht="15.75" customHeight="1">
      <c r="A363" s="354"/>
      <c r="B363" s="354"/>
      <c r="C363" s="354"/>
      <c r="D363" s="354"/>
      <c r="E363" s="354"/>
      <c r="F363" s="354"/>
      <c r="G363" s="354"/>
      <c r="H363" s="354"/>
      <c r="I363" s="354"/>
      <c r="J363" s="354"/>
      <c r="K363" s="354"/>
      <c r="L363" s="354"/>
      <c r="M363" s="354"/>
      <c r="N363" s="354"/>
      <c r="O363" s="354"/>
      <c r="P363" s="354"/>
      <c r="Q363" s="354"/>
      <c r="R363" s="354"/>
      <c r="S363" s="354"/>
      <c r="T363" s="354"/>
      <c r="U363" s="354"/>
      <c r="V363" s="354"/>
      <c r="W363" s="354"/>
      <c r="X363" s="354"/>
      <c r="Y363" s="354"/>
      <c r="Z363" s="354"/>
    </row>
    <row r="364" ht="15.75" customHeight="1">
      <c r="A364" s="354"/>
      <c r="B364" s="354"/>
      <c r="C364" s="354"/>
      <c r="D364" s="354"/>
      <c r="E364" s="354"/>
      <c r="F364" s="354"/>
      <c r="G364" s="354"/>
      <c r="H364" s="354"/>
      <c r="I364" s="354"/>
      <c r="J364" s="354"/>
      <c r="K364" s="354"/>
      <c r="L364" s="354"/>
      <c r="M364" s="354"/>
      <c r="N364" s="354"/>
      <c r="O364" s="354"/>
      <c r="P364" s="354"/>
      <c r="Q364" s="354"/>
      <c r="R364" s="354"/>
      <c r="S364" s="354"/>
      <c r="T364" s="354"/>
      <c r="U364" s="354"/>
      <c r="V364" s="354"/>
      <c r="W364" s="354"/>
      <c r="X364" s="354"/>
      <c r="Y364" s="354"/>
      <c r="Z364" s="354"/>
    </row>
    <row r="365" ht="15.75" customHeight="1">
      <c r="A365" s="354"/>
      <c r="B365" s="354"/>
      <c r="C365" s="354"/>
      <c r="D365" s="354"/>
      <c r="E365" s="354"/>
      <c r="F365" s="354"/>
      <c r="G365" s="354"/>
      <c r="H365" s="354"/>
      <c r="I365" s="354"/>
      <c r="J365" s="354"/>
      <c r="K365" s="354"/>
      <c r="L365" s="354"/>
      <c r="M365" s="354"/>
      <c r="N365" s="354"/>
      <c r="O365" s="354"/>
      <c r="P365" s="354"/>
      <c r="Q365" s="354"/>
      <c r="R365" s="354"/>
      <c r="S365" s="354"/>
      <c r="T365" s="354"/>
      <c r="U365" s="354"/>
      <c r="V365" s="354"/>
      <c r="W365" s="354"/>
      <c r="X365" s="354"/>
      <c r="Y365" s="354"/>
      <c r="Z365" s="354"/>
    </row>
    <row r="366" ht="15.75" customHeight="1">
      <c r="A366" s="354"/>
      <c r="B366" s="354"/>
      <c r="C366" s="354"/>
      <c r="D366" s="354"/>
      <c r="E366" s="354"/>
      <c r="F366" s="354"/>
      <c r="G366" s="354"/>
      <c r="H366" s="354"/>
      <c r="I366" s="354"/>
      <c r="J366" s="354"/>
      <c r="K366" s="354"/>
      <c r="L366" s="354"/>
      <c r="M366" s="354"/>
      <c r="N366" s="354"/>
      <c r="O366" s="354"/>
      <c r="P366" s="354"/>
      <c r="Q366" s="354"/>
      <c r="R366" s="354"/>
      <c r="S366" s="354"/>
      <c r="T366" s="354"/>
      <c r="U366" s="354"/>
      <c r="V366" s="354"/>
      <c r="W366" s="354"/>
      <c r="X366" s="354"/>
      <c r="Y366" s="354"/>
      <c r="Z366" s="354"/>
    </row>
    <row r="367" ht="15.75" customHeight="1">
      <c r="A367" s="354"/>
      <c r="B367" s="354"/>
      <c r="C367" s="354"/>
      <c r="D367" s="354"/>
      <c r="E367" s="354"/>
      <c r="F367" s="354"/>
      <c r="G367" s="354"/>
      <c r="H367" s="354"/>
      <c r="I367" s="354"/>
      <c r="J367" s="354"/>
      <c r="K367" s="354"/>
      <c r="L367" s="354"/>
      <c r="M367" s="354"/>
      <c r="N367" s="354"/>
      <c r="O367" s="354"/>
      <c r="P367" s="354"/>
      <c r="Q367" s="354"/>
      <c r="R367" s="354"/>
      <c r="S367" s="354"/>
      <c r="T367" s="354"/>
      <c r="U367" s="354"/>
      <c r="V367" s="354"/>
      <c r="W367" s="354"/>
      <c r="X367" s="354"/>
      <c r="Y367" s="354"/>
      <c r="Z367" s="354"/>
    </row>
    <row r="368" ht="15.75" customHeight="1">
      <c r="A368" s="354"/>
      <c r="B368" s="354"/>
      <c r="C368" s="354"/>
      <c r="D368" s="354"/>
      <c r="E368" s="354"/>
      <c r="F368" s="354"/>
      <c r="G368" s="354"/>
      <c r="H368" s="354"/>
      <c r="I368" s="354"/>
      <c r="J368" s="354"/>
      <c r="K368" s="354"/>
      <c r="L368" s="354"/>
      <c r="M368" s="354"/>
      <c r="N368" s="354"/>
      <c r="O368" s="354"/>
      <c r="P368" s="354"/>
      <c r="Q368" s="354"/>
      <c r="R368" s="354"/>
      <c r="S368" s="354"/>
      <c r="T368" s="354"/>
      <c r="U368" s="354"/>
      <c r="V368" s="354"/>
      <c r="W368" s="354"/>
      <c r="X368" s="354"/>
      <c r="Y368" s="354"/>
      <c r="Z368" s="354"/>
    </row>
    <row r="369" ht="15.75" customHeight="1">
      <c r="A369" s="354"/>
      <c r="B369" s="354"/>
      <c r="C369" s="354"/>
      <c r="D369" s="354"/>
      <c r="E369" s="354"/>
      <c r="F369" s="354"/>
      <c r="G369" s="354"/>
      <c r="H369" s="354"/>
      <c r="I369" s="354"/>
      <c r="J369" s="354"/>
      <c r="K369" s="354"/>
      <c r="L369" s="354"/>
      <c r="M369" s="354"/>
      <c r="N369" s="354"/>
      <c r="O369" s="354"/>
      <c r="P369" s="354"/>
      <c r="Q369" s="354"/>
      <c r="R369" s="354"/>
      <c r="S369" s="354"/>
      <c r="T369" s="354"/>
      <c r="U369" s="354"/>
      <c r="V369" s="354"/>
      <c r="W369" s="354"/>
      <c r="X369" s="354"/>
      <c r="Y369" s="354"/>
      <c r="Z369" s="354"/>
    </row>
    <row r="370" ht="15.75" customHeight="1">
      <c r="A370" s="354"/>
      <c r="B370" s="354"/>
      <c r="C370" s="354"/>
      <c r="D370" s="354"/>
      <c r="E370" s="354"/>
      <c r="F370" s="354"/>
      <c r="G370" s="354"/>
      <c r="H370" s="354"/>
      <c r="I370" s="354"/>
      <c r="J370" s="354"/>
      <c r="K370" s="354"/>
      <c r="L370" s="354"/>
      <c r="M370" s="354"/>
      <c r="N370" s="354"/>
      <c r="O370" s="354"/>
      <c r="P370" s="354"/>
      <c r="Q370" s="354"/>
      <c r="R370" s="354"/>
      <c r="S370" s="354"/>
      <c r="T370" s="354"/>
      <c r="U370" s="354"/>
      <c r="V370" s="354"/>
      <c r="W370" s="354"/>
      <c r="X370" s="354"/>
      <c r="Y370" s="354"/>
      <c r="Z370" s="354"/>
    </row>
    <row r="371" ht="15.75" customHeight="1">
      <c r="A371" s="354"/>
      <c r="B371" s="354"/>
      <c r="C371" s="354"/>
      <c r="D371" s="354"/>
      <c r="E371" s="354"/>
      <c r="F371" s="354"/>
      <c r="G371" s="354"/>
      <c r="H371" s="354"/>
      <c r="I371" s="354"/>
      <c r="J371" s="354"/>
      <c r="K371" s="354"/>
      <c r="L371" s="354"/>
      <c r="M371" s="354"/>
      <c r="N371" s="354"/>
      <c r="O371" s="354"/>
      <c r="P371" s="354"/>
      <c r="Q371" s="354"/>
      <c r="R371" s="354"/>
      <c r="S371" s="354"/>
      <c r="T371" s="354"/>
      <c r="U371" s="354"/>
      <c r="V371" s="354"/>
      <c r="W371" s="354"/>
      <c r="X371" s="354"/>
      <c r="Y371" s="354"/>
      <c r="Z371" s="354"/>
    </row>
    <row r="372" ht="15.75" customHeight="1">
      <c r="A372" s="354"/>
      <c r="B372" s="354"/>
      <c r="C372" s="354"/>
      <c r="D372" s="354"/>
      <c r="E372" s="354"/>
      <c r="F372" s="354"/>
      <c r="G372" s="354"/>
      <c r="H372" s="354"/>
      <c r="I372" s="354"/>
      <c r="J372" s="354"/>
      <c r="K372" s="354"/>
      <c r="L372" s="354"/>
      <c r="M372" s="354"/>
      <c r="N372" s="354"/>
      <c r="O372" s="354"/>
      <c r="P372" s="354"/>
      <c r="Q372" s="354"/>
      <c r="R372" s="354"/>
      <c r="S372" s="354"/>
      <c r="T372" s="354"/>
      <c r="U372" s="354"/>
      <c r="V372" s="354"/>
      <c r="W372" s="354"/>
      <c r="X372" s="354"/>
      <c r="Y372" s="354"/>
      <c r="Z372" s="354"/>
    </row>
    <row r="373" ht="15.75" customHeight="1">
      <c r="A373" s="354"/>
      <c r="B373" s="354"/>
      <c r="C373" s="354"/>
      <c r="D373" s="354"/>
      <c r="E373" s="354"/>
      <c r="F373" s="354"/>
      <c r="G373" s="354"/>
      <c r="H373" s="354"/>
      <c r="I373" s="354"/>
      <c r="J373" s="354"/>
      <c r="K373" s="354"/>
      <c r="L373" s="354"/>
      <c r="M373" s="354"/>
      <c r="N373" s="354"/>
      <c r="O373" s="354"/>
      <c r="P373" s="354"/>
      <c r="Q373" s="354"/>
      <c r="R373" s="354"/>
      <c r="S373" s="354"/>
      <c r="T373" s="354"/>
      <c r="U373" s="354"/>
      <c r="V373" s="354"/>
      <c r="W373" s="354"/>
      <c r="X373" s="354"/>
      <c r="Y373" s="354"/>
      <c r="Z373" s="354"/>
    </row>
    <row r="374" ht="15.75" customHeight="1">
      <c r="A374" s="354"/>
      <c r="B374" s="354"/>
      <c r="C374" s="354"/>
      <c r="D374" s="354"/>
      <c r="E374" s="354"/>
      <c r="F374" s="354"/>
      <c r="G374" s="354"/>
      <c r="H374" s="354"/>
      <c r="I374" s="354"/>
      <c r="J374" s="354"/>
      <c r="K374" s="354"/>
      <c r="L374" s="354"/>
      <c r="M374" s="354"/>
      <c r="N374" s="354"/>
      <c r="O374" s="354"/>
      <c r="P374" s="354"/>
      <c r="Q374" s="354"/>
      <c r="R374" s="354"/>
      <c r="S374" s="354"/>
      <c r="T374" s="354"/>
      <c r="U374" s="354"/>
      <c r="V374" s="354"/>
      <c r="W374" s="354"/>
      <c r="X374" s="354"/>
      <c r="Y374" s="354"/>
      <c r="Z374" s="354"/>
    </row>
    <row r="375" ht="15.75" customHeight="1">
      <c r="A375" s="354"/>
      <c r="B375" s="354"/>
      <c r="C375" s="354"/>
      <c r="D375" s="354"/>
      <c r="E375" s="354"/>
      <c r="F375" s="354"/>
      <c r="G375" s="354"/>
      <c r="H375" s="354"/>
      <c r="I375" s="354"/>
      <c r="J375" s="354"/>
      <c r="K375" s="354"/>
      <c r="L375" s="354"/>
      <c r="M375" s="354"/>
      <c r="N375" s="354"/>
      <c r="O375" s="354"/>
      <c r="P375" s="354"/>
      <c r="Q375" s="354"/>
      <c r="R375" s="354"/>
      <c r="S375" s="354"/>
      <c r="T375" s="354"/>
      <c r="U375" s="354"/>
      <c r="V375" s="354"/>
      <c r="W375" s="354"/>
      <c r="X375" s="354"/>
      <c r="Y375" s="354"/>
      <c r="Z375" s="354"/>
    </row>
    <row r="376" ht="15.75" customHeight="1">
      <c r="A376" s="354"/>
      <c r="B376" s="354"/>
      <c r="C376" s="354"/>
      <c r="D376" s="354"/>
      <c r="E376" s="354"/>
      <c r="F376" s="354"/>
      <c r="G376" s="354"/>
      <c r="H376" s="354"/>
      <c r="I376" s="354"/>
      <c r="J376" s="354"/>
      <c r="K376" s="354"/>
      <c r="L376" s="354"/>
      <c r="M376" s="354"/>
      <c r="N376" s="354"/>
      <c r="O376" s="354"/>
      <c r="P376" s="354"/>
      <c r="Q376" s="354"/>
      <c r="R376" s="354"/>
      <c r="S376" s="354"/>
      <c r="T376" s="354"/>
      <c r="U376" s="354"/>
      <c r="V376" s="354"/>
      <c r="W376" s="354"/>
      <c r="X376" s="354"/>
      <c r="Y376" s="354"/>
      <c r="Z376" s="354"/>
    </row>
    <row r="377" ht="15.75" customHeight="1">
      <c r="A377" s="354"/>
      <c r="B377" s="354"/>
      <c r="C377" s="354"/>
      <c r="D377" s="354"/>
      <c r="E377" s="354"/>
      <c r="F377" s="354"/>
      <c r="G377" s="354"/>
      <c r="H377" s="354"/>
      <c r="I377" s="354"/>
      <c r="J377" s="354"/>
      <c r="K377" s="354"/>
      <c r="L377" s="354"/>
      <c r="M377" s="354"/>
      <c r="N377" s="354"/>
      <c r="O377" s="354"/>
      <c r="P377" s="354"/>
      <c r="Q377" s="354"/>
      <c r="R377" s="354"/>
      <c r="S377" s="354"/>
      <c r="T377" s="354"/>
      <c r="U377" s="354"/>
      <c r="V377" s="354"/>
      <c r="W377" s="354"/>
      <c r="X377" s="354"/>
      <c r="Y377" s="354"/>
      <c r="Z377" s="354"/>
    </row>
    <row r="378" ht="15.75" customHeight="1">
      <c r="A378" s="354"/>
      <c r="B378" s="354"/>
      <c r="C378" s="354"/>
      <c r="D378" s="354"/>
      <c r="E378" s="354"/>
      <c r="F378" s="354"/>
      <c r="G378" s="354"/>
      <c r="H378" s="354"/>
      <c r="I378" s="354"/>
      <c r="J378" s="354"/>
      <c r="K378" s="354"/>
      <c r="L378" s="354"/>
      <c r="M378" s="354"/>
      <c r="N378" s="354"/>
      <c r="O378" s="354"/>
      <c r="P378" s="354"/>
      <c r="Q378" s="354"/>
      <c r="R378" s="354"/>
      <c r="S378" s="354"/>
      <c r="T378" s="354"/>
      <c r="U378" s="354"/>
      <c r="V378" s="354"/>
      <c r="W378" s="354"/>
      <c r="X378" s="354"/>
      <c r="Y378" s="354"/>
      <c r="Z378" s="354"/>
    </row>
    <row r="379" ht="15.75" customHeight="1">
      <c r="A379" s="354"/>
      <c r="B379" s="354"/>
      <c r="C379" s="354"/>
      <c r="D379" s="354"/>
      <c r="E379" s="354"/>
      <c r="F379" s="354"/>
      <c r="G379" s="354"/>
      <c r="H379" s="354"/>
      <c r="I379" s="354"/>
      <c r="J379" s="354"/>
      <c r="K379" s="354"/>
      <c r="L379" s="354"/>
      <c r="M379" s="354"/>
      <c r="N379" s="354"/>
      <c r="O379" s="354"/>
      <c r="P379" s="354"/>
      <c r="Q379" s="354"/>
      <c r="R379" s="354"/>
      <c r="S379" s="354"/>
      <c r="T379" s="354"/>
      <c r="U379" s="354"/>
      <c r="V379" s="354"/>
      <c r="W379" s="354"/>
      <c r="X379" s="354"/>
      <c r="Y379" s="354"/>
      <c r="Z379" s="354"/>
    </row>
    <row r="380" ht="15.75" customHeight="1">
      <c r="A380" s="354"/>
      <c r="B380" s="354"/>
      <c r="C380" s="354"/>
      <c r="D380" s="354"/>
      <c r="E380" s="354"/>
      <c r="F380" s="354"/>
      <c r="G380" s="354"/>
      <c r="H380" s="354"/>
      <c r="I380" s="354"/>
      <c r="J380" s="354"/>
      <c r="K380" s="354"/>
      <c r="L380" s="354"/>
      <c r="M380" s="354"/>
      <c r="N380" s="354"/>
      <c r="O380" s="354"/>
      <c r="P380" s="354"/>
      <c r="Q380" s="354"/>
      <c r="R380" s="354"/>
      <c r="S380" s="354"/>
      <c r="T380" s="354"/>
      <c r="U380" s="354"/>
      <c r="V380" s="354"/>
      <c r="W380" s="354"/>
      <c r="X380" s="354"/>
      <c r="Y380" s="354"/>
      <c r="Z380" s="354"/>
    </row>
    <row r="381" ht="15.75" customHeight="1">
      <c r="A381" s="354"/>
      <c r="B381" s="354"/>
      <c r="C381" s="354"/>
      <c r="D381" s="354"/>
      <c r="E381" s="354"/>
      <c r="F381" s="354"/>
      <c r="G381" s="354"/>
      <c r="H381" s="354"/>
      <c r="I381" s="354"/>
      <c r="J381" s="354"/>
      <c r="K381" s="354"/>
      <c r="L381" s="354"/>
      <c r="M381" s="354"/>
      <c r="N381" s="354"/>
      <c r="O381" s="354"/>
      <c r="P381" s="354"/>
      <c r="Q381" s="354"/>
      <c r="R381" s="354"/>
      <c r="S381" s="354"/>
      <c r="T381" s="354"/>
      <c r="U381" s="354"/>
      <c r="V381" s="354"/>
      <c r="W381" s="354"/>
      <c r="X381" s="354"/>
      <c r="Y381" s="354"/>
      <c r="Z381" s="354"/>
    </row>
    <row r="382" ht="15.75" customHeight="1">
      <c r="A382" s="354"/>
      <c r="B382" s="354"/>
      <c r="C382" s="354"/>
      <c r="D382" s="354"/>
      <c r="E382" s="354"/>
      <c r="F382" s="354"/>
      <c r="G382" s="354"/>
      <c r="H382" s="354"/>
      <c r="I382" s="354"/>
      <c r="J382" s="354"/>
      <c r="K382" s="354"/>
      <c r="L382" s="354"/>
      <c r="M382" s="354"/>
      <c r="N382" s="354"/>
      <c r="O382" s="354"/>
      <c r="P382" s="354"/>
      <c r="Q382" s="354"/>
      <c r="R382" s="354"/>
      <c r="S382" s="354"/>
      <c r="T382" s="354"/>
      <c r="U382" s="354"/>
      <c r="V382" s="354"/>
      <c r="W382" s="354"/>
      <c r="X382" s="354"/>
      <c r="Y382" s="354"/>
      <c r="Z382" s="354"/>
    </row>
    <row r="383" ht="15.75" customHeight="1">
      <c r="A383" s="354"/>
      <c r="B383" s="354"/>
      <c r="C383" s="354"/>
      <c r="D383" s="354"/>
      <c r="E383" s="354"/>
      <c r="F383" s="354"/>
      <c r="G383" s="354"/>
      <c r="H383" s="354"/>
      <c r="I383" s="354"/>
      <c r="J383" s="354"/>
      <c r="K383" s="354"/>
      <c r="L383" s="354"/>
      <c r="M383" s="354"/>
      <c r="N383" s="354"/>
      <c r="O383" s="354"/>
      <c r="P383" s="354"/>
      <c r="Q383" s="354"/>
      <c r="R383" s="354"/>
      <c r="S383" s="354"/>
      <c r="T383" s="354"/>
      <c r="U383" s="354"/>
      <c r="V383" s="354"/>
      <c r="W383" s="354"/>
      <c r="X383" s="354"/>
      <c r="Y383" s="354"/>
      <c r="Z383" s="354"/>
    </row>
    <row r="384" ht="15.75" customHeight="1">
      <c r="A384" s="354"/>
      <c r="B384" s="354"/>
      <c r="C384" s="354"/>
      <c r="D384" s="354"/>
      <c r="E384" s="354"/>
      <c r="F384" s="354"/>
      <c r="G384" s="354"/>
      <c r="H384" s="354"/>
      <c r="I384" s="354"/>
      <c r="J384" s="354"/>
      <c r="K384" s="354"/>
      <c r="L384" s="354"/>
      <c r="M384" s="354"/>
      <c r="N384" s="354"/>
      <c r="O384" s="354"/>
      <c r="P384" s="354"/>
      <c r="Q384" s="354"/>
      <c r="R384" s="354"/>
      <c r="S384" s="354"/>
      <c r="T384" s="354"/>
      <c r="U384" s="354"/>
      <c r="V384" s="354"/>
      <c r="W384" s="354"/>
      <c r="X384" s="354"/>
      <c r="Y384" s="354"/>
      <c r="Z384" s="354"/>
    </row>
    <row r="385" ht="15.75" customHeight="1">
      <c r="A385" s="354"/>
      <c r="B385" s="354"/>
      <c r="C385" s="354"/>
      <c r="D385" s="354"/>
      <c r="E385" s="354"/>
      <c r="F385" s="354"/>
      <c r="G385" s="354"/>
      <c r="H385" s="354"/>
      <c r="I385" s="354"/>
      <c r="J385" s="354"/>
      <c r="K385" s="354"/>
      <c r="L385" s="354"/>
      <c r="M385" s="354"/>
      <c r="N385" s="354"/>
      <c r="O385" s="354"/>
      <c r="P385" s="354"/>
      <c r="Q385" s="354"/>
      <c r="R385" s="354"/>
      <c r="S385" s="354"/>
      <c r="T385" s="354"/>
      <c r="U385" s="354"/>
      <c r="V385" s="354"/>
      <c r="W385" s="354"/>
      <c r="X385" s="354"/>
      <c r="Y385" s="354"/>
      <c r="Z385" s="354"/>
    </row>
    <row r="386" ht="15.75" customHeight="1">
      <c r="A386" s="354"/>
      <c r="B386" s="354"/>
      <c r="C386" s="354"/>
      <c r="D386" s="354"/>
      <c r="E386" s="354"/>
      <c r="F386" s="354"/>
      <c r="G386" s="354"/>
      <c r="H386" s="354"/>
      <c r="I386" s="354"/>
      <c r="J386" s="354"/>
      <c r="K386" s="354"/>
      <c r="L386" s="354"/>
      <c r="M386" s="354"/>
      <c r="N386" s="354"/>
      <c r="O386" s="354"/>
      <c r="P386" s="354"/>
      <c r="Q386" s="354"/>
      <c r="R386" s="354"/>
      <c r="S386" s="354"/>
      <c r="T386" s="354"/>
      <c r="U386" s="354"/>
      <c r="V386" s="354"/>
      <c r="W386" s="354"/>
      <c r="X386" s="354"/>
      <c r="Y386" s="354"/>
      <c r="Z386" s="354"/>
    </row>
    <row r="387" ht="15.75" customHeight="1">
      <c r="A387" s="354"/>
      <c r="B387" s="354"/>
      <c r="C387" s="354"/>
      <c r="D387" s="354"/>
      <c r="E387" s="354"/>
      <c r="F387" s="354"/>
      <c r="G387" s="354"/>
      <c r="H387" s="354"/>
      <c r="I387" s="354"/>
      <c r="J387" s="354"/>
      <c r="K387" s="354"/>
      <c r="L387" s="354"/>
      <c r="M387" s="354"/>
      <c r="N387" s="354"/>
      <c r="O387" s="354"/>
      <c r="P387" s="354"/>
      <c r="Q387" s="354"/>
      <c r="R387" s="354"/>
      <c r="S387" s="354"/>
      <c r="T387" s="354"/>
      <c r="U387" s="354"/>
      <c r="V387" s="354"/>
      <c r="W387" s="354"/>
      <c r="X387" s="354"/>
      <c r="Y387" s="354"/>
      <c r="Z387" s="354"/>
    </row>
    <row r="388" ht="15.75" customHeight="1">
      <c r="A388" s="354"/>
      <c r="B388" s="354"/>
      <c r="C388" s="354"/>
      <c r="D388" s="354"/>
      <c r="E388" s="354"/>
      <c r="F388" s="354"/>
      <c r="G388" s="354"/>
      <c r="H388" s="354"/>
      <c r="I388" s="354"/>
      <c r="J388" s="354"/>
      <c r="K388" s="354"/>
      <c r="L388" s="354"/>
      <c r="M388" s="354"/>
      <c r="N388" s="354"/>
      <c r="O388" s="354"/>
      <c r="P388" s="354"/>
      <c r="Q388" s="354"/>
      <c r="R388" s="354"/>
      <c r="S388" s="354"/>
      <c r="T388" s="354"/>
      <c r="U388" s="354"/>
      <c r="V388" s="354"/>
      <c r="W388" s="354"/>
      <c r="X388" s="354"/>
      <c r="Y388" s="354"/>
      <c r="Z388" s="354"/>
    </row>
    <row r="389" ht="15.75" customHeight="1">
      <c r="A389" s="354"/>
      <c r="B389" s="354"/>
      <c r="C389" s="354"/>
      <c r="D389" s="354"/>
      <c r="E389" s="354"/>
      <c r="F389" s="354"/>
      <c r="G389" s="354"/>
      <c r="H389" s="354"/>
      <c r="I389" s="354"/>
      <c r="J389" s="354"/>
      <c r="K389" s="354"/>
      <c r="L389" s="354"/>
      <c r="M389" s="354"/>
      <c r="N389" s="354"/>
      <c r="O389" s="354"/>
      <c r="P389" s="354"/>
      <c r="Q389" s="354"/>
      <c r="R389" s="354"/>
      <c r="S389" s="354"/>
      <c r="T389" s="354"/>
      <c r="U389" s="354"/>
      <c r="V389" s="354"/>
      <c r="W389" s="354"/>
      <c r="X389" s="354"/>
      <c r="Y389" s="354"/>
      <c r="Z389" s="354"/>
    </row>
    <row r="390" ht="15.75" customHeight="1">
      <c r="A390" s="354"/>
      <c r="B390" s="354"/>
      <c r="C390" s="354"/>
      <c r="D390" s="354"/>
      <c r="E390" s="354"/>
      <c r="F390" s="354"/>
      <c r="G390" s="354"/>
      <c r="H390" s="354"/>
      <c r="I390" s="354"/>
      <c r="J390" s="354"/>
      <c r="K390" s="354"/>
      <c r="L390" s="354"/>
      <c r="M390" s="354"/>
      <c r="N390" s="354"/>
      <c r="O390" s="354"/>
      <c r="P390" s="354"/>
      <c r="Q390" s="354"/>
      <c r="R390" s="354"/>
      <c r="S390" s="354"/>
      <c r="T390" s="354"/>
      <c r="U390" s="354"/>
      <c r="V390" s="354"/>
      <c r="W390" s="354"/>
      <c r="X390" s="354"/>
      <c r="Y390" s="354"/>
      <c r="Z390" s="354"/>
    </row>
    <row r="391" ht="15.75" customHeight="1">
      <c r="A391" s="354"/>
      <c r="B391" s="354"/>
      <c r="C391" s="354"/>
      <c r="D391" s="354"/>
      <c r="E391" s="354"/>
      <c r="F391" s="354"/>
      <c r="G391" s="354"/>
      <c r="H391" s="354"/>
      <c r="I391" s="354"/>
      <c r="J391" s="354"/>
      <c r="K391" s="354"/>
      <c r="L391" s="354"/>
      <c r="M391" s="354"/>
      <c r="N391" s="354"/>
      <c r="O391" s="354"/>
      <c r="P391" s="354"/>
      <c r="Q391" s="354"/>
      <c r="R391" s="354"/>
      <c r="S391" s="354"/>
      <c r="T391" s="354"/>
      <c r="U391" s="354"/>
      <c r="V391" s="354"/>
      <c r="W391" s="354"/>
      <c r="X391" s="354"/>
      <c r="Y391" s="354"/>
      <c r="Z391" s="354"/>
    </row>
    <row r="392" ht="15.75" customHeight="1">
      <c r="A392" s="354"/>
      <c r="B392" s="354"/>
      <c r="C392" s="354"/>
      <c r="D392" s="354"/>
      <c r="E392" s="354"/>
      <c r="F392" s="354"/>
      <c r="G392" s="354"/>
      <c r="H392" s="354"/>
      <c r="I392" s="354"/>
      <c r="J392" s="354"/>
      <c r="K392" s="354"/>
      <c r="L392" s="354"/>
      <c r="M392" s="354"/>
      <c r="N392" s="354"/>
      <c r="O392" s="354"/>
      <c r="P392" s="354"/>
      <c r="Q392" s="354"/>
      <c r="R392" s="354"/>
      <c r="S392" s="354"/>
      <c r="T392" s="354"/>
      <c r="U392" s="354"/>
      <c r="V392" s="354"/>
      <c r="W392" s="354"/>
      <c r="X392" s="354"/>
      <c r="Y392" s="354"/>
      <c r="Z392" s="354"/>
    </row>
    <row r="393" ht="15.75" customHeight="1">
      <c r="A393" s="354"/>
      <c r="B393" s="354"/>
      <c r="C393" s="354"/>
      <c r="D393" s="354"/>
      <c r="E393" s="354"/>
      <c r="F393" s="354"/>
      <c r="G393" s="354"/>
      <c r="H393" s="354"/>
      <c r="I393" s="354"/>
      <c r="J393" s="354"/>
      <c r="K393" s="354"/>
      <c r="L393" s="354"/>
      <c r="M393" s="354"/>
      <c r="N393" s="354"/>
      <c r="O393" s="354"/>
      <c r="P393" s="354"/>
      <c r="Q393" s="354"/>
      <c r="R393" s="354"/>
      <c r="S393" s="354"/>
      <c r="T393" s="354"/>
      <c r="U393" s="354"/>
      <c r="V393" s="354"/>
      <c r="W393" s="354"/>
      <c r="X393" s="354"/>
      <c r="Y393" s="354"/>
      <c r="Z393" s="354"/>
    </row>
    <row r="394" ht="15.75" customHeight="1">
      <c r="A394" s="354"/>
      <c r="B394" s="354"/>
      <c r="C394" s="354"/>
      <c r="D394" s="354"/>
      <c r="E394" s="354"/>
      <c r="F394" s="354"/>
      <c r="G394" s="354"/>
      <c r="H394" s="354"/>
      <c r="I394" s="354"/>
      <c r="J394" s="354"/>
      <c r="K394" s="354"/>
      <c r="L394" s="354"/>
      <c r="M394" s="354"/>
      <c r="N394" s="354"/>
      <c r="O394" s="354"/>
      <c r="P394" s="354"/>
      <c r="Q394" s="354"/>
      <c r="R394" s="354"/>
      <c r="S394" s="354"/>
      <c r="T394" s="354"/>
      <c r="U394" s="354"/>
      <c r="V394" s="354"/>
      <c r="W394" s="354"/>
      <c r="X394" s="354"/>
      <c r="Y394" s="354"/>
      <c r="Z394" s="354"/>
    </row>
    <row r="395" ht="15.75" customHeight="1">
      <c r="A395" s="354"/>
      <c r="B395" s="354"/>
      <c r="C395" s="354"/>
      <c r="D395" s="354"/>
      <c r="E395" s="354"/>
      <c r="F395" s="354"/>
      <c r="G395" s="354"/>
      <c r="H395" s="354"/>
      <c r="I395" s="354"/>
      <c r="J395" s="354"/>
      <c r="K395" s="354"/>
      <c r="L395" s="354"/>
      <c r="M395" s="354"/>
      <c r="N395" s="354"/>
      <c r="O395" s="354"/>
      <c r="P395" s="354"/>
      <c r="Q395" s="354"/>
      <c r="R395" s="354"/>
      <c r="S395" s="354"/>
      <c r="T395" s="354"/>
      <c r="U395" s="354"/>
      <c r="V395" s="354"/>
      <c r="W395" s="354"/>
      <c r="X395" s="354"/>
      <c r="Y395" s="354"/>
      <c r="Z395" s="354"/>
    </row>
    <row r="396" ht="15.75" customHeight="1">
      <c r="A396" s="354"/>
      <c r="B396" s="354"/>
      <c r="C396" s="354"/>
      <c r="D396" s="354"/>
      <c r="E396" s="354"/>
      <c r="F396" s="354"/>
      <c r="G396" s="354"/>
      <c r="H396" s="354"/>
      <c r="I396" s="354"/>
      <c r="J396" s="354"/>
      <c r="K396" s="354"/>
      <c r="L396" s="354"/>
      <c r="M396" s="354"/>
      <c r="N396" s="354"/>
      <c r="O396" s="354"/>
      <c r="P396" s="354"/>
      <c r="Q396" s="354"/>
      <c r="R396" s="354"/>
      <c r="S396" s="354"/>
      <c r="T396" s="354"/>
      <c r="U396" s="354"/>
      <c r="V396" s="354"/>
      <c r="W396" s="354"/>
      <c r="X396" s="354"/>
      <c r="Y396" s="354"/>
      <c r="Z396" s="354"/>
    </row>
    <row r="397" ht="15.75" customHeight="1">
      <c r="A397" s="354"/>
      <c r="B397" s="354"/>
      <c r="C397" s="354"/>
      <c r="D397" s="354"/>
      <c r="E397" s="354"/>
      <c r="F397" s="354"/>
      <c r="G397" s="354"/>
      <c r="H397" s="354"/>
      <c r="I397" s="354"/>
      <c r="J397" s="354"/>
      <c r="K397" s="354"/>
      <c r="L397" s="354"/>
      <c r="M397" s="354"/>
      <c r="N397" s="354"/>
      <c r="O397" s="354"/>
      <c r="P397" s="354"/>
      <c r="Q397" s="354"/>
      <c r="R397" s="354"/>
      <c r="S397" s="354"/>
      <c r="T397" s="354"/>
      <c r="U397" s="354"/>
      <c r="V397" s="354"/>
      <c r="W397" s="354"/>
      <c r="X397" s="354"/>
      <c r="Y397" s="354"/>
      <c r="Z397" s="354"/>
    </row>
    <row r="398" ht="15.75" customHeight="1">
      <c r="A398" s="354"/>
      <c r="B398" s="354"/>
      <c r="C398" s="354"/>
      <c r="D398" s="354"/>
      <c r="E398" s="354"/>
      <c r="F398" s="354"/>
      <c r="G398" s="354"/>
      <c r="H398" s="354"/>
      <c r="I398" s="354"/>
      <c r="J398" s="354"/>
      <c r="K398" s="354"/>
      <c r="L398" s="354"/>
      <c r="M398" s="354"/>
      <c r="N398" s="354"/>
      <c r="O398" s="354"/>
      <c r="P398" s="354"/>
      <c r="Q398" s="354"/>
      <c r="R398" s="354"/>
      <c r="S398" s="354"/>
      <c r="T398" s="354"/>
      <c r="U398" s="354"/>
      <c r="V398" s="354"/>
      <c r="W398" s="354"/>
      <c r="X398" s="354"/>
      <c r="Y398" s="354"/>
      <c r="Z398" s="354"/>
    </row>
    <row r="399" ht="15.75" customHeight="1">
      <c r="A399" s="354"/>
      <c r="B399" s="354"/>
      <c r="C399" s="354"/>
      <c r="D399" s="354"/>
      <c r="E399" s="354"/>
      <c r="F399" s="354"/>
      <c r="G399" s="354"/>
      <c r="H399" s="354"/>
      <c r="I399" s="354"/>
      <c r="J399" s="354"/>
      <c r="K399" s="354"/>
      <c r="L399" s="354"/>
      <c r="M399" s="354"/>
      <c r="N399" s="354"/>
      <c r="O399" s="354"/>
      <c r="P399" s="354"/>
      <c r="Q399" s="354"/>
      <c r="R399" s="354"/>
      <c r="S399" s="354"/>
      <c r="T399" s="354"/>
      <c r="U399" s="354"/>
      <c r="V399" s="354"/>
      <c r="W399" s="354"/>
      <c r="X399" s="354"/>
      <c r="Y399" s="354"/>
      <c r="Z399" s="354"/>
    </row>
    <row r="400" ht="15.75" customHeight="1">
      <c r="A400" s="354"/>
      <c r="B400" s="354"/>
      <c r="C400" s="354"/>
      <c r="D400" s="354"/>
      <c r="E400" s="354"/>
      <c r="F400" s="354"/>
      <c r="G400" s="354"/>
      <c r="H400" s="354"/>
      <c r="I400" s="354"/>
      <c r="J400" s="354"/>
      <c r="K400" s="354"/>
      <c r="L400" s="354"/>
      <c r="M400" s="354"/>
      <c r="N400" s="354"/>
      <c r="O400" s="354"/>
      <c r="P400" s="354"/>
      <c r="Q400" s="354"/>
      <c r="R400" s="354"/>
      <c r="S400" s="354"/>
      <c r="T400" s="354"/>
      <c r="U400" s="354"/>
      <c r="V400" s="354"/>
      <c r="W400" s="354"/>
      <c r="X400" s="354"/>
      <c r="Y400" s="354"/>
      <c r="Z400" s="354"/>
    </row>
    <row r="401" ht="15.75" customHeight="1">
      <c r="A401" s="354"/>
      <c r="B401" s="354"/>
      <c r="C401" s="354"/>
      <c r="D401" s="354"/>
      <c r="E401" s="354"/>
      <c r="F401" s="354"/>
      <c r="G401" s="354"/>
      <c r="H401" s="354"/>
      <c r="I401" s="354"/>
      <c r="J401" s="354"/>
      <c r="K401" s="354"/>
      <c r="L401" s="354"/>
      <c r="M401" s="354"/>
      <c r="N401" s="354"/>
      <c r="O401" s="354"/>
      <c r="P401" s="354"/>
      <c r="Q401" s="354"/>
      <c r="R401" s="354"/>
      <c r="S401" s="354"/>
      <c r="T401" s="354"/>
      <c r="U401" s="354"/>
      <c r="V401" s="354"/>
      <c r="W401" s="354"/>
      <c r="X401" s="354"/>
      <c r="Y401" s="354"/>
      <c r="Z401" s="354"/>
    </row>
    <row r="402" ht="15.75" customHeight="1">
      <c r="A402" s="354"/>
      <c r="B402" s="354"/>
      <c r="C402" s="354"/>
      <c r="D402" s="354"/>
      <c r="E402" s="354"/>
      <c r="F402" s="354"/>
      <c r="G402" s="354"/>
      <c r="H402" s="354"/>
      <c r="I402" s="354"/>
      <c r="J402" s="354"/>
      <c r="K402" s="354"/>
      <c r="L402" s="354"/>
      <c r="M402" s="354"/>
      <c r="N402" s="354"/>
      <c r="O402" s="354"/>
      <c r="P402" s="354"/>
      <c r="Q402" s="354"/>
      <c r="R402" s="354"/>
      <c r="S402" s="354"/>
      <c r="T402" s="354"/>
      <c r="U402" s="354"/>
      <c r="V402" s="354"/>
      <c r="W402" s="354"/>
      <c r="X402" s="354"/>
      <c r="Y402" s="354"/>
      <c r="Z402" s="354"/>
    </row>
    <row r="403" ht="15.75" customHeight="1">
      <c r="A403" s="354"/>
      <c r="B403" s="354"/>
      <c r="C403" s="354"/>
      <c r="D403" s="354"/>
      <c r="E403" s="354"/>
      <c r="F403" s="354"/>
      <c r="G403" s="354"/>
      <c r="H403" s="354"/>
      <c r="I403" s="354"/>
      <c r="J403" s="354"/>
      <c r="K403" s="354"/>
      <c r="L403" s="354"/>
      <c r="M403" s="354"/>
      <c r="N403" s="354"/>
      <c r="O403" s="354"/>
      <c r="P403" s="354"/>
      <c r="Q403" s="354"/>
      <c r="R403" s="354"/>
      <c r="S403" s="354"/>
      <c r="T403" s="354"/>
      <c r="U403" s="354"/>
      <c r="V403" s="354"/>
      <c r="W403" s="354"/>
      <c r="X403" s="354"/>
      <c r="Y403" s="354"/>
      <c r="Z403" s="354"/>
    </row>
    <row r="404" ht="15.75" customHeight="1">
      <c r="A404" s="354"/>
      <c r="B404" s="354"/>
      <c r="C404" s="354"/>
      <c r="D404" s="354"/>
      <c r="E404" s="354"/>
      <c r="F404" s="354"/>
      <c r="G404" s="354"/>
      <c r="H404" s="354"/>
      <c r="I404" s="354"/>
      <c r="J404" s="354"/>
      <c r="K404" s="354"/>
      <c r="L404" s="354"/>
      <c r="M404" s="354"/>
      <c r="N404" s="354"/>
      <c r="O404" s="354"/>
      <c r="P404" s="354"/>
      <c r="Q404" s="354"/>
      <c r="R404" s="354"/>
      <c r="S404" s="354"/>
      <c r="T404" s="354"/>
      <c r="U404" s="354"/>
      <c r="V404" s="354"/>
      <c r="W404" s="354"/>
      <c r="X404" s="354"/>
      <c r="Y404" s="354"/>
      <c r="Z404" s="354"/>
    </row>
    <row r="405" ht="15.75" customHeight="1">
      <c r="A405" s="354"/>
      <c r="B405" s="354"/>
      <c r="C405" s="354"/>
      <c r="D405" s="354"/>
      <c r="E405" s="354"/>
      <c r="F405" s="354"/>
      <c r="G405" s="354"/>
      <c r="H405" s="354"/>
      <c r="I405" s="354"/>
      <c r="J405" s="354"/>
      <c r="K405" s="354"/>
      <c r="L405" s="354"/>
      <c r="M405" s="354"/>
      <c r="N405" s="354"/>
      <c r="O405" s="354"/>
      <c r="P405" s="354"/>
      <c r="Q405" s="354"/>
      <c r="R405" s="354"/>
      <c r="S405" s="354"/>
      <c r="T405" s="354"/>
      <c r="U405" s="354"/>
      <c r="V405" s="354"/>
      <c r="W405" s="354"/>
      <c r="X405" s="354"/>
      <c r="Y405" s="354"/>
      <c r="Z405" s="354"/>
    </row>
    <row r="406" ht="15.75" customHeight="1">
      <c r="A406" s="354"/>
      <c r="B406" s="354"/>
      <c r="C406" s="354"/>
      <c r="D406" s="354"/>
      <c r="E406" s="354"/>
      <c r="F406" s="354"/>
      <c r="G406" s="354"/>
      <c r="H406" s="354"/>
      <c r="I406" s="354"/>
      <c r="J406" s="354"/>
      <c r="K406" s="354"/>
      <c r="L406" s="354"/>
      <c r="M406" s="354"/>
      <c r="N406" s="354"/>
      <c r="O406" s="354"/>
      <c r="P406" s="354"/>
      <c r="Q406" s="354"/>
      <c r="R406" s="354"/>
      <c r="S406" s="354"/>
      <c r="T406" s="354"/>
      <c r="U406" s="354"/>
      <c r="V406" s="354"/>
      <c r="W406" s="354"/>
      <c r="X406" s="354"/>
      <c r="Y406" s="354"/>
      <c r="Z406" s="354"/>
    </row>
    <row r="407" ht="15.75" customHeight="1">
      <c r="A407" s="354"/>
      <c r="B407" s="354"/>
      <c r="C407" s="354"/>
      <c r="D407" s="354"/>
      <c r="E407" s="354"/>
      <c r="F407" s="354"/>
      <c r="G407" s="354"/>
      <c r="H407" s="354"/>
      <c r="I407" s="354"/>
      <c r="J407" s="354"/>
      <c r="K407" s="354"/>
      <c r="L407" s="354"/>
      <c r="M407" s="354"/>
      <c r="N407" s="354"/>
      <c r="O407" s="354"/>
      <c r="P407" s="354"/>
      <c r="Q407" s="354"/>
      <c r="R407" s="354"/>
      <c r="S407" s="354"/>
      <c r="T407" s="354"/>
      <c r="U407" s="354"/>
      <c r="V407" s="354"/>
      <c r="W407" s="354"/>
      <c r="X407" s="354"/>
      <c r="Y407" s="354"/>
      <c r="Z407" s="354"/>
    </row>
    <row r="408" ht="15.75" customHeight="1">
      <c r="A408" s="354"/>
      <c r="B408" s="354"/>
      <c r="C408" s="354"/>
      <c r="D408" s="354"/>
      <c r="E408" s="354"/>
      <c r="F408" s="354"/>
      <c r="G408" s="354"/>
      <c r="H408" s="354"/>
      <c r="I408" s="354"/>
      <c r="J408" s="354"/>
      <c r="K408" s="354"/>
      <c r="L408" s="354"/>
      <c r="M408" s="354"/>
      <c r="N408" s="354"/>
      <c r="O408" s="354"/>
      <c r="P408" s="354"/>
      <c r="Q408" s="354"/>
      <c r="R408" s="354"/>
      <c r="S408" s="354"/>
      <c r="T408" s="354"/>
      <c r="U408" s="354"/>
      <c r="V408" s="354"/>
      <c r="W408" s="354"/>
      <c r="X408" s="354"/>
      <c r="Y408" s="354"/>
      <c r="Z408" s="354"/>
    </row>
    <row r="409" ht="15.75" customHeight="1">
      <c r="A409" s="354"/>
      <c r="B409" s="354"/>
      <c r="C409" s="354"/>
      <c r="D409" s="354"/>
      <c r="E409" s="354"/>
      <c r="F409" s="354"/>
      <c r="G409" s="354"/>
      <c r="H409" s="354"/>
      <c r="I409" s="354"/>
      <c r="J409" s="354"/>
      <c r="K409" s="354"/>
      <c r="L409" s="354"/>
      <c r="M409" s="354"/>
      <c r="N409" s="354"/>
      <c r="O409" s="354"/>
      <c r="P409" s="354"/>
      <c r="Q409" s="354"/>
      <c r="R409" s="354"/>
      <c r="S409" s="354"/>
      <c r="T409" s="354"/>
      <c r="U409" s="354"/>
      <c r="V409" s="354"/>
      <c r="W409" s="354"/>
      <c r="X409" s="354"/>
      <c r="Y409" s="354"/>
      <c r="Z409" s="354"/>
    </row>
    <row r="410" ht="15.75" customHeight="1">
      <c r="A410" s="354"/>
      <c r="B410" s="354"/>
      <c r="C410" s="354"/>
      <c r="D410" s="354"/>
      <c r="E410" s="354"/>
      <c r="F410" s="354"/>
      <c r="G410" s="354"/>
      <c r="H410" s="354"/>
      <c r="I410" s="354"/>
      <c r="J410" s="354"/>
      <c r="K410" s="354"/>
      <c r="L410" s="354"/>
      <c r="M410" s="354"/>
      <c r="N410" s="354"/>
      <c r="O410" s="354"/>
      <c r="P410" s="354"/>
      <c r="Q410" s="354"/>
      <c r="R410" s="354"/>
      <c r="S410" s="354"/>
      <c r="T410" s="354"/>
      <c r="U410" s="354"/>
      <c r="V410" s="354"/>
      <c r="W410" s="354"/>
      <c r="X410" s="354"/>
      <c r="Y410" s="354"/>
      <c r="Z410" s="354"/>
    </row>
    <row r="411" ht="15.75" customHeight="1">
      <c r="A411" s="354"/>
      <c r="B411" s="354"/>
      <c r="C411" s="354"/>
      <c r="D411" s="354"/>
      <c r="E411" s="354"/>
      <c r="F411" s="354"/>
      <c r="G411" s="354"/>
      <c r="H411" s="354"/>
      <c r="I411" s="354"/>
      <c r="J411" s="354"/>
      <c r="K411" s="354"/>
      <c r="L411" s="354"/>
      <c r="M411" s="354"/>
      <c r="N411" s="354"/>
      <c r="O411" s="354"/>
      <c r="P411" s="354"/>
      <c r="Q411" s="354"/>
      <c r="R411" s="354"/>
      <c r="S411" s="354"/>
      <c r="T411" s="354"/>
      <c r="U411" s="354"/>
      <c r="V411" s="354"/>
      <c r="W411" s="354"/>
      <c r="X411" s="354"/>
      <c r="Y411" s="354"/>
      <c r="Z411" s="354"/>
    </row>
    <row r="412" ht="15.75" customHeight="1">
      <c r="A412" s="354"/>
      <c r="B412" s="354"/>
      <c r="C412" s="354"/>
      <c r="D412" s="354"/>
      <c r="E412" s="354"/>
      <c r="F412" s="354"/>
      <c r="G412" s="354"/>
      <c r="H412" s="354"/>
      <c r="I412" s="354"/>
      <c r="J412" s="354"/>
      <c r="K412" s="354"/>
      <c r="L412" s="354"/>
      <c r="M412" s="354"/>
      <c r="N412" s="354"/>
      <c r="O412" s="354"/>
      <c r="P412" s="354"/>
      <c r="Q412" s="354"/>
      <c r="R412" s="354"/>
      <c r="S412" s="354"/>
      <c r="T412" s="354"/>
      <c r="U412" s="354"/>
      <c r="V412" s="354"/>
      <c r="W412" s="354"/>
      <c r="X412" s="354"/>
      <c r="Y412" s="354"/>
      <c r="Z412" s="354"/>
    </row>
    <row r="413" ht="15.75" customHeight="1">
      <c r="A413" s="354"/>
      <c r="B413" s="354"/>
      <c r="C413" s="354"/>
      <c r="D413" s="354"/>
      <c r="E413" s="354"/>
      <c r="F413" s="354"/>
      <c r="G413" s="354"/>
      <c r="H413" s="354"/>
      <c r="I413" s="354"/>
      <c r="J413" s="354"/>
      <c r="K413" s="354"/>
      <c r="L413" s="354"/>
      <c r="M413" s="354"/>
      <c r="N413" s="354"/>
      <c r="O413" s="354"/>
      <c r="P413" s="354"/>
      <c r="Q413" s="354"/>
      <c r="R413" s="354"/>
      <c r="S413" s="354"/>
      <c r="T413" s="354"/>
      <c r="U413" s="354"/>
      <c r="V413" s="354"/>
      <c r="W413" s="354"/>
      <c r="X413" s="354"/>
      <c r="Y413" s="354"/>
      <c r="Z413" s="354"/>
    </row>
    <row r="414" ht="15.75" customHeight="1">
      <c r="A414" s="354"/>
      <c r="B414" s="354"/>
      <c r="C414" s="354"/>
      <c r="D414" s="354"/>
      <c r="E414" s="354"/>
      <c r="F414" s="354"/>
      <c r="G414" s="354"/>
      <c r="H414" s="354"/>
      <c r="I414" s="354"/>
      <c r="J414" s="354"/>
      <c r="K414" s="354"/>
      <c r="L414" s="354"/>
      <c r="M414" s="354"/>
      <c r="N414" s="354"/>
      <c r="O414" s="354"/>
      <c r="P414" s="354"/>
      <c r="Q414" s="354"/>
      <c r="R414" s="354"/>
      <c r="S414" s="354"/>
      <c r="T414" s="354"/>
      <c r="U414" s="354"/>
      <c r="V414" s="354"/>
      <c r="W414" s="354"/>
      <c r="X414" s="354"/>
      <c r="Y414" s="354"/>
      <c r="Z414" s="354"/>
    </row>
    <row r="415" ht="15.75" customHeight="1">
      <c r="A415" s="354"/>
      <c r="B415" s="354"/>
      <c r="C415" s="354"/>
      <c r="D415" s="354"/>
      <c r="E415" s="354"/>
      <c r="F415" s="354"/>
      <c r="G415" s="354"/>
      <c r="H415" s="354"/>
      <c r="I415" s="354"/>
      <c r="J415" s="354"/>
      <c r="K415" s="354"/>
      <c r="L415" s="354"/>
      <c r="M415" s="354"/>
      <c r="N415" s="354"/>
      <c r="O415" s="354"/>
      <c r="P415" s="354"/>
      <c r="Q415" s="354"/>
      <c r="R415" s="354"/>
      <c r="S415" s="354"/>
      <c r="T415" s="354"/>
      <c r="U415" s="354"/>
      <c r="V415" s="354"/>
      <c r="W415" s="354"/>
      <c r="X415" s="354"/>
      <c r="Y415" s="354"/>
      <c r="Z415" s="354"/>
    </row>
    <row r="416" ht="15.75" customHeight="1">
      <c r="A416" s="354"/>
      <c r="B416" s="354"/>
      <c r="C416" s="354"/>
      <c r="D416" s="354"/>
      <c r="E416" s="354"/>
      <c r="F416" s="354"/>
      <c r="G416" s="354"/>
      <c r="H416" s="354"/>
      <c r="I416" s="354"/>
      <c r="J416" s="354"/>
      <c r="K416" s="354"/>
      <c r="L416" s="354"/>
      <c r="M416" s="354"/>
      <c r="N416" s="354"/>
      <c r="O416" s="354"/>
      <c r="P416" s="354"/>
      <c r="Q416" s="354"/>
      <c r="R416" s="354"/>
      <c r="S416" s="354"/>
      <c r="T416" s="354"/>
      <c r="U416" s="354"/>
      <c r="V416" s="354"/>
      <c r="W416" s="354"/>
      <c r="X416" s="354"/>
      <c r="Y416" s="354"/>
      <c r="Z416" s="354"/>
    </row>
    <row r="417" ht="15.75" customHeight="1">
      <c r="A417" s="354"/>
      <c r="B417" s="354"/>
      <c r="C417" s="354"/>
      <c r="D417" s="354"/>
      <c r="E417" s="354"/>
      <c r="F417" s="354"/>
      <c r="G417" s="354"/>
      <c r="H417" s="354"/>
      <c r="I417" s="354"/>
      <c r="J417" s="354"/>
      <c r="K417" s="354"/>
      <c r="L417" s="354"/>
      <c r="M417" s="354"/>
      <c r="N417" s="354"/>
      <c r="O417" s="354"/>
      <c r="P417" s="354"/>
      <c r="Q417" s="354"/>
      <c r="R417" s="354"/>
      <c r="S417" s="354"/>
      <c r="T417" s="354"/>
      <c r="U417" s="354"/>
      <c r="V417" s="354"/>
      <c r="W417" s="354"/>
      <c r="X417" s="354"/>
      <c r="Y417" s="354"/>
      <c r="Z417" s="354"/>
    </row>
    <row r="418" ht="15.75" customHeight="1">
      <c r="A418" s="354"/>
      <c r="B418" s="354"/>
      <c r="C418" s="354"/>
      <c r="D418" s="354"/>
      <c r="E418" s="354"/>
      <c r="F418" s="354"/>
      <c r="G418" s="354"/>
      <c r="H418" s="354"/>
      <c r="I418" s="354"/>
      <c r="J418" s="354"/>
      <c r="K418" s="354"/>
      <c r="L418" s="354"/>
      <c r="M418" s="354"/>
      <c r="N418" s="354"/>
      <c r="O418" s="354"/>
      <c r="P418" s="354"/>
      <c r="Q418" s="354"/>
      <c r="R418" s="354"/>
      <c r="S418" s="354"/>
      <c r="T418" s="354"/>
      <c r="U418" s="354"/>
      <c r="V418" s="354"/>
      <c r="W418" s="354"/>
      <c r="X418" s="354"/>
      <c r="Y418" s="354"/>
      <c r="Z418" s="354"/>
    </row>
    <row r="419" ht="15.75" customHeight="1">
      <c r="A419" s="354"/>
      <c r="B419" s="354"/>
      <c r="C419" s="354"/>
      <c r="D419" s="354"/>
      <c r="E419" s="354"/>
      <c r="F419" s="354"/>
      <c r="G419" s="354"/>
      <c r="H419" s="354"/>
      <c r="I419" s="354"/>
      <c r="J419" s="354"/>
      <c r="K419" s="354"/>
      <c r="L419" s="354"/>
      <c r="M419" s="354"/>
      <c r="N419" s="354"/>
      <c r="O419" s="354"/>
      <c r="P419" s="354"/>
      <c r="Q419" s="354"/>
      <c r="R419" s="354"/>
      <c r="S419" s="354"/>
      <c r="T419" s="354"/>
      <c r="U419" s="354"/>
      <c r="V419" s="354"/>
      <c r="W419" s="354"/>
      <c r="X419" s="354"/>
      <c r="Y419" s="354"/>
      <c r="Z419" s="354"/>
    </row>
    <row r="420" ht="15.75" customHeight="1">
      <c r="A420" s="354"/>
      <c r="B420" s="354"/>
      <c r="C420" s="354"/>
      <c r="D420" s="354"/>
      <c r="E420" s="354"/>
      <c r="F420" s="354"/>
      <c r="G420" s="354"/>
      <c r="H420" s="354"/>
      <c r="I420" s="354"/>
      <c r="J420" s="354"/>
      <c r="K420" s="354"/>
      <c r="L420" s="354"/>
      <c r="M420" s="354"/>
      <c r="N420" s="354"/>
      <c r="O420" s="354"/>
      <c r="P420" s="354"/>
      <c r="Q420" s="354"/>
      <c r="R420" s="354"/>
      <c r="S420" s="354"/>
      <c r="T420" s="354"/>
      <c r="U420" s="354"/>
      <c r="V420" s="354"/>
      <c r="W420" s="354"/>
      <c r="X420" s="354"/>
      <c r="Y420" s="354"/>
      <c r="Z420" s="354"/>
    </row>
    <row r="421" ht="15.75" customHeight="1">
      <c r="A421" s="354"/>
      <c r="B421" s="354"/>
      <c r="C421" s="354"/>
      <c r="D421" s="354"/>
      <c r="E421" s="354"/>
      <c r="F421" s="354"/>
      <c r="G421" s="354"/>
      <c r="H421" s="354"/>
      <c r="I421" s="354"/>
      <c r="J421" s="354"/>
      <c r="K421" s="354"/>
      <c r="L421" s="354"/>
      <c r="M421" s="354"/>
      <c r="N421" s="354"/>
      <c r="O421" s="354"/>
      <c r="P421" s="354"/>
      <c r="Q421" s="354"/>
      <c r="R421" s="354"/>
      <c r="S421" s="354"/>
      <c r="T421" s="354"/>
      <c r="U421" s="354"/>
      <c r="V421" s="354"/>
      <c r="W421" s="354"/>
      <c r="X421" s="354"/>
      <c r="Y421" s="354"/>
      <c r="Z421" s="354"/>
    </row>
    <row r="422" ht="15.75" customHeight="1">
      <c r="A422" s="354"/>
      <c r="B422" s="354"/>
      <c r="C422" s="354"/>
      <c r="D422" s="354"/>
      <c r="E422" s="354"/>
      <c r="F422" s="354"/>
      <c r="G422" s="354"/>
      <c r="H422" s="354"/>
      <c r="I422" s="354"/>
      <c r="J422" s="354"/>
      <c r="K422" s="354"/>
      <c r="L422" s="354"/>
      <c r="M422" s="354"/>
      <c r="N422" s="354"/>
      <c r="O422" s="354"/>
      <c r="P422" s="354"/>
      <c r="Q422" s="354"/>
      <c r="R422" s="354"/>
      <c r="S422" s="354"/>
      <c r="T422" s="354"/>
      <c r="U422" s="354"/>
      <c r="V422" s="354"/>
      <c r="W422" s="354"/>
      <c r="X422" s="354"/>
      <c r="Y422" s="354"/>
      <c r="Z422" s="354"/>
    </row>
    <row r="423" ht="15.75" customHeight="1">
      <c r="A423" s="354"/>
      <c r="B423" s="354"/>
      <c r="C423" s="354"/>
      <c r="D423" s="354"/>
      <c r="E423" s="354"/>
      <c r="F423" s="354"/>
      <c r="G423" s="354"/>
      <c r="H423" s="354"/>
      <c r="I423" s="354"/>
      <c r="J423" s="354"/>
      <c r="K423" s="354"/>
      <c r="L423" s="354"/>
      <c r="M423" s="354"/>
      <c r="N423" s="354"/>
      <c r="O423" s="354"/>
      <c r="P423" s="354"/>
      <c r="Q423" s="354"/>
      <c r="R423" s="354"/>
      <c r="S423" s="354"/>
      <c r="T423" s="354"/>
      <c r="U423" s="354"/>
      <c r="V423" s="354"/>
      <c r="W423" s="354"/>
      <c r="X423" s="354"/>
      <c r="Y423" s="354"/>
      <c r="Z423" s="354"/>
    </row>
    <row r="424" ht="15.75" customHeight="1">
      <c r="A424" s="354"/>
      <c r="B424" s="354"/>
      <c r="C424" s="354"/>
      <c r="D424" s="354"/>
      <c r="E424" s="354"/>
      <c r="F424" s="354"/>
      <c r="G424" s="354"/>
      <c r="H424" s="354"/>
      <c r="I424" s="354"/>
      <c r="J424" s="354"/>
      <c r="K424" s="354"/>
      <c r="L424" s="354"/>
      <c r="M424" s="354"/>
      <c r="N424" s="354"/>
      <c r="O424" s="354"/>
      <c r="P424" s="354"/>
      <c r="Q424" s="354"/>
      <c r="R424" s="354"/>
      <c r="S424" s="354"/>
      <c r="T424" s="354"/>
      <c r="U424" s="354"/>
      <c r="V424" s="354"/>
      <c r="W424" s="354"/>
      <c r="X424" s="354"/>
      <c r="Y424" s="354"/>
      <c r="Z424" s="354"/>
    </row>
    <row r="425" ht="15.75" customHeight="1">
      <c r="A425" s="354"/>
      <c r="B425" s="354"/>
      <c r="C425" s="354"/>
      <c r="D425" s="354"/>
      <c r="E425" s="354"/>
      <c r="F425" s="354"/>
      <c r="G425" s="354"/>
      <c r="H425" s="354"/>
      <c r="I425" s="354"/>
      <c r="J425" s="354"/>
      <c r="K425" s="354"/>
      <c r="L425" s="354"/>
      <c r="M425" s="354"/>
      <c r="N425" s="354"/>
      <c r="O425" s="354"/>
      <c r="P425" s="354"/>
      <c r="Q425" s="354"/>
      <c r="R425" s="354"/>
      <c r="S425" s="354"/>
      <c r="T425" s="354"/>
      <c r="U425" s="354"/>
      <c r="V425" s="354"/>
      <c r="W425" s="354"/>
      <c r="X425" s="354"/>
      <c r="Y425" s="354"/>
      <c r="Z425" s="354"/>
    </row>
    <row r="426" ht="15.75" customHeight="1">
      <c r="A426" s="354"/>
      <c r="B426" s="354"/>
      <c r="C426" s="354"/>
      <c r="D426" s="354"/>
      <c r="E426" s="354"/>
      <c r="F426" s="354"/>
      <c r="G426" s="354"/>
      <c r="H426" s="354"/>
      <c r="I426" s="354"/>
      <c r="J426" s="354"/>
      <c r="K426" s="354"/>
      <c r="L426" s="354"/>
      <c r="M426" s="354"/>
      <c r="N426" s="354"/>
      <c r="O426" s="354"/>
      <c r="P426" s="354"/>
      <c r="Q426" s="354"/>
      <c r="R426" s="354"/>
      <c r="S426" s="354"/>
      <c r="T426" s="354"/>
      <c r="U426" s="354"/>
      <c r="V426" s="354"/>
      <c r="W426" s="354"/>
      <c r="X426" s="354"/>
      <c r="Y426" s="354"/>
      <c r="Z426" s="354"/>
    </row>
    <row r="427" ht="15.75" customHeight="1">
      <c r="A427" s="354"/>
      <c r="B427" s="354"/>
      <c r="C427" s="354"/>
      <c r="D427" s="354"/>
      <c r="E427" s="354"/>
      <c r="F427" s="354"/>
      <c r="G427" s="354"/>
      <c r="H427" s="354"/>
      <c r="I427" s="354"/>
      <c r="J427" s="354"/>
      <c r="K427" s="354"/>
      <c r="L427" s="354"/>
      <c r="M427" s="354"/>
      <c r="N427" s="354"/>
      <c r="O427" s="354"/>
      <c r="P427" s="354"/>
      <c r="Q427" s="354"/>
      <c r="R427" s="354"/>
      <c r="S427" s="354"/>
      <c r="T427" s="354"/>
      <c r="U427" s="354"/>
      <c r="V427" s="354"/>
      <c r="W427" s="354"/>
      <c r="X427" s="354"/>
      <c r="Y427" s="354"/>
      <c r="Z427" s="354"/>
    </row>
    <row r="428" ht="15.75" customHeight="1">
      <c r="A428" s="354"/>
      <c r="B428" s="354"/>
      <c r="C428" s="354"/>
      <c r="D428" s="354"/>
      <c r="E428" s="354"/>
      <c r="F428" s="354"/>
      <c r="G428" s="354"/>
      <c r="H428" s="354"/>
      <c r="I428" s="354"/>
      <c r="J428" s="354"/>
      <c r="K428" s="354"/>
      <c r="L428" s="354"/>
      <c r="M428" s="354"/>
      <c r="N428" s="354"/>
      <c r="O428" s="354"/>
      <c r="P428" s="354"/>
      <c r="Q428" s="354"/>
      <c r="R428" s="354"/>
      <c r="S428" s="354"/>
      <c r="T428" s="354"/>
      <c r="U428" s="354"/>
      <c r="V428" s="354"/>
      <c r="W428" s="354"/>
      <c r="X428" s="354"/>
      <c r="Y428" s="354"/>
      <c r="Z428" s="354"/>
    </row>
    <row r="429" ht="15.75" customHeight="1">
      <c r="A429" s="354"/>
      <c r="B429" s="354"/>
      <c r="C429" s="354"/>
      <c r="D429" s="354"/>
      <c r="E429" s="354"/>
      <c r="F429" s="354"/>
      <c r="G429" s="354"/>
      <c r="H429" s="354"/>
      <c r="I429" s="354"/>
      <c r="J429" s="354"/>
      <c r="K429" s="354"/>
      <c r="L429" s="354"/>
      <c r="M429" s="354"/>
      <c r="N429" s="354"/>
      <c r="O429" s="354"/>
      <c r="P429" s="354"/>
      <c r="Q429" s="354"/>
      <c r="R429" s="354"/>
      <c r="S429" s="354"/>
      <c r="T429" s="354"/>
      <c r="U429" s="354"/>
      <c r="V429" s="354"/>
      <c r="W429" s="354"/>
      <c r="X429" s="354"/>
      <c r="Y429" s="354"/>
      <c r="Z429" s="354"/>
    </row>
    <row r="430" ht="15.75" customHeight="1">
      <c r="A430" s="354"/>
      <c r="B430" s="354"/>
      <c r="C430" s="354"/>
      <c r="D430" s="354"/>
      <c r="E430" s="354"/>
      <c r="F430" s="354"/>
      <c r="G430" s="354"/>
      <c r="H430" s="354"/>
      <c r="I430" s="354"/>
      <c r="J430" s="354"/>
      <c r="K430" s="354"/>
      <c r="L430" s="354"/>
      <c r="M430" s="354"/>
      <c r="N430" s="354"/>
      <c r="O430" s="354"/>
      <c r="P430" s="354"/>
      <c r="Q430" s="354"/>
      <c r="R430" s="354"/>
      <c r="S430" s="354"/>
      <c r="T430" s="354"/>
      <c r="U430" s="354"/>
      <c r="V430" s="354"/>
      <c r="W430" s="354"/>
      <c r="X430" s="354"/>
      <c r="Y430" s="354"/>
      <c r="Z430" s="354"/>
    </row>
    <row r="431" ht="15.75" customHeight="1">
      <c r="A431" s="354"/>
      <c r="B431" s="354"/>
      <c r="C431" s="354"/>
      <c r="D431" s="354"/>
      <c r="E431" s="354"/>
      <c r="F431" s="354"/>
      <c r="G431" s="354"/>
      <c r="H431" s="354"/>
      <c r="I431" s="354"/>
      <c r="J431" s="354"/>
      <c r="K431" s="354"/>
      <c r="L431" s="354"/>
      <c r="M431" s="354"/>
      <c r="N431" s="354"/>
      <c r="O431" s="354"/>
      <c r="P431" s="354"/>
      <c r="Q431" s="354"/>
      <c r="R431" s="354"/>
      <c r="S431" s="354"/>
      <c r="T431" s="354"/>
      <c r="U431" s="354"/>
      <c r="V431" s="354"/>
      <c r="W431" s="354"/>
      <c r="X431" s="354"/>
      <c r="Y431" s="354"/>
      <c r="Z431" s="354"/>
    </row>
    <row r="432" ht="15.75" customHeight="1">
      <c r="A432" s="354"/>
      <c r="B432" s="354"/>
      <c r="C432" s="354"/>
      <c r="D432" s="354"/>
      <c r="E432" s="354"/>
      <c r="F432" s="354"/>
      <c r="G432" s="354"/>
      <c r="H432" s="354"/>
      <c r="I432" s="354"/>
      <c r="J432" s="354"/>
      <c r="K432" s="354"/>
      <c r="L432" s="354"/>
      <c r="M432" s="354"/>
      <c r="N432" s="354"/>
      <c r="O432" s="354"/>
      <c r="P432" s="354"/>
      <c r="Q432" s="354"/>
      <c r="R432" s="354"/>
      <c r="S432" s="354"/>
      <c r="T432" s="354"/>
      <c r="U432" s="354"/>
      <c r="V432" s="354"/>
      <c r="W432" s="354"/>
      <c r="X432" s="354"/>
      <c r="Y432" s="354"/>
      <c r="Z432" s="354"/>
    </row>
    <row r="433" ht="15.75" customHeight="1">
      <c r="A433" s="354"/>
      <c r="B433" s="354"/>
      <c r="C433" s="354"/>
      <c r="D433" s="354"/>
      <c r="E433" s="354"/>
      <c r="F433" s="354"/>
      <c r="G433" s="354"/>
      <c r="H433" s="354"/>
      <c r="I433" s="354"/>
      <c r="J433" s="354"/>
      <c r="K433" s="354"/>
      <c r="L433" s="354"/>
      <c r="M433" s="354"/>
      <c r="N433" s="354"/>
      <c r="O433" s="354"/>
      <c r="P433" s="354"/>
      <c r="Q433" s="354"/>
      <c r="R433" s="354"/>
      <c r="S433" s="354"/>
      <c r="T433" s="354"/>
      <c r="U433" s="354"/>
      <c r="V433" s="354"/>
      <c r="W433" s="354"/>
      <c r="X433" s="354"/>
      <c r="Y433" s="354"/>
      <c r="Z433" s="354"/>
    </row>
    <row r="434" ht="15.75" customHeight="1">
      <c r="A434" s="354"/>
      <c r="B434" s="354"/>
      <c r="C434" s="354"/>
      <c r="D434" s="354"/>
      <c r="E434" s="354"/>
      <c r="F434" s="354"/>
      <c r="G434" s="354"/>
      <c r="H434" s="354"/>
      <c r="I434" s="354"/>
      <c r="J434" s="354"/>
      <c r="K434" s="354"/>
      <c r="L434" s="354"/>
      <c r="M434" s="354"/>
      <c r="N434" s="354"/>
      <c r="O434" s="354"/>
      <c r="P434" s="354"/>
      <c r="Q434" s="354"/>
      <c r="R434" s="354"/>
      <c r="S434" s="354"/>
      <c r="T434" s="354"/>
      <c r="U434" s="354"/>
      <c r="V434" s="354"/>
      <c r="W434" s="354"/>
      <c r="X434" s="354"/>
      <c r="Y434" s="354"/>
      <c r="Z434" s="354"/>
    </row>
    <row r="435" ht="15.75" customHeight="1">
      <c r="A435" s="354"/>
      <c r="B435" s="354"/>
      <c r="C435" s="354"/>
      <c r="D435" s="354"/>
      <c r="E435" s="354"/>
      <c r="F435" s="354"/>
      <c r="G435" s="354"/>
      <c r="H435" s="354"/>
      <c r="I435" s="354"/>
      <c r="J435" s="354"/>
      <c r="K435" s="354"/>
      <c r="L435" s="354"/>
      <c r="M435" s="354"/>
      <c r="N435" s="354"/>
      <c r="O435" s="354"/>
      <c r="P435" s="354"/>
      <c r="Q435" s="354"/>
      <c r="R435" s="354"/>
      <c r="S435" s="354"/>
      <c r="T435" s="354"/>
      <c r="U435" s="354"/>
      <c r="V435" s="354"/>
      <c r="W435" s="354"/>
      <c r="X435" s="354"/>
      <c r="Y435" s="354"/>
      <c r="Z435" s="354"/>
    </row>
    <row r="436" ht="15.75" customHeight="1">
      <c r="A436" s="354"/>
      <c r="B436" s="354"/>
      <c r="C436" s="354"/>
      <c r="D436" s="354"/>
      <c r="E436" s="354"/>
      <c r="F436" s="354"/>
      <c r="G436" s="354"/>
      <c r="H436" s="354"/>
      <c r="I436" s="354"/>
      <c r="J436" s="354"/>
      <c r="K436" s="354"/>
      <c r="L436" s="354"/>
      <c r="M436" s="354"/>
      <c r="N436" s="354"/>
      <c r="O436" s="354"/>
      <c r="P436" s="354"/>
      <c r="Q436" s="354"/>
      <c r="R436" s="354"/>
      <c r="S436" s="354"/>
      <c r="T436" s="354"/>
      <c r="U436" s="354"/>
      <c r="V436" s="354"/>
      <c r="W436" s="354"/>
      <c r="X436" s="354"/>
      <c r="Y436" s="354"/>
      <c r="Z436" s="354"/>
    </row>
    <row r="437" ht="15.75" customHeight="1">
      <c r="A437" s="354"/>
      <c r="B437" s="354"/>
      <c r="C437" s="354"/>
      <c r="D437" s="354"/>
      <c r="E437" s="354"/>
      <c r="F437" s="354"/>
      <c r="G437" s="354"/>
      <c r="H437" s="354"/>
      <c r="I437" s="354"/>
      <c r="J437" s="354"/>
      <c r="K437" s="354"/>
      <c r="L437" s="354"/>
      <c r="M437" s="354"/>
      <c r="N437" s="354"/>
      <c r="O437" s="354"/>
      <c r="P437" s="354"/>
      <c r="Q437" s="354"/>
      <c r="R437" s="354"/>
      <c r="S437" s="354"/>
      <c r="T437" s="354"/>
      <c r="U437" s="354"/>
      <c r="V437" s="354"/>
      <c r="W437" s="354"/>
      <c r="X437" s="354"/>
      <c r="Y437" s="354"/>
      <c r="Z437" s="354"/>
    </row>
    <row r="438" ht="15.75" customHeight="1">
      <c r="A438" s="354"/>
      <c r="B438" s="354"/>
      <c r="C438" s="354"/>
      <c r="D438" s="354"/>
      <c r="E438" s="354"/>
      <c r="F438" s="354"/>
      <c r="G438" s="354"/>
      <c r="H438" s="354"/>
      <c r="I438" s="354"/>
      <c r="J438" s="354"/>
      <c r="K438" s="354"/>
      <c r="L438" s="354"/>
      <c r="M438" s="354"/>
      <c r="N438" s="354"/>
      <c r="O438" s="354"/>
      <c r="P438" s="354"/>
      <c r="Q438" s="354"/>
      <c r="R438" s="354"/>
      <c r="S438" s="354"/>
      <c r="T438" s="354"/>
      <c r="U438" s="354"/>
      <c r="V438" s="354"/>
      <c r="W438" s="354"/>
      <c r="X438" s="354"/>
      <c r="Y438" s="354"/>
      <c r="Z438" s="354"/>
    </row>
    <row r="439" ht="15.75" customHeight="1">
      <c r="A439" s="354"/>
      <c r="B439" s="354"/>
      <c r="C439" s="354"/>
      <c r="D439" s="354"/>
      <c r="E439" s="354"/>
      <c r="F439" s="354"/>
      <c r="G439" s="354"/>
      <c r="H439" s="354"/>
      <c r="I439" s="354"/>
      <c r="J439" s="354"/>
      <c r="K439" s="354"/>
      <c r="L439" s="354"/>
      <c r="M439" s="354"/>
      <c r="N439" s="354"/>
      <c r="O439" s="354"/>
      <c r="P439" s="354"/>
      <c r="Q439" s="354"/>
      <c r="R439" s="354"/>
      <c r="S439" s="354"/>
      <c r="T439" s="354"/>
      <c r="U439" s="354"/>
      <c r="V439" s="354"/>
      <c r="W439" s="354"/>
      <c r="X439" s="354"/>
      <c r="Y439" s="354"/>
      <c r="Z439" s="354"/>
    </row>
    <row r="440" ht="15.75" customHeight="1">
      <c r="A440" s="354"/>
      <c r="B440" s="354"/>
      <c r="C440" s="354"/>
      <c r="D440" s="354"/>
      <c r="E440" s="354"/>
      <c r="F440" s="354"/>
      <c r="G440" s="354"/>
      <c r="H440" s="354"/>
      <c r="I440" s="354"/>
      <c r="J440" s="354"/>
      <c r="K440" s="354"/>
      <c r="L440" s="354"/>
      <c r="M440" s="354"/>
      <c r="N440" s="354"/>
      <c r="O440" s="354"/>
      <c r="P440" s="354"/>
      <c r="Q440" s="354"/>
      <c r="R440" s="354"/>
      <c r="S440" s="354"/>
      <c r="T440" s="354"/>
      <c r="U440" s="354"/>
      <c r="V440" s="354"/>
      <c r="W440" s="354"/>
      <c r="X440" s="354"/>
      <c r="Y440" s="354"/>
      <c r="Z440" s="354"/>
    </row>
    <row r="441" ht="15.75" customHeight="1">
      <c r="A441" s="354"/>
      <c r="B441" s="354"/>
      <c r="C441" s="354"/>
      <c r="D441" s="354"/>
      <c r="E441" s="354"/>
      <c r="F441" s="354"/>
      <c r="G441" s="354"/>
      <c r="H441" s="354"/>
      <c r="I441" s="354"/>
      <c r="J441" s="354"/>
      <c r="K441" s="354"/>
      <c r="L441" s="354"/>
      <c r="M441" s="354"/>
      <c r="N441" s="354"/>
      <c r="O441" s="354"/>
      <c r="P441" s="354"/>
      <c r="Q441" s="354"/>
      <c r="R441" s="354"/>
      <c r="S441" s="354"/>
      <c r="T441" s="354"/>
      <c r="U441" s="354"/>
      <c r="V441" s="354"/>
      <c r="W441" s="354"/>
      <c r="X441" s="354"/>
      <c r="Y441" s="354"/>
      <c r="Z441" s="354"/>
    </row>
    <row r="442" ht="15.75" customHeight="1">
      <c r="A442" s="354"/>
      <c r="B442" s="354"/>
      <c r="C442" s="354"/>
      <c r="D442" s="354"/>
      <c r="E442" s="354"/>
      <c r="F442" s="354"/>
      <c r="G442" s="354"/>
      <c r="H442" s="354"/>
      <c r="I442" s="354"/>
      <c r="J442" s="354"/>
      <c r="K442" s="354"/>
      <c r="L442" s="354"/>
      <c r="M442" s="354"/>
      <c r="N442" s="354"/>
      <c r="O442" s="354"/>
      <c r="P442" s="354"/>
      <c r="Q442" s="354"/>
      <c r="R442" s="354"/>
      <c r="S442" s="354"/>
      <c r="T442" s="354"/>
      <c r="U442" s="354"/>
      <c r="V442" s="354"/>
      <c r="W442" s="354"/>
      <c r="X442" s="354"/>
      <c r="Y442" s="354"/>
      <c r="Z442" s="354"/>
    </row>
    <row r="443" ht="15.75" customHeight="1">
      <c r="A443" s="354"/>
      <c r="B443" s="354"/>
      <c r="C443" s="354"/>
      <c r="D443" s="354"/>
      <c r="E443" s="354"/>
      <c r="F443" s="354"/>
      <c r="G443" s="354"/>
      <c r="H443" s="354"/>
      <c r="I443" s="354"/>
      <c r="J443" s="354"/>
      <c r="K443" s="354"/>
      <c r="L443" s="354"/>
      <c r="M443" s="354"/>
      <c r="N443" s="354"/>
      <c r="O443" s="354"/>
      <c r="P443" s="354"/>
      <c r="Q443" s="354"/>
      <c r="R443" s="354"/>
      <c r="S443" s="354"/>
      <c r="T443" s="354"/>
      <c r="U443" s="354"/>
      <c r="V443" s="354"/>
      <c r="W443" s="354"/>
      <c r="X443" s="354"/>
      <c r="Y443" s="354"/>
      <c r="Z443" s="354"/>
    </row>
    <row r="444" ht="15.75" customHeight="1">
      <c r="A444" s="354"/>
      <c r="B444" s="354"/>
      <c r="C444" s="354"/>
      <c r="D444" s="354"/>
      <c r="E444" s="354"/>
      <c r="F444" s="354"/>
      <c r="G444" s="354"/>
      <c r="H444" s="354"/>
      <c r="I444" s="354"/>
      <c r="J444" s="354"/>
      <c r="K444" s="354"/>
      <c r="L444" s="354"/>
      <c r="M444" s="354"/>
      <c r="N444" s="354"/>
      <c r="O444" s="354"/>
      <c r="P444" s="354"/>
      <c r="Q444" s="354"/>
      <c r="R444" s="354"/>
      <c r="S444" s="354"/>
      <c r="T444" s="354"/>
      <c r="U444" s="354"/>
      <c r="V444" s="354"/>
      <c r="W444" s="354"/>
      <c r="X444" s="354"/>
      <c r="Y444" s="354"/>
      <c r="Z444" s="354"/>
    </row>
    <row r="445" ht="15.75" customHeight="1">
      <c r="A445" s="354"/>
      <c r="B445" s="354"/>
      <c r="C445" s="354"/>
      <c r="D445" s="354"/>
      <c r="E445" s="354"/>
      <c r="F445" s="354"/>
      <c r="G445" s="354"/>
      <c r="H445" s="354"/>
      <c r="I445" s="354"/>
      <c r="J445" s="354"/>
      <c r="K445" s="354"/>
      <c r="L445" s="354"/>
      <c r="M445" s="354"/>
      <c r="N445" s="354"/>
      <c r="O445" s="354"/>
      <c r="P445" s="354"/>
      <c r="Q445" s="354"/>
      <c r="R445" s="354"/>
      <c r="S445" s="354"/>
      <c r="T445" s="354"/>
      <c r="U445" s="354"/>
      <c r="V445" s="354"/>
      <c r="W445" s="354"/>
      <c r="X445" s="354"/>
      <c r="Y445" s="354"/>
      <c r="Z445" s="354"/>
    </row>
    <row r="446" ht="15.75" customHeight="1">
      <c r="A446" s="354"/>
      <c r="B446" s="354"/>
      <c r="C446" s="354"/>
      <c r="D446" s="354"/>
      <c r="E446" s="354"/>
      <c r="F446" s="354"/>
      <c r="G446" s="354"/>
      <c r="H446" s="354"/>
      <c r="I446" s="354"/>
      <c r="J446" s="354"/>
      <c r="K446" s="354"/>
      <c r="L446" s="354"/>
      <c r="M446" s="354"/>
      <c r="N446" s="354"/>
      <c r="O446" s="354"/>
      <c r="P446" s="354"/>
      <c r="Q446" s="354"/>
      <c r="R446" s="354"/>
      <c r="S446" s="354"/>
      <c r="T446" s="354"/>
      <c r="U446" s="354"/>
      <c r="V446" s="354"/>
      <c r="W446" s="354"/>
      <c r="X446" s="354"/>
      <c r="Y446" s="354"/>
      <c r="Z446" s="354"/>
    </row>
    <row r="447" ht="15.75" customHeight="1">
      <c r="A447" s="354"/>
      <c r="B447" s="354"/>
      <c r="C447" s="354"/>
      <c r="D447" s="354"/>
      <c r="E447" s="354"/>
      <c r="F447" s="354"/>
      <c r="G447" s="354"/>
      <c r="H447" s="354"/>
      <c r="I447" s="354"/>
      <c r="J447" s="354"/>
      <c r="K447" s="354"/>
      <c r="L447" s="354"/>
      <c r="M447" s="354"/>
      <c r="N447" s="354"/>
      <c r="O447" s="354"/>
      <c r="P447" s="354"/>
      <c r="Q447" s="354"/>
      <c r="R447" s="354"/>
      <c r="S447" s="354"/>
      <c r="T447" s="354"/>
      <c r="U447" s="354"/>
      <c r="V447" s="354"/>
      <c r="W447" s="354"/>
      <c r="X447" s="354"/>
      <c r="Y447" s="354"/>
      <c r="Z447" s="354"/>
    </row>
    <row r="448" ht="15.75" customHeight="1">
      <c r="A448" s="354"/>
      <c r="B448" s="354"/>
      <c r="C448" s="354"/>
      <c r="D448" s="354"/>
      <c r="E448" s="354"/>
      <c r="F448" s="354"/>
      <c r="G448" s="354"/>
      <c r="H448" s="354"/>
      <c r="I448" s="354"/>
      <c r="J448" s="354"/>
      <c r="K448" s="354"/>
      <c r="L448" s="354"/>
      <c r="M448" s="354"/>
      <c r="N448" s="354"/>
      <c r="O448" s="354"/>
      <c r="P448" s="354"/>
      <c r="Q448" s="354"/>
      <c r="R448" s="354"/>
      <c r="S448" s="354"/>
      <c r="T448" s="354"/>
      <c r="U448" s="354"/>
      <c r="V448" s="354"/>
      <c r="W448" s="354"/>
      <c r="X448" s="354"/>
      <c r="Y448" s="354"/>
      <c r="Z448" s="354"/>
    </row>
    <row r="449" ht="15.75" customHeight="1">
      <c r="A449" s="354"/>
      <c r="B449" s="354"/>
      <c r="C449" s="354"/>
      <c r="D449" s="354"/>
      <c r="E449" s="354"/>
      <c r="F449" s="354"/>
      <c r="G449" s="354"/>
      <c r="H449" s="354"/>
      <c r="I449" s="354"/>
      <c r="J449" s="354"/>
      <c r="K449" s="354"/>
      <c r="L449" s="354"/>
      <c r="M449" s="354"/>
      <c r="N449" s="354"/>
      <c r="O449" s="354"/>
      <c r="P449" s="354"/>
      <c r="Q449" s="354"/>
      <c r="R449" s="354"/>
      <c r="S449" s="354"/>
      <c r="T449" s="354"/>
      <c r="U449" s="354"/>
      <c r="V449" s="354"/>
      <c r="W449" s="354"/>
      <c r="X449" s="354"/>
      <c r="Y449" s="354"/>
      <c r="Z449" s="354"/>
    </row>
    <row r="450" ht="15.75" customHeight="1">
      <c r="A450" s="354"/>
      <c r="B450" s="354"/>
      <c r="C450" s="354"/>
      <c r="D450" s="354"/>
      <c r="E450" s="354"/>
      <c r="F450" s="354"/>
      <c r="G450" s="354"/>
      <c r="H450" s="354"/>
      <c r="I450" s="354"/>
      <c r="J450" s="354"/>
      <c r="K450" s="354"/>
      <c r="L450" s="354"/>
      <c r="M450" s="354"/>
      <c r="N450" s="354"/>
      <c r="O450" s="354"/>
      <c r="P450" s="354"/>
      <c r="Q450" s="354"/>
      <c r="R450" s="354"/>
      <c r="S450" s="354"/>
      <c r="T450" s="354"/>
      <c r="U450" s="354"/>
      <c r="V450" s="354"/>
      <c r="W450" s="354"/>
      <c r="X450" s="354"/>
      <c r="Y450" s="354"/>
      <c r="Z450" s="354"/>
    </row>
    <row r="451" ht="15.75" customHeight="1">
      <c r="A451" s="354"/>
      <c r="B451" s="354"/>
      <c r="C451" s="354"/>
      <c r="D451" s="354"/>
      <c r="E451" s="354"/>
      <c r="F451" s="354"/>
      <c r="G451" s="354"/>
      <c r="H451" s="354"/>
      <c r="I451" s="354"/>
      <c r="J451" s="354"/>
      <c r="K451" s="354"/>
      <c r="L451" s="354"/>
      <c r="M451" s="354"/>
      <c r="N451" s="354"/>
      <c r="O451" s="354"/>
      <c r="P451" s="354"/>
      <c r="Q451" s="354"/>
      <c r="R451" s="354"/>
      <c r="S451" s="354"/>
      <c r="T451" s="354"/>
      <c r="U451" s="354"/>
      <c r="V451" s="354"/>
      <c r="W451" s="354"/>
      <c r="X451" s="354"/>
      <c r="Y451" s="354"/>
      <c r="Z451" s="354"/>
    </row>
    <row r="452" ht="15.75" customHeight="1">
      <c r="A452" s="354"/>
      <c r="B452" s="354"/>
      <c r="C452" s="354"/>
      <c r="D452" s="354"/>
      <c r="E452" s="354"/>
      <c r="F452" s="354"/>
      <c r="G452" s="354"/>
      <c r="H452" s="354"/>
      <c r="I452" s="354"/>
      <c r="J452" s="354"/>
      <c r="K452" s="354"/>
      <c r="L452" s="354"/>
      <c r="M452" s="354"/>
      <c r="N452" s="354"/>
      <c r="O452" s="354"/>
      <c r="P452" s="354"/>
      <c r="Q452" s="354"/>
      <c r="R452" s="354"/>
      <c r="S452" s="354"/>
      <c r="T452" s="354"/>
      <c r="U452" s="354"/>
      <c r="V452" s="354"/>
      <c r="W452" s="354"/>
      <c r="X452" s="354"/>
      <c r="Y452" s="354"/>
      <c r="Z452" s="354"/>
    </row>
    <row r="453" ht="15.75" customHeight="1">
      <c r="A453" s="354"/>
      <c r="B453" s="354"/>
      <c r="C453" s="354"/>
      <c r="D453" s="354"/>
      <c r="E453" s="354"/>
      <c r="F453" s="354"/>
      <c r="G453" s="354"/>
      <c r="H453" s="354"/>
      <c r="I453" s="354"/>
      <c r="J453" s="354"/>
      <c r="K453" s="354"/>
      <c r="L453" s="354"/>
      <c r="M453" s="354"/>
      <c r="N453" s="354"/>
      <c r="O453" s="354"/>
      <c r="P453" s="354"/>
      <c r="Q453" s="354"/>
      <c r="R453" s="354"/>
      <c r="S453" s="354"/>
      <c r="T453" s="354"/>
      <c r="U453" s="354"/>
      <c r="V453" s="354"/>
      <c r="W453" s="354"/>
      <c r="X453" s="354"/>
      <c r="Y453" s="354"/>
      <c r="Z453" s="354"/>
    </row>
    <row r="454" ht="15.75" customHeight="1">
      <c r="A454" s="354"/>
      <c r="B454" s="354"/>
      <c r="C454" s="354"/>
      <c r="D454" s="354"/>
      <c r="E454" s="354"/>
      <c r="F454" s="354"/>
      <c r="G454" s="354"/>
      <c r="H454" s="354"/>
      <c r="I454" s="354"/>
      <c r="J454" s="354"/>
      <c r="K454" s="354"/>
      <c r="L454" s="354"/>
      <c r="M454" s="354"/>
      <c r="N454" s="354"/>
      <c r="O454" s="354"/>
      <c r="P454" s="354"/>
      <c r="Q454" s="354"/>
      <c r="R454" s="354"/>
      <c r="S454" s="354"/>
      <c r="T454" s="354"/>
      <c r="U454" s="354"/>
      <c r="V454" s="354"/>
      <c r="W454" s="354"/>
      <c r="X454" s="354"/>
      <c r="Y454" s="354"/>
      <c r="Z454" s="354"/>
    </row>
    <row r="455" ht="15.75" customHeight="1">
      <c r="A455" s="354"/>
      <c r="B455" s="354"/>
      <c r="C455" s="354"/>
      <c r="D455" s="354"/>
      <c r="E455" s="354"/>
      <c r="F455" s="354"/>
      <c r="G455" s="354"/>
      <c r="H455" s="354"/>
      <c r="I455" s="354"/>
      <c r="J455" s="354"/>
      <c r="K455" s="354"/>
      <c r="L455" s="354"/>
      <c r="M455" s="354"/>
      <c r="N455" s="354"/>
      <c r="O455" s="354"/>
      <c r="P455" s="354"/>
      <c r="Q455" s="354"/>
      <c r="R455" s="354"/>
      <c r="S455" s="354"/>
      <c r="T455" s="354"/>
      <c r="U455" s="354"/>
      <c r="V455" s="354"/>
      <c r="W455" s="354"/>
      <c r="X455" s="354"/>
      <c r="Y455" s="354"/>
      <c r="Z455" s="354"/>
    </row>
    <row r="456" ht="15.75" customHeight="1">
      <c r="A456" s="354"/>
      <c r="B456" s="354"/>
      <c r="C456" s="354"/>
      <c r="D456" s="354"/>
      <c r="E456" s="354"/>
      <c r="F456" s="354"/>
      <c r="G456" s="354"/>
      <c r="H456" s="354"/>
      <c r="I456" s="354"/>
      <c r="J456" s="354"/>
      <c r="K456" s="354"/>
      <c r="L456" s="354"/>
      <c r="M456" s="354"/>
      <c r="N456" s="354"/>
      <c r="O456" s="354"/>
      <c r="P456" s="354"/>
      <c r="Q456" s="354"/>
      <c r="R456" s="354"/>
      <c r="S456" s="354"/>
      <c r="T456" s="354"/>
      <c r="U456" s="354"/>
      <c r="V456" s="354"/>
      <c r="W456" s="354"/>
      <c r="X456" s="354"/>
      <c r="Y456" s="354"/>
      <c r="Z456" s="354"/>
    </row>
    <row r="457" ht="15.75" customHeight="1">
      <c r="A457" s="354"/>
      <c r="B457" s="354"/>
      <c r="C457" s="354"/>
      <c r="D457" s="354"/>
      <c r="E457" s="354"/>
      <c r="F457" s="354"/>
      <c r="G457" s="354"/>
      <c r="H457" s="354"/>
      <c r="I457" s="354"/>
      <c r="J457" s="354"/>
      <c r="K457" s="354"/>
      <c r="L457" s="354"/>
      <c r="M457" s="354"/>
      <c r="N457" s="354"/>
      <c r="O457" s="354"/>
      <c r="P457" s="354"/>
      <c r="Q457" s="354"/>
      <c r="R457" s="354"/>
      <c r="S457" s="354"/>
      <c r="T457" s="354"/>
      <c r="U457" s="354"/>
      <c r="V457" s="354"/>
      <c r="W457" s="354"/>
      <c r="X457" s="354"/>
      <c r="Y457" s="354"/>
      <c r="Z457" s="354"/>
    </row>
    <row r="458" ht="15.75" customHeight="1">
      <c r="A458" s="354"/>
      <c r="B458" s="354"/>
      <c r="C458" s="354"/>
      <c r="D458" s="354"/>
      <c r="E458" s="354"/>
      <c r="F458" s="354"/>
      <c r="G458" s="354"/>
      <c r="H458" s="354"/>
      <c r="I458" s="354"/>
      <c r="J458" s="354"/>
      <c r="K458" s="354"/>
      <c r="L458" s="354"/>
      <c r="M458" s="354"/>
      <c r="N458" s="354"/>
      <c r="O458" s="354"/>
      <c r="P458" s="354"/>
      <c r="Q458" s="354"/>
      <c r="R458" s="354"/>
      <c r="S458" s="354"/>
      <c r="T458" s="354"/>
      <c r="U458" s="354"/>
      <c r="V458" s="354"/>
      <c r="W458" s="354"/>
      <c r="X458" s="354"/>
      <c r="Y458" s="354"/>
      <c r="Z458" s="354"/>
    </row>
    <row r="459" ht="15.75" customHeight="1">
      <c r="A459" s="354"/>
      <c r="B459" s="354"/>
      <c r="C459" s="354"/>
      <c r="D459" s="354"/>
      <c r="E459" s="354"/>
      <c r="F459" s="354"/>
      <c r="G459" s="354"/>
      <c r="H459" s="354"/>
      <c r="I459" s="354"/>
      <c r="J459" s="354"/>
      <c r="K459" s="354"/>
      <c r="L459" s="354"/>
      <c r="M459" s="354"/>
      <c r="N459" s="354"/>
      <c r="O459" s="354"/>
      <c r="P459" s="354"/>
      <c r="Q459" s="354"/>
      <c r="R459" s="354"/>
      <c r="S459" s="354"/>
      <c r="T459" s="354"/>
      <c r="U459" s="354"/>
      <c r="V459" s="354"/>
      <c r="W459" s="354"/>
      <c r="X459" s="354"/>
      <c r="Y459" s="354"/>
      <c r="Z459" s="354"/>
    </row>
    <row r="460" ht="15.75" customHeight="1">
      <c r="A460" s="354"/>
      <c r="B460" s="354"/>
      <c r="C460" s="354"/>
      <c r="D460" s="354"/>
      <c r="E460" s="354"/>
      <c r="F460" s="354"/>
      <c r="G460" s="354"/>
      <c r="H460" s="354"/>
      <c r="I460" s="354"/>
      <c r="J460" s="354"/>
      <c r="K460" s="354"/>
      <c r="L460" s="354"/>
      <c r="M460" s="354"/>
      <c r="N460" s="354"/>
      <c r="O460" s="354"/>
      <c r="P460" s="354"/>
      <c r="Q460" s="354"/>
      <c r="R460" s="354"/>
      <c r="S460" s="354"/>
      <c r="T460" s="354"/>
      <c r="U460" s="354"/>
      <c r="V460" s="354"/>
      <c r="W460" s="354"/>
      <c r="X460" s="354"/>
      <c r="Y460" s="354"/>
      <c r="Z460" s="354"/>
    </row>
    <row r="461" ht="15.75" customHeight="1">
      <c r="A461" s="354"/>
      <c r="B461" s="354"/>
      <c r="C461" s="354"/>
      <c r="D461" s="354"/>
      <c r="E461" s="354"/>
      <c r="F461" s="354"/>
      <c r="G461" s="354"/>
      <c r="H461" s="354"/>
      <c r="I461" s="354"/>
      <c r="J461" s="354"/>
      <c r="K461" s="354"/>
      <c r="L461" s="354"/>
      <c r="M461" s="354"/>
      <c r="N461" s="354"/>
      <c r="O461" s="354"/>
      <c r="P461" s="354"/>
      <c r="Q461" s="354"/>
      <c r="R461" s="354"/>
      <c r="S461" s="354"/>
      <c r="T461" s="354"/>
      <c r="U461" s="354"/>
      <c r="V461" s="354"/>
      <c r="W461" s="354"/>
      <c r="X461" s="354"/>
      <c r="Y461" s="354"/>
      <c r="Z461" s="354"/>
    </row>
    <row r="462" ht="15.75" customHeight="1">
      <c r="A462" s="354"/>
      <c r="B462" s="354"/>
      <c r="C462" s="354"/>
      <c r="D462" s="354"/>
      <c r="E462" s="354"/>
      <c r="F462" s="354"/>
      <c r="G462" s="354"/>
      <c r="H462" s="354"/>
      <c r="I462" s="354"/>
      <c r="J462" s="354"/>
      <c r="K462" s="354"/>
      <c r="L462" s="354"/>
      <c r="M462" s="354"/>
      <c r="N462" s="354"/>
      <c r="O462" s="354"/>
      <c r="P462" s="354"/>
      <c r="Q462" s="354"/>
      <c r="R462" s="354"/>
      <c r="S462" s="354"/>
      <c r="T462" s="354"/>
      <c r="U462" s="354"/>
      <c r="V462" s="354"/>
      <c r="W462" s="354"/>
      <c r="X462" s="354"/>
      <c r="Y462" s="354"/>
      <c r="Z462" s="354"/>
    </row>
    <row r="463" ht="15.75" customHeight="1">
      <c r="A463" s="354"/>
      <c r="B463" s="354"/>
      <c r="C463" s="354"/>
      <c r="D463" s="354"/>
      <c r="E463" s="354"/>
      <c r="F463" s="354"/>
      <c r="G463" s="354"/>
      <c r="H463" s="354"/>
      <c r="I463" s="354"/>
      <c r="J463" s="354"/>
      <c r="K463" s="354"/>
      <c r="L463" s="354"/>
      <c r="M463" s="354"/>
      <c r="N463" s="354"/>
      <c r="O463" s="354"/>
      <c r="P463" s="354"/>
      <c r="Q463" s="354"/>
      <c r="R463" s="354"/>
      <c r="S463" s="354"/>
      <c r="T463" s="354"/>
      <c r="U463" s="354"/>
      <c r="V463" s="354"/>
      <c r="W463" s="354"/>
      <c r="X463" s="354"/>
      <c r="Y463" s="354"/>
      <c r="Z463" s="354"/>
    </row>
    <row r="464" ht="15.75" customHeight="1">
      <c r="A464" s="354"/>
      <c r="B464" s="354"/>
      <c r="C464" s="354"/>
      <c r="D464" s="354"/>
      <c r="E464" s="354"/>
      <c r="F464" s="354"/>
      <c r="G464" s="354"/>
      <c r="H464" s="354"/>
      <c r="I464" s="354"/>
      <c r="J464" s="354"/>
      <c r="K464" s="354"/>
      <c r="L464" s="354"/>
      <c r="M464" s="354"/>
      <c r="N464" s="354"/>
      <c r="O464" s="354"/>
      <c r="P464" s="354"/>
      <c r="Q464" s="354"/>
      <c r="R464" s="354"/>
      <c r="S464" s="354"/>
      <c r="T464" s="354"/>
      <c r="U464" s="354"/>
      <c r="V464" s="354"/>
      <c r="W464" s="354"/>
      <c r="X464" s="354"/>
      <c r="Y464" s="354"/>
      <c r="Z464" s="354"/>
    </row>
    <row r="465" ht="15.75" customHeight="1">
      <c r="A465" s="354"/>
      <c r="B465" s="354"/>
      <c r="C465" s="354"/>
      <c r="D465" s="354"/>
      <c r="E465" s="354"/>
      <c r="F465" s="354"/>
      <c r="G465" s="354"/>
      <c r="H465" s="354"/>
      <c r="I465" s="354"/>
      <c r="J465" s="354"/>
      <c r="K465" s="354"/>
      <c r="L465" s="354"/>
      <c r="M465" s="354"/>
      <c r="N465" s="354"/>
      <c r="O465" s="354"/>
      <c r="P465" s="354"/>
      <c r="Q465" s="354"/>
      <c r="R465" s="354"/>
      <c r="S465" s="354"/>
      <c r="T465" s="354"/>
      <c r="U465" s="354"/>
      <c r="V465" s="354"/>
      <c r="W465" s="354"/>
      <c r="X465" s="354"/>
      <c r="Y465" s="354"/>
      <c r="Z465" s="354"/>
    </row>
    <row r="466" ht="15.75" customHeight="1">
      <c r="A466" s="354"/>
      <c r="B466" s="354"/>
      <c r="C466" s="354"/>
      <c r="D466" s="354"/>
      <c r="E466" s="354"/>
      <c r="F466" s="354"/>
      <c r="G466" s="354"/>
      <c r="H466" s="354"/>
      <c r="I466" s="354"/>
      <c r="J466" s="354"/>
      <c r="K466" s="354"/>
      <c r="L466" s="354"/>
      <c r="M466" s="354"/>
      <c r="N466" s="354"/>
      <c r="O466" s="354"/>
      <c r="P466" s="354"/>
      <c r="Q466" s="354"/>
      <c r="R466" s="354"/>
      <c r="S466" s="354"/>
      <c r="T466" s="354"/>
      <c r="U466" s="354"/>
      <c r="V466" s="354"/>
      <c r="W466" s="354"/>
      <c r="X466" s="354"/>
      <c r="Y466" s="354"/>
      <c r="Z466" s="354"/>
    </row>
    <row r="467" ht="15.75" customHeight="1">
      <c r="A467" s="354"/>
      <c r="B467" s="354"/>
      <c r="C467" s="354"/>
      <c r="D467" s="354"/>
      <c r="E467" s="354"/>
      <c r="F467" s="354"/>
      <c r="G467" s="354"/>
      <c r="H467" s="354"/>
      <c r="I467" s="354"/>
      <c r="J467" s="354"/>
      <c r="K467" s="354"/>
      <c r="L467" s="354"/>
      <c r="M467" s="354"/>
      <c r="N467" s="354"/>
      <c r="O467" s="354"/>
      <c r="P467" s="354"/>
      <c r="Q467" s="354"/>
      <c r="R467" s="354"/>
      <c r="S467" s="354"/>
      <c r="T467" s="354"/>
      <c r="U467" s="354"/>
      <c r="V467" s="354"/>
      <c r="W467" s="354"/>
      <c r="X467" s="354"/>
      <c r="Y467" s="354"/>
      <c r="Z467" s="354"/>
    </row>
    <row r="468" ht="15.75" customHeight="1">
      <c r="A468" s="354"/>
      <c r="B468" s="354"/>
      <c r="C468" s="354"/>
      <c r="D468" s="354"/>
      <c r="E468" s="354"/>
      <c r="F468" s="354"/>
      <c r="G468" s="354"/>
      <c r="H468" s="354"/>
      <c r="I468" s="354"/>
      <c r="J468" s="354"/>
      <c r="K468" s="354"/>
      <c r="L468" s="354"/>
      <c r="M468" s="354"/>
      <c r="N468" s="354"/>
      <c r="O468" s="354"/>
      <c r="P468" s="354"/>
      <c r="Q468" s="354"/>
      <c r="R468" s="354"/>
      <c r="S468" s="354"/>
      <c r="T468" s="354"/>
      <c r="U468" s="354"/>
      <c r="V468" s="354"/>
      <c r="W468" s="354"/>
      <c r="X468" s="354"/>
      <c r="Y468" s="354"/>
      <c r="Z468" s="354"/>
    </row>
    <row r="469" ht="15.75" customHeight="1">
      <c r="A469" s="354"/>
      <c r="B469" s="354"/>
      <c r="C469" s="354"/>
      <c r="D469" s="354"/>
      <c r="E469" s="354"/>
      <c r="F469" s="354"/>
      <c r="G469" s="354"/>
      <c r="H469" s="354"/>
      <c r="I469" s="354"/>
      <c r="J469" s="354"/>
      <c r="K469" s="354"/>
      <c r="L469" s="354"/>
      <c r="M469" s="354"/>
      <c r="N469" s="354"/>
      <c r="O469" s="354"/>
      <c r="P469" s="354"/>
      <c r="Q469" s="354"/>
      <c r="R469" s="354"/>
      <c r="S469" s="354"/>
      <c r="T469" s="354"/>
      <c r="U469" s="354"/>
      <c r="V469" s="354"/>
      <c r="W469" s="354"/>
      <c r="X469" s="354"/>
      <c r="Y469" s="354"/>
      <c r="Z469" s="354"/>
    </row>
    <row r="470" ht="15.75" customHeight="1">
      <c r="A470" s="354"/>
      <c r="B470" s="354"/>
      <c r="C470" s="354"/>
      <c r="D470" s="354"/>
      <c r="E470" s="354"/>
      <c r="F470" s="354"/>
      <c r="G470" s="354"/>
      <c r="H470" s="354"/>
      <c r="I470" s="354"/>
      <c r="J470" s="354"/>
      <c r="K470" s="354"/>
      <c r="L470" s="354"/>
      <c r="M470" s="354"/>
      <c r="N470" s="354"/>
      <c r="O470" s="354"/>
      <c r="P470" s="354"/>
      <c r="Q470" s="354"/>
      <c r="R470" s="354"/>
      <c r="S470" s="354"/>
      <c r="T470" s="354"/>
      <c r="U470" s="354"/>
      <c r="V470" s="354"/>
      <c r="W470" s="354"/>
      <c r="X470" s="354"/>
      <c r="Y470" s="354"/>
      <c r="Z470" s="354"/>
    </row>
    <row r="471" ht="15.75" customHeight="1">
      <c r="A471" s="354"/>
      <c r="B471" s="354"/>
      <c r="C471" s="354"/>
      <c r="D471" s="354"/>
      <c r="E471" s="354"/>
      <c r="F471" s="354"/>
      <c r="G471" s="354"/>
      <c r="H471" s="354"/>
      <c r="I471" s="354"/>
      <c r="J471" s="354"/>
      <c r="K471" s="354"/>
      <c r="L471" s="354"/>
      <c r="M471" s="354"/>
      <c r="N471" s="354"/>
      <c r="O471" s="354"/>
      <c r="P471" s="354"/>
      <c r="Q471" s="354"/>
      <c r="R471" s="354"/>
      <c r="S471" s="354"/>
      <c r="T471" s="354"/>
      <c r="U471" s="354"/>
      <c r="V471" s="354"/>
      <c r="W471" s="354"/>
      <c r="X471" s="354"/>
      <c r="Y471" s="354"/>
      <c r="Z471" s="354"/>
    </row>
    <row r="472" ht="15.75" customHeight="1">
      <c r="A472" s="354"/>
      <c r="B472" s="354"/>
      <c r="C472" s="354"/>
      <c r="D472" s="354"/>
      <c r="E472" s="354"/>
      <c r="F472" s="354"/>
      <c r="G472" s="354"/>
      <c r="H472" s="354"/>
      <c r="I472" s="354"/>
      <c r="J472" s="354"/>
      <c r="K472" s="354"/>
      <c r="L472" s="354"/>
      <c r="M472" s="354"/>
      <c r="N472" s="354"/>
      <c r="O472" s="354"/>
      <c r="P472" s="354"/>
      <c r="Q472" s="354"/>
      <c r="R472" s="354"/>
      <c r="S472" s="354"/>
      <c r="T472" s="354"/>
      <c r="U472" s="354"/>
      <c r="V472" s="354"/>
      <c r="W472" s="354"/>
      <c r="X472" s="354"/>
      <c r="Y472" s="354"/>
      <c r="Z472" s="354"/>
    </row>
    <row r="473" ht="15.75" customHeight="1">
      <c r="A473" s="354"/>
      <c r="B473" s="354"/>
      <c r="C473" s="354"/>
      <c r="D473" s="354"/>
      <c r="E473" s="354"/>
      <c r="F473" s="354"/>
      <c r="G473" s="354"/>
      <c r="H473" s="354"/>
      <c r="I473" s="354"/>
      <c r="J473" s="354"/>
      <c r="K473" s="354"/>
      <c r="L473" s="354"/>
      <c r="M473" s="354"/>
      <c r="N473" s="354"/>
      <c r="O473" s="354"/>
      <c r="P473" s="354"/>
      <c r="Q473" s="354"/>
      <c r="R473" s="354"/>
      <c r="S473" s="354"/>
      <c r="T473" s="354"/>
      <c r="U473" s="354"/>
      <c r="V473" s="354"/>
      <c r="W473" s="354"/>
      <c r="X473" s="354"/>
      <c r="Y473" s="354"/>
      <c r="Z473" s="354"/>
    </row>
    <row r="474" ht="15.75" customHeight="1">
      <c r="A474" s="354"/>
      <c r="B474" s="354"/>
      <c r="C474" s="354"/>
      <c r="D474" s="354"/>
      <c r="E474" s="354"/>
      <c r="F474" s="354"/>
      <c r="G474" s="354"/>
      <c r="H474" s="354"/>
      <c r="I474" s="354"/>
      <c r="J474" s="354"/>
      <c r="K474" s="354"/>
      <c r="L474" s="354"/>
      <c r="M474" s="354"/>
      <c r="N474" s="354"/>
      <c r="O474" s="354"/>
      <c r="P474" s="354"/>
      <c r="Q474" s="354"/>
      <c r="R474" s="354"/>
      <c r="S474" s="354"/>
      <c r="T474" s="354"/>
      <c r="U474" s="354"/>
      <c r="V474" s="354"/>
      <c r="W474" s="354"/>
      <c r="X474" s="354"/>
      <c r="Y474" s="354"/>
      <c r="Z474" s="354"/>
    </row>
    <row r="475" ht="15.75" customHeight="1">
      <c r="A475" s="354"/>
      <c r="B475" s="354"/>
      <c r="C475" s="354"/>
      <c r="D475" s="354"/>
      <c r="E475" s="354"/>
      <c r="F475" s="354"/>
      <c r="G475" s="354"/>
      <c r="H475" s="354"/>
      <c r="I475" s="354"/>
      <c r="J475" s="354"/>
      <c r="K475" s="354"/>
      <c r="L475" s="354"/>
      <c r="M475" s="354"/>
      <c r="N475" s="354"/>
      <c r="O475" s="354"/>
      <c r="P475" s="354"/>
      <c r="Q475" s="354"/>
      <c r="R475" s="354"/>
      <c r="S475" s="354"/>
      <c r="T475" s="354"/>
      <c r="U475" s="354"/>
      <c r="V475" s="354"/>
      <c r="W475" s="354"/>
      <c r="X475" s="354"/>
      <c r="Y475" s="354"/>
      <c r="Z475" s="354"/>
    </row>
    <row r="476" ht="15.75" customHeight="1">
      <c r="A476" s="354"/>
      <c r="B476" s="354"/>
      <c r="C476" s="354"/>
      <c r="D476" s="354"/>
      <c r="E476" s="354"/>
      <c r="F476" s="354"/>
      <c r="G476" s="354"/>
      <c r="H476" s="354"/>
      <c r="I476" s="354"/>
      <c r="J476" s="354"/>
      <c r="K476" s="354"/>
      <c r="L476" s="354"/>
      <c r="M476" s="354"/>
      <c r="N476" s="354"/>
      <c r="O476" s="354"/>
      <c r="P476" s="354"/>
      <c r="Q476" s="354"/>
      <c r="R476" s="354"/>
      <c r="S476" s="354"/>
      <c r="T476" s="354"/>
      <c r="U476" s="354"/>
      <c r="V476" s="354"/>
      <c r="W476" s="354"/>
      <c r="X476" s="354"/>
      <c r="Y476" s="354"/>
      <c r="Z476" s="354"/>
    </row>
    <row r="477" ht="15.75" customHeight="1">
      <c r="A477" s="354"/>
      <c r="B477" s="354"/>
      <c r="C477" s="354"/>
      <c r="D477" s="354"/>
      <c r="E477" s="354"/>
      <c r="F477" s="354"/>
      <c r="G477" s="354"/>
      <c r="H477" s="354"/>
      <c r="I477" s="354"/>
      <c r="J477" s="354"/>
      <c r="K477" s="354"/>
      <c r="L477" s="354"/>
      <c r="M477" s="354"/>
      <c r="N477" s="354"/>
      <c r="O477" s="354"/>
      <c r="P477" s="354"/>
      <c r="Q477" s="354"/>
      <c r="R477" s="354"/>
      <c r="S477" s="354"/>
      <c r="T477" s="354"/>
      <c r="U477" s="354"/>
      <c r="V477" s="354"/>
      <c r="W477" s="354"/>
      <c r="X477" s="354"/>
      <c r="Y477" s="354"/>
      <c r="Z477" s="354"/>
    </row>
    <row r="478" ht="15.75" customHeight="1">
      <c r="A478" s="354"/>
      <c r="B478" s="354"/>
      <c r="C478" s="354"/>
      <c r="D478" s="354"/>
      <c r="E478" s="354"/>
      <c r="F478" s="354"/>
      <c r="G478" s="354"/>
      <c r="H478" s="354"/>
      <c r="I478" s="354"/>
      <c r="J478" s="354"/>
      <c r="K478" s="354"/>
      <c r="L478" s="354"/>
      <c r="M478" s="354"/>
      <c r="N478" s="354"/>
      <c r="O478" s="354"/>
      <c r="P478" s="354"/>
      <c r="Q478" s="354"/>
      <c r="R478" s="354"/>
      <c r="S478" s="354"/>
      <c r="T478" s="354"/>
      <c r="U478" s="354"/>
      <c r="V478" s="354"/>
      <c r="W478" s="354"/>
      <c r="X478" s="354"/>
      <c r="Y478" s="354"/>
      <c r="Z478" s="354"/>
    </row>
    <row r="479" ht="15.75" customHeight="1">
      <c r="A479" s="354"/>
      <c r="B479" s="354"/>
      <c r="C479" s="354"/>
      <c r="D479" s="354"/>
      <c r="E479" s="354"/>
      <c r="F479" s="354"/>
      <c r="G479" s="354"/>
      <c r="H479" s="354"/>
      <c r="I479" s="354"/>
      <c r="J479" s="354"/>
      <c r="K479" s="354"/>
      <c r="L479" s="354"/>
      <c r="M479" s="354"/>
      <c r="N479" s="354"/>
      <c r="O479" s="354"/>
      <c r="P479" s="354"/>
      <c r="Q479" s="354"/>
      <c r="R479" s="354"/>
      <c r="S479" s="354"/>
      <c r="T479" s="354"/>
      <c r="U479" s="354"/>
      <c r="V479" s="354"/>
      <c r="W479" s="354"/>
      <c r="X479" s="354"/>
      <c r="Y479" s="354"/>
      <c r="Z479" s="354"/>
    </row>
    <row r="480" ht="15.75" customHeight="1">
      <c r="A480" s="354"/>
      <c r="B480" s="354"/>
      <c r="C480" s="354"/>
      <c r="D480" s="354"/>
      <c r="E480" s="354"/>
      <c r="F480" s="354"/>
      <c r="G480" s="354"/>
      <c r="H480" s="354"/>
      <c r="I480" s="354"/>
      <c r="J480" s="354"/>
      <c r="K480" s="354"/>
      <c r="L480" s="354"/>
      <c r="M480" s="354"/>
      <c r="N480" s="354"/>
      <c r="O480" s="354"/>
      <c r="P480" s="354"/>
      <c r="Q480" s="354"/>
      <c r="R480" s="354"/>
      <c r="S480" s="354"/>
      <c r="T480" s="354"/>
      <c r="U480" s="354"/>
      <c r="V480" s="354"/>
      <c r="W480" s="354"/>
      <c r="X480" s="354"/>
      <c r="Y480" s="354"/>
      <c r="Z480" s="354"/>
    </row>
    <row r="481" ht="15.75" customHeight="1">
      <c r="A481" s="354"/>
      <c r="B481" s="354"/>
      <c r="C481" s="354"/>
      <c r="D481" s="354"/>
      <c r="E481" s="354"/>
      <c r="F481" s="354"/>
      <c r="G481" s="354"/>
      <c r="H481" s="354"/>
      <c r="I481" s="354"/>
      <c r="J481" s="354"/>
      <c r="K481" s="354"/>
      <c r="L481" s="354"/>
      <c r="M481" s="354"/>
      <c r="N481" s="354"/>
      <c r="O481" s="354"/>
      <c r="P481" s="354"/>
      <c r="Q481" s="354"/>
      <c r="R481" s="354"/>
      <c r="S481" s="354"/>
      <c r="T481" s="354"/>
      <c r="U481" s="354"/>
      <c r="V481" s="354"/>
      <c r="W481" s="354"/>
      <c r="X481" s="354"/>
      <c r="Y481" s="354"/>
      <c r="Z481" s="354"/>
    </row>
    <row r="482" ht="15.75" customHeight="1">
      <c r="A482" s="354"/>
      <c r="B482" s="354"/>
      <c r="C482" s="354"/>
      <c r="D482" s="354"/>
      <c r="E482" s="354"/>
      <c r="F482" s="354"/>
      <c r="G482" s="354"/>
      <c r="H482" s="354"/>
      <c r="I482" s="354"/>
      <c r="J482" s="354"/>
      <c r="K482" s="354"/>
      <c r="L482" s="354"/>
      <c r="M482" s="354"/>
      <c r="N482" s="354"/>
      <c r="O482" s="354"/>
      <c r="P482" s="354"/>
      <c r="Q482" s="354"/>
      <c r="R482" s="354"/>
      <c r="S482" s="354"/>
      <c r="T482" s="354"/>
      <c r="U482" s="354"/>
      <c r="V482" s="354"/>
      <c r="W482" s="354"/>
      <c r="X482" s="354"/>
      <c r="Y482" s="354"/>
      <c r="Z482" s="354"/>
    </row>
    <row r="483" ht="15.75" customHeight="1">
      <c r="A483" s="354"/>
      <c r="B483" s="354"/>
      <c r="C483" s="354"/>
      <c r="D483" s="354"/>
      <c r="E483" s="354"/>
      <c r="F483" s="354"/>
      <c r="G483" s="354"/>
      <c r="H483" s="354"/>
      <c r="I483" s="354"/>
      <c r="J483" s="354"/>
      <c r="K483" s="354"/>
      <c r="L483" s="354"/>
      <c r="M483" s="354"/>
      <c r="N483" s="354"/>
      <c r="O483" s="354"/>
      <c r="P483" s="354"/>
      <c r="Q483" s="354"/>
      <c r="R483" s="354"/>
      <c r="S483" s="354"/>
      <c r="T483" s="354"/>
      <c r="U483" s="354"/>
      <c r="V483" s="354"/>
      <c r="W483" s="354"/>
      <c r="X483" s="354"/>
      <c r="Y483" s="354"/>
      <c r="Z483" s="354"/>
    </row>
    <row r="484" ht="15.75" customHeight="1">
      <c r="A484" s="354"/>
      <c r="B484" s="354"/>
      <c r="C484" s="354"/>
      <c r="D484" s="354"/>
      <c r="E484" s="354"/>
      <c r="F484" s="354"/>
      <c r="G484" s="354"/>
      <c r="H484" s="354"/>
      <c r="I484" s="354"/>
      <c r="J484" s="354"/>
      <c r="K484" s="354"/>
      <c r="L484" s="354"/>
      <c r="M484" s="354"/>
      <c r="N484" s="354"/>
      <c r="O484" s="354"/>
      <c r="P484" s="354"/>
      <c r="Q484" s="354"/>
      <c r="R484" s="354"/>
      <c r="S484" s="354"/>
      <c r="T484" s="354"/>
      <c r="U484" s="354"/>
      <c r="V484" s="354"/>
      <c r="W484" s="354"/>
      <c r="X484" s="354"/>
      <c r="Y484" s="354"/>
      <c r="Z484" s="354"/>
    </row>
    <row r="485" ht="15.75" customHeight="1">
      <c r="A485" s="354"/>
      <c r="B485" s="354"/>
      <c r="C485" s="354"/>
      <c r="D485" s="354"/>
      <c r="E485" s="354"/>
      <c r="F485" s="354"/>
      <c r="G485" s="354"/>
      <c r="H485" s="354"/>
      <c r="I485" s="354"/>
      <c r="J485" s="354"/>
      <c r="K485" s="354"/>
      <c r="L485" s="354"/>
      <c r="M485" s="354"/>
      <c r="N485" s="354"/>
      <c r="O485" s="354"/>
      <c r="P485" s="354"/>
      <c r="Q485" s="354"/>
      <c r="R485" s="354"/>
      <c r="S485" s="354"/>
      <c r="T485" s="354"/>
      <c r="U485" s="354"/>
      <c r="V485" s="354"/>
      <c r="W485" s="354"/>
      <c r="X485" s="354"/>
      <c r="Y485" s="354"/>
      <c r="Z485" s="354"/>
    </row>
    <row r="486" ht="15.75" customHeight="1">
      <c r="A486" s="354"/>
      <c r="B486" s="354"/>
      <c r="C486" s="354"/>
      <c r="D486" s="354"/>
      <c r="E486" s="354"/>
      <c r="F486" s="354"/>
      <c r="G486" s="354"/>
      <c r="H486" s="354"/>
      <c r="I486" s="354"/>
      <c r="J486" s="354"/>
      <c r="K486" s="354"/>
      <c r="L486" s="354"/>
      <c r="M486" s="354"/>
      <c r="N486" s="354"/>
      <c r="O486" s="354"/>
      <c r="P486" s="354"/>
      <c r="Q486" s="354"/>
      <c r="R486" s="354"/>
      <c r="S486" s="354"/>
      <c r="T486" s="354"/>
      <c r="U486" s="354"/>
      <c r="V486" s="354"/>
      <c r="W486" s="354"/>
      <c r="X486" s="354"/>
      <c r="Y486" s="354"/>
      <c r="Z486" s="354"/>
    </row>
    <row r="487" ht="15.75" customHeight="1">
      <c r="A487" s="354"/>
      <c r="B487" s="354"/>
      <c r="C487" s="354"/>
      <c r="D487" s="354"/>
      <c r="E487" s="354"/>
      <c r="F487" s="354"/>
      <c r="G487" s="354"/>
      <c r="H487" s="354"/>
      <c r="I487" s="354"/>
      <c r="J487" s="354"/>
      <c r="K487" s="354"/>
      <c r="L487" s="354"/>
      <c r="M487" s="354"/>
      <c r="N487" s="354"/>
      <c r="O487" s="354"/>
      <c r="P487" s="354"/>
      <c r="Q487" s="354"/>
      <c r="R487" s="354"/>
      <c r="S487" s="354"/>
      <c r="T487" s="354"/>
      <c r="U487" s="354"/>
      <c r="V487" s="354"/>
      <c r="W487" s="354"/>
      <c r="X487" s="354"/>
      <c r="Y487" s="354"/>
      <c r="Z487" s="354"/>
    </row>
    <row r="488" ht="15.75" customHeight="1">
      <c r="A488" s="354"/>
      <c r="B488" s="354"/>
      <c r="C488" s="354"/>
      <c r="D488" s="354"/>
      <c r="E488" s="354"/>
      <c r="F488" s="354"/>
      <c r="G488" s="354"/>
      <c r="H488" s="354"/>
      <c r="I488" s="354"/>
      <c r="J488" s="354"/>
      <c r="K488" s="354"/>
      <c r="L488" s="354"/>
      <c r="M488" s="354"/>
      <c r="N488" s="354"/>
      <c r="O488" s="354"/>
      <c r="P488" s="354"/>
      <c r="Q488" s="354"/>
      <c r="R488" s="354"/>
      <c r="S488" s="354"/>
      <c r="T488" s="354"/>
      <c r="U488" s="354"/>
      <c r="V488" s="354"/>
      <c r="W488" s="354"/>
      <c r="X488" s="354"/>
      <c r="Y488" s="354"/>
      <c r="Z488" s="354"/>
    </row>
    <row r="489" ht="15.75" customHeight="1">
      <c r="A489" s="354"/>
      <c r="B489" s="354"/>
      <c r="C489" s="354"/>
      <c r="D489" s="354"/>
      <c r="E489" s="354"/>
      <c r="F489" s="354"/>
      <c r="G489" s="354"/>
      <c r="H489" s="354"/>
      <c r="I489" s="354"/>
      <c r="J489" s="354"/>
      <c r="K489" s="354"/>
      <c r="L489" s="354"/>
      <c r="M489" s="354"/>
      <c r="N489" s="354"/>
      <c r="O489" s="354"/>
      <c r="P489" s="354"/>
      <c r="Q489" s="354"/>
      <c r="R489" s="354"/>
      <c r="S489" s="354"/>
      <c r="T489" s="354"/>
      <c r="U489" s="354"/>
      <c r="V489" s="354"/>
      <c r="W489" s="354"/>
      <c r="X489" s="354"/>
      <c r="Y489" s="354"/>
      <c r="Z489" s="354"/>
    </row>
    <row r="490" ht="15.75" customHeight="1">
      <c r="A490" s="354"/>
      <c r="B490" s="354"/>
      <c r="C490" s="354"/>
      <c r="D490" s="354"/>
      <c r="E490" s="354"/>
      <c r="F490" s="354"/>
      <c r="G490" s="354"/>
      <c r="H490" s="354"/>
      <c r="I490" s="354"/>
      <c r="J490" s="354"/>
      <c r="K490" s="354"/>
      <c r="L490" s="354"/>
      <c r="M490" s="354"/>
      <c r="N490" s="354"/>
      <c r="O490" s="354"/>
      <c r="P490" s="354"/>
      <c r="Q490" s="354"/>
      <c r="R490" s="354"/>
      <c r="S490" s="354"/>
      <c r="T490" s="354"/>
      <c r="U490" s="354"/>
      <c r="V490" s="354"/>
      <c r="W490" s="354"/>
      <c r="X490" s="354"/>
      <c r="Y490" s="354"/>
      <c r="Z490" s="354"/>
    </row>
    <row r="491" ht="15.75" customHeight="1">
      <c r="A491" s="354"/>
      <c r="B491" s="354"/>
      <c r="C491" s="354"/>
      <c r="D491" s="354"/>
      <c r="E491" s="354"/>
      <c r="F491" s="354"/>
      <c r="G491" s="354"/>
      <c r="H491" s="354"/>
      <c r="I491" s="354"/>
      <c r="J491" s="354"/>
      <c r="K491" s="354"/>
      <c r="L491" s="354"/>
      <c r="M491" s="354"/>
      <c r="N491" s="354"/>
      <c r="O491" s="354"/>
      <c r="P491" s="354"/>
      <c r="Q491" s="354"/>
      <c r="R491" s="354"/>
      <c r="S491" s="354"/>
      <c r="T491" s="354"/>
      <c r="U491" s="354"/>
      <c r="V491" s="354"/>
      <c r="W491" s="354"/>
      <c r="X491" s="354"/>
      <c r="Y491" s="354"/>
      <c r="Z491" s="354"/>
    </row>
    <row r="492" ht="15.75" customHeight="1">
      <c r="A492" s="354"/>
      <c r="B492" s="354"/>
      <c r="C492" s="354"/>
      <c r="D492" s="354"/>
      <c r="E492" s="354"/>
      <c r="F492" s="354"/>
      <c r="G492" s="354"/>
      <c r="H492" s="354"/>
      <c r="I492" s="354"/>
      <c r="J492" s="354"/>
      <c r="K492" s="354"/>
      <c r="L492" s="354"/>
      <c r="M492" s="354"/>
      <c r="N492" s="354"/>
      <c r="O492" s="354"/>
      <c r="P492" s="354"/>
      <c r="Q492" s="354"/>
      <c r="R492" s="354"/>
      <c r="S492" s="354"/>
      <c r="T492" s="354"/>
      <c r="U492" s="354"/>
      <c r="V492" s="354"/>
      <c r="W492" s="354"/>
      <c r="X492" s="354"/>
      <c r="Y492" s="354"/>
      <c r="Z492" s="354"/>
    </row>
    <row r="493" ht="15.75" customHeight="1">
      <c r="A493" s="354"/>
      <c r="B493" s="354"/>
      <c r="C493" s="354"/>
      <c r="D493" s="354"/>
      <c r="E493" s="354"/>
      <c r="F493" s="354"/>
      <c r="G493" s="354"/>
      <c r="H493" s="354"/>
      <c r="I493" s="354"/>
      <c r="J493" s="354"/>
      <c r="K493" s="354"/>
      <c r="L493" s="354"/>
      <c r="M493" s="354"/>
      <c r="N493" s="354"/>
      <c r="O493" s="354"/>
      <c r="P493" s="354"/>
      <c r="Q493" s="354"/>
      <c r="R493" s="354"/>
      <c r="S493" s="354"/>
      <c r="T493" s="354"/>
      <c r="U493" s="354"/>
      <c r="V493" s="354"/>
      <c r="W493" s="354"/>
      <c r="X493" s="354"/>
      <c r="Y493" s="354"/>
      <c r="Z493" s="354"/>
    </row>
    <row r="494" ht="15.75" customHeight="1">
      <c r="A494" s="354"/>
      <c r="B494" s="354"/>
      <c r="C494" s="354"/>
      <c r="D494" s="354"/>
      <c r="E494" s="354"/>
      <c r="F494" s="354"/>
      <c r="G494" s="354"/>
      <c r="H494" s="354"/>
      <c r="I494" s="354"/>
      <c r="J494" s="354"/>
      <c r="K494" s="354"/>
      <c r="L494" s="354"/>
      <c r="M494" s="354"/>
      <c r="N494" s="354"/>
      <c r="O494" s="354"/>
      <c r="P494" s="354"/>
      <c r="Q494" s="354"/>
      <c r="R494" s="354"/>
      <c r="S494" s="354"/>
      <c r="T494" s="354"/>
      <c r="U494" s="354"/>
      <c r="V494" s="354"/>
      <c r="W494" s="354"/>
      <c r="X494" s="354"/>
      <c r="Y494" s="354"/>
      <c r="Z494" s="354"/>
    </row>
    <row r="495" ht="15.75" customHeight="1">
      <c r="A495" s="354"/>
      <c r="B495" s="354"/>
      <c r="C495" s="354"/>
      <c r="D495" s="354"/>
      <c r="E495" s="354"/>
      <c r="F495" s="354"/>
      <c r="G495" s="354"/>
      <c r="H495" s="354"/>
      <c r="I495" s="354"/>
      <c r="J495" s="354"/>
      <c r="K495" s="354"/>
      <c r="L495" s="354"/>
      <c r="M495" s="354"/>
      <c r="N495" s="354"/>
      <c r="O495" s="354"/>
      <c r="P495" s="354"/>
      <c r="Q495" s="354"/>
      <c r="R495" s="354"/>
      <c r="S495" s="354"/>
      <c r="T495" s="354"/>
      <c r="U495" s="354"/>
      <c r="V495" s="354"/>
      <c r="W495" s="354"/>
      <c r="X495" s="354"/>
      <c r="Y495" s="354"/>
      <c r="Z495" s="354"/>
    </row>
    <row r="496" ht="15.75" customHeight="1">
      <c r="A496" s="354"/>
      <c r="B496" s="354"/>
      <c r="C496" s="354"/>
      <c r="D496" s="354"/>
      <c r="E496" s="354"/>
      <c r="F496" s="354"/>
      <c r="G496" s="354"/>
      <c r="H496" s="354"/>
      <c r="I496" s="354"/>
      <c r="J496" s="354"/>
      <c r="K496" s="354"/>
      <c r="L496" s="354"/>
      <c r="M496" s="354"/>
      <c r="N496" s="354"/>
      <c r="O496" s="354"/>
      <c r="P496" s="354"/>
      <c r="Q496" s="354"/>
      <c r="R496" s="354"/>
      <c r="S496" s="354"/>
      <c r="T496" s="354"/>
      <c r="U496" s="354"/>
      <c r="V496" s="354"/>
      <c r="W496" s="354"/>
      <c r="X496" s="354"/>
      <c r="Y496" s="354"/>
      <c r="Z496" s="354"/>
    </row>
    <row r="497" ht="15.75" customHeight="1">
      <c r="A497" s="354"/>
      <c r="B497" s="354"/>
      <c r="C497" s="354"/>
      <c r="D497" s="354"/>
      <c r="E497" s="354"/>
      <c r="F497" s="354"/>
      <c r="G497" s="354"/>
      <c r="H497" s="354"/>
      <c r="I497" s="354"/>
      <c r="J497" s="354"/>
      <c r="K497" s="354"/>
      <c r="L497" s="354"/>
      <c r="M497" s="354"/>
      <c r="N497" s="354"/>
      <c r="O497" s="354"/>
      <c r="P497" s="354"/>
      <c r="Q497" s="354"/>
      <c r="R497" s="354"/>
      <c r="S497" s="354"/>
      <c r="T497" s="354"/>
      <c r="U497" s="354"/>
      <c r="V497" s="354"/>
      <c r="W497" s="354"/>
      <c r="X497" s="354"/>
      <c r="Y497" s="354"/>
      <c r="Z497" s="354"/>
    </row>
    <row r="498" ht="15.75" customHeight="1">
      <c r="A498" s="354"/>
      <c r="B498" s="354"/>
      <c r="C498" s="354"/>
      <c r="D498" s="354"/>
      <c r="E498" s="354"/>
      <c r="F498" s="354"/>
      <c r="G498" s="354"/>
      <c r="H498" s="354"/>
      <c r="I498" s="354"/>
      <c r="J498" s="354"/>
      <c r="K498" s="354"/>
      <c r="L498" s="354"/>
      <c r="M498" s="354"/>
      <c r="N498" s="354"/>
      <c r="O498" s="354"/>
      <c r="P498" s="354"/>
      <c r="Q498" s="354"/>
      <c r="R498" s="354"/>
      <c r="S498" s="354"/>
      <c r="T498" s="354"/>
      <c r="U498" s="354"/>
      <c r="V498" s="354"/>
      <c r="W498" s="354"/>
      <c r="X498" s="354"/>
      <c r="Y498" s="354"/>
      <c r="Z498" s="354"/>
    </row>
    <row r="499" ht="15.75" customHeight="1">
      <c r="A499" s="354"/>
      <c r="B499" s="354"/>
      <c r="C499" s="354"/>
      <c r="D499" s="354"/>
      <c r="E499" s="354"/>
      <c r="F499" s="354"/>
      <c r="G499" s="354"/>
      <c r="H499" s="354"/>
      <c r="I499" s="354"/>
      <c r="J499" s="354"/>
      <c r="K499" s="354"/>
      <c r="L499" s="354"/>
      <c r="M499" s="354"/>
      <c r="N499" s="354"/>
      <c r="O499" s="354"/>
      <c r="P499" s="354"/>
      <c r="Q499" s="354"/>
      <c r="R499" s="354"/>
      <c r="S499" s="354"/>
      <c r="T499" s="354"/>
      <c r="U499" s="354"/>
      <c r="V499" s="354"/>
      <c r="W499" s="354"/>
      <c r="X499" s="354"/>
      <c r="Y499" s="354"/>
      <c r="Z499" s="354"/>
    </row>
    <row r="500" ht="15.75" customHeight="1">
      <c r="A500" s="354"/>
      <c r="B500" s="354"/>
      <c r="C500" s="354"/>
      <c r="D500" s="354"/>
      <c r="E500" s="354"/>
      <c r="F500" s="354"/>
      <c r="G500" s="354"/>
      <c r="H500" s="354"/>
      <c r="I500" s="354"/>
      <c r="J500" s="354"/>
      <c r="K500" s="354"/>
      <c r="L500" s="354"/>
      <c r="M500" s="354"/>
      <c r="N500" s="354"/>
      <c r="O500" s="354"/>
      <c r="P500" s="354"/>
      <c r="Q500" s="354"/>
      <c r="R500" s="354"/>
      <c r="S500" s="354"/>
      <c r="T500" s="354"/>
      <c r="U500" s="354"/>
      <c r="V500" s="354"/>
      <c r="W500" s="354"/>
      <c r="X500" s="354"/>
      <c r="Y500" s="354"/>
      <c r="Z500" s="354"/>
    </row>
    <row r="501" ht="15.75" customHeight="1">
      <c r="A501" s="354"/>
      <c r="B501" s="354"/>
      <c r="C501" s="354"/>
      <c r="D501" s="354"/>
      <c r="E501" s="354"/>
      <c r="F501" s="354"/>
      <c r="G501" s="354"/>
      <c r="H501" s="354"/>
      <c r="I501" s="354"/>
      <c r="J501" s="354"/>
      <c r="K501" s="354"/>
      <c r="L501" s="354"/>
      <c r="M501" s="354"/>
      <c r="N501" s="354"/>
      <c r="O501" s="354"/>
      <c r="P501" s="354"/>
      <c r="Q501" s="354"/>
      <c r="R501" s="354"/>
      <c r="S501" s="354"/>
      <c r="T501" s="354"/>
      <c r="U501" s="354"/>
      <c r="V501" s="354"/>
      <c r="W501" s="354"/>
      <c r="X501" s="354"/>
      <c r="Y501" s="354"/>
      <c r="Z501" s="354"/>
    </row>
    <row r="502" ht="15.75" customHeight="1">
      <c r="A502" s="354"/>
      <c r="B502" s="354"/>
      <c r="C502" s="354"/>
      <c r="D502" s="354"/>
      <c r="E502" s="354"/>
      <c r="F502" s="354"/>
      <c r="G502" s="354"/>
      <c r="H502" s="354"/>
      <c r="I502" s="354"/>
      <c r="J502" s="354"/>
      <c r="K502" s="354"/>
      <c r="L502" s="354"/>
      <c r="M502" s="354"/>
      <c r="N502" s="354"/>
      <c r="O502" s="354"/>
      <c r="P502" s="354"/>
      <c r="Q502" s="354"/>
      <c r="R502" s="354"/>
      <c r="S502" s="354"/>
      <c r="T502" s="354"/>
      <c r="U502" s="354"/>
      <c r="V502" s="354"/>
      <c r="W502" s="354"/>
      <c r="X502" s="354"/>
      <c r="Y502" s="354"/>
      <c r="Z502" s="354"/>
    </row>
    <row r="503" ht="15.75" customHeight="1">
      <c r="A503" s="354"/>
      <c r="B503" s="354"/>
      <c r="C503" s="354"/>
      <c r="D503" s="354"/>
      <c r="E503" s="354"/>
      <c r="F503" s="354"/>
      <c r="G503" s="354"/>
      <c r="H503" s="354"/>
      <c r="I503" s="354"/>
      <c r="J503" s="354"/>
      <c r="K503" s="354"/>
      <c r="L503" s="354"/>
      <c r="M503" s="354"/>
      <c r="N503" s="354"/>
      <c r="O503" s="354"/>
      <c r="P503" s="354"/>
      <c r="Q503" s="354"/>
      <c r="R503" s="354"/>
      <c r="S503" s="354"/>
      <c r="T503" s="354"/>
      <c r="U503" s="354"/>
      <c r="V503" s="354"/>
      <c r="W503" s="354"/>
      <c r="X503" s="354"/>
      <c r="Y503" s="354"/>
      <c r="Z503" s="354"/>
    </row>
    <row r="504" ht="15.75" customHeight="1">
      <c r="A504" s="354"/>
      <c r="B504" s="354"/>
      <c r="C504" s="354"/>
      <c r="D504" s="354"/>
      <c r="E504" s="354"/>
      <c r="F504" s="354"/>
      <c r="G504" s="354"/>
      <c r="H504" s="354"/>
      <c r="I504" s="354"/>
      <c r="J504" s="354"/>
      <c r="K504" s="354"/>
      <c r="L504" s="354"/>
      <c r="M504" s="354"/>
      <c r="N504" s="354"/>
      <c r="O504" s="354"/>
      <c r="P504" s="354"/>
      <c r="Q504" s="354"/>
      <c r="R504" s="354"/>
      <c r="S504" s="354"/>
      <c r="T504" s="354"/>
      <c r="U504" s="354"/>
      <c r="V504" s="354"/>
      <c r="W504" s="354"/>
      <c r="X504" s="354"/>
      <c r="Y504" s="354"/>
      <c r="Z504" s="354"/>
    </row>
    <row r="505" ht="15.75" customHeight="1">
      <c r="A505" s="354"/>
      <c r="B505" s="354"/>
      <c r="C505" s="354"/>
      <c r="D505" s="354"/>
      <c r="E505" s="354"/>
      <c r="F505" s="354"/>
      <c r="G505" s="354"/>
      <c r="H505" s="354"/>
      <c r="I505" s="354"/>
      <c r="J505" s="354"/>
      <c r="K505" s="354"/>
      <c r="L505" s="354"/>
      <c r="M505" s="354"/>
      <c r="N505" s="354"/>
      <c r="O505" s="354"/>
      <c r="P505" s="354"/>
      <c r="Q505" s="354"/>
      <c r="R505" s="354"/>
      <c r="S505" s="354"/>
      <c r="T505" s="354"/>
      <c r="U505" s="354"/>
      <c r="V505" s="354"/>
      <c r="W505" s="354"/>
      <c r="X505" s="354"/>
      <c r="Y505" s="354"/>
      <c r="Z505" s="354"/>
    </row>
    <row r="506" ht="15.75" customHeight="1">
      <c r="A506" s="354"/>
      <c r="B506" s="354"/>
      <c r="C506" s="354"/>
      <c r="D506" s="354"/>
      <c r="E506" s="354"/>
      <c r="F506" s="354"/>
      <c r="G506" s="354"/>
      <c r="H506" s="354"/>
      <c r="I506" s="354"/>
      <c r="J506" s="354"/>
      <c r="K506" s="354"/>
      <c r="L506" s="354"/>
      <c r="M506" s="354"/>
      <c r="N506" s="354"/>
      <c r="O506" s="354"/>
      <c r="P506" s="354"/>
      <c r="Q506" s="354"/>
      <c r="R506" s="354"/>
      <c r="S506" s="354"/>
      <c r="T506" s="354"/>
      <c r="U506" s="354"/>
      <c r="V506" s="354"/>
      <c r="W506" s="354"/>
      <c r="X506" s="354"/>
      <c r="Y506" s="354"/>
      <c r="Z506" s="354"/>
    </row>
    <row r="507" ht="15.75" customHeight="1">
      <c r="A507" s="354"/>
      <c r="B507" s="354"/>
      <c r="C507" s="354"/>
      <c r="D507" s="354"/>
      <c r="E507" s="354"/>
      <c r="F507" s="354"/>
      <c r="G507" s="354"/>
      <c r="H507" s="354"/>
      <c r="I507" s="354"/>
      <c r="J507" s="354"/>
      <c r="K507" s="354"/>
      <c r="L507" s="354"/>
      <c r="M507" s="354"/>
      <c r="N507" s="354"/>
      <c r="O507" s="354"/>
      <c r="P507" s="354"/>
      <c r="Q507" s="354"/>
      <c r="R507" s="354"/>
      <c r="S507" s="354"/>
      <c r="T507" s="354"/>
      <c r="U507" s="354"/>
      <c r="V507" s="354"/>
      <c r="W507" s="354"/>
      <c r="X507" s="354"/>
      <c r="Y507" s="354"/>
      <c r="Z507" s="354"/>
    </row>
    <row r="508" ht="15.75" customHeight="1">
      <c r="A508" s="354"/>
      <c r="B508" s="354"/>
      <c r="C508" s="354"/>
      <c r="D508" s="354"/>
      <c r="E508" s="354"/>
      <c r="F508" s="354"/>
      <c r="G508" s="354"/>
      <c r="H508" s="354"/>
      <c r="I508" s="354"/>
      <c r="J508" s="354"/>
      <c r="K508" s="354"/>
      <c r="L508" s="354"/>
      <c r="M508" s="354"/>
      <c r="N508" s="354"/>
      <c r="O508" s="354"/>
      <c r="P508" s="354"/>
      <c r="Q508" s="354"/>
      <c r="R508" s="354"/>
      <c r="S508" s="354"/>
      <c r="T508" s="354"/>
      <c r="U508" s="354"/>
      <c r="V508" s="354"/>
      <c r="W508" s="354"/>
      <c r="X508" s="354"/>
      <c r="Y508" s="354"/>
      <c r="Z508" s="354"/>
    </row>
    <row r="509" ht="15.75" customHeight="1">
      <c r="A509" s="354"/>
      <c r="B509" s="354"/>
      <c r="C509" s="354"/>
      <c r="D509" s="354"/>
      <c r="E509" s="354"/>
      <c r="F509" s="354"/>
      <c r="G509" s="354"/>
      <c r="H509" s="354"/>
      <c r="I509" s="354"/>
      <c r="J509" s="354"/>
      <c r="K509" s="354"/>
      <c r="L509" s="354"/>
      <c r="M509" s="354"/>
      <c r="N509" s="354"/>
      <c r="O509" s="354"/>
      <c r="P509" s="354"/>
      <c r="Q509" s="354"/>
      <c r="R509" s="354"/>
      <c r="S509" s="354"/>
      <c r="T509" s="354"/>
      <c r="U509" s="354"/>
      <c r="V509" s="354"/>
      <c r="W509" s="354"/>
      <c r="X509" s="354"/>
      <c r="Y509" s="354"/>
      <c r="Z509" s="354"/>
    </row>
    <row r="510" ht="15.75" customHeight="1">
      <c r="A510" s="354"/>
      <c r="B510" s="354"/>
      <c r="C510" s="354"/>
      <c r="D510" s="354"/>
      <c r="E510" s="354"/>
      <c r="F510" s="354"/>
      <c r="G510" s="354"/>
      <c r="H510" s="354"/>
      <c r="I510" s="354"/>
      <c r="J510" s="354"/>
      <c r="K510" s="354"/>
      <c r="L510" s="354"/>
      <c r="M510" s="354"/>
      <c r="N510" s="354"/>
      <c r="O510" s="354"/>
      <c r="P510" s="354"/>
      <c r="Q510" s="354"/>
      <c r="R510" s="354"/>
      <c r="S510" s="354"/>
      <c r="T510" s="354"/>
      <c r="U510" s="354"/>
      <c r="V510" s="354"/>
      <c r="W510" s="354"/>
      <c r="X510" s="354"/>
      <c r="Y510" s="354"/>
      <c r="Z510" s="354"/>
    </row>
    <row r="511" ht="15.75" customHeight="1">
      <c r="A511" s="354"/>
      <c r="B511" s="354"/>
      <c r="C511" s="354"/>
      <c r="D511" s="354"/>
      <c r="E511" s="354"/>
      <c r="F511" s="354"/>
      <c r="G511" s="354"/>
      <c r="H511" s="354"/>
      <c r="I511" s="354"/>
      <c r="J511" s="354"/>
      <c r="K511" s="354"/>
      <c r="L511" s="354"/>
      <c r="M511" s="354"/>
      <c r="N511" s="354"/>
      <c r="O511" s="354"/>
      <c r="P511" s="354"/>
      <c r="Q511" s="354"/>
      <c r="R511" s="354"/>
      <c r="S511" s="354"/>
      <c r="T511" s="354"/>
      <c r="U511" s="354"/>
      <c r="V511" s="354"/>
      <c r="W511" s="354"/>
      <c r="X511" s="354"/>
      <c r="Y511" s="354"/>
      <c r="Z511" s="354"/>
    </row>
    <row r="512" ht="15.75" customHeight="1">
      <c r="A512" s="354"/>
      <c r="B512" s="354"/>
      <c r="C512" s="354"/>
      <c r="D512" s="354"/>
      <c r="E512" s="354"/>
      <c r="F512" s="354"/>
      <c r="G512" s="354"/>
      <c r="H512" s="354"/>
      <c r="I512" s="354"/>
      <c r="J512" s="354"/>
      <c r="K512" s="354"/>
      <c r="L512" s="354"/>
      <c r="M512" s="354"/>
      <c r="N512" s="354"/>
      <c r="O512" s="354"/>
      <c r="P512" s="354"/>
      <c r="Q512" s="354"/>
      <c r="R512" s="354"/>
      <c r="S512" s="354"/>
      <c r="T512" s="354"/>
      <c r="U512" s="354"/>
      <c r="V512" s="354"/>
      <c r="W512" s="354"/>
      <c r="X512" s="354"/>
      <c r="Y512" s="354"/>
      <c r="Z512" s="354"/>
    </row>
    <row r="513" ht="15.75" customHeight="1">
      <c r="A513" s="354"/>
      <c r="B513" s="354"/>
      <c r="C513" s="354"/>
      <c r="D513" s="354"/>
      <c r="E513" s="354"/>
      <c r="F513" s="354"/>
      <c r="G513" s="354"/>
      <c r="H513" s="354"/>
      <c r="I513" s="354"/>
      <c r="J513" s="354"/>
      <c r="K513" s="354"/>
      <c r="L513" s="354"/>
      <c r="M513" s="354"/>
      <c r="N513" s="354"/>
      <c r="O513" s="354"/>
      <c r="P513" s="354"/>
      <c r="Q513" s="354"/>
      <c r="R513" s="354"/>
      <c r="S513" s="354"/>
      <c r="T513" s="354"/>
      <c r="U513" s="354"/>
      <c r="V513" s="354"/>
      <c r="W513" s="354"/>
      <c r="X513" s="354"/>
      <c r="Y513" s="354"/>
      <c r="Z513" s="354"/>
    </row>
    <row r="514" ht="15.75" customHeight="1">
      <c r="A514" s="354"/>
      <c r="B514" s="354"/>
      <c r="C514" s="354"/>
      <c r="D514" s="354"/>
      <c r="E514" s="354"/>
      <c r="F514" s="354"/>
      <c r="G514" s="354"/>
      <c r="H514" s="354"/>
      <c r="I514" s="354"/>
      <c r="J514" s="354"/>
      <c r="K514" s="354"/>
      <c r="L514" s="354"/>
      <c r="M514" s="354"/>
      <c r="N514" s="354"/>
      <c r="O514" s="354"/>
      <c r="P514" s="354"/>
      <c r="Q514" s="354"/>
      <c r="R514" s="354"/>
      <c r="S514" s="354"/>
      <c r="T514" s="354"/>
      <c r="U514" s="354"/>
      <c r="V514" s="354"/>
      <c r="W514" s="354"/>
      <c r="X514" s="354"/>
      <c r="Y514" s="354"/>
      <c r="Z514" s="354"/>
    </row>
    <row r="515" ht="15.75" customHeight="1">
      <c r="A515" s="354"/>
      <c r="B515" s="354"/>
      <c r="C515" s="354"/>
      <c r="D515" s="354"/>
      <c r="E515" s="354"/>
      <c r="F515" s="354"/>
      <c r="G515" s="354"/>
      <c r="H515" s="354"/>
      <c r="I515" s="354"/>
      <c r="J515" s="354"/>
      <c r="K515" s="354"/>
      <c r="L515" s="354"/>
      <c r="M515" s="354"/>
      <c r="N515" s="354"/>
      <c r="O515" s="354"/>
      <c r="P515" s="354"/>
      <c r="Q515" s="354"/>
      <c r="R515" s="354"/>
      <c r="S515" s="354"/>
      <c r="T515" s="354"/>
      <c r="U515" s="354"/>
      <c r="V515" s="354"/>
      <c r="W515" s="354"/>
      <c r="X515" s="354"/>
      <c r="Y515" s="354"/>
      <c r="Z515" s="354"/>
    </row>
    <row r="516" ht="15.75" customHeight="1">
      <c r="A516" s="354"/>
      <c r="B516" s="354"/>
      <c r="C516" s="354"/>
      <c r="D516" s="354"/>
      <c r="E516" s="354"/>
      <c r="F516" s="354"/>
      <c r="G516" s="354"/>
      <c r="H516" s="354"/>
      <c r="I516" s="354"/>
      <c r="J516" s="354"/>
      <c r="K516" s="354"/>
      <c r="L516" s="354"/>
      <c r="M516" s="354"/>
      <c r="N516" s="354"/>
      <c r="O516" s="354"/>
      <c r="P516" s="354"/>
      <c r="Q516" s="354"/>
      <c r="R516" s="354"/>
      <c r="S516" s="354"/>
      <c r="T516" s="354"/>
      <c r="U516" s="354"/>
      <c r="V516" s="354"/>
      <c r="W516" s="354"/>
      <c r="X516" s="354"/>
      <c r="Y516" s="354"/>
      <c r="Z516" s="354"/>
    </row>
    <row r="517" ht="15.75" customHeight="1">
      <c r="A517" s="354"/>
      <c r="B517" s="354"/>
      <c r="C517" s="354"/>
      <c r="D517" s="354"/>
      <c r="E517" s="354"/>
      <c r="F517" s="354"/>
      <c r="G517" s="354"/>
      <c r="H517" s="354"/>
      <c r="I517" s="354"/>
      <c r="J517" s="354"/>
      <c r="K517" s="354"/>
      <c r="L517" s="354"/>
      <c r="M517" s="354"/>
      <c r="N517" s="354"/>
      <c r="O517" s="354"/>
      <c r="P517" s="354"/>
      <c r="Q517" s="354"/>
      <c r="R517" s="354"/>
      <c r="S517" s="354"/>
      <c r="T517" s="354"/>
      <c r="U517" s="354"/>
      <c r="V517" s="354"/>
      <c r="W517" s="354"/>
      <c r="X517" s="354"/>
      <c r="Y517" s="354"/>
      <c r="Z517" s="354"/>
    </row>
    <row r="518" ht="15.75" customHeight="1">
      <c r="A518" s="354"/>
      <c r="B518" s="354"/>
      <c r="C518" s="354"/>
      <c r="D518" s="354"/>
      <c r="E518" s="354"/>
      <c r="F518" s="354"/>
      <c r="G518" s="354"/>
      <c r="H518" s="354"/>
      <c r="I518" s="354"/>
      <c r="J518" s="354"/>
      <c r="K518" s="354"/>
      <c r="L518" s="354"/>
      <c r="M518" s="354"/>
      <c r="N518" s="354"/>
      <c r="O518" s="354"/>
      <c r="P518" s="354"/>
      <c r="Q518" s="354"/>
      <c r="R518" s="354"/>
      <c r="S518" s="354"/>
      <c r="T518" s="354"/>
      <c r="U518" s="354"/>
      <c r="V518" s="354"/>
      <c r="W518" s="354"/>
      <c r="X518" s="354"/>
      <c r="Y518" s="354"/>
      <c r="Z518" s="354"/>
    </row>
    <row r="519" ht="15.75" customHeight="1">
      <c r="A519" s="354"/>
      <c r="B519" s="354"/>
      <c r="C519" s="354"/>
      <c r="D519" s="354"/>
      <c r="E519" s="354"/>
      <c r="F519" s="354"/>
      <c r="G519" s="354"/>
      <c r="H519" s="354"/>
      <c r="I519" s="354"/>
      <c r="J519" s="354"/>
      <c r="K519" s="354"/>
      <c r="L519" s="354"/>
      <c r="M519" s="354"/>
      <c r="N519" s="354"/>
      <c r="O519" s="354"/>
      <c r="P519" s="354"/>
      <c r="Q519" s="354"/>
      <c r="R519" s="354"/>
      <c r="S519" s="354"/>
      <c r="T519" s="354"/>
      <c r="U519" s="354"/>
      <c r="V519" s="354"/>
      <c r="W519" s="354"/>
      <c r="X519" s="354"/>
      <c r="Y519" s="354"/>
      <c r="Z519" s="354"/>
    </row>
    <row r="520" ht="15.75" customHeight="1">
      <c r="A520" s="354"/>
      <c r="B520" s="354"/>
      <c r="C520" s="354"/>
      <c r="D520" s="354"/>
      <c r="E520" s="354"/>
      <c r="F520" s="354"/>
      <c r="G520" s="354"/>
      <c r="H520" s="354"/>
      <c r="I520" s="354"/>
      <c r="J520" s="354"/>
      <c r="K520" s="354"/>
      <c r="L520" s="354"/>
      <c r="M520" s="354"/>
      <c r="N520" s="354"/>
      <c r="O520" s="354"/>
      <c r="P520" s="354"/>
      <c r="Q520" s="354"/>
      <c r="R520" s="354"/>
      <c r="S520" s="354"/>
      <c r="T520" s="354"/>
      <c r="U520" s="354"/>
      <c r="V520" s="354"/>
      <c r="W520" s="354"/>
      <c r="X520" s="354"/>
      <c r="Y520" s="354"/>
      <c r="Z520" s="354"/>
    </row>
    <row r="521" ht="15.75" customHeight="1">
      <c r="A521" s="354"/>
      <c r="B521" s="354"/>
      <c r="C521" s="354"/>
      <c r="D521" s="354"/>
      <c r="E521" s="354"/>
      <c r="F521" s="354"/>
      <c r="G521" s="354"/>
      <c r="H521" s="354"/>
      <c r="I521" s="354"/>
      <c r="J521" s="354"/>
      <c r="K521" s="354"/>
      <c r="L521" s="354"/>
      <c r="M521" s="354"/>
      <c r="N521" s="354"/>
      <c r="O521" s="354"/>
      <c r="P521" s="354"/>
      <c r="Q521" s="354"/>
      <c r="R521" s="354"/>
      <c r="S521" s="354"/>
      <c r="T521" s="354"/>
      <c r="U521" s="354"/>
      <c r="V521" s="354"/>
      <c r="W521" s="354"/>
      <c r="X521" s="354"/>
      <c r="Y521" s="354"/>
      <c r="Z521" s="354"/>
    </row>
    <row r="522" ht="15.75" customHeight="1">
      <c r="A522" s="354"/>
      <c r="B522" s="354"/>
      <c r="C522" s="354"/>
      <c r="D522" s="354"/>
      <c r="E522" s="354"/>
      <c r="F522" s="354"/>
      <c r="G522" s="354"/>
      <c r="H522" s="354"/>
      <c r="I522" s="354"/>
      <c r="J522" s="354"/>
      <c r="K522" s="354"/>
      <c r="L522" s="354"/>
      <c r="M522" s="354"/>
      <c r="N522" s="354"/>
      <c r="O522" s="354"/>
      <c r="P522" s="354"/>
      <c r="Q522" s="354"/>
      <c r="R522" s="354"/>
      <c r="S522" s="354"/>
      <c r="T522" s="354"/>
      <c r="U522" s="354"/>
      <c r="V522" s="354"/>
      <c r="W522" s="354"/>
      <c r="X522" s="354"/>
      <c r="Y522" s="354"/>
      <c r="Z522" s="354"/>
    </row>
    <row r="523" ht="15.75" customHeight="1">
      <c r="A523" s="354"/>
      <c r="B523" s="354"/>
      <c r="C523" s="354"/>
      <c r="D523" s="354"/>
      <c r="E523" s="354"/>
      <c r="F523" s="354"/>
      <c r="G523" s="354"/>
      <c r="H523" s="354"/>
      <c r="I523" s="354"/>
      <c r="J523" s="354"/>
      <c r="K523" s="354"/>
      <c r="L523" s="354"/>
      <c r="M523" s="354"/>
      <c r="N523" s="354"/>
      <c r="O523" s="354"/>
      <c r="P523" s="354"/>
      <c r="Q523" s="354"/>
      <c r="R523" s="354"/>
      <c r="S523" s="354"/>
      <c r="T523" s="354"/>
      <c r="U523" s="354"/>
      <c r="V523" s="354"/>
      <c r="W523" s="354"/>
      <c r="X523" s="354"/>
      <c r="Y523" s="354"/>
      <c r="Z523" s="354"/>
    </row>
    <row r="524" ht="15.75" customHeight="1">
      <c r="A524" s="354"/>
      <c r="B524" s="354"/>
      <c r="C524" s="354"/>
      <c r="D524" s="354"/>
      <c r="E524" s="354"/>
      <c r="F524" s="354"/>
      <c r="G524" s="354"/>
      <c r="H524" s="354"/>
      <c r="I524" s="354"/>
      <c r="J524" s="354"/>
      <c r="K524" s="354"/>
      <c r="L524" s="354"/>
      <c r="M524" s="354"/>
      <c r="N524" s="354"/>
      <c r="O524" s="354"/>
      <c r="P524" s="354"/>
      <c r="Q524" s="354"/>
      <c r="R524" s="354"/>
      <c r="S524" s="354"/>
      <c r="T524" s="354"/>
      <c r="U524" s="354"/>
      <c r="V524" s="354"/>
      <c r="W524" s="354"/>
      <c r="X524" s="354"/>
      <c r="Y524" s="354"/>
      <c r="Z524" s="354"/>
    </row>
    <row r="525" ht="15.75" customHeight="1">
      <c r="A525" s="354"/>
      <c r="B525" s="354"/>
      <c r="C525" s="354"/>
      <c r="D525" s="354"/>
      <c r="E525" s="354"/>
      <c r="F525" s="354"/>
      <c r="G525" s="354"/>
      <c r="H525" s="354"/>
      <c r="I525" s="354"/>
      <c r="J525" s="354"/>
      <c r="K525" s="354"/>
      <c r="L525" s="354"/>
      <c r="M525" s="354"/>
      <c r="N525" s="354"/>
      <c r="O525" s="354"/>
      <c r="P525" s="354"/>
      <c r="Q525" s="354"/>
      <c r="R525" s="354"/>
      <c r="S525" s="354"/>
      <c r="T525" s="354"/>
      <c r="U525" s="354"/>
      <c r="V525" s="354"/>
      <c r="W525" s="354"/>
      <c r="X525" s="354"/>
      <c r="Y525" s="354"/>
      <c r="Z525" s="354"/>
    </row>
    <row r="526" ht="15.75" customHeight="1">
      <c r="A526" s="354"/>
      <c r="B526" s="354"/>
      <c r="C526" s="354"/>
      <c r="D526" s="354"/>
      <c r="E526" s="354"/>
      <c r="F526" s="354"/>
      <c r="G526" s="354"/>
      <c r="H526" s="354"/>
      <c r="I526" s="354"/>
      <c r="J526" s="354"/>
      <c r="K526" s="354"/>
      <c r="L526" s="354"/>
      <c r="M526" s="354"/>
      <c r="N526" s="354"/>
      <c r="O526" s="354"/>
      <c r="P526" s="354"/>
      <c r="Q526" s="354"/>
      <c r="R526" s="354"/>
      <c r="S526" s="354"/>
      <c r="T526" s="354"/>
      <c r="U526" s="354"/>
      <c r="V526" s="354"/>
      <c r="W526" s="354"/>
      <c r="X526" s="354"/>
      <c r="Y526" s="354"/>
      <c r="Z526" s="354"/>
    </row>
    <row r="527" ht="15.75" customHeight="1">
      <c r="A527" s="354"/>
      <c r="B527" s="354"/>
      <c r="C527" s="354"/>
      <c r="D527" s="354"/>
      <c r="E527" s="354"/>
      <c r="F527" s="354"/>
      <c r="G527" s="354"/>
      <c r="H527" s="354"/>
      <c r="I527" s="354"/>
      <c r="J527" s="354"/>
      <c r="K527" s="354"/>
      <c r="L527" s="354"/>
      <c r="M527" s="354"/>
      <c r="N527" s="354"/>
      <c r="O527" s="354"/>
      <c r="P527" s="354"/>
      <c r="Q527" s="354"/>
      <c r="R527" s="354"/>
      <c r="S527" s="354"/>
      <c r="T527" s="354"/>
      <c r="U527" s="354"/>
      <c r="V527" s="354"/>
      <c r="W527" s="354"/>
      <c r="X527" s="354"/>
      <c r="Y527" s="354"/>
      <c r="Z527" s="354"/>
    </row>
    <row r="528" ht="15.75" customHeight="1">
      <c r="A528" s="354"/>
      <c r="B528" s="354"/>
      <c r="C528" s="354"/>
      <c r="D528" s="354"/>
      <c r="E528" s="354"/>
      <c r="F528" s="354"/>
      <c r="G528" s="354"/>
      <c r="H528" s="354"/>
      <c r="I528" s="354"/>
      <c r="J528" s="354"/>
      <c r="K528" s="354"/>
      <c r="L528" s="354"/>
      <c r="M528" s="354"/>
      <c r="N528" s="354"/>
      <c r="O528" s="354"/>
      <c r="P528" s="354"/>
      <c r="Q528" s="354"/>
      <c r="R528" s="354"/>
      <c r="S528" s="354"/>
      <c r="T528" s="354"/>
      <c r="U528" s="354"/>
      <c r="V528" s="354"/>
      <c r="W528" s="354"/>
      <c r="X528" s="354"/>
      <c r="Y528" s="354"/>
      <c r="Z528" s="354"/>
    </row>
    <row r="529" ht="15.75" customHeight="1">
      <c r="A529" s="354"/>
      <c r="B529" s="354"/>
      <c r="C529" s="354"/>
      <c r="D529" s="354"/>
      <c r="E529" s="354"/>
      <c r="F529" s="354"/>
      <c r="G529" s="354"/>
      <c r="H529" s="354"/>
      <c r="I529" s="354"/>
      <c r="J529" s="354"/>
      <c r="K529" s="354"/>
      <c r="L529" s="354"/>
      <c r="M529" s="354"/>
      <c r="N529" s="354"/>
      <c r="O529" s="354"/>
      <c r="P529" s="354"/>
      <c r="Q529" s="354"/>
      <c r="R529" s="354"/>
      <c r="S529" s="354"/>
      <c r="T529" s="354"/>
      <c r="U529" s="354"/>
      <c r="V529" s="354"/>
      <c r="W529" s="354"/>
      <c r="X529" s="354"/>
      <c r="Y529" s="354"/>
      <c r="Z529" s="354"/>
    </row>
    <row r="530" ht="15.75" customHeight="1">
      <c r="A530" s="354"/>
      <c r="B530" s="354"/>
      <c r="C530" s="354"/>
      <c r="D530" s="354"/>
      <c r="E530" s="354"/>
      <c r="F530" s="354"/>
      <c r="G530" s="354"/>
      <c r="H530" s="354"/>
      <c r="I530" s="354"/>
      <c r="J530" s="354"/>
      <c r="K530" s="354"/>
      <c r="L530" s="354"/>
      <c r="M530" s="354"/>
      <c r="N530" s="354"/>
      <c r="O530" s="354"/>
      <c r="P530" s="354"/>
      <c r="Q530" s="354"/>
      <c r="R530" s="354"/>
      <c r="S530" s="354"/>
      <c r="T530" s="354"/>
      <c r="U530" s="354"/>
      <c r="V530" s="354"/>
      <c r="W530" s="354"/>
      <c r="X530" s="354"/>
      <c r="Y530" s="354"/>
      <c r="Z530" s="354"/>
    </row>
    <row r="531" ht="15.75" customHeight="1">
      <c r="A531" s="354"/>
      <c r="B531" s="354"/>
      <c r="C531" s="354"/>
      <c r="D531" s="354"/>
      <c r="E531" s="354"/>
      <c r="F531" s="354"/>
      <c r="G531" s="354"/>
      <c r="H531" s="354"/>
      <c r="I531" s="354"/>
      <c r="J531" s="354"/>
      <c r="K531" s="354"/>
      <c r="L531" s="354"/>
      <c r="M531" s="354"/>
      <c r="N531" s="354"/>
      <c r="O531" s="354"/>
      <c r="P531" s="354"/>
      <c r="Q531" s="354"/>
      <c r="R531" s="354"/>
      <c r="S531" s="354"/>
      <c r="T531" s="354"/>
      <c r="U531" s="354"/>
      <c r="V531" s="354"/>
      <c r="W531" s="354"/>
      <c r="X531" s="354"/>
      <c r="Y531" s="354"/>
      <c r="Z531" s="354"/>
    </row>
    <row r="532" ht="15.75" customHeight="1">
      <c r="A532" s="354"/>
      <c r="B532" s="354"/>
      <c r="C532" s="354"/>
      <c r="D532" s="354"/>
      <c r="E532" s="354"/>
      <c r="F532" s="354"/>
      <c r="G532" s="354"/>
      <c r="H532" s="354"/>
      <c r="I532" s="354"/>
      <c r="J532" s="354"/>
      <c r="K532" s="354"/>
      <c r="L532" s="354"/>
      <c r="M532" s="354"/>
      <c r="N532" s="354"/>
      <c r="O532" s="354"/>
      <c r="P532" s="354"/>
      <c r="Q532" s="354"/>
      <c r="R532" s="354"/>
      <c r="S532" s="354"/>
      <c r="T532" s="354"/>
      <c r="U532" s="354"/>
      <c r="V532" s="354"/>
      <c r="W532" s="354"/>
      <c r="X532" s="354"/>
      <c r="Y532" s="354"/>
      <c r="Z532" s="354"/>
    </row>
    <row r="533" ht="15.75" customHeight="1">
      <c r="A533" s="354"/>
      <c r="B533" s="354"/>
      <c r="C533" s="354"/>
      <c r="D533" s="354"/>
      <c r="E533" s="354"/>
      <c r="F533" s="354"/>
      <c r="G533" s="354"/>
      <c r="H533" s="354"/>
      <c r="I533" s="354"/>
      <c r="J533" s="354"/>
      <c r="K533" s="354"/>
      <c r="L533" s="354"/>
      <c r="M533" s="354"/>
      <c r="N533" s="354"/>
      <c r="O533" s="354"/>
      <c r="P533" s="354"/>
      <c r="Q533" s="354"/>
      <c r="R533" s="354"/>
      <c r="S533" s="354"/>
      <c r="T533" s="354"/>
      <c r="U533" s="354"/>
      <c r="V533" s="354"/>
      <c r="W533" s="354"/>
      <c r="X533" s="354"/>
      <c r="Y533" s="354"/>
      <c r="Z533" s="354"/>
    </row>
    <row r="534" ht="15.75" customHeight="1">
      <c r="A534" s="354"/>
      <c r="B534" s="354"/>
      <c r="C534" s="354"/>
      <c r="D534" s="354"/>
      <c r="E534" s="354"/>
      <c r="F534" s="354"/>
      <c r="G534" s="354"/>
      <c r="H534" s="354"/>
      <c r="I534" s="354"/>
      <c r="J534" s="354"/>
      <c r="K534" s="354"/>
      <c r="L534" s="354"/>
      <c r="M534" s="354"/>
      <c r="N534" s="354"/>
      <c r="O534" s="354"/>
      <c r="P534" s="354"/>
      <c r="Q534" s="354"/>
      <c r="R534" s="354"/>
      <c r="S534" s="354"/>
      <c r="T534" s="354"/>
      <c r="U534" s="354"/>
      <c r="V534" s="354"/>
      <c r="W534" s="354"/>
      <c r="X534" s="354"/>
      <c r="Y534" s="354"/>
      <c r="Z534" s="354"/>
    </row>
    <row r="535" ht="15.75" customHeight="1">
      <c r="A535" s="354"/>
      <c r="B535" s="354"/>
      <c r="C535" s="354"/>
      <c r="D535" s="354"/>
      <c r="E535" s="354"/>
      <c r="F535" s="354"/>
      <c r="G535" s="354"/>
      <c r="H535" s="354"/>
      <c r="I535" s="354"/>
      <c r="J535" s="354"/>
      <c r="K535" s="354"/>
      <c r="L535" s="354"/>
      <c r="M535" s="354"/>
      <c r="N535" s="354"/>
      <c r="O535" s="354"/>
      <c r="P535" s="354"/>
      <c r="Q535" s="354"/>
      <c r="R535" s="354"/>
      <c r="S535" s="354"/>
      <c r="T535" s="354"/>
      <c r="U535" s="354"/>
      <c r="V535" s="354"/>
      <c r="W535" s="354"/>
      <c r="X535" s="354"/>
      <c r="Y535" s="354"/>
      <c r="Z535" s="354"/>
    </row>
    <row r="536" ht="15.75" customHeight="1">
      <c r="A536" s="354"/>
      <c r="B536" s="354"/>
      <c r="C536" s="354"/>
      <c r="D536" s="354"/>
      <c r="E536" s="354"/>
      <c r="F536" s="354"/>
      <c r="G536" s="354"/>
      <c r="H536" s="354"/>
      <c r="I536" s="354"/>
      <c r="J536" s="354"/>
      <c r="K536" s="354"/>
      <c r="L536" s="354"/>
      <c r="M536" s="354"/>
      <c r="N536" s="354"/>
      <c r="O536" s="354"/>
      <c r="P536" s="354"/>
      <c r="Q536" s="354"/>
      <c r="R536" s="354"/>
      <c r="S536" s="354"/>
      <c r="T536" s="354"/>
      <c r="U536" s="354"/>
      <c r="V536" s="354"/>
      <c r="W536" s="354"/>
      <c r="X536" s="354"/>
      <c r="Y536" s="354"/>
      <c r="Z536" s="354"/>
    </row>
    <row r="537" ht="15.75" customHeight="1">
      <c r="A537" s="354"/>
      <c r="B537" s="354"/>
      <c r="C537" s="354"/>
      <c r="D537" s="354"/>
      <c r="E537" s="354"/>
      <c r="F537" s="354"/>
      <c r="G537" s="354"/>
      <c r="H537" s="354"/>
      <c r="I537" s="354"/>
      <c r="J537" s="354"/>
      <c r="K537" s="354"/>
      <c r="L537" s="354"/>
      <c r="M537" s="354"/>
      <c r="N537" s="354"/>
      <c r="O537" s="354"/>
      <c r="P537" s="354"/>
      <c r="Q537" s="354"/>
      <c r="R537" s="354"/>
      <c r="S537" s="354"/>
      <c r="T537" s="354"/>
      <c r="U537" s="354"/>
      <c r="V537" s="354"/>
      <c r="W537" s="354"/>
      <c r="X537" s="354"/>
      <c r="Y537" s="354"/>
      <c r="Z537" s="354"/>
    </row>
    <row r="538" ht="15.75" customHeight="1">
      <c r="A538" s="354"/>
      <c r="B538" s="354"/>
      <c r="C538" s="354"/>
      <c r="D538" s="354"/>
      <c r="E538" s="354"/>
      <c r="F538" s="354"/>
      <c r="G538" s="354"/>
      <c r="H538" s="354"/>
      <c r="I538" s="354"/>
      <c r="J538" s="354"/>
      <c r="K538" s="354"/>
      <c r="L538" s="354"/>
      <c r="M538" s="354"/>
      <c r="N538" s="354"/>
      <c r="O538" s="354"/>
      <c r="P538" s="354"/>
      <c r="Q538" s="354"/>
      <c r="R538" s="354"/>
      <c r="S538" s="354"/>
      <c r="T538" s="354"/>
      <c r="U538" s="354"/>
      <c r="V538" s="354"/>
      <c r="W538" s="354"/>
      <c r="X538" s="354"/>
      <c r="Y538" s="354"/>
      <c r="Z538" s="354"/>
    </row>
    <row r="539" ht="15.75" customHeight="1">
      <c r="A539" s="354"/>
      <c r="B539" s="354"/>
      <c r="C539" s="354"/>
      <c r="D539" s="354"/>
      <c r="E539" s="354"/>
      <c r="F539" s="354"/>
      <c r="G539" s="354"/>
      <c r="H539" s="354"/>
      <c r="I539" s="354"/>
      <c r="J539" s="354"/>
      <c r="K539" s="354"/>
      <c r="L539" s="354"/>
      <c r="M539" s="354"/>
      <c r="N539" s="354"/>
      <c r="O539" s="354"/>
      <c r="P539" s="354"/>
      <c r="Q539" s="354"/>
      <c r="R539" s="354"/>
      <c r="S539" s="354"/>
      <c r="T539" s="354"/>
      <c r="U539" s="354"/>
      <c r="V539" s="354"/>
      <c r="W539" s="354"/>
      <c r="X539" s="354"/>
      <c r="Y539" s="354"/>
      <c r="Z539" s="354"/>
    </row>
    <row r="540" ht="15.75" customHeight="1">
      <c r="A540" s="354"/>
      <c r="B540" s="354"/>
      <c r="C540" s="354"/>
      <c r="D540" s="354"/>
      <c r="E540" s="354"/>
      <c r="F540" s="354"/>
      <c r="G540" s="354"/>
      <c r="H540" s="354"/>
      <c r="I540" s="354"/>
      <c r="J540" s="354"/>
      <c r="K540" s="354"/>
      <c r="L540" s="354"/>
      <c r="M540" s="354"/>
      <c r="N540" s="354"/>
      <c r="O540" s="354"/>
      <c r="P540" s="354"/>
      <c r="Q540" s="354"/>
      <c r="R540" s="354"/>
      <c r="S540" s="354"/>
      <c r="T540" s="354"/>
      <c r="U540" s="354"/>
      <c r="V540" s="354"/>
      <c r="W540" s="354"/>
      <c r="X540" s="354"/>
      <c r="Y540" s="354"/>
      <c r="Z540" s="354"/>
    </row>
    <row r="541" ht="15.75" customHeight="1">
      <c r="A541" s="354"/>
      <c r="B541" s="354"/>
      <c r="C541" s="354"/>
      <c r="D541" s="354"/>
      <c r="E541" s="354"/>
      <c r="F541" s="354"/>
      <c r="G541" s="354"/>
      <c r="H541" s="354"/>
      <c r="I541" s="354"/>
      <c r="J541" s="354"/>
      <c r="K541" s="354"/>
      <c r="L541" s="354"/>
      <c r="M541" s="354"/>
      <c r="N541" s="354"/>
      <c r="O541" s="354"/>
      <c r="P541" s="354"/>
      <c r="Q541" s="354"/>
      <c r="R541" s="354"/>
      <c r="S541" s="354"/>
      <c r="T541" s="354"/>
      <c r="U541" s="354"/>
      <c r="V541" s="354"/>
      <c r="W541" s="354"/>
      <c r="X541" s="354"/>
      <c r="Y541" s="354"/>
      <c r="Z541" s="354"/>
    </row>
    <row r="542" ht="15.75" customHeight="1">
      <c r="A542" s="354"/>
      <c r="B542" s="354"/>
      <c r="C542" s="354"/>
      <c r="D542" s="354"/>
      <c r="E542" s="354"/>
      <c r="F542" s="354"/>
      <c r="G542" s="354"/>
      <c r="H542" s="354"/>
      <c r="I542" s="354"/>
      <c r="J542" s="354"/>
      <c r="K542" s="354"/>
      <c r="L542" s="354"/>
      <c r="M542" s="354"/>
      <c r="N542" s="354"/>
      <c r="O542" s="354"/>
      <c r="P542" s="354"/>
      <c r="Q542" s="354"/>
      <c r="R542" s="354"/>
      <c r="S542" s="354"/>
      <c r="T542" s="354"/>
      <c r="U542" s="354"/>
      <c r="V542" s="354"/>
      <c r="W542" s="354"/>
      <c r="X542" s="354"/>
      <c r="Y542" s="354"/>
      <c r="Z542" s="354"/>
    </row>
    <row r="543" ht="15.75" customHeight="1">
      <c r="A543" s="354"/>
      <c r="B543" s="354"/>
      <c r="C543" s="354"/>
      <c r="D543" s="354"/>
      <c r="E543" s="354"/>
      <c r="F543" s="354"/>
      <c r="G543" s="354"/>
      <c r="H543" s="354"/>
      <c r="I543" s="354"/>
      <c r="J543" s="354"/>
      <c r="K543" s="354"/>
      <c r="L543" s="354"/>
      <c r="M543" s="354"/>
      <c r="N543" s="354"/>
      <c r="O543" s="354"/>
      <c r="P543" s="354"/>
      <c r="Q543" s="354"/>
      <c r="R543" s="354"/>
      <c r="S543" s="354"/>
      <c r="T543" s="354"/>
      <c r="U543" s="354"/>
      <c r="V543" s="354"/>
      <c r="W543" s="354"/>
      <c r="X543" s="354"/>
      <c r="Y543" s="354"/>
      <c r="Z543" s="354"/>
    </row>
    <row r="544" ht="15.75" customHeight="1">
      <c r="A544" s="354"/>
      <c r="B544" s="354"/>
      <c r="C544" s="354"/>
      <c r="D544" s="354"/>
      <c r="E544" s="354"/>
      <c r="F544" s="354"/>
      <c r="G544" s="354"/>
      <c r="H544" s="354"/>
      <c r="I544" s="354"/>
      <c r="J544" s="354"/>
      <c r="K544" s="354"/>
      <c r="L544" s="354"/>
      <c r="M544" s="354"/>
      <c r="N544" s="354"/>
      <c r="O544" s="354"/>
      <c r="P544" s="354"/>
      <c r="Q544" s="354"/>
      <c r="R544" s="354"/>
      <c r="S544" s="354"/>
      <c r="T544" s="354"/>
      <c r="U544" s="354"/>
      <c r="V544" s="354"/>
      <c r="W544" s="354"/>
      <c r="X544" s="354"/>
      <c r="Y544" s="354"/>
      <c r="Z544" s="354"/>
    </row>
    <row r="545" ht="15.75" customHeight="1">
      <c r="A545" s="354"/>
      <c r="B545" s="354"/>
      <c r="C545" s="354"/>
      <c r="D545" s="354"/>
      <c r="E545" s="354"/>
      <c r="F545" s="354"/>
      <c r="G545" s="354"/>
      <c r="H545" s="354"/>
      <c r="I545" s="354"/>
      <c r="J545" s="354"/>
      <c r="K545" s="354"/>
      <c r="L545" s="354"/>
      <c r="M545" s="354"/>
      <c r="N545" s="354"/>
      <c r="O545" s="354"/>
      <c r="P545" s="354"/>
      <c r="Q545" s="354"/>
      <c r="R545" s="354"/>
      <c r="S545" s="354"/>
      <c r="T545" s="354"/>
      <c r="U545" s="354"/>
      <c r="V545" s="354"/>
      <c r="W545" s="354"/>
      <c r="X545" s="354"/>
      <c r="Y545" s="354"/>
      <c r="Z545" s="354"/>
    </row>
    <row r="546" ht="15.75" customHeight="1">
      <c r="A546" s="354"/>
      <c r="B546" s="354"/>
      <c r="C546" s="354"/>
      <c r="D546" s="354"/>
      <c r="E546" s="354"/>
      <c r="F546" s="354"/>
      <c r="G546" s="354"/>
      <c r="H546" s="354"/>
      <c r="I546" s="354"/>
      <c r="J546" s="354"/>
      <c r="K546" s="354"/>
      <c r="L546" s="354"/>
      <c r="M546" s="354"/>
      <c r="N546" s="354"/>
      <c r="O546" s="354"/>
      <c r="P546" s="354"/>
      <c r="Q546" s="354"/>
      <c r="R546" s="354"/>
      <c r="S546" s="354"/>
      <c r="T546" s="354"/>
      <c r="U546" s="354"/>
      <c r="V546" s="354"/>
      <c r="W546" s="354"/>
      <c r="X546" s="354"/>
      <c r="Y546" s="354"/>
      <c r="Z546" s="354"/>
    </row>
    <row r="547" ht="15.75" customHeight="1">
      <c r="A547" s="354"/>
      <c r="B547" s="354"/>
      <c r="C547" s="354"/>
      <c r="D547" s="354"/>
      <c r="E547" s="354"/>
      <c r="F547" s="354"/>
      <c r="G547" s="354"/>
      <c r="H547" s="354"/>
      <c r="I547" s="354"/>
      <c r="J547" s="354"/>
      <c r="K547" s="354"/>
      <c r="L547" s="354"/>
      <c r="M547" s="354"/>
      <c r="N547" s="354"/>
      <c r="O547" s="354"/>
      <c r="P547" s="354"/>
      <c r="Q547" s="354"/>
      <c r="R547" s="354"/>
      <c r="S547" s="354"/>
      <c r="T547" s="354"/>
      <c r="U547" s="354"/>
      <c r="V547" s="354"/>
      <c r="W547" s="354"/>
      <c r="X547" s="354"/>
      <c r="Y547" s="354"/>
      <c r="Z547" s="354"/>
    </row>
    <row r="548" ht="15.75" customHeight="1">
      <c r="A548" s="354"/>
      <c r="B548" s="354"/>
      <c r="C548" s="354"/>
      <c r="D548" s="354"/>
      <c r="E548" s="354"/>
      <c r="F548" s="354"/>
      <c r="G548" s="354"/>
      <c r="H548" s="354"/>
      <c r="I548" s="354"/>
      <c r="J548" s="354"/>
      <c r="K548" s="354"/>
      <c r="L548" s="354"/>
      <c r="M548" s="354"/>
      <c r="N548" s="354"/>
      <c r="O548" s="354"/>
      <c r="P548" s="354"/>
      <c r="Q548" s="354"/>
      <c r="R548" s="354"/>
      <c r="S548" s="354"/>
      <c r="T548" s="354"/>
      <c r="U548" s="354"/>
      <c r="V548" s="354"/>
      <c r="W548" s="354"/>
      <c r="X548" s="354"/>
      <c r="Y548" s="354"/>
      <c r="Z548" s="354"/>
    </row>
    <row r="549" ht="15.75" customHeight="1">
      <c r="A549" s="354"/>
      <c r="B549" s="354"/>
      <c r="C549" s="354"/>
      <c r="D549" s="354"/>
      <c r="E549" s="354"/>
      <c r="F549" s="354"/>
      <c r="G549" s="354"/>
      <c r="H549" s="354"/>
      <c r="I549" s="354"/>
      <c r="J549" s="354"/>
      <c r="K549" s="354"/>
      <c r="L549" s="354"/>
      <c r="M549" s="354"/>
      <c r="N549" s="354"/>
      <c r="O549" s="354"/>
      <c r="P549" s="354"/>
      <c r="Q549" s="354"/>
      <c r="R549" s="354"/>
      <c r="S549" s="354"/>
      <c r="T549" s="354"/>
      <c r="U549" s="354"/>
      <c r="V549" s="354"/>
      <c r="W549" s="354"/>
      <c r="X549" s="354"/>
      <c r="Y549" s="354"/>
      <c r="Z549" s="354"/>
    </row>
    <row r="550" ht="15.75" customHeight="1">
      <c r="A550" s="354"/>
      <c r="B550" s="354"/>
      <c r="C550" s="354"/>
      <c r="D550" s="354"/>
      <c r="E550" s="354"/>
      <c r="F550" s="354"/>
      <c r="G550" s="354"/>
      <c r="H550" s="354"/>
      <c r="I550" s="354"/>
      <c r="J550" s="354"/>
      <c r="K550" s="354"/>
      <c r="L550" s="354"/>
      <c r="M550" s="354"/>
      <c r="N550" s="354"/>
      <c r="O550" s="354"/>
      <c r="P550" s="354"/>
      <c r="Q550" s="354"/>
      <c r="R550" s="354"/>
      <c r="S550" s="354"/>
      <c r="T550" s="354"/>
      <c r="U550" s="354"/>
      <c r="V550" s="354"/>
      <c r="W550" s="354"/>
      <c r="X550" s="354"/>
      <c r="Y550" s="354"/>
      <c r="Z550" s="354"/>
    </row>
    <row r="551" ht="15.75" customHeight="1">
      <c r="A551" s="354"/>
      <c r="B551" s="354"/>
      <c r="C551" s="354"/>
      <c r="D551" s="354"/>
      <c r="E551" s="354"/>
      <c r="F551" s="354"/>
      <c r="G551" s="354"/>
      <c r="H551" s="354"/>
      <c r="I551" s="354"/>
      <c r="J551" s="354"/>
      <c r="K551" s="354"/>
      <c r="L551" s="354"/>
      <c r="M551" s="354"/>
      <c r="N551" s="354"/>
      <c r="O551" s="354"/>
      <c r="P551" s="354"/>
      <c r="Q551" s="354"/>
      <c r="R551" s="354"/>
      <c r="S551" s="354"/>
      <c r="T551" s="354"/>
      <c r="U551" s="354"/>
      <c r="V551" s="354"/>
      <c r="W551" s="354"/>
      <c r="X551" s="354"/>
      <c r="Y551" s="354"/>
      <c r="Z551" s="354"/>
    </row>
    <row r="552" ht="15.75" customHeight="1">
      <c r="A552" s="354"/>
      <c r="B552" s="354"/>
      <c r="C552" s="354"/>
      <c r="D552" s="354"/>
      <c r="E552" s="354"/>
      <c r="F552" s="354"/>
      <c r="G552" s="354"/>
      <c r="H552" s="354"/>
      <c r="I552" s="354"/>
      <c r="J552" s="354"/>
      <c r="K552" s="354"/>
      <c r="L552" s="354"/>
      <c r="M552" s="354"/>
      <c r="N552" s="354"/>
      <c r="O552" s="354"/>
      <c r="P552" s="354"/>
      <c r="Q552" s="354"/>
      <c r="R552" s="354"/>
      <c r="S552" s="354"/>
      <c r="T552" s="354"/>
      <c r="U552" s="354"/>
      <c r="V552" s="354"/>
      <c r="W552" s="354"/>
      <c r="X552" s="354"/>
      <c r="Y552" s="354"/>
      <c r="Z552" s="354"/>
    </row>
    <row r="553" ht="15.75" customHeight="1">
      <c r="A553" s="354"/>
      <c r="B553" s="354"/>
      <c r="C553" s="354"/>
      <c r="D553" s="354"/>
      <c r="E553" s="354"/>
      <c r="F553" s="354"/>
      <c r="G553" s="354"/>
      <c r="H553" s="354"/>
      <c r="I553" s="354"/>
      <c r="J553" s="354"/>
      <c r="K553" s="354"/>
      <c r="L553" s="354"/>
      <c r="M553" s="354"/>
      <c r="N553" s="354"/>
      <c r="O553" s="354"/>
      <c r="P553" s="354"/>
      <c r="Q553" s="354"/>
      <c r="R553" s="354"/>
      <c r="S553" s="354"/>
      <c r="T553" s="354"/>
      <c r="U553" s="354"/>
      <c r="V553" s="354"/>
      <c r="W553" s="354"/>
      <c r="X553" s="354"/>
      <c r="Y553" s="354"/>
      <c r="Z553" s="354"/>
    </row>
    <row r="554" ht="15.75" customHeight="1">
      <c r="A554" s="354"/>
      <c r="B554" s="354"/>
      <c r="C554" s="354"/>
      <c r="D554" s="354"/>
      <c r="E554" s="354"/>
      <c r="F554" s="354"/>
      <c r="G554" s="354"/>
      <c r="H554" s="354"/>
      <c r="I554" s="354"/>
      <c r="J554" s="354"/>
      <c r="K554" s="354"/>
      <c r="L554" s="354"/>
      <c r="M554" s="354"/>
      <c r="N554" s="354"/>
      <c r="O554" s="354"/>
      <c r="P554" s="354"/>
      <c r="Q554" s="354"/>
      <c r="R554" s="354"/>
      <c r="S554" s="354"/>
      <c r="T554" s="354"/>
      <c r="U554" s="354"/>
      <c r="V554" s="354"/>
      <c r="W554" s="354"/>
      <c r="X554" s="354"/>
      <c r="Y554" s="354"/>
      <c r="Z554" s="354"/>
    </row>
    <row r="555" ht="15.75" customHeight="1">
      <c r="A555" s="354"/>
      <c r="B555" s="354"/>
      <c r="C555" s="354"/>
      <c r="D555" s="354"/>
      <c r="E555" s="354"/>
      <c r="F555" s="354"/>
      <c r="G555" s="354"/>
      <c r="H555" s="354"/>
      <c r="I555" s="354"/>
      <c r="J555" s="354"/>
      <c r="K555" s="354"/>
      <c r="L555" s="354"/>
      <c r="M555" s="354"/>
      <c r="N555" s="354"/>
      <c r="O555" s="354"/>
      <c r="P555" s="354"/>
      <c r="Q555" s="354"/>
      <c r="R555" s="354"/>
      <c r="S555" s="354"/>
      <c r="T555" s="354"/>
      <c r="U555" s="354"/>
      <c r="V555" s="354"/>
      <c r="W555" s="354"/>
      <c r="X555" s="354"/>
      <c r="Y555" s="354"/>
      <c r="Z555" s="354"/>
    </row>
    <row r="556" ht="15.75" customHeight="1">
      <c r="A556" s="354"/>
      <c r="B556" s="354"/>
      <c r="C556" s="354"/>
      <c r="D556" s="354"/>
      <c r="E556" s="354"/>
      <c r="F556" s="354"/>
      <c r="G556" s="354"/>
      <c r="H556" s="354"/>
      <c r="I556" s="354"/>
      <c r="J556" s="354"/>
      <c r="K556" s="354"/>
      <c r="L556" s="354"/>
      <c r="M556" s="354"/>
      <c r="N556" s="354"/>
      <c r="O556" s="354"/>
      <c r="P556" s="354"/>
      <c r="Q556" s="354"/>
      <c r="R556" s="354"/>
      <c r="S556" s="354"/>
      <c r="T556" s="354"/>
      <c r="U556" s="354"/>
      <c r="V556" s="354"/>
      <c r="W556" s="354"/>
      <c r="X556" s="354"/>
      <c r="Y556" s="354"/>
      <c r="Z556" s="354"/>
    </row>
    <row r="557" ht="15.75" customHeight="1">
      <c r="A557" s="354"/>
      <c r="B557" s="354"/>
      <c r="C557" s="354"/>
      <c r="D557" s="354"/>
      <c r="E557" s="354"/>
      <c r="F557" s="354"/>
      <c r="G557" s="354"/>
      <c r="H557" s="354"/>
      <c r="I557" s="354"/>
      <c r="J557" s="354"/>
      <c r="K557" s="354"/>
      <c r="L557" s="354"/>
      <c r="M557" s="354"/>
      <c r="N557" s="354"/>
      <c r="O557" s="354"/>
      <c r="P557" s="354"/>
      <c r="Q557" s="354"/>
      <c r="R557" s="354"/>
      <c r="S557" s="354"/>
      <c r="T557" s="354"/>
      <c r="U557" s="354"/>
      <c r="V557" s="354"/>
      <c r="W557" s="354"/>
      <c r="X557" s="354"/>
      <c r="Y557" s="354"/>
      <c r="Z557" s="354"/>
    </row>
    <row r="558" ht="15.75" customHeight="1">
      <c r="A558" s="354"/>
      <c r="B558" s="354"/>
      <c r="C558" s="354"/>
      <c r="D558" s="354"/>
      <c r="E558" s="354"/>
      <c r="F558" s="354"/>
      <c r="G558" s="354"/>
      <c r="H558" s="354"/>
      <c r="I558" s="354"/>
      <c r="J558" s="354"/>
      <c r="K558" s="354"/>
      <c r="L558" s="354"/>
      <c r="M558" s="354"/>
      <c r="N558" s="354"/>
      <c r="O558" s="354"/>
      <c r="P558" s="354"/>
      <c r="Q558" s="354"/>
      <c r="R558" s="354"/>
      <c r="S558" s="354"/>
      <c r="T558" s="354"/>
      <c r="U558" s="354"/>
      <c r="V558" s="354"/>
      <c r="W558" s="354"/>
      <c r="X558" s="354"/>
      <c r="Y558" s="354"/>
      <c r="Z558" s="354"/>
    </row>
    <row r="559" ht="15.75" customHeight="1">
      <c r="A559" s="354"/>
      <c r="B559" s="354"/>
      <c r="C559" s="354"/>
      <c r="D559" s="354"/>
      <c r="E559" s="354"/>
      <c r="F559" s="354"/>
      <c r="G559" s="354"/>
      <c r="H559" s="354"/>
      <c r="I559" s="354"/>
      <c r="J559" s="354"/>
      <c r="K559" s="354"/>
      <c r="L559" s="354"/>
      <c r="M559" s="354"/>
      <c r="N559" s="354"/>
      <c r="O559" s="354"/>
      <c r="P559" s="354"/>
      <c r="Q559" s="354"/>
      <c r="R559" s="354"/>
      <c r="S559" s="354"/>
      <c r="T559" s="354"/>
      <c r="U559" s="354"/>
      <c r="V559" s="354"/>
      <c r="W559" s="354"/>
      <c r="X559" s="354"/>
      <c r="Y559" s="354"/>
      <c r="Z559" s="354"/>
    </row>
    <row r="560" ht="15.75" customHeight="1">
      <c r="A560" s="354"/>
      <c r="B560" s="354"/>
      <c r="C560" s="354"/>
      <c r="D560" s="354"/>
      <c r="E560" s="354"/>
      <c r="F560" s="354"/>
      <c r="G560" s="354"/>
      <c r="H560" s="354"/>
      <c r="I560" s="354"/>
      <c r="J560" s="354"/>
      <c r="K560" s="354"/>
      <c r="L560" s="354"/>
      <c r="M560" s="354"/>
      <c r="N560" s="354"/>
      <c r="O560" s="354"/>
      <c r="P560" s="354"/>
      <c r="Q560" s="354"/>
      <c r="R560" s="354"/>
      <c r="S560" s="354"/>
      <c r="T560" s="354"/>
      <c r="U560" s="354"/>
      <c r="V560" s="354"/>
      <c r="W560" s="354"/>
      <c r="X560" s="354"/>
      <c r="Y560" s="354"/>
      <c r="Z560" s="354"/>
    </row>
    <row r="561" ht="15.75" customHeight="1">
      <c r="A561" s="354"/>
      <c r="B561" s="354"/>
      <c r="C561" s="354"/>
      <c r="D561" s="354"/>
      <c r="E561" s="354"/>
      <c r="F561" s="354"/>
      <c r="G561" s="354"/>
      <c r="H561" s="354"/>
      <c r="I561" s="354"/>
      <c r="J561" s="354"/>
      <c r="K561" s="354"/>
      <c r="L561" s="354"/>
      <c r="M561" s="354"/>
      <c r="N561" s="354"/>
      <c r="O561" s="354"/>
      <c r="P561" s="354"/>
      <c r="Q561" s="354"/>
      <c r="R561" s="354"/>
      <c r="S561" s="354"/>
      <c r="T561" s="354"/>
      <c r="U561" s="354"/>
      <c r="V561" s="354"/>
      <c r="W561" s="354"/>
      <c r="X561" s="354"/>
      <c r="Y561" s="354"/>
      <c r="Z561" s="354"/>
    </row>
    <row r="562" ht="15.75" customHeight="1">
      <c r="A562" s="354"/>
      <c r="B562" s="354"/>
      <c r="C562" s="354"/>
      <c r="D562" s="354"/>
      <c r="E562" s="354"/>
      <c r="F562" s="354"/>
      <c r="G562" s="354"/>
      <c r="H562" s="354"/>
      <c r="I562" s="354"/>
      <c r="J562" s="354"/>
      <c r="K562" s="354"/>
      <c r="L562" s="354"/>
      <c r="M562" s="354"/>
      <c r="N562" s="354"/>
      <c r="O562" s="354"/>
      <c r="P562" s="354"/>
      <c r="Q562" s="354"/>
      <c r="R562" s="354"/>
      <c r="S562" s="354"/>
      <c r="T562" s="354"/>
      <c r="U562" s="354"/>
      <c r="V562" s="354"/>
      <c r="W562" s="354"/>
      <c r="X562" s="354"/>
      <c r="Y562" s="354"/>
      <c r="Z562" s="354"/>
    </row>
    <row r="563" ht="15.75" customHeight="1">
      <c r="A563" s="354"/>
      <c r="B563" s="354"/>
      <c r="C563" s="354"/>
      <c r="D563" s="354"/>
      <c r="E563" s="354"/>
      <c r="F563" s="354"/>
      <c r="G563" s="354"/>
      <c r="H563" s="354"/>
      <c r="I563" s="354"/>
      <c r="J563" s="354"/>
      <c r="K563" s="354"/>
      <c r="L563" s="354"/>
      <c r="M563" s="354"/>
      <c r="N563" s="354"/>
      <c r="O563" s="354"/>
      <c r="P563" s="354"/>
      <c r="Q563" s="354"/>
      <c r="R563" s="354"/>
      <c r="S563" s="354"/>
      <c r="T563" s="354"/>
      <c r="U563" s="354"/>
      <c r="V563" s="354"/>
      <c r="W563" s="354"/>
      <c r="X563" s="354"/>
      <c r="Y563" s="354"/>
      <c r="Z563" s="354"/>
    </row>
    <row r="564" ht="15.75" customHeight="1">
      <c r="A564" s="354"/>
      <c r="B564" s="354"/>
      <c r="C564" s="354"/>
      <c r="D564" s="354"/>
      <c r="E564" s="354"/>
      <c r="F564" s="354"/>
      <c r="G564" s="354"/>
      <c r="H564" s="354"/>
      <c r="I564" s="354"/>
      <c r="J564" s="354"/>
      <c r="K564" s="354"/>
      <c r="L564" s="354"/>
      <c r="M564" s="354"/>
      <c r="N564" s="354"/>
      <c r="O564" s="354"/>
      <c r="P564" s="354"/>
      <c r="Q564" s="354"/>
      <c r="R564" s="354"/>
      <c r="S564" s="354"/>
      <c r="T564" s="354"/>
      <c r="U564" s="354"/>
      <c r="V564" s="354"/>
      <c r="W564" s="354"/>
      <c r="X564" s="354"/>
      <c r="Y564" s="354"/>
      <c r="Z564" s="354"/>
    </row>
    <row r="565" ht="15.75" customHeight="1">
      <c r="A565" s="354"/>
      <c r="B565" s="354"/>
      <c r="C565" s="354"/>
      <c r="D565" s="354"/>
      <c r="E565" s="354"/>
      <c r="F565" s="354"/>
      <c r="G565" s="354"/>
      <c r="H565" s="354"/>
      <c r="I565" s="354"/>
      <c r="J565" s="354"/>
      <c r="K565" s="354"/>
      <c r="L565" s="354"/>
      <c r="M565" s="354"/>
      <c r="N565" s="354"/>
      <c r="O565" s="354"/>
      <c r="P565" s="354"/>
      <c r="Q565" s="354"/>
      <c r="R565" s="354"/>
      <c r="S565" s="354"/>
      <c r="T565" s="354"/>
      <c r="U565" s="354"/>
      <c r="V565" s="354"/>
      <c r="W565" s="354"/>
      <c r="X565" s="354"/>
      <c r="Y565" s="354"/>
      <c r="Z565" s="354"/>
    </row>
    <row r="566" ht="15.75" customHeight="1">
      <c r="A566" s="354"/>
      <c r="B566" s="354"/>
      <c r="C566" s="354"/>
      <c r="D566" s="354"/>
      <c r="E566" s="354"/>
      <c r="F566" s="354"/>
      <c r="G566" s="354"/>
      <c r="H566" s="354"/>
      <c r="I566" s="354"/>
      <c r="J566" s="354"/>
      <c r="K566" s="354"/>
      <c r="L566" s="354"/>
      <c r="M566" s="354"/>
      <c r="N566" s="354"/>
      <c r="O566" s="354"/>
      <c r="P566" s="354"/>
      <c r="Q566" s="354"/>
      <c r="R566" s="354"/>
      <c r="S566" s="354"/>
      <c r="T566" s="354"/>
      <c r="U566" s="354"/>
      <c r="V566" s="354"/>
      <c r="W566" s="354"/>
      <c r="X566" s="354"/>
      <c r="Y566" s="354"/>
      <c r="Z566" s="354"/>
    </row>
    <row r="567" ht="15.75" customHeight="1">
      <c r="A567" s="354"/>
      <c r="B567" s="354"/>
      <c r="C567" s="354"/>
      <c r="D567" s="354"/>
      <c r="E567" s="354"/>
      <c r="F567" s="354"/>
      <c r="G567" s="354"/>
      <c r="H567" s="354"/>
      <c r="I567" s="354"/>
      <c r="J567" s="354"/>
      <c r="K567" s="354"/>
      <c r="L567" s="354"/>
      <c r="M567" s="354"/>
      <c r="N567" s="354"/>
      <c r="O567" s="354"/>
      <c r="P567" s="354"/>
      <c r="Q567" s="354"/>
      <c r="R567" s="354"/>
      <c r="S567" s="354"/>
      <c r="T567" s="354"/>
      <c r="U567" s="354"/>
      <c r="V567" s="354"/>
      <c r="W567" s="354"/>
      <c r="X567" s="354"/>
      <c r="Y567" s="354"/>
      <c r="Z567" s="354"/>
    </row>
    <row r="568" ht="15.75" customHeight="1">
      <c r="A568" s="354"/>
      <c r="B568" s="354"/>
      <c r="C568" s="354"/>
      <c r="D568" s="354"/>
      <c r="E568" s="354"/>
      <c r="F568" s="354"/>
      <c r="G568" s="354"/>
      <c r="H568" s="354"/>
      <c r="I568" s="354"/>
      <c r="J568" s="354"/>
      <c r="K568" s="354"/>
      <c r="L568" s="354"/>
      <c r="M568" s="354"/>
      <c r="N568" s="354"/>
      <c r="O568" s="354"/>
      <c r="P568" s="354"/>
      <c r="Q568" s="354"/>
      <c r="R568" s="354"/>
      <c r="S568" s="354"/>
      <c r="T568" s="354"/>
      <c r="U568" s="354"/>
      <c r="V568" s="354"/>
      <c r="W568" s="354"/>
      <c r="X568" s="354"/>
      <c r="Y568" s="354"/>
      <c r="Z568" s="354"/>
    </row>
    <row r="569" ht="15.75" customHeight="1">
      <c r="A569" s="354"/>
      <c r="B569" s="354"/>
      <c r="C569" s="354"/>
      <c r="D569" s="354"/>
      <c r="E569" s="354"/>
      <c r="F569" s="354"/>
      <c r="G569" s="354"/>
      <c r="H569" s="354"/>
      <c r="I569" s="354"/>
      <c r="J569" s="354"/>
      <c r="K569" s="354"/>
      <c r="L569" s="354"/>
      <c r="M569" s="354"/>
      <c r="N569" s="354"/>
      <c r="O569" s="354"/>
      <c r="P569" s="354"/>
      <c r="Q569" s="354"/>
      <c r="R569" s="354"/>
      <c r="S569" s="354"/>
      <c r="T569" s="354"/>
      <c r="U569" s="354"/>
      <c r="V569" s="354"/>
      <c r="W569" s="354"/>
      <c r="X569" s="354"/>
      <c r="Y569" s="354"/>
      <c r="Z569" s="354"/>
    </row>
    <row r="570" ht="15.75" customHeight="1">
      <c r="A570" s="354"/>
      <c r="B570" s="354"/>
      <c r="C570" s="354"/>
      <c r="D570" s="354"/>
      <c r="E570" s="354"/>
      <c r="F570" s="354"/>
      <c r="G570" s="354"/>
      <c r="H570" s="354"/>
      <c r="I570" s="354"/>
      <c r="J570" s="354"/>
      <c r="K570" s="354"/>
      <c r="L570" s="354"/>
      <c r="M570" s="354"/>
      <c r="N570" s="354"/>
      <c r="O570" s="354"/>
      <c r="P570" s="354"/>
      <c r="Q570" s="354"/>
      <c r="R570" s="354"/>
      <c r="S570" s="354"/>
      <c r="T570" s="354"/>
      <c r="U570" s="354"/>
      <c r="V570" s="354"/>
      <c r="W570" s="354"/>
      <c r="X570" s="354"/>
      <c r="Y570" s="354"/>
      <c r="Z570" s="354"/>
    </row>
    <row r="571" ht="15.75" customHeight="1">
      <c r="A571" s="354"/>
      <c r="B571" s="354"/>
      <c r="C571" s="354"/>
      <c r="D571" s="354"/>
      <c r="E571" s="354"/>
      <c r="F571" s="354"/>
      <c r="G571" s="354"/>
      <c r="H571" s="354"/>
      <c r="I571" s="354"/>
      <c r="J571" s="354"/>
      <c r="K571" s="354"/>
      <c r="L571" s="354"/>
      <c r="M571" s="354"/>
      <c r="N571" s="354"/>
      <c r="O571" s="354"/>
      <c r="P571" s="354"/>
      <c r="Q571" s="354"/>
      <c r="R571" s="354"/>
      <c r="S571" s="354"/>
      <c r="T571" s="354"/>
      <c r="U571" s="354"/>
      <c r="V571" s="354"/>
      <c r="W571" s="354"/>
      <c r="X571" s="354"/>
      <c r="Y571" s="354"/>
      <c r="Z571" s="354"/>
    </row>
    <row r="572" ht="15.75" customHeight="1">
      <c r="A572" s="354"/>
      <c r="B572" s="354"/>
      <c r="C572" s="354"/>
      <c r="D572" s="354"/>
      <c r="E572" s="354"/>
      <c r="F572" s="354"/>
      <c r="G572" s="354"/>
      <c r="H572" s="354"/>
      <c r="I572" s="354"/>
      <c r="J572" s="354"/>
      <c r="K572" s="354"/>
      <c r="L572" s="354"/>
      <c r="M572" s="354"/>
      <c r="N572" s="354"/>
      <c r="O572" s="354"/>
      <c r="P572" s="354"/>
      <c r="Q572" s="354"/>
      <c r="R572" s="354"/>
      <c r="S572" s="354"/>
      <c r="T572" s="354"/>
      <c r="U572" s="354"/>
      <c r="V572" s="354"/>
      <c r="W572" s="354"/>
      <c r="X572" s="354"/>
      <c r="Y572" s="354"/>
      <c r="Z572" s="354"/>
    </row>
    <row r="573" ht="15.75" customHeight="1">
      <c r="A573" s="354"/>
      <c r="B573" s="354"/>
      <c r="C573" s="354"/>
      <c r="D573" s="354"/>
      <c r="E573" s="354"/>
      <c r="F573" s="354"/>
      <c r="G573" s="354"/>
      <c r="H573" s="354"/>
      <c r="I573" s="354"/>
      <c r="J573" s="354"/>
      <c r="K573" s="354"/>
      <c r="L573" s="354"/>
      <c r="M573" s="354"/>
      <c r="N573" s="354"/>
      <c r="O573" s="354"/>
      <c r="P573" s="354"/>
      <c r="Q573" s="354"/>
      <c r="R573" s="354"/>
      <c r="S573" s="354"/>
      <c r="T573" s="354"/>
      <c r="U573" s="354"/>
      <c r="V573" s="354"/>
      <c r="W573" s="354"/>
      <c r="X573" s="354"/>
      <c r="Y573" s="354"/>
      <c r="Z573" s="354"/>
    </row>
    <row r="574" ht="15.75" customHeight="1">
      <c r="A574" s="354"/>
      <c r="B574" s="354"/>
      <c r="C574" s="354"/>
      <c r="D574" s="354"/>
      <c r="E574" s="354"/>
      <c r="F574" s="354"/>
      <c r="G574" s="354"/>
      <c r="H574" s="354"/>
      <c r="I574" s="354"/>
      <c r="J574" s="354"/>
      <c r="K574" s="354"/>
      <c r="L574" s="354"/>
      <c r="M574" s="354"/>
      <c r="N574" s="354"/>
      <c r="O574" s="354"/>
      <c r="P574" s="354"/>
      <c r="Q574" s="354"/>
      <c r="R574" s="354"/>
      <c r="S574" s="354"/>
      <c r="T574" s="354"/>
      <c r="U574" s="354"/>
      <c r="V574" s="354"/>
      <c r="W574" s="354"/>
      <c r="X574" s="354"/>
      <c r="Y574" s="354"/>
      <c r="Z574" s="354"/>
    </row>
    <row r="575" ht="15.75" customHeight="1">
      <c r="A575" s="354"/>
      <c r="B575" s="354"/>
      <c r="C575" s="354"/>
      <c r="D575" s="354"/>
      <c r="E575" s="354"/>
      <c r="F575" s="354"/>
      <c r="G575" s="354"/>
      <c r="H575" s="354"/>
      <c r="I575" s="354"/>
      <c r="J575" s="354"/>
      <c r="K575" s="354"/>
      <c r="L575" s="354"/>
      <c r="M575" s="354"/>
      <c r="N575" s="354"/>
      <c r="O575" s="354"/>
      <c r="P575" s="354"/>
      <c r="Q575" s="354"/>
      <c r="R575" s="354"/>
      <c r="S575" s="354"/>
      <c r="T575" s="354"/>
      <c r="U575" s="354"/>
      <c r="V575" s="354"/>
      <c r="W575" s="354"/>
      <c r="X575" s="354"/>
      <c r="Y575" s="354"/>
      <c r="Z575" s="354"/>
    </row>
    <row r="576" ht="15.75" customHeight="1">
      <c r="A576" s="354"/>
      <c r="B576" s="354"/>
      <c r="C576" s="354"/>
      <c r="D576" s="354"/>
      <c r="E576" s="354"/>
      <c r="F576" s="354"/>
      <c r="G576" s="354"/>
      <c r="H576" s="354"/>
      <c r="I576" s="354"/>
      <c r="J576" s="354"/>
      <c r="K576" s="354"/>
      <c r="L576" s="354"/>
      <c r="M576" s="354"/>
      <c r="N576" s="354"/>
      <c r="O576" s="354"/>
      <c r="P576" s="354"/>
      <c r="Q576" s="354"/>
      <c r="R576" s="354"/>
      <c r="S576" s="354"/>
      <c r="T576" s="354"/>
      <c r="U576" s="354"/>
      <c r="V576" s="354"/>
      <c r="W576" s="354"/>
      <c r="X576" s="354"/>
      <c r="Y576" s="354"/>
      <c r="Z576" s="354"/>
    </row>
    <row r="577" ht="15.75" customHeight="1">
      <c r="A577" s="354"/>
      <c r="B577" s="354"/>
      <c r="C577" s="354"/>
      <c r="D577" s="354"/>
      <c r="E577" s="354"/>
      <c r="F577" s="354"/>
      <c r="G577" s="354"/>
      <c r="H577" s="354"/>
      <c r="I577" s="354"/>
      <c r="J577" s="354"/>
      <c r="K577" s="354"/>
      <c r="L577" s="354"/>
      <c r="M577" s="354"/>
      <c r="N577" s="354"/>
      <c r="O577" s="354"/>
      <c r="P577" s="354"/>
      <c r="Q577" s="354"/>
      <c r="R577" s="354"/>
      <c r="S577" s="354"/>
      <c r="T577" s="354"/>
      <c r="U577" s="354"/>
      <c r="V577" s="354"/>
      <c r="W577" s="354"/>
      <c r="X577" s="354"/>
      <c r="Y577" s="354"/>
      <c r="Z577" s="354"/>
    </row>
    <row r="578" ht="15.75" customHeight="1">
      <c r="A578" s="354"/>
      <c r="B578" s="354"/>
      <c r="C578" s="354"/>
      <c r="D578" s="354"/>
      <c r="E578" s="354"/>
      <c r="F578" s="354"/>
      <c r="G578" s="354"/>
      <c r="H578" s="354"/>
      <c r="I578" s="354"/>
      <c r="J578" s="354"/>
      <c r="K578" s="354"/>
      <c r="L578" s="354"/>
      <c r="M578" s="354"/>
      <c r="N578" s="354"/>
      <c r="O578" s="354"/>
      <c r="P578" s="354"/>
      <c r="Q578" s="354"/>
      <c r="R578" s="354"/>
      <c r="S578" s="354"/>
      <c r="T578" s="354"/>
      <c r="U578" s="354"/>
      <c r="V578" s="354"/>
      <c r="W578" s="354"/>
      <c r="X578" s="354"/>
      <c r="Y578" s="354"/>
      <c r="Z578" s="354"/>
    </row>
    <row r="579" ht="15.75" customHeight="1">
      <c r="A579" s="354"/>
      <c r="B579" s="354"/>
      <c r="C579" s="354"/>
      <c r="D579" s="354"/>
      <c r="E579" s="354"/>
      <c r="F579" s="354"/>
      <c r="G579" s="354"/>
      <c r="H579" s="354"/>
      <c r="I579" s="354"/>
      <c r="J579" s="354"/>
      <c r="K579" s="354"/>
      <c r="L579" s="354"/>
      <c r="M579" s="354"/>
      <c r="N579" s="354"/>
      <c r="O579" s="354"/>
      <c r="P579" s="354"/>
      <c r="Q579" s="354"/>
      <c r="R579" s="354"/>
      <c r="S579" s="354"/>
      <c r="T579" s="354"/>
      <c r="U579" s="354"/>
      <c r="V579" s="354"/>
      <c r="W579" s="354"/>
      <c r="X579" s="354"/>
      <c r="Y579" s="354"/>
      <c r="Z579" s="354"/>
    </row>
    <row r="580" ht="15.75" customHeight="1">
      <c r="A580" s="354"/>
      <c r="B580" s="354"/>
      <c r="C580" s="354"/>
      <c r="D580" s="354"/>
      <c r="E580" s="354"/>
      <c r="F580" s="354"/>
      <c r="G580" s="354"/>
      <c r="H580" s="354"/>
      <c r="I580" s="354"/>
      <c r="J580" s="354"/>
      <c r="K580" s="354"/>
      <c r="L580" s="354"/>
      <c r="M580" s="354"/>
      <c r="N580" s="354"/>
      <c r="O580" s="354"/>
      <c r="P580" s="354"/>
      <c r="Q580" s="354"/>
      <c r="R580" s="354"/>
      <c r="S580" s="354"/>
      <c r="T580" s="354"/>
      <c r="U580" s="354"/>
      <c r="V580" s="354"/>
      <c r="W580" s="354"/>
      <c r="X580" s="354"/>
      <c r="Y580" s="354"/>
      <c r="Z580" s="354"/>
    </row>
    <row r="581" ht="15.75" customHeight="1">
      <c r="A581" s="354"/>
      <c r="B581" s="354"/>
      <c r="C581" s="354"/>
      <c r="D581" s="354"/>
      <c r="E581" s="354"/>
      <c r="F581" s="354"/>
      <c r="G581" s="354"/>
      <c r="H581" s="354"/>
      <c r="I581" s="354"/>
      <c r="J581" s="354"/>
      <c r="K581" s="354"/>
      <c r="L581" s="354"/>
      <c r="M581" s="354"/>
      <c r="N581" s="354"/>
      <c r="O581" s="354"/>
      <c r="P581" s="354"/>
      <c r="Q581" s="354"/>
      <c r="R581" s="354"/>
      <c r="S581" s="354"/>
      <c r="T581" s="354"/>
      <c r="U581" s="354"/>
      <c r="V581" s="354"/>
      <c r="W581" s="354"/>
      <c r="X581" s="354"/>
      <c r="Y581" s="354"/>
      <c r="Z581" s="354"/>
    </row>
    <row r="582" ht="15.75" customHeight="1">
      <c r="A582" s="354"/>
      <c r="B582" s="354"/>
      <c r="C582" s="354"/>
      <c r="D582" s="354"/>
      <c r="E582" s="354"/>
      <c r="F582" s="354"/>
      <c r="G582" s="354"/>
      <c r="H582" s="354"/>
      <c r="I582" s="354"/>
      <c r="J582" s="354"/>
      <c r="K582" s="354"/>
      <c r="L582" s="354"/>
      <c r="M582" s="354"/>
      <c r="N582" s="354"/>
      <c r="O582" s="354"/>
      <c r="P582" s="354"/>
      <c r="Q582" s="354"/>
      <c r="R582" s="354"/>
      <c r="S582" s="354"/>
      <c r="T582" s="354"/>
      <c r="U582" s="354"/>
      <c r="V582" s="354"/>
      <c r="W582" s="354"/>
      <c r="X582" s="354"/>
      <c r="Y582" s="354"/>
      <c r="Z582" s="354"/>
    </row>
    <row r="583" ht="15.75" customHeight="1">
      <c r="A583" s="354"/>
      <c r="B583" s="354"/>
      <c r="C583" s="354"/>
      <c r="D583" s="354"/>
      <c r="E583" s="354"/>
      <c r="F583" s="354"/>
      <c r="G583" s="354"/>
      <c r="H583" s="354"/>
      <c r="I583" s="354"/>
      <c r="J583" s="354"/>
      <c r="K583" s="354"/>
      <c r="L583" s="354"/>
      <c r="M583" s="354"/>
      <c r="N583" s="354"/>
      <c r="O583" s="354"/>
      <c r="P583" s="354"/>
      <c r="Q583" s="354"/>
      <c r="R583" s="354"/>
      <c r="S583" s="354"/>
      <c r="T583" s="354"/>
      <c r="U583" s="354"/>
      <c r="V583" s="354"/>
      <c r="W583" s="354"/>
      <c r="X583" s="354"/>
      <c r="Y583" s="354"/>
      <c r="Z583" s="354"/>
    </row>
    <row r="584" ht="15.75" customHeight="1">
      <c r="A584" s="354"/>
      <c r="B584" s="354"/>
      <c r="C584" s="354"/>
      <c r="D584" s="354"/>
      <c r="E584" s="354"/>
      <c r="F584" s="354"/>
      <c r="G584" s="354"/>
      <c r="H584" s="354"/>
      <c r="I584" s="354"/>
      <c r="J584" s="354"/>
      <c r="K584" s="354"/>
      <c r="L584" s="354"/>
      <c r="M584" s="354"/>
      <c r="N584" s="354"/>
      <c r="O584" s="354"/>
      <c r="P584" s="354"/>
      <c r="Q584" s="354"/>
      <c r="R584" s="354"/>
      <c r="S584" s="354"/>
      <c r="T584" s="354"/>
      <c r="U584" s="354"/>
      <c r="V584" s="354"/>
      <c r="W584" s="354"/>
      <c r="X584" s="354"/>
      <c r="Y584" s="354"/>
      <c r="Z584" s="354"/>
    </row>
    <row r="585" ht="15.75" customHeight="1">
      <c r="A585" s="354"/>
      <c r="B585" s="354"/>
      <c r="C585" s="354"/>
      <c r="D585" s="354"/>
      <c r="E585" s="354"/>
      <c r="F585" s="354"/>
      <c r="G585" s="354"/>
      <c r="H585" s="354"/>
      <c r="I585" s="354"/>
      <c r="J585" s="354"/>
      <c r="K585" s="354"/>
      <c r="L585" s="354"/>
      <c r="M585" s="354"/>
      <c r="N585" s="354"/>
      <c r="O585" s="354"/>
      <c r="P585" s="354"/>
      <c r="Q585" s="354"/>
      <c r="R585" s="354"/>
      <c r="S585" s="354"/>
      <c r="T585" s="354"/>
      <c r="U585" s="354"/>
      <c r="V585" s="354"/>
      <c r="W585" s="354"/>
      <c r="X585" s="354"/>
      <c r="Y585" s="354"/>
      <c r="Z585" s="354"/>
    </row>
    <row r="586" ht="15.75" customHeight="1">
      <c r="A586" s="354"/>
      <c r="B586" s="354"/>
      <c r="C586" s="354"/>
      <c r="D586" s="354"/>
      <c r="E586" s="354"/>
      <c r="F586" s="354"/>
      <c r="G586" s="354"/>
      <c r="H586" s="354"/>
      <c r="I586" s="354"/>
      <c r="J586" s="354"/>
      <c r="K586" s="354"/>
      <c r="L586" s="354"/>
      <c r="M586" s="354"/>
      <c r="N586" s="354"/>
      <c r="O586" s="354"/>
      <c r="P586" s="354"/>
      <c r="Q586" s="354"/>
      <c r="R586" s="354"/>
      <c r="S586" s="354"/>
      <c r="T586" s="354"/>
      <c r="U586" s="354"/>
      <c r="V586" s="354"/>
      <c r="W586" s="354"/>
      <c r="X586" s="354"/>
      <c r="Y586" s="354"/>
      <c r="Z586" s="354"/>
    </row>
    <row r="587" ht="15.75" customHeight="1">
      <c r="A587" s="354"/>
      <c r="B587" s="354"/>
      <c r="C587" s="354"/>
      <c r="D587" s="354"/>
      <c r="E587" s="354"/>
      <c r="F587" s="354"/>
      <c r="G587" s="354"/>
      <c r="H587" s="354"/>
      <c r="I587" s="354"/>
      <c r="J587" s="354"/>
      <c r="K587" s="354"/>
      <c r="L587" s="354"/>
      <c r="M587" s="354"/>
      <c r="N587" s="354"/>
      <c r="O587" s="354"/>
      <c r="P587" s="354"/>
      <c r="Q587" s="354"/>
      <c r="R587" s="354"/>
      <c r="S587" s="354"/>
      <c r="T587" s="354"/>
      <c r="U587" s="354"/>
      <c r="V587" s="354"/>
      <c r="W587" s="354"/>
      <c r="X587" s="354"/>
      <c r="Y587" s="354"/>
      <c r="Z587" s="354"/>
    </row>
    <row r="588" ht="15.75" customHeight="1">
      <c r="A588" s="354"/>
      <c r="B588" s="354"/>
      <c r="C588" s="354"/>
      <c r="D588" s="354"/>
      <c r="E588" s="354"/>
      <c r="F588" s="354"/>
      <c r="G588" s="354"/>
      <c r="H588" s="354"/>
      <c r="I588" s="354"/>
      <c r="J588" s="354"/>
      <c r="K588" s="354"/>
      <c r="L588" s="354"/>
      <c r="M588" s="354"/>
      <c r="N588" s="354"/>
      <c r="O588" s="354"/>
      <c r="P588" s="354"/>
      <c r="Q588" s="354"/>
      <c r="R588" s="354"/>
      <c r="S588" s="354"/>
      <c r="T588" s="354"/>
      <c r="U588" s="354"/>
      <c r="V588" s="354"/>
      <c r="W588" s="354"/>
      <c r="X588" s="354"/>
      <c r="Y588" s="354"/>
      <c r="Z588" s="354"/>
    </row>
    <row r="589" ht="15.75" customHeight="1">
      <c r="A589" s="354"/>
      <c r="B589" s="354"/>
      <c r="C589" s="354"/>
      <c r="D589" s="354"/>
      <c r="E589" s="354"/>
      <c r="F589" s="354"/>
      <c r="G589" s="354"/>
      <c r="H589" s="354"/>
      <c r="I589" s="354"/>
      <c r="J589" s="354"/>
      <c r="K589" s="354"/>
      <c r="L589" s="354"/>
      <c r="M589" s="354"/>
      <c r="N589" s="354"/>
      <c r="O589" s="354"/>
      <c r="P589" s="354"/>
      <c r="Q589" s="354"/>
      <c r="R589" s="354"/>
      <c r="S589" s="354"/>
      <c r="T589" s="354"/>
      <c r="U589" s="354"/>
      <c r="V589" s="354"/>
      <c r="W589" s="354"/>
      <c r="X589" s="354"/>
      <c r="Y589" s="354"/>
      <c r="Z589" s="354"/>
    </row>
    <row r="590" ht="15.75" customHeight="1">
      <c r="A590" s="354"/>
      <c r="B590" s="354"/>
      <c r="C590" s="354"/>
      <c r="D590" s="354"/>
      <c r="E590" s="354"/>
      <c r="F590" s="354"/>
      <c r="G590" s="354"/>
      <c r="H590" s="354"/>
      <c r="I590" s="354"/>
      <c r="J590" s="354"/>
      <c r="K590" s="354"/>
      <c r="L590" s="354"/>
      <c r="M590" s="354"/>
      <c r="N590" s="354"/>
      <c r="O590" s="354"/>
      <c r="P590" s="354"/>
      <c r="Q590" s="354"/>
      <c r="R590" s="354"/>
      <c r="S590" s="354"/>
      <c r="T590" s="354"/>
      <c r="U590" s="354"/>
      <c r="V590" s="354"/>
      <c r="W590" s="354"/>
      <c r="X590" s="354"/>
      <c r="Y590" s="354"/>
      <c r="Z590" s="354"/>
    </row>
    <row r="591" ht="15.75" customHeight="1">
      <c r="A591" s="354"/>
      <c r="B591" s="354"/>
      <c r="C591" s="354"/>
      <c r="D591" s="354"/>
      <c r="E591" s="354"/>
      <c r="F591" s="354"/>
      <c r="G591" s="354"/>
      <c r="H591" s="354"/>
      <c r="I591" s="354"/>
      <c r="J591" s="354"/>
      <c r="K591" s="354"/>
      <c r="L591" s="354"/>
      <c r="M591" s="354"/>
      <c r="N591" s="354"/>
      <c r="O591" s="354"/>
      <c r="P591" s="354"/>
      <c r="Q591" s="354"/>
      <c r="R591" s="354"/>
      <c r="S591" s="354"/>
      <c r="T591" s="354"/>
      <c r="U591" s="354"/>
      <c r="V591" s="354"/>
      <c r="W591" s="354"/>
      <c r="X591" s="354"/>
      <c r="Y591" s="354"/>
      <c r="Z591" s="354"/>
    </row>
    <row r="592" ht="15.75" customHeight="1">
      <c r="A592" s="354"/>
      <c r="B592" s="354"/>
      <c r="C592" s="354"/>
      <c r="D592" s="354"/>
      <c r="E592" s="354"/>
      <c r="F592" s="354"/>
      <c r="G592" s="354"/>
      <c r="H592" s="354"/>
      <c r="I592" s="354"/>
      <c r="J592" s="354"/>
      <c r="K592" s="354"/>
      <c r="L592" s="354"/>
      <c r="M592" s="354"/>
      <c r="N592" s="354"/>
      <c r="O592" s="354"/>
      <c r="P592" s="354"/>
      <c r="Q592" s="354"/>
      <c r="R592" s="354"/>
      <c r="S592" s="354"/>
      <c r="T592" s="354"/>
      <c r="U592" s="354"/>
      <c r="V592" s="354"/>
      <c r="W592" s="354"/>
      <c r="X592" s="354"/>
      <c r="Y592" s="354"/>
      <c r="Z592" s="354"/>
    </row>
    <row r="593" ht="15.75" customHeight="1">
      <c r="A593" s="354"/>
      <c r="B593" s="354"/>
      <c r="C593" s="354"/>
      <c r="D593" s="354"/>
      <c r="E593" s="354"/>
      <c r="F593" s="354"/>
      <c r="G593" s="354"/>
      <c r="H593" s="354"/>
      <c r="I593" s="354"/>
      <c r="J593" s="354"/>
      <c r="K593" s="354"/>
      <c r="L593" s="354"/>
      <c r="M593" s="354"/>
      <c r="N593" s="354"/>
      <c r="O593" s="354"/>
      <c r="P593" s="354"/>
      <c r="Q593" s="354"/>
      <c r="R593" s="354"/>
      <c r="S593" s="354"/>
      <c r="T593" s="354"/>
      <c r="U593" s="354"/>
      <c r="V593" s="354"/>
      <c r="W593" s="354"/>
      <c r="X593" s="354"/>
      <c r="Y593" s="354"/>
      <c r="Z593" s="354"/>
    </row>
    <row r="594" ht="15.75" customHeight="1">
      <c r="A594" s="354"/>
      <c r="B594" s="354"/>
      <c r="C594" s="354"/>
      <c r="D594" s="354"/>
      <c r="E594" s="354"/>
      <c r="F594" s="354"/>
      <c r="G594" s="354"/>
      <c r="H594" s="354"/>
      <c r="I594" s="354"/>
      <c r="J594" s="354"/>
      <c r="K594" s="354"/>
      <c r="L594" s="354"/>
      <c r="M594" s="354"/>
      <c r="N594" s="354"/>
      <c r="O594" s="354"/>
      <c r="P594" s="354"/>
      <c r="Q594" s="354"/>
      <c r="R594" s="354"/>
      <c r="S594" s="354"/>
      <c r="T594" s="354"/>
      <c r="U594" s="354"/>
      <c r="V594" s="354"/>
      <c r="W594" s="354"/>
      <c r="X594" s="354"/>
      <c r="Y594" s="354"/>
      <c r="Z594" s="354"/>
    </row>
    <row r="595" ht="15.75" customHeight="1">
      <c r="A595" s="354"/>
      <c r="B595" s="354"/>
      <c r="C595" s="354"/>
      <c r="D595" s="354"/>
      <c r="E595" s="354"/>
      <c r="F595" s="354"/>
      <c r="G595" s="354"/>
      <c r="H595" s="354"/>
      <c r="I595" s="354"/>
      <c r="J595" s="354"/>
      <c r="K595" s="354"/>
      <c r="L595" s="354"/>
      <c r="M595" s="354"/>
      <c r="N595" s="354"/>
      <c r="O595" s="354"/>
      <c r="P595" s="354"/>
      <c r="Q595" s="354"/>
      <c r="R595" s="354"/>
      <c r="S595" s="354"/>
      <c r="T595" s="354"/>
      <c r="U595" s="354"/>
      <c r="V595" s="354"/>
      <c r="W595" s="354"/>
      <c r="X595" s="354"/>
      <c r="Y595" s="354"/>
      <c r="Z595" s="354"/>
    </row>
    <row r="596" ht="15.75" customHeight="1">
      <c r="A596" s="354"/>
      <c r="B596" s="354"/>
      <c r="C596" s="354"/>
      <c r="D596" s="354"/>
      <c r="E596" s="354"/>
      <c r="F596" s="354"/>
      <c r="G596" s="354"/>
      <c r="H596" s="354"/>
      <c r="I596" s="354"/>
      <c r="J596" s="354"/>
      <c r="K596" s="354"/>
      <c r="L596" s="354"/>
      <c r="M596" s="354"/>
      <c r="N596" s="354"/>
      <c r="O596" s="354"/>
      <c r="P596" s="354"/>
      <c r="Q596" s="354"/>
      <c r="R596" s="354"/>
      <c r="S596" s="354"/>
      <c r="T596" s="354"/>
      <c r="U596" s="354"/>
      <c r="V596" s="354"/>
      <c r="W596" s="354"/>
      <c r="X596" s="354"/>
      <c r="Y596" s="354"/>
      <c r="Z596" s="354"/>
    </row>
    <row r="597" ht="15.75" customHeight="1">
      <c r="A597" s="354"/>
      <c r="B597" s="354"/>
      <c r="C597" s="354"/>
      <c r="D597" s="354"/>
      <c r="E597" s="354"/>
      <c r="F597" s="354"/>
      <c r="G597" s="354"/>
      <c r="H597" s="354"/>
      <c r="I597" s="354"/>
      <c r="J597" s="354"/>
      <c r="K597" s="354"/>
      <c r="L597" s="354"/>
      <c r="M597" s="354"/>
      <c r="N597" s="354"/>
      <c r="O597" s="354"/>
      <c r="P597" s="354"/>
      <c r="Q597" s="354"/>
      <c r="R597" s="354"/>
      <c r="S597" s="354"/>
      <c r="T597" s="354"/>
      <c r="U597" s="354"/>
      <c r="V597" s="354"/>
      <c r="W597" s="354"/>
      <c r="X597" s="354"/>
      <c r="Y597" s="354"/>
      <c r="Z597" s="354"/>
    </row>
    <row r="598" ht="15.75" customHeight="1">
      <c r="A598" s="354"/>
      <c r="B598" s="354"/>
      <c r="C598" s="354"/>
      <c r="D598" s="354"/>
      <c r="E598" s="354"/>
      <c r="F598" s="354"/>
      <c r="G598" s="354"/>
      <c r="H598" s="354"/>
      <c r="I598" s="354"/>
      <c r="J598" s="354"/>
      <c r="K598" s="354"/>
      <c r="L598" s="354"/>
      <c r="M598" s="354"/>
      <c r="N598" s="354"/>
      <c r="O598" s="354"/>
      <c r="P598" s="354"/>
      <c r="Q598" s="354"/>
      <c r="R598" s="354"/>
      <c r="S598" s="354"/>
      <c r="T598" s="354"/>
      <c r="U598" s="354"/>
      <c r="V598" s="354"/>
      <c r="W598" s="354"/>
      <c r="X598" s="354"/>
      <c r="Y598" s="354"/>
      <c r="Z598" s="354"/>
    </row>
    <row r="599" ht="15.75" customHeight="1">
      <c r="A599" s="354"/>
      <c r="B599" s="354"/>
      <c r="C599" s="354"/>
      <c r="D599" s="354"/>
      <c r="E599" s="354"/>
      <c r="F599" s="354"/>
      <c r="G599" s="354"/>
      <c r="H599" s="354"/>
      <c r="I599" s="354"/>
      <c r="J599" s="354"/>
      <c r="K599" s="354"/>
      <c r="L599" s="354"/>
      <c r="M599" s="354"/>
      <c r="N599" s="354"/>
      <c r="O599" s="354"/>
      <c r="P599" s="354"/>
      <c r="Q599" s="354"/>
      <c r="R599" s="354"/>
      <c r="S599" s="354"/>
      <c r="T599" s="354"/>
      <c r="U599" s="354"/>
      <c r="V599" s="354"/>
      <c r="W599" s="354"/>
      <c r="X599" s="354"/>
      <c r="Y599" s="354"/>
      <c r="Z599" s="354"/>
    </row>
    <row r="600" ht="15.75" customHeight="1">
      <c r="A600" s="354"/>
      <c r="B600" s="354"/>
      <c r="C600" s="354"/>
      <c r="D600" s="354"/>
      <c r="E600" s="354"/>
      <c r="F600" s="354"/>
      <c r="G600" s="354"/>
      <c r="H600" s="354"/>
      <c r="I600" s="354"/>
      <c r="J600" s="354"/>
      <c r="K600" s="354"/>
      <c r="L600" s="354"/>
      <c r="M600" s="354"/>
      <c r="N600" s="354"/>
      <c r="O600" s="354"/>
      <c r="P600" s="354"/>
      <c r="Q600" s="354"/>
      <c r="R600" s="354"/>
      <c r="S600" s="354"/>
      <c r="T600" s="354"/>
      <c r="U600" s="354"/>
      <c r="V600" s="354"/>
      <c r="W600" s="354"/>
      <c r="X600" s="354"/>
      <c r="Y600" s="354"/>
      <c r="Z600" s="354"/>
    </row>
    <row r="601" ht="15.75" customHeight="1">
      <c r="A601" s="354"/>
      <c r="B601" s="354"/>
      <c r="C601" s="354"/>
      <c r="D601" s="354"/>
      <c r="E601" s="354"/>
      <c r="F601" s="354"/>
      <c r="G601" s="354"/>
      <c r="H601" s="354"/>
      <c r="I601" s="354"/>
      <c r="J601" s="354"/>
      <c r="K601" s="354"/>
      <c r="L601" s="354"/>
      <c r="M601" s="354"/>
      <c r="N601" s="354"/>
      <c r="O601" s="354"/>
      <c r="P601" s="354"/>
      <c r="Q601" s="354"/>
      <c r="R601" s="354"/>
      <c r="S601" s="354"/>
      <c r="T601" s="354"/>
      <c r="U601" s="354"/>
      <c r="V601" s="354"/>
      <c r="W601" s="354"/>
      <c r="X601" s="354"/>
      <c r="Y601" s="354"/>
      <c r="Z601" s="354"/>
    </row>
    <row r="602" ht="15.75" customHeight="1">
      <c r="A602" s="354"/>
      <c r="B602" s="354"/>
      <c r="C602" s="354"/>
      <c r="D602" s="354"/>
      <c r="E602" s="354"/>
      <c r="F602" s="354"/>
      <c r="G602" s="354"/>
      <c r="H602" s="354"/>
      <c r="I602" s="354"/>
      <c r="J602" s="354"/>
      <c r="K602" s="354"/>
      <c r="L602" s="354"/>
      <c r="M602" s="354"/>
      <c r="N602" s="354"/>
      <c r="O602" s="354"/>
      <c r="P602" s="354"/>
      <c r="Q602" s="354"/>
      <c r="R602" s="354"/>
      <c r="S602" s="354"/>
      <c r="T602" s="354"/>
      <c r="U602" s="354"/>
      <c r="V602" s="354"/>
      <c r="W602" s="354"/>
      <c r="X602" s="354"/>
      <c r="Y602" s="354"/>
      <c r="Z602" s="354"/>
    </row>
    <row r="603" ht="15.75" customHeight="1">
      <c r="A603" s="354"/>
      <c r="B603" s="354"/>
      <c r="C603" s="354"/>
      <c r="D603" s="354"/>
      <c r="E603" s="354"/>
      <c r="F603" s="354"/>
      <c r="G603" s="354"/>
      <c r="H603" s="354"/>
      <c r="I603" s="354"/>
      <c r="J603" s="354"/>
      <c r="K603" s="354"/>
      <c r="L603" s="354"/>
      <c r="M603" s="354"/>
      <c r="N603" s="354"/>
      <c r="O603" s="354"/>
      <c r="P603" s="354"/>
      <c r="Q603" s="354"/>
      <c r="R603" s="354"/>
      <c r="S603" s="354"/>
      <c r="T603" s="354"/>
      <c r="U603" s="354"/>
      <c r="V603" s="354"/>
      <c r="W603" s="354"/>
      <c r="X603" s="354"/>
      <c r="Y603" s="354"/>
      <c r="Z603" s="354"/>
    </row>
    <row r="604" ht="15.75" customHeight="1">
      <c r="A604" s="354"/>
      <c r="B604" s="354"/>
      <c r="C604" s="354"/>
      <c r="D604" s="354"/>
      <c r="E604" s="354"/>
      <c r="F604" s="354"/>
      <c r="G604" s="354"/>
      <c r="H604" s="354"/>
      <c r="I604" s="354"/>
      <c r="J604" s="354"/>
      <c r="K604" s="354"/>
      <c r="L604" s="354"/>
      <c r="M604" s="354"/>
      <c r="N604" s="354"/>
      <c r="O604" s="354"/>
      <c r="P604" s="354"/>
      <c r="Q604" s="354"/>
      <c r="R604" s="354"/>
      <c r="S604" s="354"/>
      <c r="T604" s="354"/>
      <c r="U604" s="354"/>
      <c r="V604" s="354"/>
      <c r="W604" s="354"/>
      <c r="X604" s="354"/>
      <c r="Y604" s="354"/>
      <c r="Z604" s="354"/>
    </row>
    <row r="605" ht="15.75" customHeight="1">
      <c r="A605" s="354"/>
      <c r="B605" s="354"/>
      <c r="C605" s="354"/>
      <c r="D605" s="354"/>
      <c r="E605" s="354"/>
      <c r="F605" s="354"/>
      <c r="G605" s="354"/>
      <c r="H605" s="354"/>
      <c r="I605" s="354"/>
      <c r="J605" s="354"/>
      <c r="K605" s="354"/>
      <c r="L605" s="354"/>
      <c r="M605" s="354"/>
      <c r="N605" s="354"/>
      <c r="O605" s="354"/>
      <c r="P605" s="354"/>
      <c r="Q605" s="354"/>
      <c r="R605" s="354"/>
      <c r="S605" s="354"/>
      <c r="T605" s="354"/>
      <c r="U605" s="354"/>
      <c r="V605" s="354"/>
      <c r="W605" s="354"/>
      <c r="X605" s="354"/>
      <c r="Y605" s="354"/>
      <c r="Z605" s="354"/>
    </row>
    <row r="606" ht="15.75" customHeight="1">
      <c r="A606" s="354"/>
      <c r="B606" s="354"/>
      <c r="C606" s="354"/>
      <c r="D606" s="354"/>
      <c r="E606" s="354"/>
      <c r="F606" s="354"/>
      <c r="G606" s="354"/>
      <c r="H606" s="354"/>
      <c r="I606" s="354"/>
      <c r="J606" s="354"/>
      <c r="K606" s="354"/>
      <c r="L606" s="354"/>
      <c r="M606" s="354"/>
      <c r="N606" s="354"/>
      <c r="O606" s="354"/>
      <c r="P606" s="354"/>
      <c r="Q606" s="354"/>
      <c r="R606" s="354"/>
      <c r="S606" s="354"/>
      <c r="T606" s="354"/>
      <c r="U606" s="354"/>
      <c r="V606" s="354"/>
      <c r="W606" s="354"/>
      <c r="X606" s="354"/>
      <c r="Y606" s="354"/>
      <c r="Z606" s="354"/>
    </row>
    <row r="607" ht="15.75" customHeight="1">
      <c r="A607" s="354"/>
      <c r="B607" s="354"/>
      <c r="C607" s="354"/>
      <c r="D607" s="354"/>
      <c r="E607" s="354"/>
      <c r="F607" s="354"/>
      <c r="G607" s="354"/>
      <c r="H607" s="354"/>
      <c r="I607" s="354"/>
      <c r="J607" s="354"/>
      <c r="K607" s="354"/>
      <c r="L607" s="354"/>
      <c r="M607" s="354"/>
      <c r="N607" s="354"/>
      <c r="O607" s="354"/>
      <c r="P607" s="354"/>
      <c r="Q607" s="354"/>
      <c r="R607" s="354"/>
      <c r="S607" s="354"/>
      <c r="T607" s="354"/>
      <c r="U607" s="354"/>
      <c r="V607" s="354"/>
      <c r="W607" s="354"/>
      <c r="X607" s="354"/>
      <c r="Y607" s="354"/>
      <c r="Z607" s="354"/>
    </row>
    <row r="608" ht="15.75" customHeight="1">
      <c r="A608" s="354"/>
      <c r="B608" s="354"/>
      <c r="C608" s="354"/>
      <c r="D608" s="354"/>
      <c r="E608" s="354"/>
      <c r="F608" s="354"/>
      <c r="G608" s="354"/>
      <c r="H608" s="354"/>
      <c r="I608" s="354"/>
      <c r="J608" s="354"/>
      <c r="K608" s="354"/>
      <c r="L608" s="354"/>
      <c r="M608" s="354"/>
      <c r="N608" s="354"/>
      <c r="O608" s="354"/>
      <c r="P608" s="354"/>
      <c r="Q608" s="354"/>
      <c r="R608" s="354"/>
      <c r="S608" s="354"/>
      <c r="T608" s="354"/>
      <c r="U608" s="354"/>
      <c r="V608" s="354"/>
      <c r="W608" s="354"/>
      <c r="X608" s="354"/>
      <c r="Y608" s="354"/>
      <c r="Z608" s="354"/>
    </row>
    <row r="609" ht="15.75" customHeight="1">
      <c r="A609" s="354"/>
      <c r="B609" s="354"/>
      <c r="C609" s="354"/>
      <c r="D609" s="354"/>
      <c r="E609" s="354"/>
      <c r="F609" s="354"/>
      <c r="G609" s="354"/>
      <c r="H609" s="354"/>
      <c r="I609" s="354"/>
      <c r="J609" s="354"/>
      <c r="K609" s="354"/>
      <c r="L609" s="354"/>
      <c r="M609" s="354"/>
      <c r="N609" s="354"/>
      <c r="O609" s="354"/>
      <c r="P609" s="354"/>
      <c r="Q609" s="354"/>
      <c r="R609" s="354"/>
      <c r="S609" s="354"/>
      <c r="T609" s="354"/>
      <c r="U609" s="354"/>
      <c r="V609" s="354"/>
      <c r="W609" s="354"/>
      <c r="X609" s="354"/>
      <c r="Y609" s="354"/>
      <c r="Z609" s="354"/>
    </row>
    <row r="610" ht="15.75" customHeight="1">
      <c r="A610" s="354"/>
      <c r="B610" s="354"/>
      <c r="C610" s="354"/>
      <c r="D610" s="354"/>
      <c r="E610" s="354"/>
      <c r="F610" s="354"/>
      <c r="G610" s="354"/>
      <c r="H610" s="354"/>
      <c r="I610" s="354"/>
      <c r="J610" s="354"/>
      <c r="K610" s="354"/>
      <c r="L610" s="354"/>
      <c r="M610" s="354"/>
      <c r="N610" s="354"/>
      <c r="O610" s="354"/>
      <c r="P610" s="354"/>
      <c r="Q610" s="354"/>
      <c r="R610" s="354"/>
      <c r="S610" s="354"/>
      <c r="T610" s="354"/>
      <c r="U610" s="354"/>
      <c r="V610" s="354"/>
      <c r="W610" s="354"/>
      <c r="X610" s="354"/>
      <c r="Y610" s="354"/>
      <c r="Z610" s="354"/>
    </row>
    <row r="611" ht="15.75" customHeight="1">
      <c r="A611" s="354"/>
      <c r="B611" s="354"/>
      <c r="C611" s="354"/>
      <c r="D611" s="354"/>
      <c r="E611" s="354"/>
      <c r="F611" s="354"/>
      <c r="G611" s="354"/>
      <c r="H611" s="354"/>
      <c r="I611" s="354"/>
      <c r="J611" s="354"/>
      <c r="K611" s="354"/>
      <c r="L611" s="354"/>
      <c r="M611" s="354"/>
      <c r="N611" s="354"/>
      <c r="O611" s="354"/>
      <c r="P611" s="354"/>
      <c r="Q611" s="354"/>
      <c r="R611" s="354"/>
      <c r="S611" s="354"/>
      <c r="T611" s="354"/>
      <c r="U611" s="354"/>
      <c r="V611" s="354"/>
      <c r="W611" s="354"/>
      <c r="X611" s="354"/>
      <c r="Y611" s="354"/>
      <c r="Z611" s="354"/>
    </row>
    <row r="612" ht="15.75" customHeight="1">
      <c r="A612" s="354"/>
      <c r="B612" s="354"/>
      <c r="C612" s="354"/>
      <c r="D612" s="354"/>
      <c r="E612" s="354"/>
      <c r="F612" s="354"/>
      <c r="G612" s="354"/>
      <c r="H612" s="354"/>
      <c r="I612" s="354"/>
      <c r="J612" s="354"/>
      <c r="K612" s="354"/>
      <c r="L612" s="354"/>
      <c r="M612" s="354"/>
      <c r="N612" s="354"/>
      <c r="O612" s="354"/>
      <c r="P612" s="354"/>
      <c r="Q612" s="354"/>
      <c r="R612" s="354"/>
      <c r="S612" s="354"/>
      <c r="T612" s="354"/>
      <c r="U612" s="354"/>
      <c r="V612" s="354"/>
      <c r="W612" s="354"/>
      <c r="X612" s="354"/>
      <c r="Y612" s="354"/>
      <c r="Z612" s="354"/>
    </row>
    <row r="613" ht="15.75" customHeight="1">
      <c r="A613" s="354"/>
      <c r="B613" s="354"/>
      <c r="C613" s="354"/>
      <c r="D613" s="354"/>
      <c r="E613" s="354"/>
      <c r="F613" s="354"/>
      <c r="G613" s="354"/>
      <c r="H613" s="354"/>
      <c r="I613" s="354"/>
      <c r="J613" s="354"/>
      <c r="K613" s="354"/>
      <c r="L613" s="354"/>
      <c r="M613" s="354"/>
      <c r="N613" s="354"/>
      <c r="O613" s="354"/>
      <c r="P613" s="354"/>
      <c r="Q613" s="354"/>
      <c r="R613" s="354"/>
      <c r="S613" s="354"/>
      <c r="T613" s="354"/>
      <c r="U613" s="354"/>
      <c r="V613" s="354"/>
      <c r="W613" s="354"/>
      <c r="X613" s="354"/>
      <c r="Y613" s="354"/>
      <c r="Z613" s="354"/>
    </row>
    <row r="614" ht="15.75" customHeight="1">
      <c r="A614" s="354"/>
      <c r="B614" s="354"/>
      <c r="C614" s="354"/>
      <c r="D614" s="354"/>
      <c r="E614" s="354"/>
      <c r="F614" s="354"/>
      <c r="G614" s="354"/>
      <c r="H614" s="354"/>
      <c r="I614" s="354"/>
      <c r="J614" s="354"/>
      <c r="K614" s="354"/>
      <c r="L614" s="354"/>
      <c r="M614" s="354"/>
      <c r="N614" s="354"/>
      <c r="O614" s="354"/>
      <c r="P614" s="354"/>
      <c r="Q614" s="354"/>
      <c r="R614" s="354"/>
      <c r="S614" s="354"/>
      <c r="T614" s="354"/>
      <c r="U614" s="354"/>
      <c r="V614" s="354"/>
      <c r="W614" s="354"/>
      <c r="X614" s="354"/>
      <c r="Y614" s="354"/>
      <c r="Z614" s="354"/>
    </row>
    <row r="615" ht="15.75" customHeight="1">
      <c r="A615" s="354"/>
      <c r="B615" s="354"/>
      <c r="C615" s="354"/>
      <c r="D615" s="354"/>
      <c r="E615" s="354"/>
      <c r="F615" s="354"/>
      <c r="G615" s="354"/>
      <c r="H615" s="354"/>
      <c r="I615" s="354"/>
      <c r="J615" s="354"/>
      <c r="K615" s="354"/>
      <c r="L615" s="354"/>
      <c r="M615" s="354"/>
      <c r="N615" s="354"/>
      <c r="O615" s="354"/>
      <c r="P615" s="354"/>
      <c r="Q615" s="354"/>
      <c r="R615" s="354"/>
      <c r="S615" s="354"/>
      <c r="T615" s="354"/>
      <c r="U615" s="354"/>
      <c r="V615" s="354"/>
      <c r="W615" s="354"/>
      <c r="X615" s="354"/>
      <c r="Y615" s="354"/>
      <c r="Z615" s="354"/>
    </row>
    <row r="616" ht="15.75" customHeight="1">
      <c r="A616" s="354"/>
      <c r="B616" s="354"/>
      <c r="C616" s="354"/>
      <c r="D616" s="354"/>
      <c r="E616" s="354"/>
      <c r="F616" s="354"/>
      <c r="G616" s="354"/>
      <c r="H616" s="354"/>
      <c r="I616" s="354"/>
      <c r="J616" s="354"/>
      <c r="K616" s="354"/>
      <c r="L616" s="354"/>
      <c r="M616" s="354"/>
      <c r="N616" s="354"/>
      <c r="O616" s="354"/>
      <c r="P616" s="354"/>
      <c r="Q616" s="354"/>
      <c r="R616" s="354"/>
      <c r="S616" s="354"/>
      <c r="T616" s="354"/>
      <c r="U616" s="354"/>
      <c r="V616" s="354"/>
      <c r="W616" s="354"/>
      <c r="X616" s="354"/>
      <c r="Y616" s="354"/>
      <c r="Z616" s="354"/>
    </row>
    <row r="617" ht="15.75" customHeight="1">
      <c r="A617" s="354"/>
      <c r="B617" s="354"/>
      <c r="C617" s="354"/>
      <c r="D617" s="354"/>
      <c r="E617" s="354"/>
      <c r="F617" s="354"/>
      <c r="G617" s="354"/>
      <c r="H617" s="354"/>
      <c r="I617" s="354"/>
      <c r="J617" s="354"/>
      <c r="K617" s="354"/>
      <c r="L617" s="354"/>
      <c r="M617" s="354"/>
      <c r="N617" s="354"/>
      <c r="O617" s="354"/>
      <c r="P617" s="354"/>
      <c r="Q617" s="354"/>
      <c r="R617" s="354"/>
      <c r="S617" s="354"/>
      <c r="T617" s="354"/>
      <c r="U617" s="354"/>
      <c r="V617" s="354"/>
      <c r="W617" s="354"/>
      <c r="X617" s="354"/>
      <c r="Y617" s="354"/>
      <c r="Z617" s="354"/>
    </row>
    <row r="618" ht="15.75" customHeight="1">
      <c r="A618" s="354"/>
      <c r="B618" s="354"/>
      <c r="C618" s="354"/>
      <c r="D618" s="354"/>
      <c r="E618" s="354"/>
      <c r="F618" s="354"/>
      <c r="G618" s="354"/>
      <c r="H618" s="354"/>
      <c r="I618" s="354"/>
      <c r="J618" s="354"/>
      <c r="K618" s="354"/>
      <c r="L618" s="354"/>
      <c r="M618" s="354"/>
      <c r="N618" s="354"/>
      <c r="O618" s="354"/>
      <c r="P618" s="354"/>
      <c r="Q618" s="354"/>
      <c r="R618" s="354"/>
      <c r="S618" s="354"/>
      <c r="T618" s="354"/>
      <c r="U618" s="354"/>
      <c r="V618" s="354"/>
      <c r="W618" s="354"/>
      <c r="X618" s="354"/>
      <c r="Y618" s="354"/>
      <c r="Z618" s="354"/>
    </row>
    <row r="619" ht="15.75" customHeight="1">
      <c r="A619" s="354"/>
      <c r="B619" s="354"/>
      <c r="C619" s="354"/>
      <c r="D619" s="354"/>
      <c r="E619" s="354"/>
      <c r="F619" s="354"/>
      <c r="G619" s="354"/>
      <c r="H619" s="354"/>
      <c r="I619" s="354"/>
      <c r="J619" s="354"/>
      <c r="K619" s="354"/>
      <c r="L619" s="354"/>
      <c r="M619" s="354"/>
      <c r="N619" s="354"/>
      <c r="O619" s="354"/>
      <c r="P619" s="354"/>
      <c r="Q619" s="354"/>
      <c r="R619" s="354"/>
      <c r="S619" s="354"/>
      <c r="T619" s="354"/>
      <c r="U619" s="354"/>
      <c r="V619" s="354"/>
      <c r="W619" s="354"/>
      <c r="X619" s="354"/>
      <c r="Y619" s="354"/>
      <c r="Z619" s="354"/>
    </row>
    <row r="620" ht="15.75" customHeight="1">
      <c r="A620" s="354"/>
      <c r="B620" s="354"/>
      <c r="C620" s="354"/>
      <c r="D620" s="354"/>
      <c r="E620" s="354"/>
      <c r="F620" s="354"/>
      <c r="G620" s="354"/>
      <c r="H620" s="354"/>
      <c r="I620" s="354"/>
      <c r="J620" s="354"/>
      <c r="K620" s="354"/>
      <c r="L620" s="354"/>
      <c r="M620" s="354"/>
      <c r="N620" s="354"/>
      <c r="O620" s="354"/>
      <c r="P620" s="354"/>
      <c r="Q620" s="354"/>
      <c r="R620" s="354"/>
      <c r="S620" s="354"/>
      <c r="T620" s="354"/>
      <c r="U620" s="354"/>
      <c r="V620" s="354"/>
      <c r="W620" s="354"/>
      <c r="X620" s="354"/>
      <c r="Y620" s="354"/>
      <c r="Z620" s="354"/>
    </row>
    <row r="621" ht="15.75" customHeight="1">
      <c r="A621" s="354"/>
      <c r="B621" s="354"/>
      <c r="C621" s="354"/>
      <c r="D621" s="354"/>
      <c r="E621" s="354"/>
      <c r="F621" s="354"/>
      <c r="G621" s="354"/>
      <c r="H621" s="354"/>
      <c r="I621" s="354"/>
      <c r="J621" s="354"/>
      <c r="K621" s="354"/>
      <c r="L621" s="354"/>
      <c r="M621" s="354"/>
      <c r="N621" s="354"/>
      <c r="O621" s="354"/>
      <c r="P621" s="354"/>
      <c r="Q621" s="354"/>
      <c r="R621" s="354"/>
      <c r="S621" s="354"/>
      <c r="T621" s="354"/>
      <c r="U621" s="354"/>
      <c r="V621" s="354"/>
      <c r="W621" s="354"/>
      <c r="X621" s="354"/>
      <c r="Y621" s="354"/>
      <c r="Z621" s="354"/>
    </row>
    <row r="622" ht="15.75" customHeight="1">
      <c r="A622" s="354"/>
      <c r="B622" s="354"/>
      <c r="C622" s="354"/>
      <c r="D622" s="354"/>
      <c r="E622" s="354"/>
      <c r="F622" s="354"/>
      <c r="G622" s="354"/>
      <c r="H622" s="354"/>
      <c r="I622" s="354"/>
      <c r="J622" s="354"/>
      <c r="K622" s="354"/>
      <c r="L622" s="354"/>
      <c r="M622" s="354"/>
      <c r="N622" s="354"/>
      <c r="O622" s="354"/>
      <c r="P622" s="354"/>
      <c r="Q622" s="354"/>
      <c r="R622" s="354"/>
      <c r="S622" s="354"/>
      <c r="T622" s="354"/>
      <c r="U622" s="354"/>
      <c r="V622" s="354"/>
      <c r="W622" s="354"/>
      <c r="X622" s="354"/>
      <c r="Y622" s="354"/>
      <c r="Z622" s="354"/>
    </row>
    <row r="623" ht="15.75" customHeight="1">
      <c r="A623" s="354"/>
      <c r="B623" s="354"/>
      <c r="C623" s="354"/>
      <c r="D623" s="354"/>
      <c r="E623" s="354"/>
      <c r="F623" s="354"/>
      <c r="G623" s="354"/>
      <c r="H623" s="354"/>
      <c r="I623" s="354"/>
      <c r="J623" s="354"/>
      <c r="K623" s="354"/>
      <c r="L623" s="354"/>
      <c r="M623" s="354"/>
      <c r="N623" s="354"/>
      <c r="O623" s="354"/>
      <c r="P623" s="354"/>
      <c r="Q623" s="354"/>
      <c r="R623" s="354"/>
      <c r="S623" s="354"/>
      <c r="T623" s="354"/>
      <c r="U623" s="354"/>
      <c r="V623" s="354"/>
      <c r="W623" s="354"/>
      <c r="X623" s="354"/>
      <c r="Y623" s="354"/>
      <c r="Z623" s="354"/>
    </row>
    <row r="624" ht="15.75" customHeight="1">
      <c r="A624" s="354"/>
      <c r="B624" s="354"/>
      <c r="C624" s="354"/>
      <c r="D624" s="354"/>
      <c r="E624" s="354"/>
      <c r="F624" s="354"/>
      <c r="G624" s="354"/>
      <c r="H624" s="354"/>
      <c r="I624" s="354"/>
      <c r="J624" s="354"/>
      <c r="K624" s="354"/>
      <c r="L624" s="354"/>
      <c r="M624" s="354"/>
      <c r="N624" s="354"/>
      <c r="O624" s="354"/>
      <c r="P624" s="354"/>
      <c r="Q624" s="354"/>
      <c r="R624" s="354"/>
      <c r="S624" s="354"/>
      <c r="T624" s="354"/>
      <c r="U624" s="354"/>
      <c r="V624" s="354"/>
      <c r="W624" s="354"/>
      <c r="X624" s="354"/>
      <c r="Y624" s="354"/>
      <c r="Z624" s="354"/>
    </row>
    <row r="625" ht="15.75" customHeight="1">
      <c r="A625" s="354"/>
      <c r="B625" s="354"/>
      <c r="C625" s="354"/>
      <c r="D625" s="354"/>
      <c r="E625" s="354"/>
      <c r="F625" s="354"/>
      <c r="G625" s="354"/>
      <c r="H625" s="354"/>
      <c r="I625" s="354"/>
      <c r="J625" s="354"/>
      <c r="K625" s="354"/>
      <c r="L625" s="354"/>
      <c r="M625" s="354"/>
      <c r="N625" s="354"/>
      <c r="O625" s="354"/>
      <c r="P625" s="354"/>
      <c r="Q625" s="354"/>
      <c r="R625" s="354"/>
      <c r="S625" s="354"/>
      <c r="T625" s="354"/>
      <c r="U625" s="354"/>
      <c r="V625" s="354"/>
      <c r="W625" s="354"/>
      <c r="X625" s="354"/>
      <c r="Y625" s="354"/>
      <c r="Z625" s="354"/>
    </row>
    <row r="626" ht="15.75" customHeight="1">
      <c r="A626" s="354"/>
      <c r="B626" s="354"/>
      <c r="C626" s="354"/>
      <c r="D626" s="354"/>
      <c r="E626" s="354"/>
      <c r="F626" s="354"/>
      <c r="G626" s="354"/>
      <c r="H626" s="354"/>
      <c r="I626" s="354"/>
      <c r="J626" s="354"/>
      <c r="K626" s="354"/>
      <c r="L626" s="354"/>
      <c r="M626" s="354"/>
      <c r="N626" s="354"/>
      <c r="O626" s="354"/>
      <c r="P626" s="354"/>
      <c r="Q626" s="354"/>
      <c r="R626" s="354"/>
      <c r="S626" s="354"/>
      <c r="T626" s="354"/>
      <c r="U626" s="354"/>
      <c r="V626" s="354"/>
      <c r="W626" s="354"/>
      <c r="X626" s="354"/>
      <c r="Y626" s="354"/>
      <c r="Z626" s="354"/>
    </row>
    <row r="627" ht="15.75" customHeight="1">
      <c r="A627" s="354"/>
      <c r="B627" s="354"/>
      <c r="C627" s="354"/>
      <c r="D627" s="354"/>
      <c r="E627" s="354"/>
      <c r="F627" s="354"/>
      <c r="G627" s="354"/>
      <c r="H627" s="354"/>
      <c r="I627" s="354"/>
      <c r="J627" s="354"/>
      <c r="K627" s="354"/>
      <c r="L627" s="354"/>
      <c r="M627" s="354"/>
      <c r="N627" s="354"/>
      <c r="O627" s="354"/>
      <c r="P627" s="354"/>
      <c r="Q627" s="354"/>
      <c r="R627" s="354"/>
      <c r="S627" s="354"/>
      <c r="T627" s="354"/>
      <c r="U627" s="354"/>
      <c r="V627" s="354"/>
      <c r="W627" s="354"/>
      <c r="X627" s="354"/>
      <c r="Y627" s="354"/>
      <c r="Z627" s="354"/>
    </row>
    <row r="628" ht="15.75" customHeight="1">
      <c r="A628" s="354"/>
      <c r="B628" s="354"/>
      <c r="C628" s="354"/>
      <c r="D628" s="354"/>
      <c r="E628" s="354"/>
      <c r="F628" s="354"/>
      <c r="G628" s="354"/>
      <c r="H628" s="354"/>
      <c r="I628" s="354"/>
      <c r="J628" s="354"/>
      <c r="K628" s="354"/>
      <c r="L628" s="354"/>
      <c r="M628" s="354"/>
      <c r="N628" s="354"/>
      <c r="O628" s="354"/>
      <c r="P628" s="354"/>
      <c r="Q628" s="354"/>
      <c r="R628" s="354"/>
      <c r="S628" s="354"/>
      <c r="T628" s="354"/>
      <c r="U628" s="354"/>
      <c r="V628" s="354"/>
      <c r="W628" s="354"/>
      <c r="X628" s="354"/>
      <c r="Y628" s="354"/>
      <c r="Z628" s="354"/>
    </row>
    <row r="629" ht="15.75" customHeight="1">
      <c r="A629" s="354"/>
      <c r="B629" s="354"/>
      <c r="C629" s="354"/>
      <c r="D629" s="354"/>
      <c r="E629" s="354"/>
      <c r="F629" s="354"/>
      <c r="G629" s="354"/>
      <c r="H629" s="354"/>
      <c r="I629" s="354"/>
      <c r="J629" s="354"/>
      <c r="K629" s="354"/>
      <c r="L629" s="354"/>
      <c r="M629" s="354"/>
      <c r="N629" s="354"/>
      <c r="O629" s="354"/>
      <c r="P629" s="354"/>
      <c r="Q629" s="354"/>
      <c r="R629" s="354"/>
      <c r="S629" s="354"/>
      <c r="T629" s="354"/>
      <c r="U629" s="354"/>
      <c r="V629" s="354"/>
      <c r="W629" s="354"/>
      <c r="X629" s="354"/>
      <c r="Y629" s="354"/>
      <c r="Z629" s="354"/>
    </row>
    <row r="630" ht="15.75" customHeight="1">
      <c r="A630" s="354"/>
      <c r="B630" s="354"/>
      <c r="C630" s="354"/>
      <c r="D630" s="354"/>
      <c r="E630" s="354"/>
      <c r="F630" s="354"/>
      <c r="G630" s="354"/>
      <c r="H630" s="354"/>
      <c r="I630" s="354"/>
      <c r="J630" s="354"/>
      <c r="K630" s="354"/>
      <c r="L630" s="354"/>
      <c r="M630" s="354"/>
      <c r="N630" s="354"/>
      <c r="O630" s="354"/>
      <c r="P630" s="354"/>
      <c r="Q630" s="354"/>
      <c r="R630" s="354"/>
      <c r="S630" s="354"/>
      <c r="T630" s="354"/>
      <c r="U630" s="354"/>
      <c r="V630" s="354"/>
      <c r="W630" s="354"/>
      <c r="X630" s="354"/>
      <c r="Y630" s="354"/>
      <c r="Z630" s="354"/>
    </row>
    <row r="631" ht="15.75" customHeight="1">
      <c r="A631" s="354"/>
      <c r="B631" s="354"/>
      <c r="C631" s="354"/>
      <c r="D631" s="354"/>
      <c r="E631" s="354"/>
      <c r="F631" s="354"/>
      <c r="G631" s="354"/>
      <c r="H631" s="354"/>
      <c r="I631" s="354"/>
      <c r="J631" s="354"/>
      <c r="K631" s="354"/>
      <c r="L631" s="354"/>
      <c r="M631" s="354"/>
      <c r="N631" s="354"/>
      <c r="O631" s="354"/>
      <c r="P631" s="354"/>
      <c r="Q631" s="354"/>
      <c r="R631" s="354"/>
      <c r="S631" s="354"/>
      <c r="T631" s="354"/>
      <c r="U631" s="354"/>
      <c r="V631" s="354"/>
      <c r="W631" s="354"/>
      <c r="X631" s="354"/>
      <c r="Y631" s="354"/>
      <c r="Z631" s="354"/>
    </row>
    <row r="632" ht="15.75" customHeight="1">
      <c r="A632" s="354"/>
      <c r="B632" s="354"/>
      <c r="C632" s="354"/>
      <c r="D632" s="354"/>
      <c r="E632" s="354"/>
      <c r="F632" s="354"/>
      <c r="G632" s="354"/>
      <c r="H632" s="354"/>
      <c r="I632" s="354"/>
      <c r="J632" s="354"/>
      <c r="K632" s="354"/>
      <c r="L632" s="354"/>
      <c r="M632" s="354"/>
      <c r="N632" s="354"/>
      <c r="O632" s="354"/>
      <c r="P632" s="354"/>
      <c r="Q632" s="354"/>
      <c r="R632" s="354"/>
      <c r="S632" s="354"/>
      <c r="T632" s="354"/>
      <c r="U632" s="354"/>
      <c r="V632" s="354"/>
      <c r="W632" s="354"/>
      <c r="X632" s="354"/>
      <c r="Y632" s="354"/>
      <c r="Z632" s="354"/>
    </row>
    <row r="633" ht="15.75" customHeight="1">
      <c r="A633" s="354"/>
      <c r="B633" s="354"/>
      <c r="C633" s="354"/>
      <c r="D633" s="354"/>
      <c r="E633" s="354"/>
      <c r="F633" s="354"/>
      <c r="G633" s="354"/>
      <c r="H633" s="354"/>
      <c r="I633" s="354"/>
      <c r="J633" s="354"/>
      <c r="K633" s="354"/>
      <c r="L633" s="354"/>
      <c r="M633" s="354"/>
      <c r="N633" s="354"/>
      <c r="O633" s="354"/>
      <c r="P633" s="354"/>
      <c r="Q633" s="354"/>
      <c r="R633" s="354"/>
      <c r="S633" s="354"/>
      <c r="T633" s="354"/>
      <c r="U633" s="354"/>
      <c r="V633" s="354"/>
      <c r="W633" s="354"/>
      <c r="X633" s="354"/>
      <c r="Y633" s="354"/>
      <c r="Z633" s="354"/>
    </row>
    <row r="634" ht="15.75" customHeight="1">
      <c r="A634" s="354"/>
      <c r="B634" s="354"/>
      <c r="C634" s="354"/>
      <c r="D634" s="354"/>
      <c r="E634" s="354"/>
      <c r="F634" s="354"/>
      <c r="G634" s="354"/>
      <c r="H634" s="354"/>
      <c r="I634" s="354"/>
      <c r="J634" s="354"/>
      <c r="K634" s="354"/>
      <c r="L634" s="354"/>
      <c r="M634" s="354"/>
      <c r="N634" s="354"/>
      <c r="O634" s="354"/>
      <c r="P634" s="354"/>
      <c r="Q634" s="354"/>
      <c r="R634" s="354"/>
      <c r="S634" s="354"/>
      <c r="T634" s="354"/>
      <c r="U634" s="354"/>
      <c r="V634" s="354"/>
      <c r="W634" s="354"/>
      <c r="X634" s="354"/>
      <c r="Y634" s="354"/>
      <c r="Z634" s="354"/>
    </row>
    <row r="635" ht="15.75" customHeight="1">
      <c r="A635" s="354"/>
      <c r="B635" s="354"/>
      <c r="C635" s="354"/>
      <c r="D635" s="354"/>
      <c r="E635" s="354"/>
      <c r="F635" s="354"/>
      <c r="G635" s="354"/>
      <c r="H635" s="354"/>
      <c r="I635" s="354"/>
      <c r="J635" s="354"/>
      <c r="K635" s="354"/>
      <c r="L635" s="354"/>
      <c r="M635" s="354"/>
      <c r="N635" s="354"/>
      <c r="O635" s="354"/>
      <c r="P635" s="354"/>
      <c r="Q635" s="354"/>
      <c r="R635" s="354"/>
      <c r="S635" s="354"/>
      <c r="T635" s="354"/>
      <c r="U635" s="354"/>
      <c r="V635" s="354"/>
      <c r="W635" s="354"/>
      <c r="X635" s="354"/>
      <c r="Y635" s="354"/>
      <c r="Z635" s="354"/>
    </row>
    <row r="636" ht="15.75" customHeight="1">
      <c r="A636" s="354"/>
      <c r="B636" s="354"/>
      <c r="C636" s="354"/>
      <c r="D636" s="354"/>
      <c r="E636" s="354"/>
      <c r="F636" s="354"/>
      <c r="G636" s="354"/>
      <c r="H636" s="354"/>
      <c r="I636" s="354"/>
      <c r="J636" s="354"/>
      <c r="K636" s="354"/>
      <c r="L636" s="354"/>
      <c r="M636" s="354"/>
      <c r="N636" s="354"/>
      <c r="O636" s="354"/>
      <c r="P636" s="354"/>
      <c r="Q636" s="354"/>
      <c r="R636" s="354"/>
      <c r="S636" s="354"/>
      <c r="T636" s="354"/>
      <c r="U636" s="354"/>
      <c r="V636" s="354"/>
      <c r="W636" s="354"/>
      <c r="X636" s="354"/>
      <c r="Y636" s="354"/>
      <c r="Z636" s="354"/>
    </row>
    <row r="637" ht="15.75" customHeight="1">
      <c r="A637" s="354"/>
      <c r="B637" s="354"/>
      <c r="C637" s="354"/>
      <c r="D637" s="354"/>
      <c r="E637" s="354"/>
      <c r="F637" s="354"/>
      <c r="G637" s="354"/>
      <c r="H637" s="354"/>
      <c r="I637" s="354"/>
      <c r="J637" s="354"/>
      <c r="K637" s="354"/>
      <c r="L637" s="354"/>
      <c r="M637" s="354"/>
      <c r="N637" s="354"/>
      <c r="O637" s="354"/>
      <c r="P637" s="354"/>
      <c r="Q637" s="354"/>
      <c r="R637" s="354"/>
      <c r="S637" s="354"/>
      <c r="T637" s="354"/>
      <c r="U637" s="354"/>
      <c r="V637" s="354"/>
      <c r="W637" s="354"/>
      <c r="X637" s="354"/>
      <c r="Y637" s="354"/>
      <c r="Z637" s="354"/>
    </row>
    <row r="638" ht="15.75" customHeight="1">
      <c r="A638" s="354"/>
      <c r="B638" s="354"/>
      <c r="C638" s="354"/>
      <c r="D638" s="354"/>
      <c r="E638" s="354"/>
      <c r="F638" s="354"/>
      <c r="G638" s="354"/>
      <c r="H638" s="354"/>
      <c r="I638" s="354"/>
      <c r="J638" s="354"/>
      <c r="K638" s="354"/>
      <c r="L638" s="354"/>
      <c r="M638" s="354"/>
      <c r="N638" s="354"/>
      <c r="O638" s="354"/>
      <c r="P638" s="354"/>
      <c r="Q638" s="354"/>
      <c r="R638" s="354"/>
      <c r="S638" s="354"/>
      <c r="T638" s="354"/>
      <c r="U638" s="354"/>
      <c r="V638" s="354"/>
      <c r="W638" s="354"/>
      <c r="X638" s="354"/>
      <c r="Y638" s="354"/>
      <c r="Z638" s="354"/>
    </row>
    <row r="639" ht="15.75" customHeight="1">
      <c r="A639" s="354"/>
      <c r="B639" s="354"/>
      <c r="C639" s="354"/>
      <c r="D639" s="354"/>
      <c r="E639" s="354"/>
      <c r="F639" s="354"/>
      <c r="G639" s="354"/>
      <c r="H639" s="354"/>
      <c r="I639" s="354"/>
      <c r="J639" s="354"/>
      <c r="K639" s="354"/>
      <c r="L639" s="354"/>
      <c r="M639" s="354"/>
      <c r="N639" s="354"/>
      <c r="O639" s="354"/>
      <c r="P639" s="354"/>
      <c r="Q639" s="354"/>
      <c r="R639" s="354"/>
      <c r="S639" s="354"/>
      <c r="T639" s="354"/>
      <c r="U639" s="354"/>
      <c r="V639" s="354"/>
      <c r="W639" s="354"/>
      <c r="X639" s="354"/>
      <c r="Y639" s="354"/>
      <c r="Z639" s="354"/>
    </row>
    <row r="640" ht="15.75" customHeight="1">
      <c r="A640" s="354"/>
      <c r="B640" s="354"/>
      <c r="C640" s="354"/>
      <c r="D640" s="354"/>
      <c r="E640" s="354"/>
      <c r="F640" s="354"/>
      <c r="G640" s="354"/>
      <c r="H640" s="354"/>
      <c r="I640" s="354"/>
      <c r="J640" s="354"/>
      <c r="K640" s="354"/>
      <c r="L640" s="354"/>
      <c r="M640" s="354"/>
      <c r="N640" s="354"/>
      <c r="O640" s="354"/>
      <c r="P640" s="354"/>
      <c r="Q640" s="354"/>
      <c r="R640" s="354"/>
      <c r="S640" s="354"/>
      <c r="T640" s="354"/>
      <c r="U640" s="354"/>
      <c r="V640" s="354"/>
      <c r="W640" s="354"/>
      <c r="X640" s="354"/>
      <c r="Y640" s="354"/>
      <c r="Z640" s="354"/>
    </row>
    <row r="641" ht="15.75" customHeight="1">
      <c r="A641" s="354"/>
      <c r="B641" s="354"/>
      <c r="C641" s="354"/>
      <c r="D641" s="354"/>
      <c r="E641" s="354"/>
      <c r="F641" s="354"/>
      <c r="G641" s="354"/>
      <c r="H641" s="354"/>
      <c r="I641" s="354"/>
      <c r="J641" s="354"/>
      <c r="K641" s="354"/>
      <c r="L641" s="354"/>
      <c r="M641" s="354"/>
      <c r="N641" s="354"/>
      <c r="O641" s="354"/>
      <c r="P641" s="354"/>
      <c r="Q641" s="354"/>
      <c r="R641" s="354"/>
      <c r="S641" s="354"/>
      <c r="T641" s="354"/>
      <c r="U641" s="354"/>
      <c r="V641" s="354"/>
      <c r="W641" s="354"/>
      <c r="X641" s="354"/>
      <c r="Y641" s="354"/>
      <c r="Z641" s="354"/>
    </row>
    <row r="642" ht="15.75" customHeight="1">
      <c r="A642" s="354"/>
      <c r="B642" s="354"/>
      <c r="C642" s="354"/>
      <c r="D642" s="354"/>
      <c r="E642" s="354"/>
      <c r="F642" s="354"/>
      <c r="G642" s="354"/>
      <c r="H642" s="354"/>
      <c r="I642" s="354"/>
      <c r="J642" s="354"/>
      <c r="K642" s="354"/>
      <c r="L642" s="354"/>
      <c r="M642" s="354"/>
      <c r="N642" s="354"/>
      <c r="O642" s="354"/>
      <c r="P642" s="354"/>
      <c r="Q642" s="354"/>
      <c r="R642" s="354"/>
      <c r="S642" s="354"/>
      <c r="T642" s="354"/>
      <c r="U642" s="354"/>
      <c r="V642" s="354"/>
      <c r="W642" s="354"/>
      <c r="X642" s="354"/>
      <c r="Y642" s="354"/>
      <c r="Z642" s="354"/>
    </row>
    <row r="643" ht="15.75" customHeight="1">
      <c r="A643" s="354"/>
      <c r="B643" s="354"/>
      <c r="C643" s="354"/>
      <c r="D643" s="354"/>
      <c r="E643" s="354"/>
      <c r="F643" s="354"/>
      <c r="G643" s="354"/>
      <c r="H643" s="354"/>
      <c r="I643" s="354"/>
      <c r="J643" s="354"/>
      <c r="K643" s="354"/>
      <c r="L643" s="354"/>
      <c r="M643" s="354"/>
      <c r="N643" s="354"/>
      <c r="O643" s="354"/>
      <c r="P643" s="354"/>
      <c r="Q643" s="354"/>
      <c r="R643" s="354"/>
      <c r="S643" s="354"/>
      <c r="T643" s="354"/>
      <c r="U643" s="354"/>
      <c r="V643" s="354"/>
      <c r="W643" s="354"/>
      <c r="X643" s="354"/>
      <c r="Y643" s="354"/>
      <c r="Z643" s="354"/>
    </row>
    <row r="644" ht="15.75" customHeight="1">
      <c r="A644" s="354"/>
      <c r="B644" s="354"/>
      <c r="C644" s="354"/>
      <c r="D644" s="354"/>
      <c r="E644" s="354"/>
      <c r="F644" s="354"/>
      <c r="G644" s="354"/>
      <c r="H644" s="354"/>
      <c r="I644" s="354"/>
      <c r="J644" s="354"/>
      <c r="K644" s="354"/>
      <c r="L644" s="354"/>
      <c r="M644" s="354"/>
      <c r="N644" s="354"/>
      <c r="O644" s="354"/>
      <c r="P644" s="354"/>
      <c r="Q644" s="354"/>
      <c r="R644" s="354"/>
      <c r="S644" s="354"/>
      <c r="T644" s="354"/>
      <c r="U644" s="354"/>
      <c r="V644" s="354"/>
      <c r="W644" s="354"/>
      <c r="X644" s="354"/>
      <c r="Y644" s="354"/>
      <c r="Z644" s="354"/>
    </row>
    <row r="645" ht="15.75" customHeight="1">
      <c r="A645" s="354"/>
      <c r="B645" s="354"/>
      <c r="C645" s="354"/>
      <c r="D645" s="354"/>
      <c r="E645" s="354"/>
      <c r="F645" s="354"/>
      <c r="G645" s="354"/>
      <c r="H645" s="354"/>
      <c r="I645" s="354"/>
      <c r="J645" s="354"/>
      <c r="K645" s="354"/>
      <c r="L645" s="354"/>
      <c r="M645" s="354"/>
      <c r="N645" s="354"/>
      <c r="O645" s="354"/>
      <c r="P645" s="354"/>
      <c r="Q645" s="354"/>
      <c r="R645" s="354"/>
      <c r="S645" s="354"/>
      <c r="T645" s="354"/>
      <c r="U645" s="354"/>
      <c r="V645" s="354"/>
      <c r="W645" s="354"/>
      <c r="X645" s="354"/>
      <c r="Y645" s="354"/>
      <c r="Z645" s="354"/>
    </row>
    <row r="646" ht="15.75" customHeight="1">
      <c r="A646" s="354"/>
      <c r="B646" s="354"/>
      <c r="C646" s="354"/>
      <c r="D646" s="354"/>
      <c r="E646" s="354"/>
      <c r="F646" s="354"/>
      <c r="G646" s="354"/>
      <c r="H646" s="354"/>
      <c r="I646" s="354"/>
      <c r="J646" s="354"/>
      <c r="K646" s="354"/>
      <c r="L646" s="354"/>
      <c r="M646" s="354"/>
      <c r="N646" s="354"/>
      <c r="O646" s="354"/>
      <c r="P646" s="354"/>
      <c r="Q646" s="354"/>
      <c r="R646" s="354"/>
      <c r="S646" s="354"/>
      <c r="T646" s="354"/>
      <c r="U646" s="354"/>
      <c r="V646" s="354"/>
      <c r="W646" s="354"/>
      <c r="X646" s="354"/>
      <c r="Y646" s="354"/>
      <c r="Z646" s="354"/>
    </row>
    <row r="647" ht="15.75" customHeight="1">
      <c r="A647" s="354"/>
      <c r="B647" s="354"/>
      <c r="C647" s="354"/>
      <c r="D647" s="354"/>
      <c r="E647" s="354"/>
      <c r="F647" s="354"/>
      <c r="G647" s="354"/>
      <c r="H647" s="354"/>
      <c r="I647" s="354"/>
      <c r="J647" s="354"/>
      <c r="K647" s="354"/>
      <c r="L647" s="354"/>
      <c r="M647" s="354"/>
      <c r="N647" s="354"/>
      <c r="O647" s="354"/>
      <c r="P647" s="354"/>
      <c r="Q647" s="354"/>
      <c r="R647" s="354"/>
      <c r="S647" s="354"/>
      <c r="T647" s="354"/>
      <c r="U647" s="354"/>
      <c r="V647" s="354"/>
      <c r="W647" s="354"/>
      <c r="X647" s="354"/>
      <c r="Y647" s="354"/>
      <c r="Z647" s="354"/>
    </row>
    <row r="648" ht="15.75" customHeight="1">
      <c r="A648" s="354"/>
      <c r="B648" s="354"/>
      <c r="C648" s="354"/>
      <c r="D648" s="354"/>
      <c r="E648" s="354"/>
      <c r="F648" s="354"/>
      <c r="G648" s="354"/>
      <c r="H648" s="354"/>
      <c r="I648" s="354"/>
      <c r="J648" s="354"/>
      <c r="K648" s="354"/>
      <c r="L648" s="354"/>
      <c r="M648" s="354"/>
      <c r="N648" s="354"/>
      <c r="O648" s="354"/>
      <c r="P648" s="354"/>
      <c r="Q648" s="354"/>
      <c r="R648" s="354"/>
      <c r="S648" s="354"/>
      <c r="T648" s="354"/>
      <c r="U648" s="354"/>
      <c r="V648" s="354"/>
      <c r="W648" s="354"/>
      <c r="X648" s="354"/>
      <c r="Y648" s="354"/>
      <c r="Z648" s="354"/>
    </row>
    <row r="649" ht="15.75" customHeight="1">
      <c r="A649" s="354"/>
      <c r="B649" s="354"/>
      <c r="C649" s="354"/>
      <c r="D649" s="354"/>
      <c r="E649" s="354"/>
      <c r="F649" s="354"/>
      <c r="G649" s="354"/>
      <c r="H649" s="354"/>
      <c r="I649" s="354"/>
      <c r="J649" s="354"/>
      <c r="K649" s="354"/>
      <c r="L649" s="354"/>
      <c r="M649" s="354"/>
      <c r="N649" s="354"/>
      <c r="O649" s="354"/>
      <c r="P649" s="354"/>
      <c r="Q649" s="354"/>
      <c r="R649" s="354"/>
      <c r="S649" s="354"/>
      <c r="T649" s="354"/>
      <c r="U649" s="354"/>
      <c r="V649" s="354"/>
      <c r="W649" s="354"/>
      <c r="X649" s="354"/>
      <c r="Y649" s="354"/>
      <c r="Z649" s="354"/>
    </row>
    <row r="650" ht="15.75" customHeight="1">
      <c r="A650" s="354"/>
      <c r="B650" s="354"/>
      <c r="C650" s="354"/>
      <c r="D650" s="354"/>
      <c r="E650" s="354"/>
      <c r="F650" s="354"/>
      <c r="G650" s="354"/>
      <c r="H650" s="354"/>
      <c r="I650" s="354"/>
      <c r="J650" s="354"/>
      <c r="K650" s="354"/>
      <c r="L650" s="354"/>
      <c r="M650" s="354"/>
      <c r="N650" s="354"/>
      <c r="O650" s="354"/>
      <c r="P650" s="354"/>
      <c r="Q650" s="354"/>
      <c r="R650" s="354"/>
      <c r="S650" s="354"/>
      <c r="T650" s="354"/>
      <c r="U650" s="354"/>
      <c r="V650" s="354"/>
      <c r="W650" s="354"/>
      <c r="X650" s="354"/>
      <c r="Y650" s="354"/>
      <c r="Z650" s="354"/>
    </row>
    <row r="651" ht="15.75" customHeight="1">
      <c r="A651" s="354"/>
      <c r="B651" s="354"/>
      <c r="C651" s="354"/>
      <c r="D651" s="354"/>
      <c r="E651" s="354"/>
      <c r="F651" s="354"/>
      <c r="G651" s="354"/>
      <c r="H651" s="354"/>
      <c r="I651" s="354"/>
      <c r="J651" s="354"/>
      <c r="K651" s="354"/>
      <c r="L651" s="354"/>
      <c r="M651" s="354"/>
      <c r="N651" s="354"/>
      <c r="O651" s="354"/>
      <c r="P651" s="354"/>
      <c r="Q651" s="354"/>
      <c r="R651" s="354"/>
      <c r="S651" s="354"/>
      <c r="T651" s="354"/>
      <c r="U651" s="354"/>
      <c r="V651" s="354"/>
      <c r="W651" s="354"/>
      <c r="X651" s="354"/>
      <c r="Y651" s="354"/>
      <c r="Z651" s="354"/>
    </row>
    <row r="652" ht="15.75" customHeight="1">
      <c r="A652" s="354"/>
      <c r="B652" s="354"/>
      <c r="C652" s="354"/>
      <c r="D652" s="354"/>
      <c r="E652" s="354"/>
      <c r="F652" s="354"/>
      <c r="G652" s="354"/>
      <c r="H652" s="354"/>
      <c r="I652" s="354"/>
      <c r="J652" s="354"/>
      <c r="K652" s="354"/>
      <c r="L652" s="354"/>
      <c r="M652" s="354"/>
      <c r="N652" s="354"/>
      <c r="O652" s="354"/>
      <c r="P652" s="354"/>
      <c r="Q652" s="354"/>
      <c r="R652" s="354"/>
      <c r="S652" s="354"/>
      <c r="T652" s="354"/>
      <c r="U652" s="354"/>
      <c r="V652" s="354"/>
      <c r="W652" s="354"/>
      <c r="X652" s="354"/>
      <c r="Y652" s="354"/>
      <c r="Z652" s="354"/>
    </row>
    <row r="653" ht="15.75" customHeight="1">
      <c r="A653" s="354"/>
      <c r="B653" s="354"/>
      <c r="C653" s="354"/>
      <c r="D653" s="354"/>
      <c r="E653" s="354"/>
      <c r="F653" s="354"/>
      <c r="G653" s="354"/>
      <c r="H653" s="354"/>
      <c r="I653" s="354"/>
      <c r="J653" s="354"/>
      <c r="K653" s="354"/>
      <c r="L653" s="354"/>
      <c r="M653" s="354"/>
      <c r="N653" s="354"/>
      <c r="O653" s="354"/>
      <c r="P653" s="354"/>
      <c r="Q653" s="354"/>
      <c r="R653" s="354"/>
      <c r="S653" s="354"/>
      <c r="T653" s="354"/>
      <c r="U653" s="354"/>
      <c r="V653" s="354"/>
      <c r="W653" s="354"/>
      <c r="X653" s="354"/>
      <c r="Y653" s="354"/>
      <c r="Z653" s="354"/>
    </row>
    <row r="654" ht="15.75" customHeight="1">
      <c r="A654" s="354"/>
      <c r="B654" s="354"/>
      <c r="C654" s="354"/>
      <c r="D654" s="354"/>
      <c r="E654" s="354"/>
      <c r="F654" s="354"/>
      <c r="G654" s="354"/>
      <c r="H654" s="354"/>
      <c r="I654" s="354"/>
      <c r="J654" s="354"/>
      <c r="K654" s="354"/>
      <c r="L654" s="354"/>
      <c r="M654" s="354"/>
      <c r="N654" s="354"/>
      <c r="O654" s="354"/>
      <c r="P654" s="354"/>
      <c r="Q654" s="354"/>
      <c r="R654" s="354"/>
      <c r="S654" s="354"/>
      <c r="T654" s="354"/>
      <c r="U654" s="354"/>
      <c r="V654" s="354"/>
      <c r="W654" s="354"/>
      <c r="X654" s="354"/>
      <c r="Y654" s="354"/>
      <c r="Z654" s="354"/>
    </row>
    <row r="655" ht="15.75" customHeight="1">
      <c r="A655" s="354"/>
      <c r="B655" s="354"/>
      <c r="C655" s="354"/>
      <c r="D655" s="354"/>
      <c r="E655" s="354"/>
      <c r="F655" s="354"/>
      <c r="G655" s="354"/>
      <c r="H655" s="354"/>
      <c r="I655" s="354"/>
      <c r="J655" s="354"/>
      <c r="K655" s="354"/>
      <c r="L655" s="354"/>
      <c r="M655" s="354"/>
      <c r="N655" s="354"/>
      <c r="O655" s="354"/>
      <c r="P655" s="354"/>
      <c r="Q655" s="354"/>
      <c r="R655" s="354"/>
      <c r="S655" s="354"/>
      <c r="T655" s="354"/>
      <c r="U655" s="354"/>
      <c r="V655" s="354"/>
      <c r="W655" s="354"/>
      <c r="X655" s="354"/>
      <c r="Y655" s="354"/>
      <c r="Z655" s="354"/>
    </row>
    <row r="656" ht="15.75" customHeight="1">
      <c r="A656" s="354"/>
      <c r="B656" s="354"/>
      <c r="C656" s="354"/>
      <c r="D656" s="354"/>
      <c r="E656" s="354"/>
      <c r="F656" s="354"/>
      <c r="G656" s="354"/>
      <c r="H656" s="354"/>
      <c r="I656" s="354"/>
      <c r="J656" s="354"/>
      <c r="K656" s="354"/>
      <c r="L656" s="354"/>
      <c r="M656" s="354"/>
      <c r="N656" s="354"/>
      <c r="O656" s="354"/>
      <c r="P656" s="354"/>
      <c r="Q656" s="354"/>
      <c r="R656" s="354"/>
      <c r="S656" s="354"/>
      <c r="T656" s="354"/>
      <c r="U656" s="354"/>
      <c r="V656" s="354"/>
      <c r="W656" s="354"/>
      <c r="X656" s="354"/>
      <c r="Y656" s="354"/>
      <c r="Z656" s="354"/>
    </row>
    <row r="657" ht="15.75" customHeight="1">
      <c r="A657" s="354"/>
      <c r="B657" s="354"/>
      <c r="C657" s="354"/>
      <c r="D657" s="354"/>
      <c r="E657" s="354"/>
      <c r="F657" s="354"/>
      <c r="G657" s="354"/>
      <c r="H657" s="354"/>
      <c r="I657" s="354"/>
      <c r="J657" s="354"/>
      <c r="K657" s="354"/>
      <c r="L657" s="354"/>
      <c r="M657" s="354"/>
      <c r="N657" s="354"/>
      <c r="O657" s="354"/>
      <c r="P657" s="354"/>
      <c r="Q657" s="354"/>
      <c r="R657" s="354"/>
      <c r="S657" s="354"/>
      <c r="T657" s="354"/>
      <c r="U657" s="354"/>
      <c r="V657" s="354"/>
      <c r="W657" s="354"/>
      <c r="X657" s="354"/>
      <c r="Y657" s="354"/>
      <c r="Z657" s="354"/>
    </row>
    <row r="658" ht="15.75" customHeight="1">
      <c r="A658" s="354"/>
      <c r="B658" s="354"/>
      <c r="C658" s="354"/>
      <c r="D658" s="354"/>
      <c r="E658" s="354"/>
      <c r="F658" s="354"/>
      <c r="G658" s="354"/>
      <c r="H658" s="354"/>
      <c r="I658" s="354"/>
      <c r="J658" s="354"/>
      <c r="K658" s="354"/>
      <c r="L658" s="354"/>
      <c r="M658" s="354"/>
      <c r="N658" s="354"/>
      <c r="O658" s="354"/>
      <c r="P658" s="354"/>
      <c r="Q658" s="354"/>
      <c r="R658" s="354"/>
      <c r="S658" s="354"/>
      <c r="T658" s="354"/>
      <c r="U658" s="354"/>
      <c r="V658" s="354"/>
      <c r="W658" s="354"/>
      <c r="X658" s="354"/>
      <c r="Y658" s="354"/>
      <c r="Z658" s="354"/>
    </row>
    <row r="659" ht="15.75" customHeight="1">
      <c r="A659" s="354"/>
      <c r="B659" s="354"/>
      <c r="C659" s="354"/>
      <c r="D659" s="354"/>
      <c r="E659" s="354"/>
      <c r="F659" s="354"/>
      <c r="G659" s="354"/>
      <c r="H659" s="354"/>
      <c r="I659" s="354"/>
      <c r="J659" s="354"/>
      <c r="K659" s="354"/>
      <c r="L659" s="354"/>
      <c r="M659" s="354"/>
      <c r="N659" s="354"/>
      <c r="O659" s="354"/>
      <c r="P659" s="354"/>
      <c r="Q659" s="354"/>
      <c r="R659" s="354"/>
      <c r="S659" s="354"/>
      <c r="T659" s="354"/>
      <c r="U659" s="354"/>
      <c r="V659" s="354"/>
      <c r="W659" s="354"/>
      <c r="X659" s="354"/>
      <c r="Y659" s="354"/>
      <c r="Z659" s="354"/>
    </row>
    <row r="660" ht="15.75" customHeight="1">
      <c r="A660" s="354"/>
      <c r="B660" s="354"/>
      <c r="C660" s="354"/>
      <c r="D660" s="354"/>
      <c r="E660" s="354"/>
      <c r="F660" s="354"/>
      <c r="G660" s="354"/>
      <c r="H660" s="354"/>
      <c r="I660" s="354"/>
      <c r="J660" s="354"/>
      <c r="K660" s="354"/>
      <c r="L660" s="354"/>
      <c r="M660" s="354"/>
      <c r="N660" s="354"/>
      <c r="O660" s="354"/>
      <c r="P660" s="354"/>
      <c r="Q660" s="354"/>
      <c r="R660" s="354"/>
      <c r="S660" s="354"/>
      <c r="T660" s="354"/>
      <c r="U660" s="354"/>
      <c r="V660" s="354"/>
      <c r="W660" s="354"/>
      <c r="X660" s="354"/>
      <c r="Y660" s="354"/>
      <c r="Z660" s="354"/>
    </row>
    <row r="661" ht="15.75" customHeight="1">
      <c r="A661" s="354"/>
      <c r="B661" s="354"/>
      <c r="C661" s="354"/>
      <c r="D661" s="354"/>
      <c r="E661" s="354"/>
      <c r="F661" s="354"/>
      <c r="G661" s="354"/>
      <c r="H661" s="354"/>
      <c r="I661" s="354"/>
      <c r="J661" s="354"/>
      <c r="K661" s="354"/>
      <c r="L661" s="354"/>
      <c r="M661" s="354"/>
      <c r="N661" s="354"/>
      <c r="O661" s="354"/>
      <c r="P661" s="354"/>
      <c r="Q661" s="354"/>
      <c r="R661" s="354"/>
      <c r="S661" s="354"/>
      <c r="T661" s="354"/>
      <c r="U661" s="354"/>
      <c r="V661" s="354"/>
      <c r="W661" s="354"/>
      <c r="X661" s="354"/>
      <c r="Y661" s="354"/>
      <c r="Z661" s="354"/>
    </row>
    <row r="662" ht="15.75" customHeight="1">
      <c r="A662" s="354"/>
      <c r="B662" s="354"/>
      <c r="C662" s="354"/>
      <c r="D662" s="354"/>
      <c r="E662" s="354"/>
      <c r="F662" s="354"/>
      <c r="G662" s="354"/>
      <c r="H662" s="354"/>
      <c r="I662" s="354"/>
      <c r="J662" s="354"/>
      <c r="K662" s="354"/>
      <c r="L662" s="354"/>
      <c r="M662" s="354"/>
      <c r="N662" s="354"/>
      <c r="O662" s="354"/>
      <c r="P662" s="354"/>
      <c r="Q662" s="354"/>
      <c r="R662" s="354"/>
      <c r="S662" s="354"/>
      <c r="T662" s="354"/>
      <c r="U662" s="354"/>
      <c r="V662" s="354"/>
      <c r="W662" s="354"/>
      <c r="X662" s="354"/>
      <c r="Y662" s="354"/>
      <c r="Z662" s="354"/>
    </row>
    <row r="663" ht="15.75" customHeight="1">
      <c r="A663" s="354"/>
      <c r="B663" s="354"/>
      <c r="C663" s="354"/>
      <c r="D663" s="354"/>
      <c r="E663" s="354"/>
      <c r="F663" s="354"/>
      <c r="G663" s="354"/>
      <c r="H663" s="354"/>
      <c r="I663" s="354"/>
      <c r="J663" s="354"/>
      <c r="K663" s="354"/>
      <c r="L663" s="354"/>
      <c r="M663" s="354"/>
      <c r="N663" s="354"/>
      <c r="O663" s="354"/>
      <c r="P663" s="354"/>
      <c r="Q663" s="354"/>
      <c r="R663" s="354"/>
      <c r="S663" s="354"/>
      <c r="T663" s="354"/>
      <c r="U663" s="354"/>
      <c r="V663" s="354"/>
      <c r="W663" s="354"/>
      <c r="X663" s="354"/>
      <c r="Y663" s="354"/>
      <c r="Z663" s="354"/>
    </row>
    <row r="664" ht="15.75" customHeight="1">
      <c r="A664" s="354"/>
      <c r="B664" s="354"/>
      <c r="C664" s="354"/>
      <c r="D664" s="354"/>
      <c r="E664" s="354"/>
      <c r="F664" s="354"/>
      <c r="G664" s="354"/>
      <c r="H664" s="354"/>
      <c r="I664" s="354"/>
      <c r="J664" s="354"/>
      <c r="K664" s="354"/>
      <c r="L664" s="354"/>
      <c r="M664" s="354"/>
      <c r="N664" s="354"/>
      <c r="O664" s="354"/>
      <c r="P664" s="354"/>
      <c r="Q664" s="354"/>
      <c r="R664" s="354"/>
      <c r="S664" s="354"/>
      <c r="T664" s="354"/>
      <c r="U664" s="354"/>
      <c r="V664" s="354"/>
      <c r="W664" s="354"/>
      <c r="X664" s="354"/>
      <c r="Y664" s="354"/>
      <c r="Z664" s="354"/>
    </row>
    <row r="665" ht="15.75" customHeight="1">
      <c r="A665" s="354"/>
      <c r="B665" s="354"/>
      <c r="C665" s="354"/>
      <c r="D665" s="354"/>
      <c r="E665" s="354"/>
      <c r="F665" s="354"/>
      <c r="G665" s="354"/>
      <c r="H665" s="354"/>
      <c r="I665" s="354"/>
      <c r="J665" s="354"/>
      <c r="K665" s="354"/>
      <c r="L665" s="354"/>
      <c r="M665" s="354"/>
      <c r="N665" s="354"/>
      <c r="O665" s="354"/>
      <c r="P665" s="354"/>
      <c r="Q665" s="354"/>
      <c r="R665" s="354"/>
      <c r="S665" s="354"/>
      <c r="T665" s="354"/>
      <c r="U665" s="354"/>
      <c r="V665" s="354"/>
      <c r="W665" s="354"/>
      <c r="X665" s="354"/>
      <c r="Y665" s="354"/>
      <c r="Z665" s="354"/>
    </row>
    <row r="666" ht="15.75" customHeight="1">
      <c r="A666" s="354"/>
      <c r="B666" s="354"/>
      <c r="C666" s="354"/>
      <c r="D666" s="354"/>
      <c r="E666" s="354"/>
      <c r="F666" s="354"/>
      <c r="G666" s="354"/>
      <c r="H666" s="354"/>
      <c r="I666" s="354"/>
      <c r="J666" s="354"/>
      <c r="K666" s="354"/>
      <c r="L666" s="354"/>
      <c r="M666" s="354"/>
      <c r="N666" s="354"/>
      <c r="O666" s="354"/>
      <c r="P666" s="354"/>
      <c r="Q666" s="354"/>
      <c r="R666" s="354"/>
      <c r="S666" s="354"/>
      <c r="T666" s="354"/>
      <c r="U666" s="354"/>
      <c r="V666" s="354"/>
      <c r="W666" s="354"/>
      <c r="X666" s="354"/>
      <c r="Y666" s="354"/>
      <c r="Z666" s="354"/>
    </row>
    <row r="667" ht="15.75" customHeight="1">
      <c r="A667" s="354"/>
      <c r="B667" s="354"/>
      <c r="C667" s="354"/>
      <c r="D667" s="354"/>
      <c r="E667" s="354"/>
      <c r="F667" s="354"/>
      <c r="G667" s="354"/>
      <c r="H667" s="354"/>
      <c r="I667" s="354"/>
      <c r="J667" s="354"/>
      <c r="K667" s="354"/>
      <c r="L667" s="354"/>
      <c r="M667" s="354"/>
      <c r="N667" s="354"/>
      <c r="O667" s="354"/>
      <c r="P667" s="354"/>
      <c r="Q667" s="354"/>
      <c r="R667" s="354"/>
      <c r="S667" s="354"/>
      <c r="T667" s="354"/>
      <c r="U667" s="354"/>
      <c r="V667" s="354"/>
      <c r="W667" s="354"/>
      <c r="X667" s="354"/>
      <c r="Y667" s="354"/>
      <c r="Z667" s="354"/>
    </row>
    <row r="668" ht="15.75" customHeight="1">
      <c r="A668" s="354"/>
      <c r="B668" s="354"/>
      <c r="C668" s="354"/>
      <c r="D668" s="354"/>
      <c r="E668" s="354"/>
      <c r="F668" s="354"/>
      <c r="G668" s="354"/>
      <c r="H668" s="354"/>
      <c r="I668" s="354"/>
      <c r="J668" s="354"/>
      <c r="K668" s="354"/>
      <c r="L668" s="354"/>
      <c r="M668" s="354"/>
      <c r="N668" s="354"/>
      <c r="O668" s="354"/>
      <c r="P668" s="354"/>
      <c r="Q668" s="354"/>
      <c r="R668" s="354"/>
      <c r="S668" s="354"/>
      <c r="T668" s="354"/>
      <c r="U668" s="354"/>
      <c r="V668" s="354"/>
      <c r="W668" s="354"/>
      <c r="X668" s="354"/>
      <c r="Y668" s="354"/>
      <c r="Z668" s="354"/>
    </row>
    <row r="669" ht="15.75" customHeight="1">
      <c r="A669" s="354"/>
      <c r="B669" s="354"/>
      <c r="C669" s="354"/>
      <c r="D669" s="354"/>
      <c r="E669" s="354"/>
      <c r="F669" s="354"/>
      <c r="G669" s="354"/>
      <c r="H669" s="354"/>
      <c r="I669" s="354"/>
      <c r="J669" s="354"/>
      <c r="K669" s="354"/>
      <c r="L669" s="354"/>
      <c r="M669" s="354"/>
      <c r="N669" s="354"/>
      <c r="O669" s="354"/>
      <c r="P669" s="354"/>
      <c r="Q669" s="354"/>
      <c r="R669" s="354"/>
      <c r="S669" s="354"/>
      <c r="T669" s="354"/>
      <c r="U669" s="354"/>
      <c r="V669" s="354"/>
      <c r="W669" s="354"/>
      <c r="X669" s="354"/>
      <c r="Y669" s="354"/>
      <c r="Z669" s="354"/>
    </row>
    <row r="670" ht="15.75" customHeight="1">
      <c r="A670" s="354"/>
      <c r="B670" s="354"/>
      <c r="C670" s="354"/>
      <c r="D670" s="354"/>
      <c r="E670" s="354"/>
      <c r="F670" s="354"/>
      <c r="G670" s="354"/>
      <c r="H670" s="354"/>
      <c r="I670" s="354"/>
      <c r="J670" s="354"/>
      <c r="K670" s="354"/>
      <c r="L670" s="354"/>
      <c r="M670" s="354"/>
      <c r="N670" s="354"/>
      <c r="O670" s="354"/>
      <c r="P670" s="354"/>
      <c r="Q670" s="354"/>
      <c r="R670" s="354"/>
      <c r="S670" s="354"/>
      <c r="T670" s="354"/>
      <c r="U670" s="354"/>
      <c r="V670" s="354"/>
      <c r="W670" s="354"/>
      <c r="X670" s="354"/>
      <c r="Y670" s="354"/>
      <c r="Z670" s="354"/>
    </row>
    <row r="671" ht="15.75" customHeight="1">
      <c r="A671" s="354"/>
      <c r="B671" s="354"/>
      <c r="C671" s="354"/>
      <c r="D671" s="354"/>
      <c r="E671" s="354"/>
      <c r="F671" s="354"/>
      <c r="G671" s="354"/>
      <c r="H671" s="354"/>
      <c r="I671" s="354"/>
      <c r="J671" s="354"/>
      <c r="K671" s="354"/>
      <c r="L671" s="354"/>
      <c r="M671" s="354"/>
      <c r="N671" s="354"/>
      <c r="O671" s="354"/>
      <c r="P671" s="354"/>
      <c r="Q671" s="354"/>
      <c r="R671" s="354"/>
      <c r="S671" s="354"/>
      <c r="T671" s="354"/>
      <c r="U671" s="354"/>
      <c r="V671" s="354"/>
      <c r="W671" s="354"/>
      <c r="X671" s="354"/>
      <c r="Y671" s="354"/>
      <c r="Z671" s="354"/>
    </row>
    <row r="672" ht="15.75" customHeight="1">
      <c r="A672" s="354"/>
      <c r="B672" s="354"/>
      <c r="C672" s="354"/>
      <c r="D672" s="354"/>
      <c r="E672" s="354"/>
      <c r="F672" s="354"/>
      <c r="G672" s="354"/>
      <c r="H672" s="354"/>
      <c r="I672" s="354"/>
      <c r="J672" s="354"/>
      <c r="K672" s="354"/>
      <c r="L672" s="354"/>
      <c r="M672" s="354"/>
      <c r="N672" s="354"/>
      <c r="O672" s="354"/>
      <c r="P672" s="354"/>
      <c r="Q672" s="354"/>
      <c r="R672" s="354"/>
      <c r="S672" s="354"/>
      <c r="T672" s="354"/>
      <c r="U672" s="354"/>
      <c r="V672" s="354"/>
      <c r="W672" s="354"/>
      <c r="X672" s="354"/>
      <c r="Y672" s="354"/>
      <c r="Z672" s="354"/>
    </row>
    <row r="673" ht="15.75" customHeight="1">
      <c r="A673" s="354"/>
      <c r="B673" s="354"/>
      <c r="C673" s="354"/>
      <c r="D673" s="354"/>
      <c r="E673" s="354"/>
      <c r="F673" s="354"/>
      <c r="G673" s="354"/>
      <c r="H673" s="354"/>
      <c r="I673" s="354"/>
      <c r="J673" s="354"/>
      <c r="K673" s="354"/>
      <c r="L673" s="354"/>
      <c r="M673" s="354"/>
      <c r="N673" s="354"/>
      <c r="O673" s="354"/>
      <c r="P673" s="354"/>
      <c r="Q673" s="354"/>
      <c r="R673" s="354"/>
      <c r="S673" s="354"/>
      <c r="T673" s="354"/>
      <c r="U673" s="354"/>
      <c r="V673" s="354"/>
      <c r="W673" s="354"/>
      <c r="X673" s="354"/>
      <c r="Y673" s="354"/>
      <c r="Z673" s="354"/>
    </row>
    <row r="674" ht="15.75" customHeight="1">
      <c r="A674" s="354"/>
      <c r="B674" s="354"/>
      <c r="C674" s="354"/>
      <c r="D674" s="354"/>
      <c r="E674" s="354"/>
      <c r="F674" s="354"/>
      <c r="G674" s="354"/>
      <c r="H674" s="354"/>
      <c r="I674" s="354"/>
      <c r="J674" s="354"/>
      <c r="K674" s="354"/>
      <c r="L674" s="354"/>
      <c r="M674" s="354"/>
      <c r="N674" s="354"/>
      <c r="O674" s="354"/>
      <c r="P674" s="354"/>
      <c r="Q674" s="354"/>
      <c r="R674" s="354"/>
      <c r="S674" s="354"/>
      <c r="T674" s="354"/>
      <c r="U674" s="354"/>
      <c r="V674" s="354"/>
      <c r="W674" s="354"/>
      <c r="X674" s="354"/>
      <c r="Y674" s="354"/>
      <c r="Z674" s="354"/>
    </row>
    <row r="675" ht="15.75" customHeight="1">
      <c r="A675" s="354"/>
      <c r="B675" s="354"/>
      <c r="C675" s="354"/>
      <c r="D675" s="354"/>
      <c r="E675" s="354"/>
      <c r="F675" s="354"/>
      <c r="G675" s="354"/>
      <c r="H675" s="354"/>
      <c r="I675" s="354"/>
      <c r="J675" s="354"/>
      <c r="K675" s="354"/>
      <c r="L675" s="354"/>
      <c r="M675" s="354"/>
      <c r="N675" s="354"/>
      <c r="O675" s="354"/>
      <c r="P675" s="354"/>
      <c r="Q675" s="354"/>
      <c r="R675" s="354"/>
      <c r="S675" s="354"/>
      <c r="T675" s="354"/>
      <c r="U675" s="354"/>
      <c r="V675" s="354"/>
      <c r="W675" s="354"/>
      <c r="X675" s="354"/>
      <c r="Y675" s="354"/>
      <c r="Z675" s="354"/>
    </row>
    <row r="676" ht="15.75" customHeight="1">
      <c r="A676" s="354"/>
      <c r="B676" s="354"/>
      <c r="C676" s="354"/>
      <c r="D676" s="354"/>
      <c r="E676" s="354"/>
      <c r="F676" s="354"/>
      <c r="G676" s="354"/>
      <c r="H676" s="354"/>
      <c r="I676" s="354"/>
      <c r="J676" s="354"/>
      <c r="K676" s="354"/>
      <c r="L676" s="354"/>
      <c r="M676" s="354"/>
      <c r="N676" s="354"/>
      <c r="O676" s="354"/>
      <c r="P676" s="354"/>
      <c r="Q676" s="354"/>
      <c r="R676" s="354"/>
      <c r="S676" s="354"/>
      <c r="T676" s="354"/>
      <c r="U676" s="354"/>
      <c r="V676" s="354"/>
      <c r="W676" s="354"/>
      <c r="X676" s="354"/>
      <c r="Y676" s="354"/>
      <c r="Z676" s="354"/>
    </row>
    <row r="677" ht="15.75" customHeight="1">
      <c r="A677" s="354"/>
      <c r="B677" s="354"/>
      <c r="C677" s="354"/>
      <c r="D677" s="354"/>
      <c r="E677" s="354"/>
      <c r="F677" s="354"/>
      <c r="G677" s="354"/>
      <c r="H677" s="354"/>
      <c r="I677" s="354"/>
      <c r="J677" s="354"/>
      <c r="K677" s="354"/>
      <c r="L677" s="354"/>
      <c r="M677" s="354"/>
      <c r="N677" s="354"/>
      <c r="O677" s="354"/>
      <c r="P677" s="354"/>
      <c r="Q677" s="354"/>
      <c r="R677" s="354"/>
      <c r="S677" s="354"/>
      <c r="T677" s="354"/>
      <c r="U677" s="354"/>
      <c r="V677" s="354"/>
      <c r="W677" s="354"/>
      <c r="X677" s="354"/>
      <c r="Y677" s="354"/>
      <c r="Z677" s="354"/>
    </row>
    <row r="678" ht="15.75" customHeight="1">
      <c r="A678" s="354"/>
      <c r="B678" s="354"/>
      <c r="C678" s="354"/>
      <c r="D678" s="354"/>
      <c r="E678" s="354"/>
      <c r="F678" s="354"/>
      <c r="G678" s="354"/>
      <c r="H678" s="354"/>
      <c r="I678" s="354"/>
      <c r="J678" s="354"/>
      <c r="K678" s="354"/>
      <c r="L678" s="354"/>
      <c r="M678" s="354"/>
      <c r="N678" s="354"/>
      <c r="O678" s="354"/>
      <c r="P678" s="354"/>
      <c r="Q678" s="354"/>
      <c r="R678" s="354"/>
      <c r="S678" s="354"/>
      <c r="T678" s="354"/>
      <c r="U678" s="354"/>
      <c r="V678" s="354"/>
      <c r="W678" s="354"/>
      <c r="X678" s="354"/>
      <c r="Y678" s="354"/>
      <c r="Z678" s="354"/>
    </row>
    <row r="679" ht="15.75" customHeight="1">
      <c r="A679" s="354"/>
      <c r="B679" s="354"/>
      <c r="C679" s="354"/>
      <c r="D679" s="354"/>
      <c r="E679" s="354"/>
      <c r="F679" s="354"/>
      <c r="G679" s="354"/>
      <c r="H679" s="354"/>
      <c r="I679" s="354"/>
      <c r="J679" s="354"/>
      <c r="K679" s="354"/>
      <c r="L679" s="354"/>
      <c r="M679" s="354"/>
      <c r="N679" s="354"/>
      <c r="O679" s="354"/>
      <c r="P679" s="354"/>
      <c r="Q679" s="354"/>
      <c r="R679" s="354"/>
      <c r="S679" s="354"/>
      <c r="T679" s="354"/>
      <c r="U679" s="354"/>
      <c r="V679" s="354"/>
      <c r="W679" s="354"/>
      <c r="X679" s="354"/>
      <c r="Y679" s="354"/>
      <c r="Z679" s="354"/>
    </row>
    <row r="680" ht="15.75" customHeight="1">
      <c r="A680" s="354"/>
      <c r="B680" s="354"/>
      <c r="C680" s="354"/>
      <c r="D680" s="354"/>
      <c r="E680" s="354"/>
      <c r="F680" s="354"/>
      <c r="G680" s="354"/>
      <c r="H680" s="354"/>
      <c r="I680" s="354"/>
      <c r="J680" s="354"/>
      <c r="K680" s="354"/>
      <c r="L680" s="354"/>
      <c r="M680" s="354"/>
      <c r="N680" s="354"/>
      <c r="O680" s="354"/>
      <c r="P680" s="354"/>
      <c r="Q680" s="354"/>
      <c r="R680" s="354"/>
      <c r="S680" s="354"/>
      <c r="T680" s="354"/>
      <c r="U680" s="354"/>
      <c r="V680" s="354"/>
      <c r="W680" s="354"/>
      <c r="X680" s="354"/>
      <c r="Y680" s="354"/>
      <c r="Z680" s="354"/>
    </row>
    <row r="681" ht="15.75" customHeight="1">
      <c r="A681" s="354"/>
      <c r="B681" s="354"/>
      <c r="C681" s="354"/>
      <c r="D681" s="354"/>
      <c r="E681" s="354"/>
      <c r="F681" s="354"/>
      <c r="G681" s="354"/>
      <c r="H681" s="354"/>
      <c r="I681" s="354"/>
      <c r="J681" s="354"/>
      <c r="K681" s="354"/>
      <c r="L681" s="354"/>
      <c r="M681" s="354"/>
      <c r="N681" s="354"/>
      <c r="O681" s="354"/>
      <c r="P681" s="354"/>
      <c r="Q681" s="354"/>
      <c r="R681" s="354"/>
      <c r="S681" s="354"/>
      <c r="T681" s="354"/>
      <c r="U681" s="354"/>
      <c r="V681" s="354"/>
      <c r="W681" s="354"/>
      <c r="X681" s="354"/>
      <c r="Y681" s="354"/>
      <c r="Z681" s="354"/>
    </row>
    <row r="682" ht="15.75" customHeight="1">
      <c r="A682" s="354"/>
      <c r="B682" s="354"/>
      <c r="C682" s="354"/>
      <c r="D682" s="354"/>
      <c r="E682" s="354"/>
      <c r="F682" s="354"/>
      <c r="G682" s="354"/>
      <c r="H682" s="354"/>
      <c r="I682" s="354"/>
      <c r="J682" s="354"/>
      <c r="K682" s="354"/>
      <c r="L682" s="354"/>
      <c r="M682" s="354"/>
      <c r="N682" s="354"/>
      <c r="O682" s="354"/>
      <c r="P682" s="354"/>
      <c r="Q682" s="354"/>
      <c r="R682" s="354"/>
      <c r="S682" s="354"/>
      <c r="T682" s="354"/>
      <c r="U682" s="354"/>
      <c r="V682" s="354"/>
      <c r="W682" s="354"/>
      <c r="X682" s="354"/>
      <c r="Y682" s="354"/>
      <c r="Z682" s="354"/>
    </row>
    <row r="683" ht="15.75" customHeight="1">
      <c r="A683" s="354"/>
      <c r="B683" s="354"/>
      <c r="C683" s="354"/>
      <c r="D683" s="354"/>
      <c r="E683" s="354"/>
      <c r="F683" s="354"/>
      <c r="G683" s="354"/>
      <c r="H683" s="354"/>
      <c r="I683" s="354"/>
      <c r="J683" s="354"/>
      <c r="K683" s="354"/>
      <c r="L683" s="354"/>
      <c r="M683" s="354"/>
      <c r="N683" s="354"/>
      <c r="O683" s="354"/>
      <c r="P683" s="354"/>
      <c r="Q683" s="354"/>
      <c r="R683" s="354"/>
      <c r="S683" s="354"/>
      <c r="T683" s="354"/>
      <c r="U683" s="354"/>
      <c r="V683" s="354"/>
      <c r="W683" s="354"/>
      <c r="X683" s="354"/>
      <c r="Y683" s="354"/>
      <c r="Z683" s="354"/>
    </row>
    <row r="684" ht="15.75" customHeight="1">
      <c r="A684" s="354"/>
      <c r="B684" s="354"/>
      <c r="C684" s="354"/>
      <c r="D684" s="354"/>
      <c r="E684" s="354"/>
      <c r="F684" s="354"/>
      <c r="G684" s="354"/>
      <c r="H684" s="354"/>
      <c r="I684" s="354"/>
      <c r="J684" s="354"/>
      <c r="K684" s="354"/>
      <c r="L684" s="354"/>
      <c r="M684" s="354"/>
      <c r="N684" s="354"/>
      <c r="O684" s="354"/>
      <c r="P684" s="354"/>
      <c r="Q684" s="354"/>
      <c r="R684" s="354"/>
      <c r="S684" s="354"/>
      <c r="T684" s="354"/>
      <c r="U684" s="354"/>
      <c r="V684" s="354"/>
      <c r="W684" s="354"/>
      <c r="X684" s="354"/>
      <c r="Y684" s="354"/>
      <c r="Z684" s="354"/>
    </row>
    <row r="685" ht="15.75" customHeight="1">
      <c r="A685" s="354"/>
      <c r="B685" s="354"/>
      <c r="C685" s="354"/>
      <c r="D685" s="354"/>
      <c r="E685" s="354"/>
      <c r="F685" s="354"/>
      <c r="G685" s="354"/>
      <c r="H685" s="354"/>
      <c r="I685" s="354"/>
      <c r="J685" s="354"/>
      <c r="K685" s="354"/>
      <c r="L685" s="354"/>
      <c r="M685" s="354"/>
      <c r="N685" s="354"/>
      <c r="O685" s="354"/>
      <c r="P685" s="354"/>
      <c r="Q685" s="354"/>
      <c r="R685" s="354"/>
      <c r="S685" s="354"/>
      <c r="T685" s="354"/>
      <c r="U685" s="354"/>
      <c r="V685" s="354"/>
      <c r="W685" s="354"/>
      <c r="X685" s="354"/>
      <c r="Y685" s="354"/>
      <c r="Z685" s="354"/>
    </row>
    <row r="686" ht="15.75" customHeight="1">
      <c r="A686" s="354"/>
      <c r="B686" s="354"/>
      <c r="C686" s="354"/>
      <c r="D686" s="354"/>
      <c r="E686" s="354"/>
      <c r="F686" s="354"/>
      <c r="G686" s="354"/>
      <c r="H686" s="354"/>
      <c r="I686" s="354"/>
      <c r="J686" s="354"/>
      <c r="K686" s="354"/>
      <c r="L686" s="354"/>
      <c r="M686" s="354"/>
      <c r="N686" s="354"/>
      <c r="O686" s="354"/>
      <c r="P686" s="354"/>
      <c r="Q686" s="354"/>
      <c r="R686" s="354"/>
      <c r="S686" s="354"/>
      <c r="T686" s="354"/>
      <c r="U686" s="354"/>
      <c r="V686" s="354"/>
      <c r="W686" s="354"/>
      <c r="X686" s="354"/>
      <c r="Y686" s="354"/>
      <c r="Z686" s="354"/>
    </row>
    <row r="687" ht="15.75" customHeight="1">
      <c r="A687" s="354"/>
      <c r="B687" s="354"/>
      <c r="C687" s="354"/>
      <c r="D687" s="354"/>
      <c r="E687" s="354"/>
      <c r="F687" s="354"/>
      <c r="G687" s="354"/>
      <c r="H687" s="354"/>
      <c r="I687" s="354"/>
      <c r="J687" s="354"/>
      <c r="K687" s="354"/>
      <c r="L687" s="354"/>
      <c r="M687" s="354"/>
      <c r="N687" s="354"/>
      <c r="O687" s="354"/>
      <c r="P687" s="354"/>
      <c r="Q687" s="354"/>
      <c r="R687" s="354"/>
      <c r="S687" s="354"/>
      <c r="T687" s="354"/>
      <c r="U687" s="354"/>
      <c r="V687" s="354"/>
      <c r="W687" s="354"/>
      <c r="X687" s="354"/>
      <c r="Y687" s="354"/>
      <c r="Z687" s="354"/>
    </row>
    <row r="688" ht="15.75" customHeight="1">
      <c r="A688" s="354"/>
      <c r="B688" s="354"/>
      <c r="C688" s="354"/>
      <c r="D688" s="354"/>
      <c r="E688" s="354"/>
      <c r="F688" s="354"/>
      <c r="G688" s="354"/>
      <c r="H688" s="354"/>
      <c r="I688" s="354"/>
      <c r="J688" s="354"/>
      <c r="K688" s="354"/>
      <c r="L688" s="354"/>
      <c r="M688" s="354"/>
      <c r="N688" s="354"/>
      <c r="O688" s="354"/>
      <c r="P688" s="354"/>
      <c r="Q688" s="354"/>
      <c r="R688" s="354"/>
      <c r="S688" s="354"/>
      <c r="T688" s="354"/>
      <c r="U688" s="354"/>
      <c r="V688" s="354"/>
      <c r="W688" s="354"/>
      <c r="X688" s="354"/>
      <c r="Y688" s="354"/>
      <c r="Z688" s="354"/>
    </row>
    <row r="689" ht="15.75" customHeight="1">
      <c r="A689" s="354"/>
      <c r="B689" s="354"/>
      <c r="C689" s="354"/>
      <c r="D689" s="354"/>
      <c r="E689" s="354"/>
      <c r="F689" s="354"/>
      <c r="G689" s="354"/>
      <c r="H689" s="354"/>
      <c r="I689" s="354"/>
      <c r="J689" s="354"/>
      <c r="K689" s="354"/>
      <c r="L689" s="354"/>
      <c r="M689" s="354"/>
      <c r="N689" s="354"/>
      <c r="O689" s="354"/>
      <c r="P689" s="354"/>
      <c r="Q689" s="354"/>
      <c r="R689" s="354"/>
      <c r="S689" s="354"/>
      <c r="T689" s="354"/>
      <c r="U689" s="354"/>
      <c r="V689" s="354"/>
      <c r="W689" s="354"/>
      <c r="X689" s="354"/>
      <c r="Y689" s="354"/>
      <c r="Z689" s="354"/>
    </row>
    <row r="690" ht="15.75" customHeight="1">
      <c r="A690" s="354"/>
      <c r="B690" s="354"/>
      <c r="C690" s="354"/>
      <c r="D690" s="354"/>
      <c r="E690" s="354"/>
      <c r="F690" s="354"/>
      <c r="G690" s="354"/>
      <c r="H690" s="354"/>
      <c r="I690" s="354"/>
      <c r="J690" s="354"/>
      <c r="K690" s="354"/>
      <c r="L690" s="354"/>
      <c r="M690" s="354"/>
      <c r="N690" s="354"/>
      <c r="O690" s="354"/>
      <c r="P690" s="354"/>
      <c r="Q690" s="354"/>
      <c r="R690" s="354"/>
      <c r="S690" s="354"/>
      <c r="T690" s="354"/>
      <c r="U690" s="354"/>
      <c r="V690" s="354"/>
      <c r="W690" s="354"/>
      <c r="X690" s="354"/>
      <c r="Y690" s="354"/>
      <c r="Z690" s="354"/>
    </row>
    <row r="691" ht="15.75" customHeight="1">
      <c r="A691" s="354"/>
      <c r="B691" s="354"/>
      <c r="C691" s="354"/>
      <c r="D691" s="354"/>
      <c r="E691" s="354"/>
      <c r="F691" s="354"/>
      <c r="G691" s="354"/>
      <c r="H691" s="354"/>
      <c r="I691" s="354"/>
      <c r="J691" s="354"/>
      <c r="K691" s="354"/>
      <c r="L691" s="354"/>
      <c r="M691" s="354"/>
      <c r="N691" s="354"/>
      <c r="O691" s="354"/>
      <c r="P691" s="354"/>
      <c r="Q691" s="354"/>
      <c r="R691" s="354"/>
      <c r="S691" s="354"/>
      <c r="T691" s="354"/>
      <c r="U691" s="354"/>
      <c r="V691" s="354"/>
      <c r="W691" s="354"/>
      <c r="X691" s="354"/>
      <c r="Y691" s="354"/>
      <c r="Z691" s="354"/>
    </row>
    <row r="692" ht="15.75" customHeight="1">
      <c r="A692" s="354"/>
      <c r="B692" s="354"/>
      <c r="C692" s="354"/>
      <c r="D692" s="354"/>
      <c r="E692" s="354"/>
      <c r="F692" s="354"/>
      <c r="G692" s="354"/>
      <c r="H692" s="354"/>
      <c r="I692" s="354"/>
      <c r="J692" s="354"/>
      <c r="K692" s="354"/>
      <c r="L692" s="354"/>
      <c r="M692" s="354"/>
      <c r="N692" s="354"/>
      <c r="O692" s="354"/>
      <c r="P692" s="354"/>
      <c r="Q692" s="354"/>
      <c r="R692" s="354"/>
      <c r="S692" s="354"/>
      <c r="T692" s="354"/>
      <c r="U692" s="354"/>
      <c r="V692" s="354"/>
      <c r="W692" s="354"/>
      <c r="X692" s="354"/>
      <c r="Y692" s="354"/>
      <c r="Z692" s="354"/>
    </row>
    <row r="693" ht="15.75" customHeight="1">
      <c r="A693" s="354"/>
      <c r="B693" s="354"/>
      <c r="C693" s="354"/>
      <c r="D693" s="354"/>
      <c r="E693" s="354"/>
      <c r="F693" s="354"/>
      <c r="G693" s="354"/>
      <c r="H693" s="354"/>
      <c r="I693" s="354"/>
      <c r="J693" s="354"/>
      <c r="K693" s="354"/>
      <c r="L693" s="354"/>
      <c r="M693" s="354"/>
      <c r="N693" s="354"/>
      <c r="O693" s="354"/>
      <c r="P693" s="354"/>
      <c r="Q693" s="354"/>
      <c r="R693" s="354"/>
      <c r="S693" s="354"/>
      <c r="T693" s="354"/>
      <c r="U693" s="354"/>
      <c r="V693" s="354"/>
      <c r="W693" s="354"/>
      <c r="X693" s="354"/>
      <c r="Y693" s="354"/>
      <c r="Z693" s="354"/>
    </row>
    <row r="694" ht="15.75" customHeight="1">
      <c r="A694" s="354"/>
      <c r="B694" s="354"/>
      <c r="C694" s="354"/>
      <c r="D694" s="354"/>
      <c r="E694" s="354"/>
      <c r="F694" s="354"/>
      <c r="G694" s="354"/>
      <c r="H694" s="354"/>
      <c r="I694" s="354"/>
      <c r="J694" s="354"/>
      <c r="K694" s="354"/>
      <c r="L694" s="354"/>
      <c r="M694" s="354"/>
      <c r="N694" s="354"/>
      <c r="O694" s="354"/>
      <c r="P694" s="354"/>
      <c r="Q694" s="354"/>
      <c r="R694" s="354"/>
      <c r="S694" s="354"/>
      <c r="T694" s="354"/>
      <c r="U694" s="354"/>
      <c r="V694" s="354"/>
      <c r="W694" s="354"/>
      <c r="X694" s="354"/>
      <c r="Y694" s="354"/>
      <c r="Z694" s="354"/>
    </row>
    <row r="695" ht="15.75" customHeight="1">
      <c r="A695" s="354"/>
      <c r="B695" s="354"/>
      <c r="C695" s="354"/>
      <c r="D695" s="354"/>
      <c r="E695" s="354"/>
      <c r="F695" s="354"/>
      <c r="G695" s="354"/>
      <c r="H695" s="354"/>
      <c r="I695" s="354"/>
      <c r="J695" s="354"/>
      <c r="K695" s="354"/>
      <c r="L695" s="354"/>
      <c r="M695" s="354"/>
      <c r="N695" s="354"/>
      <c r="O695" s="354"/>
      <c r="P695" s="354"/>
      <c r="Q695" s="354"/>
      <c r="R695" s="354"/>
      <c r="S695" s="354"/>
      <c r="T695" s="354"/>
      <c r="U695" s="354"/>
      <c r="V695" s="354"/>
      <c r="W695" s="354"/>
      <c r="X695" s="354"/>
      <c r="Y695" s="354"/>
      <c r="Z695" s="354"/>
    </row>
    <row r="696" ht="15.75" customHeight="1">
      <c r="A696" s="354"/>
      <c r="B696" s="354"/>
      <c r="C696" s="354"/>
      <c r="D696" s="354"/>
      <c r="E696" s="354"/>
      <c r="F696" s="354"/>
      <c r="G696" s="354"/>
      <c r="H696" s="354"/>
      <c r="I696" s="354"/>
      <c r="J696" s="354"/>
      <c r="K696" s="354"/>
      <c r="L696" s="354"/>
      <c r="M696" s="354"/>
      <c r="N696" s="354"/>
      <c r="O696" s="354"/>
      <c r="P696" s="354"/>
      <c r="Q696" s="354"/>
      <c r="R696" s="354"/>
      <c r="S696" s="354"/>
      <c r="T696" s="354"/>
      <c r="U696" s="354"/>
      <c r="V696" s="354"/>
      <c r="W696" s="354"/>
      <c r="X696" s="354"/>
      <c r="Y696" s="354"/>
      <c r="Z696" s="354"/>
    </row>
    <row r="697" ht="15.75" customHeight="1">
      <c r="A697" s="354"/>
      <c r="B697" s="354"/>
      <c r="C697" s="354"/>
      <c r="D697" s="354"/>
      <c r="E697" s="354"/>
      <c r="F697" s="354"/>
      <c r="G697" s="354"/>
      <c r="H697" s="354"/>
      <c r="I697" s="354"/>
      <c r="J697" s="354"/>
      <c r="K697" s="354"/>
      <c r="L697" s="354"/>
      <c r="M697" s="354"/>
      <c r="N697" s="354"/>
      <c r="O697" s="354"/>
      <c r="P697" s="354"/>
      <c r="Q697" s="354"/>
      <c r="R697" s="354"/>
      <c r="S697" s="354"/>
      <c r="T697" s="354"/>
      <c r="U697" s="354"/>
      <c r="V697" s="354"/>
      <c r="W697" s="354"/>
      <c r="X697" s="354"/>
      <c r="Y697" s="354"/>
      <c r="Z697" s="354"/>
    </row>
    <row r="698" ht="15.75" customHeight="1">
      <c r="A698" s="354"/>
      <c r="B698" s="354"/>
      <c r="C698" s="354"/>
      <c r="D698" s="354"/>
      <c r="E698" s="354"/>
      <c r="F698" s="354"/>
      <c r="G698" s="354"/>
      <c r="H698" s="354"/>
      <c r="I698" s="354"/>
      <c r="J698" s="354"/>
      <c r="K698" s="354"/>
      <c r="L698" s="354"/>
      <c r="M698" s="354"/>
      <c r="N698" s="354"/>
      <c r="O698" s="354"/>
      <c r="P698" s="354"/>
      <c r="Q698" s="354"/>
      <c r="R698" s="354"/>
      <c r="S698" s="354"/>
      <c r="T698" s="354"/>
      <c r="U698" s="354"/>
      <c r="V698" s="354"/>
      <c r="W698" s="354"/>
      <c r="X698" s="354"/>
      <c r="Y698" s="354"/>
      <c r="Z698" s="354"/>
    </row>
    <row r="699" ht="15.75" customHeight="1">
      <c r="A699" s="354"/>
      <c r="B699" s="354"/>
      <c r="C699" s="354"/>
      <c r="D699" s="354"/>
      <c r="E699" s="354"/>
      <c r="F699" s="354"/>
      <c r="G699" s="354"/>
      <c r="H699" s="354"/>
      <c r="I699" s="354"/>
      <c r="J699" s="354"/>
      <c r="K699" s="354"/>
      <c r="L699" s="354"/>
      <c r="M699" s="354"/>
      <c r="N699" s="354"/>
      <c r="O699" s="354"/>
      <c r="P699" s="354"/>
      <c r="Q699" s="354"/>
      <c r="R699" s="354"/>
      <c r="S699" s="354"/>
      <c r="T699" s="354"/>
      <c r="U699" s="354"/>
      <c r="V699" s="354"/>
      <c r="W699" s="354"/>
      <c r="X699" s="354"/>
      <c r="Y699" s="354"/>
      <c r="Z699" s="354"/>
    </row>
    <row r="700" ht="15.75" customHeight="1">
      <c r="A700" s="354"/>
      <c r="B700" s="354"/>
      <c r="C700" s="354"/>
      <c r="D700" s="354"/>
      <c r="E700" s="354"/>
      <c r="F700" s="354"/>
      <c r="G700" s="354"/>
      <c r="H700" s="354"/>
      <c r="I700" s="354"/>
      <c r="J700" s="354"/>
      <c r="K700" s="354"/>
      <c r="L700" s="354"/>
      <c r="M700" s="354"/>
      <c r="N700" s="354"/>
      <c r="O700" s="354"/>
      <c r="P700" s="354"/>
      <c r="Q700" s="354"/>
      <c r="R700" s="354"/>
      <c r="S700" s="354"/>
      <c r="T700" s="354"/>
      <c r="U700" s="354"/>
      <c r="V700" s="354"/>
      <c r="W700" s="354"/>
      <c r="X700" s="354"/>
      <c r="Y700" s="354"/>
      <c r="Z700" s="354"/>
    </row>
    <row r="701" ht="15.75" customHeight="1">
      <c r="A701" s="354"/>
      <c r="B701" s="354"/>
      <c r="C701" s="354"/>
      <c r="D701" s="354"/>
      <c r="E701" s="354"/>
      <c r="F701" s="354"/>
      <c r="G701" s="354"/>
      <c r="H701" s="354"/>
      <c r="I701" s="354"/>
      <c r="J701" s="354"/>
      <c r="K701" s="354"/>
      <c r="L701" s="354"/>
      <c r="M701" s="354"/>
      <c r="N701" s="354"/>
      <c r="O701" s="354"/>
      <c r="P701" s="354"/>
      <c r="Q701" s="354"/>
      <c r="R701" s="354"/>
      <c r="S701" s="354"/>
      <c r="T701" s="354"/>
      <c r="U701" s="354"/>
      <c r="V701" s="354"/>
      <c r="W701" s="354"/>
      <c r="X701" s="354"/>
      <c r="Y701" s="354"/>
      <c r="Z701" s="354"/>
    </row>
    <row r="702" ht="15.75" customHeight="1">
      <c r="A702" s="354"/>
      <c r="B702" s="354"/>
      <c r="C702" s="354"/>
      <c r="D702" s="354"/>
      <c r="E702" s="354"/>
      <c r="F702" s="354"/>
      <c r="G702" s="354"/>
      <c r="H702" s="354"/>
      <c r="I702" s="354"/>
      <c r="J702" s="354"/>
      <c r="K702" s="354"/>
      <c r="L702" s="354"/>
      <c r="M702" s="354"/>
      <c r="N702" s="354"/>
      <c r="O702" s="354"/>
      <c r="P702" s="354"/>
      <c r="Q702" s="354"/>
      <c r="R702" s="354"/>
      <c r="S702" s="354"/>
      <c r="T702" s="354"/>
      <c r="U702" s="354"/>
      <c r="V702" s="354"/>
      <c r="W702" s="354"/>
      <c r="X702" s="354"/>
      <c r="Y702" s="354"/>
      <c r="Z702" s="354"/>
    </row>
    <row r="703" ht="15.75" customHeight="1">
      <c r="A703" s="354"/>
      <c r="B703" s="354"/>
      <c r="C703" s="354"/>
      <c r="D703" s="354"/>
      <c r="E703" s="354"/>
      <c r="F703" s="354"/>
      <c r="G703" s="354"/>
      <c r="H703" s="354"/>
      <c r="I703" s="354"/>
      <c r="J703" s="354"/>
      <c r="K703" s="354"/>
      <c r="L703" s="354"/>
      <c r="M703" s="354"/>
      <c r="N703" s="354"/>
      <c r="O703" s="354"/>
      <c r="P703" s="354"/>
      <c r="Q703" s="354"/>
      <c r="R703" s="354"/>
      <c r="S703" s="354"/>
      <c r="T703" s="354"/>
      <c r="U703" s="354"/>
      <c r="V703" s="354"/>
      <c r="W703" s="354"/>
      <c r="X703" s="354"/>
      <c r="Y703" s="354"/>
      <c r="Z703" s="354"/>
    </row>
    <row r="704" ht="15.75" customHeight="1">
      <c r="A704" s="354"/>
      <c r="B704" s="354"/>
      <c r="C704" s="354"/>
      <c r="D704" s="354"/>
      <c r="E704" s="354"/>
      <c r="F704" s="354"/>
      <c r="G704" s="354"/>
      <c r="H704" s="354"/>
      <c r="I704" s="354"/>
      <c r="J704" s="354"/>
      <c r="K704" s="354"/>
      <c r="L704" s="354"/>
      <c r="M704" s="354"/>
      <c r="N704" s="354"/>
      <c r="O704" s="354"/>
      <c r="P704" s="354"/>
      <c r="Q704" s="354"/>
      <c r="R704" s="354"/>
      <c r="S704" s="354"/>
      <c r="T704" s="354"/>
      <c r="U704" s="354"/>
      <c r="V704" s="354"/>
      <c r="W704" s="354"/>
      <c r="X704" s="354"/>
      <c r="Y704" s="354"/>
      <c r="Z704" s="354"/>
    </row>
    <row r="705" ht="15.75" customHeight="1">
      <c r="A705" s="354"/>
      <c r="B705" s="354"/>
      <c r="C705" s="354"/>
      <c r="D705" s="354"/>
      <c r="E705" s="354"/>
      <c r="F705" s="354"/>
      <c r="G705" s="354"/>
      <c r="H705" s="354"/>
      <c r="I705" s="354"/>
      <c r="J705" s="354"/>
      <c r="K705" s="354"/>
      <c r="L705" s="354"/>
      <c r="M705" s="354"/>
      <c r="N705" s="354"/>
      <c r="O705" s="354"/>
      <c r="P705" s="354"/>
      <c r="Q705" s="354"/>
      <c r="R705" s="354"/>
      <c r="S705" s="354"/>
      <c r="T705" s="354"/>
      <c r="U705" s="354"/>
      <c r="V705" s="354"/>
      <c r="W705" s="354"/>
      <c r="X705" s="354"/>
      <c r="Y705" s="354"/>
      <c r="Z705" s="354"/>
    </row>
    <row r="706" ht="15.75" customHeight="1">
      <c r="A706" s="354"/>
      <c r="B706" s="354"/>
      <c r="C706" s="354"/>
      <c r="D706" s="354"/>
      <c r="E706" s="354"/>
      <c r="F706" s="354"/>
      <c r="G706" s="354"/>
      <c r="H706" s="354"/>
      <c r="I706" s="354"/>
      <c r="J706" s="354"/>
      <c r="K706" s="354"/>
      <c r="L706" s="354"/>
      <c r="M706" s="354"/>
      <c r="N706" s="354"/>
      <c r="O706" s="354"/>
      <c r="P706" s="354"/>
      <c r="Q706" s="354"/>
      <c r="R706" s="354"/>
      <c r="S706" s="354"/>
      <c r="T706" s="354"/>
      <c r="U706" s="354"/>
      <c r="V706" s="354"/>
      <c r="W706" s="354"/>
      <c r="X706" s="354"/>
      <c r="Y706" s="354"/>
      <c r="Z706" s="354"/>
    </row>
    <row r="707" ht="15.75" customHeight="1">
      <c r="A707" s="354"/>
      <c r="B707" s="354"/>
      <c r="C707" s="354"/>
      <c r="D707" s="354"/>
      <c r="E707" s="354"/>
      <c r="F707" s="354"/>
      <c r="G707" s="354"/>
      <c r="H707" s="354"/>
      <c r="I707" s="354"/>
      <c r="J707" s="354"/>
      <c r="K707" s="354"/>
      <c r="L707" s="354"/>
      <c r="M707" s="354"/>
      <c r="N707" s="354"/>
      <c r="O707" s="354"/>
      <c r="P707" s="354"/>
      <c r="Q707" s="354"/>
      <c r="R707" s="354"/>
      <c r="S707" s="354"/>
      <c r="T707" s="354"/>
      <c r="U707" s="354"/>
      <c r="V707" s="354"/>
      <c r="W707" s="354"/>
      <c r="X707" s="354"/>
      <c r="Y707" s="354"/>
      <c r="Z707" s="354"/>
    </row>
    <row r="708" ht="15.75" customHeight="1">
      <c r="A708" s="354"/>
      <c r="B708" s="354"/>
      <c r="C708" s="354"/>
      <c r="D708" s="354"/>
      <c r="E708" s="354"/>
      <c r="F708" s="354"/>
      <c r="G708" s="354"/>
      <c r="H708" s="354"/>
      <c r="I708" s="354"/>
      <c r="J708" s="354"/>
      <c r="K708" s="354"/>
      <c r="L708" s="354"/>
      <c r="M708" s="354"/>
      <c r="N708" s="354"/>
      <c r="O708" s="354"/>
      <c r="P708" s="354"/>
      <c r="Q708" s="354"/>
      <c r="R708" s="354"/>
      <c r="S708" s="354"/>
      <c r="T708" s="354"/>
      <c r="U708" s="354"/>
      <c r="V708" s="354"/>
      <c r="W708" s="354"/>
      <c r="X708" s="354"/>
      <c r="Y708" s="354"/>
      <c r="Z708" s="354"/>
    </row>
    <row r="709" ht="15.75" customHeight="1">
      <c r="A709" s="354"/>
      <c r="B709" s="354"/>
      <c r="C709" s="354"/>
      <c r="D709" s="354"/>
      <c r="E709" s="354"/>
      <c r="F709" s="354"/>
      <c r="G709" s="354"/>
      <c r="H709" s="354"/>
      <c r="I709" s="354"/>
      <c r="J709" s="354"/>
      <c r="K709" s="354"/>
      <c r="L709" s="354"/>
      <c r="M709" s="354"/>
      <c r="N709" s="354"/>
      <c r="O709" s="354"/>
      <c r="P709" s="354"/>
      <c r="Q709" s="354"/>
      <c r="R709" s="354"/>
      <c r="S709" s="354"/>
      <c r="T709" s="354"/>
      <c r="U709" s="354"/>
      <c r="V709" s="354"/>
      <c r="W709" s="354"/>
      <c r="X709" s="354"/>
      <c r="Y709" s="354"/>
      <c r="Z709" s="354"/>
    </row>
    <row r="710" ht="15.75" customHeight="1">
      <c r="A710" s="354"/>
      <c r="B710" s="354"/>
      <c r="C710" s="354"/>
      <c r="D710" s="354"/>
      <c r="E710" s="354"/>
      <c r="F710" s="354"/>
      <c r="G710" s="354"/>
      <c r="H710" s="354"/>
      <c r="I710" s="354"/>
      <c r="J710" s="354"/>
      <c r="K710" s="354"/>
      <c r="L710" s="354"/>
      <c r="M710" s="354"/>
      <c r="N710" s="354"/>
      <c r="O710" s="354"/>
      <c r="P710" s="354"/>
      <c r="Q710" s="354"/>
      <c r="R710" s="354"/>
      <c r="S710" s="354"/>
      <c r="T710" s="354"/>
      <c r="U710" s="354"/>
      <c r="V710" s="354"/>
      <c r="W710" s="354"/>
      <c r="X710" s="354"/>
      <c r="Y710" s="354"/>
      <c r="Z710" s="354"/>
    </row>
    <row r="711" ht="15.75" customHeight="1">
      <c r="A711" s="354"/>
      <c r="B711" s="354"/>
      <c r="C711" s="354"/>
      <c r="D711" s="354"/>
      <c r="E711" s="354"/>
      <c r="F711" s="354"/>
      <c r="G711" s="354"/>
      <c r="H711" s="354"/>
      <c r="I711" s="354"/>
      <c r="J711" s="354"/>
      <c r="K711" s="354"/>
      <c r="L711" s="354"/>
      <c r="M711" s="354"/>
      <c r="N711" s="354"/>
      <c r="O711" s="354"/>
      <c r="P711" s="354"/>
      <c r="Q711" s="354"/>
      <c r="R711" s="354"/>
      <c r="S711" s="354"/>
      <c r="T711" s="354"/>
      <c r="U711" s="354"/>
      <c r="V711" s="354"/>
      <c r="W711" s="354"/>
      <c r="X711" s="354"/>
      <c r="Y711" s="354"/>
      <c r="Z711" s="354"/>
    </row>
    <row r="712" ht="15.75" customHeight="1">
      <c r="A712" s="354"/>
      <c r="B712" s="354"/>
      <c r="C712" s="354"/>
      <c r="D712" s="354"/>
      <c r="E712" s="354"/>
      <c r="F712" s="354"/>
      <c r="G712" s="354"/>
      <c r="H712" s="354"/>
      <c r="I712" s="354"/>
      <c r="J712" s="354"/>
      <c r="K712" s="354"/>
      <c r="L712" s="354"/>
      <c r="M712" s="354"/>
      <c r="N712" s="354"/>
      <c r="O712" s="354"/>
      <c r="P712" s="354"/>
      <c r="Q712" s="354"/>
      <c r="R712" s="354"/>
      <c r="S712" s="354"/>
      <c r="T712" s="354"/>
      <c r="U712" s="354"/>
      <c r="V712" s="354"/>
      <c r="W712" s="354"/>
      <c r="X712" s="354"/>
      <c r="Y712" s="354"/>
      <c r="Z712" s="354"/>
    </row>
    <row r="713" ht="15.75" customHeight="1">
      <c r="A713" s="354"/>
      <c r="B713" s="354"/>
      <c r="C713" s="354"/>
      <c r="D713" s="354"/>
      <c r="E713" s="354"/>
      <c r="F713" s="354"/>
      <c r="G713" s="354"/>
      <c r="H713" s="354"/>
      <c r="I713" s="354"/>
      <c r="J713" s="354"/>
      <c r="K713" s="354"/>
      <c r="L713" s="354"/>
      <c r="M713" s="354"/>
      <c r="N713" s="354"/>
      <c r="O713" s="354"/>
      <c r="P713" s="354"/>
      <c r="Q713" s="354"/>
      <c r="R713" s="354"/>
      <c r="S713" s="354"/>
      <c r="T713" s="354"/>
      <c r="U713" s="354"/>
      <c r="V713" s="354"/>
      <c r="W713" s="354"/>
      <c r="X713" s="354"/>
      <c r="Y713" s="354"/>
      <c r="Z713" s="354"/>
    </row>
    <row r="714" ht="15.75" customHeight="1">
      <c r="A714" s="354"/>
      <c r="B714" s="354"/>
      <c r="C714" s="354"/>
      <c r="D714" s="354"/>
      <c r="E714" s="354"/>
      <c r="F714" s="354"/>
      <c r="G714" s="354"/>
      <c r="H714" s="354"/>
      <c r="I714" s="354"/>
      <c r="J714" s="354"/>
      <c r="K714" s="354"/>
      <c r="L714" s="354"/>
      <c r="M714" s="354"/>
      <c r="N714" s="354"/>
      <c r="O714" s="354"/>
      <c r="P714" s="354"/>
      <c r="Q714" s="354"/>
      <c r="R714" s="354"/>
      <c r="S714" s="354"/>
      <c r="T714" s="354"/>
      <c r="U714" s="354"/>
      <c r="V714" s="354"/>
      <c r="W714" s="354"/>
      <c r="X714" s="354"/>
      <c r="Y714" s="354"/>
      <c r="Z714" s="354"/>
    </row>
    <row r="715" ht="15.75" customHeight="1">
      <c r="A715" s="354"/>
      <c r="B715" s="354"/>
      <c r="C715" s="354"/>
      <c r="D715" s="354"/>
      <c r="E715" s="354"/>
      <c r="F715" s="354"/>
      <c r="G715" s="354"/>
      <c r="H715" s="354"/>
      <c r="I715" s="354"/>
      <c r="J715" s="354"/>
      <c r="K715" s="354"/>
      <c r="L715" s="354"/>
      <c r="M715" s="354"/>
      <c r="N715" s="354"/>
      <c r="O715" s="354"/>
      <c r="P715" s="354"/>
      <c r="Q715" s="354"/>
      <c r="R715" s="354"/>
      <c r="S715" s="354"/>
      <c r="T715" s="354"/>
      <c r="U715" s="354"/>
      <c r="V715" s="354"/>
      <c r="W715" s="354"/>
      <c r="X715" s="354"/>
      <c r="Y715" s="354"/>
      <c r="Z715" s="354"/>
    </row>
    <row r="716" ht="15.75" customHeight="1">
      <c r="A716" s="354"/>
      <c r="B716" s="354"/>
      <c r="C716" s="354"/>
      <c r="D716" s="354"/>
      <c r="E716" s="354"/>
      <c r="F716" s="354"/>
      <c r="G716" s="354"/>
      <c r="H716" s="354"/>
      <c r="I716" s="354"/>
      <c r="J716" s="354"/>
      <c r="K716" s="354"/>
      <c r="L716" s="354"/>
      <c r="M716" s="354"/>
      <c r="N716" s="354"/>
      <c r="O716" s="354"/>
      <c r="P716" s="354"/>
      <c r="Q716" s="354"/>
      <c r="R716" s="354"/>
      <c r="S716" s="354"/>
      <c r="T716" s="354"/>
      <c r="U716" s="354"/>
      <c r="V716" s="354"/>
      <c r="W716" s="354"/>
      <c r="X716" s="354"/>
      <c r="Y716" s="354"/>
      <c r="Z716" s="354"/>
    </row>
    <row r="717" ht="15.75" customHeight="1">
      <c r="A717" s="354"/>
      <c r="B717" s="354"/>
      <c r="C717" s="354"/>
      <c r="D717" s="354"/>
      <c r="E717" s="354"/>
      <c r="F717" s="354"/>
      <c r="G717" s="354"/>
      <c r="H717" s="354"/>
      <c r="I717" s="354"/>
      <c r="J717" s="354"/>
      <c r="K717" s="354"/>
      <c r="L717" s="354"/>
      <c r="M717" s="354"/>
      <c r="N717" s="354"/>
      <c r="O717" s="354"/>
      <c r="P717" s="354"/>
      <c r="Q717" s="354"/>
      <c r="R717" s="354"/>
      <c r="S717" s="354"/>
      <c r="T717" s="354"/>
      <c r="U717" s="354"/>
      <c r="V717" s="354"/>
      <c r="W717" s="354"/>
      <c r="X717" s="354"/>
      <c r="Y717" s="354"/>
      <c r="Z717" s="354"/>
    </row>
    <row r="718" ht="15.75" customHeight="1">
      <c r="A718" s="354"/>
      <c r="B718" s="354"/>
      <c r="C718" s="354"/>
      <c r="D718" s="354"/>
      <c r="E718" s="354"/>
      <c r="F718" s="354"/>
      <c r="G718" s="354"/>
      <c r="H718" s="354"/>
      <c r="I718" s="354"/>
      <c r="J718" s="354"/>
      <c r="K718" s="354"/>
      <c r="L718" s="354"/>
      <c r="M718" s="354"/>
      <c r="N718" s="354"/>
      <c r="O718" s="354"/>
      <c r="P718" s="354"/>
      <c r="Q718" s="354"/>
      <c r="R718" s="354"/>
      <c r="S718" s="354"/>
      <c r="T718" s="354"/>
      <c r="U718" s="354"/>
      <c r="V718" s="354"/>
      <c r="W718" s="354"/>
      <c r="X718" s="354"/>
      <c r="Y718" s="354"/>
      <c r="Z718" s="354"/>
    </row>
    <row r="719" ht="15.75" customHeight="1">
      <c r="A719" s="354"/>
      <c r="B719" s="354"/>
      <c r="C719" s="354"/>
      <c r="D719" s="354"/>
      <c r="E719" s="354"/>
      <c r="F719" s="354"/>
      <c r="G719" s="354"/>
      <c r="H719" s="354"/>
      <c r="I719" s="354"/>
      <c r="J719" s="354"/>
      <c r="K719" s="354"/>
      <c r="L719" s="354"/>
      <c r="M719" s="354"/>
      <c r="N719" s="354"/>
      <c r="O719" s="354"/>
      <c r="P719" s="354"/>
      <c r="Q719" s="354"/>
      <c r="R719" s="354"/>
      <c r="S719" s="354"/>
      <c r="T719" s="354"/>
      <c r="U719" s="354"/>
      <c r="V719" s="354"/>
      <c r="W719" s="354"/>
      <c r="X719" s="354"/>
      <c r="Y719" s="354"/>
      <c r="Z719" s="354"/>
    </row>
    <row r="720" ht="15.75" customHeight="1">
      <c r="A720" s="354"/>
      <c r="B720" s="354"/>
      <c r="C720" s="354"/>
      <c r="D720" s="354"/>
      <c r="E720" s="354"/>
      <c r="F720" s="354"/>
      <c r="G720" s="354"/>
      <c r="H720" s="354"/>
      <c r="I720" s="354"/>
      <c r="J720" s="354"/>
      <c r="K720" s="354"/>
      <c r="L720" s="354"/>
      <c r="M720" s="354"/>
      <c r="N720" s="354"/>
      <c r="O720" s="354"/>
      <c r="P720" s="354"/>
      <c r="Q720" s="354"/>
      <c r="R720" s="354"/>
      <c r="S720" s="354"/>
      <c r="T720" s="354"/>
      <c r="U720" s="354"/>
      <c r="V720" s="354"/>
      <c r="W720" s="354"/>
      <c r="X720" s="354"/>
      <c r="Y720" s="354"/>
      <c r="Z720" s="354"/>
    </row>
    <row r="721" ht="15.75" customHeight="1">
      <c r="A721" s="354"/>
      <c r="B721" s="354"/>
      <c r="C721" s="354"/>
      <c r="D721" s="354"/>
      <c r="E721" s="354"/>
      <c r="F721" s="354"/>
      <c r="G721" s="354"/>
      <c r="H721" s="354"/>
      <c r="I721" s="354"/>
      <c r="J721" s="354"/>
      <c r="K721" s="354"/>
      <c r="L721" s="354"/>
      <c r="M721" s="354"/>
      <c r="N721" s="354"/>
      <c r="O721" s="354"/>
      <c r="P721" s="354"/>
      <c r="Q721" s="354"/>
      <c r="R721" s="354"/>
      <c r="S721" s="354"/>
      <c r="T721" s="354"/>
      <c r="U721" s="354"/>
      <c r="V721" s="354"/>
      <c r="W721" s="354"/>
      <c r="X721" s="354"/>
      <c r="Y721" s="354"/>
      <c r="Z721" s="354"/>
    </row>
    <row r="722" ht="15.75" customHeight="1">
      <c r="A722" s="354"/>
      <c r="B722" s="354"/>
      <c r="C722" s="354"/>
      <c r="D722" s="354"/>
      <c r="E722" s="354"/>
      <c r="F722" s="354"/>
      <c r="G722" s="354"/>
      <c r="H722" s="354"/>
      <c r="I722" s="354"/>
      <c r="J722" s="354"/>
      <c r="K722" s="354"/>
      <c r="L722" s="354"/>
      <c r="M722" s="354"/>
      <c r="N722" s="354"/>
      <c r="O722" s="354"/>
      <c r="P722" s="354"/>
      <c r="Q722" s="354"/>
      <c r="R722" s="354"/>
      <c r="S722" s="354"/>
      <c r="T722" s="354"/>
      <c r="U722" s="354"/>
      <c r="V722" s="354"/>
      <c r="W722" s="354"/>
      <c r="X722" s="354"/>
      <c r="Y722" s="354"/>
      <c r="Z722" s="354"/>
    </row>
    <row r="723" ht="15.75" customHeight="1">
      <c r="A723" s="354"/>
      <c r="B723" s="354"/>
      <c r="C723" s="354"/>
      <c r="D723" s="354"/>
      <c r="E723" s="354"/>
      <c r="F723" s="354"/>
      <c r="G723" s="354"/>
      <c r="H723" s="354"/>
      <c r="I723" s="354"/>
      <c r="J723" s="354"/>
      <c r="K723" s="354"/>
      <c r="L723" s="354"/>
      <c r="M723" s="354"/>
      <c r="N723" s="354"/>
      <c r="O723" s="354"/>
      <c r="P723" s="354"/>
      <c r="Q723" s="354"/>
      <c r="R723" s="354"/>
      <c r="S723" s="354"/>
      <c r="T723" s="354"/>
      <c r="U723" s="354"/>
      <c r="V723" s="354"/>
      <c r="W723" s="354"/>
      <c r="X723" s="354"/>
      <c r="Y723" s="354"/>
      <c r="Z723" s="354"/>
    </row>
    <row r="724" ht="15.75" customHeight="1">
      <c r="A724" s="354"/>
      <c r="B724" s="354"/>
      <c r="C724" s="354"/>
      <c r="D724" s="354"/>
      <c r="E724" s="354"/>
      <c r="F724" s="354"/>
      <c r="G724" s="354"/>
      <c r="H724" s="354"/>
      <c r="I724" s="354"/>
      <c r="J724" s="354"/>
      <c r="K724" s="354"/>
      <c r="L724" s="354"/>
      <c r="M724" s="354"/>
      <c r="N724" s="354"/>
      <c r="O724" s="354"/>
      <c r="P724" s="354"/>
      <c r="Q724" s="354"/>
      <c r="R724" s="354"/>
      <c r="S724" s="354"/>
      <c r="T724" s="354"/>
      <c r="U724" s="354"/>
      <c r="V724" s="354"/>
      <c r="W724" s="354"/>
      <c r="X724" s="354"/>
      <c r="Y724" s="354"/>
      <c r="Z724" s="354"/>
    </row>
    <row r="725" ht="15.75" customHeight="1">
      <c r="A725" s="354"/>
      <c r="B725" s="354"/>
      <c r="C725" s="354"/>
      <c r="D725" s="354"/>
      <c r="E725" s="354"/>
      <c r="F725" s="354"/>
      <c r="G725" s="354"/>
      <c r="H725" s="354"/>
      <c r="I725" s="354"/>
      <c r="J725" s="354"/>
      <c r="K725" s="354"/>
      <c r="L725" s="354"/>
      <c r="M725" s="354"/>
      <c r="N725" s="354"/>
      <c r="O725" s="354"/>
      <c r="P725" s="354"/>
      <c r="Q725" s="354"/>
      <c r="R725" s="354"/>
      <c r="S725" s="354"/>
      <c r="T725" s="354"/>
      <c r="U725" s="354"/>
      <c r="V725" s="354"/>
      <c r="W725" s="354"/>
      <c r="X725" s="354"/>
      <c r="Y725" s="354"/>
      <c r="Z725" s="354"/>
    </row>
    <row r="726" ht="15.75" customHeight="1">
      <c r="A726" s="354"/>
      <c r="B726" s="354"/>
      <c r="C726" s="354"/>
      <c r="D726" s="354"/>
      <c r="E726" s="354"/>
      <c r="F726" s="354"/>
      <c r="G726" s="354"/>
      <c r="H726" s="354"/>
      <c r="I726" s="354"/>
      <c r="J726" s="354"/>
      <c r="K726" s="354"/>
      <c r="L726" s="354"/>
      <c r="M726" s="354"/>
      <c r="N726" s="354"/>
      <c r="O726" s="354"/>
      <c r="P726" s="354"/>
      <c r="Q726" s="354"/>
      <c r="R726" s="354"/>
      <c r="S726" s="354"/>
      <c r="T726" s="354"/>
      <c r="U726" s="354"/>
      <c r="V726" s="354"/>
      <c r="W726" s="354"/>
      <c r="X726" s="354"/>
      <c r="Y726" s="354"/>
      <c r="Z726" s="354"/>
    </row>
    <row r="727" ht="15.75" customHeight="1">
      <c r="A727" s="354"/>
      <c r="B727" s="354"/>
      <c r="C727" s="354"/>
      <c r="D727" s="354"/>
      <c r="E727" s="354"/>
      <c r="F727" s="354"/>
      <c r="G727" s="354"/>
      <c r="H727" s="354"/>
      <c r="I727" s="354"/>
      <c r="J727" s="354"/>
      <c r="K727" s="354"/>
      <c r="L727" s="354"/>
      <c r="M727" s="354"/>
      <c r="N727" s="354"/>
      <c r="O727" s="354"/>
      <c r="P727" s="354"/>
      <c r="Q727" s="354"/>
      <c r="R727" s="354"/>
      <c r="S727" s="354"/>
      <c r="T727" s="354"/>
      <c r="U727" s="354"/>
      <c r="V727" s="354"/>
      <c r="W727" s="354"/>
      <c r="X727" s="354"/>
      <c r="Y727" s="354"/>
      <c r="Z727" s="354"/>
    </row>
    <row r="728" ht="15.75" customHeight="1">
      <c r="A728" s="354"/>
      <c r="B728" s="354"/>
      <c r="C728" s="354"/>
      <c r="D728" s="354"/>
      <c r="E728" s="354"/>
      <c r="F728" s="354"/>
      <c r="G728" s="354"/>
      <c r="H728" s="354"/>
      <c r="I728" s="354"/>
      <c r="J728" s="354"/>
      <c r="K728" s="354"/>
      <c r="L728" s="354"/>
      <c r="M728" s="354"/>
      <c r="N728" s="354"/>
      <c r="O728" s="354"/>
      <c r="P728" s="354"/>
      <c r="Q728" s="354"/>
      <c r="R728" s="354"/>
      <c r="S728" s="354"/>
      <c r="T728" s="354"/>
      <c r="U728" s="354"/>
      <c r="V728" s="354"/>
      <c r="W728" s="354"/>
      <c r="X728" s="354"/>
      <c r="Y728" s="354"/>
      <c r="Z728" s="354"/>
    </row>
    <row r="729" ht="15.75" customHeight="1">
      <c r="A729" s="354"/>
      <c r="B729" s="354"/>
      <c r="C729" s="354"/>
      <c r="D729" s="354"/>
      <c r="E729" s="354"/>
      <c r="F729" s="354"/>
      <c r="G729" s="354"/>
      <c r="H729" s="354"/>
      <c r="I729" s="354"/>
      <c r="J729" s="354"/>
      <c r="K729" s="354"/>
      <c r="L729" s="354"/>
      <c r="M729" s="354"/>
      <c r="N729" s="354"/>
      <c r="O729" s="354"/>
      <c r="P729" s="354"/>
      <c r="Q729" s="354"/>
      <c r="R729" s="354"/>
      <c r="S729" s="354"/>
      <c r="T729" s="354"/>
      <c r="U729" s="354"/>
      <c r="V729" s="354"/>
      <c r="W729" s="354"/>
      <c r="X729" s="354"/>
      <c r="Y729" s="354"/>
      <c r="Z729" s="354"/>
    </row>
    <row r="730" ht="15.75" customHeight="1">
      <c r="A730" s="354"/>
      <c r="B730" s="354"/>
      <c r="C730" s="354"/>
      <c r="D730" s="354"/>
      <c r="E730" s="354"/>
      <c r="F730" s="354"/>
      <c r="G730" s="354"/>
      <c r="H730" s="354"/>
      <c r="I730" s="354"/>
      <c r="J730" s="354"/>
      <c r="K730" s="354"/>
      <c r="L730" s="354"/>
      <c r="M730" s="354"/>
      <c r="N730" s="354"/>
      <c r="O730" s="354"/>
      <c r="P730" s="354"/>
      <c r="Q730" s="354"/>
      <c r="R730" s="354"/>
      <c r="S730" s="354"/>
      <c r="T730" s="354"/>
      <c r="U730" s="354"/>
      <c r="V730" s="354"/>
      <c r="W730" s="354"/>
      <c r="X730" s="354"/>
      <c r="Y730" s="354"/>
      <c r="Z730" s="354"/>
    </row>
    <row r="731" ht="15.75" customHeight="1">
      <c r="A731" s="354"/>
      <c r="B731" s="354"/>
      <c r="C731" s="354"/>
      <c r="D731" s="354"/>
      <c r="E731" s="354"/>
      <c r="F731" s="354"/>
      <c r="G731" s="354"/>
      <c r="H731" s="354"/>
      <c r="I731" s="354"/>
      <c r="J731" s="354"/>
      <c r="K731" s="354"/>
      <c r="L731" s="354"/>
      <c r="M731" s="354"/>
      <c r="N731" s="354"/>
      <c r="O731" s="354"/>
      <c r="P731" s="354"/>
      <c r="Q731" s="354"/>
      <c r="R731" s="354"/>
      <c r="S731" s="354"/>
      <c r="T731" s="354"/>
      <c r="U731" s="354"/>
      <c r="V731" s="354"/>
      <c r="W731" s="354"/>
      <c r="X731" s="354"/>
      <c r="Y731" s="354"/>
      <c r="Z731" s="354"/>
    </row>
    <row r="732" ht="15.75" customHeight="1">
      <c r="A732" s="354"/>
      <c r="B732" s="354"/>
      <c r="C732" s="354"/>
      <c r="D732" s="354"/>
      <c r="E732" s="354"/>
      <c r="F732" s="354"/>
      <c r="G732" s="354"/>
      <c r="H732" s="354"/>
      <c r="I732" s="354"/>
      <c r="J732" s="354"/>
      <c r="K732" s="354"/>
      <c r="L732" s="354"/>
      <c r="M732" s="354"/>
      <c r="N732" s="354"/>
      <c r="O732" s="354"/>
      <c r="P732" s="354"/>
      <c r="Q732" s="354"/>
      <c r="R732" s="354"/>
      <c r="S732" s="354"/>
      <c r="T732" s="354"/>
      <c r="U732" s="354"/>
      <c r="V732" s="354"/>
      <c r="W732" s="354"/>
      <c r="X732" s="354"/>
      <c r="Y732" s="354"/>
      <c r="Z732" s="354"/>
    </row>
    <row r="733" ht="15.75" customHeight="1">
      <c r="A733" s="354"/>
      <c r="B733" s="354"/>
      <c r="C733" s="354"/>
      <c r="D733" s="354"/>
      <c r="E733" s="354"/>
      <c r="F733" s="354"/>
      <c r="G733" s="354"/>
      <c r="H733" s="354"/>
      <c r="I733" s="354"/>
      <c r="J733" s="354"/>
      <c r="K733" s="354"/>
      <c r="L733" s="354"/>
      <c r="M733" s="354"/>
      <c r="N733" s="354"/>
      <c r="O733" s="354"/>
      <c r="P733" s="354"/>
      <c r="Q733" s="354"/>
      <c r="R733" s="354"/>
      <c r="S733" s="354"/>
      <c r="T733" s="354"/>
      <c r="U733" s="354"/>
      <c r="V733" s="354"/>
      <c r="W733" s="354"/>
      <c r="X733" s="354"/>
      <c r="Y733" s="354"/>
      <c r="Z733" s="354"/>
    </row>
    <row r="734" ht="15.75" customHeight="1">
      <c r="A734" s="354"/>
      <c r="B734" s="354"/>
      <c r="C734" s="354"/>
      <c r="D734" s="354"/>
      <c r="E734" s="354"/>
      <c r="F734" s="354"/>
      <c r="G734" s="354"/>
      <c r="H734" s="354"/>
      <c r="I734" s="354"/>
      <c r="J734" s="354"/>
      <c r="K734" s="354"/>
      <c r="L734" s="354"/>
      <c r="M734" s="354"/>
      <c r="N734" s="354"/>
      <c r="O734" s="354"/>
      <c r="P734" s="354"/>
      <c r="Q734" s="354"/>
      <c r="R734" s="354"/>
      <c r="S734" s="354"/>
      <c r="T734" s="354"/>
      <c r="U734" s="354"/>
      <c r="V734" s="354"/>
      <c r="W734" s="354"/>
      <c r="X734" s="354"/>
      <c r="Y734" s="354"/>
      <c r="Z734" s="354"/>
    </row>
    <row r="735" ht="15.75" customHeight="1">
      <c r="A735" s="354"/>
      <c r="B735" s="354"/>
      <c r="C735" s="354"/>
      <c r="D735" s="354"/>
      <c r="E735" s="354"/>
      <c r="F735" s="354"/>
      <c r="G735" s="354"/>
      <c r="H735" s="354"/>
      <c r="I735" s="354"/>
      <c r="J735" s="354"/>
      <c r="K735" s="354"/>
      <c r="L735" s="354"/>
      <c r="M735" s="354"/>
      <c r="N735" s="354"/>
      <c r="O735" s="354"/>
      <c r="P735" s="354"/>
      <c r="Q735" s="354"/>
      <c r="R735" s="354"/>
      <c r="S735" s="354"/>
      <c r="T735" s="354"/>
      <c r="U735" s="354"/>
      <c r="V735" s="354"/>
      <c r="W735" s="354"/>
      <c r="X735" s="354"/>
      <c r="Y735" s="354"/>
      <c r="Z735" s="354"/>
    </row>
    <row r="736" ht="15.75" customHeight="1">
      <c r="A736" s="354"/>
      <c r="B736" s="354"/>
      <c r="C736" s="354"/>
      <c r="D736" s="354"/>
      <c r="E736" s="354"/>
      <c r="F736" s="354"/>
      <c r="G736" s="354"/>
      <c r="H736" s="354"/>
      <c r="I736" s="354"/>
      <c r="J736" s="354"/>
      <c r="K736" s="354"/>
      <c r="L736" s="354"/>
      <c r="M736" s="354"/>
      <c r="N736" s="354"/>
      <c r="O736" s="354"/>
      <c r="P736" s="354"/>
      <c r="Q736" s="354"/>
      <c r="R736" s="354"/>
      <c r="S736" s="354"/>
      <c r="T736" s="354"/>
      <c r="U736" s="354"/>
      <c r="V736" s="354"/>
      <c r="W736" s="354"/>
      <c r="X736" s="354"/>
      <c r="Y736" s="354"/>
      <c r="Z736" s="354"/>
    </row>
    <row r="737" ht="15.75" customHeight="1">
      <c r="A737" s="354"/>
      <c r="B737" s="354"/>
      <c r="C737" s="354"/>
      <c r="D737" s="354"/>
      <c r="E737" s="354"/>
      <c r="F737" s="354"/>
      <c r="G737" s="354"/>
      <c r="H737" s="354"/>
      <c r="I737" s="354"/>
      <c r="J737" s="354"/>
      <c r="K737" s="354"/>
      <c r="L737" s="354"/>
      <c r="M737" s="354"/>
      <c r="N737" s="354"/>
      <c r="O737" s="354"/>
      <c r="P737" s="354"/>
      <c r="Q737" s="354"/>
      <c r="R737" s="354"/>
      <c r="S737" s="354"/>
      <c r="T737" s="354"/>
      <c r="U737" s="354"/>
      <c r="V737" s="354"/>
      <c r="W737" s="354"/>
      <c r="X737" s="354"/>
      <c r="Y737" s="354"/>
      <c r="Z737" s="354"/>
    </row>
    <row r="738" ht="15.75" customHeight="1">
      <c r="A738" s="354"/>
      <c r="B738" s="354"/>
      <c r="C738" s="354"/>
      <c r="D738" s="354"/>
      <c r="E738" s="354"/>
      <c r="F738" s="354"/>
      <c r="G738" s="354"/>
      <c r="H738" s="354"/>
      <c r="I738" s="354"/>
      <c r="J738" s="354"/>
      <c r="K738" s="354"/>
      <c r="L738" s="354"/>
      <c r="M738" s="354"/>
      <c r="N738" s="354"/>
      <c r="O738" s="354"/>
      <c r="P738" s="354"/>
      <c r="Q738" s="354"/>
      <c r="R738" s="354"/>
      <c r="S738" s="354"/>
      <c r="T738" s="354"/>
      <c r="U738" s="354"/>
      <c r="V738" s="354"/>
      <c r="W738" s="354"/>
      <c r="X738" s="354"/>
      <c r="Y738" s="354"/>
      <c r="Z738" s="354"/>
    </row>
    <row r="739" ht="15.75" customHeight="1">
      <c r="A739" s="354"/>
      <c r="B739" s="354"/>
      <c r="C739" s="354"/>
      <c r="D739" s="354"/>
      <c r="E739" s="354"/>
      <c r="F739" s="354"/>
      <c r="G739" s="354"/>
      <c r="H739" s="354"/>
      <c r="I739" s="354"/>
      <c r="J739" s="354"/>
      <c r="K739" s="354"/>
      <c r="L739" s="354"/>
      <c r="M739" s="354"/>
      <c r="N739" s="354"/>
      <c r="O739" s="354"/>
      <c r="P739" s="354"/>
      <c r="Q739" s="354"/>
      <c r="R739" s="354"/>
      <c r="S739" s="354"/>
      <c r="T739" s="354"/>
      <c r="U739" s="354"/>
      <c r="V739" s="354"/>
      <c r="W739" s="354"/>
      <c r="X739" s="354"/>
      <c r="Y739" s="354"/>
      <c r="Z739" s="354"/>
    </row>
    <row r="740" ht="15.75" customHeight="1">
      <c r="A740" s="354"/>
      <c r="B740" s="354"/>
      <c r="C740" s="354"/>
      <c r="D740" s="354"/>
      <c r="E740" s="354"/>
      <c r="F740" s="354"/>
      <c r="G740" s="354"/>
      <c r="H740" s="354"/>
      <c r="I740" s="354"/>
      <c r="J740" s="354"/>
      <c r="K740" s="354"/>
      <c r="L740" s="354"/>
      <c r="M740" s="354"/>
      <c r="N740" s="354"/>
      <c r="O740" s="354"/>
      <c r="P740" s="354"/>
      <c r="Q740" s="354"/>
      <c r="R740" s="354"/>
      <c r="S740" s="354"/>
      <c r="T740" s="354"/>
      <c r="U740" s="354"/>
      <c r="V740" s="354"/>
      <c r="W740" s="354"/>
      <c r="X740" s="354"/>
      <c r="Y740" s="354"/>
      <c r="Z740" s="354"/>
    </row>
    <row r="741" ht="15.75" customHeight="1">
      <c r="A741" s="354"/>
      <c r="B741" s="354"/>
      <c r="C741" s="354"/>
      <c r="D741" s="354"/>
      <c r="E741" s="354"/>
      <c r="F741" s="354"/>
      <c r="G741" s="354"/>
      <c r="H741" s="354"/>
      <c r="I741" s="354"/>
      <c r="J741" s="354"/>
      <c r="K741" s="354"/>
      <c r="L741" s="354"/>
      <c r="M741" s="354"/>
      <c r="N741" s="354"/>
      <c r="O741" s="354"/>
      <c r="P741" s="354"/>
      <c r="Q741" s="354"/>
      <c r="R741" s="354"/>
      <c r="S741" s="354"/>
      <c r="T741" s="354"/>
      <c r="U741" s="354"/>
      <c r="V741" s="354"/>
      <c r="W741" s="354"/>
      <c r="X741" s="354"/>
      <c r="Y741" s="354"/>
      <c r="Z741" s="354"/>
    </row>
    <row r="742" ht="15.75" customHeight="1">
      <c r="A742" s="354"/>
      <c r="B742" s="354"/>
      <c r="C742" s="354"/>
      <c r="D742" s="354"/>
      <c r="E742" s="354"/>
      <c r="F742" s="354"/>
      <c r="G742" s="354"/>
      <c r="H742" s="354"/>
      <c r="I742" s="354"/>
      <c r="J742" s="354"/>
      <c r="K742" s="354"/>
      <c r="L742" s="354"/>
      <c r="M742" s="354"/>
      <c r="N742" s="354"/>
      <c r="O742" s="354"/>
      <c r="P742" s="354"/>
      <c r="Q742" s="354"/>
      <c r="R742" s="354"/>
      <c r="S742" s="354"/>
      <c r="T742" s="354"/>
      <c r="U742" s="354"/>
      <c r="V742" s="354"/>
      <c r="W742" s="354"/>
      <c r="X742" s="354"/>
      <c r="Y742" s="354"/>
      <c r="Z742" s="354"/>
    </row>
    <row r="743" ht="15.75" customHeight="1">
      <c r="A743" s="354"/>
      <c r="B743" s="354"/>
      <c r="C743" s="354"/>
      <c r="D743" s="354"/>
      <c r="E743" s="354"/>
      <c r="F743" s="354"/>
      <c r="G743" s="354"/>
      <c r="H743" s="354"/>
      <c r="I743" s="354"/>
      <c r="J743" s="354"/>
      <c r="K743" s="354"/>
      <c r="L743" s="354"/>
      <c r="M743" s="354"/>
      <c r="N743" s="354"/>
      <c r="O743" s="354"/>
      <c r="P743" s="354"/>
      <c r="Q743" s="354"/>
      <c r="R743" s="354"/>
      <c r="S743" s="354"/>
      <c r="T743" s="354"/>
      <c r="U743" s="354"/>
      <c r="V743" s="354"/>
      <c r="W743" s="354"/>
      <c r="X743" s="354"/>
      <c r="Y743" s="354"/>
      <c r="Z743" s="354"/>
    </row>
    <row r="744" ht="15.75" customHeight="1">
      <c r="A744" s="354"/>
      <c r="B744" s="354"/>
      <c r="C744" s="354"/>
      <c r="D744" s="354"/>
      <c r="E744" s="354"/>
      <c r="F744" s="354"/>
      <c r="G744" s="354"/>
      <c r="H744" s="354"/>
      <c r="I744" s="354"/>
      <c r="J744" s="354"/>
      <c r="K744" s="354"/>
      <c r="L744" s="354"/>
      <c r="M744" s="354"/>
      <c r="N744" s="354"/>
      <c r="O744" s="354"/>
      <c r="P744" s="354"/>
      <c r="Q744" s="354"/>
      <c r="R744" s="354"/>
      <c r="S744" s="354"/>
      <c r="T744" s="354"/>
      <c r="U744" s="354"/>
      <c r="V744" s="354"/>
      <c r="W744" s="354"/>
      <c r="X744" s="354"/>
      <c r="Y744" s="354"/>
      <c r="Z744" s="354"/>
    </row>
    <row r="745" ht="15.75" customHeight="1">
      <c r="A745" s="354"/>
      <c r="B745" s="354"/>
      <c r="C745" s="354"/>
      <c r="D745" s="354"/>
      <c r="E745" s="354"/>
      <c r="F745" s="354"/>
      <c r="G745" s="354"/>
      <c r="H745" s="354"/>
      <c r="I745" s="354"/>
      <c r="J745" s="354"/>
      <c r="K745" s="354"/>
      <c r="L745" s="354"/>
      <c r="M745" s="354"/>
      <c r="N745" s="354"/>
      <c r="O745" s="354"/>
      <c r="P745" s="354"/>
      <c r="Q745" s="354"/>
      <c r="R745" s="354"/>
      <c r="S745" s="354"/>
      <c r="T745" s="354"/>
      <c r="U745" s="354"/>
      <c r="V745" s="354"/>
      <c r="W745" s="354"/>
      <c r="X745" s="354"/>
      <c r="Y745" s="354"/>
      <c r="Z745" s="354"/>
    </row>
    <row r="746" ht="15.75" customHeight="1">
      <c r="A746" s="354"/>
      <c r="B746" s="354"/>
      <c r="C746" s="354"/>
      <c r="D746" s="354"/>
      <c r="E746" s="354"/>
      <c r="F746" s="354"/>
      <c r="G746" s="354"/>
      <c r="H746" s="354"/>
      <c r="I746" s="354"/>
      <c r="J746" s="354"/>
      <c r="K746" s="354"/>
      <c r="L746" s="354"/>
      <c r="M746" s="354"/>
      <c r="N746" s="354"/>
      <c r="O746" s="354"/>
      <c r="P746" s="354"/>
      <c r="Q746" s="354"/>
      <c r="R746" s="354"/>
      <c r="S746" s="354"/>
      <c r="T746" s="354"/>
      <c r="U746" s="354"/>
      <c r="V746" s="354"/>
      <c r="W746" s="354"/>
      <c r="X746" s="354"/>
      <c r="Y746" s="354"/>
      <c r="Z746" s="354"/>
    </row>
    <row r="747" ht="15.75" customHeight="1">
      <c r="A747" s="354"/>
      <c r="B747" s="354"/>
      <c r="C747" s="354"/>
      <c r="D747" s="354"/>
      <c r="E747" s="354"/>
      <c r="F747" s="354"/>
      <c r="G747" s="354"/>
      <c r="H747" s="354"/>
      <c r="I747" s="354"/>
      <c r="J747" s="354"/>
      <c r="K747" s="354"/>
      <c r="L747" s="354"/>
      <c r="M747" s="354"/>
      <c r="N747" s="354"/>
      <c r="O747" s="354"/>
      <c r="P747" s="354"/>
      <c r="Q747" s="354"/>
      <c r="R747" s="354"/>
      <c r="S747" s="354"/>
      <c r="T747" s="354"/>
      <c r="U747" s="354"/>
      <c r="V747" s="354"/>
      <c r="W747" s="354"/>
      <c r="X747" s="354"/>
      <c r="Y747" s="354"/>
      <c r="Z747" s="354"/>
    </row>
    <row r="748" ht="15.75" customHeight="1">
      <c r="A748" s="354"/>
      <c r="B748" s="354"/>
      <c r="C748" s="354"/>
      <c r="D748" s="354"/>
      <c r="E748" s="354"/>
      <c r="F748" s="354"/>
      <c r="G748" s="354"/>
      <c r="H748" s="354"/>
      <c r="I748" s="354"/>
      <c r="J748" s="354"/>
      <c r="K748" s="354"/>
      <c r="L748" s="354"/>
      <c r="M748" s="354"/>
      <c r="N748" s="354"/>
      <c r="O748" s="354"/>
      <c r="P748" s="354"/>
      <c r="Q748" s="354"/>
      <c r="R748" s="354"/>
      <c r="S748" s="354"/>
      <c r="T748" s="354"/>
      <c r="U748" s="354"/>
      <c r="V748" s="354"/>
      <c r="W748" s="354"/>
      <c r="X748" s="354"/>
      <c r="Y748" s="354"/>
      <c r="Z748" s="354"/>
    </row>
    <row r="749" ht="15.75" customHeight="1">
      <c r="A749" s="354"/>
      <c r="B749" s="354"/>
      <c r="C749" s="354"/>
      <c r="D749" s="354"/>
      <c r="E749" s="354"/>
      <c r="F749" s="354"/>
      <c r="G749" s="354"/>
      <c r="H749" s="354"/>
      <c r="I749" s="354"/>
      <c r="J749" s="354"/>
      <c r="K749" s="354"/>
      <c r="L749" s="354"/>
      <c r="M749" s="354"/>
      <c r="N749" s="354"/>
      <c r="O749" s="354"/>
      <c r="P749" s="354"/>
      <c r="Q749" s="354"/>
      <c r="R749" s="354"/>
      <c r="S749" s="354"/>
      <c r="T749" s="354"/>
      <c r="U749" s="354"/>
      <c r="V749" s="354"/>
      <c r="W749" s="354"/>
      <c r="X749" s="354"/>
      <c r="Y749" s="354"/>
      <c r="Z749" s="354"/>
    </row>
    <row r="750" ht="15.75" customHeight="1">
      <c r="A750" s="354"/>
      <c r="B750" s="354"/>
      <c r="C750" s="354"/>
      <c r="D750" s="354"/>
      <c r="E750" s="354"/>
      <c r="F750" s="354"/>
      <c r="G750" s="354"/>
      <c r="H750" s="354"/>
      <c r="I750" s="354"/>
      <c r="J750" s="354"/>
      <c r="K750" s="354"/>
      <c r="L750" s="354"/>
      <c r="M750" s="354"/>
      <c r="N750" s="354"/>
      <c r="O750" s="354"/>
      <c r="P750" s="354"/>
      <c r="Q750" s="354"/>
      <c r="R750" s="354"/>
      <c r="S750" s="354"/>
      <c r="T750" s="354"/>
      <c r="U750" s="354"/>
      <c r="V750" s="354"/>
      <c r="W750" s="354"/>
      <c r="X750" s="354"/>
      <c r="Y750" s="354"/>
      <c r="Z750" s="354"/>
    </row>
    <row r="751" ht="15.75" customHeight="1">
      <c r="A751" s="354"/>
      <c r="B751" s="354"/>
      <c r="C751" s="354"/>
      <c r="D751" s="354"/>
      <c r="E751" s="354"/>
      <c r="F751" s="354"/>
      <c r="G751" s="354"/>
      <c r="H751" s="354"/>
      <c r="I751" s="354"/>
      <c r="J751" s="354"/>
      <c r="K751" s="354"/>
      <c r="L751" s="354"/>
      <c r="M751" s="354"/>
      <c r="N751" s="354"/>
      <c r="O751" s="354"/>
      <c r="P751" s="354"/>
      <c r="Q751" s="354"/>
      <c r="R751" s="354"/>
      <c r="S751" s="354"/>
      <c r="T751" s="354"/>
      <c r="U751" s="354"/>
      <c r="V751" s="354"/>
      <c r="W751" s="354"/>
      <c r="X751" s="354"/>
      <c r="Y751" s="354"/>
      <c r="Z751" s="354"/>
    </row>
    <row r="752" ht="15.75" customHeight="1">
      <c r="A752" s="354"/>
      <c r="B752" s="354"/>
      <c r="C752" s="354"/>
      <c r="D752" s="354"/>
      <c r="E752" s="354"/>
      <c r="F752" s="354"/>
      <c r="G752" s="354"/>
      <c r="H752" s="354"/>
      <c r="I752" s="354"/>
      <c r="J752" s="354"/>
      <c r="K752" s="354"/>
      <c r="L752" s="354"/>
      <c r="M752" s="354"/>
      <c r="N752" s="354"/>
      <c r="O752" s="354"/>
      <c r="P752" s="354"/>
      <c r="Q752" s="354"/>
      <c r="R752" s="354"/>
      <c r="S752" s="354"/>
      <c r="T752" s="354"/>
      <c r="U752" s="354"/>
      <c r="V752" s="354"/>
      <c r="W752" s="354"/>
      <c r="X752" s="354"/>
      <c r="Y752" s="354"/>
      <c r="Z752" s="354"/>
    </row>
    <row r="753" ht="15.75" customHeight="1">
      <c r="A753" s="354"/>
      <c r="B753" s="354"/>
      <c r="C753" s="354"/>
      <c r="D753" s="354"/>
      <c r="E753" s="354"/>
      <c r="F753" s="354"/>
      <c r="G753" s="354"/>
      <c r="H753" s="354"/>
      <c r="I753" s="354"/>
      <c r="J753" s="354"/>
      <c r="K753" s="354"/>
      <c r="L753" s="354"/>
      <c r="M753" s="354"/>
      <c r="N753" s="354"/>
      <c r="O753" s="354"/>
      <c r="P753" s="354"/>
      <c r="Q753" s="354"/>
      <c r="R753" s="354"/>
      <c r="S753" s="354"/>
      <c r="T753" s="354"/>
      <c r="U753" s="354"/>
      <c r="V753" s="354"/>
      <c r="W753" s="354"/>
      <c r="X753" s="354"/>
      <c r="Y753" s="354"/>
      <c r="Z753" s="354"/>
    </row>
    <row r="754" ht="15.75" customHeight="1">
      <c r="A754" s="354"/>
      <c r="B754" s="354"/>
      <c r="C754" s="354"/>
      <c r="D754" s="354"/>
      <c r="E754" s="354"/>
      <c r="F754" s="354"/>
      <c r="G754" s="354"/>
      <c r="H754" s="354"/>
      <c r="I754" s="354"/>
      <c r="J754" s="354"/>
      <c r="K754" s="354"/>
      <c r="L754" s="354"/>
      <c r="M754" s="354"/>
      <c r="N754" s="354"/>
      <c r="O754" s="354"/>
      <c r="P754" s="354"/>
      <c r="Q754" s="354"/>
      <c r="R754" s="354"/>
      <c r="S754" s="354"/>
      <c r="T754" s="354"/>
      <c r="U754" s="354"/>
      <c r="V754" s="354"/>
      <c r="W754" s="354"/>
      <c r="X754" s="354"/>
      <c r="Y754" s="354"/>
      <c r="Z754" s="354"/>
    </row>
    <row r="755" ht="15.75" customHeight="1">
      <c r="A755" s="354"/>
      <c r="B755" s="354"/>
      <c r="C755" s="354"/>
      <c r="D755" s="354"/>
      <c r="E755" s="354"/>
      <c r="F755" s="354"/>
      <c r="G755" s="354"/>
      <c r="H755" s="354"/>
      <c r="I755" s="354"/>
      <c r="J755" s="354"/>
      <c r="K755" s="354"/>
      <c r="L755" s="354"/>
      <c r="M755" s="354"/>
      <c r="N755" s="354"/>
      <c r="O755" s="354"/>
      <c r="P755" s="354"/>
      <c r="Q755" s="354"/>
      <c r="R755" s="354"/>
      <c r="S755" s="354"/>
      <c r="T755" s="354"/>
      <c r="U755" s="354"/>
      <c r="V755" s="354"/>
      <c r="W755" s="354"/>
      <c r="X755" s="354"/>
      <c r="Y755" s="354"/>
      <c r="Z755" s="354"/>
    </row>
    <row r="756" ht="15.75" customHeight="1">
      <c r="A756" s="354"/>
      <c r="B756" s="354"/>
      <c r="C756" s="354"/>
      <c r="D756" s="354"/>
      <c r="E756" s="354"/>
      <c r="F756" s="354"/>
      <c r="G756" s="354"/>
      <c r="H756" s="354"/>
      <c r="I756" s="354"/>
      <c r="J756" s="354"/>
      <c r="K756" s="354"/>
      <c r="L756" s="354"/>
      <c r="M756" s="354"/>
      <c r="N756" s="354"/>
      <c r="O756" s="354"/>
      <c r="P756" s="354"/>
      <c r="Q756" s="354"/>
      <c r="R756" s="354"/>
      <c r="S756" s="354"/>
      <c r="T756" s="354"/>
      <c r="U756" s="354"/>
      <c r="V756" s="354"/>
      <c r="W756" s="354"/>
      <c r="X756" s="354"/>
      <c r="Y756" s="354"/>
      <c r="Z756" s="354"/>
    </row>
    <row r="757" ht="15.75" customHeight="1">
      <c r="A757" s="354"/>
      <c r="B757" s="354"/>
      <c r="C757" s="354"/>
      <c r="D757" s="354"/>
      <c r="E757" s="354"/>
      <c r="F757" s="354"/>
      <c r="G757" s="354"/>
      <c r="H757" s="354"/>
      <c r="I757" s="354"/>
      <c r="J757" s="354"/>
      <c r="K757" s="354"/>
      <c r="L757" s="354"/>
      <c r="M757" s="354"/>
      <c r="N757" s="354"/>
      <c r="O757" s="354"/>
      <c r="P757" s="354"/>
      <c r="Q757" s="354"/>
      <c r="R757" s="354"/>
      <c r="S757" s="354"/>
      <c r="T757" s="354"/>
      <c r="U757" s="354"/>
      <c r="V757" s="354"/>
      <c r="W757" s="354"/>
      <c r="X757" s="354"/>
      <c r="Y757" s="354"/>
      <c r="Z757" s="354"/>
    </row>
    <row r="758" ht="15.75" customHeight="1">
      <c r="A758" s="354"/>
      <c r="B758" s="354"/>
      <c r="C758" s="354"/>
      <c r="D758" s="354"/>
      <c r="E758" s="354"/>
      <c r="F758" s="354"/>
      <c r="G758" s="354"/>
      <c r="H758" s="354"/>
      <c r="I758" s="354"/>
      <c r="J758" s="354"/>
      <c r="K758" s="354"/>
      <c r="L758" s="354"/>
      <c r="M758" s="354"/>
      <c r="N758" s="354"/>
      <c r="O758" s="354"/>
      <c r="P758" s="354"/>
      <c r="Q758" s="354"/>
      <c r="R758" s="354"/>
      <c r="S758" s="354"/>
      <c r="T758" s="354"/>
      <c r="U758" s="354"/>
      <c r="V758" s="354"/>
      <c r="W758" s="354"/>
      <c r="X758" s="354"/>
      <c r="Y758" s="354"/>
      <c r="Z758" s="354"/>
    </row>
    <row r="759" ht="15.75" customHeight="1">
      <c r="A759" s="354"/>
      <c r="B759" s="354"/>
      <c r="C759" s="354"/>
      <c r="D759" s="354"/>
      <c r="E759" s="354"/>
      <c r="F759" s="354"/>
      <c r="G759" s="354"/>
      <c r="H759" s="354"/>
      <c r="I759" s="354"/>
      <c r="J759" s="354"/>
      <c r="K759" s="354"/>
      <c r="L759" s="354"/>
      <c r="M759" s="354"/>
      <c r="N759" s="354"/>
      <c r="O759" s="354"/>
      <c r="P759" s="354"/>
      <c r="Q759" s="354"/>
      <c r="R759" s="354"/>
      <c r="S759" s="354"/>
      <c r="T759" s="354"/>
      <c r="U759" s="354"/>
      <c r="V759" s="354"/>
      <c r="W759" s="354"/>
      <c r="X759" s="354"/>
      <c r="Y759" s="354"/>
      <c r="Z759" s="354"/>
    </row>
    <row r="760" ht="15.75" customHeight="1">
      <c r="A760" s="354"/>
      <c r="B760" s="354"/>
      <c r="C760" s="354"/>
      <c r="D760" s="354"/>
      <c r="E760" s="354"/>
      <c r="F760" s="354"/>
      <c r="G760" s="354"/>
      <c r="H760" s="354"/>
      <c r="I760" s="354"/>
      <c r="J760" s="354"/>
      <c r="K760" s="354"/>
      <c r="L760" s="354"/>
      <c r="M760" s="354"/>
      <c r="N760" s="354"/>
      <c r="O760" s="354"/>
      <c r="P760" s="354"/>
      <c r="Q760" s="354"/>
      <c r="R760" s="354"/>
      <c r="S760" s="354"/>
      <c r="T760" s="354"/>
      <c r="U760" s="354"/>
      <c r="V760" s="354"/>
      <c r="W760" s="354"/>
      <c r="X760" s="354"/>
      <c r="Y760" s="354"/>
      <c r="Z760" s="354"/>
    </row>
    <row r="761" ht="15.75" customHeight="1">
      <c r="A761" s="354"/>
      <c r="B761" s="354"/>
      <c r="C761" s="354"/>
      <c r="D761" s="354"/>
      <c r="E761" s="354"/>
      <c r="F761" s="354"/>
      <c r="G761" s="354"/>
      <c r="H761" s="354"/>
      <c r="I761" s="354"/>
      <c r="J761" s="354"/>
      <c r="K761" s="354"/>
      <c r="L761" s="354"/>
      <c r="M761" s="354"/>
      <c r="N761" s="354"/>
      <c r="O761" s="354"/>
      <c r="P761" s="354"/>
      <c r="Q761" s="354"/>
      <c r="R761" s="354"/>
      <c r="S761" s="354"/>
      <c r="T761" s="354"/>
      <c r="U761" s="354"/>
      <c r="V761" s="354"/>
      <c r="W761" s="354"/>
      <c r="X761" s="354"/>
      <c r="Y761" s="354"/>
      <c r="Z761" s="354"/>
    </row>
    <row r="762" ht="15.75" customHeight="1">
      <c r="A762" s="354"/>
      <c r="B762" s="354"/>
      <c r="C762" s="354"/>
      <c r="D762" s="354"/>
      <c r="E762" s="354"/>
      <c r="F762" s="354"/>
      <c r="G762" s="354"/>
      <c r="H762" s="354"/>
      <c r="I762" s="354"/>
      <c r="J762" s="354"/>
      <c r="K762" s="354"/>
      <c r="L762" s="354"/>
      <c r="M762" s="354"/>
      <c r="N762" s="354"/>
      <c r="O762" s="354"/>
      <c r="P762" s="354"/>
      <c r="Q762" s="354"/>
      <c r="R762" s="354"/>
      <c r="S762" s="354"/>
      <c r="T762" s="354"/>
      <c r="U762" s="354"/>
      <c r="V762" s="354"/>
      <c r="W762" s="354"/>
      <c r="X762" s="354"/>
      <c r="Y762" s="354"/>
      <c r="Z762" s="354"/>
    </row>
    <row r="763" ht="15.75" customHeight="1">
      <c r="A763" s="354"/>
      <c r="B763" s="354"/>
      <c r="C763" s="354"/>
      <c r="D763" s="354"/>
      <c r="E763" s="354"/>
      <c r="F763" s="354"/>
      <c r="G763" s="354"/>
      <c r="H763" s="354"/>
      <c r="I763" s="354"/>
      <c r="J763" s="354"/>
      <c r="K763" s="354"/>
      <c r="L763" s="354"/>
      <c r="M763" s="354"/>
      <c r="N763" s="354"/>
      <c r="O763" s="354"/>
      <c r="P763" s="354"/>
      <c r="Q763" s="354"/>
      <c r="R763" s="354"/>
      <c r="S763" s="354"/>
      <c r="T763" s="354"/>
      <c r="U763" s="354"/>
      <c r="V763" s="354"/>
      <c r="W763" s="354"/>
      <c r="X763" s="354"/>
      <c r="Y763" s="354"/>
      <c r="Z763" s="354"/>
    </row>
    <row r="764" ht="15.75" customHeight="1">
      <c r="A764" s="354"/>
      <c r="B764" s="354"/>
      <c r="C764" s="354"/>
      <c r="D764" s="354"/>
      <c r="E764" s="354"/>
      <c r="F764" s="354"/>
      <c r="G764" s="354"/>
      <c r="H764" s="354"/>
      <c r="I764" s="354"/>
      <c r="J764" s="354"/>
      <c r="K764" s="354"/>
      <c r="L764" s="354"/>
      <c r="M764" s="354"/>
      <c r="N764" s="354"/>
      <c r="O764" s="354"/>
      <c r="P764" s="354"/>
      <c r="Q764" s="354"/>
      <c r="R764" s="354"/>
      <c r="S764" s="354"/>
      <c r="T764" s="354"/>
      <c r="U764" s="354"/>
      <c r="V764" s="354"/>
      <c r="W764" s="354"/>
      <c r="X764" s="354"/>
      <c r="Y764" s="354"/>
      <c r="Z764" s="354"/>
    </row>
    <row r="765" ht="15.75" customHeight="1">
      <c r="A765" s="354"/>
      <c r="B765" s="354"/>
      <c r="C765" s="354"/>
      <c r="D765" s="354"/>
      <c r="E765" s="354"/>
      <c r="F765" s="354"/>
      <c r="G765" s="354"/>
      <c r="H765" s="354"/>
      <c r="I765" s="354"/>
      <c r="J765" s="354"/>
      <c r="K765" s="354"/>
      <c r="L765" s="354"/>
      <c r="M765" s="354"/>
      <c r="N765" s="354"/>
      <c r="O765" s="354"/>
      <c r="P765" s="354"/>
      <c r="Q765" s="354"/>
      <c r="R765" s="354"/>
      <c r="S765" s="354"/>
      <c r="T765" s="354"/>
      <c r="U765" s="354"/>
      <c r="V765" s="354"/>
      <c r="W765" s="354"/>
      <c r="X765" s="354"/>
      <c r="Y765" s="354"/>
      <c r="Z765" s="354"/>
    </row>
    <row r="766" ht="15.75" customHeight="1">
      <c r="A766" s="354"/>
      <c r="B766" s="354"/>
      <c r="C766" s="354"/>
      <c r="D766" s="354"/>
      <c r="E766" s="354"/>
      <c r="F766" s="354"/>
      <c r="G766" s="354"/>
      <c r="H766" s="354"/>
      <c r="I766" s="354"/>
      <c r="J766" s="354"/>
      <c r="K766" s="354"/>
      <c r="L766" s="354"/>
      <c r="M766" s="354"/>
      <c r="N766" s="354"/>
      <c r="O766" s="354"/>
      <c r="P766" s="354"/>
      <c r="Q766" s="354"/>
      <c r="R766" s="354"/>
      <c r="S766" s="354"/>
      <c r="T766" s="354"/>
      <c r="U766" s="354"/>
      <c r="V766" s="354"/>
      <c r="W766" s="354"/>
      <c r="X766" s="354"/>
      <c r="Y766" s="354"/>
      <c r="Z766" s="354"/>
    </row>
    <row r="767" ht="15.75" customHeight="1">
      <c r="A767" s="354"/>
      <c r="B767" s="354"/>
      <c r="C767" s="354"/>
      <c r="D767" s="354"/>
      <c r="E767" s="354"/>
      <c r="F767" s="354"/>
      <c r="G767" s="354"/>
      <c r="H767" s="354"/>
      <c r="I767" s="354"/>
      <c r="J767" s="354"/>
      <c r="K767" s="354"/>
      <c r="L767" s="354"/>
      <c r="M767" s="354"/>
      <c r="N767" s="354"/>
      <c r="O767" s="354"/>
      <c r="P767" s="354"/>
      <c r="Q767" s="354"/>
      <c r="R767" s="354"/>
      <c r="S767" s="354"/>
      <c r="T767" s="354"/>
      <c r="U767" s="354"/>
      <c r="V767" s="354"/>
      <c r="W767" s="354"/>
      <c r="X767" s="354"/>
      <c r="Y767" s="354"/>
      <c r="Z767" s="354"/>
    </row>
    <row r="768" ht="15.75" customHeight="1">
      <c r="A768" s="354"/>
      <c r="B768" s="354"/>
      <c r="C768" s="354"/>
      <c r="D768" s="354"/>
      <c r="E768" s="354"/>
      <c r="F768" s="354"/>
      <c r="G768" s="354"/>
      <c r="H768" s="354"/>
      <c r="I768" s="354"/>
      <c r="J768" s="354"/>
      <c r="K768" s="354"/>
      <c r="L768" s="354"/>
      <c r="M768" s="354"/>
      <c r="N768" s="354"/>
      <c r="O768" s="354"/>
      <c r="P768" s="354"/>
      <c r="Q768" s="354"/>
      <c r="R768" s="354"/>
      <c r="S768" s="354"/>
      <c r="T768" s="354"/>
      <c r="U768" s="354"/>
      <c r="V768" s="354"/>
      <c r="W768" s="354"/>
      <c r="X768" s="354"/>
      <c r="Y768" s="354"/>
      <c r="Z768" s="354"/>
    </row>
    <row r="769" ht="15.75" customHeight="1">
      <c r="A769" s="354"/>
      <c r="B769" s="354"/>
      <c r="C769" s="354"/>
      <c r="D769" s="354"/>
      <c r="E769" s="354"/>
      <c r="F769" s="354"/>
      <c r="G769" s="354"/>
      <c r="H769" s="354"/>
      <c r="I769" s="354"/>
      <c r="J769" s="354"/>
      <c r="K769" s="354"/>
      <c r="L769" s="354"/>
      <c r="M769" s="354"/>
      <c r="N769" s="354"/>
      <c r="O769" s="354"/>
      <c r="P769" s="354"/>
      <c r="Q769" s="354"/>
      <c r="R769" s="354"/>
      <c r="S769" s="354"/>
      <c r="T769" s="354"/>
      <c r="U769" s="354"/>
      <c r="V769" s="354"/>
      <c r="W769" s="354"/>
      <c r="X769" s="354"/>
      <c r="Y769" s="354"/>
      <c r="Z769" s="354"/>
    </row>
    <row r="770" ht="15.75" customHeight="1">
      <c r="A770" s="354"/>
      <c r="B770" s="354"/>
      <c r="C770" s="354"/>
      <c r="D770" s="354"/>
      <c r="E770" s="354"/>
      <c r="F770" s="354"/>
      <c r="G770" s="354"/>
      <c r="H770" s="354"/>
      <c r="I770" s="354"/>
      <c r="J770" s="354"/>
      <c r="K770" s="354"/>
      <c r="L770" s="354"/>
      <c r="M770" s="354"/>
      <c r="N770" s="354"/>
      <c r="O770" s="354"/>
      <c r="P770" s="354"/>
      <c r="Q770" s="354"/>
      <c r="R770" s="354"/>
      <c r="S770" s="354"/>
      <c r="T770" s="354"/>
      <c r="U770" s="354"/>
      <c r="V770" s="354"/>
      <c r="W770" s="354"/>
      <c r="X770" s="354"/>
      <c r="Y770" s="354"/>
      <c r="Z770" s="354"/>
    </row>
    <row r="771" ht="15.75" customHeight="1">
      <c r="A771" s="354"/>
      <c r="B771" s="354"/>
      <c r="C771" s="354"/>
      <c r="D771" s="354"/>
      <c r="E771" s="354"/>
      <c r="F771" s="354"/>
      <c r="G771" s="354"/>
      <c r="H771" s="354"/>
      <c r="I771" s="354"/>
      <c r="J771" s="354"/>
      <c r="K771" s="354"/>
      <c r="L771" s="354"/>
      <c r="M771" s="354"/>
      <c r="N771" s="354"/>
      <c r="O771" s="354"/>
      <c r="P771" s="354"/>
      <c r="Q771" s="354"/>
      <c r="R771" s="354"/>
      <c r="S771" s="354"/>
      <c r="T771" s="354"/>
      <c r="U771" s="354"/>
      <c r="V771" s="354"/>
      <c r="W771" s="354"/>
      <c r="X771" s="354"/>
      <c r="Y771" s="354"/>
      <c r="Z771" s="354"/>
    </row>
    <row r="772" ht="15.75" customHeight="1">
      <c r="A772" s="354"/>
      <c r="B772" s="354"/>
      <c r="C772" s="354"/>
      <c r="D772" s="354"/>
      <c r="E772" s="354"/>
      <c r="F772" s="354"/>
      <c r="G772" s="354"/>
      <c r="H772" s="354"/>
      <c r="I772" s="354"/>
      <c r="J772" s="354"/>
      <c r="K772" s="354"/>
      <c r="L772" s="354"/>
      <c r="M772" s="354"/>
      <c r="N772" s="354"/>
      <c r="O772" s="354"/>
      <c r="P772" s="354"/>
      <c r="Q772" s="354"/>
      <c r="R772" s="354"/>
      <c r="S772" s="354"/>
      <c r="T772" s="354"/>
      <c r="U772" s="354"/>
      <c r="V772" s="354"/>
      <c r="W772" s="354"/>
      <c r="X772" s="354"/>
      <c r="Y772" s="354"/>
      <c r="Z772" s="354"/>
    </row>
    <row r="773" ht="15.75" customHeight="1">
      <c r="A773" s="354"/>
      <c r="B773" s="354"/>
      <c r="C773" s="354"/>
      <c r="D773" s="354"/>
      <c r="E773" s="354"/>
      <c r="F773" s="354"/>
      <c r="G773" s="354"/>
      <c r="H773" s="354"/>
      <c r="I773" s="354"/>
      <c r="J773" s="354"/>
      <c r="K773" s="354"/>
      <c r="L773" s="354"/>
      <c r="M773" s="354"/>
      <c r="N773" s="354"/>
      <c r="O773" s="354"/>
      <c r="P773" s="354"/>
      <c r="Q773" s="354"/>
      <c r="R773" s="354"/>
      <c r="S773" s="354"/>
      <c r="T773" s="354"/>
      <c r="U773" s="354"/>
      <c r="V773" s="354"/>
      <c r="W773" s="354"/>
      <c r="X773" s="354"/>
      <c r="Y773" s="354"/>
      <c r="Z773" s="354"/>
    </row>
    <row r="774" ht="15.75" customHeight="1">
      <c r="A774" s="354"/>
      <c r="B774" s="354"/>
      <c r="C774" s="354"/>
      <c r="D774" s="354"/>
      <c r="E774" s="354"/>
      <c r="F774" s="354"/>
      <c r="G774" s="354"/>
      <c r="H774" s="354"/>
      <c r="I774" s="354"/>
      <c r="J774" s="354"/>
      <c r="K774" s="354"/>
      <c r="L774" s="354"/>
      <c r="M774" s="354"/>
      <c r="N774" s="354"/>
      <c r="O774" s="354"/>
      <c r="P774" s="354"/>
      <c r="Q774" s="354"/>
      <c r="R774" s="354"/>
      <c r="S774" s="354"/>
      <c r="T774" s="354"/>
      <c r="U774" s="354"/>
      <c r="V774" s="354"/>
      <c r="W774" s="354"/>
      <c r="X774" s="354"/>
      <c r="Y774" s="354"/>
      <c r="Z774" s="354"/>
    </row>
    <row r="775" ht="15.75" customHeight="1">
      <c r="A775" s="354"/>
      <c r="B775" s="354"/>
      <c r="C775" s="354"/>
      <c r="D775" s="354"/>
      <c r="E775" s="354"/>
      <c r="F775" s="354"/>
      <c r="G775" s="354"/>
      <c r="H775" s="354"/>
      <c r="I775" s="354"/>
      <c r="J775" s="354"/>
      <c r="K775" s="354"/>
      <c r="L775" s="354"/>
      <c r="M775" s="354"/>
      <c r="N775" s="354"/>
      <c r="O775" s="354"/>
      <c r="P775" s="354"/>
      <c r="Q775" s="354"/>
      <c r="R775" s="354"/>
      <c r="S775" s="354"/>
      <c r="T775" s="354"/>
      <c r="U775" s="354"/>
      <c r="V775" s="354"/>
      <c r="W775" s="354"/>
      <c r="X775" s="354"/>
      <c r="Y775" s="354"/>
      <c r="Z775" s="354"/>
    </row>
    <row r="776" ht="15.75" customHeight="1">
      <c r="A776" s="354"/>
      <c r="B776" s="354"/>
      <c r="C776" s="354"/>
      <c r="D776" s="354"/>
      <c r="E776" s="354"/>
      <c r="F776" s="354"/>
      <c r="G776" s="354"/>
      <c r="H776" s="354"/>
      <c r="I776" s="354"/>
      <c r="J776" s="354"/>
      <c r="K776" s="354"/>
      <c r="L776" s="354"/>
      <c r="M776" s="354"/>
      <c r="N776" s="354"/>
      <c r="O776" s="354"/>
      <c r="P776" s="354"/>
      <c r="Q776" s="354"/>
      <c r="R776" s="354"/>
      <c r="S776" s="354"/>
      <c r="T776" s="354"/>
      <c r="U776" s="354"/>
      <c r="V776" s="354"/>
      <c r="W776" s="354"/>
      <c r="X776" s="354"/>
      <c r="Y776" s="354"/>
      <c r="Z776" s="354"/>
    </row>
    <row r="777" ht="15.75" customHeight="1">
      <c r="A777" s="354"/>
      <c r="B777" s="354"/>
      <c r="C777" s="354"/>
      <c r="D777" s="354"/>
      <c r="E777" s="354"/>
      <c r="F777" s="354"/>
      <c r="G777" s="354"/>
      <c r="H777" s="354"/>
      <c r="I777" s="354"/>
      <c r="J777" s="354"/>
      <c r="K777" s="354"/>
      <c r="L777" s="354"/>
      <c r="M777" s="354"/>
      <c r="N777" s="354"/>
      <c r="O777" s="354"/>
      <c r="P777" s="354"/>
      <c r="Q777" s="354"/>
      <c r="R777" s="354"/>
      <c r="S777" s="354"/>
      <c r="T777" s="354"/>
      <c r="U777" s="354"/>
      <c r="V777" s="354"/>
      <c r="W777" s="354"/>
      <c r="X777" s="354"/>
      <c r="Y777" s="354"/>
      <c r="Z777" s="354"/>
    </row>
    <row r="778" ht="15.75" customHeight="1">
      <c r="A778" s="354"/>
      <c r="B778" s="354"/>
      <c r="C778" s="354"/>
      <c r="D778" s="354"/>
      <c r="E778" s="354"/>
      <c r="F778" s="354"/>
      <c r="G778" s="354"/>
      <c r="H778" s="354"/>
      <c r="I778" s="354"/>
      <c r="J778" s="354"/>
      <c r="K778" s="354"/>
      <c r="L778" s="354"/>
      <c r="M778" s="354"/>
      <c r="N778" s="354"/>
      <c r="O778" s="354"/>
      <c r="P778" s="354"/>
      <c r="Q778" s="354"/>
      <c r="R778" s="354"/>
      <c r="S778" s="354"/>
      <c r="T778" s="354"/>
      <c r="U778" s="354"/>
      <c r="V778" s="354"/>
      <c r="W778" s="354"/>
      <c r="X778" s="354"/>
      <c r="Y778" s="354"/>
      <c r="Z778" s="354"/>
    </row>
    <row r="779" ht="15.75" customHeight="1">
      <c r="A779" s="354"/>
      <c r="B779" s="354"/>
      <c r="C779" s="354"/>
      <c r="D779" s="354"/>
      <c r="E779" s="354"/>
      <c r="F779" s="354"/>
      <c r="G779" s="354"/>
      <c r="H779" s="354"/>
      <c r="I779" s="354"/>
      <c r="J779" s="354"/>
      <c r="K779" s="354"/>
      <c r="L779" s="354"/>
      <c r="M779" s="354"/>
      <c r="N779" s="354"/>
      <c r="O779" s="354"/>
      <c r="P779" s="354"/>
      <c r="Q779" s="354"/>
      <c r="R779" s="354"/>
      <c r="S779" s="354"/>
      <c r="T779" s="354"/>
      <c r="U779" s="354"/>
      <c r="V779" s="354"/>
      <c r="W779" s="354"/>
      <c r="X779" s="354"/>
      <c r="Y779" s="354"/>
      <c r="Z779" s="354"/>
    </row>
    <row r="780" ht="15.75" customHeight="1">
      <c r="A780" s="354"/>
      <c r="B780" s="354"/>
      <c r="C780" s="354"/>
      <c r="D780" s="354"/>
      <c r="E780" s="354"/>
      <c r="F780" s="354"/>
      <c r="G780" s="354"/>
      <c r="H780" s="354"/>
      <c r="I780" s="354"/>
      <c r="J780" s="354"/>
      <c r="K780" s="354"/>
      <c r="L780" s="354"/>
      <c r="M780" s="354"/>
      <c r="N780" s="354"/>
      <c r="O780" s="354"/>
      <c r="P780" s="354"/>
      <c r="Q780" s="354"/>
      <c r="R780" s="354"/>
      <c r="S780" s="354"/>
      <c r="T780" s="354"/>
      <c r="U780" s="354"/>
      <c r="V780" s="354"/>
      <c r="W780" s="354"/>
      <c r="X780" s="354"/>
      <c r="Y780" s="354"/>
      <c r="Z780" s="354"/>
    </row>
    <row r="781" ht="15.75" customHeight="1">
      <c r="A781" s="354"/>
      <c r="B781" s="354"/>
      <c r="C781" s="354"/>
      <c r="D781" s="354"/>
      <c r="E781" s="354"/>
      <c r="F781" s="354"/>
      <c r="G781" s="354"/>
      <c r="H781" s="354"/>
      <c r="I781" s="354"/>
      <c r="J781" s="354"/>
      <c r="K781" s="354"/>
      <c r="L781" s="354"/>
      <c r="M781" s="354"/>
      <c r="N781" s="354"/>
      <c r="O781" s="354"/>
      <c r="P781" s="354"/>
      <c r="Q781" s="354"/>
      <c r="R781" s="354"/>
      <c r="S781" s="354"/>
      <c r="T781" s="354"/>
      <c r="U781" s="354"/>
      <c r="V781" s="354"/>
      <c r="W781" s="354"/>
      <c r="X781" s="354"/>
      <c r="Y781" s="354"/>
      <c r="Z781" s="354"/>
    </row>
    <row r="782" ht="15.75" customHeight="1">
      <c r="A782" s="354"/>
      <c r="B782" s="354"/>
      <c r="C782" s="354"/>
      <c r="D782" s="354"/>
      <c r="E782" s="354"/>
      <c r="F782" s="354"/>
      <c r="G782" s="354"/>
      <c r="H782" s="354"/>
      <c r="I782" s="354"/>
      <c r="J782" s="354"/>
      <c r="K782" s="354"/>
      <c r="L782" s="354"/>
      <c r="M782" s="354"/>
      <c r="N782" s="354"/>
      <c r="O782" s="354"/>
      <c r="P782" s="354"/>
      <c r="Q782" s="354"/>
      <c r="R782" s="354"/>
      <c r="S782" s="354"/>
      <c r="T782" s="354"/>
      <c r="U782" s="354"/>
      <c r="V782" s="354"/>
      <c r="W782" s="354"/>
      <c r="X782" s="354"/>
      <c r="Y782" s="354"/>
      <c r="Z782" s="354"/>
    </row>
    <row r="783" ht="15.75" customHeight="1">
      <c r="A783" s="354"/>
      <c r="B783" s="354"/>
      <c r="C783" s="354"/>
      <c r="D783" s="354"/>
      <c r="E783" s="354"/>
      <c r="F783" s="354"/>
      <c r="G783" s="354"/>
      <c r="H783" s="354"/>
      <c r="I783" s="354"/>
      <c r="J783" s="354"/>
      <c r="K783" s="354"/>
      <c r="L783" s="354"/>
      <c r="M783" s="354"/>
      <c r="N783" s="354"/>
      <c r="O783" s="354"/>
      <c r="P783" s="354"/>
      <c r="Q783" s="354"/>
      <c r="R783" s="354"/>
      <c r="S783" s="354"/>
      <c r="T783" s="354"/>
      <c r="U783" s="354"/>
      <c r="V783" s="354"/>
      <c r="W783" s="354"/>
      <c r="X783" s="354"/>
      <c r="Y783" s="354"/>
      <c r="Z783" s="354"/>
    </row>
    <row r="784" ht="15.75" customHeight="1">
      <c r="A784" s="354"/>
      <c r="B784" s="354"/>
      <c r="C784" s="354"/>
      <c r="D784" s="354"/>
      <c r="E784" s="354"/>
      <c r="F784" s="354"/>
      <c r="G784" s="354"/>
      <c r="H784" s="354"/>
      <c r="I784" s="354"/>
      <c r="J784" s="354"/>
      <c r="K784" s="354"/>
      <c r="L784" s="354"/>
      <c r="M784" s="354"/>
      <c r="N784" s="354"/>
      <c r="O784" s="354"/>
      <c r="P784" s="354"/>
      <c r="Q784" s="354"/>
      <c r="R784" s="354"/>
      <c r="S784" s="354"/>
      <c r="T784" s="354"/>
      <c r="U784" s="354"/>
      <c r="V784" s="354"/>
      <c r="W784" s="354"/>
      <c r="X784" s="354"/>
      <c r="Y784" s="354"/>
      <c r="Z784" s="354"/>
    </row>
    <row r="785" ht="15.75" customHeight="1">
      <c r="A785" s="354"/>
      <c r="B785" s="354"/>
      <c r="C785" s="354"/>
      <c r="D785" s="354"/>
      <c r="E785" s="354"/>
      <c r="F785" s="354"/>
      <c r="G785" s="354"/>
      <c r="H785" s="354"/>
      <c r="I785" s="354"/>
      <c r="J785" s="354"/>
      <c r="K785" s="354"/>
      <c r="L785" s="354"/>
      <c r="M785" s="354"/>
      <c r="N785" s="354"/>
      <c r="O785" s="354"/>
      <c r="P785" s="354"/>
      <c r="Q785" s="354"/>
      <c r="R785" s="354"/>
      <c r="S785" s="354"/>
      <c r="T785" s="354"/>
      <c r="U785" s="354"/>
      <c r="V785" s="354"/>
      <c r="W785" s="354"/>
      <c r="X785" s="354"/>
      <c r="Y785" s="354"/>
      <c r="Z785" s="354"/>
    </row>
    <row r="786" ht="15.75" customHeight="1">
      <c r="A786" s="354"/>
      <c r="B786" s="354"/>
      <c r="C786" s="354"/>
      <c r="D786" s="354"/>
      <c r="E786" s="354"/>
      <c r="F786" s="354"/>
      <c r="G786" s="354"/>
      <c r="H786" s="354"/>
      <c r="I786" s="354"/>
      <c r="J786" s="354"/>
      <c r="K786" s="354"/>
      <c r="L786" s="354"/>
      <c r="M786" s="354"/>
      <c r="N786" s="354"/>
      <c r="O786" s="354"/>
      <c r="P786" s="354"/>
      <c r="Q786" s="354"/>
      <c r="R786" s="354"/>
      <c r="S786" s="354"/>
      <c r="T786" s="354"/>
      <c r="U786" s="354"/>
      <c r="V786" s="354"/>
      <c r="W786" s="354"/>
      <c r="X786" s="354"/>
      <c r="Y786" s="354"/>
      <c r="Z786" s="354"/>
    </row>
    <row r="787" ht="15.75" customHeight="1">
      <c r="A787" s="354"/>
      <c r="B787" s="354"/>
      <c r="C787" s="354"/>
      <c r="D787" s="354"/>
      <c r="E787" s="354"/>
      <c r="F787" s="354"/>
      <c r="G787" s="354"/>
      <c r="H787" s="354"/>
      <c r="I787" s="354"/>
      <c r="J787" s="354"/>
      <c r="K787" s="354"/>
      <c r="L787" s="354"/>
      <c r="M787" s="354"/>
      <c r="N787" s="354"/>
      <c r="O787" s="354"/>
      <c r="P787" s="354"/>
      <c r="Q787" s="354"/>
      <c r="R787" s="354"/>
      <c r="S787" s="354"/>
      <c r="T787" s="354"/>
      <c r="U787" s="354"/>
      <c r="V787" s="354"/>
      <c r="W787" s="354"/>
      <c r="X787" s="354"/>
      <c r="Y787" s="354"/>
      <c r="Z787" s="354"/>
    </row>
    <row r="788" ht="15.75" customHeight="1">
      <c r="A788" s="354"/>
      <c r="B788" s="354"/>
      <c r="C788" s="354"/>
      <c r="D788" s="354"/>
      <c r="E788" s="354"/>
      <c r="F788" s="354"/>
      <c r="G788" s="354"/>
      <c r="H788" s="354"/>
      <c r="I788" s="354"/>
      <c r="J788" s="354"/>
      <c r="K788" s="354"/>
      <c r="L788" s="354"/>
      <c r="M788" s="354"/>
      <c r="N788" s="354"/>
      <c r="O788" s="354"/>
      <c r="P788" s="354"/>
      <c r="Q788" s="354"/>
      <c r="R788" s="354"/>
      <c r="S788" s="354"/>
      <c r="T788" s="354"/>
      <c r="U788" s="354"/>
      <c r="V788" s="354"/>
      <c r="W788" s="354"/>
      <c r="X788" s="354"/>
      <c r="Y788" s="354"/>
      <c r="Z788" s="354"/>
    </row>
    <row r="789" ht="15.75" customHeight="1">
      <c r="A789" s="354"/>
      <c r="B789" s="354"/>
      <c r="C789" s="354"/>
      <c r="D789" s="354"/>
      <c r="E789" s="354"/>
      <c r="F789" s="354"/>
      <c r="G789" s="354"/>
      <c r="H789" s="354"/>
      <c r="I789" s="354"/>
      <c r="J789" s="354"/>
      <c r="K789" s="354"/>
      <c r="L789" s="354"/>
      <c r="M789" s="354"/>
      <c r="N789" s="354"/>
      <c r="O789" s="354"/>
      <c r="P789" s="354"/>
      <c r="Q789" s="354"/>
      <c r="R789" s="354"/>
      <c r="S789" s="354"/>
      <c r="T789" s="354"/>
      <c r="U789" s="354"/>
      <c r="V789" s="354"/>
      <c r="W789" s="354"/>
      <c r="X789" s="354"/>
      <c r="Y789" s="354"/>
      <c r="Z789" s="354"/>
    </row>
    <row r="790" ht="15.75" customHeight="1">
      <c r="A790" s="354"/>
      <c r="B790" s="354"/>
      <c r="C790" s="354"/>
      <c r="D790" s="354"/>
      <c r="E790" s="354"/>
      <c r="F790" s="354"/>
      <c r="G790" s="354"/>
      <c r="H790" s="354"/>
      <c r="I790" s="354"/>
      <c r="J790" s="354"/>
      <c r="K790" s="354"/>
      <c r="L790" s="354"/>
      <c r="M790" s="354"/>
      <c r="N790" s="354"/>
      <c r="O790" s="354"/>
      <c r="P790" s="354"/>
      <c r="Q790" s="354"/>
      <c r="R790" s="354"/>
      <c r="S790" s="354"/>
      <c r="T790" s="354"/>
      <c r="U790" s="354"/>
      <c r="V790" s="354"/>
      <c r="W790" s="354"/>
      <c r="X790" s="354"/>
      <c r="Y790" s="354"/>
      <c r="Z790" s="354"/>
    </row>
    <row r="791" ht="15.75" customHeight="1">
      <c r="A791" s="354"/>
      <c r="B791" s="354"/>
      <c r="C791" s="354"/>
      <c r="D791" s="354"/>
      <c r="E791" s="354"/>
      <c r="F791" s="354"/>
      <c r="G791" s="354"/>
      <c r="H791" s="354"/>
      <c r="I791" s="354"/>
      <c r="J791" s="354"/>
      <c r="K791" s="354"/>
      <c r="L791" s="354"/>
      <c r="M791" s="354"/>
      <c r="N791" s="354"/>
      <c r="O791" s="354"/>
      <c r="P791" s="354"/>
      <c r="Q791" s="354"/>
      <c r="R791" s="354"/>
      <c r="S791" s="354"/>
      <c r="T791" s="354"/>
      <c r="U791" s="354"/>
      <c r="V791" s="354"/>
      <c r="W791" s="354"/>
      <c r="X791" s="354"/>
      <c r="Y791" s="354"/>
      <c r="Z791" s="354"/>
    </row>
    <row r="792" ht="15.75" customHeight="1">
      <c r="A792" s="354"/>
      <c r="B792" s="354"/>
      <c r="C792" s="354"/>
      <c r="D792" s="354"/>
      <c r="E792" s="354"/>
      <c r="F792" s="354"/>
      <c r="G792" s="354"/>
      <c r="H792" s="354"/>
      <c r="I792" s="354"/>
      <c r="J792" s="354"/>
      <c r="K792" s="354"/>
      <c r="L792" s="354"/>
      <c r="M792" s="354"/>
      <c r="N792" s="354"/>
      <c r="O792" s="354"/>
      <c r="P792" s="354"/>
      <c r="Q792" s="354"/>
      <c r="R792" s="354"/>
      <c r="S792" s="354"/>
      <c r="T792" s="354"/>
      <c r="U792" s="354"/>
      <c r="V792" s="354"/>
      <c r="W792" s="354"/>
      <c r="X792" s="354"/>
      <c r="Y792" s="354"/>
      <c r="Z792" s="354"/>
    </row>
    <row r="793" ht="15.75" customHeight="1">
      <c r="A793" s="354"/>
      <c r="B793" s="354"/>
      <c r="C793" s="354"/>
      <c r="D793" s="354"/>
      <c r="E793" s="354"/>
      <c r="F793" s="354"/>
      <c r="G793" s="354"/>
      <c r="H793" s="354"/>
      <c r="I793" s="354"/>
      <c r="J793" s="354"/>
      <c r="K793" s="354"/>
      <c r="L793" s="354"/>
      <c r="M793" s="354"/>
      <c r="N793" s="354"/>
      <c r="O793" s="354"/>
      <c r="P793" s="354"/>
      <c r="Q793" s="354"/>
      <c r="R793" s="354"/>
      <c r="S793" s="354"/>
      <c r="T793" s="354"/>
      <c r="U793" s="354"/>
      <c r="V793" s="354"/>
      <c r="W793" s="354"/>
      <c r="X793" s="354"/>
      <c r="Y793" s="354"/>
      <c r="Z793" s="354"/>
    </row>
    <row r="794" ht="15.75" customHeight="1">
      <c r="A794" s="354"/>
      <c r="B794" s="354"/>
      <c r="C794" s="354"/>
      <c r="D794" s="354"/>
      <c r="E794" s="354"/>
      <c r="F794" s="354"/>
      <c r="G794" s="354"/>
      <c r="H794" s="354"/>
      <c r="I794" s="354"/>
      <c r="J794" s="354"/>
      <c r="K794" s="354"/>
      <c r="L794" s="354"/>
      <c r="M794" s="354"/>
      <c r="N794" s="354"/>
      <c r="O794" s="354"/>
      <c r="P794" s="354"/>
      <c r="Q794" s="354"/>
      <c r="R794" s="354"/>
      <c r="S794" s="354"/>
      <c r="T794" s="354"/>
      <c r="U794" s="354"/>
      <c r="V794" s="354"/>
      <c r="W794" s="354"/>
      <c r="X794" s="354"/>
      <c r="Y794" s="354"/>
      <c r="Z794" s="354"/>
    </row>
    <row r="795" ht="15.75" customHeight="1">
      <c r="A795" s="354"/>
      <c r="B795" s="354"/>
      <c r="C795" s="354"/>
      <c r="D795" s="354"/>
      <c r="E795" s="354"/>
      <c r="F795" s="354"/>
      <c r="G795" s="354"/>
      <c r="H795" s="354"/>
      <c r="I795" s="354"/>
      <c r="J795" s="354"/>
      <c r="K795" s="354"/>
      <c r="L795" s="354"/>
      <c r="M795" s="354"/>
      <c r="N795" s="354"/>
      <c r="O795" s="354"/>
      <c r="P795" s="354"/>
      <c r="Q795" s="354"/>
      <c r="R795" s="354"/>
      <c r="S795" s="354"/>
      <c r="T795" s="354"/>
      <c r="U795" s="354"/>
      <c r="V795" s="354"/>
      <c r="W795" s="354"/>
      <c r="X795" s="354"/>
      <c r="Y795" s="354"/>
      <c r="Z795" s="354"/>
    </row>
    <row r="796" ht="15.75" customHeight="1">
      <c r="A796" s="354"/>
      <c r="B796" s="354"/>
      <c r="C796" s="354"/>
      <c r="D796" s="354"/>
      <c r="E796" s="354"/>
      <c r="F796" s="354"/>
      <c r="G796" s="354"/>
      <c r="H796" s="354"/>
      <c r="I796" s="354"/>
      <c r="J796" s="354"/>
      <c r="K796" s="354"/>
      <c r="L796" s="354"/>
      <c r="M796" s="354"/>
      <c r="N796" s="354"/>
      <c r="O796" s="354"/>
      <c r="P796" s="354"/>
      <c r="Q796" s="354"/>
      <c r="R796" s="354"/>
      <c r="S796" s="354"/>
      <c r="T796" s="354"/>
      <c r="U796" s="354"/>
      <c r="V796" s="354"/>
      <c r="W796" s="354"/>
      <c r="X796" s="354"/>
      <c r="Y796" s="354"/>
      <c r="Z796" s="354"/>
    </row>
    <row r="797" ht="15.75" customHeight="1">
      <c r="A797" s="354"/>
      <c r="B797" s="354"/>
      <c r="C797" s="354"/>
      <c r="D797" s="354"/>
      <c r="E797" s="354"/>
      <c r="F797" s="354"/>
      <c r="G797" s="354"/>
      <c r="H797" s="354"/>
      <c r="I797" s="354"/>
      <c r="J797" s="354"/>
      <c r="K797" s="354"/>
      <c r="L797" s="354"/>
      <c r="M797" s="354"/>
      <c r="N797" s="354"/>
      <c r="O797" s="354"/>
      <c r="P797" s="354"/>
      <c r="Q797" s="354"/>
      <c r="R797" s="354"/>
      <c r="S797" s="354"/>
      <c r="T797" s="354"/>
      <c r="U797" s="354"/>
      <c r="V797" s="354"/>
      <c r="W797" s="354"/>
      <c r="X797" s="354"/>
      <c r="Y797" s="354"/>
      <c r="Z797" s="354"/>
    </row>
    <row r="798" ht="15.75" customHeight="1">
      <c r="A798" s="354"/>
      <c r="B798" s="354"/>
      <c r="C798" s="354"/>
      <c r="D798" s="354"/>
      <c r="E798" s="354"/>
      <c r="F798" s="354"/>
      <c r="G798" s="354"/>
      <c r="H798" s="354"/>
      <c r="I798" s="354"/>
      <c r="J798" s="354"/>
      <c r="K798" s="354"/>
      <c r="L798" s="354"/>
      <c r="M798" s="354"/>
      <c r="N798" s="354"/>
      <c r="O798" s="354"/>
      <c r="P798" s="354"/>
      <c r="Q798" s="354"/>
      <c r="R798" s="354"/>
      <c r="S798" s="354"/>
      <c r="T798" s="354"/>
      <c r="U798" s="354"/>
      <c r="V798" s="354"/>
      <c r="W798" s="354"/>
      <c r="X798" s="354"/>
      <c r="Y798" s="354"/>
      <c r="Z798" s="354"/>
    </row>
    <row r="799" ht="15.75" customHeight="1">
      <c r="A799" s="354"/>
      <c r="B799" s="354"/>
      <c r="C799" s="354"/>
      <c r="D799" s="354"/>
      <c r="E799" s="354"/>
      <c r="F799" s="354"/>
      <c r="G799" s="354"/>
      <c r="H799" s="354"/>
      <c r="I799" s="354"/>
      <c r="J799" s="354"/>
      <c r="K799" s="354"/>
      <c r="L799" s="354"/>
      <c r="M799" s="354"/>
      <c r="N799" s="354"/>
      <c r="O799" s="354"/>
      <c r="P799" s="354"/>
      <c r="Q799" s="354"/>
      <c r="R799" s="354"/>
      <c r="S799" s="354"/>
      <c r="T799" s="354"/>
      <c r="U799" s="354"/>
      <c r="V799" s="354"/>
      <c r="W799" s="354"/>
      <c r="X799" s="354"/>
      <c r="Y799" s="354"/>
      <c r="Z799" s="354"/>
    </row>
    <row r="800" ht="15.75" customHeight="1">
      <c r="A800" s="354"/>
      <c r="B800" s="354"/>
      <c r="C800" s="354"/>
      <c r="D800" s="354"/>
      <c r="E800" s="354"/>
      <c r="F800" s="354"/>
      <c r="G800" s="354"/>
      <c r="H800" s="354"/>
      <c r="I800" s="354"/>
      <c r="J800" s="354"/>
      <c r="K800" s="354"/>
      <c r="L800" s="354"/>
      <c r="M800" s="354"/>
      <c r="N800" s="354"/>
      <c r="O800" s="354"/>
      <c r="P800" s="354"/>
      <c r="Q800" s="354"/>
      <c r="R800" s="354"/>
      <c r="S800" s="354"/>
      <c r="T800" s="354"/>
      <c r="U800" s="354"/>
      <c r="V800" s="354"/>
      <c r="W800" s="354"/>
      <c r="X800" s="354"/>
      <c r="Y800" s="354"/>
      <c r="Z800" s="354"/>
    </row>
    <row r="801" ht="15.75" customHeight="1">
      <c r="A801" s="354"/>
      <c r="B801" s="354"/>
      <c r="C801" s="354"/>
      <c r="D801" s="354"/>
      <c r="E801" s="354"/>
      <c r="F801" s="354"/>
      <c r="G801" s="354"/>
      <c r="H801" s="354"/>
      <c r="I801" s="354"/>
      <c r="J801" s="354"/>
      <c r="K801" s="354"/>
      <c r="L801" s="354"/>
      <c r="M801" s="354"/>
      <c r="N801" s="354"/>
      <c r="O801" s="354"/>
      <c r="P801" s="354"/>
      <c r="Q801" s="354"/>
      <c r="R801" s="354"/>
      <c r="S801" s="354"/>
      <c r="T801" s="354"/>
      <c r="U801" s="354"/>
      <c r="V801" s="354"/>
      <c r="W801" s="354"/>
      <c r="X801" s="354"/>
      <c r="Y801" s="354"/>
      <c r="Z801" s="354"/>
    </row>
    <row r="802" ht="15.75" customHeight="1">
      <c r="A802" s="354"/>
      <c r="B802" s="354"/>
      <c r="C802" s="354"/>
      <c r="D802" s="354"/>
      <c r="E802" s="354"/>
      <c r="F802" s="354"/>
      <c r="G802" s="354"/>
      <c r="H802" s="354"/>
      <c r="I802" s="354"/>
      <c r="J802" s="354"/>
      <c r="K802" s="354"/>
      <c r="L802" s="354"/>
      <c r="M802" s="354"/>
      <c r="N802" s="354"/>
      <c r="O802" s="354"/>
      <c r="P802" s="354"/>
      <c r="Q802" s="354"/>
      <c r="R802" s="354"/>
      <c r="S802" s="354"/>
      <c r="T802" s="354"/>
      <c r="U802" s="354"/>
      <c r="V802" s="354"/>
      <c r="W802" s="354"/>
      <c r="X802" s="354"/>
      <c r="Y802" s="354"/>
      <c r="Z802" s="354"/>
    </row>
    <row r="803" ht="15.75" customHeight="1">
      <c r="A803" s="354"/>
      <c r="B803" s="354"/>
      <c r="C803" s="354"/>
      <c r="D803" s="354"/>
      <c r="E803" s="354"/>
      <c r="F803" s="354"/>
      <c r="G803" s="354"/>
      <c r="H803" s="354"/>
      <c r="I803" s="354"/>
      <c r="J803" s="354"/>
      <c r="K803" s="354"/>
      <c r="L803" s="354"/>
      <c r="M803" s="354"/>
      <c r="N803" s="354"/>
      <c r="O803" s="354"/>
      <c r="P803" s="354"/>
      <c r="Q803" s="354"/>
      <c r="R803" s="354"/>
      <c r="S803" s="354"/>
      <c r="T803" s="354"/>
      <c r="U803" s="354"/>
      <c r="V803" s="354"/>
      <c r="W803" s="354"/>
      <c r="X803" s="354"/>
      <c r="Y803" s="354"/>
      <c r="Z803" s="354"/>
    </row>
    <row r="804" ht="15.75" customHeight="1">
      <c r="A804" s="354"/>
      <c r="B804" s="354"/>
      <c r="C804" s="354"/>
      <c r="D804" s="354"/>
      <c r="E804" s="354"/>
      <c r="F804" s="354"/>
      <c r="G804" s="354"/>
      <c r="H804" s="354"/>
      <c r="I804" s="354"/>
      <c r="J804" s="354"/>
      <c r="K804" s="354"/>
      <c r="L804" s="354"/>
      <c r="M804" s="354"/>
      <c r="N804" s="354"/>
      <c r="O804" s="354"/>
      <c r="P804" s="354"/>
      <c r="Q804" s="354"/>
      <c r="R804" s="354"/>
      <c r="S804" s="354"/>
      <c r="T804" s="354"/>
      <c r="U804" s="354"/>
      <c r="V804" s="354"/>
      <c r="W804" s="354"/>
      <c r="X804" s="354"/>
      <c r="Y804" s="354"/>
      <c r="Z804" s="354"/>
    </row>
    <row r="805" ht="15.75" customHeight="1">
      <c r="A805" s="354"/>
      <c r="B805" s="354"/>
      <c r="C805" s="354"/>
      <c r="D805" s="354"/>
      <c r="E805" s="354"/>
      <c r="F805" s="354"/>
      <c r="G805" s="354"/>
      <c r="H805" s="354"/>
      <c r="I805" s="354"/>
      <c r="J805" s="354"/>
      <c r="K805" s="354"/>
      <c r="L805" s="354"/>
      <c r="M805" s="354"/>
      <c r="N805" s="354"/>
      <c r="O805" s="354"/>
      <c r="P805" s="354"/>
      <c r="Q805" s="354"/>
      <c r="R805" s="354"/>
      <c r="S805" s="354"/>
      <c r="T805" s="354"/>
      <c r="U805" s="354"/>
      <c r="V805" s="354"/>
      <c r="W805" s="354"/>
      <c r="X805" s="354"/>
      <c r="Y805" s="354"/>
      <c r="Z805" s="354"/>
    </row>
    <row r="806" ht="15.75" customHeight="1">
      <c r="A806" s="354"/>
      <c r="B806" s="354"/>
      <c r="C806" s="354"/>
      <c r="D806" s="354"/>
      <c r="E806" s="354"/>
      <c r="F806" s="354"/>
      <c r="G806" s="354"/>
      <c r="H806" s="354"/>
      <c r="I806" s="354"/>
      <c r="J806" s="354"/>
      <c r="K806" s="354"/>
      <c r="L806" s="354"/>
      <c r="M806" s="354"/>
      <c r="N806" s="354"/>
      <c r="O806" s="354"/>
      <c r="P806" s="354"/>
      <c r="Q806" s="354"/>
      <c r="R806" s="354"/>
      <c r="S806" s="354"/>
      <c r="T806" s="354"/>
      <c r="U806" s="354"/>
      <c r="V806" s="354"/>
      <c r="W806" s="354"/>
      <c r="X806" s="354"/>
      <c r="Y806" s="354"/>
      <c r="Z806" s="354"/>
    </row>
    <row r="807" ht="15.75" customHeight="1">
      <c r="A807" s="354"/>
      <c r="B807" s="354"/>
      <c r="C807" s="354"/>
      <c r="D807" s="354"/>
      <c r="E807" s="354"/>
      <c r="F807" s="354"/>
      <c r="G807" s="354"/>
      <c r="H807" s="354"/>
      <c r="I807" s="354"/>
      <c r="J807" s="354"/>
      <c r="K807" s="354"/>
      <c r="L807" s="354"/>
      <c r="M807" s="354"/>
      <c r="N807" s="354"/>
      <c r="O807" s="354"/>
      <c r="P807" s="354"/>
      <c r="Q807" s="354"/>
      <c r="R807" s="354"/>
      <c r="S807" s="354"/>
      <c r="T807" s="354"/>
      <c r="U807" s="354"/>
      <c r="V807" s="354"/>
      <c r="W807" s="354"/>
      <c r="X807" s="354"/>
      <c r="Y807" s="354"/>
      <c r="Z807" s="354"/>
    </row>
    <row r="808" ht="15.75" customHeight="1">
      <c r="A808" s="354"/>
      <c r="B808" s="354"/>
      <c r="C808" s="354"/>
      <c r="D808" s="354"/>
      <c r="E808" s="354"/>
      <c r="F808" s="354"/>
      <c r="G808" s="354"/>
      <c r="H808" s="354"/>
      <c r="I808" s="354"/>
      <c r="J808" s="354"/>
      <c r="K808" s="354"/>
      <c r="L808" s="354"/>
      <c r="M808" s="354"/>
      <c r="N808" s="354"/>
      <c r="O808" s="354"/>
      <c r="P808" s="354"/>
      <c r="Q808" s="354"/>
      <c r="R808" s="354"/>
      <c r="S808" s="354"/>
      <c r="T808" s="354"/>
      <c r="U808" s="354"/>
      <c r="V808" s="354"/>
      <c r="W808" s="354"/>
      <c r="X808" s="354"/>
      <c r="Y808" s="354"/>
      <c r="Z808" s="354"/>
    </row>
    <row r="809" ht="15.75" customHeight="1">
      <c r="A809" s="354"/>
      <c r="B809" s="354"/>
      <c r="C809" s="354"/>
      <c r="D809" s="354"/>
      <c r="E809" s="354"/>
      <c r="F809" s="354"/>
      <c r="G809" s="354"/>
      <c r="H809" s="354"/>
      <c r="I809" s="354"/>
      <c r="J809" s="354"/>
      <c r="K809" s="354"/>
      <c r="L809" s="354"/>
      <c r="M809" s="354"/>
      <c r="N809" s="354"/>
      <c r="O809" s="354"/>
      <c r="P809" s="354"/>
      <c r="Q809" s="354"/>
      <c r="R809" s="354"/>
      <c r="S809" s="354"/>
      <c r="T809" s="354"/>
      <c r="U809" s="354"/>
      <c r="V809" s="354"/>
      <c r="W809" s="354"/>
      <c r="X809" s="354"/>
      <c r="Y809" s="354"/>
      <c r="Z809" s="354"/>
    </row>
    <row r="810" ht="15.75" customHeight="1">
      <c r="A810" s="354"/>
      <c r="B810" s="354"/>
      <c r="C810" s="354"/>
      <c r="D810" s="354"/>
      <c r="E810" s="354"/>
      <c r="F810" s="354"/>
      <c r="G810" s="354"/>
      <c r="H810" s="354"/>
      <c r="I810" s="354"/>
      <c r="J810" s="354"/>
      <c r="K810" s="354"/>
      <c r="L810" s="354"/>
      <c r="M810" s="354"/>
      <c r="N810" s="354"/>
      <c r="O810" s="354"/>
      <c r="P810" s="354"/>
      <c r="Q810" s="354"/>
      <c r="R810" s="354"/>
      <c r="S810" s="354"/>
      <c r="T810" s="354"/>
      <c r="U810" s="354"/>
      <c r="V810" s="354"/>
      <c r="W810" s="354"/>
      <c r="X810" s="354"/>
      <c r="Y810" s="354"/>
      <c r="Z810" s="354"/>
    </row>
    <row r="811" ht="15.75" customHeight="1">
      <c r="A811" s="354"/>
      <c r="B811" s="354"/>
      <c r="C811" s="354"/>
      <c r="D811" s="354"/>
      <c r="E811" s="354"/>
      <c r="F811" s="354"/>
      <c r="G811" s="354"/>
      <c r="H811" s="354"/>
      <c r="I811" s="354"/>
      <c r="J811" s="354"/>
      <c r="K811" s="354"/>
      <c r="L811" s="354"/>
      <c r="M811" s="354"/>
      <c r="N811" s="354"/>
      <c r="O811" s="354"/>
      <c r="P811" s="354"/>
      <c r="Q811" s="354"/>
      <c r="R811" s="354"/>
      <c r="S811" s="354"/>
      <c r="T811" s="354"/>
      <c r="U811" s="354"/>
      <c r="V811" s="354"/>
      <c r="W811" s="354"/>
      <c r="X811" s="354"/>
      <c r="Y811" s="354"/>
      <c r="Z811" s="354"/>
    </row>
    <row r="812" ht="15.75" customHeight="1">
      <c r="A812" s="354"/>
      <c r="B812" s="354"/>
      <c r="C812" s="354"/>
      <c r="D812" s="354"/>
      <c r="E812" s="354"/>
      <c r="F812" s="354"/>
      <c r="G812" s="354"/>
      <c r="H812" s="354"/>
      <c r="I812" s="354"/>
      <c r="J812" s="354"/>
      <c r="K812" s="354"/>
      <c r="L812" s="354"/>
      <c r="M812" s="354"/>
      <c r="N812" s="354"/>
      <c r="O812" s="354"/>
      <c r="P812" s="354"/>
      <c r="Q812" s="354"/>
      <c r="R812" s="354"/>
      <c r="S812" s="354"/>
      <c r="T812" s="354"/>
      <c r="U812" s="354"/>
      <c r="V812" s="354"/>
      <c r="W812" s="354"/>
      <c r="X812" s="354"/>
      <c r="Y812" s="354"/>
      <c r="Z812" s="354"/>
    </row>
    <row r="813" ht="15.75" customHeight="1">
      <c r="A813" s="354"/>
      <c r="B813" s="354"/>
      <c r="C813" s="354"/>
      <c r="D813" s="354"/>
      <c r="E813" s="354"/>
      <c r="F813" s="354"/>
      <c r="G813" s="354"/>
      <c r="H813" s="354"/>
      <c r="I813" s="354"/>
      <c r="J813" s="354"/>
      <c r="K813" s="354"/>
      <c r="L813" s="354"/>
      <c r="M813" s="354"/>
      <c r="N813" s="354"/>
      <c r="O813" s="354"/>
      <c r="P813" s="354"/>
      <c r="Q813" s="354"/>
      <c r="R813" s="354"/>
      <c r="S813" s="354"/>
      <c r="T813" s="354"/>
      <c r="U813" s="354"/>
      <c r="V813" s="354"/>
      <c r="W813" s="354"/>
      <c r="X813" s="354"/>
      <c r="Y813" s="354"/>
      <c r="Z813" s="354"/>
    </row>
    <row r="814" ht="15.75" customHeight="1">
      <c r="A814" s="354"/>
      <c r="B814" s="354"/>
      <c r="C814" s="354"/>
      <c r="D814" s="354"/>
      <c r="E814" s="354"/>
      <c r="F814" s="354"/>
      <c r="G814" s="354"/>
      <c r="H814" s="354"/>
      <c r="I814" s="354"/>
      <c r="J814" s="354"/>
      <c r="K814" s="354"/>
      <c r="L814" s="354"/>
      <c r="M814" s="354"/>
      <c r="N814" s="354"/>
      <c r="O814" s="354"/>
      <c r="P814" s="354"/>
      <c r="Q814" s="354"/>
      <c r="R814" s="354"/>
      <c r="S814" s="354"/>
      <c r="T814" s="354"/>
      <c r="U814" s="354"/>
      <c r="V814" s="354"/>
      <c r="W814" s="354"/>
      <c r="X814" s="354"/>
      <c r="Y814" s="354"/>
      <c r="Z814" s="354"/>
    </row>
    <row r="815" ht="15.75" customHeight="1">
      <c r="A815" s="354"/>
      <c r="B815" s="354"/>
      <c r="C815" s="354"/>
      <c r="D815" s="354"/>
      <c r="E815" s="354"/>
      <c r="F815" s="354"/>
      <c r="G815" s="354"/>
      <c r="H815" s="354"/>
      <c r="I815" s="354"/>
      <c r="J815" s="354"/>
      <c r="K815" s="354"/>
      <c r="L815" s="354"/>
      <c r="M815" s="354"/>
      <c r="N815" s="354"/>
      <c r="O815" s="354"/>
      <c r="P815" s="354"/>
      <c r="Q815" s="354"/>
      <c r="R815" s="354"/>
      <c r="S815" s="354"/>
      <c r="T815" s="354"/>
      <c r="U815" s="354"/>
      <c r="V815" s="354"/>
      <c r="W815" s="354"/>
      <c r="X815" s="354"/>
      <c r="Y815" s="354"/>
      <c r="Z815" s="354"/>
    </row>
    <row r="816" ht="15.75" customHeight="1">
      <c r="A816" s="354"/>
      <c r="B816" s="354"/>
      <c r="C816" s="354"/>
      <c r="D816" s="354"/>
      <c r="E816" s="354"/>
      <c r="F816" s="354"/>
      <c r="G816" s="354"/>
      <c r="H816" s="354"/>
      <c r="I816" s="354"/>
      <c r="J816" s="354"/>
      <c r="K816" s="354"/>
      <c r="L816" s="354"/>
      <c r="M816" s="354"/>
      <c r="N816" s="354"/>
      <c r="O816" s="354"/>
      <c r="P816" s="354"/>
      <c r="Q816" s="354"/>
      <c r="R816" s="354"/>
      <c r="S816" s="354"/>
      <c r="T816" s="354"/>
      <c r="U816" s="354"/>
      <c r="V816" s="354"/>
      <c r="W816" s="354"/>
      <c r="X816" s="354"/>
      <c r="Y816" s="354"/>
      <c r="Z816" s="354"/>
    </row>
    <row r="817" ht="15.75" customHeight="1">
      <c r="A817" s="354"/>
      <c r="B817" s="354"/>
      <c r="C817" s="354"/>
      <c r="D817" s="354"/>
      <c r="E817" s="354"/>
      <c r="F817" s="354"/>
      <c r="G817" s="354"/>
      <c r="H817" s="354"/>
      <c r="I817" s="354"/>
      <c r="J817" s="354"/>
      <c r="K817" s="354"/>
      <c r="L817" s="354"/>
      <c r="M817" s="354"/>
      <c r="N817" s="354"/>
      <c r="O817" s="354"/>
      <c r="P817" s="354"/>
      <c r="Q817" s="354"/>
      <c r="R817" s="354"/>
      <c r="S817" s="354"/>
      <c r="T817" s="354"/>
      <c r="U817" s="354"/>
      <c r="V817" s="354"/>
      <c r="W817" s="354"/>
      <c r="X817" s="354"/>
      <c r="Y817" s="354"/>
      <c r="Z817" s="354"/>
    </row>
    <row r="818" ht="15.75" customHeight="1">
      <c r="A818" s="354"/>
      <c r="B818" s="354"/>
      <c r="C818" s="354"/>
      <c r="D818" s="354"/>
      <c r="E818" s="354"/>
      <c r="F818" s="354"/>
      <c r="G818" s="354"/>
      <c r="H818" s="354"/>
      <c r="I818" s="354"/>
      <c r="J818" s="354"/>
      <c r="K818" s="354"/>
      <c r="L818" s="354"/>
      <c r="M818" s="354"/>
      <c r="N818" s="354"/>
      <c r="O818" s="354"/>
      <c r="P818" s="354"/>
      <c r="Q818" s="354"/>
      <c r="R818" s="354"/>
      <c r="S818" s="354"/>
      <c r="T818" s="354"/>
      <c r="U818" s="354"/>
      <c r="V818" s="354"/>
      <c r="W818" s="354"/>
      <c r="X818" s="354"/>
      <c r="Y818" s="354"/>
      <c r="Z818" s="354"/>
    </row>
    <row r="819" ht="15.75" customHeight="1">
      <c r="A819" s="354"/>
      <c r="B819" s="354"/>
      <c r="C819" s="354"/>
      <c r="D819" s="354"/>
      <c r="E819" s="354"/>
      <c r="F819" s="354"/>
      <c r="G819" s="354"/>
      <c r="H819" s="354"/>
      <c r="I819" s="354"/>
      <c r="J819" s="354"/>
      <c r="K819" s="354"/>
      <c r="L819" s="354"/>
      <c r="M819" s="354"/>
      <c r="N819" s="354"/>
      <c r="O819" s="354"/>
      <c r="P819" s="354"/>
      <c r="Q819" s="354"/>
      <c r="R819" s="354"/>
      <c r="S819" s="354"/>
      <c r="T819" s="354"/>
      <c r="U819" s="354"/>
      <c r="V819" s="354"/>
      <c r="W819" s="354"/>
      <c r="X819" s="354"/>
      <c r="Y819" s="354"/>
      <c r="Z819" s="354"/>
    </row>
    <row r="820" ht="15.75" customHeight="1">
      <c r="A820" s="354"/>
      <c r="B820" s="354"/>
      <c r="C820" s="354"/>
      <c r="D820" s="354"/>
      <c r="E820" s="354"/>
      <c r="F820" s="354"/>
      <c r="G820" s="354"/>
      <c r="H820" s="354"/>
      <c r="I820" s="354"/>
      <c r="J820" s="354"/>
      <c r="K820" s="354"/>
      <c r="L820" s="354"/>
      <c r="M820" s="354"/>
      <c r="N820" s="354"/>
      <c r="O820" s="354"/>
      <c r="P820" s="354"/>
      <c r="Q820" s="354"/>
      <c r="R820" s="354"/>
      <c r="S820" s="354"/>
      <c r="T820" s="354"/>
      <c r="U820" s="354"/>
      <c r="V820" s="354"/>
      <c r="W820" s="354"/>
      <c r="X820" s="354"/>
      <c r="Y820" s="354"/>
      <c r="Z820" s="354"/>
    </row>
    <row r="821" ht="15.75" customHeight="1">
      <c r="A821" s="354"/>
      <c r="B821" s="354"/>
      <c r="C821" s="354"/>
      <c r="D821" s="354"/>
      <c r="E821" s="354"/>
      <c r="F821" s="354"/>
      <c r="G821" s="354"/>
      <c r="H821" s="354"/>
      <c r="I821" s="354"/>
      <c r="J821" s="354"/>
      <c r="K821" s="354"/>
      <c r="L821" s="354"/>
      <c r="M821" s="354"/>
      <c r="N821" s="354"/>
      <c r="O821" s="354"/>
      <c r="P821" s="354"/>
      <c r="Q821" s="354"/>
      <c r="R821" s="354"/>
      <c r="S821" s="354"/>
      <c r="T821" s="354"/>
      <c r="U821" s="354"/>
      <c r="V821" s="354"/>
      <c r="W821" s="354"/>
      <c r="X821" s="354"/>
      <c r="Y821" s="354"/>
      <c r="Z821" s="354"/>
    </row>
    <row r="822" ht="15.75" customHeight="1">
      <c r="A822" s="354"/>
      <c r="B822" s="354"/>
      <c r="C822" s="354"/>
      <c r="D822" s="354"/>
      <c r="E822" s="354"/>
      <c r="F822" s="354"/>
      <c r="G822" s="354"/>
      <c r="H822" s="354"/>
      <c r="I822" s="354"/>
      <c r="J822" s="354"/>
      <c r="K822" s="354"/>
      <c r="L822" s="354"/>
      <c r="M822" s="354"/>
      <c r="N822" s="354"/>
      <c r="O822" s="354"/>
      <c r="P822" s="354"/>
      <c r="Q822" s="354"/>
      <c r="R822" s="354"/>
      <c r="S822" s="354"/>
      <c r="T822" s="354"/>
      <c r="U822" s="354"/>
      <c r="V822" s="354"/>
      <c r="W822" s="354"/>
      <c r="X822" s="354"/>
      <c r="Y822" s="354"/>
      <c r="Z822" s="354"/>
    </row>
    <row r="823" ht="15.75" customHeight="1">
      <c r="A823" s="354"/>
      <c r="B823" s="354"/>
      <c r="C823" s="354"/>
      <c r="D823" s="354"/>
      <c r="E823" s="354"/>
      <c r="F823" s="354"/>
      <c r="G823" s="354"/>
      <c r="H823" s="354"/>
      <c r="I823" s="354"/>
      <c r="J823" s="354"/>
      <c r="K823" s="354"/>
      <c r="L823" s="354"/>
      <c r="M823" s="354"/>
      <c r="N823" s="354"/>
      <c r="O823" s="354"/>
      <c r="P823" s="354"/>
      <c r="Q823" s="354"/>
      <c r="R823" s="354"/>
      <c r="S823" s="354"/>
      <c r="T823" s="354"/>
      <c r="U823" s="354"/>
      <c r="V823" s="354"/>
      <c r="W823" s="354"/>
      <c r="X823" s="354"/>
      <c r="Y823" s="354"/>
      <c r="Z823" s="354"/>
    </row>
    <row r="824" ht="15.75" customHeight="1">
      <c r="A824" s="354"/>
      <c r="B824" s="354"/>
      <c r="C824" s="354"/>
      <c r="D824" s="354"/>
      <c r="E824" s="354"/>
      <c r="F824" s="354"/>
      <c r="G824" s="354"/>
      <c r="H824" s="354"/>
      <c r="I824" s="354"/>
      <c r="J824" s="354"/>
      <c r="K824" s="354"/>
      <c r="L824" s="354"/>
      <c r="M824" s="354"/>
      <c r="N824" s="354"/>
      <c r="O824" s="354"/>
      <c r="P824" s="354"/>
      <c r="Q824" s="354"/>
      <c r="R824" s="354"/>
      <c r="S824" s="354"/>
      <c r="T824" s="354"/>
      <c r="U824" s="354"/>
      <c r="V824" s="354"/>
      <c r="W824" s="354"/>
      <c r="X824" s="354"/>
      <c r="Y824" s="354"/>
      <c r="Z824" s="354"/>
    </row>
    <row r="825" ht="15.75" customHeight="1">
      <c r="A825" s="354"/>
      <c r="B825" s="354"/>
      <c r="C825" s="354"/>
      <c r="D825" s="354"/>
      <c r="E825" s="354"/>
      <c r="F825" s="354"/>
      <c r="G825" s="354"/>
      <c r="H825" s="354"/>
      <c r="I825" s="354"/>
      <c r="J825" s="354"/>
      <c r="K825" s="354"/>
      <c r="L825" s="354"/>
      <c r="M825" s="354"/>
      <c r="N825" s="354"/>
      <c r="O825" s="354"/>
      <c r="P825" s="354"/>
      <c r="Q825" s="354"/>
      <c r="R825" s="354"/>
      <c r="S825" s="354"/>
      <c r="T825" s="354"/>
      <c r="U825" s="354"/>
      <c r="V825" s="354"/>
      <c r="W825" s="354"/>
      <c r="X825" s="354"/>
      <c r="Y825" s="354"/>
      <c r="Z825" s="354"/>
    </row>
    <row r="826" ht="15.75" customHeight="1">
      <c r="A826" s="354"/>
      <c r="B826" s="354"/>
      <c r="C826" s="354"/>
      <c r="D826" s="354"/>
      <c r="E826" s="354"/>
      <c r="F826" s="354"/>
      <c r="G826" s="354"/>
      <c r="H826" s="354"/>
      <c r="I826" s="354"/>
      <c r="J826" s="354"/>
      <c r="K826" s="354"/>
      <c r="L826" s="354"/>
      <c r="M826" s="354"/>
      <c r="N826" s="354"/>
      <c r="O826" s="354"/>
      <c r="P826" s="354"/>
      <c r="Q826" s="354"/>
      <c r="R826" s="354"/>
      <c r="S826" s="354"/>
      <c r="T826" s="354"/>
      <c r="U826" s="354"/>
      <c r="V826" s="354"/>
      <c r="W826" s="354"/>
      <c r="X826" s="354"/>
      <c r="Y826" s="354"/>
      <c r="Z826" s="354"/>
    </row>
    <row r="827" ht="15.75" customHeight="1">
      <c r="A827" s="354"/>
      <c r="B827" s="354"/>
      <c r="C827" s="354"/>
      <c r="D827" s="354"/>
      <c r="E827" s="354"/>
      <c r="F827" s="354"/>
      <c r="G827" s="354"/>
      <c r="H827" s="354"/>
      <c r="I827" s="354"/>
      <c r="J827" s="354"/>
      <c r="K827" s="354"/>
      <c r="L827" s="354"/>
      <c r="M827" s="354"/>
      <c r="N827" s="354"/>
      <c r="O827" s="354"/>
      <c r="P827" s="354"/>
      <c r="Q827" s="354"/>
      <c r="R827" s="354"/>
      <c r="S827" s="354"/>
      <c r="T827" s="354"/>
      <c r="U827" s="354"/>
      <c r="V827" s="354"/>
      <c r="W827" s="354"/>
      <c r="X827" s="354"/>
      <c r="Y827" s="354"/>
      <c r="Z827" s="354"/>
    </row>
    <row r="828" ht="15.75" customHeight="1">
      <c r="A828" s="354"/>
      <c r="B828" s="354"/>
      <c r="C828" s="354"/>
      <c r="D828" s="354"/>
      <c r="E828" s="354"/>
      <c r="F828" s="354"/>
      <c r="G828" s="354"/>
      <c r="H828" s="354"/>
      <c r="I828" s="354"/>
      <c r="J828" s="354"/>
      <c r="K828" s="354"/>
      <c r="L828" s="354"/>
      <c r="M828" s="354"/>
      <c r="N828" s="354"/>
      <c r="O828" s="354"/>
      <c r="P828" s="354"/>
      <c r="Q828" s="354"/>
      <c r="R828" s="354"/>
      <c r="S828" s="354"/>
      <c r="T828" s="354"/>
      <c r="U828" s="354"/>
      <c r="V828" s="354"/>
      <c r="W828" s="354"/>
      <c r="X828" s="354"/>
      <c r="Y828" s="354"/>
      <c r="Z828" s="354"/>
    </row>
    <row r="829" ht="15.75" customHeight="1">
      <c r="A829" s="354"/>
      <c r="B829" s="354"/>
      <c r="C829" s="354"/>
      <c r="D829" s="354"/>
      <c r="E829" s="354"/>
      <c r="F829" s="354"/>
      <c r="G829" s="354"/>
      <c r="H829" s="354"/>
      <c r="I829" s="354"/>
      <c r="J829" s="354"/>
      <c r="K829" s="354"/>
      <c r="L829" s="354"/>
      <c r="M829" s="354"/>
      <c r="N829" s="354"/>
      <c r="O829" s="354"/>
      <c r="P829" s="354"/>
      <c r="Q829" s="354"/>
      <c r="R829" s="354"/>
      <c r="S829" s="354"/>
      <c r="T829" s="354"/>
      <c r="U829" s="354"/>
      <c r="V829" s="354"/>
      <c r="W829" s="354"/>
      <c r="X829" s="354"/>
      <c r="Y829" s="354"/>
      <c r="Z829" s="354"/>
    </row>
    <row r="830" ht="15.75" customHeight="1">
      <c r="A830" s="354"/>
      <c r="B830" s="354"/>
      <c r="C830" s="354"/>
      <c r="D830" s="354"/>
      <c r="E830" s="354"/>
      <c r="F830" s="354"/>
      <c r="G830" s="354"/>
      <c r="H830" s="354"/>
      <c r="I830" s="354"/>
      <c r="J830" s="354"/>
      <c r="K830" s="354"/>
      <c r="L830" s="354"/>
      <c r="M830" s="354"/>
      <c r="N830" s="354"/>
      <c r="O830" s="354"/>
      <c r="P830" s="354"/>
      <c r="Q830" s="354"/>
      <c r="R830" s="354"/>
      <c r="S830" s="354"/>
      <c r="T830" s="354"/>
      <c r="U830" s="354"/>
      <c r="V830" s="354"/>
      <c r="W830" s="354"/>
      <c r="X830" s="354"/>
      <c r="Y830" s="354"/>
      <c r="Z830" s="354"/>
    </row>
    <row r="831" ht="15.75" customHeight="1">
      <c r="A831" s="354"/>
      <c r="B831" s="354"/>
      <c r="C831" s="354"/>
      <c r="D831" s="354"/>
      <c r="E831" s="354"/>
      <c r="F831" s="354"/>
      <c r="G831" s="354"/>
      <c r="H831" s="354"/>
      <c r="I831" s="354"/>
      <c r="J831" s="354"/>
      <c r="K831" s="354"/>
      <c r="L831" s="354"/>
      <c r="M831" s="354"/>
      <c r="N831" s="354"/>
      <c r="O831" s="354"/>
      <c r="P831" s="354"/>
      <c r="Q831" s="354"/>
      <c r="R831" s="354"/>
      <c r="S831" s="354"/>
      <c r="T831" s="354"/>
      <c r="U831" s="354"/>
      <c r="V831" s="354"/>
      <c r="W831" s="354"/>
      <c r="X831" s="354"/>
      <c r="Y831" s="354"/>
      <c r="Z831" s="354"/>
    </row>
    <row r="832" ht="15.75" customHeight="1">
      <c r="A832" s="354"/>
      <c r="B832" s="354"/>
      <c r="C832" s="354"/>
      <c r="D832" s="354"/>
      <c r="E832" s="354"/>
      <c r="F832" s="354"/>
      <c r="G832" s="354"/>
      <c r="H832" s="354"/>
      <c r="I832" s="354"/>
      <c r="J832" s="354"/>
      <c r="K832" s="354"/>
      <c r="L832" s="354"/>
      <c r="M832" s="354"/>
      <c r="N832" s="354"/>
      <c r="O832" s="354"/>
      <c r="P832" s="354"/>
      <c r="Q832" s="354"/>
      <c r="R832" s="354"/>
      <c r="S832" s="354"/>
      <c r="T832" s="354"/>
      <c r="U832" s="354"/>
      <c r="V832" s="354"/>
      <c r="W832" s="354"/>
      <c r="X832" s="354"/>
      <c r="Y832" s="354"/>
      <c r="Z832" s="354"/>
    </row>
    <row r="833" ht="15.75" customHeight="1">
      <c r="A833" s="354"/>
      <c r="B833" s="354"/>
      <c r="C833" s="354"/>
      <c r="D833" s="354"/>
      <c r="E833" s="354"/>
      <c r="F833" s="354"/>
      <c r="G833" s="354"/>
      <c r="H833" s="354"/>
      <c r="I833" s="354"/>
      <c r="J833" s="354"/>
      <c r="K833" s="354"/>
      <c r="L833" s="354"/>
      <c r="M833" s="354"/>
      <c r="N833" s="354"/>
      <c r="O833" s="354"/>
      <c r="P833" s="354"/>
      <c r="Q833" s="354"/>
      <c r="R833" s="354"/>
      <c r="S833" s="354"/>
      <c r="T833" s="354"/>
      <c r="U833" s="354"/>
      <c r="V833" s="354"/>
      <c r="W833" s="354"/>
      <c r="X833" s="354"/>
      <c r="Y833" s="354"/>
      <c r="Z833" s="354"/>
    </row>
    <row r="834" ht="15.75" customHeight="1">
      <c r="A834" s="354"/>
      <c r="B834" s="354"/>
      <c r="C834" s="354"/>
      <c r="D834" s="354"/>
      <c r="E834" s="354"/>
      <c r="F834" s="354"/>
      <c r="G834" s="354"/>
      <c r="H834" s="354"/>
      <c r="I834" s="354"/>
      <c r="J834" s="354"/>
      <c r="K834" s="354"/>
      <c r="L834" s="354"/>
      <c r="M834" s="354"/>
      <c r="N834" s="354"/>
      <c r="O834" s="354"/>
      <c r="P834" s="354"/>
      <c r="Q834" s="354"/>
      <c r="R834" s="354"/>
      <c r="S834" s="354"/>
      <c r="T834" s="354"/>
      <c r="U834" s="354"/>
      <c r="V834" s="354"/>
      <c r="W834" s="354"/>
      <c r="X834" s="354"/>
      <c r="Y834" s="354"/>
      <c r="Z834" s="354"/>
    </row>
    <row r="835" ht="15.75" customHeight="1">
      <c r="A835" s="354"/>
      <c r="B835" s="354"/>
      <c r="C835" s="354"/>
      <c r="D835" s="354"/>
      <c r="E835" s="354"/>
      <c r="F835" s="354"/>
      <c r="G835" s="354"/>
      <c r="H835" s="354"/>
      <c r="I835" s="354"/>
      <c r="J835" s="354"/>
      <c r="K835" s="354"/>
      <c r="L835" s="354"/>
      <c r="M835" s="354"/>
      <c r="N835" s="354"/>
      <c r="O835" s="354"/>
      <c r="P835" s="354"/>
      <c r="Q835" s="354"/>
      <c r="R835" s="354"/>
      <c r="S835" s="354"/>
      <c r="T835" s="354"/>
      <c r="U835" s="354"/>
      <c r="V835" s="354"/>
      <c r="W835" s="354"/>
      <c r="X835" s="354"/>
      <c r="Y835" s="354"/>
      <c r="Z835" s="354"/>
    </row>
    <row r="836" ht="15.75" customHeight="1">
      <c r="A836" s="354"/>
      <c r="B836" s="354"/>
      <c r="C836" s="354"/>
      <c r="D836" s="354"/>
      <c r="E836" s="354"/>
      <c r="F836" s="354"/>
      <c r="G836" s="354"/>
      <c r="H836" s="354"/>
      <c r="I836" s="354"/>
      <c r="J836" s="354"/>
      <c r="K836" s="354"/>
      <c r="L836" s="354"/>
      <c r="M836" s="354"/>
      <c r="N836" s="354"/>
      <c r="O836" s="354"/>
      <c r="P836" s="354"/>
      <c r="Q836" s="354"/>
      <c r="R836" s="354"/>
      <c r="S836" s="354"/>
      <c r="T836" s="354"/>
      <c r="U836" s="354"/>
      <c r="V836" s="354"/>
      <c r="W836" s="354"/>
      <c r="X836" s="354"/>
      <c r="Y836" s="354"/>
      <c r="Z836" s="354"/>
    </row>
    <row r="837" ht="15.75" customHeight="1">
      <c r="A837" s="354"/>
      <c r="B837" s="354"/>
      <c r="C837" s="354"/>
      <c r="D837" s="354"/>
      <c r="E837" s="354"/>
      <c r="F837" s="354"/>
      <c r="G837" s="354"/>
      <c r="H837" s="354"/>
      <c r="I837" s="354"/>
      <c r="J837" s="354"/>
      <c r="K837" s="354"/>
      <c r="L837" s="354"/>
      <c r="M837" s="354"/>
      <c r="N837" s="354"/>
      <c r="O837" s="354"/>
      <c r="P837" s="354"/>
      <c r="Q837" s="354"/>
      <c r="R837" s="354"/>
      <c r="S837" s="354"/>
      <c r="T837" s="354"/>
      <c r="U837" s="354"/>
      <c r="V837" s="354"/>
      <c r="W837" s="354"/>
      <c r="X837" s="354"/>
      <c r="Y837" s="354"/>
      <c r="Z837" s="354"/>
    </row>
    <row r="838" ht="15.75" customHeight="1">
      <c r="A838" s="354"/>
      <c r="B838" s="354"/>
      <c r="C838" s="354"/>
      <c r="D838" s="354"/>
      <c r="E838" s="354"/>
      <c r="F838" s="354"/>
      <c r="G838" s="354"/>
      <c r="H838" s="354"/>
      <c r="I838" s="354"/>
      <c r="J838" s="354"/>
      <c r="K838" s="354"/>
      <c r="L838" s="354"/>
      <c r="M838" s="354"/>
      <c r="N838" s="354"/>
      <c r="O838" s="354"/>
      <c r="P838" s="354"/>
      <c r="Q838" s="354"/>
      <c r="R838" s="354"/>
      <c r="S838" s="354"/>
      <c r="T838" s="354"/>
      <c r="U838" s="354"/>
      <c r="V838" s="354"/>
      <c r="W838" s="354"/>
      <c r="X838" s="354"/>
      <c r="Y838" s="354"/>
      <c r="Z838" s="354"/>
    </row>
    <row r="839" ht="15.75" customHeight="1">
      <c r="A839" s="354"/>
      <c r="B839" s="354"/>
      <c r="C839" s="354"/>
      <c r="D839" s="354"/>
      <c r="E839" s="354"/>
      <c r="F839" s="354"/>
      <c r="G839" s="354"/>
      <c r="H839" s="354"/>
      <c r="I839" s="354"/>
      <c r="J839" s="354"/>
      <c r="K839" s="354"/>
      <c r="L839" s="354"/>
      <c r="M839" s="354"/>
      <c r="N839" s="354"/>
      <c r="O839" s="354"/>
      <c r="P839" s="354"/>
      <c r="Q839" s="354"/>
      <c r="R839" s="354"/>
      <c r="S839" s="354"/>
      <c r="T839" s="354"/>
      <c r="U839" s="354"/>
      <c r="V839" s="354"/>
      <c r="W839" s="354"/>
      <c r="X839" s="354"/>
      <c r="Y839" s="354"/>
      <c r="Z839" s="354"/>
    </row>
    <row r="840" ht="15.75" customHeight="1">
      <c r="A840" s="354"/>
      <c r="B840" s="354"/>
      <c r="C840" s="354"/>
      <c r="D840" s="354"/>
      <c r="E840" s="354"/>
      <c r="F840" s="354"/>
      <c r="G840" s="354"/>
      <c r="H840" s="354"/>
      <c r="I840" s="354"/>
      <c r="J840" s="354"/>
      <c r="K840" s="354"/>
      <c r="L840" s="354"/>
      <c r="M840" s="354"/>
      <c r="N840" s="354"/>
      <c r="O840" s="354"/>
      <c r="P840" s="354"/>
      <c r="Q840" s="354"/>
      <c r="R840" s="354"/>
      <c r="S840" s="354"/>
      <c r="T840" s="354"/>
      <c r="U840" s="354"/>
      <c r="V840" s="354"/>
      <c r="W840" s="354"/>
      <c r="X840" s="354"/>
      <c r="Y840" s="354"/>
      <c r="Z840" s="354"/>
    </row>
    <row r="841" ht="15.75" customHeight="1">
      <c r="A841" s="354"/>
      <c r="B841" s="354"/>
      <c r="C841" s="354"/>
      <c r="D841" s="354"/>
      <c r="E841" s="354"/>
      <c r="F841" s="354"/>
      <c r="G841" s="354"/>
      <c r="H841" s="354"/>
      <c r="I841" s="354"/>
      <c r="J841" s="354"/>
      <c r="K841" s="354"/>
      <c r="L841" s="354"/>
      <c r="M841" s="354"/>
      <c r="N841" s="354"/>
      <c r="O841" s="354"/>
      <c r="P841" s="354"/>
      <c r="Q841" s="354"/>
      <c r="R841" s="354"/>
      <c r="S841" s="354"/>
      <c r="T841" s="354"/>
      <c r="U841" s="354"/>
      <c r="V841" s="354"/>
      <c r="W841" s="354"/>
      <c r="X841" s="354"/>
      <c r="Y841" s="354"/>
      <c r="Z841" s="354"/>
    </row>
    <row r="842" ht="15.75" customHeight="1">
      <c r="A842" s="354"/>
      <c r="B842" s="354"/>
      <c r="C842" s="354"/>
      <c r="D842" s="354"/>
      <c r="E842" s="354"/>
      <c r="F842" s="354"/>
      <c r="G842" s="354"/>
      <c r="H842" s="354"/>
      <c r="I842" s="354"/>
      <c r="J842" s="354"/>
      <c r="K842" s="354"/>
      <c r="L842" s="354"/>
      <c r="M842" s="354"/>
      <c r="N842" s="354"/>
      <c r="O842" s="354"/>
      <c r="P842" s="354"/>
      <c r="Q842" s="354"/>
      <c r="R842" s="354"/>
      <c r="S842" s="354"/>
      <c r="T842" s="354"/>
      <c r="U842" s="354"/>
      <c r="V842" s="354"/>
      <c r="W842" s="354"/>
      <c r="X842" s="354"/>
      <c r="Y842" s="354"/>
      <c r="Z842" s="354"/>
    </row>
    <row r="843" ht="15.75" customHeight="1">
      <c r="A843" s="354"/>
      <c r="B843" s="354"/>
      <c r="C843" s="354"/>
      <c r="D843" s="354"/>
      <c r="E843" s="354"/>
      <c r="F843" s="354"/>
      <c r="G843" s="354"/>
      <c r="H843" s="354"/>
      <c r="I843" s="354"/>
      <c r="J843" s="354"/>
      <c r="K843" s="354"/>
      <c r="L843" s="354"/>
      <c r="M843" s="354"/>
      <c r="N843" s="354"/>
      <c r="O843" s="354"/>
      <c r="P843" s="354"/>
      <c r="Q843" s="354"/>
      <c r="R843" s="354"/>
      <c r="S843" s="354"/>
      <c r="T843" s="354"/>
      <c r="U843" s="354"/>
      <c r="V843" s="354"/>
      <c r="W843" s="354"/>
      <c r="X843" s="354"/>
      <c r="Y843" s="354"/>
      <c r="Z843" s="354"/>
    </row>
    <row r="844" ht="15.75" customHeight="1">
      <c r="A844" s="354"/>
      <c r="B844" s="354"/>
      <c r="C844" s="354"/>
      <c r="D844" s="354"/>
      <c r="E844" s="354"/>
      <c r="F844" s="354"/>
      <c r="G844" s="354"/>
      <c r="H844" s="354"/>
      <c r="I844" s="354"/>
      <c r="J844" s="354"/>
      <c r="K844" s="354"/>
      <c r="L844" s="354"/>
      <c r="M844" s="354"/>
      <c r="N844" s="354"/>
      <c r="O844" s="354"/>
      <c r="P844" s="354"/>
      <c r="Q844" s="354"/>
      <c r="R844" s="354"/>
      <c r="S844" s="354"/>
      <c r="T844" s="354"/>
      <c r="U844" s="354"/>
      <c r="V844" s="354"/>
      <c r="W844" s="354"/>
      <c r="X844" s="354"/>
      <c r="Y844" s="354"/>
      <c r="Z844" s="354"/>
    </row>
    <row r="845" ht="15.75" customHeight="1">
      <c r="A845" s="354"/>
      <c r="B845" s="354"/>
      <c r="C845" s="354"/>
      <c r="D845" s="354"/>
      <c r="E845" s="354"/>
      <c r="F845" s="354"/>
      <c r="G845" s="354"/>
      <c r="H845" s="354"/>
      <c r="I845" s="354"/>
      <c r="J845" s="354"/>
      <c r="K845" s="354"/>
      <c r="L845" s="354"/>
      <c r="M845" s="354"/>
      <c r="N845" s="354"/>
      <c r="O845" s="354"/>
      <c r="P845" s="354"/>
      <c r="Q845" s="354"/>
      <c r="R845" s="354"/>
      <c r="S845" s="354"/>
      <c r="T845" s="354"/>
      <c r="U845" s="354"/>
      <c r="V845" s="354"/>
      <c r="W845" s="354"/>
      <c r="X845" s="354"/>
      <c r="Y845" s="354"/>
      <c r="Z845" s="354"/>
    </row>
    <row r="846" ht="15.75" customHeight="1">
      <c r="A846" s="354"/>
      <c r="B846" s="354"/>
      <c r="C846" s="354"/>
      <c r="D846" s="354"/>
      <c r="E846" s="354"/>
      <c r="F846" s="354"/>
      <c r="G846" s="354"/>
      <c r="H846" s="354"/>
      <c r="I846" s="354"/>
      <c r="J846" s="354"/>
      <c r="K846" s="354"/>
      <c r="L846" s="354"/>
      <c r="M846" s="354"/>
      <c r="N846" s="354"/>
      <c r="O846" s="354"/>
      <c r="P846" s="354"/>
      <c r="Q846" s="354"/>
      <c r="R846" s="354"/>
      <c r="S846" s="354"/>
      <c r="T846" s="354"/>
      <c r="U846" s="354"/>
      <c r="V846" s="354"/>
      <c r="W846" s="354"/>
      <c r="X846" s="354"/>
      <c r="Y846" s="354"/>
      <c r="Z846" s="354"/>
    </row>
    <row r="847" ht="15.75" customHeight="1">
      <c r="A847" s="354"/>
      <c r="B847" s="354"/>
      <c r="C847" s="354"/>
      <c r="D847" s="354"/>
      <c r="E847" s="354"/>
      <c r="F847" s="354"/>
      <c r="G847" s="354"/>
      <c r="H847" s="354"/>
      <c r="I847" s="354"/>
      <c r="J847" s="354"/>
      <c r="K847" s="354"/>
      <c r="L847" s="354"/>
      <c r="M847" s="354"/>
      <c r="N847" s="354"/>
      <c r="O847" s="354"/>
      <c r="P847" s="354"/>
      <c r="Q847" s="354"/>
      <c r="R847" s="354"/>
      <c r="S847" s="354"/>
      <c r="T847" s="354"/>
      <c r="U847" s="354"/>
      <c r="V847" s="354"/>
      <c r="W847" s="354"/>
      <c r="X847" s="354"/>
      <c r="Y847" s="354"/>
      <c r="Z847" s="354"/>
    </row>
    <row r="848" ht="15.75" customHeight="1">
      <c r="A848" s="354"/>
      <c r="B848" s="354"/>
      <c r="C848" s="354"/>
      <c r="D848" s="354"/>
      <c r="E848" s="354"/>
      <c r="F848" s="354"/>
      <c r="G848" s="354"/>
      <c r="H848" s="354"/>
      <c r="I848" s="354"/>
      <c r="J848" s="354"/>
      <c r="K848" s="354"/>
      <c r="L848" s="354"/>
      <c r="M848" s="354"/>
      <c r="N848" s="354"/>
      <c r="O848" s="354"/>
      <c r="P848" s="354"/>
      <c r="Q848" s="354"/>
      <c r="R848" s="354"/>
      <c r="S848" s="354"/>
      <c r="T848" s="354"/>
      <c r="U848" s="354"/>
      <c r="V848" s="354"/>
      <c r="W848" s="354"/>
      <c r="X848" s="354"/>
      <c r="Y848" s="354"/>
      <c r="Z848" s="354"/>
    </row>
    <row r="849" ht="15.75" customHeight="1">
      <c r="A849" s="354"/>
      <c r="B849" s="354"/>
      <c r="C849" s="354"/>
      <c r="D849" s="354"/>
      <c r="E849" s="354"/>
      <c r="F849" s="354"/>
      <c r="G849" s="354"/>
      <c r="H849" s="354"/>
      <c r="I849" s="354"/>
      <c r="J849" s="354"/>
      <c r="K849" s="354"/>
      <c r="L849" s="354"/>
      <c r="M849" s="354"/>
      <c r="N849" s="354"/>
      <c r="O849" s="354"/>
      <c r="P849" s="354"/>
      <c r="Q849" s="354"/>
      <c r="R849" s="354"/>
      <c r="S849" s="354"/>
      <c r="T849" s="354"/>
      <c r="U849" s="354"/>
      <c r="V849" s="354"/>
      <c r="W849" s="354"/>
      <c r="X849" s="354"/>
      <c r="Y849" s="354"/>
      <c r="Z849" s="354"/>
    </row>
    <row r="850" ht="15.75" customHeight="1">
      <c r="A850" s="354"/>
      <c r="B850" s="354"/>
      <c r="C850" s="354"/>
      <c r="D850" s="354"/>
      <c r="E850" s="354"/>
      <c r="F850" s="354"/>
      <c r="G850" s="354"/>
      <c r="H850" s="354"/>
      <c r="I850" s="354"/>
      <c r="J850" s="354"/>
      <c r="K850" s="354"/>
      <c r="L850" s="354"/>
      <c r="M850" s="354"/>
      <c r="N850" s="354"/>
      <c r="O850" s="354"/>
      <c r="P850" s="354"/>
      <c r="Q850" s="354"/>
      <c r="R850" s="354"/>
      <c r="S850" s="354"/>
      <c r="T850" s="354"/>
      <c r="U850" s="354"/>
      <c r="V850" s="354"/>
      <c r="W850" s="354"/>
      <c r="X850" s="354"/>
      <c r="Y850" s="354"/>
      <c r="Z850" s="354"/>
    </row>
    <row r="851" ht="15.75" customHeight="1">
      <c r="A851" s="354"/>
      <c r="B851" s="354"/>
      <c r="C851" s="354"/>
      <c r="D851" s="354"/>
      <c r="E851" s="354"/>
      <c r="F851" s="354"/>
      <c r="G851" s="354"/>
      <c r="H851" s="354"/>
      <c r="I851" s="354"/>
      <c r="J851" s="354"/>
      <c r="K851" s="354"/>
      <c r="L851" s="354"/>
      <c r="M851" s="354"/>
      <c r="N851" s="354"/>
      <c r="O851" s="354"/>
      <c r="P851" s="354"/>
      <c r="Q851" s="354"/>
      <c r="R851" s="354"/>
      <c r="S851" s="354"/>
      <c r="T851" s="354"/>
      <c r="U851" s="354"/>
      <c r="V851" s="354"/>
      <c r="W851" s="354"/>
      <c r="X851" s="354"/>
      <c r="Y851" s="354"/>
      <c r="Z851" s="354"/>
    </row>
    <row r="852" ht="15.75" customHeight="1">
      <c r="A852" s="354"/>
      <c r="B852" s="354"/>
      <c r="C852" s="354"/>
      <c r="D852" s="354"/>
      <c r="E852" s="354"/>
      <c r="F852" s="354"/>
      <c r="G852" s="354"/>
      <c r="H852" s="354"/>
      <c r="I852" s="354"/>
      <c r="J852" s="354"/>
      <c r="K852" s="354"/>
      <c r="L852" s="354"/>
      <c r="M852" s="354"/>
      <c r="N852" s="354"/>
      <c r="O852" s="354"/>
      <c r="P852" s="354"/>
      <c r="Q852" s="354"/>
      <c r="R852" s="354"/>
      <c r="S852" s="354"/>
      <c r="T852" s="354"/>
      <c r="U852" s="354"/>
      <c r="V852" s="354"/>
      <c r="W852" s="354"/>
      <c r="X852" s="354"/>
      <c r="Y852" s="354"/>
      <c r="Z852" s="354"/>
    </row>
    <row r="853" ht="15.75" customHeight="1">
      <c r="A853" s="354"/>
      <c r="B853" s="354"/>
      <c r="C853" s="354"/>
      <c r="D853" s="354"/>
      <c r="E853" s="354"/>
      <c r="F853" s="354"/>
      <c r="G853" s="354"/>
      <c r="H853" s="354"/>
      <c r="I853" s="354"/>
      <c r="J853" s="354"/>
      <c r="K853" s="354"/>
      <c r="L853" s="354"/>
      <c r="M853" s="354"/>
      <c r="N853" s="354"/>
      <c r="O853" s="354"/>
      <c r="P853" s="354"/>
      <c r="Q853" s="354"/>
      <c r="R853" s="354"/>
      <c r="S853" s="354"/>
      <c r="T853" s="354"/>
      <c r="U853" s="354"/>
      <c r="V853" s="354"/>
      <c r="W853" s="354"/>
      <c r="X853" s="354"/>
      <c r="Y853" s="354"/>
      <c r="Z853" s="354"/>
    </row>
    <row r="854" ht="15.75" customHeight="1">
      <c r="A854" s="354"/>
      <c r="B854" s="354"/>
      <c r="C854" s="354"/>
      <c r="D854" s="354"/>
      <c r="E854" s="354"/>
      <c r="F854" s="354"/>
      <c r="G854" s="354"/>
      <c r="H854" s="354"/>
      <c r="I854" s="354"/>
      <c r="J854" s="354"/>
      <c r="K854" s="354"/>
      <c r="L854" s="354"/>
      <c r="M854" s="354"/>
      <c r="N854" s="354"/>
      <c r="O854" s="354"/>
      <c r="P854" s="354"/>
      <c r="Q854" s="354"/>
      <c r="R854" s="354"/>
      <c r="S854" s="354"/>
      <c r="T854" s="354"/>
      <c r="U854" s="354"/>
      <c r="V854" s="354"/>
      <c r="W854" s="354"/>
      <c r="X854" s="354"/>
      <c r="Y854" s="354"/>
      <c r="Z854" s="354"/>
    </row>
    <row r="855" ht="15.75" customHeight="1">
      <c r="A855" s="354"/>
      <c r="B855" s="354"/>
      <c r="C855" s="354"/>
      <c r="D855" s="354"/>
      <c r="E855" s="354"/>
      <c r="F855" s="354"/>
      <c r="G855" s="354"/>
      <c r="H855" s="354"/>
      <c r="I855" s="354"/>
      <c r="J855" s="354"/>
      <c r="K855" s="354"/>
      <c r="L855" s="354"/>
      <c r="M855" s="354"/>
      <c r="N855" s="354"/>
      <c r="O855" s="354"/>
      <c r="P855" s="354"/>
      <c r="Q855" s="354"/>
      <c r="R855" s="354"/>
      <c r="S855" s="354"/>
      <c r="T855" s="354"/>
      <c r="U855" s="354"/>
      <c r="V855" s="354"/>
      <c r="W855" s="354"/>
      <c r="X855" s="354"/>
      <c r="Y855" s="354"/>
      <c r="Z855" s="354"/>
    </row>
    <row r="856" ht="15.75" customHeight="1">
      <c r="A856" s="354"/>
      <c r="B856" s="354"/>
      <c r="C856" s="354"/>
      <c r="D856" s="354"/>
      <c r="E856" s="354"/>
      <c r="F856" s="354"/>
      <c r="G856" s="354"/>
      <c r="H856" s="354"/>
      <c r="I856" s="354"/>
      <c r="J856" s="354"/>
      <c r="K856" s="354"/>
      <c r="L856" s="354"/>
      <c r="M856" s="354"/>
      <c r="N856" s="354"/>
      <c r="O856" s="354"/>
      <c r="P856" s="354"/>
      <c r="Q856" s="354"/>
      <c r="R856" s="354"/>
      <c r="S856" s="354"/>
      <c r="T856" s="354"/>
      <c r="U856" s="354"/>
      <c r="V856" s="354"/>
      <c r="W856" s="354"/>
      <c r="X856" s="354"/>
      <c r="Y856" s="354"/>
      <c r="Z856" s="354"/>
    </row>
    <row r="857" ht="15.75" customHeight="1">
      <c r="A857" s="354"/>
      <c r="B857" s="354"/>
      <c r="C857" s="354"/>
      <c r="D857" s="354"/>
      <c r="E857" s="354"/>
      <c r="F857" s="354"/>
      <c r="G857" s="354"/>
      <c r="H857" s="354"/>
      <c r="I857" s="354"/>
      <c r="J857" s="354"/>
      <c r="K857" s="354"/>
      <c r="L857" s="354"/>
      <c r="M857" s="354"/>
      <c r="N857" s="354"/>
      <c r="O857" s="354"/>
      <c r="P857" s="354"/>
      <c r="Q857" s="354"/>
      <c r="R857" s="354"/>
      <c r="S857" s="354"/>
      <c r="T857" s="354"/>
      <c r="U857" s="354"/>
      <c r="V857" s="354"/>
      <c r="W857" s="354"/>
      <c r="X857" s="354"/>
      <c r="Y857" s="354"/>
      <c r="Z857" s="354"/>
    </row>
    <row r="858" ht="15.75" customHeight="1">
      <c r="A858" s="354"/>
      <c r="B858" s="354"/>
      <c r="C858" s="354"/>
      <c r="D858" s="354"/>
      <c r="E858" s="354"/>
      <c r="F858" s="354"/>
      <c r="G858" s="354"/>
      <c r="H858" s="354"/>
      <c r="I858" s="354"/>
      <c r="J858" s="354"/>
      <c r="K858" s="354"/>
      <c r="L858" s="354"/>
      <c r="M858" s="354"/>
      <c r="N858" s="354"/>
      <c r="O858" s="354"/>
      <c r="P858" s="354"/>
      <c r="Q858" s="354"/>
      <c r="R858" s="354"/>
      <c r="S858" s="354"/>
      <c r="T858" s="354"/>
      <c r="U858" s="354"/>
      <c r="V858" s="354"/>
      <c r="W858" s="354"/>
      <c r="X858" s="354"/>
      <c r="Y858" s="354"/>
      <c r="Z858" s="354"/>
    </row>
    <row r="859" ht="15.75" customHeight="1">
      <c r="A859" s="354"/>
      <c r="B859" s="354"/>
      <c r="C859" s="354"/>
      <c r="D859" s="354"/>
      <c r="E859" s="354"/>
      <c r="F859" s="354"/>
      <c r="G859" s="354"/>
      <c r="H859" s="354"/>
      <c r="I859" s="354"/>
      <c r="J859" s="354"/>
      <c r="K859" s="354"/>
      <c r="L859" s="354"/>
      <c r="M859" s="354"/>
      <c r="N859" s="354"/>
      <c r="O859" s="354"/>
      <c r="P859" s="354"/>
      <c r="Q859" s="354"/>
      <c r="R859" s="354"/>
      <c r="S859" s="354"/>
      <c r="T859" s="354"/>
      <c r="U859" s="354"/>
      <c r="V859" s="354"/>
      <c r="W859" s="354"/>
      <c r="X859" s="354"/>
      <c r="Y859" s="354"/>
      <c r="Z859" s="354"/>
    </row>
    <row r="860" ht="15.75" customHeight="1">
      <c r="A860" s="354"/>
      <c r="B860" s="354"/>
      <c r="C860" s="354"/>
      <c r="D860" s="354"/>
      <c r="E860" s="354"/>
      <c r="F860" s="354"/>
      <c r="G860" s="354"/>
      <c r="H860" s="354"/>
      <c r="I860" s="354"/>
      <c r="J860" s="354"/>
      <c r="K860" s="354"/>
      <c r="L860" s="354"/>
      <c r="M860" s="354"/>
      <c r="N860" s="354"/>
      <c r="O860" s="354"/>
      <c r="P860" s="354"/>
      <c r="Q860" s="354"/>
      <c r="R860" s="354"/>
      <c r="S860" s="354"/>
      <c r="T860" s="354"/>
      <c r="U860" s="354"/>
      <c r="V860" s="354"/>
      <c r="W860" s="354"/>
      <c r="X860" s="354"/>
      <c r="Y860" s="354"/>
      <c r="Z860" s="354"/>
    </row>
    <row r="861" ht="15.75" customHeight="1">
      <c r="A861" s="354"/>
      <c r="B861" s="354"/>
      <c r="C861" s="354"/>
      <c r="D861" s="354"/>
      <c r="E861" s="354"/>
      <c r="F861" s="354"/>
      <c r="G861" s="354"/>
      <c r="H861" s="354"/>
      <c r="I861" s="354"/>
      <c r="J861" s="354"/>
      <c r="K861" s="354"/>
      <c r="L861" s="354"/>
      <c r="M861" s="354"/>
      <c r="N861" s="354"/>
      <c r="O861" s="354"/>
      <c r="P861" s="354"/>
      <c r="Q861" s="354"/>
      <c r="R861" s="354"/>
      <c r="S861" s="354"/>
      <c r="T861" s="354"/>
      <c r="U861" s="354"/>
      <c r="V861" s="354"/>
      <c r="W861" s="354"/>
      <c r="X861" s="354"/>
      <c r="Y861" s="354"/>
      <c r="Z861" s="354"/>
    </row>
    <row r="862" ht="15.75" customHeight="1">
      <c r="A862" s="354"/>
      <c r="B862" s="354"/>
      <c r="C862" s="354"/>
      <c r="D862" s="354"/>
      <c r="E862" s="354"/>
      <c r="F862" s="354"/>
      <c r="G862" s="354"/>
      <c r="H862" s="354"/>
      <c r="I862" s="354"/>
      <c r="J862" s="354"/>
      <c r="K862" s="354"/>
      <c r="L862" s="354"/>
      <c r="M862" s="354"/>
      <c r="N862" s="354"/>
      <c r="O862" s="354"/>
      <c r="P862" s="354"/>
      <c r="Q862" s="354"/>
      <c r="R862" s="354"/>
      <c r="S862" s="354"/>
      <c r="T862" s="354"/>
      <c r="U862" s="354"/>
      <c r="V862" s="354"/>
      <c r="W862" s="354"/>
      <c r="X862" s="354"/>
      <c r="Y862" s="354"/>
      <c r="Z862" s="354"/>
    </row>
    <row r="863" ht="15.75" customHeight="1">
      <c r="A863" s="354"/>
      <c r="B863" s="354"/>
      <c r="C863" s="354"/>
      <c r="D863" s="354"/>
      <c r="E863" s="354"/>
      <c r="F863" s="354"/>
      <c r="G863" s="354"/>
      <c r="H863" s="354"/>
      <c r="I863" s="354"/>
      <c r="J863" s="354"/>
      <c r="K863" s="354"/>
      <c r="L863" s="354"/>
      <c r="M863" s="354"/>
      <c r="N863" s="354"/>
      <c r="O863" s="354"/>
      <c r="P863" s="354"/>
      <c r="Q863" s="354"/>
      <c r="R863" s="354"/>
      <c r="S863" s="354"/>
      <c r="T863" s="354"/>
      <c r="U863" s="354"/>
      <c r="V863" s="354"/>
      <c r="W863" s="354"/>
      <c r="X863" s="354"/>
      <c r="Y863" s="354"/>
      <c r="Z863" s="354"/>
    </row>
    <row r="864" ht="15.75" customHeight="1">
      <c r="A864" s="354"/>
      <c r="B864" s="354"/>
      <c r="C864" s="354"/>
      <c r="D864" s="354"/>
      <c r="E864" s="354"/>
      <c r="F864" s="354"/>
      <c r="G864" s="354"/>
      <c r="H864" s="354"/>
      <c r="I864" s="354"/>
      <c r="J864" s="354"/>
      <c r="K864" s="354"/>
      <c r="L864" s="354"/>
      <c r="M864" s="354"/>
      <c r="N864" s="354"/>
      <c r="O864" s="354"/>
      <c r="P864" s="354"/>
      <c r="Q864" s="354"/>
      <c r="R864" s="354"/>
      <c r="S864" s="354"/>
      <c r="T864" s="354"/>
      <c r="U864" s="354"/>
      <c r="V864" s="354"/>
      <c r="W864" s="354"/>
      <c r="X864" s="354"/>
      <c r="Y864" s="354"/>
      <c r="Z864" s="354"/>
    </row>
    <row r="865" ht="15.75" customHeight="1">
      <c r="A865" s="354"/>
      <c r="B865" s="354"/>
      <c r="C865" s="354"/>
      <c r="D865" s="354"/>
      <c r="E865" s="354"/>
      <c r="F865" s="354"/>
      <c r="G865" s="354"/>
      <c r="H865" s="354"/>
      <c r="I865" s="354"/>
      <c r="J865" s="354"/>
      <c r="K865" s="354"/>
      <c r="L865" s="354"/>
      <c r="M865" s="354"/>
      <c r="N865" s="354"/>
      <c r="O865" s="354"/>
      <c r="P865" s="354"/>
      <c r="Q865" s="354"/>
      <c r="R865" s="354"/>
      <c r="S865" s="354"/>
      <c r="T865" s="354"/>
      <c r="U865" s="354"/>
      <c r="V865" s="354"/>
      <c r="W865" s="354"/>
      <c r="X865" s="354"/>
      <c r="Y865" s="354"/>
      <c r="Z865" s="354"/>
    </row>
    <row r="866" ht="15.75" customHeight="1">
      <c r="A866" s="354"/>
      <c r="B866" s="354"/>
      <c r="C866" s="354"/>
      <c r="D866" s="354"/>
      <c r="E866" s="354"/>
      <c r="F866" s="354"/>
      <c r="G866" s="354"/>
      <c r="H866" s="354"/>
      <c r="I866" s="354"/>
      <c r="J866" s="354"/>
      <c r="K866" s="354"/>
      <c r="L866" s="354"/>
      <c r="M866" s="354"/>
      <c r="N866" s="354"/>
      <c r="O866" s="354"/>
      <c r="P866" s="354"/>
      <c r="Q866" s="354"/>
      <c r="R866" s="354"/>
      <c r="S866" s="354"/>
      <c r="T866" s="354"/>
      <c r="U866" s="354"/>
      <c r="V866" s="354"/>
      <c r="W866" s="354"/>
      <c r="X866" s="354"/>
      <c r="Y866" s="354"/>
      <c r="Z866" s="354"/>
    </row>
    <row r="867" ht="15.75" customHeight="1">
      <c r="A867" s="354"/>
      <c r="B867" s="354"/>
      <c r="C867" s="354"/>
      <c r="D867" s="354"/>
      <c r="E867" s="354"/>
      <c r="F867" s="354"/>
      <c r="G867" s="354"/>
      <c r="H867" s="354"/>
      <c r="I867" s="354"/>
      <c r="J867" s="354"/>
      <c r="K867" s="354"/>
      <c r="L867" s="354"/>
      <c r="M867" s="354"/>
      <c r="N867" s="354"/>
      <c r="O867" s="354"/>
      <c r="P867" s="354"/>
      <c r="Q867" s="354"/>
      <c r="R867" s="354"/>
      <c r="S867" s="354"/>
      <c r="T867" s="354"/>
      <c r="U867" s="354"/>
      <c r="V867" s="354"/>
      <c r="W867" s="354"/>
      <c r="X867" s="354"/>
      <c r="Y867" s="354"/>
      <c r="Z867" s="354"/>
    </row>
    <row r="868" ht="15.75" customHeight="1">
      <c r="A868" s="354"/>
      <c r="B868" s="354"/>
      <c r="C868" s="354"/>
      <c r="D868" s="354"/>
      <c r="E868" s="354"/>
      <c r="F868" s="354"/>
      <c r="G868" s="354"/>
      <c r="H868" s="354"/>
      <c r="I868" s="354"/>
      <c r="J868" s="354"/>
      <c r="K868" s="354"/>
      <c r="L868" s="354"/>
      <c r="M868" s="354"/>
      <c r="N868" s="354"/>
      <c r="O868" s="354"/>
      <c r="P868" s="354"/>
      <c r="Q868" s="354"/>
      <c r="R868" s="354"/>
      <c r="S868" s="354"/>
      <c r="T868" s="354"/>
      <c r="U868" s="354"/>
      <c r="V868" s="354"/>
      <c r="W868" s="354"/>
      <c r="X868" s="354"/>
      <c r="Y868" s="354"/>
      <c r="Z868" s="354"/>
    </row>
    <row r="869" ht="15.75" customHeight="1">
      <c r="A869" s="354"/>
      <c r="B869" s="354"/>
      <c r="C869" s="354"/>
      <c r="D869" s="354"/>
      <c r="E869" s="354"/>
      <c r="F869" s="354"/>
      <c r="G869" s="354"/>
      <c r="H869" s="354"/>
      <c r="I869" s="354"/>
      <c r="J869" s="354"/>
      <c r="K869" s="354"/>
      <c r="L869" s="354"/>
      <c r="M869" s="354"/>
      <c r="N869" s="354"/>
      <c r="O869" s="354"/>
      <c r="P869" s="354"/>
      <c r="Q869" s="354"/>
      <c r="R869" s="354"/>
      <c r="S869" s="354"/>
      <c r="T869" s="354"/>
      <c r="U869" s="354"/>
      <c r="V869" s="354"/>
      <c r="W869" s="354"/>
      <c r="X869" s="354"/>
      <c r="Y869" s="354"/>
      <c r="Z869" s="354"/>
    </row>
    <row r="870" ht="15.75" customHeight="1">
      <c r="A870" s="354"/>
      <c r="B870" s="354"/>
      <c r="C870" s="354"/>
      <c r="D870" s="354"/>
      <c r="E870" s="354"/>
      <c r="F870" s="354"/>
      <c r="G870" s="354"/>
      <c r="H870" s="354"/>
      <c r="I870" s="354"/>
      <c r="J870" s="354"/>
      <c r="K870" s="354"/>
      <c r="L870" s="354"/>
      <c r="M870" s="354"/>
      <c r="N870" s="354"/>
      <c r="O870" s="354"/>
      <c r="P870" s="354"/>
      <c r="Q870" s="354"/>
      <c r="R870" s="354"/>
      <c r="S870" s="354"/>
      <c r="T870" s="354"/>
      <c r="U870" s="354"/>
      <c r="V870" s="354"/>
      <c r="W870" s="354"/>
      <c r="X870" s="354"/>
      <c r="Y870" s="354"/>
      <c r="Z870" s="354"/>
    </row>
    <row r="871" ht="15.75" customHeight="1">
      <c r="A871" s="354"/>
      <c r="B871" s="354"/>
      <c r="C871" s="354"/>
      <c r="D871" s="354"/>
      <c r="E871" s="354"/>
      <c r="F871" s="354"/>
      <c r="G871" s="354"/>
      <c r="H871" s="354"/>
      <c r="I871" s="354"/>
      <c r="J871" s="354"/>
      <c r="K871" s="354"/>
      <c r="L871" s="354"/>
      <c r="M871" s="354"/>
      <c r="N871" s="354"/>
      <c r="O871" s="354"/>
      <c r="P871" s="354"/>
      <c r="Q871" s="354"/>
      <c r="R871" s="354"/>
      <c r="S871" s="354"/>
      <c r="T871" s="354"/>
      <c r="U871" s="354"/>
      <c r="V871" s="354"/>
      <c r="W871" s="354"/>
      <c r="X871" s="354"/>
      <c r="Y871" s="354"/>
      <c r="Z871" s="354"/>
    </row>
    <row r="872" ht="15.75" customHeight="1">
      <c r="A872" s="354"/>
      <c r="B872" s="354"/>
      <c r="C872" s="354"/>
      <c r="D872" s="354"/>
      <c r="E872" s="354"/>
      <c r="F872" s="354"/>
      <c r="G872" s="354"/>
      <c r="H872" s="354"/>
      <c r="I872" s="354"/>
      <c r="J872" s="354"/>
      <c r="K872" s="354"/>
      <c r="L872" s="354"/>
      <c r="M872" s="354"/>
      <c r="N872" s="354"/>
      <c r="O872" s="354"/>
      <c r="P872" s="354"/>
      <c r="Q872" s="354"/>
      <c r="R872" s="354"/>
      <c r="S872" s="354"/>
      <c r="T872" s="354"/>
      <c r="U872" s="354"/>
      <c r="V872" s="354"/>
      <c r="W872" s="354"/>
      <c r="X872" s="354"/>
      <c r="Y872" s="354"/>
      <c r="Z872" s="354"/>
    </row>
    <row r="873" ht="15.75" customHeight="1">
      <c r="A873" s="354"/>
      <c r="B873" s="354"/>
      <c r="C873" s="354"/>
      <c r="D873" s="354"/>
      <c r="E873" s="354"/>
      <c r="F873" s="354"/>
      <c r="G873" s="354"/>
      <c r="H873" s="354"/>
      <c r="I873" s="354"/>
      <c r="J873" s="354"/>
      <c r="K873" s="354"/>
      <c r="L873" s="354"/>
      <c r="M873" s="354"/>
      <c r="N873" s="354"/>
      <c r="O873" s="354"/>
      <c r="P873" s="354"/>
      <c r="Q873" s="354"/>
      <c r="R873" s="354"/>
      <c r="S873" s="354"/>
      <c r="T873" s="354"/>
      <c r="U873" s="354"/>
      <c r="V873" s="354"/>
      <c r="W873" s="354"/>
      <c r="X873" s="354"/>
      <c r="Y873" s="354"/>
      <c r="Z873" s="354"/>
    </row>
    <row r="874" ht="15.75" customHeight="1">
      <c r="A874" s="354"/>
      <c r="B874" s="354"/>
      <c r="C874" s="354"/>
      <c r="D874" s="354"/>
      <c r="E874" s="354"/>
      <c r="F874" s="354"/>
      <c r="G874" s="354"/>
      <c r="H874" s="354"/>
      <c r="I874" s="354"/>
      <c r="J874" s="354"/>
      <c r="K874" s="354"/>
      <c r="L874" s="354"/>
      <c r="M874" s="354"/>
      <c r="N874" s="354"/>
      <c r="O874" s="354"/>
      <c r="P874" s="354"/>
      <c r="Q874" s="354"/>
      <c r="R874" s="354"/>
      <c r="S874" s="354"/>
      <c r="T874" s="354"/>
      <c r="U874" s="354"/>
      <c r="V874" s="354"/>
      <c r="W874" s="354"/>
      <c r="X874" s="354"/>
      <c r="Y874" s="354"/>
      <c r="Z874" s="354"/>
    </row>
    <row r="875" ht="15.75" customHeight="1">
      <c r="A875" s="354"/>
      <c r="B875" s="354"/>
      <c r="C875" s="354"/>
      <c r="D875" s="354"/>
      <c r="E875" s="354"/>
      <c r="F875" s="354"/>
      <c r="G875" s="354"/>
      <c r="H875" s="354"/>
      <c r="I875" s="354"/>
      <c r="J875" s="354"/>
      <c r="K875" s="354"/>
      <c r="L875" s="354"/>
      <c r="M875" s="354"/>
      <c r="N875" s="354"/>
      <c r="O875" s="354"/>
      <c r="P875" s="354"/>
      <c r="Q875" s="354"/>
      <c r="R875" s="354"/>
      <c r="S875" s="354"/>
      <c r="T875" s="354"/>
      <c r="U875" s="354"/>
      <c r="V875" s="354"/>
      <c r="W875" s="354"/>
      <c r="X875" s="354"/>
      <c r="Y875" s="354"/>
      <c r="Z875" s="354"/>
    </row>
    <row r="876" ht="15.75" customHeight="1">
      <c r="A876" s="354"/>
      <c r="B876" s="354"/>
      <c r="C876" s="354"/>
      <c r="D876" s="354"/>
      <c r="E876" s="354"/>
      <c r="F876" s="354"/>
      <c r="G876" s="354"/>
      <c r="H876" s="354"/>
      <c r="I876" s="354"/>
      <c r="J876" s="354"/>
      <c r="K876" s="354"/>
      <c r="L876" s="354"/>
      <c r="M876" s="354"/>
      <c r="N876" s="354"/>
      <c r="O876" s="354"/>
      <c r="P876" s="354"/>
      <c r="Q876" s="354"/>
      <c r="R876" s="354"/>
      <c r="S876" s="354"/>
      <c r="T876" s="354"/>
      <c r="U876" s="354"/>
      <c r="V876" s="354"/>
      <c r="W876" s="354"/>
      <c r="X876" s="354"/>
      <c r="Y876" s="354"/>
      <c r="Z876" s="354"/>
    </row>
    <row r="877" ht="15.75" customHeight="1">
      <c r="A877" s="354"/>
      <c r="B877" s="354"/>
      <c r="C877" s="354"/>
      <c r="D877" s="354"/>
      <c r="E877" s="354"/>
      <c r="F877" s="354"/>
      <c r="G877" s="354"/>
      <c r="H877" s="354"/>
      <c r="I877" s="354"/>
      <c r="J877" s="354"/>
      <c r="K877" s="354"/>
      <c r="L877" s="354"/>
      <c r="M877" s="354"/>
      <c r="N877" s="354"/>
      <c r="O877" s="354"/>
      <c r="P877" s="354"/>
      <c r="Q877" s="354"/>
      <c r="R877" s="354"/>
      <c r="S877" s="354"/>
      <c r="T877" s="354"/>
      <c r="U877" s="354"/>
      <c r="V877" s="354"/>
      <c r="W877" s="354"/>
      <c r="X877" s="354"/>
      <c r="Y877" s="354"/>
      <c r="Z877" s="354"/>
    </row>
    <row r="878" ht="15.75" customHeight="1">
      <c r="A878" s="354"/>
      <c r="B878" s="354"/>
      <c r="C878" s="354"/>
      <c r="D878" s="354"/>
      <c r="E878" s="354"/>
      <c r="F878" s="354"/>
      <c r="G878" s="354"/>
      <c r="H878" s="354"/>
      <c r="I878" s="354"/>
      <c r="J878" s="354"/>
      <c r="K878" s="354"/>
      <c r="L878" s="354"/>
      <c r="M878" s="354"/>
      <c r="N878" s="354"/>
      <c r="O878" s="354"/>
      <c r="P878" s="354"/>
      <c r="Q878" s="354"/>
      <c r="R878" s="354"/>
      <c r="S878" s="354"/>
      <c r="T878" s="354"/>
      <c r="U878" s="354"/>
      <c r="V878" s="354"/>
      <c r="W878" s="354"/>
      <c r="X878" s="354"/>
      <c r="Y878" s="354"/>
      <c r="Z878" s="354"/>
    </row>
    <row r="879" ht="15.75" customHeight="1">
      <c r="A879" s="354"/>
      <c r="B879" s="354"/>
      <c r="C879" s="354"/>
      <c r="D879" s="354"/>
      <c r="E879" s="354"/>
      <c r="F879" s="354"/>
      <c r="G879" s="354"/>
      <c r="H879" s="354"/>
      <c r="I879" s="354"/>
      <c r="J879" s="354"/>
      <c r="K879" s="354"/>
      <c r="L879" s="354"/>
      <c r="M879" s="354"/>
      <c r="N879" s="354"/>
      <c r="O879" s="354"/>
      <c r="P879" s="354"/>
      <c r="Q879" s="354"/>
      <c r="R879" s="354"/>
      <c r="S879" s="354"/>
      <c r="T879" s="354"/>
      <c r="U879" s="354"/>
      <c r="V879" s="354"/>
      <c r="W879" s="354"/>
      <c r="X879" s="354"/>
      <c r="Y879" s="354"/>
      <c r="Z879" s="354"/>
    </row>
    <row r="880" ht="15.75" customHeight="1">
      <c r="A880" s="354"/>
      <c r="B880" s="354"/>
      <c r="C880" s="354"/>
      <c r="D880" s="354"/>
      <c r="E880" s="354"/>
      <c r="F880" s="354"/>
      <c r="G880" s="354"/>
      <c r="H880" s="354"/>
      <c r="I880" s="354"/>
      <c r="J880" s="354"/>
      <c r="K880" s="354"/>
      <c r="L880" s="354"/>
      <c r="M880" s="354"/>
      <c r="N880" s="354"/>
      <c r="O880" s="354"/>
      <c r="P880" s="354"/>
      <c r="Q880" s="354"/>
      <c r="R880" s="354"/>
      <c r="S880" s="354"/>
      <c r="T880" s="354"/>
      <c r="U880" s="354"/>
      <c r="V880" s="354"/>
      <c r="W880" s="354"/>
      <c r="X880" s="354"/>
      <c r="Y880" s="354"/>
      <c r="Z880" s="354"/>
    </row>
    <row r="881" ht="15.75" customHeight="1">
      <c r="A881" s="354"/>
      <c r="B881" s="354"/>
      <c r="C881" s="354"/>
      <c r="D881" s="354"/>
      <c r="E881" s="354"/>
      <c r="F881" s="354"/>
      <c r="G881" s="354"/>
      <c r="H881" s="354"/>
      <c r="I881" s="354"/>
      <c r="J881" s="354"/>
      <c r="K881" s="354"/>
      <c r="L881" s="354"/>
      <c r="M881" s="354"/>
      <c r="N881" s="354"/>
      <c r="O881" s="354"/>
      <c r="P881" s="354"/>
      <c r="Q881" s="354"/>
      <c r="R881" s="354"/>
      <c r="S881" s="354"/>
      <c r="T881" s="354"/>
      <c r="U881" s="354"/>
      <c r="V881" s="354"/>
      <c r="W881" s="354"/>
      <c r="X881" s="354"/>
      <c r="Y881" s="354"/>
      <c r="Z881" s="354"/>
    </row>
    <row r="882" ht="15.75" customHeight="1">
      <c r="A882" s="354"/>
      <c r="B882" s="354"/>
      <c r="C882" s="354"/>
      <c r="D882" s="354"/>
      <c r="E882" s="354"/>
      <c r="F882" s="354"/>
      <c r="G882" s="354"/>
      <c r="H882" s="354"/>
      <c r="I882" s="354"/>
      <c r="J882" s="354"/>
      <c r="K882" s="354"/>
      <c r="L882" s="354"/>
      <c r="M882" s="354"/>
      <c r="N882" s="354"/>
      <c r="O882" s="354"/>
      <c r="P882" s="354"/>
      <c r="Q882" s="354"/>
      <c r="R882" s="354"/>
      <c r="S882" s="354"/>
      <c r="T882" s="354"/>
      <c r="U882" s="354"/>
      <c r="V882" s="354"/>
      <c r="W882" s="354"/>
      <c r="X882" s="354"/>
      <c r="Y882" s="354"/>
      <c r="Z882" s="354"/>
    </row>
    <row r="883" ht="15.75" customHeight="1">
      <c r="A883" s="354"/>
      <c r="B883" s="354"/>
      <c r="C883" s="354"/>
      <c r="D883" s="354"/>
      <c r="E883" s="354"/>
      <c r="F883" s="354"/>
      <c r="G883" s="354"/>
      <c r="H883" s="354"/>
      <c r="I883" s="354"/>
      <c r="J883" s="354"/>
      <c r="K883" s="354"/>
      <c r="L883" s="354"/>
      <c r="M883" s="354"/>
      <c r="N883" s="354"/>
      <c r="O883" s="354"/>
      <c r="P883" s="354"/>
      <c r="Q883" s="354"/>
      <c r="R883" s="354"/>
      <c r="S883" s="354"/>
      <c r="T883" s="354"/>
      <c r="U883" s="354"/>
      <c r="V883" s="354"/>
      <c r="W883" s="354"/>
      <c r="X883" s="354"/>
      <c r="Y883" s="354"/>
      <c r="Z883" s="354"/>
    </row>
    <row r="884" ht="15.75" customHeight="1">
      <c r="A884" s="354"/>
      <c r="B884" s="354"/>
      <c r="C884" s="354"/>
      <c r="D884" s="354"/>
      <c r="E884" s="354"/>
      <c r="F884" s="354"/>
      <c r="G884" s="354"/>
      <c r="H884" s="354"/>
      <c r="I884" s="354"/>
      <c r="J884" s="354"/>
      <c r="K884" s="354"/>
      <c r="L884" s="354"/>
      <c r="M884" s="354"/>
      <c r="N884" s="354"/>
      <c r="O884" s="354"/>
      <c r="P884" s="354"/>
      <c r="Q884" s="354"/>
      <c r="R884" s="354"/>
      <c r="S884" s="354"/>
      <c r="T884" s="354"/>
      <c r="U884" s="354"/>
      <c r="V884" s="354"/>
      <c r="W884" s="354"/>
      <c r="X884" s="354"/>
      <c r="Y884" s="354"/>
      <c r="Z884" s="354"/>
    </row>
    <row r="885" ht="15.75" customHeight="1">
      <c r="A885" s="354"/>
      <c r="B885" s="354"/>
      <c r="C885" s="354"/>
      <c r="D885" s="354"/>
      <c r="E885" s="354"/>
      <c r="F885" s="354"/>
      <c r="G885" s="354"/>
      <c r="H885" s="354"/>
      <c r="I885" s="354"/>
      <c r="J885" s="354"/>
      <c r="K885" s="354"/>
      <c r="L885" s="354"/>
      <c r="M885" s="354"/>
      <c r="N885" s="354"/>
      <c r="O885" s="354"/>
      <c r="P885" s="354"/>
      <c r="Q885" s="354"/>
      <c r="R885" s="354"/>
      <c r="S885" s="354"/>
      <c r="T885" s="354"/>
      <c r="U885" s="354"/>
      <c r="V885" s="354"/>
      <c r="W885" s="354"/>
      <c r="X885" s="354"/>
      <c r="Y885" s="354"/>
      <c r="Z885" s="354"/>
    </row>
    <row r="886" ht="15.75" customHeight="1">
      <c r="A886" s="354"/>
      <c r="B886" s="354"/>
      <c r="C886" s="354"/>
      <c r="D886" s="354"/>
      <c r="E886" s="354"/>
      <c r="F886" s="354"/>
      <c r="G886" s="354"/>
      <c r="H886" s="354"/>
      <c r="I886" s="354"/>
      <c r="J886" s="354"/>
      <c r="K886" s="354"/>
      <c r="L886" s="354"/>
      <c r="M886" s="354"/>
      <c r="N886" s="354"/>
      <c r="O886" s="354"/>
      <c r="P886" s="354"/>
      <c r="Q886" s="354"/>
      <c r="R886" s="354"/>
      <c r="S886" s="354"/>
      <c r="T886" s="354"/>
      <c r="U886" s="354"/>
      <c r="V886" s="354"/>
      <c r="W886" s="354"/>
      <c r="X886" s="354"/>
      <c r="Y886" s="354"/>
      <c r="Z886" s="354"/>
    </row>
    <row r="887" ht="15.75" customHeight="1">
      <c r="A887" s="354"/>
      <c r="B887" s="354"/>
      <c r="C887" s="354"/>
      <c r="D887" s="354"/>
      <c r="E887" s="354"/>
      <c r="F887" s="354"/>
      <c r="G887" s="354"/>
      <c r="H887" s="354"/>
      <c r="I887" s="354"/>
      <c r="J887" s="354"/>
      <c r="K887" s="354"/>
      <c r="L887" s="354"/>
      <c r="M887" s="354"/>
      <c r="N887" s="354"/>
      <c r="O887" s="354"/>
      <c r="P887" s="354"/>
      <c r="Q887" s="354"/>
      <c r="R887" s="354"/>
      <c r="S887" s="354"/>
      <c r="T887" s="354"/>
      <c r="U887" s="354"/>
      <c r="V887" s="354"/>
      <c r="W887" s="354"/>
      <c r="X887" s="354"/>
      <c r="Y887" s="354"/>
      <c r="Z887" s="354"/>
    </row>
    <row r="888" ht="15.75" customHeight="1">
      <c r="A888" s="354"/>
      <c r="B888" s="354"/>
      <c r="C888" s="354"/>
      <c r="D888" s="354"/>
      <c r="E888" s="354"/>
      <c r="F888" s="354"/>
      <c r="G888" s="354"/>
      <c r="H888" s="354"/>
      <c r="I888" s="354"/>
      <c r="J888" s="354"/>
      <c r="K888" s="354"/>
      <c r="L888" s="354"/>
      <c r="M888" s="354"/>
      <c r="N888" s="354"/>
      <c r="O888" s="354"/>
      <c r="P888" s="354"/>
      <c r="Q888" s="354"/>
      <c r="R888" s="354"/>
      <c r="S888" s="354"/>
      <c r="T888" s="354"/>
      <c r="U888" s="354"/>
      <c r="V888" s="354"/>
      <c r="W888" s="354"/>
      <c r="X888" s="354"/>
      <c r="Y888" s="354"/>
      <c r="Z888" s="354"/>
    </row>
    <row r="889" ht="15.75" customHeight="1">
      <c r="A889" s="354"/>
      <c r="B889" s="354"/>
      <c r="C889" s="354"/>
      <c r="D889" s="354"/>
      <c r="E889" s="354"/>
      <c r="F889" s="354"/>
      <c r="G889" s="354"/>
      <c r="H889" s="354"/>
      <c r="I889" s="354"/>
      <c r="J889" s="354"/>
      <c r="K889" s="354"/>
      <c r="L889" s="354"/>
      <c r="M889" s="354"/>
      <c r="N889" s="354"/>
      <c r="O889" s="354"/>
      <c r="P889" s="354"/>
      <c r="Q889" s="354"/>
      <c r="R889" s="354"/>
      <c r="S889" s="354"/>
      <c r="T889" s="354"/>
      <c r="U889" s="354"/>
      <c r="V889" s="354"/>
      <c r="W889" s="354"/>
      <c r="X889" s="354"/>
      <c r="Y889" s="354"/>
      <c r="Z889" s="354"/>
    </row>
    <row r="890" ht="15.75" customHeight="1">
      <c r="A890" s="354"/>
      <c r="B890" s="354"/>
      <c r="C890" s="354"/>
      <c r="D890" s="354"/>
      <c r="E890" s="354"/>
      <c r="F890" s="354"/>
      <c r="G890" s="354"/>
      <c r="H890" s="354"/>
      <c r="I890" s="354"/>
      <c r="J890" s="354"/>
      <c r="K890" s="354"/>
      <c r="L890" s="354"/>
      <c r="M890" s="354"/>
      <c r="N890" s="354"/>
      <c r="O890" s="354"/>
      <c r="P890" s="354"/>
      <c r="Q890" s="354"/>
      <c r="R890" s="354"/>
      <c r="S890" s="354"/>
      <c r="T890" s="354"/>
      <c r="U890" s="354"/>
      <c r="V890" s="354"/>
      <c r="W890" s="354"/>
      <c r="X890" s="354"/>
      <c r="Y890" s="354"/>
      <c r="Z890" s="354"/>
    </row>
    <row r="891" ht="15.75" customHeight="1">
      <c r="A891" s="354"/>
      <c r="B891" s="354"/>
      <c r="C891" s="354"/>
      <c r="D891" s="354"/>
      <c r="E891" s="354"/>
      <c r="F891" s="354"/>
      <c r="G891" s="354"/>
      <c r="H891" s="354"/>
      <c r="I891" s="354"/>
      <c r="J891" s="354"/>
      <c r="K891" s="354"/>
      <c r="L891" s="354"/>
      <c r="M891" s="354"/>
      <c r="N891" s="354"/>
      <c r="O891" s="354"/>
      <c r="P891" s="354"/>
      <c r="Q891" s="354"/>
      <c r="R891" s="354"/>
      <c r="S891" s="354"/>
      <c r="T891" s="354"/>
      <c r="U891" s="354"/>
      <c r="V891" s="354"/>
      <c r="W891" s="354"/>
      <c r="X891" s="354"/>
      <c r="Y891" s="354"/>
      <c r="Z891" s="354"/>
    </row>
    <row r="892" ht="15.75" customHeight="1">
      <c r="A892" s="354"/>
      <c r="B892" s="354"/>
      <c r="C892" s="354"/>
      <c r="D892" s="354"/>
      <c r="E892" s="354"/>
      <c r="F892" s="354"/>
      <c r="G892" s="354"/>
      <c r="H892" s="354"/>
      <c r="I892" s="354"/>
      <c r="J892" s="354"/>
      <c r="K892" s="354"/>
      <c r="L892" s="354"/>
      <c r="M892" s="354"/>
      <c r="N892" s="354"/>
      <c r="O892" s="354"/>
      <c r="P892" s="354"/>
      <c r="Q892" s="354"/>
      <c r="R892" s="354"/>
      <c r="S892" s="354"/>
      <c r="T892" s="354"/>
      <c r="U892" s="354"/>
      <c r="V892" s="354"/>
      <c r="W892" s="354"/>
      <c r="X892" s="354"/>
      <c r="Y892" s="354"/>
      <c r="Z892" s="354"/>
    </row>
    <row r="893" ht="15.75" customHeight="1">
      <c r="A893" s="354"/>
      <c r="B893" s="354"/>
      <c r="C893" s="354"/>
      <c r="D893" s="354"/>
      <c r="E893" s="354"/>
      <c r="F893" s="354"/>
      <c r="G893" s="354"/>
      <c r="H893" s="354"/>
      <c r="I893" s="354"/>
      <c r="J893" s="354"/>
      <c r="K893" s="354"/>
      <c r="L893" s="354"/>
      <c r="M893" s="354"/>
      <c r="N893" s="354"/>
      <c r="O893" s="354"/>
      <c r="P893" s="354"/>
      <c r="Q893" s="354"/>
      <c r="R893" s="354"/>
      <c r="S893" s="354"/>
      <c r="T893" s="354"/>
      <c r="U893" s="354"/>
      <c r="V893" s="354"/>
      <c r="W893" s="354"/>
      <c r="X893" s="354"/>
      <c r="Y893" s="354"/>
      <c r="Z893" s="354"/>
    </row>
    <row r="894" ht="15.75" customHeight="1">
      <c r="A894" s="354"/>
      <c r="B894" s="354"/>
      <c r="C894" s="354"/>
      <c r="D894" s="354"/>
      <c r="E894" s="354"/>
      <c r="F894" s="354"/>
      <c r="G894" s="354"/>
      <c r="H894" s="354"/>
      <c r="I894" s="354"/>
      <c r="J894" s="354"/>
      <c r="K894" s="354"/>
      <c r="L894" s="354"/>
      <c r="M894" s="354"/>
      <c r="N894" s="354"/>
      <c r="O894" s="354"/>
      <c r="P894" s="354"/>
      <c r="Q894" s="354"/>
      <c r="R894" s="354"/>
      <c r="S894" s="354"/>
      <c r="T894" s="354"/>
      <c r="U894" s="354"/>
      <c r="V894" s="354"/>
      <c r="W894" s="354"/>
      <c r="X894" s="354"/>
      <c r="Y894" s="354"/>
      <c r="Z894" s="354"/>
    </row>
    <row r="895" ht="15.75" customHeight="1">
      <c r="A895" s="354"/>
      <c r="B895" s="354"/>
      <c r="C895" s="354"/>
      <c r="D895" s="354"/>
      <c r="E895" s="354"/>
      <c r="F895" s="354"/>
      <c r="G895" s="354"/>
      <c r="H895" s="354"/>
      <c r="I895" s="354"/>
      <c r="J895" s="354"/>
      <c r="K895" s="354"/>
      <c r="L895" s="354"/>
      <c r="M895" s="354"/>
      <c r="N895" s="354"/>
      <c r="O895" s="354"/>
      <c r="P895" s="354"/>
      <c r="Q895" s="354"/>
      <c r="R895" s="354"/>
      <c r="S895" s="354"/>
      <c r="T895" s="354"/>
      <c r="U895" s="354"/>
      <c r="V895" s="354"/>
      <c r="W895" s="354"/>
      <c r="X895" s="354"/>
      <c r="Y895" s="354"/>
      <c r="Z895" s="354"/>
    </row>
    <row r="896" ht="15.75" customHeight="1">
      <c r="A896" s="354"/>
      <c r="B896" s="354"/>
      <c r="C896" s="354"/>
      <c r="D896" s="354"/>
      <c r="E896" s="354"/>
      <c r="F896" s="354"/>
      <c r="G896" s="354"/>
      <c r="H896" s="354"/>
      <c r="I896" s="354"/>
      <c r="J896" s="354"/>
      <c r="K896" s="354"/>
      <c r="L896" s="354"/>
      <c r="M896" s="354"/>
      <c r="N896" s="354"/>
      <c r="O896" s="354"/>
      <c r="P896" s="354"/>
      <c r="Q896" s="354"/>
      <c r="R896" s="354"/>
      <c r="S896" s="354"/>
      <c r="T896" s="354"/>
      <c r="U896" s="354"/>
      <c r="V896" s="354"/>
      <c r="W896" s="354"/>
      <c r="X896" s="354"/>
      <c r="Y896" s="354"/>
      <c r="Z896" s="354"/>
    </row>
    <row r="897" ht="15.75" customHeight="1">
      <c r="A897" s="354"/>
      <c r="B897" s="354"/>
      <c r="C897" s="354"/>
      <c r="D897" s="354"/>
      <c r="E897" s="354"/>
      <c r="F897" s="354"/>
      <c r="G897" s="354"/>
      <c r="H897" s="354"/>
      <c r="I897" s="354"/>
      <c r="J897" s="354"/>
      <c r="K897" s="354"/>
      <c r="L897" s="354"/>
      <c r="M897" s="354"/>
      <c r="N897" s="354"/>
      <c r="O897" s="354"/>
      <c r="P897" s="354"/>
      <c r="Q897" s="354"/>
      <c r="R897" s="354"/>
      <c r="S897" s="354"/>
      <c r="T897" s="354"/>
      <c r="U897" s="354"/>
      <c r="V897" s="354"/>
      <c r="W897" s="354"/>
      <c r="X897" s="354"/>
      <c r="Y897" s="354"/>
      <c r="Z897" s="354"/>
    </row>
    <row r="898" ht="15.75" customHeight="1">
      <c r="A898" s="354"/>
      <c r="B898" s="354"/>
      <c r="C898" s="354"/>
      <c r="D898" s="354"/>
      <c r="E898" s="354"/>
      <c r="F898" s="354"/>
      <c r="G898" s="354"/>
      <c r="H898" s="354"/>
      <c r="I898" s="354"/>
      <c r="J898" s="354"/>
      <c r="K898" s="354"/>
      <c r="L898" s="354"/>
      <c r="M898" s="354"/>
      <c r="N898" s="354"/>
      <c r="O898" s="354"/>
      <c r="P898" s="354"/>
      <c r="Q898" s="354"/>
      <c r="R898" s="354"/>
      <c r="S898" s="354"/>
      <c r="T898" s="354"/>
      <c r="U898" s="354"/>
      <c r="V898" s="354"/>
      <c r="W898" s="354"/>
      <c r="X898" s="354"/>
      <c r="Y898" s="354"/>
      <c r="Z898" s="354"/>
    </row>
    <row r="899" ht="15.75" customHeight="1">
      <c r="A899" s="354"/>
      <c r="B899" s="354"/>
      <c r="C899" s="354"/>
      <c r="D899" s="354"/>
      <c r="E899" s="354"/>
      <c r="F899" s="354"/>
      <c r="G899" s="354"/>
      <c r="H899" s="354"/>
      <c r="I899" s="354"/>
      <c r="J899" s="354"/>
      <c r="K899" s="354"/>
      <c r="L899" s="354"/>
      <c r="M899" s="354"/>
      <c r="N899" s="354"/>
      <c r="O899" s="354"/>
      <c r="P899" s="354"/>
      <c r="Q899" s="354"/>
      <c r="R899" s="354"/>
      <c r="S899" s="354"/>
      <c r="T899" s="354"/>
      <c r="U899" s="354"/>
      <c r="V899" s="354"/>
      <c r="W899" s="354"/>
      <c r="X899" s="354"/>
      <c r="Y899" s="354"/>
      <c r="Z899" s="354"/>
    </row>
    <row r="900" ht="15.75" customHeight="1">
      <c r="A900" s="354"/>
      <c r="B900" s="354"/>
      <c r="C900" s="354"/>
      <c r="D900" s="354"/>
      <c r="E900" s="354"/>
      <c r="F900" s="354"/>
      <c r="G900" s="354"/>
      <c r="H900" s="354"/>
      <c r="I900" s="354"/>
      <c r="J900" s="354"/>
      <c r="K900" s="354"/>
      <c r="L900" s="354"/>
      <c r="M900" s="354"/>
      <c r="N900" s="354"/>
      <c r="O900" s="354"/>
      <c r="P900" s="354"/>
      <c r="Q900" s="354"/>
      <c r="R900" s="354"/>
      <c r="S900" s="354"/>
      <c r="T900" s="354"/>
      <c r="U900" s="354"/>
      <c r="V900" s="354"/>
      <c r="W900" s="354"/>
      <c r="X900" s="354"/>
      <c r="Y900" s="354"/>
      <c r="Z900" s="354"/>
    </row>
    <row r="901" ht="15.75" customHeight="1">
      <c r="A901" s="354"/>
      <c r="B901" s="354"/>
      <c r="C901" s="354"/>
      <c r="D901" s="354"/>
      <c r="E901" s="354"/>
      <c r="F901" s="354"/>
      <c r="G901" s="354"/>
      <c r="H901" s="354"/>
      <c r="I901" s="354"/>
      <c r="J901" s="354"/>
      <c r="K901" s="354"/>
      <c r="L901" s="354"/>
      <c r="M901" s="354"/>
      <c r="N901" s="354"/>
      <c r="O901" s="354"/>
      <c r="P901" s="354"/>
      <c r="Q901" s="354"/>
      <c r="R901" s="354"/>
      <c r="S901" s="354"/>
      <c r="T901" s="354"/>
      <c r="U901" s="354"/>
      <c r="V901" s="354"/>
      <c r="W901" s="354"/>
      <c r="X901" s="354"/>
      <c r="Y901" s="354"/>
      <c r="Z901" s="354"/>
    </row>
    <row r="902" ht="15.75" customHeight="1">
      <c r="A902" s="354"/>
      <c r="B902" s="354"/>
      <c r="C902" s="354"/>
      <c r="D902" s="354"/>
      <c r="E902" s="354"/>
      <c r="F902" s="354"/>
      <c r="G902" s="354"/>
      <c r="H902" s="354"/>
      <c r="I902" s="354"/>
      <c r="J902" s="354"/>
      <c r="K902" s="354"/>
      <c r="L902" s="354"/>
      <c r="M902" s="354"/>
      <c r="N902" s="354"/>
      <c r="O902" s="354"/>
      <c r="P902" s="354"/>
      <c r="Q902" s="354"/>
      <c r="R902" s="354"/>
      <c r="S902" s="354"/>
      <c r="T902" s="354"/>
      <c r="U902" s="354"/>
      <c r="V902" s="354"/>
      <c r="W902" s="354"/>
      <c r="X902" s="354"/>
      <c r="Y902" s="354"/>
      <c r="Z902" s="354"/>
    </row>
    <row r="903" ht="15.75" customHeight="1">
      <c r="A903" s="354"/>
      <c r="B903" s="354"/>
      <c r="C903" s="354"/>
      <c r="D903" s="354"/>
      <c r="E903" s="354"/>
      <c r="F903" s="354"/>
      <c r="G903" s="354"/>
      <c r="H903" s="354"/>
      <c r="I903" s="354"/>
      <c r="J903" s="354"/>
      <c r="K903" s="354"/>
      <c r="L903" s="354"/>
      <c r="M903" s="354"/>
      <c r="N903" s="354"/>
      <c r="O903" s="354"/>
      <c r="P903" s="354"/>
      <c r="Q903" s="354"/>
      <c r="R903" s="354"/>
      <c r="S903" s="354"/>
      <c r="T903" s="354"/>
      <c r="U903" s="354"/>
      <c r="V903" s="354"/>
      <c r="W903" s="354"/>
      <c r="X903" s="354"/>
      <c r="Y903" s="354"/>
      <c r="Z903" s="354"/>
    </row>
    <row r="904" ht="15.75" customHeight="1">
      <c r="A904" s="354"/>
      <c r="B904" s="354"/>
      <c r="C904" s="354"/>
      <c r="D904" s="354"/>
      <c r="E904" s="354"/>
      <c r="F904" s="354"/>
      <c r="G904" s="354"/>
      <c r="H904" s="354"/>
      <c r="I904" s="354"/>
      <c r="J904" s="354"/>
      <c r="K904" s="354"/>
      <c r="L904" s="354"/>
      <c r="M904" s="354"/>
      <c r="N904" s="354"/>
      <c r="O904" s="354"/>
      <c r="P904" s="354"/>
      <c r="Q904" s="354"/>
      <c r="R904" s="354"/>
      <c r="S904" s="354"/>
      <c r="T904" s="354"/>
      <c r="U904" s="354"/>
      <c r="V904" s="354"/>
      <c r="W904" s="354"/>
      <c r="X904" s="354"/>
      <c r="Y904" s="354"/>
      <c r="Z904" s="354"/>
    </row>
    <row r="905" ht="15.75" customHeight="1">
      <c r="A905" s="354"/>
      <c r="B905" s="354"/>
      <c r="C905" s="354"/>
      <c r="D905" s="354"/>
      <c r="E905" s="354"/>
      <c r="F905" s="354"/>
      <c r="G905" s="354"/>
      <c r="H905" s="354"/>
      <c r="I905" s="354"/>
      <c r="J905" s="354"/>
      <c r="K905" s="354"/>
      <c r="L905" s="354"/>
      <c r="M905" s="354"/>
      <c r="N905" s="354"/>
      <c r="O905" s="354"/>
      <c r="P905" s="354"/>
      <c r="Q905" s="354"/>
      <c r="R905" s="354"/>
      <c r="S905" s="354"/>
      <c r="T905" s="354"/>
      <c r="U905" s="354"/>
      <c r="V905" s="354"/>
      <c r="W905" s="354"/>
      <c r="X905" s="354"/>
      <c r="Y905" s="354"/>
      <c r="Z905" s="354"/>
    </row>
    <row r="906" ht="15.75" customHeight="1">
      <c r="A906" s="354"/>
      <c r="B906" s="354"/>
      <c r="C906" s="354"/>
      <c r="D906" s="354"/>
      <c r="E906" s="354"/>
      <c r="F906" s="354"/>
      <c r="G906" s="354"/>
      <c r="H906" s="354"/>
      <c r="I906" s="354"/>
      <c r="J906" s="354"/>
      <c r="K906" s="354"/>
      <c r="L906" s="354"/>
      <c r="M906" s="354"/>
      <c r="N906" s="354"/>
      <c r="O906" s="354"/>
      <c r="P906" s="354"/>
      <c r="Q906" s="354"/>
      <c r="R906" s="354"/>
      <c r="S906" s="354"/>
      <c r="T906" s="354"/>
      <c r="U906" s="354"/>
      <c r="V906" s="354"/>
      <c r="W906" s="354"/>
      <c r="X906" s="354"/>
      <c r="Y906" s="354"/>
      <c r="Z906" s="354"/>
    </row>
    <row r="907" ht="15.75" customHeight="1">
      <c r="A907" s="354"/>
      <c r="B907" s="354"/>
      <c r="C907" s="354"/>
      <c r="D907" s="354"/>
      <c r="E907" s="354"/>
      <c r="F907" s="354"/>
      <c r="G907" s="354"/>
      <c r="H907" s="354"/>
      <c r="I907" s="354"/>
      <c r="J907" s="354"/>
      <c r="K907" s="354"/>
      <c r="L907" s="354"/>
      <c r="M907" s="354"/>
      <c r="N907" s="354"/>
      <c r="O907" s="354"/>
      <c r="P907" s="354"/>
      <c r="Q907" s="354"/>
      <c r="R907" s="354"/>
      <c r="S907" s="354"/>
      <c r="T907" s="354"/>
      <c r="U907" s="354"/>
      <c r="V907" s="354"/>
      <c r="W907" s="354"/>
      <c r="X907" s="354"/>
      <c r="Y907" s="354"/>
      <c r="Z907" s="354"/>
    </row>
    <row r="908" ht="15.75" customHeight="1">
      <c r="A908" s="354"/>
      <c r="B908" s="354"/>
      <c r="C908" s="354"/>
      <c r="D908" s="354"/>
      <c r="E908" s="354"/>
      <c r="F908" s="354"/>
      <c r="G908" s="354"/>
      <c r="H908" s="354"/>
      <c r="I908" s="354"/>
      <c r="J908" s="354"/>
      <c r="K908" s="354"/>
      <c r="L908" s="354"/>
      <c r="M908" s="354"/>
      <c r="N908" s="354"/>
      <c r="O908" s="354"/>
      <c r="P908" s="354"/>
      <c r="Q908" s="354"/>
      <c r="R908" s="354"/>
      <c r="S908" s="354"/>
      <c r="T908" s="354"/>
      <c r="U908" s="354"/>
      <c r="V908" s="354"/>
      <c r="W908" s="354"/>
      <c r="X908" s="354"/>
      <c r="Y908" s="354"/>
      <c r="Z908" s="354"/>
    </row>
    <row r="909" ht="15.75" customHeight="1">
      <c r="A909" s="354"/>
      <c r="B909" s="354"/>
      <c r="C909" s="354"/>
      <c r="D909" s="354"/>
      <c r="E909" s="354"/>
      <c r="F909" s="354"/>
      <c r="G909" s="354"/>
      <c r="H909" s="354"/>
      <c r="I909" s="354"/>
      <c r="J909" s="354"/>
      <c r="K909" s="354"/>
      <c r="L909" s="354"/>
      <c r="M909" s="354"/>
      <c r="N909" s="354"/>
      <c r="O909" s="354"/>
      <c r="P909" s="354"/>
      <c r="Q909" s="354"/>
      <c r="R909" s="354"/>
      <c r="S909" s="354"/>
      <c r="T909" s="354"/>
      <c r="U909" s="354"/>
      <c r="V909" s="354"/>
      <c r="W909" s="354"/>
      <c r="X909" s="354"/>
      <c r="Y909" s="354"/>
      <c r="Z909" s="354"/>
    </row>
    <row r="910" ht="15.75" customHeight="1">
      <c r="A910" s="354"/>
      <c r="B910" s="354"/>
      <c r="C910" s="354"/>
      <c r="D910" s="354"/>
      <c r="E910" s="354"/>
      <c r="F910" s="354"/>
      <c r="G910" s="354"/>
      <c r="H910" s="354"/>
      <c r="I910" s="354"/>
      <c r="J910" s="354"/>
      <c r="K910" s="354"/>
      <c r="L910" s="354"/>
      <c r="M910" s="354"/>
      <c r="N910" s="354"/>
      <c r="O910" s="354"/>
      <c r="P910" s="354"/>
      <c r="Q910" s="354"/>
      <c r="R910" s="354"/>
      <c r="S910" s="354"/>
      <c r="T910" s="354"/>
      <c r="U910" s="354"/>
      <c r="V910" s="354"/>
      <c r="W910" s="354"/>
      <c r="X910" s="354"/>
      <c r="Y910" s="354"/>
      <c r="Z910" s="354"/>
    </row>
    <row r="911" ht="15.75" customHeight="1">
      <c r="A911" s="354"/>
      <c r="B911" s="354"/>
      <c r="C911" s="354"/>
      <c r="D911" s="354"/>
      <c r="E911" s="354"/>
      <c r="F911" s="354"/>
      <c r="G911" s="354"/>
      <c r="H911" s="354"/>
      <c r="I911" s="354"/>
      <c r="J911" s="354"/>
      <c r="K911" s="354"/>
      <c r="L911" s="354"/>
      <c r="M911" s="354"/>
      <c r="N911" s="354"/>
      <c r="O911" s="354"/>
      <c r="P911" s="354"/>
      <c r="Q911" s="354"/>
      <c r="R911" s="354"/>
      <c r="S911" s="354"/>
      <c r="T911" s="354"/>
      <c r="U911" s="354"/>
      <c r="V911" s="354"/>
      <c r="W911" s="354"/>
      <c r="X911" s="354"/>
      <c r="Y911" s="354"/>
      <c r="Z911" s="354"/>
    </row>
    <row r="912" ht="15.75" customHeight="1">
      <c r="A912" s="354"/>
      <c r="B912" s="354"/>
      <c r="C912" s="354"/>
      <c r="D912" s="354"/>
      <c r="E912" s="354"/>
      <c r="F912" s="354"/>
      <c r="G912" s="354"/>
      <c r="H912" s="354"/>
      <c r="I912" s="354"/>
      <c r="J912" s="354"/>
      <c r="K912" s="354"/>
      <c r="L912" s="354"/>
      <c r="M912" s="354"/>
      <c r="N912" s="354"/>
      <c r="O912" s="354"/>
      <c r="P912" s="354"/>
      <c r="Q912" s="354"/>
      <c r="R912" s="354"/>
      <c r="S912" s="354"/>
      <c r="T912" s="354"/>
      <c r="U912" s="354"/>
      <c r="V912" s="354"/>
      <c r="W912" s="354"/>
      <c r="X912" s="354"/>
      <c r="Y912" s="354"/>
      <c r="Z912" s="354"/>
    </row>
    <row r="913" ht="15.75" customHeight="1">
      <c r="A913" s="354"/>
      <c r="B913" s="354"/>
      <c r="C913" s="354"/>
      <c r="D913" s="354"/>
      <c r="E913" s="354"/>
      <c r="F913" s="354"/>
      <c r="G913" s="354"/>
      <c r="H913" s="354"/>
      <c r="I913" s="354"/>
      <c r="J913" s="354"/>
      <c r="K913" s="354"/>
      <c r="L913" s="354"/>
      <c r="M913" s="354"/>
      <c r="N913" s="354"/>
      <c r="O913" s="354"/>
      <c r="P913" s="354"/>
      <c r="Q913" s="354"/>
      <c r="R913" s="354"/>
      <c r="S913" s="354"/>
      <c r="T913" s="354"/>
      <c r="U913" s="354"/>
      <c r="V913" s="354"/>
      <c r="W913" s="354"/>
      <c r="X913" s="354"/>
      <c r="Y913" s="354"/>
      <c r="Z913" s="354"/>
    </row>
    <row r="914" ht="15.75" customHeight="1">
      <c r="A914" s="354"/>
      <c r="B914" s="354"/>
      <c r="C914" s="354"/>
      <c r="D914" s="354"/>
      <c r="E914" s="354"/>
      <c r="F914" s="354"/>
      <c r="G914" s="354"/>
      <c r="H914" s="354"/>
      <c r="I914" s="354"/>
      <c r="J914" s="354"/>
      <c r="K914" s="354"/>
      <c r="L914" s="354"/>
      <c r="M914" s="354"/>
      <c r="N914" s="354"/>
      <c r="O914" s="354"/>
      <c r="P914" s="354"/>
      <c r="Q914" s="354"/>
      <c r="R914" s="354"/>
      <c r="S914" s="354"/>
      <c r="T914" s="354"/>
      <c r="U914" s="354"/>
      <c r="V914" s="354"/>
      <c r="W914" s="354"/>
      <c r="X914" s="354"/>
      <c r="Y914" s="354"/>
      <c r="Z914" s="354"/>
    </row>
    <row r="915" ht="15.75" customHeight="1">
      <c r="A915" s="354"/>
      <c r="B915" s="354"/>
      <c r="C915" s="354"/>
      <c r="D915" s="354"/>
      <c r="E915" s="354"/>
      <c r="F915" s="354"/>
      <c r="G915" s="354"/>
      <c r="H915" s="354"/>
      <c r="I915" s="354"/>
      <c r="J915" s="354"/>
      <c r="K915" s="354"/>
      <c r="L915" s="354"/>
      <c r="M915" s="354"/>
      <c r="N915" s="354"/>
      <c r="O915" s="354"/>
      <c r="P915" s="354"/>
      <c r="Q915" s="354"/>
      <c r="R915" s="354"/>
      <c r="S915" s="354"/>
      <c r="T915" s="354"/>
      <c r="U915" s="354"/>
      <c r="V915" s="354"/>
      <c r="W915" s="354"/>
      <c r="X915" s="354"/>
      <c r="Y915" s="354"/>
      <c r="Z915" s="354"/>
    </row>
    <row r="916" ht="15.75" customHeight="1">
      <c r="A916" s="354"/>
      <c r="B916" s="354"/>
      <c r="C916" s="354"/>
      <c r="D916" s="354"/>
      <c r="E916" s="354"/>
      <c r="F916" s="354"/>
      <c r="G916" s="354"/>
      <c r="H916" s="354"/>
      <c r="I916" s="354"/>
      <c r="J916" s="354"/>
      <c r="K916" s="354"/>
      <c r="L916" s="354"/>
      <c r="M916" s="354"/>
      <c r="N916" s="354"/>
      <c r="O916" s="354"/>
      <c r="P916" s="354"/>
      <c r="Q916" s="354"/>
      <c r="R916" s="354"/>
      <c r="S916" s="354"/>
      <c r="T916" s="354"/>
      <c r="U916" s="354"/>
      <c r="V916" s="354"/>
      <c r="W916" s="354"/>
      <c r="X916" s="354"/>
      <c r="Y916" s="354"/>
      <c r="Z916" s="354"/>
    </row>
    <row r="917" ht="15.75" customHeight="1">
      <c r="A917" s="354"/>
      <c r="B917" s="354"/>
      <c r="C917" s="354"/>
      <c r="D917" s="354"/>
      <c r="E917" s="354"/>
      <c r="F917" s="354"/>
      <c r="G917" s="354"/>
      <c r="H917" s="354"/>
      <c r="I917" s="354"/>
      <c r="J917" s="354"/>
      <c r="K917" s="354"/>
      <c r="L917" s="354"/>
      <c r="M917" s="354"/>
      <c r="N917" s="354"/>
      <c r="O917" s="354"/>
      <c r="P917" s="354"/>
      <c r="Q917" s="354"/>
      <c r="R917" s="354"/>
      <c r="S917" s="354"/>
      <c r="T917" s="354"/>
      <c r="U917" s="354"/>
      <c r="V917" s="354"/>
      <c r="W917" s="354"/>
      <c r="X917" s="354"/>
      <c r="Y917" s="354"/>
      <c r="Z917" s="354"/>
    </row>
    <row r="918" ht="15.75" customHeight="1">
      <c r="A918" s="354"/>
      <c r="B918" s="354"/>
      <c r="C918" s="354"/>
      <c r="D918" s="354"/>
      <c r="E918" s="354"/>
      <c r="F918" s="354"/>
      <c r="G918" s="354"/>
      <c r="H918" s="354"/>
      <c r="I918" s="354"/>
      <c r="J918" s="354"/>
      <c r="K918" s="354"/>
      <c r="L918" s="354"/>
      <c r="M918" s="354"/>
      <c r="N918" s="354"/>
      <c r="O918" s="354"/>
      <c r="P918" s="354"/>
      <c r="Q918" s="354"/>
      <c r="R918" s="354"/>
      <c r="S918" s="354"/>
      <c r="T918" s="354"/>
      <c r="U918" s="354"/>
      <c r="V918" s="354"/>
      <c r="W918" s="354"/>
      <c r="X918" s="354"/>
      <c r="Y918" s="354"/>
      <c r="Z918" s="354"/>
    </row>
    <row r="919" ht="15.75" customHeight="1">
      <c r="A919" s="354"/>
      <c r="B919" s="354"/>
      <c r="C919" s="354"/>
      <c r="D919" s="354"/>
      <c r="E919" s="354"/>
      <c r="F919" s="354"/>
      <c r="G919" s="354"/>
      <c r="H919" s="354"/>
      <c r="I919" s="354"/>
      <c r="J919" s="354"/>
      <c r="K919" s="354"/>
      <c r="L919" s="354"/>
      <c r="M919" s="354"/>
      <c r="N919" s="354"/>
      <c r="O919" s="354"/>
      <c r="P919" s="354"/>
      <c r="Q919" s="354"/>
      <c r="R919" s="354"/>
      <c r="S919" s="354"/>
      <c r="T919" s="354"/>
      <c r="U919" s="354"/>
      <c r="V919" s="354"/>
      <c r="W919" s="354"/>
      <c r="X919" s="354"/>
      <c r="Y919" s="354"/>
      <c r="Z919" s="354"/>
    </row>
    <row r="920" ht="15.75" customHeight="1">
      <c r="A920" s="354"/>
      <c r="B920" s="354"/>
      <c r="C920" s="354"/>
      <c r="D920" s="354"/>
      <c r="E920" s="354"/>
      <c r="F920" s="354"/>
      <c r="G920" s="354"/>
      <c r="H920" s="354"/>
      <c r="I920" s="354"/>
      <c r="J920" s="354"/>
      <c r="K920" s="354"/>
      <c r="L920" s="354"/>
      <c r="M920" s="354"/>
      <c r="N920" s="354"/>
      <c r="O920" s="354"/>
      <c r="P920" s="354"/>
      <c r="Q920" s="354"/>
      <c r="R920" s="354"/>
      <c r="S920" s="354"/>
      <c r="T920" s="354"/>
      <c r="U920" s="354"/>
      <c r="V920" s="354"/>
      <c r="W920" s="354"/>
      <c r="X920" s="354"/>
      <c r="Y920" s="354"/>
      <c r="Z920" s="354"/>
    </row>
    <row r="921" ht="15.75" customHeight="1">
      <c r="A921" s="354"/>
      <c r="B921" s="354"/>
      <c r="C921" s="354"/>
      <c r="D921" s="354"/>
      <c r="E921" s="354"/>
      <c r="F921" s="354"/>
      <c r="G921" s="354"/>
      <c r="H921" s="354"/>
      <c r="I921" s="354"/>
      <c r="J921" s="354"/>
      <c r="K921" s="354"/>
      <c r="L921" s="354"/>
      <c r="M921" s="354"/>
      <c r="N921" s="354"/>
      <c r="O921" s="354"/>
      <c r="P921" s="354"/>
      <c r="Q921" s="354"/>
      <c r="R921" s="354"/>
      <c r="S921" s="354"/>
      <c r="T921" s="354"/>
      <c r="U921" s="354"/>
      <c r="V921" s="354"/>
      <c r="W921" s="354"/>
      <c r="X921" s="354"/>
      <c r="Y921" s="354"/>
      <c r="Z921" s="354"/>
    </row>
    <row r="922" ht="15.75" customHeight="1">
      <c r="A922" s="354"/>
      <c r="B922" s="354"/>
      <c r="C922" s="354"/>
      <c r="D922" s="354"/>
      <c r="E922" s="354"/>
      <c r="F922" s="354"/>
      <c r="G922" s="354"/>
      <c r="H922" s="354"/>
      <c r="I922" s="354"/>
      <c r="J922" s="354"/>
      <c r="K922" s="354"/>
      <c r="L922" s="354"/>
      <c r="M922" s="354"/>
      <c r="N922" s="354"/>
      <c r="O922" s="354"/>
      <c r="P922" s="354"/>
      <c r="Q922" s="354"/>
      <c r="R922" s="354"/>
      <c r="S922" s="354"/>
      <c r="T922" s="354"/>
      <c r="U922" s="354"/>
      <c r="V922" s="354"/>
      <c r="W922" s="354"/>
      <c r="X922" s="354"/>
      <c r="Y922" s="354"/>
      <c r="Z922" s="354"/>
    </row>
    <row r="923" ht="15.75" customHeight="1">
      <c r="A923" s="354"/>
      <c r="B923" s="354"/>
      <c r="C923" s="354"/>
      <c r="D923" s="354"/>
      <c r="E923" s="354"/>
      <c r="F923" s="354"/>
      <c r="G923" s="354"/>
      <c r="H923" s="354"/>
      <c r="I923" s="354"/>
      <c r="J923" s="354"/>
      <c r="K923" s="354"/>
      <c r="L923" s="354"/>
      <c r="M923" s="354"/>
      <c r="N923" s="354"/>
      <c r="O923" s="354"/>
      <c r="P923" s="354"/>
      <c r="Q923" s="354"/>
      <c r="R923" s="354"/>
      <c r="S923" s="354"/>
      <c r="T923" s="354"/>
      <c r="U923" s="354"/>
      <c r="V923" s="354"/>
      <c r="W923" s="354"/>
      <c r="X923" s="354"/>
      <c r="Y923" s="354"/>
      <c r="Z923" s="354"/>
    </row>
    <row r="924" ht="15.75" customHeight="1">
      <c r="A924" s="354"/>
      <c r="B924" s="354"/>
      <c r="C924" s="354"/>
      <c r="D924" s="354"/>
      <c r="E924" s="354"/>
      <c r="F924" s="354"/>
      <c r="G924" s="354"/>
      <c r="H924" s="354"/>
      <c r="I924" s="354"/>
      <c r="J924" s="354"/>
      <c r="K924" s="354"/>
      <c r="L924" s="354"/>
      <c r="M924" s="354"/>
      <c r="N924" s="354"/>
      <c r="O924" s="354"/>
      <c r="P924" s="354"/>
      <c r="Q924" s="354"/>
      <c r="R924" s="354"/>
      <c r="S924" s="354"/>
      <c r="T924" s="354"/>
      <c r="U924" s="354"/>
      <c r="V924" s="354"/>
      <c r="W924" s="354"/>
      <c r="X924" s="354"/>
      <c r="Y924" s="354"/>
      <c r="Z924" s="354"/>
    </row>
    <row r="925" ht="15.75" customHeight="1">
      <c r="A925" s="354"/>
      <c r="B925" s="354"/>
      <c r="C925" s="354"/>
      <c r="D925" s="354"/>
      <c r="E925" s="354"/>
      <c r="F925" s="354"/>
      <c r="G925" s="354"/>
      <c r="H925" s="354"/>
      <c r="I925" s="354"/>
      <c r="J925" s="354"/>
      <c r="K925" s="354"/>
      <c r="L925" s="354"/>
      <c r="M925" s="354"/>
      <c r="N925" s="354"/>
      <c r="O925" s="354"/>
      <c r="P925" s="354"/>
      <c r="Q925" s="354"/>
      <c r="R925" s="354"/>
      <c r="S925" s="354"/>
      <c r="T925" s="354"/>
      <c r="U925" s="354"/>
      <c r="V925" s="354"/>
      <c r="W925" s="354"/>
      <c r="X925" s="354"/>
      <c r="Y925" s="354"/>
      <c r="Z925" s="354"/>
    </row>
    <row r="926" ht="15.75" customHeight="1">
      <c r="A926" s="354"/>
      <c r="B926" s="354"/>
      <c r="C926" s="354"/>
      <c r="D926" s="354"/>
      <c r="E926" s="354"/>
      <c r="F926" s="354"/>
      <c r="G926" s="354"/>
      <c r="H926" s="354"/>
      <c r="I926" s="354"/>
      <c r="J926" s="354"/>
      <c r="K926" s="354"/>
      <c r="L926" s="354"/>
      <c r="M926" s="354"/>
      <c r="N926" s="354"/>
      <c r="O926" s="354"/>
      <c r="P926" s="354"/>
      <c r="Q926" s="354"/>
      <c r="R926" s="354"/>
      <c r="S926" s="354"/>
      <c r="T926" s="354"/>
      <c r="U926" s="354"/>
      <c r="V926" s="354"/>
      <c r="W926" s="354"/>
      <c r="X926" s="354"/>
      <c r="Y926" s="354"/>
      <c r="Z926" s="354"/>
    </row>
    <row r="927" ht="15.75" customHeight="1">
      <c r="A927" s="354"/>
      <c r="B927" s="354"/>
      <c r="C927" s="354"/>
      <c r="D927" s="354"/>
      <c r="E927" s="354"/>
      <c r="F927" s="354"/>
      <c r="G927" s="354"/>
      <c r="H927" s="354"/>
      <c r="I927" s="354"/>
      <c r="J927" s="354"/>
      <c r="K927" s="354"/>
      <c r="L927" s="354"/>
      <c r="M927" s="354"/>
      <c r="N927" s="354"/>
      <c r="O927" s="354"/>
      <c r="P927" s="354"/>
      <c r="Q927" s="354"/>
      <c r="R927" s="354"/>
      <c r="S927" s="354"/>
      <c r="T927" s="354"/>
      <c r="U927" s="354"/>
      <c r="V927" s="354"/>
      <c r="W927" s="354"/>
      <c r="X927" s="354"/>
      <c r="Y927" s="354"/>
      <c r="Z927" s="354"/>
    </row>
    <row r="928" ht="15.75" customHeight="1">
      <c r="A928" s="354"/>
      <c r="B928" s="354"/>
      <c r="C928" s="354"/>
      <c r="D928" s="354"/>
      <c r="E928" s="354"/>
      <c r="F928" s="354"/>
      <c r="G928" s="354"/>
      <c r="H928" s="354"/>
      <c r="I928" s="354"/>
      <c r="J928" s="354"/>
      <c r="K928" s="354"/>
      <c r="L928" s="354"/>
      <c r="M928" s="354"/>
      <c r="N928" s="354"/>
      <c r="O928" s="354"/>
      <c r="P928" s="354"/>
      <c r="Q928" s="354"/>
      <c r="R928" s="354"/>
      <c r="S928" s="354"/>
      <c r="T928" s="354"/>
      <c r="U928" s="354"/>
      <c r="V928" s="354"/>
      <c r="W928" s="354"/>
      <c r="X928" s="354"/>
      <c r="Y928" s="354"/>
      <c r="Z928" s="354"/>
    </row>
    <row r="929" ht="15.75" customHeight="1">
      <c r="A929" s="354"/>
      <c r="B929" s="354"/>
      <c r="C929" s="354"/>
      <c r="D929" s="354"/>
      <c r="E929" s="354"/>
      <c r="F929" s="354"/>
      <c r="G929" s="354"/>
      <c r="H929" s="354"/>
      <c r="I929" s="354"/>
      <c r="J929" s="354"/>
      <c r="K929" s="354"/>
      <c r="L929" s="354"/>
      <c r="M929" s="354"/>
      <c r="N929" s="354"/>
      <c r="O929" s="354"/>
      <c r="P929" s="354"/>
      <c r="Q929" s="354"/>
      <c r="R929" s="354"/>
      <c r="S929" s="354"/>
      <c r="T929" s="354"/>
      <c r="U929" s="354"/>
      <c r="V929" s="354"/>
      <c r="W929" s="354"/>
      <c r="X929" s="354"/>
      <c r="Y929" s="354"/>
      <c r="Z929" s="354"/>
    </row>
    <row r="930" ht="15.75" customHeight="1">
      <c r="A930" s="354"/>
      <c r="B930" s="354"/>
      <c r="C930" s="354"/>
      <c r="D930" s="354"/>
      <c r="E930" s="354"/>
      <c r="F930" s="354"/>
      <c r="G930" s="354"/>
      <c r="H930" s="354"/>
      <c r="I930" s="354"/>
      <c r="J930" s="354"/>
      <c r="K930" s="354"/>
      <c r="L930" s="354"/>
      <c r="M930" s="354"/>
      <c r="N930" s="354"/>
      <c r="O930" s="354"/>
      <c r="P930" s="354"/>
      <c r="Q930" s="354"/>
      <c r="R930" s="354"/>
      <c r="S930" s="354"/>
      <c r="T930" s="354"/>
      <c r="U930" s="354"/>
      <c r="V930" s="354"/>
      <c r="W930" s="354"/>
      <c r="X930" s="354"/>
      <c r="Y930" s="354"/>
      <c r="Z930" s="354"/>
    </row>
    <row r="931" ht="15.75" customHeight="1">
      <c r="A931" s="354"/>
      <c r="B931" s="354"/>
      <c r="C931" s="354"/>
      <c r="D931" s="354"/>
      <c r="E931" s="354"/>
      <c r="F931" s="354"/>
      <c r="G931" s="354"/>
      <c r="H931" s="354"/>
      <c r="I931" s="354"/>
      <c r="J931" s="354"/>
      <c r="K931" s="354"/>
      <c r="L931" s="354"/>
      <c r="M931" s="354"/>
      <c r="N931" s="354"/>
      <c r="O931" s="354"/>
      <c r="P931" s="354"/>
      <c r="Q931" s="354"/>
      <c r="R931" s="354"/>
      <c r="S931" s="354"/>
      <c r="T931" s="354"/>
      <c r="U931" s="354"/>
      <c r="V931" s="354"/>
      <c r="W931" s="354"/>
      <c r="X931" s="354"/>
      <c r="Y931" s="354"/>
      <c r="Z931" s="354"/>
    </row>
    <row r="932" ht="15.75" customHeight="1">
      <c r="A932" s="354"/>
      <c r="B932" s="354"/>
      <c r="C932" s="354"/>
      <c r="D932" s="354"/>
      <c r="E932" s="354"/>
      <c r="F932" s="354"/>
      <c r="G932" s="354"/>
      <c r="H932" s="354"/>
      <c r="I932" s="354"/>
      <c r="J932" s="354"/>
      <c r="K932" s="354"/>
      <c r="L932" s="354"/>
      <c r="M932" s="354"/>
      <c r="N932" s="354"/>
      <c r="O932" s="354"/>
      <c r="P932" s="354"/>
      <c r="Q932" s="354"/>
      <c r="R932" s="354"/>
      <c r="S932" s="354"/>
      <c r="T932" s="354"/>
      <c r="U932" s="354"/>
      <c r="V932" s="354"/>
      <c r="W932" s="354"/>
      <c r="X932" s="354"/>
      <c r="Y932" s="354"/>
      <c r="Z932" s="354"/>
    </row>
    <row r="933" ht="15.75" customHeight="1">
      <c r="A933" s="354"/>
      <c r="B933" s="354"/>
      <c r="C933" s="354"/>
      <c r="D933" s="354"/>
      <c r="E933" s="354"/>
      <c r="F933" s="354"/>
      <c r="G933" s="354"/>
      <c r="H933" s="354"/>
      <c r="I933" s="354"/>
      <c r="J933" s="354"/>
      <c r="K933" s="354"/>
      <c r="L933" s="354"/>
      <c r="M933" s="354"/>
      <c r="N933" s="354"/>
      <c r="O933" s="354"/>
      <c r="P933" s="354"/>
      <c r="Q933" s="354"/>
      <c r="R933" s="354"/>
      <c r="S933" s="354"/>
      <c r="T933" s="354"/>
      <c r="U933" s="354"/>
      <c r="V933" s="354"/>
      <c r="W933" s="354"/>
      <c r="X933" s="354"/>
      <c r="Y933" s="354"/>
      <c r="Z933" s="354"/>
    </row>
    <row r="934" ht="15.75" customHeight="1">
      <c r="A934" s="354"/>
      <c r="B934" s="354"/>
      <c r="C934" s="354"/>
      <c r="D934" s="354"/>
      <c r="E934" s="354"/>
      <c r="F934" s="354"/>
      <c r="G934" s="354"/>
      <c r="H934" s="354"/>
      <c r="I934" s="354"/>
      <c r="J934" s="354"/>
      <c r="K934" s="354"/>
      <c r="L934" s="354"/>
      <c r="M934" s="354"/>
      <c r="N934" s="354"/>
      <c r="O934" s="354"/>
      <c r="P934" s="354"/>
      <c r="Q934" s="354"/>
      <c r="R934" s="354"/>
      <c r="S934" s="354"/>
      <c r="T934" s="354"/>
      <c r="U934" s="354"/>
      <c r="V934" s="354"/>
      <c r="W934" s="354"/>
      <c r="X934" s="354"/>
      <c r="Y934" s="354"/>
      <c r="Z934" s="354"/>
    </row>
    <row r="935" ht="15.75" customHeight="1">
      <c r="A935" s="354"/>
      <c r="B935" s="354"/>
      <c r="C935" s="354"/>
      <c r="D935" s="354"/>
      <c r="E935" s="354"/>
      <c r="F935" s="354"/>
      <c r="G935" s="354"/>
      <c r="H935" s="354"/>
      <c r="I935" s="354"/>
      <c r="J935" s="354"/>
      <c r="K935" s="354"/>
      <c r="L935" s="354"/>
      <c r="M935" s="354"/>
      <c r="N935" s="354"/>
      <c r="O935" s="354"/>
      <c r="P935" s="354"/>
      <c r="Q935" s="354"/>
      <c r="R935" s="354"/>
      <c r="S935" s="354"/>
      <c r="T935" s="354"/>
      <c r="U935" s="354"/>
      <c r="V935" s="354"/>
      <c r="W935" s="354"/>
      <c r="X935" s="354"/>
      <c r="Y935" s="354"/>
      <c r="Z935" s="354"/>
    </row>
    <row r="936" ht="15.75" customHeight="1">
      <c r="A936" s="354"/>
      <c r="B936" s="354"/>
      <c r="C936" s="354"/>
      <c r="D936" s="354"/>
      <c r="E936" s="354"/>
      <c r="F936" s="354"/>
      <c r="G936" s="354"/>
      <c r="H936" s="354"/>
      <c r="I936" s="354"/>
      <c r="J936" s="354"/>
      <c r="K936" s="354"/>
      <c r="L936" s="354"/>
      <c r="M936" s="354"/>
      <c r="N936" s="354"/>
      <c r="O936" s="354"/>
      <c r="P936" s="354"/>
      <c r="Q936" s="354"/>
      <c r="R936" s="354"/>
      <c r="S936" s="354"/>
      <c r="T936" s="354"/>
      <c r="U936" s="354"/>
      <c r="V936" s="354"/>
      <c r="W936" s="354"/>
      <c r="X936" s="354"/>
      <c r="Y936" s="354"/>
      <c r="Z936" s="354"/>
    </row>
    <row r="937" ht="15.75" customHeight="1">
      <c r="A937" s="354"/>
      <c r="B937" s="354"/>
      <c r="C937" s="354"/>
      <c r="D937" s="354"/>
      <c r="E937" s="354"/>
      <c r="F937" s="354"/>
      <c r="G937" s="354"/>
      <c r="H937" s="354"/>
      <c r="I937" s="354"/>
      <c r="J937" s="354"/>
      <c r="K937" s="354"/>
      <c r="L937" s="354"/>
      <c r="M937" s="354"/>
      <c r="N937" s="354"/>
      <c r="O937" s="354"/>
      <c r="P937" s="354"/>
      <c r="Q937" s="354"/>
      <c r="R937" s="354"/>
      <c r="S937" s="354"/>
      <c r="T937" s="354"/>
      <c r="U937" s="354"/>
      <c r="V937" s="354"/>
      <c r="W937" s="354"/>
      <c r="X937" s="354"/>
      <c r="Y937" s="354"/>
      <c r="Z937" s="354"/>
    </row>
    <row r="938" ht="15.75" customHeight="1">
      <c r="A938" s="354"/>
      <c r="B938" s="354"/>
      <c r="C938" s="354"/>
      <c r="D938" s="354"/>
      <c r="E938" s="354"/>
      <c r="F938" s="354"/>
      <c r="G938" s="354"/>
      <c r="H938" s="354"/>
      <c r="I938" s="354"/>
      <c r="J938" s="354"/>
      <c r="K938" s="354"/>
      <c r="L938" s="354"/>
      <c r="M938" s="354"/>
      <c r="N938" s="354"/>
      <c r="O938" s="354"/>
      <c r="P938" s="354"/>
      <c r="Q938" s="354"/>
      <c r="R938" s="354"/>
      <c r="S938" s="354"/>
      <c r="T938" s="354"/>
      <c r="U938" s="354"/>
      <c r="V938" s="354"/>
      <c r="W938" s="354"/>
      <c r="X938" s="354"/>
      <c r="Y938" s="354"/>
      <c r="Z938" s="354"/>
    </row>
    <row r="939" ht="15.75" customHeight="1">
      <c r="A939" s="354"/>
      <c r="B939" s="354"/>
      <c r="C939" s="354"/>
      <c r="D939" s="354"/>
      <c r="E939" s="354"/>
      <c r="F939" s="354"/>
      <c r="G939" s="354"/>
      <c r="H939" s="354"/>
      <c r="I939" s="354"/>
      <c r="J939" s="354"/>
      <c r="K939" s="354"/>
      <c r="L939" s="354"/>
      <c r="M939" s="354"/>
      <c r="N939" s="354"/>
      <c r="O939" s="354"/>
      <c r="P939" s="354"/>
      <c r="Q939" s="354"/>
      <c r="R939" s="354"/>
      <c r="S939" s="354"/>
      <c r="T939" s="354"/>
      <c r="U939" s="354"/>
      <c r="V939" s="354"/>
      <c r="W939" s="354"/>
      <c r="X939" s="354"/>
      <c r="Y939" s="354"/>
      <c r="Z939" s="354"/>
    </row>
    <row r="940" ht="15.75" customHeight="1">
      <c r="A940" s="354"/>
      <c r="B940" s="354"/>
      <c r="C940" s="354"/>
      <c r="D940" s="354"/>
      <c r="E940" s="354"/>
      <c r="F940" s="354"/>
      <c r="G940" s="354"/>
      <c r="H940" s="354"/>
      <c r="I940" s="354"/>
      <c r="J940" s="354"/>
      <c r="K940" s="354"/>
      <c r="L940" s="354"/>
      <c r="M940" s="354"/>
      <c r="N940" s="354"/>
      <c r="O940" s="354"/>
      <c r="P940" s="354"/>
      <c r="Q940" s="354"/>
      <c r="R940" s="354"/>
      <c r="S940" s="354"/>
      <c r="T940" s="354"/>
      <c r="U940" s="354"/>
      <c r="V940" s="354"/>
      <c r="W940" s="354"/>
      <c r="X940" s="354"/>
      <c r="Y940" s="354"/>
      <c r="Z940" s="354"/>
    </row>
    <row r="941" ht="15.75" customHeight="1">
      <c r="A941" s="354"/>
      <c r="B941" s="354"/>
      <c r="C941" s="354"/>
      <c r="D941" s="354"/>
      <c r="E941" s="354"/>
      <c r="F941" s="354"/>
      <c r="G941" s="354"/>
      <c r="H941" s="354"/>
      <c r="I941" s="354"/>
      <c r="J941" s="354"/>
      <c r="K941" s="354"/>
      <c r="L941" s="354"/>
      <c r="M941" s="354"/>
      <c r="N941" s="354"/>
      <c r="O941" s="354"/>
      <c r="P941" s="354"/>
      <c r="Q941" s="354"/>
      <c r="R941" s="354"/>
      <c r="S941" s="354"/>
      <c r="T941" s="354"/>
      <c r="U941" s="354"/>
      <c r="V941" s="354"/>
      <c r="W941" s="354"/>
      <c r="X941" s="354"/>
      <c r="Y941" s="354"/>
      <c r="Z941" s="354"/>
    </row>
    <row r="942" ht="15.75" customHeight="1">
      <c r="A942" s="354"/>
      <c r="B942" s="354"/>
      <c r="C942" s="354"/>
      <c r="D942" s="354"/>
      <c r="E942" s="354"/>
      <c r="F942" s="354"/>
      <c r="G942" s="354"/>
      <c r="H942" s="354"/>
      <c r="I942" s="354"/>
      <c r="J942" s="354"/>
      <c r="K942" s="354"/>
      <c r="L942" s="354"/>
      <c r="M942" s="354"/>
      <c r="N942" s="354"/>
      <c r="O942" s="354"/>
      <c r="P942" s="354"/>
      <c r="Q942" s="354"/>
      <c r="R942" s="354"/>
      <c r="S942" s="354"/>
      <c r="T942" s="354"/>
      <c r="U942" s="354"/>
      <c r="V942" s="354"/>
      <c r="W942" s="354"/>
      <c r="X942" s="354"/>
      <c r="Y942" s="354"/>
      <c r="Z942" s="354"/>
    </row>
    <row r="943" ht="15.75" customHeight="1">
      <c r="A943" s="354"/>
      <c r="B943" s="354"/>
      <c r="C943" s="354"/>
      <c r="D943" s="354"/>
      <c r="E943" s="354"/>
      <c r="F943" s="354"/>
      <c r="G943" s="354"/>
      <c r="H943" s="354"/>
      <c r="I943" s="354"/>
      <c r="J943" s="354"/>
      <c r="K943" s="354"/>
      <c r="L943" s="354"/>
      <c r="M943" s="354"/>
      <c r="N943" s="354"/>
      <c r="O943" s="354"/>
      <c r="P943" s="354"/>
      <c r="Q943" s="354"/>
      <c r="R943" s="354"/>
      <c r="S943" s="354"/>
      <c r="T943" s="354"/>
      <c r="U943" s="354"/>
      <c r="V943" s="354"/>
      <c r="W943" s="354"/>
      <c r="X943" s="354"/>
      <c r="Y943" s="354"/>
      <c r="Z943" s="354"/>
    </row>
    <row r="944" ht="15.75" customHeight="1">
      <c r="A944" s="354"/>
      <c r="B944" s="354"/>
      <c r="C944" s="354"/>
      <c r="D944" s="354"/>
      <c r="E944" s="354"/>
      <c r="F944" s="354"/>
      <c r="G944" s="354"/>
      <c r="H944" s="354"/>
      <c r="I944" s="354"/>
      <c r="J944" s="354"/>
      <c r="K944" s="354"/>
      <c r="L944" s="354"/>
      <c r="M944" s="354"/>
      <c r="N944" s="354"/>
      <c r="O944" s="354"/>
      <c r="P944" s="354"/>
      <c r="Q944" s="354"/>
      <c r="R944" s="354"/>
      <c r="S944" s="354"/>
      <c r="T944" s="354"/>
      <c r="U944" s="354"/>
      <c r="V944" s="354"/>
      <c r="W944" s="354"/>
      <c r="X944" s="354"/>
      <c r="Y944" s="354"/>
      <c r="Z944" s="354"/>
    </row>
    <row r="945" ht="15.75" customHeight="1">
      <c r="A945" s="354"/>
      <c r="B945" s="354"/>
      <c r="C945" s="354"/>
      <c r="D945" s="354"/>
      <c r="E945" s="354"/>
      <c r="F945" s="354"/>
      <c r="G945" s="354"/>
      <c r="H945" s="354"/>
      <c r="I945" s="354"/>
      <c r="J945" s="354"/>
      <c r="K945" s="354"/>
      <c r="L945" s="354"/>
      <c r="M945" s="354"/>
      <c r="N945" s="354"/>
      <c r="O945" s="354"/>
      <c r="P945" s="354"/>
      <c r="Q945" s="354"/>
      <c r="R945" s="354"/>
      <c r="S945" s="354"/>
      <c r="T945" s="354"/>
      <c r="U945" s="354"/>
      <c r="V945" s="354"/>
      <c r="W945" s="354"/>
      <c r="X945" s="354"/>
      <c r="Y945" s="354"/>
      <c r="Z945" s="354"/>
    </row>
    <row r="946" ht="15.75" customHeight="1">
      <c r="A946" s="354"/>
      <c r="B946" s="354"/>
      <c r="C946" s="354"/>
      <c r="D946" s="354"/>
      <c r="E946" s="354"/>
      <c r="F946" s="354"/>
      <c r="G946" s="354"/>
      <c r="H946" s="354"/>
      <c r="I946" s="354"/>
      <c r="J946" s="354"/>
      <c r="K946" s="354"/>
      <c r="L946" s="354"/>
      <c r="M946" s="354"/>
      <c r="N946" s="354"/>
      <c r="O946" s="354"/>
      <c r="P946" s="354"/>
      <c r="Q946" s="354"/>
      <c r="R946" s="354"/>
      <c r="S946" s="354"/>
      <c r="T946" s="354"/>
      <c r="U946" s="354"/>
      <c r="V946" s="354"/>
      <c r="W946" s="354"/>
      <c r="X946" s="354"/>
      <c r="Y946" s="354"/>
      <c r="Z946" s="354"/>
    </row>
    <row r="947" ht="15.75" customHeight="1">
      <c r="A947" s="354"/>
      <c r="B947" s="354"/>
      <c r="C947" s="354"/>
      <c r="D947" s="354"/>
      <c r="E947" s="354"/>
      <c r="F947" s="354"/>
      <c r="G947" s="354"/>
      <c r="H947" s="354"/>
      <c r="I947" s="354"/>
      <c r="J947" s="354"/>
      <c r="K947" s="354"/>
      <c r="L947" s="354"/>
      <c r="M947" s="354"/>
      <c r="N947" s="354"/>
      <c r="O947" s="354"/>
      <c r="P947" s="354"/>
      <c r="Q947" s="354"/>
      <c r="R947" s="354"/>
      <c r="S947" s="354"/>
      <c r="T947" s="354"/>
      <c r="U947" s="354"/>
      <c r="V947" s="354"/>
      <c r="W947" s="354"/>
      <c r="X947" s="354"/>
      <c r="Y947" s="354"/>
      <c r="Z947" s="354"/>
    </row>
    <row r="948" ht="15.75" customHeight="1">
      <c r="A948" s="354"/>
      <c r="B948" s="354"/>
      <c r="C948" s="354"/>
      <c r="D948" s="354"/>
      <c r="E948" s="354"/>
      <c r="F948" s="354"/>
      <c r="G948" s="354"/>
      <c r="H948" s="354"/>
      <c r="I948" s="354"/>
      <c r="J948" s="354"/>
      <c r="K948" s="354"/>
      <c r="L948" s="354"/>
      <c r="M948" s="354"/>
      <c r="N948" s="354"/>
      <c r="O948" s="354"/>
      <c r="P948" s="354"/>
      <c r="Q948" s="354"/>
      <c r="R948" s="354"/>
      <c r="S948" s="354"/>
      <c r="T948" s="354"/>
      <c r="U948" s="354"/>
      <c r="V948" s="354"/>
      <c r="W948" s="354"/>
      <c r="X948" s="354"/>
      <c r="Y948" s="354"/>
      <c r="Z948" s="354"/>
    </row>
    <row r="949" ht="15.75" customHeight="1">
      <c r="A949" s="354"/>
      <c r="B949" s="354"/>
      <c r="C949" s="354"/>
      <c r="D949" s="354"/>
      <c r="E949" s="354"/>
      <c r="F949" s="354"/>
      <c r="G949" s="354"/>
      <c r="H949" s="354"/>
      <c r="I949" s="354"/>
      <c r="J949" s="354"/>
      <c r="K949" s="354"/>
      <c r="L949" s="354"/>
      <c r="M949" s="354"/>
      <c r="N949" s="354"/>
      <c r="O949" s="354"/>
      <c r="P949" s="354"/>
      <c r="Q949" s="354"/>
      <c r="R949" s="354"/>
      <c r="S949" s="354"/>
      <c r="T949" s="354"/>
      <c r="U949" s="354"/>
      <c r="V949" s="354"/>
      <c r="W949" s="354"/>
      <c r="X949" s="354"/>
      <c r="Y949" s="354"/>
      <c r="Z949" s="354"/>
    </row>
    <row r="950" ht="15.75" customHeight="1">
      <c r="A950" s="354"/>
      <c r="B950" s="354"/>
      <c r="C950" s="354"/>
      <c r="D950" s="354"/>
      <c r="E950" s="354"/>
      <c r="F950" s="354"/>
      <c r="G950" s="354"/>
      <c r="H950" s="354"/>
      <c r="I950" s="354"/>
      <c r="J950" s="354"/>
      <c r="K950" s="354"/>
      <c r="L950" s="354"/>
      <c r="M950" s="354"/>
      <c r="N950" s="354"/>
      <c r="O950" s="354"/>
      <c r="P950" s="354"/>
      <c r="Q950" s="354"/>
      <c r="R950" s="354"/>
      <c r="S950" s="354"/>
      <c r="T950" s="354"/>
      <c r="U950" s="354"/>
      <c r="V950" s="354"/>
      <c r="W950" s="354"/>
      <c r="X950" s="354"/>
      <c r="Y950" s="354"/>
      <c r="Z950" s="354"/>
    </row>
    <row r="951" ht="15.75" customHeight="1">
      <c r="A951" s="354"/>
      <c r="B951" s="354"/>
      <c r="C951" s="354"/>
      <c r="D951" s="354"/>
      <c r="E951" s="354"/>
      <c r="F951" s="354"/>
      <c r="G951" s="354"/>
      <c r="H951" s="354"/>
      <c r="I951" s="354"/>
      <c r="J951" s="354"/>
      <c r="K951" s="354"/>
      <c r="L951" s="354"/>
      <c r="M951" s="354"/>
      <c r="N951" s="354"/>
      <c r="O951" s="354"/>
      <c r="P951" s="354"/>
      <c r="Q951" s="354"/>
      <c r="R951" s="354"/>
      <c r="S951" s="354"/>
      <c r="T951" s="354"/>
      <c r="U951" s="354"/>
      <c r="V951" s="354"/>
      <c r="W951" s="354"/>
      <c r="X951" s="354"/>
      <c r="Y951" s="354"/>
      <c r="Z951" s="354"/>
    </row>
    <row r="952" ht="15.75" customHeight="1">
      <c r="A952" s="354"/>
      <c r="B952" s="354"/>
      <c r="C952" s="354"/>
      <c r="D952" s="354"/>
      <c r="E952" s="354"/>
      <c r="F952" s="354"/>
      <c r="G952" s="354"/>
      <c r="H952" s="354"/>
      <c r="I952" s="354"/>
      <c r="J952" s="354"/>
      <c r="K952" s="354"/>
      <c r="L952" s="354"/>
      <c r="M952" s="354"/>
      <c r="N952" s="354"/>
      <c r="O952" s="354"/>
      <c r="P952" s="354"/>
      <c r="Q952" s="354"/>
      <c r="R952" s="354"/>
      <c r="S952" s="354"/>
      <c r="T952" s="354"/>
      <c r="U952" s="354"/>
      <c r="V952" s="354"/>
      <c r="W952" s="354"/>
      <c r="X952" s="354"/>
      <c r="Y952" s="354"/>
      <c r="Z952" s="354"/>
    </row>
    <row r="953" ht="15.75" customHeight="1">
      <c r="A953" s="354"/>
      <c r="B953" s="354"/>
      <c r="C953" s="354"/>
      <c r="D953" s="354"/>
      <c r="E953" s="354"/>
      <c r="F953" s="354"/>
      <c r="G953" s="354"/>
      <c r="H953" s="354"/>
      <c r="I953" s="354"/>
      <c r="J953" s="354"/>
      <c r="K953" s="354"/>
      <c r="L953" s="354"/>
      <c r="M953" s="354"/>
      <c r="N953" s="354"/>
      <c r="O953" s="354"/>
      <c r="P953" s="354"/>
      <c r="Q953" s="354"/>
      <c r="R953" s="354"/>
      <c r="S953" s="354"/>
      <c r="T953" s="354"/>
      <c r="U953" s="354"/>
      <c r="V953" s="354"/>
      <c r="W953" s="354"/>
      <c r="X953" s="354"/>
      <c r="Y953" s="354"/>
      <c r="Z953" s="354"/>
    </row>
    <row r="954" ht="15.75" customHeight="1">
      <c r="A954" s="354"/>
      <c r="B954" s="354"/>
      <c r="C954" s="354"/>
      <c r="D954" s="354"/>
      <c r="E954" s="354"/>
      <c r="F954" s="354"/>
      <c r="G954" s="354"/>
      <c r="H954" s="354"/>
      <c r="I954" s="354"/>
      <c r="J954" s="354"/>
      <c r="K954" s="354"/>
      <c r="L954" s="354"/>
      <c r="M954" s="354"/>
      <c r="N954" s="354"/>
      <c r="O954" s="354"/>
      <c r="P954" s="354"/>
      <c r="Q954" s="354"/>
      <c r="R954" s="354"/>
      <c r="S954" s="354"/>
      <c r="T954" s="354"/>
      <c r="U954" s="354"/>
      <c r="V954" s="354"/>
      <c r="W954" s="354"/>
      <c r="X954" s="354"/>
      <c r="Y954" s="354"/>
      <c r="Z954" s="354"/>
    </row>
    <row r="955" ht="15.75" customHeight="1">
      <c r="A955" s="354"/>
      <c r="B955" s="354"/>
      <c r="C955" s="354"/>
      <c r="D955" s="354"/>
      <c r="E955" s="354"/>
      <c r="F955" s="354"/>
      <c r="G955" s="354"/>
      <c r="H955" s="354"/>
      <c r="I955" s="354"/>
      <c r="J955" s="354"/>
      <c r="K955" s="354"/>
      <c r="L955" s="354"/>
      <c r="M955" s="354"/>
      <c r="N955" s="354"/>
      <c r="O955" s="354"/>
      <c r="P955" s="354"/>
      <c r="Q955" s="354"/>
      <c r="R955" s="354"/>
      <c r="S955" s="354"/>
      <c r="T955" s="354"/>
      <c r="U955" s="354"/>
      <c r="V955" s="354"/>
      <c r="W955" s="354"/>
      <c r="X955" s="354"/>
      <c r="Y955" s="354"/>
      <c r="Z955" s="354"/>
    </row>
    <row r="956" ht="15.75" customHeight="1">
      <c r="A956" s="354"/>
      <c r="B956" s="354"/>
      <c r="C956" s="354"/>
      <c r="D956" s="354"/>
      <c r="E956" s="354"/>
      <c r="F956" s="354"/>
      <c r="G956" s="354"/>
      <c r="H956" s="354"/>
      <c r="I956" s="354"/>
      <c r="J956" s="354"/>
      <c r="K956" s="354"/>
      <c r="L956" s="354"/>
      <c r="M956" s="354"/>
      <c r="N956" s="354"/>
      <c r="O956" s="354"/>
      <c r="P956" s="354"/>
      <c r="Q956" s="354"/>
      <c r="R956" s="354"/>
      <c r="S956" s="354"/>
      <c r="T956" s="354"/>
      <c r="U956" s="354"/>
      <c r="V956" s="354"/>
      <c r="W956" s="354"/>
      <c r="X956" s="354"/>
      <c r="Y956" s="354"/>
      <c r="Z956" s="354"/>
    </row>
    <row r="957" ht="15.75" customHeight="1">
      <c r="A957" s="354"/>
      <c r="B957" s="354"/>
      <c r="C957" s="354"/>
      <c r="D957" s="354"/>
      <c r="E957" s="354"/>
      <c r="F957" s="354"/>
      <c r="G957" s="354"/>
      <c r="H957" s="354"/>
      <c r="I957" s="354"/>
      <c r="J957" s="354"/>
      <c r="K957" s="354"/>
      <c r="L957" s="354"/>
      <c r="M957" s="354"/>
      <c r="N957" s="354"/>
      <c r="O957" s="354"/>
      <c r="P957" s="354"/>
      <c r="Q957" s="354"/>
      <c r="R957" s="354"/>
      <c r="S957" s="354"/>
      <c r="T957" s="354"/>
      <c r="U957" s="354"/>
      <c r="V957" s="354"/>
      <c r="W957" s="354"/>
      <c r="X957" s="354"/>
      <c r="Y957" s="354"/>
      <c r="Z957" s="354"/>
    </row>
    <row r="958" ht="15.75" customHeight="1">
      <c r="A958" s="354"/>
      <c r="B958" s="354"/>
      <c r="C958" s="354"/>
      <c r="D958" s="354"/>
      <c r="E958" s="354"/>
      <c r="F958" s="354"/>
      <c r="G958" s="354"/>
      <c r="H958" s="354"/>
      <c r="I958" s="354"/>
      <c r="J958" s="354"/>
      <c r="K958" s="354"/>
      <c r="L958" s="354"/>
      <c r="M958" s="354"/>
      <c r="N958" s="354"/>
      <c r="O958" s="354"/>
      <c r="P958" s="354"/>
      <c r="Q958" s="354"/>
      <c r="R958" s="354"/>
      <c r="S958" s="354"/>
      <c r="T958" s="354"/>
      <c r="U958" s="354"/>
      <c r="V958" s="354"/>
      <c r="W958" s="354"/>
      <c r="X958" s="354"/>
      <c r="Y958" s="354"/>
      <c r="Z958" s="354"/>
    </row>
    <row r="959" ht="15.75" customHeight="1">
      <c r="A959" s="354"/>
      <c r="B959" s="354"/>
      <c r="C959" s="354"/>
      <c r="D959" s="354"/>
      <c r="E959" s="354"/>
      <c r="F959" s="354"/>
      <c r="G959" s="354"/>
      <c r="H959" s="354"/>
      <c r="I959" s="354"/>
      <c r="J959" s="354"/>
      <c r="K959" s="354"/>
      <c r="L959" s="354"/>
      <c r="M959" s="354"/>
      <c r="N959" s="354"/>
      <c r="O959" s="354"/>
      <c r="P959" s="354"/>
      <c r="Q959" s="354"/>
      <c r="R959" s="354"/>
      <c r="S959" s="354"/>
      <c r="T959" s="354"/>
      <c r="U959" s="354"/>
      <c r="V959" s="354"/>
      <c r="W959" s="354"/>
      <c r="X959" s="354"/>
      <c r="Y959" s="354"/>
      <c r="Z959" s="354"/>
    </row>
    <row r="960" ht="15.75" customHeight="1">
      <c r="A960" s="354"/>
      <c r="B960" s="354"/>
      <c r="C960" s="354"/>
      <c r="D960" s="354"/>
      <c r="E960" s="354"/>
      <c r="F960" s="354"/>
      <c r="G960" s="354"/>
      <c r="H960" s="354"/>
      <c r="I960" s="354"/>
      <c r="J960" s="354"/>
      <c r="K960" s="354"/>
      <c r="L960" s="354"/>
      <c r="M960" s="354"/>
      <c r="N960" s="354"/>
      <c r="O960" s="354"/>
      <c r="P960" s="354"/>
      <c r="Q960" s="354"/>
      <c r="R960" s="354"/>
      <c r="S960" s="354"/>
      <c r="T960" s="354"/>
      <c r="U960" s="354"/>
      <c r="V960" s="354"/>
      <c r="W960" s="354"/>
      <c r="X960" s="354"/>
      <c r="Y960" s="354"/>
      <c r="Z960" s="354"/>
    </row>
    <row r="961" ht="15.75" customHeight="1">
      <c r="A961" s="354"/>
      <c r="B961" s="354"/>
      <c r="C961" s="354"/>
      <c r="D961" s="354"/>
      <c r="E961" s="354"/>
      <c r="F961" s="354"/>
      <c r="G961" s="354"/>
      <c r="H961" s="354"/>
      <c r="I961" s="354"/>
      <c r="J961" s="354"/>
      <c r="K961" s="354"/>
      <c r="L961" s="354"/>
      <c r="M961" s="354"/>
      <c r="N961" s="354"/>
      <c r="O961" s="354"/>
      <c r="P961" s="354"/>
      <c r="Q961" s="354"/>
      <c r="R961" s="354"/>
      <c r="S961" s="354"/>
      <c r="T961" s="354"/>
      <c r="U961" s="354"/>
      <c r="V961" s="354"/>
      <c r="W961" s="354"/>
      <c r="X961" s="354"/>
      <c r="Y961" s="354"/>
      <c r="Z961" s="354"/>
    </row>
    <row r="962" ht="15.75" customHeight="1">
      <c r="A962" s="354"/>
      <c r="B962" s="354"/>
      <c r="C962" s="354"/>
      <c r="D962" s="354"/>
      <c r="E962" s="354"/>
      <c r="F962" s="354"/>
      <c r="G962" s="354"/>
      <c r="H962" s="354"/>
      <c r="I962" s="354"/>
      <c r="J962" s="354"/>
      <c r="K962" s="354"/>
      <c r="L962" s="354"/>
      <c r="M962" s="354"/>
      <c r="N962" s="354"/>
      <c r="O962" s="354"/>
      <c r="P962" s="354"/>
      <c r="Q962" s="354"/>
      <c r="R962" s="354"/>
      <c r="S962" s="354"/>
      <c r="T962" s="354"/>
      <c r="U962" s="354"/>
      <c r="V962" s="354"/>
      <c r="W962" s="354"/>
      <c r="X962" s="354"/>
      <c r="Y962" s="354"/>
      <c r="Z962" s="354"/>
    </row>
    <row r="963" ht="15.75" customHeight="1">
      <c r="A963" s="354"/>
      <c r="B963" s="354"/>
      <c r="C963" s="354"/>
      <c r="D963" s="354"/>
      <c r="E963" s="354"/>
      <c r="F963" s="354"/>
      <c r="G963" s="354"/>
      <c r="H963" s="354"/>
      <c r="I963" s="354"/>
      <c r="J963" s="354"/>
      <c r="K963" s="354"/>
      <c r="L963" s="354"/>
      <c r="M963" s="354"/>
      <c r="N963" s="354"/>
      <c r="O963" s="354"/>
      <c r="P963" s="354"/>
      <c r="Q963" s="354"/>
      <c r="R963" s="354"/>
      <c r="S963" s="354"/>
      <c r="T963" s="354"/>
      <c r="U963" s="354"/>
      <c r="V963" s="354"/>
      <c r="W963" s="354"/>
      <c r="X963" s="354"/>
      <c r="Y963" s="354"/>
      <c r="Z963" s="354"/>
    </row>
    <row r="964" ht="15.75" customHeight="1">
      <c r="A964" s="354"/>
      <c r="B964" s="354"/>
      <c r="C964" s="354"/>
      <c r="D964" s="354"/>
      <c r="E964" s="354"/>
      <c r="F964" s="354"/>
      <c r="G964" s="354"/>
      <c r="H964" s="354"/>
      <c r="I964" s="354"/>
      <c r="J964" s="354"/>
      <c r="K964" s="354"/>
      <c r="L964" s="354"/>
      <c r="M964" s="354"/>
      <c r="N964" s="354"/>
      <c r="O964" s="354"/>
      <c r="P964" s="354"/>
      <c r="Q964" s="354"/>
      <c r="R964" s="354"/>
      <c r="S964" s="354"/>
      <c r="T964" s="354"/>
      <c r="U964" s="354"/>
      <c r="V964" s="354"/>
      <c r="W964" s="354"/>
      <c r="X964" s="354"/>
      <c r="Y964" s="354"/>
      <c r="Z964" s="354"/>
    </row>
    <row r="965" ht="15.75" customHeight="1">
      <c r="A965" s="354"/>
      <c r="B965" s="354"/>
      <c r="C965" s="354"/>
      <c r="D965" s="354"/>
      <c r="E965" s="354"/>
      <c r="F965" s="354"/>
      <c r="G965" s="354"/>
      <c r="H965" s="354"/>
      <c r="I965" s="354"/>
      <c r="J965" s="354"/>
      <c r="K965" s="354"/>
      <c r="L965" s="354"/>
      <c r="M965" s="354"/>
      <c r="N965" s="354"/>
      <c r="O965" s="354"/>
      <c r="P965" s="354"/>
      <c r="Q965" s="354"/>
      <c r="R965" s="354"/>
      <c r="S965" s="354"/>
      <c r="T965" s="354"/>
      <c r="U965" s="354"/>
      <c r="V965" s="354"/>
      <c r="W965" s="354"/>
      <c r="X965" s="354"/>
      <c r="Y965" s="354"/>
      <c r="Z965" s="354"/>
    </row>
    <row r="966" ht="15.75" customHeight="1">
      <c r="A966" s="354"/>
      <c r="B966" s="354"/>
      <c r="C966" s="354"/>
      <c r="D966" s="354"/>
      <c r="E966" s="354"/>
      <c r="F966" s="354"/>
      <c r="G966" s="354"/>
      <c r="H966" s="354"/>
      <c r="I966" s="354"/>
      <c r="J966" s="354"/>
      <c r="K966" s="354"/>
      <c r="L966" s="354"/>
      <c r="M966" s="354"/>
      <c r="N966" s="354"/>
      <c r="O966" s="354"/>
      <c r="P966" s="354"/>
      <c r="Q966" s="354"/>
      <c r="R966" s="354"/>
      <c r="S966" s="354"/>
      <c r="T966" s="354"/>
      <c r="U966" s="354"/>
      <c r="V966" s="354"/>
      <c r="W966" s="354"/>
      <c r="X966" s="354"/>
      <c r="Y966" s="354"/>
      <c r="Z966" s="354"/>
    </row>
    <row r="967" ht="15.75" customHeight="1">
      <c r="A967" s="354"/>
      <c r="B967" s="354"/>
      <c r="C967" s="354"/>
      <c r="D967" s="354"/>
      <c r="E967" s="354"/>
      <c r="F967" s="354"/>
      <c r="G967" s="354"/>
      <c r="H967" s="354"/>
      <c r="I967" s="354"/>
      <c r="J967" s="354"/>
      <c r="K967" s="354"/>
      <c r="L967" s="354"/>
      <c r="M967" s="354"/>
      <c r="N967" s="354"/>
      <c r="O967" s="354"/>
      <c r="P967" s="354"/>
      <c r="Q967" s="354"/>
      <c r="R967" s="354"/>
      <c r="S967" s="354"/>
      <c r="T967" s="354"/>
      <c r="U967" s="354"/>
      <c r="V967" s="354"/>
      <c r="W967" s="354"/>
      <c r="X967" s="354"/>
      <c r="Y967" s="354"/>
      <c r="Z967" s="354"/>
    </row>
    <row r="968" ht="15.75" customHeight="1">
      <c r="A968" s="354"/>
      <c r="B968" s="354"/>
      <c r="C968" s="354"/>
      <c r="D968" s="354"/>
      <c r="E968" s="354"/>
      <c r="F968" s="354"/>
      <c r="G968" s="354"/>
      <c r="H968" s="354"/>
      <c r="I968" s="354"/>
      <c r="J968" s="354"/>
      <c r="K968" s="354"/>
      <c r="L968" s="354"/>
      <c r="M968" s="354"/>
      <c r="N968" s="354"/>
      <c r="O968" s="354"/>
      <c r="P968" s="354"/>
      <c r="Q968" s="354"/>
      <c r="R968" s="354"/>
      <c r="S968" s="354"/>
      <c r="T968" s="354"/>
      <c r="U968" s="354"/>
      <c r="V968" s="354"/>
      <c r="W968" s="354"/>
      <c r="X968" s="354"/>
      <c r="Y968" s="354"/>
      <c r="Z968" s="354"/>
    </row>
    <row r="969" ht="15.75" customHeight="1">
      <c r="A969" s="354"/>
      <c r="B969" s="354"/>
      <c r="C969" s="354"/>
      <c r="D969" s="354"/>
      <c r="E969" s="354"/>
      <c r="F969" s="354"/>
      <c r="G969" s="354"/>
      <c r="H969" s="354"/>
      <c r="I969" s="354"/>
      <c r="J969" s="354"/>
      <c r="K969" s="354"/>
      <c r="L969" s="354"/>
      <c r="M969" s="354"/>
      <c r="N969" s="354"/>
      <c r="O969" s="354"/>
      <c r="P969" s="354"/>
      <c r="Q969" s="354"/>
      <c r="R969" s="354"/>
      <c r="S969" s="354"/>
      <c r="T969" s="354"/>
      <c r="U969" s="354"/>
      <c r="V969" s="354"/>
      <c r="W969" s="354"/>
      <c r="X969" s="354"/>
      <c r="Y969" s="354"/>
      <c r="Z969" s="354"/>
    </row>
    <row r="970" ht="15.75" customHeight="1">
      <c r="A970" s="354"/>
      <c r="B970" s="354"/>
      <c r="C970" s="354"/>
      <c r="D970" s="354"/>
      <c r="E970" s="354"/>
      <c r="F970" s="354"/>
      <c r="G970" s="354"/>
      <c r="H970" s="354"/>
      <c r="I970" s="354"/>
      <c r="J970" s="354"/>
      <c r="K970" s="354"/>
      <c r="L970" s="354"/>
      <c r="M970" s="354"/>
      <c r="N970" s="354"/>
      <c r="O970" s="354"/>
      <c r="P970" s="354"/>
      <c r="Q970" s="354"/>
      <c r="R970" s="354"/>
      <c r="S970" s="354"/>
      <c r="T970" s="354"/>
      <c r="U970" s="354"/>
      <c r="V970" s="354"/>
      <c r="W970" s="354"/>
      <c r="X970" s="354"/>
      <c r="Y970" s="354"/>
      <c r="Z970" s="354"/>
    </row>
    <row r="971" ht="15.75" customHeight="1">
      <c r="A971" s="354"/>
      <c r="B971" s="354"/>
      <c r="C971" s="354"/>
      <c r="D971" s="354"/>
      <c r="E971" s="354"/>
      <c r="F971" s="354"/>
      <c r="G971" s="354"/>
      <c r="H971" s="354"/>
      <c r="I971" s="354"/>
      <c r="J971" s="354"/>
      <c r="K971" s="354"/>
      <c r="L971" s="354"/>
      <c r="M971" s="354"/>
      <c r="N971" s="354"/>
      <c r="O971" s="354"/>
      <c r="P971" s="354"/>
      <c r="Q971" s="354"/>
      <c r="R971" s="354"/>
      <c r="S971" s="354"/>
      <c r="T971" s="354"/>
      <c r="U971" s="354"/>
      <c r="V971" s="354"/>
      <c r="W971" s="354"/>
      <c r="X971" s="354"/>
      <c r="Y971" s="354"/>
      <c r="Z971" s="354"/>
    </row>
    <row r="972" ht="15.75" customHeight="1">
      <c r="A972" s="354"/>
      <c r="B972" s="354"/>
      <c r="C972" s="354"/>
      <c r="D972" s="354"/>
      <c r="E972" s="354"/>
      <c r="F972" s="354"/>
      <c r="G972" s="354"/>
      <c r="H972" s="354"/>
      <c r="I972" s="354"/>
      <c r="J972" s="354"/>
      <c r="K972" s="354"/>
      <c r="L972" s="354"/>
      <c r="M972" s="354"/>
      <c r="N972" s="354"/>
      <c r="O972" s="354"/>
      <c r="P972" s="354"/>
      <c r="Q972" s="354"/>
      <c r="R972" s="354"/>
      <c r="S972" s="354"/>
      <c r="T972" s="354"/>
      <c r="U972" s="354"/>
      <c r="V972" s="354"/>
      <c r="W972" s="354"/>
      <c r="X972" s="354"/>
      <c r="Y972" s="354"/>
      <c r="Z972" s="354"/>
    </row>
    <row r="973" ht="15.75" customHeight="1">
      <c r="A973" s="354"/>
      <c r="B973" s="354"/>
      <c r="C973" s="354"/>
      <c r="D973" s="354"/>
      <c r="E973" s="354"/>
      <c r="F973" s="354"/>
      <c r="G973" s="354"/>
      <c r="H973" s="354"/>
      <c r="I973" s="354"/>
      <c r="J973" s="354"/>
      <c r="K973" s="354"/>
      <c r="L973" s="354"/>
      <c r="M973" s="354"/>
      <c r="N973" s="354"/>
      <c r="O973" s="354"/>
      <c r="P973" s="354"/>
      <c r="Q973" s="354"/>
      <c r="R973" s="354"/>
      <c r="S973" s="354"/>
      <c r="T973" s="354"/>
      <c r="U973" s="354"/>
      <c r="V973" s="354"/>
      <c r="W973" s="354"/>
      <c r="X973" s="354"/>
      <c r="Y973" s="354"/>
      <c r="Z973" s="354"/>
    </row>
    <row r="974" ht="15.75" customHeight="1">
      <c r="A974" s="354"/>
      <c r="B974" s="354"/>
      <c r="C974" s="354"/>
      <c r="D974" s="354"/>
      <c r="E974" s="354"/>
      <c r="F974" s="354"/>
      <c r="G974" s="354"/>
      <c r="H974" s="354"/>
      <c r="I974" s="354"/>
      <c r="J974" s="354"/>
      <c r="K974" s="354"/>
      <c r="L974" s="354"/>
      <c r="M974" s="354"/>
      <c r="N974" s="354"/>
      <c r="O974" s="354"/>
      <c r="P974" s="354"/>
      <c r="Q974" s="354"/>
      <c r="R974" s="354"/>
      <c r="S974" s="354"/>
      <c r="T974" s="354"/>
      <c r="U974" s="354"/>
      <c r="V974" s="354"/>
      <c r="W974" s="354"/>
      <c r="X974" s="354"/>
      <c r="Y974" s="354"/>
      <c r="Z974" s="354"/>
    </row>
    <row r="975" ht="15.75" customHeight="1">
      <c r="A975" s="354"/>
      <c r="B975" s="354"/>
      <c r="C975" s="354"/>
      <c r="D975" s="354"/>
      <c r="E975" s="354"/>
      <c r="F975" s="354"/>
      <c r="G975" s="354"/>
      <c r="H975" s="354"/>
      <c r="I975" s="354"/>
      <c r="J975" s="354"/>
      <c r="K975" s="354"/>
      <c r="L975" s="354"/>
      <c r="M975" s="354"/>
      <c r="N975" s="354"/>
      <c r="O975" s="354"/>
      <c r="P975" s="354"/>
      <c r="Q975" s="354"/>
      <c r="R975" s="354"/>
      <c r="S975" s="354"/>
      <c r="T975" s="354"/>
      <c r="U975" s="354"/>
      <c r="V975" s="354"/>
      <c r="W975" s="354"/>
      <c r="X975" s="354"/>
      <c r="Y975" s="354"/>
      <c r="Z975" s="354"/>
    </row>
    <row r="976" ht="15.75" customHeight="1">
      <c r="A976" s="354"/>
      <c r="B976" s="354"/>
      <c r="C976" s="354"/>
      <c r="D976" s="354"/>
      <c r="E976" s="354"/>
      <c r="F976" s="354"/>
      <c r="G976" s="354"/>
      <c r="H976" s="354"/>
      <c r="I976" s="354"/>
      <c r="J976" s="354"/>
      <c r="K976" s="354"/>
      <c r="L976" s="354"/>
      <c r="M976" s="354"/>
      <c r="N976" s="354"/>
      <c r="O976" s="354"/>
      <c r="P976" s="354"/>
      <c r="Q976" s="354"/>
      <c r="R976" s="354"/>
      <c r="S976" s="354"/>
      <c r="T976" s="354"/>
      <c r="U976" s="354"/>
      <c r="V976" s="354"/>
      <c r="W976" s="354"/>
      <c r="X976" s="354"/>
      <c r="Y976" s="354"/>
      <c r="Z976" s="354"/>
    </row>
    <row r="977" ht="15.75" customHeight="1">
      <c r="A977" s="354"/>
      <c r="B977" s="354"/>
      <c r="C977" s="354"/>
      <c r="D977" s="354"/>
      <c r="E977" s="354"/>
      <c r="F977" s="354"/>
      <c r="G977" s="354"/>
      <c r="H977" s="354"/>
      <c r="I977" s="354"/>
      <c r="J977" s="354"/>
      <c r="K977" s="354"/>
      <c r="L977" s="354"/>
      <c r="M977" s="354"/>
      <c r="N977" s="354"/>
      <c r="O977" s="354"/>
      <c r="P977" s="354"/>
      <c r="Q977" s="354"/>
      <c r="R977" s="354"/>
      <c r="S977" s="354"/>
      <c r="T977" s="354"/>
      <c r="U977" s="354"/>
      <c r="V977" s="354"/>
      <c r="W977" s="354"/>
      <c r="X977" s="354"/>
      <c r="Y977" s="354"/>
      <c r="Z977" s="354"/>
    </row>
    <row r="978" ht="15.75" customHeight="1">
      <c r="A978" s="354"/>
      <c r="B978" s="354"/>
      <c r="C978" s="354"/>
      <c r="D978" s="354"/>
      <c r="E978" s="354"/>
      <c r="F978" s="354"/>
      <c r="G978" s="354"/>
      <c r="H978" s="354"/>
      <c r="I978" s="354"/>
      <c r="J978" s="354"/>
      <c r="K978" s="354"/>
      <c r="L978" s="354"/>
      <c r="M978" s="354"/>
      <c r="N978" s="354"/>
      <c r="O978" s="354"/>
      <c r="P978" s="354"/>
      <c r="Q978" s="354"/>
      <c r="R978" s="354"/>
      <c r="S978" s="354"/>
      <c r="T978" s="354"/>
      <c r="U978" s="354"/>
      <c r="V978" s="354"/>
      <c r="W978" s="354"/>
      <c r="X978" s="354"/>
      <c r="Y978" s="354"/>
      <c r="Z978" s="354"/>
    </row>
    <row r="979" ht="15.75" customHeight="1">
      <c r="A979" s="354"/>
      <c r="B979" s="354"/>
      <c r="C979" s="354"/>
      <c r="D979" s="354"/>
      <c r="E979" s="354"/>
      <c r="F979" s="354"/>
      <c r="G979" s="354"/>
      <c r="H979" s="354"/>
      <c r="I979" s="354"/>
      <c r="J979" s="354"/>
      <c r="K979" s="354"/>
      <c r="L979" s="354"/>
      <c r="M979" s="354"/>
      <c r="N979" s="354"/>
      <c r="O979" s="354"/>
      <c r="P979" s="354"/>
      <c r="Q979" s="354"/>
      <c r="R979" s="354"/>
      <c r="S979" s="354"/>
      <c r="T979" s="354"/>
      <c r="U979" s="354"/>
      <c r="V979" s="354"/>
      <c r="W979" s="354"/>
      <c r="X979" s="354"/>
      <c r="Y979" s="354"/>
      <c r="Z979" s="354"/>
    </row>
    <row r="980" ht="15.75" customHeight="1">
      <c r="A980" s="354"/>
      <c r="B980" s="354"/>
      <c r="C980" s="354"/>
      <c r="D980" s="354"/>
      <c r="E980" s="354"/>
      <c r="F980" s="354"/>
      <c r="G980" s="354"/>
      <c r="H980" s="354"/>
      <c r="I980" s="354"/>
      <c r="J980" s="354"/>
      <c r="K980" s="354"/>
      <c r="L980" s="354"/>
      <c r="M980" s="354"/>
      <c r="N980" s="354"/>
      <c r="O980" s="354"/>
      <c r="P980" s="354"/>
      <c r="Q980" s="354"/>
      <c r="R980" s="354"/>
      <c r="S980" s="354"/>
      <c r="T980" s="354"/>
      <c r="U980" s="354"/>
      <c r="V980" s="354"/>
      <c r="W980" s="354"/>
      <c r="X980" s="354"/>
      <c r="Y980" s="354"/>
      <c r="Z980" s="354"/>
    </row>
    <row r="981" ht="15.75" customHeight="1">
      <c r="A981" s="354"/>
      <c r="B981" s="354"/>
      <c r="C981" s="354"/>
      <c r="D981" s="354"/>
      <c r="E981" s="354"/>
      <c r="F981" s="354"/>
      <c r="G981" s="354"/>
      <c r="H981" s="354"/>
      <c r="I981" s="354"/>
      <c r="J981" s="354"/>
      <c r="K981" s="354"/>
      <c r="L981" s="354"/>
      <c r="M981" s="354"/>
      <c r="N981" s="354"/>
      <c r="O981" s="354"/>
      <c r="P981" s="354"/>
      <c r="Q981" s="354"/>
      <c r="R981" s="354"/>
      <c r="S981" s="354"/>
      <c r="T981" s="354"/>
      <c r="U981" s="354"/>
      <c r="V981" s="354"/>
      <c r="W981" s="354"/>
      <c r="X981" s="354"/>
      <c r="Y981" s="354"/>
      <c r="Z981" s="354"/>
    </row>
    <row r="982" ht="15.75" customHeight="1">
      <c r="A982" s="354"/>
      <c r="B982" s="354"/>
      <c r="C982" s="354"/>
      <c r="D982" s="354"/>
      <c r="E982" s="354"/>
      <c r="F982" s="354"/>
      <c r="G982" s="354"/>
      <c r="H982" s="354"/>
      <c r="I982" s="354"/>
      <c r="J982" s="354"/>
      <c r="K982" s="354"/>
      <c r="L982" s="354"/>
      <c r="M982" s="354"/>
      <c r="N982" s="354"/>
      <c r="O982" s="354"/>
      <c r="P982" s="354"/>
      <c r="Q982" s="354"/>
      <c r="R982" s="354"/>
      <c r="S982" s="354"/>
      <c r="T982" s="354"/>
      <c r="U982" s="354"/>
      <c r="V982" s="354"/>
      <c r="W982" s="354"/>
      <c r="X982" s="354"/>
      <c r="Y982" s="354"/>
      <c r="Z982" s="354"/>
    </row>
    <row r="983" ht="15.75" customHeight="1">
      <c r="A983" s="354"/>
      <c r="B983" s="354"/>
      <c r="C983" s="354"/>
      <c r="D983" s="354"/>
      <c r="E983" s="354"/>
      <c r="F983" s="354"/>
      <c r="G983" s="354"/>
      <c r="H983" s="354"/>
      <c r="I983" s="354"/>
      <c r="J983" s="354"/>
      <c r="K983" s="354"/>
      <c r="L983" s="354"/>
      <c r="M983" s="354"/>
      <c r="N983" s="354"/>
      <c r="O983" s="354"/>
      <c r="P983" s="354"/>
      <c r="Q983" s="354"/>
      <c r="R983" s="354"/>
      <c r="S983" s="354"/>
      <c r="T983" s="354"/>
      <c r="U983" s="354"/>
      <c r="V983" s="354"/>
      <c r="W983" s="354"/>
      <c r="X983" s="354"/>
      <c r="Y983" s="354"/>
      <c r="Z983" s="354"/>
    </row>
    <row r="984" ht="15.75" customHeight="1">
      <c r="A984" s="354"/>
      <c r="B984" s="354"/>
      <c r="C984" s="354"/>
      <c r="D984" s="354"/>
      <c r="E984" s="354"/>
      <c r="F984" s="354"/>
      <c r="G984" s="354"/>
      <c r="H984" s="354"/>
      <c r="I984" s="354"/>
      <c r="J984" s="354"/>
      <c r="K984" s="354"/>
      <c r="L984" s="354"/>
      <c r="M984" s="354"/>
      <c r="N984" s="354"/>
      <c r="O984" s="354"/>
      <c r="P984" s="354"/>
      <c r="Q984" s="354"/>
      <c r="R984" s="354"/>
      <c r="S984" s="354"/>
      <c r="T984" s="354"/>
      <c r="U984" s="354"/>
      <c r="V984" s="354"/>
      <c r="W984" s="354"/>
      <c r="X984" s="354"/>
      <c r="Y984" s="354"/>
      <c r="Z984" s="354"/>
    </row>
    <row r="985" ht="15.75" customHeight="1">
      <c r="A985" s="354"/>
      <c r="B985" s="354"/>
      <c r="C985" s="354"/>
      <c r="D985" s="354"/>
      <c r="E985" s="354"/>
      <c r="F985" s="354"/>
      <c r="G985" s="354"/>
      <c r="H985" s="354"/>
      <c r="I985" s="354"/>
      <c r="J985" s="354"/>
      <c r="K985" s="354"/>
      <c r="L985" s="354"/>
      <c r="M985" s="354"/>
      <c r="N985" s="354"/>
      <c r="O985" s="354"/>
      <c r="P985" s="354"/>
      <c r="Q985" s="354"/>
      <c r="R985" s="354"/>
      <c r="S985" s="354"/>
      <c r="T985" s="354"/>
      <c r="U985" s="354"/>
      <c r="V985" s="354"/>
      <c r="W985" s="354"/>
      <c r="X985" s="354"/>
      <c r="Y985" s="354"/>
      <c r="Z985" s="354"/>
    </row>
    <row r="986" ht="15.75" customHeight="1">
      <c r="A986" s="354"/>
      <c r="B986" s="354"/>
      <c r="C986" s="354"/>
      <c r="D986" s="354"/>
      <c r="E986" s="354"/>
      <c r="F986" s="354"/>
      <c r="G986" s="354"/>
      <c r="H986" s="354"/>
      <c r="I986" s="354"/>
      <c r="J986" s="354"/>
      <c r="K986" s="354"/>
      <c r="L986" s="354"/>
      <c r="M986" s="354"/>
      <c r="N986" s="354"/>
      <c r="O986" s="354"/>
      <c r="P986" s="354"/>
      <c r="Q986" s="354"/>
      <c r="R986" s="354"/>
      <c r="S986" s="354"/>
      <c r="T986" s="354"/>
      <c r="U986" s="354"/>
      <c r="V986" s="354"/>
      <c r="W986" s="354"/>
      <c r="X986" s="354"/>
      <c r="Y986" s="354"/>
      <c r="Z986" s="354"/>
    </row>
    <row r="987" ht="15.75" customHeight="1">
      <c r="A987" s="354"/>
      <c r="B987" s="354"/>
      <c r="C987" s="354"/>
      <c r="D987" s="354"/>
      <c r="E987" s="354"/>
      <c r="F987" s="354"/>
      <c r="G987" s="354"/>
      <c r="H987" s="354"/>
      <c r="I987" s="354"/>
      <c r="J987" s="354"/>
      <c r="K987" s="354"/>
      <c r="L987" s="354"/>
      <c r="M987" s="354"/>
      <c r="N987" s="354"/>
      <c r="O987" s="354"/>
      <c r="P987" s="354"/>
      <c r="Q987" s="354"/>
      <c r="R987" s="354"/>
      <c r="S987" s="354"/>
      <c r="T987" s="354"/>
      <c r="U987" s="354"/>
      <c r="V987" s="354"/>
      <c r="W987" s="354"/>
      <c r="X987" s="354"/>
      <c r="Y987" s="354"/>
      <c r="Z987" s="354"/>
    </row>
    <row r="988" ht="15.75" customHeight="1">
      <c r="A988" s="354"/>
      <c r="B988" s="354"/>
      <c r="C988" s="354"/>
      <c r="D988" s="354"/>
      <c r="E988" s="354"/>
      <c r="F988" s="354"/>
      <c r="G988" s="354"/>
      <c r="H988" s="354"/>
      <c r="I988" s="354"/>
      <c r="J988" s="354"/>
      <c r="K988" s="354"/>
      <c r="L988" s="354"/>
      <c r="M988" s="354"/>
      <c r="N988" s="354"/>
      <c r="O988" s="354"/>
      <c r="P988" s="354"/>
      <c r="Q988" s="354"/>
      <c r="R988" s="354"/>
      <c r="S988" s="354"/>
      <c r="T988" s="354"/>
      <c r="U988" s="354"/>
      <c r="V988" s="354"/>
      <c r="W988" s="354"/>
      <c r="X988" s="354"/>
      <c r="Y988" s="354"/>
      <c r="Z988" s="354"/>
    </row>
    <row r="989" ht="15.75" customHeight="1">
      <c r="A989" s="354"/>
      <c r="B989" s="354"/>
      <c r="C989" s="354"/>
      <c r="D989" s="354"/>
      <c r="E989" s="354"/>
      <c r="F989" s="354"/>
      <c r="G989" s="354"/>
      <c r="H989" s="354"/>
      <c r="I989" s="354"/>
      <c r="J989" s="354"/>
      <c r="K989" s="354"/>
      <c r="L989" s="354"/>
      <c r="M989" s="354"/>
      <c r="N989" s="354"/>
      <c r="O989" s="354"/>
      <c r="P989" s="354"/>
      <c r="Q989" s="354"/>
      <c r="R989" s="354"/>
      <c r="S989" s="354"/>
      <c r="T989" s="354"/>
      <c r="U989" s="354"/>
      <c r="V989" s="354"/>
      <c r="W989" s="354"/>
      <c r="X989" s="354"/>
      <c r="Y989" s="354"/>
      <c r="Z989" s="354"/>
    </row>
    <row r="990" ht="15.75" customHeight="1">
      <c r="A990" s="354"/>
      <c r="B990" s="354"/>
      <c r="C990" s="354"/>
      <c r="D990" s="354"/>
      <c r="E990" s="354"/>
      <c r="F990" s="354"/>
      <c r="G990" s="354"/>
      <c r="H990" s="354"/>
      <c r="I990" s="354"/>
      <c r="J990" s="354"/>
      <c r="K990" s="354"/>
      <c r="L990" s="354"/>
      <c r="M990" s="354"/>
      <c r="N990" s="354"/>
      <c r="O990" s="354"/>
      <c r="P990" s="354"/>
      <c r="Q990" s="354"/>
      <c r="R990" s="354"/>
      <c r="S990" s="354"/>
      <c r="T990" s="354"/>
      <c r="U990" s="354"/>
      <c r="V990" s="354"/>
      <c r="W990" s="354"/>
      <c r="X990" s="354"/>
      <c r="Y990" s="354"/>
      <c r="Z990" s="354"/>
    </row>
    <row r="991" ht="15.75" customHeight="1">
      <c r="A991" s="354"/>
      <c r="B991" s="354"/>
      <c r="C991" s="354"/>
      <c r="D991" s="354"/>
      <c r="E991" s="354"/>
      <c r="F991" s="354"/>
      <c r="G991" s="354"/>
      <c r="H991" s="354"/>
      <c r="I991" s="354"/>
      <c r="J991" s="354"/>
      <c r="K991" s="354"/>
      <c r="L991" s="354"/>
      <c r="M991" s="354"/>
      <c r="N991" s="354"/>
      <c r="O991" s="354"/>
      <c r="P991" s="354"/>
      <c r="Q991" s="354"/>
      <c r="R991" s="354"/>
      <c r="S991" s="354"/>
      <c r="T991" s="354"/>
      <c r="U991" s="354"/>
      <c r="V991" s="354"/>
      <c r="W991" s="354"/>
      <c r="X991" s="354"/>
      <c r="Y991" s="354"/>
      <c r="Z991" s="354"/>
    </row>
    <row r="992" ht="15.75" customHeight="1">
      <c r="A992" s="354"/>
      <c r="B992" s="354"/>
      <c r="C992" s="354"/>
      <c r="D992" s="354"/>
      <c r="E992" s="354"/>
      <c r="F992" s="354"/>
      <c r="G992" s="354"/>
      <c r="H992" s="354"/>
      <c r="I992" s="354"/>
      <c r="J992" s="354"/>
      <c r="K992" s="354"/>
      <c r="L992" s="354"/>
      <c r="M992" s="354"/>
      <c r="N992" s="354"/>
      <c r="O992" s="354"/>
      <c r="P992" s="354"/>
      <c r="Q992" s="354"/>
      <c r="R992" s="354"/>
      <c r="S992" s="354"/>
      <c r="T992" s="354"/>
      <c r="U992" s="354"/>
      <c r="V992" s="354"/>
      <c r="W992" s="354"/>
      <c r="X992" s="354"/>
      <c r="Y992" s="354"/>
      <c r="Z992" s="354"/>
    </row>
    <row r="993" ht="15.75" customHeight="1">
      <c r="A993" s="354"/>
      <c r="B993" s="354"/>
      <c r="C993" s="354"/>
      <c r="D993" s="354"/>
      <c r="E993" s="354"/>
      <c r="F993" s="354"/>
      <c r="G993" s="354"/>
      <c r="H993" s="354"/>
      <c r="I993" s="354"/>
      <c r="J993" s="354"/>
      <c r="K993" s="354"/>
      <c r="L993" s="354"/>
      <c r="M993" s="354"/>
      <c r="N993" s="354"/>
      <c r="O993" s="354"/>
      <c r="P993" s="354"/>
      <c r="Q993" s="354"/>
      <c r="R993" s="354"/>
      <c r="S993" s="354"/>
      <c r="T993" s="354"/>
      <c r="U993" s="354"/>
      <c r="V993" s="354"/>
      <c r="W993" s="354"/>
      <c r="X993" s="354"/>
      <c r="Y993" s="354"/>
      <c r="Z993" s="354"/>
    </row>
    <row r="994" ht="15.75" customHeight="1">
      <c r="A994" s="354"/>
      <c r="B994" s="354"/>
      <c r="C994" s="354"/>
      <c r="D994" s="354"/>
      <c r="E994" s="354"/>
      <c r="F994" s="354"/>
      <c r="G994" s="354"/>
      <c r="H994" s="354"/>
      <c r="I994" s="354"/>
      <c r="J994" s="354"/>
      <c r="K994" s="354"/>
      <c r="L994" s="354"/>
      <c r="M994" s="354"/>
      <c r="N994" s="354"/>
      <c r="O994" s="354"/>
      <c r="P994" s="354"/>
      <c r="Q994" s="354"/>
      <c r="R994" s="354"/>
      <c r="S994" s="354"/>
      <c r="T994" s="354"/>
      <c r="U994" s="354"/>
      <c r="V994" s="354"/>
      <c r="W994" s="354"/>
      <c r="X994" s="354"/>
      <c r="Y994" s="354"/>
      <c r="Z994" s="354"/>
    </row>
    <row r="995" ht="15.75" customHeight="1">
      <c r="A995" s="354"/>
      <c r="B995" s="354"/>
      <c r="C995" s="354"/>
      <c r="D995" s="354"/>
      <c r="E995" s="354"/>
      <c r="F995" s="354"/>
      <c r="G995" s="354"/>
      <c r="H995" s="354"/>
      <c r="I995" s="354"/>
      <c r="J995" s="354"/>
      <c r="K995" s="354"/>
      <c r="L995" s="354"/>
      <c r="M995" s="354"/>
      <c r="N995" s="354"/>
      <c r="O995" s="354"/>
      <c r="P995" s="354"/>
      <c r="Q995" s="354"/>
      <c r="R995" s="354"/>
      <c r="S995" s="354"/>
      <c r="T995" s="354"/>
      <c r="U995" s="354"/>
      <c r="V995" s="354"/>
      <c r="W995" s="354"/>
      <c r="X995" s="354"/>
      <c r="Y995" s="354"/>
      <c r="Z995" s="354"/>
    </row>
    <row r="996" ht="15.75" customHeight="1">
      <c r="A996" s="354"/>
      <c r="B996" s="354"/>
      <c r="C996" s="354"/>
      <c r="D996" s="354"/>
      <c r="E996" s="354"/>
      <c r="F996" s="354"/>
      <c r="G996" s="354"/>
      <c r="H996" s="354"/>
      <c r="I996" s="354"/>
      <c r="J996" s="354"/>
      <c r="K996" s="354"/>
      <c r="L996" s="354"/>
      <c r="M996" s="354"/>
      <c r="N996" s="354"/>
      <c r="O996" s="354"/>
      <c r="P996" s="354"/>
      <c r="Q996" s="354"/>
      <c r="R996" s="354"/>
      <c r="S996" s="354"/>
      <c r="T996" s="354"/>
      <c r="U996" s="354"/>
      <c r="V996" s="354"/>
      <c r="W996" s="354"/>
      <c r="X996" s="354"/>
      <c r="Y996" s="354"/>
      <c r="Z996" s="354"/>
    </row>
    <row r="997" ht="15.75" customHeight="1">
      <c r="A997" s="354"/>
      <c r="B997" s="354"/>
      <c r="C997" s="354"/>
      <c r="D997" s="354"/>
      <c r="E997" s="354"/>
      <c r="F997" s="354"/>
      <c r="G997" s="354"/>
      <c r="H997" s="354"/>
      <c r="I997" s="354"/>
      <c r="J997" s="354"/>
      <c r="K997" s="354"/>
      <c r="L997" s="354"/>
      <c r="M997" s="354"/>
      <c r="N997" s="354"/>
      <c r="O997" s="354"/>
      <c r="P997" s="354"/>
      <c r="Q997" s="354"/>
      <c r="R997" s="354"/>
      <c r="S997" s="354"/>
      <c r="T997" s="354"/>
      <c r="U997" s="354"/>
      <c r="V997" s="354"/>
      <c r="W997" s="354"/>
      <c r="X997" s="354"/>
      <c r="Y997" s="354"/>
      <c r="Z997" s="354"/>
    </row>
    <row r="998" ht="15.75" customHeight="1">
      <c r="A998" s="354"/>
      <c r="B998" s="354"/>
      <c r="C998" s="354"/>
      <c r="D998" s="354"/>
      <c r="E998" s="354"/>
      <c r="F998" s="354"/>
      <c r="G998" s="354"/>
      <c r="H998" s="354"/>
      <c r="I998" s="354"/>
      <c r="J998" s="354"/>
      <c r="K998" s="354"/>
      <c r="L998" s="354"/>
      <c r="M998" s="354"/>
      <c r="N998" s="354"/>
      <c r="O998" s="354"/>
      <c r="P998" s="354"/>
      <c r="Q998" s="354"/>
      <c r="R998" s="354"/>
      <c r="S998" s="354"/>
      <c r="T998" s="354"/>
      <c r="U998" s="354"/>
      <c r="V998" s="354"/>
      <c r="W998" s="354"/>
      <c r="X998" s="354"/>
      <c r="Y998" s="354"/>
      <c r="Z998" s="354"/>
    </row>
    <row r="999" ht="15.75" customHeight="1">
      <c r="A999" s="354"/>
      <c r="B999" s="354"/>
      <c r="C999" s="354"/>
      <c r="D999" s="354"/>
      <c r="E999" s="354"/>
      <c r="F999" s="354"/>
      <c r="G999" s="354"/>
      <c r="H999" s="354"/>
      <c r="I999" s="354"/>
      <c r="J999" s="354"/>
      <c r="K999" s="354"/>
      <c r="L999" s="354"/>
      <c r="M999" s="354"/>
      <c r="N999" s="354"/>
      <c r="O999" s="354"/>
      <c r="P999" s="354"/>
      <c r="Q999" s="354"/>
      <c r="R999" s="354"/>
      <c r="S999" s="354"/>
      <c r="T999" s="354"/>
      <c r="U999" s="354"/>
      <c r="V999" s="354"/>
      <c r="W999" s="354"/>
      <c r="X999" s="354"/>
      <c r="Y999" s="354"/>
      <c r="Z999" s="354"/>
    </row>
    <row r="1000" ht="15.75" customHeight="1">
      <c r="A1000" s="354"/>
      <c r="B1000" s="354"/>
      <c r="C1000" s="354"/>
      <c r="D1000" s="354"/>
      <c r="E1000" s="354"/>
      <c r="F1000" s="354"/>
      <c r="G1000" s="354"/>
      <c r="H1000" s="354"/>
      <c r="I1000" s="354"/>
      <c r="J1000" s="354"/>
      <c r="K1000" s="354"/>
      <c r="L1000" s="354"/>
      <c r="M1000" s="354"/>
      <c r="N1000" s="354"/>
      <c r="O1000" s="354"/>
      <c r="P1000" s="354"/>
      <c r="Q1000" s="354"/>
      <c r="R1000" s="354"/>
      <c r="S1000" s="354"/>
      <c r="T1000" s="354"/>
      <c r="U1000" s="354"/>
      <c r="V1000" s="354"/>
      <c r="W1000" s="354"/>
      <c r="X1000" s="354"/>
      <c r="Y1000" s="354"/>
      <c r="Z1000" s="354"/>
    </row>
  </sheetData>
  <mergeCells count="32">
    <mergeCell ref="A2:D2"/>
    <mergeCell ref="E2:F2"/>
    <mergeCell ref="A3:D3"/>
    <mergeCell ref="E3:F3"/>
    <mergeCell ref="A4:C4"/>
    <mergeCell ref="H4:I4"/>
    <mergeCell ref="A1:E1"/>
    <mergeCell ref="K11:N13"/>
    <mergeCell ref="O11:R13"/>
    <mergeCell ref="K14:M14"/>
    <mergeCell ref="N14:N16"/>
    <mergeCell ref="O14:Q14"/>
    <mergeCell ref="R14:R16"/>
    <mergeCell ref="K17:R18"/>
    <mergeCell ref="A5:C5"/>
    <mergeCell ref="A6:C6"/>
    <mergeCell ref="A7:C7"/>
    <mergeCell ref="A8:C8"/>
    <mergeCell ref="A9:C9"/>
    <mergeCell ref="H10:I10"/>
    <mergeCell ref="O10:P10"/>
    <mergeCell ref="A17:F17"/>
    <mergeCell ref="A18:B18"/>
    <mergeCell ref="A19:F19"/>
    <mergeCell ref="A54:G65"/>
    <mergeCell ref="A10:C10"/>
    <mergeCell ref="A11:C11"/>
    <mergeCell ref="A12:C12"/>
    <mergeCell ref="A13:C13"/>
    <mergeCell ref="A14:C14"/>
    <mergeCell ref="A15:C15"/>
    <mergeCell ref="A16:C16"/>
  </mergeCells>
  <conditionalFormatting sqref="N14:N16">
    <cfRule type="cellIs" dxfId="2" priority="1" operator="lessThan">
      <formula>$J$15</formula>
    </cfRule>
  </conditionalFormatting>
  <conditionalFormatting sqref="N14:N16">
    <cfRule type="cellIs" dxfId="0" priority="2" operator="greaterThan">
      <formula>$J$15</formula>
    </cfRule>
  </conditionalFormatting>
  <conditionalFormatting sqref="R14:R16">
    <cfRule type="cellIs" dxfId="2" priority="3" operator="lessThan">
      <formula>$J$15</formula>
    </cfRule>
  </conditionalFormatting>
  <conditionalFormatting sqref="R14:R16">
    <cfRule type="cellIs" dxfId="0" priority="4" operator="greaterThan">
      <formula>$J$15</formula>
    </cfRule>
  </conditionalFormatting>
  <printOptions horizontalCentered="1"/>
  <pageMargins bottom="0.5511811023622047" footer="0.0" header="0.0" left="0.5905511811023623" right="0.3937007874015748" top="0.5905511811023623"/>
  <pageSetup fitToHeight="0" paperSize="9" orientation="portrait"/>
  <drawing r:id="rId2"/>
  <legacyDrawing r:id="rId3"/>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2.0" topLeftCell="A3" activePane="bottomLeft" state="frozen"/>
      <selection activeCell="B4" sqref="B4" pane="bottomLeft"/>
    </sheetView>
  </sheetViews>
  <sheetFormatPr customHeight="1" defaultColWidth="14.43" defaultRowHeight="15.0"/>
  <cols>
    <col customWidth="1" min="1" max="1" width="1.71"/>
    <col customWidth="1" min="2" max="2" width="12.29"/>
    <col customWidth="1" min="3" max="3" width="17.14"/>
    <col customWidth="1" min="4" max="4" width="93.29"/>
    <col customWidth="1" min="5" max="5" width="11.14"/>
    <col customWidth="1" min="6" max="6" width="15.86"/>
    <col customWidth="1" min="7" max="7" width="16.57"/>
    <col customWidth="1" min="8" max="8" width="20.57"/>
    <col customWidth="1" min="9" max="9" width="53.86"/>
    <col customWidth="1" min="10" max="26" width="10.0"/>
  </cols>
  <sheetData>
    <row r="1" ht="14.25" customHeight="1">
      <c r="A1" s="459"/>
      <c r="B1" s="459"/>
      <c r="C1" s="460"/>
      <c r="D1" s="460"/>
      <c r="E1" s="459"/>
      <c r="F1" s="461"/>
      <c r="G1" s="461"/>
      <c r="H1" s="459"/>
      <c r="I1" s="460"/>
      <c r="J1" s="459"/>
      <c r="K1" s="459"/>
      <c r="L1" s="459"/>
      <c r="M1" s="459"/>
      <c r="N1" s="459"/>
      <c r="O1" s="459"/>
      <c r="P1" s="459"/>
      <c r="Q1" s="459"/>
      <c r="R1" s="459"/>
      <c r="S1" s="459"/>
      <c r="T1" s="459"/>
      <c r="U1" s="459"/>
      <c r="V1" s="459"/>
      <c r="W1" s="459"/>
      <c r="X1" s="459"/>
      <c r="Y1" s="459"/>
      <c r="Z1" s="459"/>
    </row>
    <row r="2" ht="14.25" customHeight="1">
      <c r="A2" s="459"/>
      <c r="B2" s="462" t="s">
        <v>1868</v>
      </c>
      <c r="C2" s="462" t="s">
        <v>41</v>
      </c>
      <c r="D2" s="462" t="s">
        <v>1869</v>
      </c>
      <c r="E2" s="462" t="s">
        <v>1870</v>
      </c>
      <c r="F2" s="463" t="s">
        <v>1871</v>
      </c>
      <c r="G2" s="463" t="s">
        <v>1872</v>
      </c>
      <c r="H2" s="462" t="s">
        <v>1873</v>
      </c>
      <c r="I2" s="462" t="s">
        <v>1874</v>
      </c>
      <c r="J2" s="459"/>
      <c r="K2" s="459"/>
      <c r="L2" s="459"/>
      <c r="M2" s="459"/>
      <c r="N2" s="459"/>
      <c r="O2" s="459"/>
      <c r="P2" s="459"/>
      <c r="Q2" s="459"/>
      <c r="R2" s="459"/>
      <c r="S2" s="459"/>
      <c r="T2" s="459"/>
      <c r="U2" s="459"/>
      <c r="V2" s="459"/>
      <c r="W2" s="459"/>
      <c r="X2" s="459"/>
      <c r="Y2" s="459"/>
      <c r="Z2" s="459"/>
    </row>
    <row r="3" ht="14.25" customHeight="1">
      <c r="A3" s="459"/>
      <c r="B3" s="464">
        <v>45455.0</v>
      </c>
      <c r="C3" s="465" t="s">
        <v>1875</v>
      </c>
      <c r="D3" s="465" t="s">
        <v>1876</v>
      </c>
      <c r="E3" s="466" t="s">
        <v>1877</v>
      </c>
      <c r="F3" s="467">
        <v>717.54</v>
      </c>
      <c r="G3" s="467">
        <v>530.96</v>
      </c>
      <c r="H3" s="468"/>
      <c r="I3" s="468" t="s">
        <v>1878</v>
      </c>
      <c r="J3" s="459"/>
      <c r="K3" s="459"/>
      <c r="L3" s="459"/>
      <c r="M3" s="459"/>
      <c r="N3" s="459"/>
      <c r="O3" s="459"/>
      <c r="P3" s="459"/>
      <c r="Q3" s="459"/>
      <c r="R3" s="459"/>
      <c r="S3" s="459"/>
      <c r="T3" s="459"/>
      <c r="U3" s="459"/>
      <c r="V3" s="459"/>
      <c r="W3" s="459"/>
      <c r="X3" s="459"/>
      <c r="Y3" s="459"/>
      <c r="Z3" s="459"/>
    </row>
    <row r="4" ht="14.25" customHeight="1">
      <c r="A4" s="459"/>
      <c r="B4" s="469">
        <v>45376.0</v>
      </c>
      <c r="C4" s="470" t="s">
        <v>1875</v>
      </c>
      <c r="D4" s="470" t="s">
        <v>1876</v>
      </c>
      <c r="E4" s="471" t="s">
        <v>1877</v>
      </c>
      <c r="F4" s="472">
        <v>530.96</v>
      </c>
      <c r="G4" s="472"/>
      <c r="H4" s="473" t="s">
        <v>1879</v>
      </c>
      <c r="I4" s="473" t="s">
        <v>1880</v>
      </c>
      <c r="J4" s="459"/>
      <c r="K4" s="459"/>
      <c r="L4" s="459"/>
      <c r="M4" s="459"/>
      <c r="N4" s="459"/>
      <c r="O4" s="459"/>
      <c r="P4" s="459"/>
      <c r="Q4" s="459"/>
      <c r="R4" s="459"/>
      <c r="S4" s="459"/>
      <c r="T4" s="459"/>
      <c r="U4" s="459"/>
      <c r="V4" s="459"/>
      <c r="W4" s="459"/>
      <c r="X4" s="459"/>
      <c r="Y4" s="459"/>
      <c r="Z4" s="459"/>
    </row>
    <row r="5" ht="14.25" customHeight="1">
      <c r="A5" s="459"/>
      <c r="B5" s="469">
        <v>45376.0</v>
      </c>
      <c r="C5" s="470" t="s">
        <v>1875</v>
      </c>
      <c r="D5" s="470" t="s">
        <v>1876</v>
      </c>
      <c r="E5" s="471" t="s">
        <v>1877</v>
      </c>
      <c r="F5" s="472">
        <v>529.8</v>
      </c>
      <c r="G5" s="472"/>
      <c r="H5" s="473" t="s">
        <v>1881</v>
      </c>
      <c r="I5" s="473" t="s">
        <v>1882</v>
      </c>
      <c r="J5" s="459"/>
      <c r="K5" s="459"/>
      <c r="L5" s="459"/>
      <c r="M5" s="459"/>
      <c r="N5" s="459"/>
      <c r="O5" s="459"/>
      <c r="P5" s="459"/>
      <c r="Q5" s="459"/>
      <c r="R5" s="459"/>
      <c r="S5" s="459"/>
      <c r="T5" s="459"/>
      <c r="U5" s="459"/>
      <c r="V5" s="459"/>
      <c r="W5" s="459"/>
      <c r="X5" s="459"/>
      <c r="Y5" s="459"/>
      <c r="Z5" s="459"/>
    </row>
    <row r="6" ht="14.25" customHeight="1">
      <c r="A6" s="459"/>
      <c r="B6" s="464">
        <v>45456.0</v>
      </c>
      <c r="C6" s="465" t="s">
        <v>1479</v>
      </c>
      <c r="D6" s="465" t="s">
        <v>1883</v>
      </c>
      <c r="E6" s="466" t="s">
        <v>1884</v>
      </c>
      <c r="F6" s="467">
        <v>2289.48</v>
      </c>
      <c r="G6" s="467">
        <v>2289.48</v>
      </c>
      <c r="H6" s="468"/>
      <c r="I6" s="468" t="s">
        <v>1885</v>
      </c>
      <c r="J6" s="459"/>
      <c r="K6" s="459"/>
      <c r="L6" s="459"/>
      <c r="M6" s="459"/>
      <c r="N6" s="459"/>
      <c r="O6" s="459"/>
      <c r="P6" s="459"/>
      <c r="Q6" s="459"/>
      <c r="R6" s="459"/>
      <c r="S6" s="459"/>
      <c r="T6" s="459"/>
      <c r="U6" s="459"/>
      <c r="V6" s="459"/>
      <c r="W6" s="459"/>
      <c r="X6" s="459"/>
      <c r="Y6" s="459"/>
      <c r="Z6" s="459"/>
    </row>
    <row r="7" ht="14.25" customHeight="1">
      <c r="A7" s="459"/>
      <c r="B7" s="474">
        <v>45373.0</v>
      </c>
      <c r="C7" s="470" t="s">
        <v>1479</v>
      </c>
      <c r="D7" s="470" t="s">
        <v>1883</v>
      </c>
      <c r="E7" s="471" t="s">
        <v>1884</v>
      </c>
      <c r="F7" s="472">
        <v>2055.78</v>
      </c>
      <c r="G7" s="472"/>
      <c r="H7" s="192" t="s">
        <v>1886</v>
      </c>
      <c r="I7" s="192" t="s">
        <v>1887</v>
      </c>
      <c r="J7" s="459"/>
      <c r="K7" s="459"/>
      <c r="L7" s="459"/>
      <c r="M7" s="459"/>
      <c r="N7" s="459"/>
      <c r="O7" s="459"/>
      <c r="P7" s="459"/>
      <c r="Q7" s="459"/>
      <c r="R7" s="459"/>
      <c r="S7" s="459"/>
      <c r="T7" s="459"/>
      <c r="U7" s="459"/>
      <c r="V7" s="459"/>
      <c r="W7" s="459"/>
      <c r="X7" s="459"/>
      <c r="Y7" s="459"/>
      <c r="Z7" s="459"/>
    </row>
    <row r="8" ht="14.25" customHeight="1">
      <c r="A8" s="459"/>
      <c r="B8" s="474">
        <v>45386.0</v>
      </c>
      <c r="C8" s="470" t="s">
        <v>1479</v>
      </c>
      <c r="D8" s="470" t="s">
        <v>1883</v>
      </c>
      <c r="E8" s="471" t="s">
        <v>1884</v>
      </c>
      <c r="F8" s="472">
        <v>2412.2</v>
      </c>
      <c r="G8" s="472"/>
      <c r="H8" s="192" t="s">
        <v>1888</v>
      </c>
      <c r="I8" s="192" t="s">
        <v>1889</v>
      </c>
      <c r="J8" s="459"/>
      <c r="K8" s="459"/>
      <c r="L8" s="459"/>
      <c r="M8" s="459"/>
      <c r="N8" s="459"/>
      <c r="O8" s="459"/>
      <c r="P8" s="459"/>
      <c r="Q8" s="459"/>
      <c r="R8" s="459"/>
      <c r="S8" s="459"/>
      <c r="T8" s="459"/>
      <c r="U8" s="459"/>
      <c r="V8" s="459"/>
      <c r="W8" s="459"/>
      <c r="X8" s="459"/>
      <c r="Y8" s="459"/>
      <c r="Z8" s="459"/>
    </row>
    <row r="9" ht="14.25" customHeight="1">
      <c r="A9" s="459"/>
      <c r="B9" s="464">
        <v>45470.0</v>
      </c>
      <c r="C9" s="465" t="s">
        <v>1623</v>
      </c>
      <c r="D9" s="465" t="s">
        <v>1890</v>
      </c>
      <c r="E9" s="466" t="s">
        <v>1877</v>
      </c>
      <c r="F9" s="467">
        <v>3399.0</v>
      </c>
      <c r="G9" s="467">
        <v>4794.59</v>
      </c>
      <c r="H9" s="468" t="s">
        <v>1891</v>
      </c>
      <c r="I9" s="468" t="s">
        <v>1892</v>
      </c>
      <c r="J9" s="459"/>
      <c r="K9" s="459"/>
      <c r="L9" s="459"/>
      <c r="M9" s="459"/>
      <c r="N9" s="459"/>
      <c r="O9" s="459"/>
      <c r="P9" s="459"/>
      <c r="Q9" s="459"/>
      <c r="R9" s="459"/>
      <c r="S9" s="459"/>
      <c r="T9" s="459"/>
      <c r="U9" s="459"/>
      <c r="V9" s="459"/>
      <c r="W9" s="459"/>
      <c r="X9" s="459"/>
      <c r="Y9" s="459"/>
      <c r="Z9" s="459"/>
    </row>
    <row r="10" ht="14.25" customHeight="1">
      <c r="A10" s="459"/>
      <c r="B10" s="474">
        <v>45470.0</v>
      </c>
      <c r="C10" s="470" t="s">
        <v>1623</v>
      </c>
      <c r="D10" s="470" t="s">
        <v>1890</v>
      </c>
      <c r="E10" s="471" t="s">
        <v>1877</v>
      </c>
      <c r="F10" s="472">
        <v>4794.59</v>
      </c>
      <c r="G10" s="472"/>
      <c r="H10" s="192" t="s">
        <v>1893</v>
      </c>
      <c r="I10" s="192" t="s">
        <v>1894</v>
      </c>
      <c r="J10" s="459"/>
      <c r="K10" s="459"/>
      <c r="L10" s="459"/>
      <c r="M10" s="459"/>
      <c r="N10" s="459"/>
      <c r="O10" s="459"/>
      <c r="P10" s="459"/>
      <c r="Q10" s="459"/>
      <c r="R10" s="459"/>
      <c r="S10" s="459"/>
      <c r="T10" s="459"/>
      <c r="U10" s="459"/>
      <c r="V10" s="459"/>
      <c r="W10" s="459"/>
      <c r="X10" s="459"/>
      <c r="Y10" s="459"/>
      <c r="Z10" s="459"/>
    </row>
    <row r="11" ht="14.25" customHeight="1">
      <c r="A11" s="459"/>
      <c r="B11" s="474">
        <v>45470.0</v>
      </c>
      <c r="C11" s="470" t="s">
        <v>1623</v>
      </c>
      <c r="D11" s="470" t="s">
        <v>1890</v>
      </c>
      <c r="E11" s="471" t="s">
        <v>1877</v>
      </c>
      <c r="F11" s="472">
        <v>6199.99</v>
      </c>
      <c r="G11" s="472"/>
      <c r="H11" s="192" t="s">
        <v>1895</v>
      </c>
      <c r="I11" s="192" t="s">
        <v>1896</v>
      </c>
      <c r="J11" s="459"/>
      <c r="K11" s="459"/>
      <c r="L11" s="459"/>
      <c r="M11" s="459"/>
      <c r="N11" s="459"/>
      <c r="O11" s="459"/>
      <c r="P11" s="459"/>
      <c r="Q11" s="459"/>
      <c r="R11" s="459"/>
      <c r="S11" s="459"/>
      <c r="T11" s="459"/>
      <c r="U11" s="459"/>
      <c r="V11" s="459"/>
      <c r="W11" s="459"/>
      <c r="X11" s="459"/>
      <c r="Y11" s="459"/>
      <c r="Z11" s="459"/>
    </row>
    <row r="12" ht="14.25" customHeight="1">
      <c r="A12" s="459"/>
      <c r="B12" s="464">
        <v>45376.0</v>
      </c>
      <c r="C12" s="465" t="s">
        <v>1598</v>
      </c>
      <c r="D12" s="465" t="s">
        <v>1897</v>
      </c>
      <c r="E12" s="466" t="s">
        <v>1877</v>
      </c>
      <c r="F12" s="467">
        <v>2359.0</v>
      </c>
      <c r="G12" s="467">
        <v>2359.0</v>
      </c>
      <c r="H12" s="468" t="s">
        <v>1898</v>
      </c>
      <c r="I12" s="468" t="s">
        <v>1899</v>
      </c>
      <c r="J12" s="459"/>
      <c r="K12" s="459"/>
      <c r="L12" s="459"/>
      <c r="M12" s="459"/>
      <c r="N12" s="459"/>
      <c r="O12" s="459"/>
      <c r="P12" s="459"/>
      <c r="Q12" s="459"/>
      <c r="R12" s="459"/>
      <c r="S12" s="459"/>
      <c r="T12" s="459"/>
      <c r="U12" s="459"/>
      <c r="V12" s="459"/>
      <c r="W12" s="459"/>
      <c r="X12" s="459"/>
      <c r="Y12" s="459"/>
      <c r="Z12" s="459"/>
    </row>
    <row r="13" ht="14.25" customHeight="1">
      <c r="A13" s="459"/>
      <c r="B13" s="474">
        <v>45376.0</v>
      </c>
      <c r="C13" s="470" t="s">
        <v>1598</v>
      </c>
      <c r="D13" s="470" t="s">
        <v>1897</v>
      </c>
      <c r="E13" s="471" t="s">
        <v>1877</v>
      </c>
      <c r="F13" s="472">
        <v>2511.9</v>
      </c>
      <c r="G13" s="472"/>
      <c r="H13" s="192" t="s">
        <v>1900</v>
      </c>
      <c r="I13" s="192" t="s">
        <v>1901</v>
      </c>
      <c r="J13" s="459"/>
      <c r="K13" s="459"/>
      <c r="L13" s="459"/>
      <c r="M13" s="459"/>
      <c r="N13" s="459"/>
      <c r="O13" s="459"/>
      <c r="P13" s="459"/>
      <c r="Q13" s="459"/>
      <c r="R13" s="459"/>
      <c r="S13" s="459"/>
      <c r="T13" s="459"/>
      <c r="U13" s="459"/>
      <c r="V13" s="459"/>
      <c r="W13" s="459"/>
      <c r="X13" s="459"/>
      <c r="Y13" s="459"/>
      <c r="Z13" s="459"/>
    </row>
    <row r="14" ht="14.25" customHeight="1">
      <c r="A14" s="459"/>
      <c r="B14" s="474" t="s">
        <v>1902</v>
      </c>
      <c r="C14" s="470" t="s">
        <v>1598</v>
      </c>
      <c r="D14" s="470" t="s">
        <v>1897</v>
      </c>
      <c r="E14" s="471" t="s">
        <v>1877</v>
      </c>
      <c r="F14" s="472">
        <v>2251.6</v>
      </c>
      <c r="G14" s="472"/>
      <c r="H14" s="192" t="s">
        <v>1903</v>
      </c>
      <c r="I14" s="192" t="s">
        <v>1904</v>
      </c>
      <c r="J14" s="459"/>
      <c r="K14" s="459"/>
      <c r="L14" s="459"/>
      <c r="M14" s="459"/>
      <c r="N14" s="459"/>
      <c r="O14" s="459"/>
      <c r="P14" s="459"/>
      <c r="Q14" s="459"/>
      <c r="R14" s="459"/>
      <c r="S14" s="459"/>
      <c r="T14" s="459"/>
      <c r="U14" s="459"/>
      <c r="V14" s="459"/>
      <c r="W14" s="459"/>
      <c r="X14" s="459"/>
      <c r="Y14" s="459"/>
      <c r="Z14" s="459"/>
    </row>
    <row r="15" ht="14.25" customHeight="1">
      <c r="A15" s="459"/>
      <c r="B15" s="464">
        <v>45456.0</v>
      </c>
      <c r="C15" s="465" t="s">
        <v>1614</v>
      </c>
      <c r="D15" s="465" t="s">
        <v>1905</v>
      </c>
      <c r="E15" s="466" t="s">
        <v>1877</v>
      </c>
      <c r="F15" s="467">
        <v>357.85</v>
      </c>
      <c r="G15" s="467">
        <v>357.85</v>
      </c>
      <c r="H15" s="468"/>
      <c r="I15" s="468" t="s">
        <v>1906</v>
      </c>
      <c r="J15" s="459"/>
      <c r="K15" s="459"/>
      <c r="L15" s="459"/>
      <c r="M15" s="459"/>
      <c r="N15" s="459"/>
      <c r="O15" s="459"/>
      <c r="P15" s="459"/>
      <c r="Q15" s="459"/>
      <c r="R15" s="459"/>
      <c r="S15" s="459"/>
      <c r="T15" s="459"/>
      <c r="U15" s="459"/>
      <c r="V15" s="459"/>
      <c r="W15" s="459"/>
      <c r="X15" s="459"/>
      <c r="Y15" s="459"/>
      <c r="Z15" s="459"/>
    </row>
    <row r="16" ht="14.25" customHeight="1">
      <c r="A16" s="459"/>
      <c r="B16" s="474">
        <v>45376.0</v>
      </c>
      <c r="C16" s="470" t="s">
        <v>1614</v>
      </c>
      <c r="D16" s="470" t="s">
        <v>1905</v>
      </c>
      <c r="E16" s="471" t="s">
        <v>1877</v>
      </c>
      <c r="F16" s="472">
        <v>371.2</v>
      </c>
      <c r="G16" s="192"/>
      <c r="H16" s="192" t="s">
        <v>1903</v>
      </c>
      <c r="I16" s="192" t="s">
        <v>1904</v>
      </c>
      <c r="J16" s="459"/>
      <c r="K16" s="459"/>
      <c r="L16" s="459"/>
      <c r="M16" s="459"/>
      <c r="N16" s="459"/>
      <c r="O16" s="459"/>
      <c r="P16" s="459"/>
      <c r="Q16" s="459"/>
      <c r="R16" s="459"/>
      <c r="S16" s="459"/>
      <c r="T16" s="459"/>
      <c r="U16" s="459"/>
      <c r="V16" s="459"/>
      <c r="W16" s="459"/>
      <c r="X16" s="459"/>
      <c r="Y16" s="459"/>
      <c r="Z16" s="459"/>
    </row>
    <row r="17" ht="14.25" customHeight="1">
      <c r="A17" s="459"/>
      <c r="B17" s="474">
        <v>45376.0</v>
      </c>
      <c r="C17" s="470" t="s">
        <v>1614</v>
      </c>
      <c r="D17" s="470" t="s">
        <v>1905</v>
      </c>
      <c r="E17" s="471" t="s">
        <v>1877</v>
      </c>
      <c r="F17" s="472">
        <v>354.03</v>
      </c>
      <c r="G17" s="472"/>
      <c r="H17" s="192" t="s">
        <v>1907</v>
      </c>
      <c r="I17" s="192" t="s">
        <v>1908</v>
      </c>
      <c r="J17" s="459"/>
      <c r="K17" s="459"/>
      <c r="L17" s="459"/>
      <c r="M17" s="459"/>
      <c r="N17" s="459"/>
      <c r="O17" s="459"/>
      <c r="P17" s="459"/>
      <c r="Q17" s="459"/>
      <c r="R17" s="459"/>
      <c r="S17" s="459"/>
      <c r="T17" s="459"/>
      <c r="U17" s="459"/>
      <c r="V17" s="459"/>
      <c r="W17" s="459"/>
      <c r="X17" s="459"/>
      <c r="Y17" s="459"/>
      <c r="Z17" s="459"/>
    </row>
    <row r="18" ht="14.25" customHeight="1">
      <c r="A18" s="459"/>
      <c r="B18" s="464">
        <v>45456.0</v>
      </c>
      <c r="C18" s="465" t="s">
        <v>1571</v>
      </c>
      <c r="D18" s="465" t="s">
        <v>1909</v>
      </c>
      <c r="E18" s="466" t="s">
        <v>1877</v>
      </c>
      <c r="F18" s="467">
        <v>25.37</v>
      </c>
      <c r="G18" s="467">
        <v>25.37</v>
      </c>
      <c r="H18" s="468" t="s">
        <v>1910</v>
      </c>
      <c r="I18" s="468" t="s">
        <v>1911</v>
      </c>
      <c r="J18" s="459"/>
      <c r="K18" s="459"/>
      <c r="L18" s="459"/>
      <c r="M18" s="459"/>
      <c r="N18" s="459"/>
      <c r="O18" s="459"/>
      <c r="P18" s="459"/>
      <c r="Q18" s="459"/>
      <c r="R18" s="459"/>
      <c r="S18" s="459"/>
      <c r="T18" s="459"/>
      <c r="U18" s="459"/>
      <c r="V18" s="459"/>
      <c r="W18" s="459"/>
      <c r="X18" s="459"/>
      <c r="Y18" s="459"/>
      <c r="Z18" s="459"/>
    </row>
    <row r="19" ht="14.25" customHeight="1">
      <c r="A19" s="459"/>
      <c r="B19" s="474" t="s">
        <v>1912</v>
      </c>
      <c r="C19" s="470" t="s">
        <v>1571</v>
      </c>
      <c r="D19" s="470" t="s">
        <v>1909</v>
      </c>
      <c r="E19" s="471" t="s">
        <v>1877</v>
      </c>
      <c r="F19" s="472">
        <v>25.97</v>
      </c>
      <c r="G19" s="472"/>
      <c r="H19" s="192"/>
      <c r="I19" s="192" t="s">
        <v>1913</v>
      </c>
      <c r="J19" s="459"/>
      <c r="K19" s="459"/>
      <c r="L19" s="459"/>
      <c r="M19" s="459"/>
      <c r="N19" s="459"/>
      <c r="O19" s="459"/>
      <c r="P19" s="459"/>
      <c r="Q19" s="459"/>
      <c r="R19" s="459"/>
      <c r="S19" s="459"/>
      <c r="T19" s="459"/>
      <c r="U19" s="459"/>
      <c r="V19" s="459"/>
      <c r="W19" s="459"/>
      <c r="X19" s="459"/>
      <c r="Y19" s="459"/>
      <c r="Z19" s="459"/>
    </row>
    <row r="20" ht="14.25" customHeight="1">
      <c r="A20" s="459"/>
      <c r="B20" s="474">
        <v>45376.0</v>
      </c>
      <c r="C20" s="470" t="s">
        <v>1571</v>
      </c>
      <c r="D20" s="470" t="s">
        <v>1909</v>
      </c>
      <c r="E20" s="471" t="s">
        <v>1877</v>
      </c>
      <c r="F20" s="472">
        <v>22.33</v>
      </c>
      <c r="G20" s="472"/>
      <c r="H20" s="192" t="s">
        <v>1914</v>
      </c>
      <c r="I20" s="192" t="s">
        <v>1915</v>
      </c>
      <c r="J20" s="459"/>
      <c r="K20" s="459"/>
      <c r="L20" s="459"/>
      <c r="M20" s="459"/>
      <c r="N20" s="459"/>
      <c r="O20" s="459"/>
      <c r="P20" s="459"/>
      <c r="Q20" s="459"/>
      <c r="R20" s="459"/>
      <c r="S20" s="459"/>
      <c r="T20" s="459"/>
      <c r="U20" s="459"/>
      <c r="V20" s="459"/>
      <c r="W20" s="459"/>
      <c r="X20" s="459"/>
      <c r="Y20" s="459"/>
      <c r="Z20" s="459"/>
    </row>
    <row r="21" ht="14.25" customHeight="1">
      <c r="A21" s="459"/>
      <c r="B21" s="464">
        <v>45376.0</v>
      </c>
      <c r="C21" s="465" t="s">
        <v>1613</v>
      </c>
      <c r="D21" s="465" t="s">
        <v>1916</v>
      </c>
      <c r="E21" s="466" t="s">
        <v>1877</v>
      </c>
      <c r="F21" s="467">
        <v>189.9</v>
      </c>
      <c r="G21" s="467">
        <v>185.9</v>
      </c>
      <c r="H21" s="468" t="s">
        <v>1917</v>
      </c>
      <c r="I21" s="468" t="s">
        <v>1918</v>
      </c>
      <c r="J21" s="459"/>
      <c r="K21" s="459"/>
      <c r="L21" s="459"/>
      <c r="M21" s="459"/>
      <c r="N21" s="459"/>
      <c r="O21" s="459"/>
      <c r="P21" s="459"/>
      <c r="Q21" s="459"/>
      <c r="R21" s="459"/>
      <c r="S21" s="459"/>
      <c r="T21" s="459"/>
      <c r="U21" s="459"/>
      <c r="V21" s="459"/>
      <c r="W21" s="459"/>
      <c r="X21" s="459"/>
      <c r="Y21" s="459"/>
      <c r="Z21" s="459"/>
    </row>
    <row r="22" ht="14.25" customHeight="1">
      <c r="A22" s="459"/>
      <c r="B22" s="474">
        <v>45376.0</v>
      </c>
      <c r="C22" s="470" t="s">
        <v>1613</v>
      </c>
      <c r="D22" s="470" t="s">
        <v>1916</v>
      </c>
      <c r="E22" s="471" t="s">
        <v>1877</v>
      </c>
      <c r="F22" s="472">
        <v>185.66</v>
      </c>
      <c r="G22" s="472"/>
      <c r="H22" s="192" t="s">
        <v>1917</v>
      </c>
      <c r="I22" s="192" t="s">
        <v>1919</v>
      </c>
      <c r="J22" s="459"/>
      <c r="K22" s="459"/>
      <c r="L22" s="459"/>
      <c r="M22" s="459"/>
      <c r="N22" s="459"/>
      <c r="O22" s="459"/>
      <c r="P22" s="459"/>
      <c r="Q22" s="459"/>
      <c r="R22" s="459"/>
      <c r="S22" s="459"/>
      <c r="T22" s="459"/>
      <c r="U22" s="459"/>
      <c r="V22" s="459"/>
      <c r="W22" s="459"/>
      <c r="X22" s="459"/>
      <c r="Y22" s="459"/>
      <c r="Z22" s="459"/>
    </row>
    <row r="23" ht="14.25" customHeight="1">
      <c r="A23" s="459"/>
      <c r="B23" s="474">
        <v>45376.0</v>
      </c>
      <c r="C23" s="470" t="s">
        <v>1613</v>
      </c>
      <c r="D23" s="470" t="s">
        <v>1916</v>
      </c>
      <c r="E23" s="471" t="s">
        <v>1877</v>
      </c>
      <c r="F23" s="472">
        <v>97.99</v>
      </c>
      <c r="G23" s="472"/>
      <c r="H23" s="192" t="s">
        <v>1920</v>
      </c>
      <c r="I23" s="192" t="s">
        <v>1921</v>
      </c>
      <c r="J23" s="459"/>
      <c r="K23" s="459"/>
      <c r="L23" s="459"/>
      <c r="M23" s="459"/>
      <c r="N23" s="459"/>
      <c r="O23" s="459"/>
      <c r="P23" s="459"/>
      <c r="Q23" s="459"/>
      <c r="R23" s="459"/>
      <c r="S23" s="459"/>
      <c r="T23" s="459"/>
      <c r="U23" s="459"/>
      <c r="V23" s="459"/>
      <c r="W23" s="459"/>
      <c r="X23" s="459"/>
      <c r="Y23" s="459"/>
      <c r="Z23" s="459"/>
    </row>
    <row r="24" ht="14.25" customHeight="1">
      <c r="A24" s="459"/>
      <c r="B24" s="464">
        <v>45457.0</v>
      </c>
      <c r="C24" s="465" t="s">
        <v>1652</v>
      </c>
      <c r="D24" s="465" t="s">
        <v>1922</v>
      </c>
      <c r="E24" s="466" t="s">
        <v>1877</v>
      </c>
      <c r="F24" s="467">
        <v>14565.0</v>
      </c>
      <c r="G24" s="467">
        <v>14565.0</v>
      </c>
      <c r="H24" s="468" t="s">
        <v>1923</v>
      </c>
      <c r="I24" s="468" t="s">
        <v>1924</v>
      </c>
      <c r="J24" s="459"/>
      <c r="K24" s="459"/>
      <c r="L24" s="459"/>
      <c r="M24" s="459"/>
      <c r="N24" s="459"/>
      <c r="O24" s="459"/>
      <c r="P24" s="459"/>
      <c r="Q24" s="459"/>
      <c r="R24" s="459"/>
      <c r="S24" s="459"/>
      <c r="T24" s="459"/>
      <c r="U24" s="459"/>
      <c r="V24" s="459"/>
      <c r="W24" s="459"/>
      <c r="X24" s="459"/>
      <c r="Y24" s="459"/>
      <c r="Z24" s="459"/>
    </row>
    <row r="25" ht="14.25" customHeight="1">
      <c r="A25" s="459"/>
      <c r="B25" s="474">
        <v>45457.0</v>
      </c>
      <c r="C25" s="470" t="s">
        <v>1652</v>
      </c>
      <c r="D25" s="470" t="s">
        <v>1922</v>
      </c>
      <c r="E25" s="471" t="s">
        <v>1877</v>
      </c>
      <c r="F25" s="472">
        <v>22893.0</v>
      </c>
      <c r="G25" s="472"/>
      <c r="H25" s="192" t="s">
        <v>1925</v>
      </c>
      <c r="I25" s="192" t="s">
        <v>1926</v>
      </c>
      <c r="J25" s="459"/>
      <c r="K25" s="459"/>
      <c r="L25" s="459"/>
      <c r="M25" s="459"/>
      <c r="N25" s="459"/>
      <c r="O25" s="459"/>
      <c r="P25" s="459"/>
      <c r="Q25" s="459"/>
      <c r="R25" s="459"/>
      <c r="S25" s="459"/>
      <c r="T25" s="459"/>
      <c r="U25" s="459"/>
      <c r="V25" s="459"/>
      <c r="W25" s="459"/>
      <c r="X25" s="459"/>
      <c r="Y25" s="459"/>
      <c r="Z25" s="459"/>
    </row>
    <row r="26" ht="14.25" customHeight="1">
      <c r="A26" s="459"/>
      <c r="B26" s="474">
        <v>45457.0</v>
      </c>
      <c r="C26" s="470" t="s">
        <v>1652</v>
      </c>
      <c r="D26" s="470" t="s">
        <v>1922</v>
      </c>
      <c r="E26" s="471" t="s">
        <v>1877</v>
      </c>
      <c r="F26" s="472">
        <v>7465.0</v>
      </c>
      <c r="G26" s="472"/>
      <c r="H26" s="192" t="s">
        <v>1927</v>
      </c>
      <c r="I26" s="192" t="s">
        <v>1928</v>
      </c>
      <c r="J26" s="459"/>
      <c r="K26" s="459"/>
      <c r="L26" s="459"/>
      <c r="M26" s="459"/>
      <c r="N26" s="459"/>
      <c r="O26" s="459"/>
      <c r="P26" s="459"/>
      <c r="Q26" s="459"/>
      <c r="R26" s="459"/>
      <c r="S26" s="459"/>
      <c r="T26" s="459"/>
      <c r="U26" s="459"/>
      <c r="V26" s="459"/>
      <c r="W26" s="459"/>
      <c r="X26" s="459"/>
      <c r="Y26" s="459"/>
      <c r="Z26" s="459"/>
    </row>
    <row r="27" ht="14.25" customHeight="1">
      <c r="A27" s="459"/>
      <c r="B27" s="464">
        <v>45329.0</v>
      </c>
      <c r="C27" s="465" t="s">
        <v>1672</v>
      </c>
      <c r="D27" s="465" t="s">
        <v>1929</v>
      </c>
      <c r="E27" s="466" t="s">
        <v>1877</v>
      </c>
      <c r="F27" s="467">
        <v>163.69</v>
      </c>
      <c r="G27" s="467">
        <v>163.69</v>
      </c>
      <c r="H27" s="468" t="s">
        <v>1930</v>
      </c>
      <c r="I27" s="468" t="s">
        <v>1931</v>
      </c>
      <c r="J27" s="459"/>
      <c r="K27" s="459"/>
      <c r="L27" s="459"/>
      <c r="M27" s="459"/>
      <c r="N27" s="459"/>
      <c r="O27" s="459"/>
      <c r="P27" s="459"/>
      <c r="Q27" s="459"/>
      <c r="R27" s="459"/>
      <c r="S27" s="459"/>
      <c r="T27" s="459"/>
      <c r="U27" s="459"/>
      <c r="V27" s="459"/>
      <c r="W27" s="459"/>
      <c r="X27" s="459"/>
      <c r="Y27" s="459"/>
      <c r="Z27" s="459"/>
    </row>
    <row r="28" ht="14.25" customHeight="1">
      <c r="A28" s="459"/>
      <c r="B28" s="474">
        <v>45329.0</v>
      </c>
      <c r="C28" s="470" t="s">
        <v>1672</v>
      </c>
      <c r="D28" s="470" t="s">
        <v>1929</v>
      </c>
      <c r="E28" s="471" t="s">
        <v>1877</v>
      </c>
      <c r="F28" s="472">
        <v>167.0</v>
      </c>
      <c r="G28" s="472"/>
      <c r="H28" s="192" t="s">
        <v>1932</v>
      </c>
      <c r="I28" s="192" t="s">
        <v>1933</v>
      </c>
      <c r="J28" s="459"/>
      <c r="K28" s="459"/>
      <c r="L28" s="459"/>
      <c r="M28" s="459"/>
      <c r="N28" s="459"/>
      <c r="O28" s="459"/>
      <c r="P28" s="459"/>
      <c r="Q28" s="459"/>
      <c r="R28" s="459"/>
      <c r="S28" s="459"/>
      <c r="T28" s="459"/>
      <c r="U28" s="459"/>
      <c r="V28" s="459"/>
      <c r="W28" s="459"/>
      <c r="X28" s="459"/>
      <c r="Y28" s="459"/>
      <c r="Z28" s="459"/>
    </row>
    <row r="29" ht="14.25" customHeight="1">
      <c r="A29" s="459"/>
      <c r="B29" s="474">
        <v>45329.0</v>
      </c>
      <c r="C29" s="470" t="s">
        <v>1672</v>
      </c>
      <c r="D29" s="470" t="s">
        <v>1929</v>
      </c>
      <c r="E29" s="471" t="s">
        <v>1877</v>
      </c>
      <c r="F29" s="472">
        <v>137.9</v>
      </c>
      <c r="G29" s="472"/>
      <c r="H29" s="192" t="s">
        <v>1934</v>
      </c>
      <c r="I29" s="192" t="s">
        <v>1935</v>
      </c>
      <c r="J29" s="459"/>
      <c r="K29" s="459"/>
      <c r="L29" s="459"/>
      <c r="M29" s="459"/>
      <c r="N29" s="459"/>
      <c r="O29" s="459"/>
      <c r="P29" s="459"/>
      <c r="Q29" s="459"/>
      <c r="R29" s="459"/>
      <c r="S29" s="459"/>
      <c r="T29" s="459"/>
      <c r="U29" s="459"/>
      <c r="V29" s="459"/>
      <c r="W29" s="459"/>
      <c r="X29" s="459"/>
      <c r="Y29" s="459"/>
      <c r="Z29" s="459"/>
    </row>
    <row r="30" ht="14.25" customHeight="1">
      <c r="A30" s="459"/>
      <c r="B30" s="464">
        <v>45383.0</v>
      </c>
      <c r="C30" s="465" t="s">
        <v>1638</v>
      </c>
      <c r="D30" s="465" t="s">
        <v>1936</v>
      </c>
      <c r="E30" s="466" t="s">
        <v>1877</v>
      </c>
      <c r="F30" s="467">
        <v>126.74</v>
      </c>
      <c r="G30" s="467">
        <v>121.98</v>
      </c>
      <c r="H30" s="468" t="s">
        <v>1937</v>
      </c>
      <c r="I30" s="468" t="s">
        <v>1938</v>
      </c>
      <c r="J30" s="459"/>
      <c r="K30" s="459"/>
      <c r="L30" s="459"/>
      <c r="M30" s="459"/>
      <c r="N30" s="459"/>
      <c r="O30" s="459"/>
      <c r="P30" s="459"/>
      <c r="Q30" s="459"/>
      <c r="R30" s="459"/>
      <c r="S30" s="459"/>
      <c r="T30" s="459"/>
      <c r="U30" s="459"/>
      <c r="V30" s="459"/>
      <c r="W30" s="459"/>
      <c r="X30" s="459"/>
      <c r="Y30" s="459"/>
      <c r="Z30" s="459"/>
    </row>
    <row r="31" ht="14.25" customHeight="1">
      <c r="A31" s="459"/>
      <c r="B31" s="474"/>
      <c r="C31" s="470" t="s">
        <v>1638</v>
      </c>
      <c r="D31" s="470" t="s">
        <v>1936</v>
      </c>
      <c r="E31" s="471" t="s">
        <v>1877</v>
      </c>
      <c r="F31" s="472">
        <v>121.98</v>
      </c>
      <c r="G31" s="472"/>
      <c r="H31" s="192" t="s">
        <v>1939</v>
      </c>
      <c r="I31" s="192" t="s">
        <v>1892</v>
      </c>
      <c r="J31" s="459"/>
      <c r="K31" s="459"/>
      <c r="L31" s="459"/>
      <c r="M31" s="459"/>
      <c r="N31" s="459"/>
      <c r="O31" s="459"/>
      <c r="P31" s="459"/>
      <c r="Q31" s="459"/>
      <c r="R31" s="459"/>
      <c r="S31" s="459"/>
      <c r="T31" s="459"/>
      <c r="U31" s="459"/>
      <c r="V31" s="459"/>
      <c r="W31" s="459"/>
      <c r="X31" s="459"/>
      <c r="Y31" s="459"/>
      <c r="Z31" s="459"/>
    </row>
    <row r="32" ht="14.25" customHeight="1">
      <c r="A32" s="459"/>
      <c r="B32" s="474"/>
      <c r="C32" s="470" t="s">
        <v>1638</v>
      </c>
      <c r="D32" s="470" t="s">
        <v>1936</v>
      </c>
      <c r="E32" s="471" t="s">
        <v>1877</v>
      </c>
      <c r="F32" s="472">
        <v>90.0</v>
      </c>
      <c r="G32" s="472"/>
      <c r="H32" s="192"/>
      <c r="I32" s="192" t="s">
        <v>1940</v>
      </c>
      <c r="J32" s="459"/>
      <c r="K32" s="459"/>
      <c r="L32" s="459"/>
      <c r="M32" s="459"/>
      <c r="N32" s="459"/>
      <c r="O32" s="459"/>
      <c r="P32" s="459"/>
      <c r="Q32" s="459"/>
      <c r="R32" s="459"/>
      <c r="S32" s="459"/>
      <c r="T32" s="459"/>
      <c r="U32" s="459"/>
      <c r="V32" s="459"/>
      <c r="W32" s="459"/>
      <c r="X32" s="459"/>
      <c r="Y32" s="459"/>
      <c r="Z32" s="459"/>
    </row>
    <row r="33" ht="14.25" customHeight="1">
      <c r="A33" s="459"/>
      <c r="B33" s="464">
        <v>45383.0</v>
      </c>
      <c r="C33" s="465" t="s">
        <v>1603</v>
      </c>
      <c r="D33" s="465" t="s">
        <v>1941</v>
      </c>
      <c r="E33" s="466" t="s">
        <v>1877</v>
      </c>
      <c r="F33" s="467">
        <v>125.0</v>
      </c>
      <c r="G33" s="467">
        <v>350.0</v>
      </c>
      <c r="H33" s="468" t="s">
        <v>1942</v>
      </c>
      <c r="I33" s="468" t="s">
        <v>1943</v>
      </c>
      <c r="J33" s="459"/>
      <c r="K33" s="459"/>
      <c r="L33" s="459"/>
      <c r="M33" s="459"/>
      <c r="N33" s="459"/>
      <c r="O33" s="459"/>
      <c r="P33" s="459"/>
      <c r="Q33" s="459"/>
      <c r="R33" s="459"/>
      <c r="S33" s="459"/>
      <c r="T33" s="459"/>
      <c r="U33" s="459"/>
      <c r="V33" s="459"/>
      <c r="W33" s="459"/>
      <c r="X33" s="459"/>
      <c r="Y33" s="459"/>
      <c r="Z33" s="459"/>
    </row>
    <row r="34" ht="14.25" customHeight="1">
      <c r="A34" s="459"/>
      <c r="B34" s="474">
        <v>45383.0</v>
      </c>
      <c r="C34" s="470" t="s">
        <v>1603</v>
      </c>
      <c r="D34" s="470" t="s">
        <v>1941</v>
      </c>
      <c r="E34" s="471" t="s">
        <v>1877</v>
      </c>
      <c r="F34" s="472">
        <v>350.0</v>
      </c>
      <c r="G34" s="472"/>
      <c r="H34" s="192" t="s">
        <v>1944</v>
      </c>
      <c r="I34" s="192" t="s">
        <v>1945</v>
      </c>
      <c r="J34" s="459"/>
      <c r="K34" s="459"/>
      <c r="L34" s="459"/>
      <c r="M34" s="459"/>
      <c r="N34" s="459"/>
      <c r="O34" s="459"/>
      <c r="P34" s="459"/>
      <c r="Q34" s="459"/>
      <c r="R34" s="459"/>
      <c r="S34" s="459"/>
      <c r="T34" s="459"/>
      <c r="U34" s="459"/>
      <c r="V34" s="459"/>
      <c r="W34" s="459"/>
      <c r="X34" s="459"/>
      <c r="Y34" s="459"/>
      <c r="Z34" s="459"/>
    </row>
    <row r="35" ht="14.25" customHeight="1">
      <c r="A35" s="459"/>
      <c r="B35" s="474">
        <v>45383.0</v>
      </c>
      <c r="C35" s="470" t="s">
        <v>1603</v>
      </c>
      <c r="D35" s="470" t="s">
        <v>1941</v>
      </c>
      <c r="E35" s="471" t="s">
        <v>1877</v>
      </c>
      <c r="F35" s="472">
        <v>449.2</v>
      </c>
      <c r="G35" s="472"/>
      <c r="H35" s="192" t="s">
        <v>1946</v>
      </c>
      <c r="I35" s="192" t="s">
        <v>1947</v>
      </c>
      <c r="J35" s="459"/>
      <c r="K35" s="459"/>
      <c r="L35" s="459"/>
      <c r="M35" s="459"/>
      <c r="N35" s="459"/>
      <c r="O35" s="459"/>
      <c r="P35" s="459"/>
      <c r="Q35" s="459"/>
      <c r="R35" s="459"/>
      <c r="S35" s="459"/>
      <c r="T35" s="459"/>
      <c r="U35" s="459"/>
      <c r="V35" s="459"/>
      <c r="W35" s="459"/>
      <c r="X35" s="459"/>
      <c r="Y35" s="459"/>
      <c r="Z35" s="459"/>
    </row>
    <row r="36" ht="14.25" customHeight="1">
      <c r="A36" s="459"/>
      <c r="B36" s="464">
        <v>45457.0</v>
      </c>
      <c r="C36" s="465" t="s">
        <v>1677</v>
      </c>
      <c r="D36" s="465" t="s">
        <v>1948</v>
      </c>
      <c r="E36" s="466" t="s">
        <v>1877</v>
      </c>
      <c r="F36" s="467">
        <v>38.19</v>
      </c>
      <c r="G36" s="467">
        <v>31.95</v>
      </c>
      <c r="H36" s="468" t="s">
        <v>1949</v>
      </c>
      <c r="I36" s="468" t="s">
        <v>1950</v>
      </c>
      <c r="J36" s="459"/>
      <c r="K36" s="459"/>
      <c r="L36" s="459"/>
      <c r="M36" s="459"/>
      <c r="N36" s="459"/>
      <c r="O36" s="459"/>
      <c r="P36" s="459"/>
      <c r="Q36" s="459"/>
      <c r="R36" s="459"/>
      <c r="S36" s="459"/>
      <c r="T36" s="459"/>
      <c r="U36" s="459"/>
      <c r="V36" s="459"/>
      <c r="W36" s="459"/>
      <c r="X36" s="459"/>
      <c r="Y36" s="459"/>
      <c r="Z36" s="459"/>
    </row>
    <row r="37" ht="14.25" customHeight="1">
      <c r="A37" s="459"/>
      <c r="B37" s="474">
        <v>45457.0</v>
      </c>
      <c r="C37" s="470" t="s">
        <v>1677</v>
      </c>
      <c r="D37" s="470" t="s">
        <v>1948</v>
      </c>
      <c r="E37" s="471" t="s">
        <v>1877</v>
      </c>
      <c r="F37" s="472">
        <v>25.0</v>
      </c>
      <c r="G37" s="472"/>
      <c r="H37" s="192"/>
      <c r="I37" s="192" t="s">
        <v>1951</v>
      </c>
      <c r="J37" s="459"/>
      <c r="K37" s="459"/>
      <c r="L37" s="459"/>
      <c r="M37" s="459"/>
      <c r="N37" s="459"/>
      <c r="O37" s="459"/>
      <c r="P37" s="459"/>
      <c r="Q37" s="459"/>
      <c r="R37" s="459"/>
      <c r="S37" s="459"/>
      <c r="T37" s="459"/>
      <c r="U37" s="459"/>
      <c r="V37" s="459"/>
      <c r="W37" s="459"/>
      <c r="X37" s="459"/>
      <c r="Y37" s="459"/>
      <c r="Z37" s="459"/>
    </row>
    <row r="38" ht="14.25" customHeight="1">
      <c r="A38" s="459"/>
      <c r="B38" s="474">
        <v>45457.0</v>
      </c>
      <c r="C38" s="470" t="s">
        <v>1677</v>
      </c>
      <c r="D38" s="470" t="s">
        <v>1948</v>
      </c>
      <c r="E38" s="471" t="s">
        <v>1877</v>
      </c>
      <c r="F38" s="472">
        <v>31.95</v>
      </c>
      <c r="G38" s="472"/>
      <c r="H38" s="192" t="s">
        <v>1952</v>
      </c>
      <c r="I38" s="192" t="s">
        <v>1904</v>
      </c>
      <c r="J38" s="459"/>
      <c r="K38" s="459"/>
      <c r="L38" s="459"/>
      <c r="M38" s="459"/>
      <c r="N38" s="459"/>
      <c r="O38" s="459"/>
      <c r="P38" s="459"/>
      <c r="Q38" s="459"/>
      <c r="R38" s="459"/>
      <c r="S38" s="459"/>
      <c r="T38" s="459"/>
      <c r="U38" s="459"/>
      <c r="V38" s="459"/>
      <c r="W38" s="459"/>
      <c r="X38" s="459"/>
      <c r="Y38" s="459"/>
      <c r="Z38" s="459"/>
    </row>
    <row r="39" ht="14.25" customHeight="1">
      <c r="A39" s="459"/>
      <c r="B39" s="464">
        <v>45292.0</v>
      </c>
      <c r="C39" s="465" t="s">
        <v>1600</v>
      </c>
      <c r="D39" s="465" t="s">
        <v>1953</v>
      </c>
      <c r="E39" s="466" t="s">
        <v>1877</v>
      </c>
      <c r="F39" s="467">
        <v>79.9</v>
      </c>
      <c r="G39" s="467">
        <v>321.94</v>
      </c>
      <c r="H39" s="468" t="s">
        <v>1954</v>
      </c>
      <c r="I39" s="468" t="s">
        <v>1955</v>
      </c>
      <c r="J39" s="459"/>
      <c r="K39" s="459"/>
      <c r="L39" s="459"/>
      <c r="M39" s="459"/>
      <c r="N39" s="459"/>
      <c r="O39" s="459"/>
      <c r="P39" s="459"/>
      <c r="Q39" s="459"/>
      <c r="R39" s="459"/>
      <c r="S39" s="459"/>
      <c r="T39" s="459"/>
      <c r="U39" s="459"/>
      <c r="V39" s="459"/>
      <c r="W39" s="459"/>
      <c r="X39" s="459"/>
      <c r="Y39" s="459"/>
      <c r="Z39" s="459"/>
    </row>
    <row r="40" ht="14.25" customHeight="1">
      <c r="A40" s="459"/>
      <c r="B40" s="474">
        <v>45383.0</v>
      </c>
      <c r="C40" s="470" t="s">
        <v>1600</v>
      </c>
      <c r="D40" s="470" t="s">
        <v>1953</v>
      </c>
      <c r="E40" s="471" t="s">
        <v>1877</v>
      </c>
      <c r="F40" s="472">
        <v>321.94</v>
      </c>
      <c r="G40" s="472"/>
      <c r="H40" s="192" t="s">
        <v>1956</v>
      </c>
      <c r="I40" s="192" t="s">
        <v>1957</v>
      </c>
      <c r="J40" s="459"/>
      <c r="K40" s="459"/>
      <c r="L40" s="459"/>
      <c r="M40" s="459"/>
      <c r="N40" s="459"/>
      <c r="O40" s="459"/>
      <c r="P40" s="459"/>
      <c r="Q40" s="459"/>
      <c r="R40" s="459"/>
      <c r="S40" s="459"/>
      <c r="T40" s="459"/>
      <c r="U40" s="459"/>
      <c r="V40" s="459"/>
      <c r="W40" s="459"/>
      <c r="X40" s="459"/>
      <c r="Y40" s="459"/>
      <c r="Z40" s="459"/>
    </row>
    <row r="41" ht="14.25" customHeight="1">
      <c r="A41" s="459"/>
      <c r="B41" s="474">
        <v>45383.0</v>
      </c>
      <c r="C41" s="470" t="s">
        <v>1600</v>
      </c>
      <c r="D41" s="470" t="s">
        <v>1953</v>
      </c>
      <c r="E41" s="471" t="s">
        <v>1877</v>
      </c>
      <c r="F41" s="472">
        <v>745.0</v>
      </c>
      <c r="G41" s="472"/>
      <c r="H41" s="192"/>
      <c r="I41" s="192" t="s">
        <v>1958</v>
      </c>
      <c r="J41" s="459"/>
      <c r="K41" s="459"/>
      <c r="L41" s="459"/>
      <c r="M41" s="459"/>
      <c r="N41" s="459"/>
      <c r="O41" s="459"/>
      <c r="P41" s="459"/>
      <c r="Q41" s="459"/>
      <c r="R41" s="459"/>
      <c r="S41" s="459"/>
      <c r="T41" s="459"/>
      <c r="U41" s="459"/>
      <c r="V41" s="459"/>
      <c r="W41" s="459"/>
      <c r="X41" s="459"/>
      <c r="Y41" s="459"/>
      <c r="Z41" s="459"/>
    </row>
    <row r="42" ht="14.25" customHeight="1">
      <c r="A42" s="459"/>
      <c r="B42" s="464">
        <v>45426.0</v>
      </c>
      <c r="C42" s="465" t="s">
        <v>1593</v>
      </c>
      <c r="D42" s="465" t="s">
        <v>1959</v>
      </c>
      <c r="E42" s="466" t="s">
        <v>1877</v>
      </c>
      <c r="F42" s="467">
        <v>45.0</v>
      </c>
      <c r="G42" s="467">
        <v>45.0</v>
      </c>
      <c r="H42" s="468" t="s">
        <v>1960</v>
      </c>
      <c r="I42" s="468" t="s">
        <v>1961</v>
      </c>
      <c r="J42" s="459"/>
      <c r="K42" s="459"/>
      <c r="L42" s="459"/>
      <c r="M42" s="459"/>
      <c r="N42" s="459"/>
      <c r="O42" s="459"/>
      <c r="P42" s="459"/>
      <c r="Q42" s="459"/>
      <c r="R42" s="459"/>
      <c r="S42" s="459"/>
      <c r="T42" s="459"/>
      <c r="U42" s="459"/>
      <c r="V42" s="459"/>
      <c r="W42" s="459"/>
      <c r="X42" s="459"/>
      <c r="Y42" s="459"/>
      <c r="Z42" s="459"/>
    </row>
    <row r="43" ht="14.25" customHeight="1">
      <c r="A43" s="459"/>
      <c r="B43" s="474">
        <v>45426.0</v>
      </c>
      <c r="C43" s="470" t="s">
        <v>1593</v>
      </c>
      <c r="D43" s="470" t="s">
        <v>1959</v>
      </c>
      <c r="E43" s="471" t="s">
        <v>1877</v>
      </c>
      <c r="F43" s="472">
        <v>193.12</v>
      </c>
      <c r="G43" s="472"/>
      <c r="H43" s="192" t="s">
        <v>1956</v>
      </c>
      <c r="I43" s="192" t="s">
        <v>1957</v>
      </c>
      <c r="J43" s="459"/>
      <c r="K43" s="459"/>
      <c r="L43" s="459"/>
      <c r="M43" s="459"/>
      <c r="N43" s="459"/>
      <c r="O43" s="459"/>
      <c r="P43" s="459"/>
      <c r="Q43" s="459"/>
      <c r="R43" s="459"/>
      <c r="S43" s="459"/>
      <c r="T43" s="459"/>
      <c r="U43" s="459"/>
      <c r="V43" s="459"/>
      <c r="W43" s="459"/>
      <c r="X43" s="459"/>
      <c r="Y43" s="459"/>
      <c r="Z43" s="459"/>
    </row>
    <row r="44" ht="14.25" customHeight="1">
      <c r="A44" s="459"/>
      <c r="B44" s="474">
        <v>45426.0</v>
      </c>
      <c r="C44" s="470" t="s">
        <v>1593</v>
      </c>
      <c r="D44" s="470" t="s">
        <v>1959</v>
      </c>
      <c r="E44" s="471" t="s">
        <v>1877</v>
      </c>
      <c r="F44" s="472">
        <v>39.0</v>
      </c>
      <c r="G44" s="472"/>
      <c r="H44" s="192" t="s">
        <v>1962</v>
      </c>
      <c r="I44" s="192" t="s">
        <v>1963</v>
      </c>
      <c r="J44" s="459"/>
      <c r="K44" s="459"/>
      <c r="L44" s="459"/>
      <c r="M44" s="459"/>
      <c r="N44" s="459"/>
      <c r="O44" s="459"/>
      <c r="P44" s="459"/>
      <c r="Q44" s="459"/>
      <c r="R44" s="459"/>
      <c r="S44" s="459"/>
      <c r="T44" s="459"/>
      <c r="U44" s="459"/>
      <c r="V44" s="459"/>
      <c r="W44" s="459"/>
      <c r="X44" s="459"/>
      <c r="Y44" s="459"/>
      <c r="Z44" s="459"/>
    </row>
    <row r="45" ht="14.25" customHeight="1">
      <c r="A45" s="459"/>
      <c r="B45" s="464">
        <v>45292.0</v>
      </c>
      <c r="C45" s="465" t="s">
        <v>1675</v>
      </c>
      <c r="D45" s="465" t="s">
        <v>1964</v>
      </c>
      <c r="E45" s="466" t="s">
        <v>1877</v>
      </c>
      <c r="F45" s="467">
        <v>472.86</v>
      </c>
      <c r="G45" s="467">
        <v>391.89</v>
      </c>
      <c r="H45" s="468"/>
      <c r="I45" s="468" t="s">
        <v>1965</v>
      </c>
      <c r="J45" s="459"/>
      <c r="K45" s="459"/>
      <c r="L45" s="459"/>
      <c r="M45" s="459"/>
      <c r="N45" s="459"/>
      <c r="O45" s="459"/>
      <c r="P45" s="459"/>
      <c r="Q45" s="459"/>
      <c r="R45" s="459"/>
      <c r="S45" s="459"/>
      <c r="T45" s="459"/>
      <c r="U45" s="459"/>
      <c r="V45" s="459"/>
      <c r="W45" s="459"/>
      <c r="X45" s="459"/>
      <c r="Y45" s="459"/>
      <c r="Z45" s="459"/>
    </row>
    <row r="46" ht="14.25" customHeight="1">
      <c r="A46" s="459"/>
      <c r="B46" s="474">
        <v>45292.0</v>
      </c>
      <c r="C46" s="470" t="s">
        <v>1675</v>
      </c>
      <c r="D46" s="470" t="s">
        <v>1964</v>
      </c>
      <c r="E46" s="471" t="s">
        <v>1877</v>
      </c>
      <c r="F46" s="472">
        <v>391.89</v>
      </c>
      <c r="G46" s="472"/>
      <c r="H46" s="192" t="s">
        <v>1966</v>
      </c>
      <c r="I46" s="192" t="s">
        <v>1967</v>
      </c>
      <c r="J46" s="459"/>
      <c r="K46" s="459"/>
      <c r="L46" s="459"/>
      <c r="M46" s="459"/>
      <c r="N46" s="459"/>
      <c r="O46" s="459"/>
      <c r="P46" s="459"/>
      <c r="Q46" s="459"/>
      <c r="R46" s="459"/>
      <c r="S46" s="459"/>
      <c r="T46" s="459"/>
      <c r="U46" s="459"/>
      <c r="V46" s="459"/>
      <c r="W46" s="459"/>
      <c r="X46" s="459"/>
      <c r="Y46" s="459"/>
      <c r="Z46" s="459"/>
    </row>
    <row r="47" ht="14.25" customHeight="1">
      <c r="A47" s="459"/>
      <c r="B47" s="474">
        <v>45292.0</v>
      </c>
      <c r="C47" s="470" t="s">
        <v>1675</v>
      </c>
      <c r="D47" s="470" t="s">
        <v>1964</v>
      </c>
      <c r="E47" s="471" t="s">
        <v>1877</v>
      </c>
      <c r="F47" s="472">
        <v>265.97</v>
      </c>
      <c r="G47" s="472"/>
      <c r="H47" s="192" t="s">
        <v>1968</v>
      </c>
      <c r="I47" s="192" t="s">
        <v>1969</v>
      </c>
      <c r="J47" s="459"/>
      <c r="K47" s="459"/>
      <c r="L47" s="459"/>
      <c r="M47" s="459"/>
      <c r="N47" s="459"/>
      <c r="O47" s="459"/>
      <c r="P47" s="459"/>
      <c r="Q47" s="459"/>
      <c r="R47" s="459"/>
      <c r="S47" s="459"/>
      <c r="T47" s="459"/>
      <c r="U47" s="459"/>
      <c r="V47" s="459"/>
      <c r="W47" s="459"/>
      <c r="X47" s="459"/>
      <c r="Y47" s="459"/>
      <c r="Z47" s="459"/>
    </row>
    <row r="48" ht="14.25" customHeight="1">
      <c r="A48" s="459"/>
      <c r="B48" s="464">
        <v>45457.0</v>
      </c>
      <c r="C48" s="465" t="s">
        <v>1577</v>
      </c>
      <c r="D48" s="465" t="s">
        <v>1970</v>
      </c>
      <c r="E48" s="466" t="s">
        <v>1877</v>
      </c>
      <c r="F48" s="467">
        <v>16.39</v>
      </c>
      <c r="G48" s="467">
        <v>16.87</v>
      </c>
      <c r="H48" s="468" t="s">
        <v>1971</v>
      </c>
      <c r="I48" s="468" t="s">
        <v>1972</v>
      </c>
      <c r="J48" s="459"/>
      <c r="K48" s="459"/>
      <c r="L48" s="459"/>
      <c r="M48" s="459"/>
      <c r="N48" s="459"/>
      <c r="O48" s="459"/>
      <c r="P48" s="459"/>
      <c r="Q48" s="459"/>
      <c r="R48" s="459"/>
      <c r="S48" s="459"/>
      <c r="T48" s="459"/>
      <c r="U48" s="459"/>
      <c r="V48" s="459"/>
      <c r="W48" s="459"/>
      <c r="X48" s="459"/>
      <c r="Y48" s="459"/>
      <c r="Z48" s="459"/>
    </row>
    <row r="49" ht="14.25" customHeight="1">
      <c r="A49" s="459"/>
      <c r="B49" s="474">
        <v>45457.0</v>
      </c>
      <c r="C49" s="470" t="s">
        <v>1577</v>
      </c>
      <c r="D49" s="470" t="s">
        <v>1970</v>
      </c>
      <c r="E49" s="471" t="s">
        <v>1877</v>
      </c>
      <c r="F49" s="472">
        <v>16.87</v>
      </c>
      <c r="G49" s="472"/>
      <c r="H49" s="192" t="s">
        <v>1973</v>
      </c>
      <c r="I49" s="192" t="s">
        <v>1974</v>
      </c>
      <c r="J49" s="459"/>
      <c r="K49" s="459"/>
      <c r="L49" s="459"/>
      <c r="M49" s="459"/>
      <c r="N49" s="459"/>
      <c r="O49" s="459"/>
      <c r="P49" s="459"/>
      <c r="Q49" s="459"/>
      <c r="R49" s="459"/>
      <c r="S49" s="459"/>
      <c r="T49" s="459"/>
      <c r="U49" s="459"/>
      <c r="V49" s="459"/>
      <c r="W49" s="459"/>
      <c r="X49" s="459"/>
      <c r="Y49" s="459"/>
      <c r="Z49" s="459"/>
    </row>
    <row r="50" ht="14.25" customHeight="1">
      <c r="A50" s="459"/>
      <c r="B50" s="474">
        <v>45457.0</v>
      </c>
      <c r="C50" s="470" t="s">
        <v>1577</v>
      </c>
      <c r="D50" s="470" t="s">
        <v>1970</v>
      </c>
      <c r="E50" s="471" t="s">
        <v>1877</v>
      </c>
      <c r="F50" s="472">
        <v>23.35</v>
      </c>
      <c r="G50" s="472"/>
      <c r="H50" s="192"/>
      <c r="I50" s="192" t="s">
        <v>1975</v>
      </c>
      <c r="J50" s="459"/>
      <c r="K50" s="459"/>
      <c r="L50" s="459"/>
      <c r="M50" s="459"/>
      <c r="N50" s="459"/>
      <c r="O50" s="459"/>
      <c r="P50" s="459"/>
      <c r="Q50" s="459"/>
      <c r="R50" s="459"/>
      <c r="S50" s="459"/>
      <c r="T50" s="459"/>
      <c r="U50" s="459"/>
      <c r="V50" s="459"/>
      <c r="W50" s="459"/>
      <c r="X50" s="459"/>
      <c r="Y50" s="459"/>
      <c r="Z50" s="459"/>
    </row>
    <row r="51" ht="14.25" customHeight="1">
      <c r="A51" s="459"/>
      <c r="B51" s="464">
        <v>45457.0</v>
      </c>
      <c r="C51" s="465" t="s">
        <v>1628</v>
      </c>
      <c r="D51" s="465" t="s">
        <v>1976</v>
      </c>
      <c r="E51" s="466" t="s">
        <v>1877</v>
      </c>
      <c r="F51" s="467">
        <v>1265.0</v>
      </c>
      <c r="G51" s="467">
        <v>1265.0</v>
      </c>
      <c r="H51" s="468" t="s">
        <v>1949</v>
      </c>
      <c r="I51" s="468" t="s">
        <v>1950</v>
      </c>
      <c r="J51" s="459"/>
      <c r="K51" s="459"/>
      <c r="L51" s="459"/>
      <c r="M51" s="459"/>
      <c r="N51" s="459"/>
      <c r="O51" s="459"/>
      <c r="P51" s="459"/>
      <c r="Q51" s="459"/>
      <c r="R51" s="459"/>
      <c r="S51" s="459"/>
      <c r="T51" s="459"/>
      <c r="U51" s="459"/>
      <c r="V51" s="459"/>
      <c r="W51" s="459"/>
      <c r="X51" s="459"/>
      <c r="Y51" s="459"/>
      <c r="Z51" s="459"/>
    </row>
    <row r="52" ht="14.25" customHeight="1">
      <c r="A52" s="459"/>
      <c r="B52" s="474">
        <v>45457.0</v>
      </c>
      <c r="C52" s="470" t="s">
        <v>1628</v>
      </c>
      <c r="D52" s="470" t="s">
        <v>1976</v>
      </c>
      <c r="E52" s="471" t="s">
        <v>1877</v>
      </c>
      <c r="F52" s="472">
        <v>1097.96</v>
      </c>
      <c r="G52" s="472"/>
      <c r="H52" s="192" t="s">
        <v>1952</v>
      </c>
      <c r="I52" s="192" t="s">
        <v>1904</v>
      </c>
      <c r="J52" s="459"/>
      <c r="K52" s="459"/>
      <c r="L52" s="459"/>
      <c r="M52" s="459"/>
      <c r="N52" s="459"/>
      <c r="O52" s="459"/>
      <c r="P52" s="459"/>
      <c r="Q52" s="459"/>
      <c r="R52" s="459"/>
      <c r="S52" s="459"/>
      <c r="T52" s="459"/>
      <c r="U52" s="459"/>
      <c r="V52" s="459"/>
      <c r="W52" s="459"/>
      <c r="X52" s="459"/>
      <c r="Y52" s="459"/>
      <c r="Z52" s="459"/>
    </row>
    <row r="53" ht="14.25" customHeight="1">
      <c r="A53" s="459"/>
      <c r="B53" s="474">
        <v>45457.0</v>
      </c>
      <c r="C53" s="470" t="s">
        <v>1628</v>
      </c>
      <c r="D53" s="470" t="s">
        <v>1976</v>
      </c>
      <c r="E53" s="471" t="s">
        <v>1877</v>
      </c>
      <c r="F53" s="472">
        <v>1560.0</v>
      </c>
      <c r="G53" s="472"/>
      <c r="H53" s="192"/>
      <c r="I53" s="192" t="s">
        <v>1977</v>
      </c>
      <c r="J53" s="459"/>
      <c r="K53" s="459"/>
      <c r="L53" s="459"/>
      <c r="M53" s="459"/>
      <c r="N53" s="459"/>
      <c r="O53" s="459"/>
      <c r="P53" s="459"/>
      <c r="Q53" s="459"/>
      <c r="R53" s="459"/>
      <c r="S53" s="459"/>
      <c r="T53" s="459"/>
      <c r="U53" s="459"/>
      <c r="V53" s="459"/>
      <c r="W53" s="459"/>
      <c r="X53" s="459"/>
      <c r="Y53" s="459"/>
      <c r="Z53" s="459"/>
    </row>
    <row r="54" ht="14.25" customHeight="1">
      <c r="A54" s="459"/>
      <c r="B54" s="464">
        <v>45457.0</v>
      </c>
      <c r="C54" s="465" t="s">
        <v>1444</v>
      </c>
      <c r="D54" s="465" t="s">
        <v>1978</v>
      </c>
      <c r="E54" s="466" t="s">
        <v>1877</v>
      </c>
      <c r="F54" s="467">
        <v>394.0</v>
      </c>
      <c r="G54" s="467">
        <v>232.9</v>
      </c>
      <c r="H54" s="468" t="s">
        <v>1949</v>
      </c>
      <c r="I54" s="468" t="s">
        <v>1950</v>
      </c>
      <c r="J54" s="459"/>
      <c r="K54" s="459"/>
      <c r="L54" s="459"/>
      <c r="M54" s="459"/>
      <c r="N54" s="459"/>
      <c r="O54" s="459"/>
      <c r="P54" s="459"/>
      <c r="Q54" s="459"/>
      <c r="R54" s="459"/>
      <c r="S54" s="459"/>
      <c r="T54" s="459"/>
      <c r="U54" s="459"/>
      <c r="V54" s="459"/>
      <c r="W54" s="459"/>
      <c r="X54" s="459"/>
      <c r="Y54" s="459"/>
      <c r="Z54" s="459"/>
    </row>
    <row r="55" ht="14.25" customHeight="1">
      <c r="A55" s="459"/>
      <c r="B55" s="474">
        <v>45457.0</v>
      </c>
      <c r="C55" s="470" t="s">
        <v>1444</v>
      </c>
      <c r="D55" s="470" t="s">
        <v>1978</v>
      </c>
      <c r="E55" s="471" t="s">
        <v>1877</v>
      </c>
      <c r="F55" s="472">
        <v>189.9</v>
      </c>
      <c r="G55" s="472"/>
      <c r="H55" s="192" t="s">
        <v>1979</v>
      </c>
      <c r="I55" s="192" t="s">
        <v>1980</v>
      </c>
      <c r="J55" s="459"/>
      <c r="K55" s="459"/>
      <c r="L55" s="459"/>
      <c r="M55" s="459"/>
      <c r="N55" s="459"/>
      <c r="O55" s="459"/>
      <c r="P55" s="459"/>
      <c r="Q55" s="459"/>
      <c r="R55" s="459"/>
      <c r="S55" s="459"/>
      <c r="T55" s="459"/>
      <c r="U55" s="459"/>
      <c r="V55" s="459"/>
      <c r="W55" s="459"/>
      <c r="X55" s="459"/>
      <c r="Y55" s="459"/>
      <c r="Z55" s="459"/>
    </row>
    <row r="56" ht="14.25" customHeight="1">
      <c r="A56" s="459"/>
      <c r="B56" s="474">
        <v>45457.0</v>
      </c>
      <c r="C56" s="470" t="s">
        <v>1444</v>
      </c>
      <c r="D56" s="470" t="s">
        <v>1978</v>
      </c>
      <c r="E56" s="471" t="s">
        <v>1877</v>
      </c>
      <c r="F56" s="472">
        <v>232.9</v>
      </c>
      <c r="G56" s="472"/>
      <c r="H56" s="192"/>
      <c r="I56" s="192" t="s">
        <v>1981</v>
      </c>
      <c r="J56" s="459"/>
      <c r="K56" s="459"/>
      <c r="L56" s="459"/>
      <c r="M56" s="459"/>
      <c r="N56" s="459"/>
      <c r="O56" s="459"/>
      <c r="P56" s="459"/>
      <c r="Q56" s="459"/>
      <c r="R56" s="459"/>
      <c r="S56" s="459"/>
      <c r="T56" s="459"/>
      <c r="U56" s="459"/>
      <c r="V56" s="459"/>
      <c r="W56" s="459"/>
      <c r="X56" s="459"/>
      <c r="Y56" s="459"/>
      <c r="Z56" s="459"/>
    </row>
    <row r="57" ht="14.25" customHeight="1">
      <c r="A57" s="459"/>
      <c r="B57" s="464">
        <v>45383.0</v>
      </c>
      <c r="C57" s="465" t="s">
        <v>1516</v>
      </c>
      <c r="D57" s="465" t="s">
        <v>1982</v>
      </c>
      <c r="E57" s="466" t="s">
        <v>1877</v>
      </c>
      <c r="F57" s="467">
        <v>18.12</v>
      </c>
      <c r="G57" s="467">
        <v>19.0</v>
      </c>
      <c r="H57" s="468" t="s">
        <v>1949</v>
      </c>
      <c r="I57" s="468" t="s">
        <v>1950</v>
      </c>
      <c r="J57" s="459"/>
      <c r="K57" s="459"/>
      <c r="L57" s="459"/>
      <c r="M57" s="459"/>
      <c r="N57" s="459"/>
      <c r="O57" s="459"/>
      <c r="P57" s="459"/>
      <c r="Q57" s="459"/>
      <c r="R57" s="459"/>
      <c r="S57" s="459"/>
      <c r="T57" s="459"/>
      <c r="U57" s="459"/>
      <c r="V57" s="459"/>
      <c r="W57" s="459"/>
      <c r="X57" s="459"/>
      <c r="Y57" s="459"/>
      <c r="Z57" s="459"/>
    </row>
    <row r="58" ht="14.25" customHeight="1">
      <c r="A58" s="459"/>
      <c r="B58" s="474"/>
      <c r="C58" s="470" t="s">
        <v>1516</v>
      </c>
      <c r="D58" s="470" t="s">
        <v>1982</v>
      </c>
      <c r="E58" s="471" t="s">
        <v>1877</v>
      </c>
      <c r="F58" s="472">
        <v>19.0</v>
      </c>
      <c r="G58" s="472"/>
      <c r="H58" s="192" t="s">
        <v>1983</v>
      </c>
      <c r="I58" s="192" t="s">
        <v>1984</v>
      </c>
      <c r="J58" s="459"/>
      <c r="K58" s="459"/>
      <c r="L58" s="459"/>
      <c r="M58" s="459"/>
      <c r="N58" s="459"/>
      <c r="O58" s="459"/>
      <c r="P58" s="459"/>
      <c r="Q58" s="459"/>
      <c r="R58" s="459"/>
      <c r="S58" s="459"/>
      <c r="T58" s="459"/>
      <c r="U58" s="459"/>
      <c r="V58" s="459"/>
      <c r="W58" s="459"/>
      <c r="X58" s="459"/>
      <c r="Y58" s="459"/>
      <c r="Z58" s="459"/>
    </row>
    <row r="59" ht="14.25" customHeight="1">
      <c r="A59" s="459"/>
      <c r="B59" s="474"/>
      <c r="C59" s="470" t="s">
        <v>1516</v>
      </c>
      <c r="D59" s="470" t="s">
        <v>1982</v>
      </c>
      <c r="E59" s="471" t="s">
        <v>1877</v>
      </c>
      <c r="F59" s="472">
        <v>20.75</v>
      </c>
      <c r="G59" s="472"/>
      <c r="H59" s="192" t="s">
        <v>1939</v>
      </c>
      <c r="I59" s="192" t="s">
        <v>1892</v>
      </c>
      <c r="J59" s="459"/>
      <c r="K59" s="459"/>
      <c r="L59" s="459"/>
      <c r="M59" s="459"/>
      <c r="N59" s="459"/>
      <c r="O59" s="459"/>
      <c r="P59" s="459"/>
      <c r="Q59" s="459"/>
      <c r="R59" s="459"/>
      <c r="S59" s="459"/>
      <c r="T59" s="459"/>
      <c r="U59" s="459"/>
      <c r="V59" s="459"/>
      <c r="W59" s="459"/>
      <c r="X59" s="459"/>
      <c r="Y59" s="459"/>
      <c r="Z59" s="459"/>
    </row>
    <row r="60" ht="14.25" customHeight="1">
      <c r="A60" s="459"/>
      <c r="B60" s="464">
        <v>45457.0</v>
      </c>
      <c r="C60" s="465" t="s">
        <v>1581</v>
      </c>
      <c r="D60" s="465" t="s">
        <v>1985</v>
      </c>
      <c r="E60" s="466" t="s">
        <v>1877</v>
      </c>
      <c r="F60" s="467">
        <v>20.07</v>
      </c>
      <c r="G60" s="467">
        <v>20.07</v>
      </c>
      <c r="H60" s="468" t="s">
        <v>1910</v>
      </c>
      <c r="I60" s="468" t="s">
        <v>1986</v>
      </c>
      <c r="J60" s="459"/>
      <c r="K60" s="459"/>
      <c r="L60" s="459"/>
      <c r="M60" s="459"/>
      <c r="N60" s="459"/>
      <c r="O60" s="459"/>
      <c r="P60" s="459"/>
      <c r="Q60" s="459"/>
      <c r="R60" s="459"/>
      <c r="S60" s="459"/>
      <c r="T60" s="459"/>
      <c r="U60" s="459"/>
      <c r="V60" s="459"/>
      <c r="W60" s="459"/>
      <c r="X60" s="459"/>
      <c r="Y60" s="459"/>
      <c r="Z60" s="459"/>
    </row>
    <row r="61" ht="14.25" customHeight="1">
      <c r="A61" s="459"/>
      <c r="B61" s="474">
        <v>45457.0</v>
      </c>
      <c r="C61" s="470" t="s">
        <v>1581</v>
      </c>
      <c r="D61" s="470" t="s">
        <v>1985</v>
      </c>
      <c r="E61" s="471" t="s">
        <v>1877</v>
      </c>
      <c r="F61" s="472">
        <v>11.62</v>
      </c>
      <c r="G61" s="472"/>
      <c r="H61" s="192" t="s">
        <v>1987</v>
      </c>
      <c r="I61" s="192" t="s">
        <v>1913</v>
      </c>
      <c r="J61" s="459"/>
      <c r="K61" s="459"/>
      <c r="L61" s="459"/>
      <c r="M61" s="459"/>
      <c r="N61" s="459"/>
      <c r="O61" s="459"/>
      <c r="P61" s="459"/>
      <c r="Q61" s="459"/>
      <c r="R61" s="459"/>
      <c r="S61" s="459"/>
      <c r="T61" s="459"/>
      <c r="U61" s="459"/>
      <c r="V61" s="459"/>
      <c r="W61" s="459"/>
      <c r="X61" s="459"/>
      <c r="Y61" s="459"/>
      <c r="Z61" s="459"/>
    </row>
    <row r="62" ht="14.25" customHeight="1">
      <c r="A62" s="459"/>
      <c r="B62" s="474">
        <v>45457.0</v>
      </c>
      <c r="C62" s="470" t="s">
        <v>1581</v>
      </c>
      <c r="D62" s="470" t="s">
        <v>1985</v>
      </c>
      <c r="E62" s="471" t="s">
        <v>1877</v>
      </c>
      <c r="F62" s="472">
        <v>15.36</v>
      </c>
      <c r="G62" s="472"/>
      <c r="H62" s="192" t="s">
        <v>1988</v>
      </c>
      <c r="I62" s="192" t="s">
        <v>1989</v>
      </c>
      <c r="J62" s="459"/>
      <c r="K62" s="459"/>
      <c r="L62" s="459"/>
      <c r="M62" s="459"/>
      <c r="N62" s="459"/>
      <c r="O62" s="459"/>
      <c r="P62" s="459"/>
      <c r="Q62" s="459"/>
      <c r="R62" s="459"/>
      <c r="S62" s="459"/>
      <c r="T62" s="459"/>
      <c r="U62" s="459"/>
      <c r="V62" s="459"/>
      <c r="W62" s="459"/>
      <c r="X62" s="459"/>
      <c r="Y62" s="459"/>
      <c r="Z62" s="459"/>
    </row>
    <row r="63" ht="14.25" customHeight="1">
      <c r="A63" s="459"/>
      <c r="B63" s="464">
        <v>45457.0</v>
      </c>
      <c r="C63" s="465" t="s">
        <v>1661</v>
      </c>
      <c r="D63" s="465" t="s">
        <v>1990</v>
      </c>
      <c r="E63" s="466" t="s">
        <v>1991</v>
      </c>
      <c r="F63" s="467">
        <v>164.0</v>
      </c>
      <c r="G63" s="467">
        <v>164.0</v>
      </c>
      <c r="H63" s="468" t="s">
        <v>1992</v>
      </c>
      <c r="I63" s="468" t="s">
        <v>1993</v>
      </c>
      <c r="J63" s="459"/>
      <c r="K63" s="459"/>
      <c r="L63" s="459"/>
      <c r="M63" s="459"/>
      <c r="N63" s="459"/>
      <c r="O63" s="459"/>
      <c r="P63" s="459"/>
      <c r="Q63" s="459"/>
      <c r="R63" s="459"/>
      <c r="S63" s="459"/>
      <c r="T63" s="459"/>
      <c r="U63" s="459"/>
      <c r="V63" s="459"/>
      <c r="W63" s="459"/>
      <c r="X63" s="459"/>
      <c r="Y63" s="459"/>
      <c r="Z63" s="459"/>
    </row>
    <row r="64" ht="14.25" customHeight="1">
      <c r="A64" s="459"/>
      <c r="B64" s="474">
        <v>45457.0</v>
      </c>
      <c r="C64" s="470" t="s">
        <v>1661</v>
      </c>
      <c r="D64" s="470" t="s">
        <v>1990</v>
      </c>
      <c r="E64" s="471" t="s">
        <v>1991</v>
      </c>
      <c r="F64" s="472">
        <v>189.5</v>
      </c>
      <c r="G64" s="472"/>
      <c r="H64" s="192" t="s">
        <v>1994</v>
      </c>
      <c r="I64" s="192" t="s">
        <v>1995</v>
      </c>
      <c r="J64" s="459"/>
      <c r="K64" s="459"/>
      <c r="L64" s="459"/>
      <c r="M64" s="459"/>
      <c r="N64" s="459"/>
      <c r="O64" s="459"/>
      <c r="P64" s="459"/>
      <c r="Q64" s="459"/>
      <c r="R64" s="459"/>
      <c r="S64" s="459"/>
      <c r="T64" s="459"/>
      <c r="U64" s="459"/>
      <c r="V64" s="459"/>
      <c r="W64" s="459"/>
      <c r="X64" s="459"/>
      <c r="Y64" s="459"/>
      <c r="Z64" s="459"/>
    </row>
    <row r="65" ht="14.25" customHeight="1">
      <c r="A65" s="459"/>
      <c r="B65" s="474">
        <v>45457.0</v>
      </c>
      <c r="C65" s="470" t="s">
        <v>1661</v>
      </c>
      <c r="D65" s="470" t="s">
        <v>1990</v>
      </c>
      <c r="E65" s="471" t="s">
        <v>1991</v>
      </c>
      <c r="F65" s="472">
        <v>144.06</v>
      </c>
      <c r="G65" s="472"/>
      <c r="H65" s="192"/>
      <c r="I65" s="192" t="s">
        <v>1996</v>
      </c>
      <c r="J65" s="459"/>
      <c r="K65" s="459"/>
      <c r="L65" s="459"/>
      <c r="M65" s="459"/>
      <c r="N65" s="459"/>
      <c r="O65" s="459"/>
      <c r="P65" s="459"/>
      <c r="Q65" s="459"/>
      <c r="R65" s="459"/>
      <c r="S65" s="459"/>
      <c r="T65" s="459"/>
      <c r="U65" s="459"/>
      <c r="V65" s="459"/>
      <c r="W65" s="459"/>
      <c r="X65" s="459"/>
      <c r="Y65" s="459"/>
      <c r="Z65" s="459"/>
    </row>
    <row r="66" ht="14.25" customHeight="1">
      <c r="A66" s="459"/>
      <c r="B66" s="464">
        <v>45457.0</v>
      </c>
      <c r="C66" s="465" t="s">
        <v>1507</v>
      </c>
      <c r="D66" s="465" t="s">
        <v>1997</v>
      </c>
      <c r="E66" s="466" t="s">
        <v>1991</v>
      </c>
      <c r="F66" s="467">
        <v>122.34</v>
      </c>
      <c r="G66" s="467">
        <v>144.06</v>
      </c>
      <c r="H66" s="468" t="s">
        <v>1949</v>
      </c>
      <c r="I66" s="468" t="s">
        <v>1950</v>
      </c>
      <c r="J66" s="459"/>
      <c r="K66" s="459"/>
      <c r="L66" s="459"/>
      <c r="M66" s="459"/>
      <c r="N66" s="459"/>
      <c r="O66" s="459"/>
      <c r="P66" s="459"/>
      <c r="Q66" s="459"/>
      <c r="R66" s="459"/>
      <c r="S66" s="459"/>
      <c r="T66" s="459"/>
      <c r="U66" s="459"/>
      <c r="V66" s="459"/>
      <c r="W66" s="459"/>
      <c r="X66" s="459"/>
      <c r="Y66" s="459"/>
      <c r="Z66" s="459"/>
    </row>
    <row r="67" ht="14.25" customHeight="1">
      <c r="A67" s="459"/>
      <c r="B67" s="474">
        <v>45457.0</v>
      </c>
      <c r="C67" s="470" t="s">
        <v>1507</v>
      </c>
      <c r="D67" s="470" t="s">
        <v>1997</v>
      </c>
      <c r="E67" s="471" t="s">
        <v>1991</v>
      </c>
      <c r="F67" s="472">
        <v>155.8</v>
      </c>
      <c r="G67" s="472"/>
      <c r="H67" s="192" t="s">
        <v>1998</v>
      </c>
      <c r="I67" s="192" t="s">
        <v>1999</v>
      </c>
      <c r="J67" s="459"/>
      <c r="K67" s="459"/>
      <c r="L67" s="459"/>
      <c r="M67" s="459"/>
      <c r="N67" s="459"/>
      <c r="O67" s="459"/>
      <c r="P67" s="459"/>
      <c r="Q67" s="459"/>
      <c r="R67" s="459"/>
      <c r="S67" s="459"/>
      <c r="T67" s="459"/>
      <c r="U67" s="459"/>
      <c r="V67" s="459"/>
      <c r="W67" s="459"/>
      <c r="X67" s="459"/>
      <c r="Y67" s="459"/>
      <c r="Z67" s="459"/>
    </row>
    <row r="68" ht="14.25" customHeight="1">
      <c r="A68" s="459"/>
      <c r="B68" s="474">
        <v>45457.0</v>
      </c>
      <c r="C68" s="470" t="s">
        <v>1507</v>
      </c>
      <c r="D68" s="470" t="s">
        <v>1997</v>
      </c>
      <c r="E68" s="471" t="s">
        <v>1991</v>
      </c>
      <c r="F68" s="472">
        <v>144.06</v>
      </c>
      <c r="G68" s="472">
        <v>135.9</v>
      </c>
      <c r="H68" s="192"/>
      <c r="I68" s="192" t="s">
        <v>1996</v>
      </c>
      <c r="J68" s="459"/>
      <c r="K68" s="459"/>
      <c r="L68" s="459"/>
      <c r="M68" s="459"/>
      <c r="N68" s="459"/>
      <c r="O68" s="459"/>
      <c r="P68" s="459"/>
      <c r="Q68" s="459"/>
      <c r="R68" s="459"/>
      <c r="S68" s="459"/>
      <c r="T68" s="459"/>
      <c r="U68" s="459"/>
      <c r="V68" s="459"/>
      <c r="W68" s="459"/>
      <c r="X68" s="459"/>
      <c r="Y68" s="459"/>
      <c r="Z68" s="459"/>
    </row>
    <row r="69" ht="14.25" customHeight="1">
      <c r="A69" s="459"/>
      <c r="B69" s="464">
        <v>45457.0</v>
      </c>
      <c r="C69" s="465" t="s">
        <v>1659</v>
      </c>
      <c r="D69" s="465" t="s">
        <v>2000</v>
      </c>
      <c r="E69" s="466" t="s">
        <v>1991</v>
      </c>
      <c r="F69" s="467">
        <v>130.28</v>
      </c>
      <c r="G69" s="467">
        <v>390.92</v>
      </c>
      <c r="H69" s="468" t="s">
        <v>1992</v>
      </c>
      <c r="I69" s="468" t="s">
        <v>1993</v>
      </c>
      <c r="J69" s="459"/>
      <c r="K69" s="459"/>
      <c r="L69" s="459"/>
      <c r="M69" s="459"/>
      <c r="N69" s="459"/>
      <c r="O69" s="459"/>
      <c r="P69" s="459"/>
      <c r="Q69" s="459"/>
      <c r="R69" s="459"/>
      <c r="S69" s="459"/>
      <c r="T69" s="459"/>
      <c r="U69" s="459"/>
      <c r="V69" s="459"/>
      <c r="W69" s="459"/>
      <c r="X69" s="459"/>
      <c r="Y69" s="459"/>
      <c r="Z69" s="459"/>
    </row>
    <row r="70" ht="14.25" customHeight="1">
      <c r="A70" s="459"/>
      <c r="B70" s="474">
        <v>45457.0</v>
      </c>
      <c r="C70" s="470" t="s">
        <v>1659</v>
      </c>
      <c r="D70" s="470" t="s">
        <v>2000</v>
      </c>
      <c r="E70" s="471" t="s">
        <v>1991</v>
      </c>
      <c r="F70" s="472">
        <v>390.92</v>
      </c>
      <c r="G70" s="472"/>
      <c r="H70" s="192"/>
      <c r="I70" s="192" t="s">
        <v>2001</v>
      </c>
      <c r="J70" s="459"/>
      <c r="K70" s="459"/>
      <c r="L70" s="459"/>
      <c r="M70" s="459"/>
      <c r="N70" s="459"/>
      <c r="O70" s="459"/>
      <c r="P70" s="459"/>
      <c r="Q70" s="459"/>
      <c r="R70" s="459"/>
      <c r="S70" s="459"/>
      <c r="T70" s="459"/>
      <c r="U70" s="459"/>
      <c r="V70" s="459"/>
      <c r="W70" s="459"/>
      <c r="X70" s="459"/>
      <c r="Y70" s="459"/>
      <c r="Z70" s="459"/>
    </row>
    <row r="71" ht="14.25" customHeight="1">
      <c r="A71" s="459"/>
      <c r="B71" s="474">
        <v>45457.0</v>
      </c>
      <c r="C71" s="470" t="s">
        <v>1659</v>
      </c>
      <c r="D71" s="470" t="s">
        <v>2000</v>
      </c>
      <c r="E71" s="471" t="s">
        <v>1991</v>
      </c>
      <c r="F71" s="472">
        <v>135.9</v>
      </c>
      <c r="G71" s="472"/>
      <c r="H71" s="192" t="s">
        <v>2002</v>
      </c>
      <c r="I71" s="192" t="s">
        <v>2003</v>
      </c>
      <c r="J71" s="459"/>
      <c r="K71" s="459"/>
      <c r="L71" s="459"/>
      <c r="M71" s="459"/>
      <c r="N71" s="459"/>
      <c r="O71" s="459"/>
      <c r="P71" s="459"/>
      <c r="Q71" s="459"/>
      <c r="R71" s="459"/>
      <c r="S71" s="459"/>
      <c r="T71" s="459"/>
      <c r="U71" s="459"/>
      <c r="V71" s="459"/>
      <c r="W71" s="459"/>
      <c r="X71" s="459"/>
      <c r="Y71" s="459"/>
      <c r="Z71" s="459"/>
    </row>
    <row r="72" ht="14.25" customHeight="1">
      <c r="A72" s="459"/>
      <c r="B72" s="464">
        <v>45413.0</v>
      </c>
      <c r="C72" s="465" t="s">
        <v>1493</v>
      </c>
      <c r="D72" s="465" t="s">
        <v>2004</v>
      </c>
      <c r="E72" s="466" t="s">
        <v>1991</v>
      </c>
      <c r="F72" s="467">
        <v>572.76</v>
      </c>
      <c r="G72" s="467">
        <v>570.47</v>
      </c>
      <c r="H72" s="468" t="s">
        <v>2005</v>
      </c>
      <c r="I72" s="468" t="s">
        <v>2006</v>
      </c>
      <c r="J72" s="459"/>
      <c r="K72" s="459"/>
      <c r="L72" s="459"/>
      <c r="M72" s="459"/>
      <c r="N72" s="459"/>
      <c r="O72" s="459"/>
      <c r="P72" s="459"/>
      <c r="Q72" s="459"/>
      <c r="R72" s="459"/>
      <c r="S72" s="459"/>
      <c r="T72" s="459"/>
      <c r="U72" s="459"/>
      <c r="V72" s="459"/>
      <c r="W72" s="459"/>
      <c r="X72" s="459"/>
      <c r="Y72" s="459"/>
      <c r="Z72" s="459"/>
    </row>
    <row r="73" ht="14.25" customHeight="1">
      <c r="A73" s="459"/>
      <c r="B73" s="474">
        <v>45413.0</v>
      </c>
      <c r="C73" s="470" t="s">
        <v>1493</v>
      </c>
      <c r="D73" s="470" t="s">
        <v>2004</v>
      </c>
      <c r="E73" s="471" t="s">
        <v>1991</v>
      </c>
      <c r="F73" s="472">
        <v>465.88</v>
      </c>
      <c r="G73" s="472"/>
      <c r="H73" s="192" t="s">
        <v>1907</v>
      </c>
      <c r="I73" s="192" t="s">
        <v>1908</v>
      </c>
      <c r="J73" s="459"/>
      <c r="K73" s="459"/>
      <c r="L73" s="459"/>
      <c r="M73" s="459"/>
      <c r="N73" s="459"/>
      <c r="O73" s="459"/>
      <c r="P73" s="459"/>
      <c r="Q73" s="459"/>
      <c r="R73" s="459"/>
      <c r="S73" s="459"/>
      <c r="T73" s="459"/>
      <c r="U73" s="459"/>
      <c r="V73" s="459"/>
      <c r="W73" s="459"/>
      <c r="X73" s="459"/>
      <c r="Y73" s="459"/>
      <c r="Z73" s="459"/>
    </row>
    <row r="74" ht="14.25" customHeight="1">
      <c r="A74" s="459"/>
      <c r="B74" s="474">
        <v>45413.0</v>
      </c>
      <c r="C74" s="470" t="s">
        <v>1493</v>
      </c>
      <c r="D74" s="470" t="s">
        <v>2004</v>
      </c>
      <c r="E74" s="471" t="s">
        <v>1991</v>
      </c>
      <c r="F74" s="472">
        <v>570.47</v>
      </c>
      <c r="G74" s="472"/>
      <c r="H74" s="192" t="s">
        <v>2007</v>
      </c>
      <c r="I74" s="192" t="s">
        <v>1894</v>
      </c>
      <c r="J74" s="459"/>
      <c r="K74" s="459"/>
      <c r="L74" s="459"/>
      <c r="M74" s="459"/>
      <c r="N74" s="459"/>
      <c r="O74" s="459"/>
      <c r="P74" s="459"/>
      <c r="Q74" s="459"/>
      <c r="R74" s="459"/>
      <c r="S74" s="459"/>
      <c r="T74" s="459"/>
      <c r="U74" s="459"/>
      <c r="V74" s="459"/>
      <c r="W74" s="459"/>
      <c r="X74" s="459"/>
      <c r="Y74" s="459"/>
      <c r="Z74" s="459"/>
    </row>
    <row r="75" ht="14.25" customHeight="1">
      <c r="A75" s="459"/>
      <c r="B75" s="464">
        <v>45457.0</v>
      </c>
      <c r="C75" s="465" t="s">
        <v>1495</v>
      </c>
      <c r="D75" s="465" t="s">
        <v>2008</v>
      </c>
      <c r="E75" s="466" t="s">
        <v>1991</v>
      </c>
      <c r="F75" s="467">
        <v>376.46</v>
      </c>
      <c r="G75" s="467">
        <v>376.46</v>
      </c>
      <c r="H75" s="468" t="s">
        <v>1949</v>
      </c>
      <c r="I75" s="468" t="s">
        <v>1950</v>
      </c>
      <c r="J75" s="459"/>
      <c r="K75" s="459"/>
      <c r="L75" s="459"/>
      <c r="M75" s="459"/>
      <c r="N75" s="459"/>
      <c r="O75" s="459"/>
      <c r="P75" s="459"/>
      <c r="Q75" s="459"/>
      <c r="R75" s="459"/>
      <c r="S75" s="459"/>
      <c r="T75" s="459"/>
      <c r="U75" s="459"/>
      <c r="V75" s="459"/>
      <c r="W75" s="459"/>
      <c r="X75" s="459"/>
      <c r="Y75" s="459"/>
      <c r="Z75" s="459"/>
    </row>
    <row r="76" ht="14.25" customHeight="1">
      <c r="A76" s="459"/>
      <c r="B76" s="474">
        <v>45457.0</v>
      </c>
      <c r="C76" s="470" t="s">
        <v>1495</v>
      </c>
      <c r="D76" s="470" t="s">
        <v>2008</v>
      </c>
      <c r="E76" s="471" t="s">
        <v>1991</v>
      </c>
      <c r="F76" s="472">
        <v>317.99</v>
      </c>
      <c r="G76" s="472"/>
      <c r="H76" s="192" t="s">
        <v>2009</v>
      </c>
      <c r="I76" s="192" t="s">
        <v>2010</v>
      </c>
      <c r="J76" s="459"/>
      <c r="K76" s="459"/>
      <c r="L76" s="459"/>
      <c r="M76" s="459"/>
      <c r="N76" s="459"/>
      <c r="O76" s="459"/>
      <c r="P76" s="459"/>
      <c r="Q76" s="459"/>
      <c r="R76" s="459"/>
      <c r="S76" s="459"/>
      <c r="T76" s="459"/>
      <c r="U76" s="459"/>
      <c r="V76" s="459"/>
      <c r="W76" s="459"/>
      <c r="X76" s="459"/>
      <c r="Y76" s="459"/>
      <c r="Z76" s="459"/>
    </row>
    <row r="77" ht="14.25" customHeight="1">
      <c r="A77" s="459"/>
      <c r="B77" s="474">
        <v>45457.0</v>
      </c>
      <c r="C77" s="470" t="s">
        <v>1495</v>
      </c>
      <c r="D77" s="470" t="s">
        <v>2008</v>
      </c>
      <c r="E77" s="471" t="s">
        <v>1991</v>
      </c>
      <c r="F77" s="472">
        <v>546.19</v>
      </c>
      <c r="G77" s="472"/>
      <c r="H77" s="192" t="s">
        <v>1992</v>
      </c>
      <c r="I77" s="192" t="s">
        <v>1993</v>
      </c>
      <c r="J77" s="459"/>
      <c r="K77" s="459"/>
      <c r="L77" s="459"/>
      <c r="M77" s="459"/>
      <c r="N77" s="459"/>
      <c r="O77" s="459"/>
      <c r="P77" s="459"/>
      <c r="Q77" s="459"/>
      <c r="R77" s="459"/>
      <c r="S77" s="459"/>
      <c r="T77" s="459"/>
      <c r="U77" s="459"/>
      <c r="V77" s="459"/>
      <c r="W77" s="459"/>
      <c r="X77" s="459"/>
      <c r="Y77" s="459"/>
      <c r="Z77" s="459"/>
    </row>
    <row r="78" ht="14.25" customHeight="1">
      <c r="A78" s="459"/>
      <c r="B78" s="464">
        <v>45460.0</v>
      </c>
      <c r="C78" s="465" t="s">
        <v>1490</v>
      </c>
      <c r="D78" s="465" t="s">
        <v>2011</v>
      </c>
      <c r="E78" s="466" t="s">
        <v>1991</v>
      </c>
      <c r="F78" s="467">
        <v>369.9</v>
      </c>
      <c r="G78" s="467">
        <v>369.9</v>
      </c>
      <c r="H78" s="468" t="s">
        <v>1891</v>
      </c>
      <c r="I78" s="468" t="s">
        <v>1892</v>
      </c>
      <c r="J78" s="459"/>
      <c r="K78" s="459"/>
      <c r="L78" s="459"/>
      <c r="M78" s="459"/>
      <c r="N78" s="459"/>
      <c r="O78" s="459"/>
      <c r="P78" s="459"/>
      <c r="Q78" s="459"/>
      <c r="R78" s="459"/>
      <c r="S78" s="459"/>
      <c r="T78" s="459"/>
      <c r="U78" s="459"/>
      <c r="V78" s="459"/>
      <c r="W78" s="459"/>
      <c r="X78" s="459"/>
      <c r="Y78" s="459"/>
      <c r="Z78" s="459"/>
    </row>
    <row r="79" ht="14.25" customHeight="1">
      <c r="A79" s="459"/>
      <c r="B79" s="474">
        <v>45460.0</v>
      </c>
      <c r="C79" s="470" t="s">
        <v>1490</v>
      </c>
      <c r="D79" s="470" t="s">
        <v>2011</v>
      </c>
      <c r="E79" s="471" t="s">
        <v>1991</v>
      </c>
      <c r="F79" s="472">
        <v>209.97</v>
      </c>
      <c r="G79" s="472"/>
      <c r="H79" s="192" t="s">
        <v>2012</v>
      </c>
      <c r="I79" s="192" t="s">
        <v>2013</v>
      </c>
      <c r="J79" s="459"/>
      <c r="K79" s="459"/>
      <c r="L79" s="459"/>
      <c r="M79" s="459"/>
      <c r="N79" s="459"/>
      <c r="O79" s="459"/>
      <c r="P79" s="459"/>
      <c r="Q79" s="459"/>
      <c r="R79" s="459"/>
      <c r="S79" s="459"/>
      <c r="T79" s="459"/>
      <c r="U79" s="459"/>
      <c r="V79" s="459"/>
      <c r="W79" s="459"/>
      <c r="X79" s="459"/>
      <c r="Y79" s="459"/>
      <c r="Z79" s="459"/>
    </row>
    <row r="80" ht="14.25" customHeight="1">
      <c r="A80" s="459"/>
      <c r="B80" s="474">
        <v>45460.0</v>
      </c>
      <c r="C80" s="470" t="s">
        <v>1490</v>
      </c>
      <c r="D80" s="470" t="s">
        <v>2011</v>
      </c>
      <c r="E80" s="471" t="s">
        <v>1991</v>
      </c>
      <c r="F80" s="472">
        <v>449.99</v>
      </c>
      <c r="G80" s="472"/>
      <c r="H80" s="192" t="s">
        <v>1992</v>
      </c>
      <c r="I80" s="192" t="s">
        <v>1993</v>
      </c>
      <c r="J80" s="459"/>
      <c r="K80" s="459"/>
      <c r="L80" s="459"/>
      <c r="M80" s="459"/>
      <c r="N80" s="459"/>
      <c r="O80" s="459"/>
      <c r="P80" s="459"/>
      <c r="Q80" s="459"/>
      <c r="R80" s="459"/>
      <c r="S80" s="459"/>
      <c r="T80" s="459"/>
      <c r="U80" s="459"/>
      <c r="V80" s="459"/>
      <c r="W80" s="459"/>
      <c r="X80" s="459"/>
      <c r="Y80" s="459"/>
      <c r="Z80" s="459"/>
    </row>
    <row r="81" ht="14.25" customHeight="1">
      <c r="A81" s="459"/>
      <c r="B81" s="464">
        <v>45457.0</v>
      </c>
      <c r="C81" s="465" t="s">
        <v>1615</v>
      </c>
      <c r="D81" s="465" t="s">
        <v>2014</v>
      </c>
      <c r="E81" s="466" t="s">
        <v>1877</v>
      </c>
      <c r="F81" s="467">
        <v>209.9</v>
      </c>
      <c r="G81" s="467">
        <v>188.9</v>
      </c>
      <c r="H81" s="468" t="s">
        <v>2005</v>
      </c>
      <c r="I81" s="468" t="s">
        <v>1980</v>
      </c>
      <c r="J81" s="459"/>
      <c r="K81" s="459"/>
      <c r="L81" s="459"/>
      <c r="M81" s="459"/>
      <c r="N81" s="459"/>
      <c r="O81" s="459"/>
      <c r="P81" s="459"/>
      <c r="Q81" s="459"/>
      <c r="R81" s="459"/>
      <c r="S81" s="459"/>
      <c r="T81" s="459"/>
      <c r="U81" s="459"/>
      <c r="V81" s="459"/>
      <c r="W81" s="459"/>
      <c r="X81" s="459"/>
      <c r="Y81" s="459"/>
      <c r="Z81" s="459"/>
    </row>
    <row r="82" ht="14.25" customHeight="1">
      <c r="A82" s="459"/>
      <c r="B82" s="474">
        <v>45457.0</v>
      </c>
      <c r="C82" s="470" t="s">
        <v>1615</v>
      </c>
      <c r="D82" s="470" t="s">
        <v>2014</v>
      </c>
      <c r="E82" s="471" t="s">
        <v>1877</v>
      </c>
      <c r="F82" s="472">
        <v>102.72</v>
      </c>
      <c r="G82" s="472"/>
      <c r="H82" s="192" t="s">
        <v>2015</v>
      </c>
      <c r="I82" s="192" t="s">
        <v>2016</v>
      </c>
      <c r="J82" s="459"/>
      <c r="K82" s="459"/>
      <c r="L82" s="459"/>
      <c r="M82" s="459"/>
      <c r="N82" s="459"/>
      <c r="O82" s="459"/>
      <c r="P82" s="459"/>
      <c r="Q82" s="459"/>
      <c r="R82" s="459"/>
      <c r="S82" s="459"/>
      <c r="T82" s="459"/>
      <c r="U82" s="459"/>
      <c r="V82" s="459"/>
      <c r="W82" s="459"/>
      <c r="X82" s="459"/>
      <c r="Y82" s="459"/>
      <c r="Z82" s="459"/>
    </row>
    <row r="83" ht="14.25" customHeight="1">
      <c r="A83" s="459"/>
      <c r="B83" s="474">
        <v>45457.0</v>
      </c>
      <c r="C83" s="470" t="s">
        <v>1615</v>
      </c>
      <c r="D83" s="470" t="s">
        <v>2014</v>
      </c>
      <c r="E83" s="471" t="s">
        <v>1877</v>
      </c>
      <c r="F83" s="472">
        <v>188.9</v>
      </c>
      <c r="G83" s="472"/>
      <c r="H83" s="192" t="s">
        <v>1949</v>
      </c>
      <c r="I83" s="192" t="s">
        <v>1950</v>
      </c>
      <c r="J83" s="459"/>
      <c r="K83" s="459"/>
      <c r="L83" s="459"/>
      <c r="M83" s="459"/>
      <c r="N83" s="459"/>
      <c r="O83" s="459"/>
      <c r="P83" s="459"/>
      <c r="Q83" s="459"/>
      <c r="R83" s="459"/>
      <c r="S83" s="459"/>
      <c r="T83" s="459"/>
      <c r="U83" s="459"/>
      <c r="V83" s="459"/>
      <c r="W83" s="459"/>
      <c r="X83" s="459"/>
      <c r="Y83" s="459"/>
      <c r="Z83" s="459"/>
    </row>
    <row r="84" ht="14.25" customHeight="1">
      <c r="A84" s="459"/>
      <c r="B84" s="464">
        <v>45378.0</v>
      </c>
      <c r="C84" s="465" t="s">
        <v>1670</v>
      </c>
      <c r="D84" s="465" t="s">
        <v>2017</v>
      </c>
      <c r="E84" s="466" t="s">
        <v>1877</v>
      </c>
      <c r="F84" s="467">
        <v>521.91</v>
      </c>
      <c r="G84" s="467">
        <v>521.91</v>
      </c>
      <c r="H84" s="468" t="s">
        <v>1992</v>
      </c>
      <c r="I84" s="468" t="s">
        <v>1904</v>
      </c>
      <c r="J84" s="459"/>
      <c r="K84" s="459"/>
      <c r="L84" s="459"/>
      <c r="M84" s="459"/>
      <c r="N84" s="459"/>
      <c r="O84" s="459"/>
      <c r="P84" s="459"/>
      <c r="Q84" s="459"/>
      <c r="R84" s="459"/>
      <c r="S84" s="459"/>
      <c r="T84" s="459"/>
      <c r="U84" s="459"/>
      <c r="V84" s="459"/>
      <c r="W84" s="459"/>
      <c r="X84" s="459"/>
      <c r="Y84" s="459"/>
      <c r="Z84" s="459"/>
    </row>
    <row r="85" ht="14.25" customHeight="1">
      <c r="A85" s="459"/>
      <c r="B85" s="474">
        <v>45378.0</v>
      </c>
      <c r="C85" s="470" t="s">
        <v>1670</v>
      </c>
      <c r="D85" s="470" t="s">
        <v>2017</v>
      </c>
      <c r="E85" s="471" t="s">
        <v>1877</v>
      </c>
      <c r="F85" s="472">
        <v>671.61</v>
      </c>
      <c r="G85" s="472"/>
      <c r="H85" s="192"/>
      <c r="I85" s="192" t="s">
        <v>2018</v>
      </c>
      <c r="J85" s="459"/>
      <c r="K85" s="459"/>
      <c r="L85" s="459"/>
      <c r="M85" s="459"/>
      <c r="N85" s="459"/>
      <c r="O85" s="459"/>
      <c r="P85" s="459"/>
      <c r="Q85" s="459"/>
      <c r="R85" s="459"/>
      <c r="S85" s="459"/>
      <c r="T85" s="459"/>
      <c r="U85" s="459"/>
      <c r="V85" s="459"/>
      <c r="W85" s="459"/>
      <c r="X85" s="459"/>
      <c r="Y85" s="459"/>
      <c r="Z85" s="459"/>
    </row>
    <row r="86" ht="14.25" customHeight="1">
      <c r="A86" s="459"/>
      <c r="B86" s="474" t="s">
        <v>2019</v>
      </c>
      <c r="C86" s="470" t="s">
        <v>1670</v>
      </c>
      <c r="D86" s="470" t="s">
        <v>2017</v>
      </c>
      <c r="E86" s="471" t="s">
        <v>1877</v>
      </c>
      <c r="F86" s="472">
        <v>488.77</v>
      </c>
      <c r="G86" s="472"/>
      <c r="H86" s="192" t="s">
        <v>2020</v>
      </c>
      <c r="I86" s="192" t="s">
        <v>2021</v>
      </c>
      <c r="J86" s="459"/>
      <c r="K86" s="459"/>
      <c r="L86" s="459"/>
      <c r="M86" s="459"/>
      <c r="N86" s="459"/>
      <c r="O86" s="459"/>
      <c r="P86" s="459"/>
      <c r="Q86" s="459"/>
      <c r="R86" s="459"/>
      <c r="S86" s="459"/>
      <c r="T86" s="459"/>
      <c r="U86" s="459"/>
      <c r="V86" s="459"/>
      <c r="W86" s="459"/>
      <c r="X86" s="459"/>
      <c r="Y86" s="459"/>
      <c r="Z86" s="459"/>
    </row>
    <row r="87" ht="14.25" customHeight="1">
      <c r="A87" s="459"/>
      <c r="B87" s="464">
        <v>45383.0</v>
      </c>
      <c r="C87" s="465" t="s">
        <v>1457</v>
      </c>
      <c r="D87" s="465" t="s">
        <v>2022</v>
      </c>
      <c r="E87" s="466" t="s">
        <v>1877</v>
      </c>
      <c r="F87" s="467">
        <v>208.25</v>
      </c>
      <c r="G87" s="467">
        <v>229.31</v>
      </c>
      <c r="H87" s="468" t="s">
        <v>2023</v>
      </c>
      <c r="I87" s="468" t="s">
        <v>2024</v>
      </c>
      <c r="J87" s="459"/>
      <c r="K87" s="459"/>
      <c r="L87" s="459"/>
      <c r="M87" s="459"/>
      <c r="N87" s="459"/>
      <c r="O87" s="459"/>
      <c r="P87" s="459"/>
      <c r="Q87" s="459"/>
      <c r="R87" s="459"/>
      <c r="S87" s="459"/>
      <c r="T87" s="459"/>
      <c r="U87" s="459"/>
      <c r="V87" s="459"/>
      <c r="W87" s="459"/>
      <c r="X87" s="459"/>
      <c r="Y87" s="459"/>
      <c r="Z87" s="459"/>
    </row>
    <row r="88" ht="14.25" customHeight="1">
      <c r="A88" s="459"/>
      <c r="B88" s="474">
        <v>45383.0</v>
      </c>
      <c r="C88" s="470" t="s">
        <v>1457</v>
      </c>
      <c r="D88" s="470" t="s">
        <v>2022</v>
      </c>
      <c r="E88" s="471" t="s">
        <v>1877</v>
      </c>
      <c r="F88" s="472">
        <v>229.31</v>
      </c>
      <c r="G88" s="472"/>
      <c r="H88" s="192" t="s">
        <v>2025</v>
      </c>
      <c r="I88" s="192" t="s">
        <v>2026</v>
      </c>
      <c r="J88" s="459"/>
      <c r="K88" s="459"/>
      <c r="L88" s="459"/>
      <c r="M88" s="459"/>
      <c r="N88" s="459"/>
      <c r="O88" s="459"/>
      <c r="P88" s="459"/>
      <c r="Q88" s="459"/>
      <c r="R88" s="459"/>
      <c r="S88" s="459"/>
      <c r="T88" s="459"/>
      <c r="U88" s="459"/>
      <c r="V88" s="459"/>
      <c r="W88" s="459"/>
      <c r="X88" s="459"/>
      <c r="Y88" s="459"/>
      <c r="Z88" s="459"/>
    </row>
    <row r="89" ht="14.25" customHeight="1">
      <c r="A89" s="459"/>
      <c r="B89" s="474">
        <v>45383.0</v>
      </c>
      <c r="C89" s="470" t="s">
        <v>1457</v>
      </c>
      <c r="D89" s="470" t="s">
        <v>2022</v>
      </c>
      <c r="E89" s="471" t="s">
        <v>1877</v>
      </c>
      <c r="F89" s="472">
        <v>243.26</v>
      </c>
      <c r="G89" s="472"/>
      <c r="H89" s="192" t="s">
        <v>2027</v>
      </c>
      <c r="I89" s="192" t="s">
        <v>2028</v>
      </c>
      <c r="J89" s="459"/>
      <c r="K89" s="459"/>
      <c r="L89" s="459"/>
      <c r="M89" s="459"/>
      <c r="N89" s="459"/>
      <c r="O89" s="459"/>
      <c r="P89" s="459"/>
      <c r="Q89" s="459"/>
      <c r="R89" s="459"/>
      <c r="S89" s="459"/>
      <c r="T89" s="459"/>
      <c r="U89" s="459"/>
      <c r="V89" s="459"/>
      <c r="W89" s="459"/>
      <c r="X89" s="459"/>
      <c r="Y89" s="459"/>
      <c r="Z89" s="459"/>
    </row>
    <row r="90" ht="14.25" customHeight="1">
      <c r="A90" s="459"/>
      <c r="B90" s="464">
        <v>45383.0</v>
      </c>
      <c r="C90" s="465" t="s">
        <v>2029</v>
      </c>
      <c r="D90" s="465" t="s">
        <v>2030</v>
      </c>
      <c r="E90" s="466" t="s">
        <v>1877</v>
      </c>
      <c r="F90" s="467">
        <v>96.0</v>
      </c>
      <c r="G90" s="467">
        <v>96.0</v>
      </c>
      <c r="H90" s="468" t="s">
        <v>1891</v>
      </c>
      <c r="I90" s="468" t="s">
        <v>1892</v>
      </c>
      <c r="J90" s="459"/>
      <c r="K90" s="459"/>
      <c r="L90" s="459"/>
      <c r="M90" s="459"/>
      <c r="N90" s="459"/>
      <c r="O90" s="459"/>
      <c r="P90" s="459"/>
      <c r="Q90" s="459"/>
      <c r="R90" s="459"/>
      <c r="S90" s="459"/>
      <c r="T90" s="459"/>
      <c r="U90" s="459"/>
      <c r="V90" s="459"/>
      <c r="W90" s="459"/>
      <c r="X90" s="459"/>
      <c r="Y90" s="459"/>
      <c r="Z90" s="459"/>
    </row>
    <row r="91" ht="14.25" customHeight="1">
      <c r="A91" s="459"/>
      <c r="B91" s="474">
        <v>45378.0</v>
      </c>
      <c r="C91" s="470" t="s">
        <v>2029</v>
      </c>
      <c r="D91" s="470" t="s">
        <v>2030</v>
      </c>
      <c r="E91" s="471" t="s">
        <v>1877</v>
      </c>
      <c r="F91" s="472">
        <v>119.25</v>
      </c>
      <c r="G91" s="472"/>
      <c r="H91" s="192" t="s">
        <v>1987</v>
      </c>
      <c r="I91" s="192" t="s">
        <v>1913</v>
      </c>
      <c r="J91" s="459"/>
      <c r="K91" s="459"/>
      <c r="L91" s="459"/>
      <c r="M91" s="459"/>
      <c r="N91" s="459"/>
      <c r="O91" s="459"/>
      <c r="P91" s="459"/>
      <c r="Q91" s="459"/>
      <c r="R91" s="459"/>
      <c r="S91" s="459"/>
      <c r="T91" s="459"/>
      <c r="U91" s="459"/>
      <c r="V91" s="459"/>
      <c r="W91" s="459"/>
      <c r="X91" s="459"/>
      <c r="Y91" s="459"/>
      <c r="Z91" s="459"/>
    </row>
    <row r="92" ht="14.25" customHeight="1">
      <c r="A92" s="459"/>
      <c r="B92" s="474">
        <v>45378.0</v>
      </c>
      <c r="C92" s="470" t="s">
        <v>2029</v>
      </c>
      <c r="D92" s="470" t="s">
        <v>2030</v>
      </c>
      <c r="E92" s="471" t="s">
        <v>1877</v>
      </c>
      <c r="F92" s="472">
        <v>70.65</v>
      </c>
      <c r="G92" s="472"/>
      <c r="H92" s="192" t="s">
        <v>1973</v>
      </c>
      <c r="I92" s="192" t="s">
        <v>1974</v>
      </c>
      <c r="J92" s="459"/>
      <c r="K92" s="459"/>
      <c r="L92" s="459"/>
      <c r="M92" s="459"/>
      <c r="N92" s="459"/>
      <c r="O92" s="459"/>
      <c r="P92" s="459"/>
      <c r="Q92" s="459"/>
      <c r="R92" s="459"/>
      <c r="S92" s="459"/>
      <c r="T92" s="459"/>
      <c r="U92" s="459"/>
      <c r="V92" s="459"/>
      <c r="W92" s="459"/>
      <c r="X92" s="459"/>
      <c r="Y92" s="459"/>
      <c r="Z92" s="459"/>
    </row>
    <row r="93" ht="14.25" customHeight="1">
      <c r="A93" s="459"/>
      <c r="B93" s="464">
        <v>45459.0</v>
      </c>
      <c r="C93" s="465" t="s">
        <v>1656</v>
      </c>
      <c r="D93" s="465" t="s">
        <v>2031</v>
      </c>
      <c r="E93" s="466" t="s">
        <v>1877</v>
      </c>
      <c r="F93" s="467">
        <v>1625.0</v>
      </c>
      <c r="G93" s="467">
        <v>1950.0</v>
      </c>
      <c r="H93" s="468" t="s">
        <v>2032</v>
      </c>
      <c r="I93" s="468" t="s">
        <v>1924</v>
      </c>
      <c r="J93" s="459"/>
      <c r="K93" s="459"/>
      <c r="L93" s="459"/>
      <c r="M93" s="459"/>
      <c r="N93" s="459"/>
      <c r="O93" s="459"/>
      <c r="P93" s="459"/>
      <c r="Q93" s="459"/>
      <c r="R93" s="459"/>
      <c r="S93" s="459"/>
      <c r="T93" s="459"/>
      <c r="U93" s="459"/>
      <c r="V93" s="459"/>
      <c r="W93" s="459"/>
      <c r="X93" s="459"/>
      <c r="Y93" s="459"/>
      <c r="Z93" s="459"/>
    </row>
    <row r="94" ht="14.25" customHeight="1">
      <c r="A94" s="459"/>
      <c r="B94" s="474">
        <v>45459.0</v>
      </c>
      <c r="C94" s="470" t="s">
        <v>1656</v>
      </c>
      <c r="D94" s="470" t="s">
        <v>2031</v>
      </c>
      <c r="E94" s="471" t="s">
        <v>1877</v>
      </c>
      <c r="F94" s="472">
        <v>1950.0</v>
      </c>
      <c r="G94" s="472"/>
      <c r="H94" s="192" t="s">
        <v>1927</v>
      </c>
      <c r="I94" s="192" t="s">
        <v>1928</v>
      </c>
      <c r="J94" s="459"/>
      <c r="K94" s="459"/>
      <c r="L94" s="459"/>
      <c r="M94" s="459"/>
      <c r="N94" s="459"/>
      <c r="O94" s="459"/>
      <c r="P94" s="459"/>
      <c r="Q94" s="459"/>
      <c r="R94" s="459"/>
      <c r="S94" s="459"/>
      <c r="T94" s="459"/>
      <c r="U94" s="459"/>
      <c r="V94" s="459"/>
      <c r="W94" s="459"/>
      <c r="X94" s="459"/>
      <c r="Y94" s="459"/>
      <c r="Z94" s="459"/>
    </row>
    <row r="95" ht="14.25" customHeight="1">
      <c r="A95" s="459"/>
      <c r="B95" s="474">
        <v>45459.0</v>
      </c>
      <c r="C95" s="470" t="s">
        <v>1656</v>
      </c>
      <c r="D95" s="470" t="s">
        <v>2031</v>
      </c>
      <c r="E95" s="471" t="s">
        <v>1877</v>
      </c>
      <c r="F95" s="472">
        <v>6435.5</v>
      </c>
      <c r="G95" s="472"/>
      <c r="H95" s="192" t="s">
        <v>1925</v>
      </c>
      <c r="I95" s="192" t="s">
        <v>2033</v>
      </c>
      <c r="J95" s="459"/>
      <c r="K95" s="459"/>
      <c r="L95" s="459"/>
      <c r="M95" s="459"/>
      <c r="N95" s="459"/>
      <c r="O95" s="459"/>
      <c r="P95" s="459"/>
      <c r="Q95" s="459"/>
      <c r="R95" s="459"/>
      <c r="S95" s="459"/>
      <c r="T95" s="459"/>
      <c r="U95" s="459"/>
      <c r="V95" s="459"/>
      <c r="W95" s="459"/>
      <c r="X95" s="459"/>
      <c r="Y95" s="459"/>
      <c r="Z95" s="459"/>
    </row>
    <row r="96" ht="14.25" customHeight="1">
      <c r="A96" s="459"/>
      <c r="B96" s="464">
        <v>45292.0</v>
      </c>
      <c r="C96" s="465" t="s">
        <v>1554</v>
      </c>
      <c r="D96" s="465" t="s">
        <v>2034</v>
      </c>
      <c r="E96" s="466" t="s">
        <v>1877</v>
      </c>
      <c r="F96" s="467">
        <v>17.5</v>
      </c>
      <c r="G96" s="467">
        <v>19.5</v>
      </c>
      <c r="H96" s="468" t="s">
        <v>1992</v>
      </c>
      <c r="I96" s="468" t="s">
        <v>1993</v>
      </c>
      <c r="J96" s="459"/>
      <c r="K96" s="459"/>
      <c r="L96" s="459"/>
      <c r="M96" s="459"/>
      <c r="N96" s="459"/>
      <c r="O96" s="459"/>
      <c r="P96" s="459"/>
      <c r="Q96" s="459"/>
      <c r="R96" s="459"/>
      <c r="S96" s="459"/>
      <c r="T96" s="459"/>
      <c r="U96" s="459"/>
      <c r="V96" s="459"/>
      <c r="W96" s="459"/>
      <c r="X96" s="459"/>
      <c r="Y96" s="459"/>
      <c r="Z96" s="459"/>
    </row>
    <row r="97" ht="14.25" customHeight="1">
      <c r="A97" s="459"/>
      <c r="B97" s="474">
        <v>45292.0</v>
      </c>
      <c r="C97" s="470" t="s">
        <v>1554</v>
      </c>
      <c r="D97" s="470" t="s">
        <v>2034</v>
      </c>
      <c r="E97" s="471" t="s">
        <v>1877</v>
      </c>
      <c r="F97" s="472">
        <v>41.9</v>
      </c>
      <c r="G97" s="472"/>
      <c r="H97" s="192" t="s">
        <v>2035</v>
      </c>
      <c r="I97" s="192" t="s">
        <v>2036</v>
      </c>
      <c r="J97" s="459"/>
      <c r="K97" s="459"/>
      <c r="L97" s="459"/>
      <c r="M97" s="459"/>
      <c r="N97" s="459"/>
      <c r="O97" s="459"/>
      <c r="P97" s="459"/>
      <c r="Q97" s="459"/>
      <c r="R97" s="459"/>
      <c r="S97" s="459"/>
      <c r="T97" s="459"/>
      <c r="U97" s="459"/>
      <c r="V97" s="459"/>
      <c r="W97" s="459"/>
      <c r="X97" s="459"/>
      <c r="Y97" s="459"/>
      <c r="Z97" s="459"/>
    </row>
    <row r="98" ht="14.25" customHeight="1">
      <c r="A98" s="459"/>
      <c r="B98" s="474">
        <v>45470.0</v>
      </c>
      <c r="C98" s="470" t="s">
        <v>1554</v>
      </c>
      <c r="D98" s="470" t="s">
        <v>2034</v>
      </c>
      <c r="E98" s="471" t="s">
        <v>1877</v>
      </c>
      <c r="F98" s="472">
        <v>19.5</v>
      </c>
      <c r="G98" s="472"/>
      <c r="H98" s="192" t="s">
        <v>1891</v>
      </c>
      <c r="I98" s="192" t="s">
        <v>1892</v>
      </c>
      <c r="J98" s="459"/>
      <c r="K98" s="459"/>
      <c r="L98" s="459"/>
      <c r="M98" s="459"/>
      <c r="N98" s="459"/>
      <c r="O98" s="459"/>
      <c r="P98" s="459"/>
      <c r="Q98" s="459"/>
      <c r="R98" s="459"/>
      <c r="S98" s="459"/>
      <c r="T98" s="459"/>
      <c r="U98" s="459"/>
      <c r="V98" s="459"/>
      <c r="W98" s="459"/>
      <c r="X98" s="459"/>
      <c r="Y98" s="459"/>
      <c r="Z98" s="459"/>
    </row>
    <row r="99" ht="14.25" customHeight="1">
      <c r="A99" s="459"/>
      <c r="B99" s="464">
        <v>45435.0</v>
      </c>
      <c r="C99" s="465" t="s">
        <v>1530</v>
      </c>
      <c r="D99" s="465" t="s">
        <v>2037</v>
      </c>
      <c r="E99" s="466" t="s">
        <v>1877</v>
      </c>
      <c r="F99" s="467">
        <v>4.57</v>
      </c>
      <c r="G99" s="467">
        <v>4.57</v>
      </c>
      <c r="H99" s="468" t="s">
        <v>1988</v>
      </c>
      <c r="I99" s="468" t="s">
        <v>1989</v>
      </c>
      <c r="J99" s="459"/>
      <c r="K99" s="459"/>
      <c r="L99" s="459"/>
      <c r="M99" s="459"/>
      <c r="N99" s="459"/>
      <c r="O99" s="459"/>
      <c r="P99" s="459"/>
      <c r="Q99" s="459"/>
      <c r="R99" s="459"/>
      <c r="S99" s="459"/>
      <c r="T99" s="459"/>
      <c r="U99" s="459"/>
      <c r="V99" s="459"/>
      <c r="W99" s="459"/>
      <c r="X99" s="459"/>
      <c r="Y99" s="459"/>
      <c r="Z99" s="459"/>
    </row>
    <row r="100" ht="14.25" customHeight="1">
      <c r="A100" s="459"/>
      <c r="B100" s="474" t="s">
        <v>2038</v>
      </c>
      <c r="C100" s="470" t="s">
        <v>1530</v>
      </c>
      <c r="D100" s="470" t="s">
        <v>2037</v>
      </c>
      <c r="E100" s="471" t="s">
        <v>1877</v>
      </c>
      <c r="F100" s="472">
        <v>4.33</v>
      </c>
      <c r="G100" s="472"/>
      <c r="H100" s="192" t="s">
        <v>1907</v>
      </c>
      <c r="I100" s="192" t="s">
        <v>1908</v>
      </c>
      <c r="J100" s="459"/>
      <c r="K100" s="459"/>
      <c r="L100" s="459"/>
      <c r="M100" s="459"/>
      <c r="N100" s="459"/>
      <c r="O100" s="459"/>
      <c r="P100" s="459"/>
      <c r="Q100" s="459"/>
      <c r="R100" s="459"/>
      <c r="S100" s="459"/>
      <c r="T100" s="459"/>
      <c r="U100" s="459"/>
      <c r="V100" s="459"/>
      <c r="W100" s="459"/>
      <c r="X100" s="459"/>
      <c r="Y100" s="459"/>
      <c r="Z100" s="459"/>
    </row>
    <row r="101" ht="14.25" customHeight="1">
      <c r="A101" s="459"/>
      <c r="B101" s="474" t="s">
        <v>2039</v>
      </c>
      <c r="C101" s="470" t="s">
        <v>1530</v>
      </c>
      <c r="D101" s="470" t="s">
        <v>2037</v>
      </c>
      <c r="E101" s="471" t="s">
        <v>1877</v>
      </c>
      <c r="F101" s="472">
        <v>4.79</v>
      </c>
      <c r="G101" s="472"/>
      <c r="H101" s="192" t="s">
        <v>1949</v>
      </c>
      <c r="I101" s="192" t="s">
        <v>1950</v>
      </c>
      <c r="J101" s="459"/>
      <c r="K101" s="459"/>
      <c r="L101" s="459"/>
      <c r="M101" s="459"/>
      <c r="N101" s="459"/>
      <c r="O101" s="459"/>
      <c r="P101" s="459"/>
      <c r="Q101" s="459"/>
      <c r="R101" s="459"/>
      <c r="S101" s="459"/>
      <c r="T101" s="459"/>
      <c r="U101" s="459"/>
      <c r="V101" s="459"/>
      <c r="W101" s="459"/>
      <c r="X101" s="459"/>
      <c r="Y101" s="459"/>
      <c r="Z101" s="459"/>
    </row>
    <row r="102" ht="14.25" customHeight="1">
      <c r="A102" s="459"/>
      <c r="B102" s="464">
        <v>45392.0</v>
      </c>
      <c r="C102" s="465" t="s">
        <v>1583</v>
      </c>
      <c r="D102" s="465" t="s">
        <v>2040</v>
      </c>
      <c r="E102" s="466" t="s">
        <v>1877</v>
      </c>
      <c r="F102" s="467">
        <v>56.43</v>
      </c>
      <c r="G102" s="467">
        <v>56.43</v>
      </c>
      <c r="H102" s="468" t="s">
        <v>2041</v>
      </c>
      <c r="I102" s="468" t="s">
        <v>2042</v>
      </c>
      <c r="J102" s="459"/>
      <c r="K102" s="459"/>
      <c r="L102" s="459"/>
      <c r="M102" s="459"/>
      <c r="N102" s="459"/>
      <c r="O102" s="459"/>
      <c r="P102" s="459"/>
      <c r="Q102" s="459"/>
      <c r="R102" s="459"/>
      <c r="S102" s="459"/>
      <c r="T102" s="459"/>
      <c r="U102" s="459"/>
      <c r="V102" s="459"/>
      <c r="W102" s="459"/>
      <c r="X102" s="459"/>
      <c r="Y102" s="459"/>
      <c r="Z102" s="459"/>
    </row>
    <row r="103" ht="14.25" customHeight="1">
      <c r="A103" s="459"/>
      <c r="B103" s="474">
        <v>45392.0</v>
      </c>
      <c r="C103" s="470" t="s">
        <v>1583</v>
      </c>
      <c r="D103" s="470" t="s">
        <v>2040</v>
      </c>
      <c r="E103" s="471" t="s">
        <v>1877</v>
      </c>
      <c r="F103" s="472">
        <v>143.04</v>
      </c>
      <c r="G103" s="472"/>
      <c r="H103" s="192" t="s">
        <v>2043</v>
      </c>
      <c r="I103" s="192" t="s">
        <v>2044</v>
      </c>
      <c r="J103" s="459"/>
      <c r="K103" s="459"/>
      <c r="L103" s="459"/>
      <c r="M103" s="459"/>
      <c r="N103" s="459"/>
      <c r="O103" s="459"/>
      <c r="P103" s="459"/>
      <c r="Q103" s="459"/>
      <c r="R103" s="459"/>
      <c r="S103" s="459"/>
      <c r="T103" s="459"/>
      <c r="U103" s="459"/>
      <c r="V103" s="459"/>
      <c r="W103" s="459"/>
      <c r="X103" s="459"/>
      <c r="Y103" s="459"/>
      <c r="Z103" s="459"/>
    </row>
    <row r="104" ht="14.25" customHeight="1">
      <c r="A104" s="459"/>
      <c r="B104" s="474">
        <v>45392.0</v>
      </c>
      <c r="C104" s="470" t="s">
        <v>1583</v>
      </c>
      <c r="D104" s="470" t="s">
        <v>2040</v>
      </c>
      <c r="E104" s="471" t="s">
        <v>1877</v>
      </c>
      <c r="F104" s="472">
        <v>39.9</v>
      </c>
      <c r="G104" s="472"/>
      <c r="H104" s="192" t="s">
        <v>1891</v>
      </c>
      <c r="I104" s="192" t="s">
        <v>1892</v>
      </c>
      <c r="J104" s="459"/>
      <c r="K104" s="459"/>
      <c r="L104" s="459"/>
      <c r="M104" s="459"/>
      <c r="N104" s="459"/>
      <c r="O104" s="459"/>
      <c r="P104" s="459"/>
      <c r="Q104" s="459"/>
      <c r="R104" s="459"/>
      <c r="S104" s="459"/>
      <c r="T104" s="459"/>
      <c r="U104" s="459"/>
      <c r="V104" s="459"/>
      <c r="W104" s="459"/>
      <c r="X104" s="459"/>
      <c r="Y104" s="459"/>
      <c r="Z104" s="459"/>
    </row>
    <row r="105" ht="14.25" customHeight="1">
      <c r="A105" s="459"/>
      <c r="B105" s="464" t="s">
        <v>2045</v>
      </c>
      <c r="C105" s="465" t="s">
        <v>1639</v>
      </c>
      <c r="D105" s="465" t="s">
        <v>2046</v>
      </c>
      <c r="E105" s="466" t="s">
        <v>1877</v>
      </c>
      <c r="F105" s="467">
        <v>41.14</v>
      </c>
      <c r="G105" s="467">
        <v>41.14</v>
      </c>
      <c r="H105" s="468" t="s">
        <v>2025</v>
      </c>
      <c r="I105" s="468" t="s">
        <v>2026</v>
      </c>
      <c r="J105" s="459"/>
      <c r="K105" s="459"/>
      <c r="L105" s="459"/>
      <c r="M105" s="459"/>
      <c r="N105" s="459"/>
      <c r="O105" s="459"/>
      <c r="P105" s="459"/>
      <c r="Q105" s="459"/>
      <c r="R105" s="459"/>
      <c r="S105" s="459"/>
      <c r="T105" s="459"/>
      <c r="U105" s="459"/>
      <c r="V105" s="459"/>
      <c r="W105" s="459"/>
      <c r="X105" s="459"/>
      <c r="Y105" s="459"/>
      <c r="Z105" s="459"/>
    </row>
    <row r="106" ht="14.25" customHeight="1">
      <c r="A106" s="459"/>
      <c r="B106" s="474">
        <v>45470.0</v>
      </c>
      <c r="C106" s="470" t="s">
        <v>1639</v>
      </c>
      <c r="D106" s="470" t="s">
        <v>2046</v>
      </c>
      <c r="E106" s="471" t="s">
        <v>1877</v>
      </c>
      <c r="F106" s="472">
        <v>38.67</v>
      </c>
      <c r="G106" s="472"/>
      <c r="H106" s="192" t="s">
        <v>2027</v>
      </c>
      <c r="I106" s="192" t="s">
        <v>2028</v>
      </c>
      <c r="J106" s="459"/>
      <c r="K106" s="459"/>
      <c r="L106" s="459"/>
      <c r="M106" s="459"/>
      <c r="N106" s="459"/>
      <c r="O106" s="459"/>
      <c r="P106" s="459"/>
      <c r="Q106" s="459"/>
      <c r="R106" s="459"/>
      <c r="S106" s="459"/>
      <c r="T106" s="459"/>
      <c r="U106" s="459"/>
      <c r="V106" s="459"/>
      <c r="W106" s="459"/>
      <c r="X106" s="459"/>
      <c r="Y106" s="459"/>
      <c r="Z106" s="459"/>
    </row>
    <row r="107" ht="14.25" customHeight="1">
      <c r="A107" s="459"/>
      <c r="B107" s="474">
        <v>45470.0</v>
      </c>
      <c r="C107" s="470" t="s">
        <v>1639</v>
      </c>
      <c r="D107" s="470" t="s">
        <v>2046</v>
      </c>
      <c r="E107" s="471" t="s">
        <v>1877</v>
      </c>
      <c r="F107" s="472">
        <v>75.5</v>
      </c>
      <c r="G107" s="472"/>
      <c r="H107" s="192" t="s">
        <v>1992</v>
      </c>
      <c r="I107" s="192" t="s">
        <v>1993</v>
      </c>
      <c r="J107" s="459"/>
      <c r="K107" s="459"/>
      <c r="L107" s="459"/>
      <c r="M107" s="459"/>
      <c r="N107" s="459"/>
      <c r="O107" s="459"/>
      <c r="P107" s="459"/>
      <c r="Q107" s="459"/>
      <c r="R107" s="459"/>
      <c r="S107" s="459"/>
      <c r="T107" s="459"/>
      <c r="U107" s="459"/>
      <c r="V107" s="459"/>
      <c r="W107" s="459"/>
      <c r="X107" s="459"/>
      <c r="Y107" s="459"/>
      <c r="Z107" s="459"/>
    </row>
    <row r="108" ht="14.25" customHeight="1">
      <c r="A108" s="459"/>
      <c r="B108" s="464">
        <v>45457.0</v>
      </c>
      <c r="C108" s="465" t="s">
        <v>1510</v>
      </c>
      <c r="D108" s="465" t="s">
        <v>2047</v>
      </c>
      <c r="E108" s="466" t="s">
        <v>1991</v>
      </c>
      <c r="F108" s="467">
        <v>444.9</v>
      </c>
      <c r="G108" s="467">
        <v>419.0</v>
      </c>
      <c r="H108" s="468" t="s">
        <v>1992</v>
      </c>
      <c r="I108" s="468" t="s">
        <v>1904</v>
      </c>
      <c r="J108" s="459"/>
      <c r="K108" s="459"/>
      <c r="L108" s="459"/>
      <c r="M108" s="459"/>
      <c r="N108" s="459"/>
      <c r="O108" s="459"/>
      <c r="P108" s="459"/>
      <c r="Q108" s="459"/>
      <c r="R108" s="459"/>
      <c r="S108" s="459"/>
      <c r="T108" s="459"/>
      <c r="U108" s="459"/>
      <c r="V108" s="459"/>
      <c r="W108" s="459"/>
      <c r="X108" s="459"/>
      <c r="Y108" s="459"/>
      <c r="Z108" s="459"/>
    </row>
    <row r="109" ht="14.25" customHeight="1">
      <c r="A109" s="459"/>
      <c r="B109" s="474">
        <v>45457.0</v>
      </c>
      <c r="C109" s="470" t="s">
        <v>1510</v>
      </c>
      <c r="D109" s="470" t="s">
        <v>2047</v>
      </c>
      <c r="E109" s="471" t="s">
        <v>1991</v>
      </c>
      <c r="F109" s="472">
        <v>419.0</v>
      </c>
      <c r="G109" s="472"/>
      <c r="H109" s="192"/>
      <c r="I109" s="192" t="s">
        <v>2048</v>
      </c>
      <c r="J109" s="459"/>
      <c r="K109" s="459"/>
      <c r="L109" s="459"/>
      <c r="M109" s="459"/>
      <c r="N109" s="459"/>
      <c r="O109" s="459"/>
      <c r="P109" s="459"/>
      <c r="Q109" s="459"/>
      <c r="R109" s="459"/>
      <c r="S109" s="459"/>
      <c r="T109" s="459"/>
      <c r="U109" s="459"/>
      <c r="V109" s="459"/>
      <c r="W109" s="459"/>
      <c r="X109" s="459"/>
      <c r="Y109" s="459"/>
      <c r="Z109" s="459"/>
    </row>
    <row r="110" ht="14.25" customHeight="1">
      <c r="A110" s="459"/>
      <c r="B110" s="474">
        <v>45457.0</v>
      </c>
      <c r="C110" s="470" t="s">
        <v>1510</v>
      </c>
      <c r="D110" s="470" t="s">
        <v>2047</v>
      </c>
      <c r="E110" s="471" t="s">
        <v>1991</v>
      </c>
      <c r="F110" s="472">
        <v>347.51</v>
      </c>
      <c r="G110" s="472"/>
      <c r="H110" s="192"/>
      <c r="I110" s="192" t="s">
        <v>1996</v>
      </c>
      <c r="J110" s="459"/>
      <c r="K110" s="459"/>
      <c r="L110" s="459"/>
      <c r="M110" s="459"/>
      <c r="N110" s="459"/>
      <c r="O110" s="459"/>
      <c r="P110" s="459"/>
      <c r="Q110" s="459"/>
      <c r="R110" s="459"/>
      <c r="S110" s="459"/>
      <c r="T110" s="459"/>
      <c r="U110" s="459"/>
      <c r="V110" s="459"/>
      <c r="W110" s="459"/>
      <c r="X110" s="459"/>
      <c r="Y110" s="459"/>
      <c r="Z110" s="459"/>
    </row>
    <row r="111" ht="14.25" customHeight="1">
      <c r="A111" s="459"/>
      <c r="B111" s="464">
        <v>45378.0</v>
      </c>
      <c r="C111" s="465" t="s">
        <v>1594</v>
      </c>
      <c r="D111" s="465" t="s">
        <v>2049</v>
      </c>
      <c r="E111" s="466" t="s">
        <v>1877</v>
      </c>
      <c r="F111" s="467">
        <v>76.84</v>
      </c>
      <c r="G111" s="467">
        <v>72.0</v>
      </c>
      <c r="H111" s="468" t="s">
        <v>1949</v>
      </c>
      <c r="I111" s="468" t="s">
        <v>2050</v>
      </c>
      <c r="J111" s="459"/>
      <c r="K111" s="459"/>
      <c r="L111" s="459"/>
      <c r="M111" s="459"/>
      <c r="N111" s="459"/>
      <c r="O111" s="459"/>
      <c r="P111" s="459"/>
      <c r="Q111" s="459"/>
      <c r="R111" s="459"/>
      <c r="S111" s="459"/>
      <c r="T111" s="459"/>
      <c r="U111" s="459"/>
      <c r="V111" s="459"/>
      <c r="W111" s="459"/>
      <c r="X111" s="459"/>
      <c r="Y111" s="459"/>
      <c r="Z111" s="459"/>
    </row>
    <row r="112" ht="14.25" customHeight="1">
      <c r="A112" s="459"/>
      <c r="B112" s="474">
        <v>45378.0</v>
      </c>
      <c r="C112" s="470" t="s">
        <v>1594</v>
      </c>
      <c r="D112" s="470" t="s">
        <v>2049</v>
      </c>
      <c r="E112" s="471" t="s">
        <v>1877</v>
      </c>
      <c r="F112" s="472">
        <v>65.08</v>
      </c>
      <c r="G112" s="472"/>
      <c r="H112" s="192" t="s">
        <v>2051</v>
      </c>
      <c r="I112" s="192" t="s">
        <v>2052</v>
      </c>
      <c r="J112" s="459"/>
      <c r="K112" s="459"/>
      <c r="L112" s="459"/>
      <c r="M112" s="459"/>
      <c r="N112" s="459"/>
      <c r="O112" s="459"/>
      <c r="P112" s="459"/>
      <c r="Q112" s="459"/>
      <c r="R112" s="459"/>
      <c r="S112" s="459"/>
      <c r="T112" s="459"/>
      <c r="U112" s="459"/>
      <c r="V112" s="459"/>
      <c r="W112" s="459"/>
      <c r="X112" s="459"/>
      <c r="Y112" s="459"/>
      <c r="Z112" s="459"/>
    </row>
    <row r="113" ht="14.25" customHeight="1">
      <c r="A113" s="459"/>
      <c r="B113" s="474">
        <v>45378.0</v>
      </c>
      <c r="C113" s="470" t="s">
        <v>1594</v>
      </c>
      <c r="D113" s="470" t="s">
        <v>2049</v>
      </c>
      <c r="E113" s="471" t="s">
        <v>1877</v>
      </c>
      <c r="F113" s="472">
        <v>72.0</v>
      </c>
      <c r="G113" s="472"/>
      <c r="H113" s="192" t="s">
        <v>1988</v>
      </c>
      <c r="I113" s="192" t="s">
        <v>1989</v>
      </c>
      <c r="J113" s="459"/>
      <c r="K113" s="459"/>
      <c r="L113" s="459"/>
      <c r="M113" s="459"/>
      <c r="N113" s="459"/>
      <c r="O113" s="459"/>
      <c r="P113" s="459"/>
      <c r="Q113" s="459"/>
      <c r="R113" s="459"/>
      <c r="S113" s="459"/>
      <c r="T113" s="459"/>
      <c r="U113" s="459"/>
      <c r="V113" s="459"/>
      <c r="W113" s="459"/>
      <c r="X113" s="459"/>
      <c r="Y113" s="459"/>
      <c r="Z113" s="459"/>
    </row>
    <row r="114" ht="14.25" customHeight="1">
      <c r="A114" s="459"/>
      <c r="B114" s="464">
        <v>45383.0</v>
      </c>
      <c r="C114" s="465" t="s">
        <v>1632</v>
      </c>
      <c r="D114" s="465" t="s">
        <v>2053</v>
      </c>
      <c r="E114" s="466" t="s">
        <v>1877</v>
      </c>
      <c r="F114" s="467">
        <v>23.78</v>
      </c>
      <c r="G114" s="467">
        <v>27.45</v>
      </c>
      <c r="H114" s="468" t="s">
        <v>2023</v>
      </c>
      <c r="I114" s="468" t="s">
        <v>2024</v>
      </c>
      <c r="J114" s="459"/>
      <c r="K114" s="459"/>
      <c r="L114" s="459"/>
      <c r="M114" s="459"/>
      <c r="N114" s="459"/>
      <c r="O114" s="459"/>
      <c r="P114" s="459"/>
      <c r="Q114" s="459"/>
      <c r="R114" s="459"/>
      <c r="S114" s="459"/>
      <c r="T114" s="459"/>
      <c r="U114" s="459"/>
      <c r="V114" s="459"/>
      <c r="W114" s="459"/>
      <c r="X114" s="459"/>
      <c r="Y114" s="459"/>
      <c r="Z114" s="459"/>
    </row>
    <row r="115" ht="14.25" customHeight="1">
      <c r="A115" s="459"/>
      <c r="B115" s="474">
        <v>45383.0</v>
      </c>
      <c r="C115" s="470" t="s">
        <v>1632</v>
      </c>
      <c r="D115" s="470" t="s">
        <v>2053</v>
      </c>
      <c r="E115" s="471" t="s">
        <v>1877</v>
      </c>
      <c r="F115" s="472">
        <v>32.9</v>
      </c>
      <c r="G115" s="472"/>
      <c r="H115" s="192" t="s">
        <v>1891</v>
      </c>
      <c r="I115" s="192" t="s">
        <v>1892</v>
      </c>
      <c r="J115" s="459"/>
      <c r="K115" s="459"/>
      <c r="L115" s="459"/>
      <c r="M115" s="459"/>
      <c r="N115" s="459"/>
      <c r="O115" s="459"/>
      <c r="P115" s="459"/>
      <c r="Q115" s="459"/>
      <c r="R115" s="459"/>
      <c r="S115" s="459"/>
      <c r="T115" s="459"/>
      <c r="U115" s="459"/>
      <c r="V115" s="459"/>
      <c r="W115" s="459"/>
      <c r="X115" s="459"/>
      <c r="Y115" s="459"/>
      <c r="Z115" s="459"/>
    </row>
    <row r="116" ht="14.25" customHeight="1">
      <c r="A116" s="459"/>
      <c r="B116" s="474">
        <v>45383.0</v>
      </c>
      <c r="C116" s="470" t="s">
        <v>1632</v>
      </c>
      <c r="D116" s="470" t="s">
        <v>2053</v>
      </c>
      <c r="E116" s="471" t="s">
        <v>1877</v>
      </c>
      <c r="F116" s="472">
        <v>27.45</v>
      </c>
      <c r="G116" s="472"/>
      <c r="H116" s="192"/>
      <c r="I116" s="192" t="s">
        <v>2054</v>
      </c>
      <c r="J116" s="459"/>
      <c r="K116" s="459"/>
      <c r="L116" s="459"/>
      <c r="M116" s="459"/>
      <c r="N116" s="459"/>
      <c r="O116" s="459"/>
      <c r="P116" s="459"/>
      <c r="Q116" s="459"/>
      <c r="R116" s="459"/>
      <c r="S116" s="459"/>
      <c r="T116" s="459"/>
      <c r="U116" s="459"/>
      <c r="V116" s="459"/>
      <c r="W116" s="459"/>
      <c r="X116" s="459"/>
      <c r="Y116" s="459"/>
      <c r="Z116" s="459"/>
    </row>
    <row r="117" ht="14.25" customHeight="1">
      <c r="A117" s="459"/>
      <c r="B117" s="464">
        <v>45385.0</v>
      </c>
      <c r="C117" s="465" t="s">
        <v>1631</v>
      </c>
      <c r="D117" s="465" t="s">
        <v>2055</v>
      </c>
      <c r="E117" s="466" t="s">
        <v>2056</v>
      </c>
      <c r="F117" s="467">
        <v>9.13</v>
      </c>
      <c r="G117" s="467">
        <v>10.99</v>
      </c>
      <c r="H117" s="468" t="s">
        <v>2057</v>
      </c>
      <c r="I117" s="468" t="s">
        <v>2058</v>
      </c>
      <c r="J117" s="459"/>
      <c r="K117" s="459"/>
      <c r="L117" s="459"/>
      <c r="M117" s="459"/>
      <c r="N117" s="459"/>
      <c r="O117" s="459"/>
      <c r="P117" s="459"/>
      <c r="Q117" s="459"/>
      <c r="R117" s="459"/>
      <c r="S117" s="459"/>
      <c r="T117" s="459"/>
      <c r="U117" s="459"/>
      <c r="V117" s="459"/>
      <c r="W117" s="459"/>
      <c r="X117" s="459"/>
      <c r="Y117" s="459"/>
      <c r="Z117" s="459"/>
    </row>
    <row r="118" ht="14.25" customHeight="1">
      <c r="A118" s="459"/>
      <c r="B118" s="474" t="s">
        <v>2059</v>
      </c>
      <c r="C118" s="470" t="s">
        <v>1631</v>
      </c>
      <c r="D118" s="470" t="s">
        <v>2055</v>
      </c>
      <c r="E118" s="471" t="s">
        <v>2056</v>
      </c>
      <c r="F118" s="472">
        <v>17.65</v>
      </c>
      <c r="G118" s="472"/>
      <c r="H118" s="192" t="s">
        <v>2060</v>
      </c>
      <c r="I118" s="192" t="s">
        <v>2061</v>
      </c>
      <c r="J118" s="459"/>
      <c r="K118" s="459"/>
      <c r="L118" s="459"/>
      <c r="M118" s="459"/>
      <c r="N118" s="459"/>
      <c r="O118" s="459"/>
      <c r="P118" s="459"/>
      <c r="Q118" s="459"/>
      <c r="R118" s="459"/>
      <c r="S118" s="459"/>
      <c r="T118" s="459"/>
      <c r="U118" s="459"/>
      <c r="V118" s="459"/>
      <c r="W118" s="459"/>
      <c r="X118" s="459"/>
      <c r="Y118" s="459"/>
      <c r="Z118" s="459"/>
    </row>
    <row r="119" ht="14.25" customHeight="1">
      <c r="A119" s="459"/>
      <c r="B119" s="474">
        <v>45385.0</v>
      </c>
      <c r="C119" s="470" t="s">
        <v>1631</v>
      </c>
      <c r="D119" s="470" t="s">
        <v>2055</v>
      </c>
      <c r="E119" s="471" t="s">
        <v>2056</v>
      </c>
      <c r="F119" s="472">
        <v>10.99</v>
      </c>
      <c r="G119" s="472"/>
      <c r="H119" s="192" t="s">
        <v>2062</v>
      </c>
      <c r="I119" s="192" t="s">
        <v>2063</v>
      </c>
      <c r="J119" s="459"/>
      <c r="K119" s="459"/>
      <c r="L119" s="459"/>
      <c r="M119" s="459"/>
      <c r="N119" s="459"/>
      <c r="O119" s="459"/>
      <c r="P119" s="459"/>
      <c r="Q119" s="459"/>
      <c r="R119" s="459"/>
      <c r="S119" s="459"/>
      <c r="T119" s="459"/>
      <c r="U119" s="459"/>
      <c r="V119" s="459"/>
      <c r="W119" s="459"/>
      <c r="X119" s="459"/>
      <c r="Y119" s="459"/>
      <c r="Z119" s="459"/>
    </row>
    <row r="120" ht="14.25" customHeight="1">
      <c r="A120" s="459"/>
      <c r="B120" s="464">
        <v>45385.0</v>
      </c>
      <c r="C120" s="465" t="s">
        <v>1654</v>
      </c>
      <c r="D120" s="465" t="s">
        <v>2064</v>
      </c>
      <c r="E120" s="466" t="s">
        <v>1877</v>
      </c>
      <c r="F120" s="467">
        <v>83.7</v>
      </c>
      <c r="G120" s="467">
        <v>83.7</v>
      </c>
      <c r="H120" s="468" t="s">
        <v>2032</v>
      </c>
      <c r="I120" s="468" t="s">
        <v>1924</v>
      </c>
      <c r="J120" s="459"/>
      <c r="K120" s="459"/>
      <c r="L120" s="459"/>
      <c r="M120" s="459"/>
      <c r="N120" s="459"/>
      <c r="O120" s="459"/>
      <c r="P120" s="459"/>
      <c r="Q120" s="459"/>
      <c r="R120" s="459"/>
      <c r="S120" s="459"/>
      <c r="T120" s="459"/>
      <c r="U120" s="459"/>
      <c r="V120" s="459"/>
      <c r="W120" s="459"/>
      <c r="X120" s="459"/>
      <c r="Y120" s="459"/>
      <c r="Z120" s="459"/>
    </row>
    <row r="121" ht="14.25" customHeight="1">
      <c r="A121" s="459"/>
      <c r="B121" s="474">
        <v>45385.0</v>
      </c>
      <c r="C121" s="470" t="s">
        <v>1654</v>
      </c>
      <c r="D121" s="470" t="s">
        <v>2064</v>
      </c>
      <c r="E121" s="471" t="s">
        <v>1877</v>
      </c>
      <c r="F121" s="472">
        <v>51.85</v>
      </c>
      <c r="G121" s="472"/>
      <c r="H121" s="192"/>
      <c r="I121" s="192" t="s">
        <v>2065</v>
      </c>
      <c r="J121" s="459"/>
      <c r="K121" s="459"/>
      <c r="L121" s="459"/>
      <c r="M121" s="459"/>
      <c r="N121" s="459"/>
      <c r="O121" s="459"/>
      <c r="P121" s="459"/>
      <c r="Q121" s="459"/>
      <c r="R121" s="459"/>
      <c r="S121" s="459"/>
      <c r="T121" s="459"/>
      <c r="U121" s="459"/>
      <c r="V121" s="459"/>
      <c r="W121" s="459"/>
      <c r="X121" s="459"/>
      <c r="Y121" s="459"/>
      <c r="Z121" s="459"/>
    </row>
    <row r="122" ht="14.25" customHeight="1">
      <c r="A122" s="459"/>
      <c r="B122" s="474">
        <v>45385.0</v>
      </c>
      <c r="C122" s="470" t="s">
        <v>1654</v>
      </c>
      <c r="D122" s="470" t="s">
        <v>2064</v>
      </c>
      <c r="E122" s="471" t="s">
        <v>1877</v>
      </c>
      <c r="F122" s="472">
        <v>109.25</v>
      </c>
      <c r="G122" s="472"/>
      <c r="H122" s="192"/>
      <c r="I122" s="192" t="s">
        <v>2033</v>
      </c>
      <c r="J122" s="459"/>
      <c r="K122" s="459"/>
      <c r="L122" s="459"/>
      <c r="M122" s="459"/>
      <c r="N122" s="459"/>
      <c r="O122" s="459"/>
      <c r="P122" s="459"/>
      <c r="Q122" s="459"/>
      <c r="R122" s="459"/>
      <c r="S122" s="459"/>
      <c r="T122" s="459"/>
      <c r="U122" s="459"/>
      <c r="V122" s="459"/>
      <c r="W122" s="459"/>
      <c r="X122" s="459"/>
      <c r="Y122" s="459"/>
      <c r="Z122" s="459"/>
    </row>
    <row r="123" ht="14.25" customHeight="1">
      <c r="A123" s="459"/>
      <c r="B123" s="464">
        <v>45386.0</v>
      </c>
      <c r="C123" s="465" t="s">
        <v>1694</v>
      </c>
      <c r="D123" s="465" t="s">
        <v>2066</v>
      </c>
      <c r="E123" s="466" t="s">
        <v>1877</v>
      </c>
      <c r="F123" s="467">
        <v>2.6</v>
      </c>
      <c r="G123" s="467">
        <v>2.9</v>
      </c>
      <c r="H123" s="468"/>
      <c r="I123" s="468" t="s">
        <v>2067</v>
      </c>
      <c r="J123" s="459"/>
      <c r="K123" s="459"/>
      <c r="L123" s="459"/>
      <c r="M123" s="459"/>
      <c r="N123" s="459"/>
      <c r="O123" s="459"/>
      <c r="P123" s="459"/>
      <c r="Q123" s="459"/>
      <c r="R123" s="459"/>
      <c r="S123" s="459"/>
      <c r="T123" s="459"/>
      <c r="U123" s="459"/>
      <c r="V123" s="459"/>
      <c r="W123" s="459"/>
      <c r="X123" s="459"/>
      <c r="Y123" s="459"/>
      <c r="Z123" s="459"/>
    </row>
    <row r="124" ht="14.25" customHeight="1">
      <c r="A124" s="459"/>
      <c r="B124" s="474">
        <v>45386.0</v>
      </c>
      <c r="C124" s="470" t="s">
        <v>1694</v>
      </c>
      <c r="D124" s="470" t="s">
        <v>2066</v>
      </c>
      <c r="E124" s="471" t="s">
        <v>1877</v>
      </c>
      <c r="F124" s="472">
        <v>4.47</v>
      </c>
      <c r="G124" s="472"/>
      <c r="H124" s="192" t="s">
        <v>2068</v>
      </c>
      <c r="I124" s="192" t="s">
        <v>2069</v>
      </c>
      <c r="J124" s="459"/>
      <c r="K124" s="459"/>
      <c r="L124" s="459"/>
      <c r="M124" s="459"/>
      <c r="N124" s="459"/>
      <c r="O124" s="459"/>
      <c r="P124" s="459"/>
      <c r="Q124" s="459"/>
      <c r="R124" s="459"/>
      <c r="S124" s="459"/>
      <c r="T124" s="459"/>
      <c r="U124" s="459"/>
      <c r="V124" s="459"/>
      <c r="W124" s="459"/>
      <c r="X124" s="459"/>
      <c r="Y124" s="459"/>
      <c r="Z124" s="459"/>
    </row>
    <row r="125" ht="14.25" customHeight="1">
      <c r="A125" s="459"/>
      <c r="B125" s="474">
        <v>45386.0</v>
      </c>
      <c r="C125" s="470" t="s">
        <v>1694</v>
      </c>
      <c r="D125" s="470" t="s">
        <v>2066</v>
      </c>
      <c r="E125" s="471" t="s">
        <v>1877</v>
      </c>
      <c r="F125" s="472">
        <v>2.9</v>
      </c>
      <c r="G125" s="472"/>
      <c r="H125" s="192" t="s">
        <v>2070</v>
      </c>
      <c r="I125" s="192" t="s">
        <v>2071</v>
      </c>
      <c r="J125" s="459"/>
      <c r="K125" s="459"/>
      <c r="L125" s="459"/>
      <c r="M125" s="459"/>
      <c r="N125" s="459"/>
      <c r="O125" s="459"/>
      <c r="P125" s="459"/>
      <c r="Q125" s="459"/>
      <c r="R125" s="459"/>
      <c r="S125" s="459"/>
      <c r="T125" s="459"/>
      <c r="U125" s="459"/>
      <c r="V125" s="459"/>
      <c r="W125" s="459"/>
      <c r="X125" s="459"/>
      <c r="Y125" s="459"/>
      <c r="Z125" s="459"/>
    </row>
    <row r="126" ht="14.25" customHeight="1">
      <c r="A126" s="459"/>
      <c r="B126" s="464">
        <v>45376.0</v>
      </c>
      <c r="C126" s="465" t="s">
        <v>1663</v>
      </c>
      <c r="D126" s="465" t="s">
        <v>2072</v>
      </c>
      <c r="E126" s="466" t="s">
        <v>1877</v>
      </c>
      <c r="F126" s="467">
        <v>6.5</v>
      </c>
      <c r="G126" s="467">
        <v>5.9</v>
      </c>
      <c r="H126" s="468" t="s">
        <v>2073</v>
      </c>
      <c r="I126" s="468" t="s">
        <v>2074</v>
      </c>
      <c r="J126" s="459"/>
      <c r="K126" s="459"/>
      <c r="L126" s="459"/>
      <c r="M126" s="459"/>
      <c r="N126" s="459"/>
      <c r="O126" s="459"/>
      <c r="P126" s="459"/>
      <c r="Q126" s="459"/>
      <c r="R126" s="459"/>
      <c r="S126" s="459"/>
      <c r="T126" s="459"/>
      <c r="U126" s="459"/>
      <c r="V126" s="459"/>
      <c r="W126" s="459"/>
      <c r="X126" s="459"/>
      <c r="Y126" s="459"/>
      <c r="Z126" s="459"/>
    </row>
    <row r="127" ht="14.25" customHeight="1">
      <c r="A127" s="459"/>
      <c r="B127" s="474">
        <v>45376.0</v>
      </c>
      <c r="C127" s="470" t="s">
        <v>1663</v>
      </c>
      <c r="D127" s="470" t="s">
        <v>2072</v>
      </c>
      <c r="E127" s="471" t="s">
        <v>1877</v>
      </c>
      <c r="F127" s="472">
        <v>3.4</v>
      </c>
      <c r="G127" s="472"/>
      <c r="H127" s="192" t="s">
        <v>2075</v>
      </c>
      <c r="I127" s="192" t="s">
        <v>2067</v>
      </c>
      <c r="J127" s="459"/>
      <c r="K127" s="459"/>
      <c r="L127" s="459"/>
      <c r="M127" s="459"/>
      <c r="N127" s="459"/>
      <c r="O127" s="459"/>
      <c r="P127" s="459"/>
      <c r="Q127" s="459"/>
      <c r="R127" s="459"/>
      <c r="S127" s="459"/>
      <c r="T127" s="459"/>
      <c r="U127" s="459"/>
      <c r="V127" s="459"/>
      <c r="W127" s="459"/>
      <c r="X127" s="459"/>
      <c r="Y127" s="459"/>
      <c r="Z127" s="459"/>
    </row>
    <row r="128" ht="14.25" customHeight="1">
      <c r="A128" s="459"/>
      <c r="B128" s="474">
        <v>45376.0</v>
      </c>
      <c r="C128" s="470" t="s">
        <v>1663</v>
      </c>
      <c r="D128" s="470" t="s">
        <v>2072</v>
      </c>
      <c r="E128" s="471" t="s">
        <v>1877</v>
      </c>
      <c r="F128" s="472">
        <v>5.9</v>
      </c>
      <c r="G128" s="472"/>
      <c r="H128" s="192" t="s">
        <v>2041</v>
      </c>
      <c r="I128" s="192" t="s">
        <v>1980</v>
      </c>
      <c r="J128" s="459"/>
      <c r="K128" s="459"/>
      <c r="L128" s="459"/>
      <c r="M128" s="459"/>
      <c r="N128" s="459"/>
      <c r="O128" s="459"/>
      <c r="P128" s="459"/>
      <c r="Q128" s="459"/>
      <c r="R128" s="459"/>
      <c r="S128" s="459"/>
      <c r="T128" s="459"/>
      <c r="U128" s="459"/>
      <c r="V128" s="459"/>
      <c r="W128" s="459"/>
      <c r="X128" s="459"/>
      <c r="Y128" s="459"/>
      <c r="Z128" s="459"/>
    </row>
    <row r="129" ht="14.25" customHeight="1">
      <c r="A129" s="459"/>
      <c r="B129" s="464">
        <v>45376.0</v>
      </c>
      <c r="C129" s="465" t="s">
        <v>1693</v>
      </c>
      <c r="D129" s="465" t="s">
        <v>2076</v>
      </c>
      <c r="E129" s="466" t="s">
        <v>1877</v>
      </c>
      <c r="F129" s="467">
        <v>225.5</v>
      </c>
      <c r="G129" s="467">
        <v>263.22</v>
      </c>
      <c r="H129" s="468" t="s">
        <v>2077</v>
      </c>
      <c r="I129" s="468" t="s">
        <v>2078</v>
      </c>
      <c r="J129" s="459"/>
      <c r="K129" s="459"/>
      <c r="L129" s="459"/>
      <c r="M129" s="459"/>
      <c r="N129" s="459"/>
      <c r="O129" s="459"/>
      <c r="P129" s="459"/>
      <c r="Q129" s="459"/>
      <c r="R129" s="459"/>
      <c r="S129" s="459"/>
      <c r="T129" s="459"/>
      <c r="U129" s="459"/>
      <c r="V129" s="459"/>
      <c r="W129" s="459"/>
      <c r="X129" s="459"/>
      <c r="Y129" s="459"/>
      <c r="Z129" s="459"/>
    </row>
    <row r="130" ht="14.25" customHeight="1">
      <c r="A130" s="459"/>
      <c r="B130" s="474" t="s">
        <v>2079</v>
      </c>
      <c r="C130" s="470" t="s">
        <v>1693</v>
      </c>
      <c r="D130" s="470" t="s">
        <v>2076</v>
      </c>
      <c r="E130" s="471" t="s">
        <v>1877</v>
      </c>
      <c r="F130" s="472">
        <v>348.54</v>
      </c>
      <c r="G130" s="472"/>
      <c r="H130" s="192"/>
      <c r="I130" s="192" t="s">
        <v>1894</v>
      </c>
      <c r="J130" s="459"/>
      <c r="K130" s="459"/>
      <c r="L130" s="459"/>
      <c r="M130" s="459"/>
      <c r="N130" s="459"/>
      <c r="O130" s="459"/>
      <c r="P130" s="459"/>
      <c r="Q130" s="459"/>
      <c r="R130" s="459"/>
      <c r="S130" s="459"/>
      <c r="T130" s="459"/>
      <c r="U130" s="459"/>
      <c r="V130" s="459"/>
      <c r="W130" s="459"/>
      <c r="X130" s="459"/>
      <c r="Y130" s="459"/>
      <c r="Z130" s="459"/>
    </row>
    <row r="131" ht="14.25" customHeight="1">
      <c r="A131" s="459"/>
      <c r="B131" s="474">
        <v>45376.0</v>
      </c>
      <c r="C131" s="470" t="s">
        <v>1693</v>
      </c>
      <c r="D131" s="470" t="s">
        <v>2076</v>
      </c>
      <c r="E131" s="471" t="s">
        <v>1877</v>
      </c>
      <c r="F131" s="472">
        <v>263.22</v>
      </c>
      <c r="G131" s="472"/>
      <c r="H131" s="192"/>
      <c r="I131" s="192" t="s">
        <v>2080</v>
      </c>
      <c r="J131" s="459"/>
      <c r="K131" s="459"/>
      <c r="L131" s="459"/>
      <c r="M131" s="459"/>
      <c r="N131" s="459"/>
      <c r="O131" s="459"/>
      <c r="P131" s="459"/>
      <c r="Q131" s="459"/>
      <c r="R131" s="459"/>
      <c r="S131" s="459"/>
      <c r="T131" s="459"/>
      <c r="U131" s="459"/>
      <c r="V131" s="459"/>
      <c r="W131" s="459"/>
      <c r="X131" s="459"/>
      <c r="Y131" s="459"/>
      <c r="Z131" s="459"/>
    </row>
    <row r="132" ht="14.25" customHeight="1">
      <c r="A132" s="459"/>
      <c r="B132" s="464">
        <v>45377.0</v>
      </c>
      <c r="C132" s="465" t="s">
        <v>1664</v>
      </c>
      <c r="D132" s="465" t="s">
        <v>2081</v>
      </c>
      <c r="E132" s="466" t="s">
        <v>1877</v>
      </c>
      <c r="F132" s="467">
        <v>330.0</v>
      </c>
      <c r="G132" s="467">
        <v>330.0</v>
      </c>
      <c r="H132" s="468" t="s">
        <v>2073</v>
      </c>
      <c r="I132" s="468" t="s">
        <v>2074</v>
      </c>
      <c r="J132" s="459"/>
      <c r="K132" s="459"/>
      <c r="L132" s="459"/>
      <c r="M132" s="459"/>
      <c r="N132" s="459"/>
      <c r="O132" s="459"/>
      <c r="P132" s="459"/>
      <c r="Q132" s="459"/>
      <c r="R132" s="459"/>
      <c r="S132" s="459"/>
      <c r="T132" s="459"/>
      <c r="U132" s="459"/>
      <c r="V132" s="459"/>
      <c r="W132" s="459"/>
      <c r="X132" s="459"/>
      <c r="Y132" s="459"/>
      <c r="Z132" s="459"/>
    </row>
    <row r="133" ht="14.25" customHeight="1">
      <c r="A133" s="459"/>
      <c r="B133" s="474"/>
      <c r="C133" s="470" t="s">
        <v>1664</v>
      </c>
      <c r="D133" s="470" t="s">
        <v>2081</v>
      </c>
      <c r="E133" s="471" t="s">
        <v>1877</v>
      </c>
      <c r="F133" s="472">
        <v>395.96</v>
      </c>
      <c r="G133" s="472"/>
      <c r="H133" s="192" t="s">
        <v>2075</v>
      </c>
      <c r="I133" s="192" t="s">
        <v>2067</v>
      </c>
      <c r="J133" s="459"/>
      <c r="K133" s="459"/>
      <c r="L133" s="459"/>
      <c r="M133" s="459"/>
      <c r="N133" s="459"/>
      <c r="O133" s="459"/>
      <c r="P133" s="459"/>
      <c r="Q133" s="459"/>
      <c r="R133" s="459"/>
      <c r="S133" s="459"/>
      <c r="T133" s="459"/>
      <c r="U133" s="459"/>
      <c r="V133" s="459"/>
      <c r="W133" s="459"/>
      <c r="X133" s="459"/>
      <c r="Y133" s="459"/>
      <c r="Z133" s="459"/>
    </row>
    <row r="134" ht="14.25" customHeight="1">
      <c r="A134" s="459"/>
      <c r="B134" s="474"/>
      <c r="C134" s="470" t="s">
        <v>1664</v>
      </c>
      <c r="D134" s="470" t="s">
        <v>2081</v>
      </c>
      <c r="E134" s="471" t="s">
        <v>1877</v>
      </c>
      <c r="F134" s="472">
        <v>827.93</v>
      </c>
      <c r="G134" s="472"/>
      <c r="H134" s="192" t="s">
        <v>2082</v>
      </c>
      <c r="I134" s="192" t="s">
        <v>2083</v>
      </c>
      <c r="J134" s="459"/>
      <c r="K134" s="459"/>
      <c r="L134" s="459"/>
      <c r="M134" s="459"/>
      <c r="N134" s="459"/>
      <c r="O134" s="459"/>
      <c r="P134" s="459"/>
      <c r="Q134" s="459"/>
      <c r="R134" s="459"/>
      <c r="S134" s="459"/>
      <c r="T134" s="459"/>
      <c r="U134" s="459"/>
      <c r="V134" s="459"/>
      <c r="W134" s="459"/>
      <c r="X134" s="459"/>
      <c r="Y134" s="459"/>
      <c r="Z134" s="459"/>
    </row>
    <row r="135" ht="14.25" customHeight="1">
      <c r="A135" s="459"/>
      <c r="B135" s="464">
        <v>45385.0</v>
      </c>
      <c r="C135" s="465" t="s">
        <v>1463</v>
      </c>
      <c r="D135" s="465" t="s">
        <v>2084</v>
      </c>
      <c r="E135" s="466" t="s">
        <v>2056</v>
      </c>
      <c r="F135" s="467">
        <v>9.13</v>
      </c>
      <c r="G135" s="467">
        <v>10.99</v>
      </c>
      <c r="H135" s="468" t="s">
        <v>2057</v>
      </c>
      <c r="I135" s="468" t="s">
        <v>2058</v>
      </c>
      <c r="J135" s="459"/>
      <c r="K135" s="459"/>
      <c r="L135" s="459"/>
      <c r="M135" s="459"/>
      <c r="N135" s="459"/>
      <c r="O135" s="459"/>
      <c r="P135" s="459"/>
      <c r="Q135" s="459"/>
      <c r="R135" s="459"/>
      <c r="S135" s="459"/>
      <c r="T135" s="459"/>
      <c r="U135" s="459"/>
      <c r="V135" s="459"/>
      <c r="W135" s="459"/>
      <c r="X135" s="459"/>
      <c r="Y135" s="459"/>
      <c r="Z135" s="459"/>
    </row>
    <row r="136" ht="14.25" customHeight="1">
      <c r="A136" s="459"/>
      <c r="B136" s="474">
        <v>45385.0</v>
      </c>
      <c r="C136" s="470" t="s">
        <v>1463</v>
      </c>
      <c r="D136" s="470" t="s">
        <v>2084</v>
      </c>
      <c r="E136" s="471" t="s">
        <v>2056</v>
      </c>
      <c r="F136" s="472">
        <v>10.99</v>
      </c>
      <c r="G136" s="472"/>
      <c r="H136" s="192" t="s">
        <v>2062</v>
      </c>
      <c r="I136" s="192" t="s">
        <v>2063</v>
      </c>
      <c r="J136" s="459"/>
      <c r="K136" s="459"/>
      <c r="L136" s="459"/>
      <c r="M136" s="459"/>
      <c r="N136" s="459"/>
      <c r="O136" s="459"/>
      <c r="P136" s="459"/>
      <c r="Q136" s="459"/>
      <c r="R136" s="459"/>
      <c r="S136" s="459"/>
      <c r="T136" s="459"/>
      <c r="U136" s="459"/>
      <c r="V136" s="459"/>
      <c r="W136" s="459"/>
      <c r="X136" s="459"/>
      <c r="Y136" s="459"/>
      <c r="Z136" s="459"/>
    </row>
    <row r="137" ht="14.25" customHeight="1">
      <c r="A137" s="459"/>
      <c r="B137" s="474">
        <v>45385.0</v>
      </c>
      <c r="C137" s="470" t="s">
        <v>1463</v>
      </c>
      <c r="D137" s="470" t="s">
        <v>2084</v>
      </c>
      <c r="E137" s="471" t="s">
        <v>2056</v>
      </c>
      <c r="F137" s="472">
        <v>17.65</v>
      </c>
      <c r="G137" s="472"/>
      <c r="H137" s="192" t="s">
        <v>2060</v>
      </c>
      <c r="I137" s="192" t="s">
        <v>2061</v>
      </c>
      <c r="J137" s="459"/>
      <c r="K137" s="459"/>
      <c r="L137" s="459"/>
      <c r="M137" s="459"/>
      <c r="N137" s="459"/>
      <c r="O137" s="459"/>
      <c r="P137" s="459"/>
      <c r="Q137" s="459"/>
      <c r="R137" s="459"/>
      <c r="S137" s="459"/>
      <c r="T137" s="459"/>
      <c r="U137" s="459"/>
      <c r="V137" s="459"/>
      <c r="W137" s="459"/>
      <c r="X137" s="459"/>
      <c r="Y137" s="459"/>
      <c r="Z137" s="459"/>
    </row>
    <row r="138" ht="14.25" customHeight="1">
      <c r="A138" s="459"/>
      <c r="B138" s="464">
        <v>45377.0</v>
      </c>
      <c r="C138" s="465" t="s">
        <v>1483</v>
      </c>
      <c r="D138" s="465" t="s">
        <v>2085</v>
      </c>
      <c r="E138" s="466" t="s">
        <v>1877</v>
      </c>
      <c r="F138" s="467">
        <v>307.85</v>
      </c>
      <c r="G138" s="467">
        <v>307.85</v>
      </c>
      <c r="H138" s="468" t="s">
        <v>2041</v>
      </c>
      <c r="I138" s="468" t="s">
        <v>1980</v>
      </c>
      <c r="J138" s="459"/>
      <c r="K138" s="459"/>
      <c r="L138" s="459"/>
      <c r="M138" s="459"/>
      <c r="N138" s="459"/>
      <c r="O138" s="459"/>
      <c r="P138" s="459"/>
      <c r="Q138" s="459"/>
      <c r="R138" s="459"/>
      <c r="S138" s="459"/>
      <c r="T138" s="459"/>
      <c r="U138" s="459"/>
      <c r="V138" s="459"/>
      <c r="W138" s="459"/>
      <c r="X138" s="459"/>
      <c r="Y138" s="459"/>
      <c r="Z138" s="459"/>
    </row>
    <row r="139" ht="14.25" customHeight="1">
      <c r="A139" s="459"/>
      <c r="B139" s="474">
        <v>45377.0</v>
      </c>
      <c r="C139" s="470" t="s">
        <v>1483</v>
      </c>
      <c r="D139" s="470" t="s">
        <v>2085</v>
      </c>
      <c r="E139" s="471" t="s">
        <v>1877</v>
      </c>
      <c r="F139" s="472">
        <v>229.0</v>
      </c>
      <c r="G139" s="472"/>
      <c r="H139" s="192" t="s">
        <v>1898</v>
      </c>
      <c r="I139" s="192" t="s">
        <v>1899</v>
      </c>
      <c r="J139" s="459"/>
      <c r="K139" s="459"/>
      <c r="L139" s="459"/>
      <c r="M139" s="459"/>
      <c r="N139" s="459"/>
      <c r="O139" s="459"/>
      <c r="P139" s="459"/>
      <c r="Q139" s="459"/>
      <c r="R139" s="459"/>
      <c r="S139" s="459"/>
      <c r="T139" s="459"/>
      <c r="U139" s="459"/>
      <c r="V139" s="459"/>
      <c r="W139" s="459"/>
      <c r="X139" s="459"/>
      <c r="Y139" s="459"/>
      <c r="Z139" s="459"/>
    </row>
    <row r="140" ht="14.25" customHeight="1">
      <c r="A140" s="459"/>
      <c r="B140" s="474">
        <v>45377.0</v>
      </c>
      <c r="C140" s="470" t="s">
        <v>1483</v>
      </c>
      <c r="D140" s="470" t="s">
        <v>2085</v>
      </c>
      <c r="E140" s="471" t="s">
        <v>1877</v>
      </c>
      <c r="F140" s="472">
        <v>259.92</v>
      </c>
      <c r="G140" s="472"/>
      <c r="H140" s="192" t="s">
        <v>2086</v>
      </c>
      <c r="I140" s="192" t="s">
        <v>2087</v>
      </c>
      <c r="J140" s="459"/>
      <c r="K140" s="459"/>
      <c r="L140" s="459"/>
      <c r="M140" s="459"/>
      <c r="N140" s="459"/>
      <c r="O140" s="459"/>
      <c r="P140" s="459"/>
      <c r="Q140" s="459"/>
      <c r="R140" s="459"/>
      <c r="S140" s="459"/>
      <c r="T140" s="459"/>
      <c r="U140" s="459"/>
      <c r="V140" s="459"/>
      <c r="W140" s="459"/>
      <c r="X140" s="459"/>
      <c r="Y140" s="459"/>
      <c r="Z140" s="459"/>
    </row>
    <row r="141" ht="14.25" customHeight="1">
      <c r="A141" s="459"/>
      <c r="B141" s="464">
        <v>45426.0</v>
      </c>
      <c r="C141" s="465" t="s">
        <v>1687</v>
      </c>
      <c r="D141" s="465" t="s">
        <v>2088</v>
      </c>
      <c r="E141" s="466" t="s">
        <v>1877</v>
      </c>
      <c r="F141" s="467">
        <v>1405.0</v>
      </c>
      <c r="G141" s="467">
        <v>940.0</v>
      </c>
      <c r="H141" s="468" t="s">
        <v>2089</v>
      </c>
      <c r="I141" s="468" t="s">
        <v>2090</v>
      </c>
      <c r="J141" s="459"/>
      <c r="K141" s="459"/>
      <c r="L141" s="459"/>
      <c r="M141" s="459"/>
      <c r="N141" s="459"/>
      <c r="O141" s="459"/>
      <c r="P141" s="459"/>
      <c r="Q141" s="459"/>
      <c r="R141" s="459"/>
      <c r="S141" s="459"/>
      <c r="T141" s="459"/>
      <c r="U141" s="459"/>
      <c r="V141" s="459"/>
      <c r="W141" s="459"/>
      <c r="X141" s="459"/>
      <c r="Y141" s="459"/>
      <c r="Z141" s="459"/>
    </row>
    <row r="142" ht="14.25" customHeight="1">
      <c r="A142" s="459"/>
      <c r="B142" s="474">
        <v>45426.0</v>
      </c>
      <c r="C142" s="470" t="s">
        <v>1687</v>
      </c>
      <c r="D142" s="470" t="s">
        <v>2088</v>
      </c>
      <c r="E142" s="471" t="s">
        <v>1877</v>
      </c>
      <c r="F142" s="472">
        <v>465.0</v>
      </c>
      <c r="G142" s="472"/>
      <c r="H142" s="192" t="s">
        <v>2091</v>
      </c>
      <c r="I142" s="192" t="s">
        <v>2092</v>
      </c>
      <c r="J142" s="459"/>
      <c r="K142" s="459"/>
      <c r="L142" s="459"/>
      <c r="M142" s="459"/>
      <c r="N142" s="459"/>
      <c r="O142" s="459"/>
      <c r="P142" s="459"/>
      <c r="Q142" s="459"/>
      <c r="R142" s="459"/>
      <c r="S142" s="459"/>
      <c r="T142" s="459"/>
      <c r="U142" s="459"/>
      <c r="V142" s="459"/>
      <c r="W142" s="459"/>
      <c r="X142" s="459"/>
      <c r="Y142" s="459"/>
      <c r="Z142" s="459"/>
    </row>
    <row r="143" ht="14.25" customHeight="1">
      <c r="A143" s="459"/>
      <c r="B143" s="474">
        <v>45426.0</v>
      </c>
      <c r="C143" s="470" t="s">
        <v>1687</v>
      </c>
      <c r="D143" s="470" t="s">
        <v>2088</v>
      </c>
      <c r="E143" s="471" t="s">
        <v>1877</v>
      </c>
      <c r="F143" s="472">
        <v>940.0</v>
      </c>
      <c r="G143" s="472"/>
      <c r="H143" s="192"/>
      <c r="I143" s="192" t="s">
        <v>2093</v>
      </c>
      <c r="J143" s="459"/>
      <c r="K143" s="459"/>
      <c r="L143" s="459"/>
      <c r="M143" s="459"/>
      <c r="N143" s="459"/>
      <c r="O143" s="459"/>
      <c r="P143" s="459"/>
      <c r="Q143" s="459"/>
      <c r="R143" s="459"/>
      <c r="S143" s="459"/>
      <c r="T143" s="459"/>
      <c r="U143" s="459"/>
      <c r="V143" s="459"/>
      <c r="W143" s="459"/>
      <c r="X143" s="459"/>
      <c r="Y143" s="459"/>
      <c r="Z143" s="459"/>
    </row>
    <row r="144" ht="14.25" customHeight="1">
      <c r="A144" s="459"/>
      <c r="B144" s="464">
        <v>45392.0</v>
      </c>
      <c r="C144" s="465" t="s">
        <v>1617</v>
      </c>
      <c r="D144" s="465" t="s">
        <v>2094</v>
      </c>
      <c r="E144" s="466" t="s">
        <v>1877</v>
      </c>
      <c r="F144" s="467">
        <v>128.0</v>
      </c>
      <c r="G144" s="467">
        <v>194.9</v>
      </c>
      <c r="H144" s="468" t="s">
        <v>2095</v>
      </c>
      <c r="I144" s="468" t="s">
        <v>2096</v>
      </c>
      <c r="J144" s="459"/>
      <c r="K144" s="459"/>
      <c r="L144" s="459"/>
      <c r="M144" s="459"/>
      <c r="N144" s="459"/>
      <c r="O144" s="459"/>
      <c r="P144" s="459"/>
      <c r="Q144" s="459"/>
      <c r="R144" s="459"/>
      <c r="S144" s="459"/>
      <c r="T144" s="459"/>
      <c r="U144" s="459"/>
      <c r="V144" s="459"/>
      <c r="W144" s="459"/>
      <c r="X144" s="459"/>
      <c r="Y144" s="459"/>
      <c r="Z144" s="459"/>
    </row>
    <row r="145" ht="14.25" customHeight="1">
      <c r="A145" s="459"/>
      <c r="B145" s="474">
        <v>45392.0</v>
      </c>
      <c r="C145" s="470" t="s">
        <v>1617</v>
      </c>
      <c r="D145" s="470" t="s">
        <v>2094</v>
      </c>
      <c r="E145" s="471" t="s">
        <v>1877</v>
      </c>
      <c r="F145" s="472">
        <v>194.9</v>
      </c>
      <c r="G145" s="472"/>
      <c r="H145" s="192" t="s">
        <v>1949</v>
      </c>
      <c r="I145" s="192" t="s">
        <v>2097</v>
      </c>
      <c r="J145" s="459"/>
      <c r="K145" s="459"/>
      <c r="L145" s="459"/>
      <c r="M145" s="459"/>
      <c r="N145" s="459"/>
      <c r="O145" s="459"/>
      <c r="P145" s="459"/>
      <c r="Q145" s="459"/>
      <c r="R145" s="459"/>
      <c r="S145" s="459"/>
      <c r="T145" s="459"/>
      <c r="U145" s="459"/>
      <c r="V145" s="459"/>
      <c r="W145" s="459"/>
      <c r="X145" s="459"/>
      <c r="Y145" s="459"/>
      <c r="Z145" s="459"/>
    </row>
    <row r="146" ht="14.25" customHeight="1">
      <c r="A146" s="459"/>
      <c r="B146" s="474">
        <v>45392.0</v>
      </c>
      <c r="C146" s="470" t="s">
        <v>1617</v>
      </c>
      <c r="D146" s="470" t="s">
        <v>2094</v>
      </c>
      <c r="E146" s="471" t="s">
        <v>1877</v>
      </c>
      <c r="F146" s="472">
        <v>226.9</v>
      </c>
      <c r="G146" s="472"/>
      <c r="H146" s="192"/>
      <c r="I146" s="192" t="s">
        <v>2098</v>
      </c>
      <c r="J146" s="459"/>
      <c r="K146" s="459"/>
      <c r="L146" s="459"/>
      <c r="M146" s="459"/>
      <c r="N146" s="459"/>
      <c r="O146" s="459"/>
      <c r="P146" s="459"/>
      <c r="Q146" s="459"/>
      <c r="R146" s="459"/>
      <c r="S146" s="459"/>
      <c r="T146" s="459"/>
      <c r="U146" s="459"/>
      <c r="V146" s="459"/>
      <c r="W146" s="459"/>
      <c r="X146" s="459"/>
      <c r="Y146" s="459"/>
      <c r="Z146" s="459"/>
    </row>
    <row r="147" ht="14.25" customHeight="1">
      <c r="A147" s="459"/>
      <c r="B147" s="464">
        <v>45470.0</v>
      </c>
      <c r="C147" s="465" t="s">
        <v>1568</v>
      </c>
      <c r="D147" s="465" t="s">
        <v>2099</v>
      </c>
      <c r="E147" s="466" t="s">
        <v>1877</v>
      </c>
      <c r="F147" s="467">
        <v>3.99</v>
      </c>
      <c r="G147" s="467">
        <v>6.39</v>
      </c>
      <c r="H147" s="468" t="s">
        <v>2100</v>
      </c>
      <c r="I147" s="468" t="s">
        <v>1931</v>
      </c>
      <c r="J147" s="459"/>
      <c r="K147" s="459"/>
      <c r="L147" s="459"/>
      <c r="M147" s="459"/>
      <c r="N147" s="459"/>
      <c r="O147" s="459"/>
      <c r="P147" s="459"/>
      <c r="Q147" s="459"/>
      <c r="R147" s="459"/>
      <c r="S147" s="459"/>
      <c r="T147" s="459"/>
      <c r="U147" s="459"/>
      <c r="V147" s="459"/>
      <c r="W147" s="459"/>
      <c r="X147" s="459"/>
      <c r="Y147" s="459"/>
      <c r="Z147" s="459"/>
    </row>
    <row r="148" ht="14.25" customHeight="1">
      <c r="A148" s="459"/>
      <c r="B148" s="474">
        <v>45470.0</v>
      </c>
      <c r="C148" s="470" t="s">
        <v>1568</v>
      </c>
      <c r="D148" s="470" t="s">
        <v>2099</v>
      </c>
      <c r="E148" s="471" t="s">
        <v>1877</v>
      </c>
      <c r="F148" s="472">
        <v>6.39</v>
      </c>
      <c r="G148" s="472"/>
      <c r="H148" s="192" t="s">
        <v>2101</v>
      </c>
      <c r="I148" s="192" t="s">
        <v>2102</v>
      </c>
      <c r="J148" s="459"/>
      <c r="K148" s="459"/>
      <c r="L148" s="459"/>
      <c r="M148" s="459"/>
      <c r="N148" s="459"/>
      <c r="O148" s="459"/>
      <c r="P148" s="459"/>
      <c r="Q148" s="459"/>
      <c r="R148" s="459"/>
      <c r="S148" s="459"/>
      <c r="T148" s="459"/>
      <c r="U148" s="459"/>
      <c r="V148" s="459"/>
      <c r="W148" s="459"/>
      <c r="X148" s="459"/>
      <c r="Y148" s="459"/>
      <c r="Z148" s="459"/>
    </row>
    <row r="149" ht="14.25" customHeight="1">
      <c r="A149" s="459"/>
      <c r="B149" s="474">
        <v>45470.0</v>
      </c>
      <c r="C149" s="470" t="s">
        <v>1568</v>
      </c>
      <c r="D149" s="470" t="s">
        <v>2099</v>
      </c>
      <c r="E149" s="471" t="s">
        <v>1877</v>
      </c>
      <c r="F149" s="472">
        <v>20019.0</v>
      </c>
      <c r="G149" s="472"/>
      <c r="H149" s="192" t="s">
        <v>2103</v>
      </c>
      <c r="I149" s="192" t="s">
        <v>1892</v>
      </c>
      <c r="J149" s="459"/>
      <c r="K149" s="459"/>
      <c r="L149" s="459"/>
      <c r="M149" s="459"/>
      <c r="N149" s="459"/>
      <c r="O149" s="459"/>
      <c r="P149" s="459"/>
      <c r="Q149" s="459"/>
      <c r="R149" s="459"/>
      <c r="S149" s="459"/>
      <c r="T149" s="459"/>
      <c r="U149" s="459"/>
      <c r="V149" s="459"/>
      <c r="W149" s="459"/>
      <c r="X149" s="459"/>
      <c r="Y149" s="459"/>
      <c r="Z149" s="459"/>
    </row>
    <row r="150" ht="14.25" customHeight="1">
      <c r="A150" s="459"/>
      <c r="B150" s="464">
        <v>45426.0</v>
      </c>
      <c r="C150" s="465" t="s">
        <v>1557</v>
      </c>
      <c r="D150" s="465" t="s">
        <v>2104</v>
      </c>
      <c r="E150" s="466" t="s">
        <v>1877</v>
      </c>
      <c r="F150" s="467">
        <v>1346.0</v>
      </c>
      <c r="G150" s="467">
        <v>1346.0</v>
      </c>
      <c r="H150" s="468" t="s">
        <v>2105</v>
      </c>
      <c r="I150" s="468" t="s">
        <v>2106</v>
      </c>
      <c r="J150" s="459"/>
      <c r="K150" s="459"/>
      <c r="L150" s="459"/>
      <c r="M150" s="459"/>
      <c r="N150" s="459"/>
      <c r="O150" s="459"/>
      <c r="P150" s="459"/>
      <c r="Q150" s="459"/>
      <c r="R150" s="459"/>
      <c r="S150" s="459"/>
      <c r="T150" s="459"/>
      <c r="U150" s="459"/>
      <c r="V150" s="459"/>
      <c r="W150" s="459"/>
      <c r="X150" s="459"/>
      <c r="Y150" s="459"/>
      <c r="Z150" s="459"/>
    </row>
    <row r="151" ht="14.25" customHeight="1">
      <c r="A151" s="459"/>
      <c r="B151" s="474">
        <v>45426.0</v>
      </c>
      <c r="C151" s="470" t="s">
        <v>1557</v>
      </c>
      <c r="D151" s="470" t="s">
        <v>2104</v>
      </c>
      <c r="E151" s="471" t="s">
        <v>1877</v>
      </c>
      <c r="F151" s="472">
        <v>1893.71</v>
      </c>
      <c r="G151" s="472"/>
      <c r="H151" s="192" t="s">
        <v>2107</v>
      </c>
      <c r="I151" s="192" t="s">
        <v>1904</v>
      </c>
      <c r="J151" s="459"/>
      <c r="K151" s="459"/>
      <c r="L151" s="459"/>
      <c r="M151" s="459"/>
      <c r="N151" s="459"/>
      <c r="O151" s="459"/>
      <c r="P151" s="459"/>
      <c r="Q151" s="459"/>
      <c r="R151" s="459"/>
      <c r="S151" s="459"/>
      <c r="T151" s="459"/>
      <c r="U151" s="459"/>
      <c r="V151" s="459"/>
      <c r="W151" s="459"/>
      <c r="X151" s="459"/>
      <c r="Y151" s="459"/>
      <c r="Z151" s="459"/>
    </row>
    <row r="152" ht="14.25" customHeight="1">
      <c r="A152" s="459"/>
      <c r="B152" s="474" t="s">
        <v>2108</v>
      </c>
      <c r="C152" s="470" t="s">
        <v>1557</v>
      </c>
      <c r="D152" s="470" t="s">
        <v>2104</v>
      </c>
      <c r="E152" s="471" t="s">
        <v>1877</v>
      </c>
      <c r="F152" s="472">
        <v>862.79</v>
      </c>
      <c r="G152" s="472"/>
      <c r="H152" s="192"/>
      <c r="I152" s="192" t="s">
        <v>2109</v>
      </c>
      <c r="J152" s="459"/>
      <c r="K152" s="459"/>
      <c r="L152" s="459"/>
      <c r="M152" s="459"/>
      <c r="N152" s="459"/>
      <c r="O152" s="459"/>
      <c r="P152" s="459"/>
      <c r="Q152" s="459"/>
      <c r="R152" s="459"/>
      <c r="S152" s="459"/>
      <c r="T152" s="459"/>
      <c r="U152" s="459"/>
      <c r="V152" s="459"/>
      <c r="W152" s="459"/>
      <c r="X152" s="459"/>
      <c r="Y152" s="459"/>
      <c r="Z152" s="459"/>
    </row>
    <row r="153" ht="14.25" customHeight="1">
      <c r="A153" s="459"/>
      <c r="B153" s="464">
        <v>45386.0</v>
      </c>
      <c r="C153" s="465" t="s">
        <v>1477</v>
      </c>
      <c r="D153" s="465" t="s">
        <v>2110</v>
      </c>
      <c r="E153" s="466" t="s">
        <v>1877</v>
      </c>
      <c r="F153" s="467">
        <v>2509.57</v>
      </c>
      <c r="G153" s="467">
        <v>1807.0</v>
      </c>
      <c r="H153" s="468" t="s">
        <v>2111</v>
      </c>
      <c r="I153" s="468" t="s">
        <v>2112</v>
      </c>
      <c r="J153" s="459"/>
      <c r="K153" s="459"/>
      <c r="L153" s="459"/>
      <c r="M153" s="459"/>
      <c r="N153" s="459"/>
      <c r="O153" s="459"/>
      <c r="P153" s="459"/>
      <c r="Q153" s="459"/>
      <c r="R153" s="459"/>
      <c r="S153" s="459"/>
      <c r="T153" s="459"/>
      <c r="U153" s="459"/>
      <c r="V153" s="459"/>
      <c r="W153" s="459"/>
      <c r="X153" s="459"/>
      <c r="Y153" s="459"/>
      <c r="Z153" s="459"/>
    </row>
    <row r="154" ht="14.25" customHeight="1">
      <c r="A154" s="459"/>
      <c r="B154" s="474">
        <v>45415.0</v>
      </c>
      <c r="C154" s="470" t="s">
        <v>1477</v>
      </c>
      <c r="D154" s="470" t="s">
        <v>2110</v>
      </c>
      <c r="E154" s="471" t="s">
        <v>1877</v>
      </c>
      <c r="F154" s="472">
        <v>1171.82</v>
      </c>
      <c r="G154" s="472"/>
      <c r="H154" s="192" t="s">
        <v>2113</v>
      </c>
      <c r="I154" s="192" t="s">
        <v>2114</v>
      </c>
      <c r="J154" s="459"/>
      <c r="K154" s="459"/>
      <c r="L154" s="459"/>
      <c r="M154" s="459"/>
      <c r="N154" s="459"/>
      <c r="O154" s="459"/>
      <c r="P154" s="459"/>
      <c r="Q154" s="459"/>
      <c r="R154" s="459"/>
      <c r="S154" s="459"/>
      <c r="T154" s="459"/>
      <c r="U154" s="459"/>
      <c r="V154" s="459"/>
      <c r="W154" s="459"/>
      <c r="X154" s="459"/>
      <c r="Y154" s="459"/>
      <c r="Z154" s="459"/>
    </row>
    <row r="155" ht="14.25" customHeight="1">
      <c r="A155" s="459"/>
      <c r="B155" s="474">
        <v>45415.0</v>
      </c>
      <c r="C155" s="470" t="s">
        <v>1477</v>
      </c>
      <c r="D155" s="470" t="s">
        <v>2110</v>
      </c>
      <c r="E155" s="471" t="s">
        <v>1877</v>
      </c>
      <c r="F155" s="472">
        <v>1807.0</v>
      </c>
      <c r="G155" s="472"/>
      <c r="H155" s="192"/>
      <c r="I155" s="192" t="s">
        <v>2115</v>
      </c>
      <c r="J155" s="459"/>
      <c r="K155" s="459"/>
      <c r="L155" s="459"/>
      <c r="M155" s="459"/>
      <c r="N155" s="459"/>
      <c r="O155" s="459"/>
      <c r="P155" s="459"/>
      <c r="Q155" s="459"/>
      <c r="R155" s="459"/>
      <c r="S155" s="459"/>
      <c r="T155" s="459"/>
      <c r="U155" s="459"/>
      <c r="V155" s="459"/>
      <c r="W155" s="459"/>
      <c r="X155" s="459"/>
      <c r="Y155" s="459"/>
      <c r="Z155" s="459"/>
    </row>
    <row r="156" ht="14.25" customHeight="1">
      <c r="A156" s="459"/>
      <c r="B156" s="464">
        <v>45385.0</v>
      </c>
      <c r="C156" s="465" t="s">
        <v>1458</v>
      </c>
      <c r="D156" s="465" t="s">
        <v>2116</v>
      </c>
      <c r="E156" s="466" t="s">
        <v>2056</v>
      </c>
      <c r="F156" s="467">
        <v>9.13</v>
      </c>
      <c r="G156" s="467">
        <v>10.8</v>
      </c>
      <c r="H156" s="468" t="s">
        <v>2057</v>
      </c>
      <c r="I156" s="468" t="s">
        <v>2058</v>
      </c>
      <c r="J156" s="459"/>
      <c r="K156" s="459"/>
      <c r="L156" s="459"/>
      <c r="M156" s="459"/>
      <c r="N156" s="459"/>
      <c r="O156" s="459"/>
      <c r="P156" s="459"/>
      <c r="Q156" s="459"/>
      <c r="R156" s="459"/>
      <c r="S156" s="459"/>
      <c r="T156" s="459"/>
      <c r="U156" s="459"/>
      <c r="V156" s="459"/>
      <c r="W156" s="459"/>
      <c r="X156" s="459"/>
      <c r="Y156" s="459"/>
      <c r="Z156" s="459"/>
    </row>
    <row r="157" ht="14.25" customHeight="1">
      <c r="A157" s="459"/>
      <c r="B157" s="474">
        <v>45385.0</v>
      </c>
      <c r="C157" s="470" t="s">
        <v>1458</v>
      </c>
      <c r="D157" s="470" t="s">
        <v>2116</v>
      </c>
      <c r="E157" s="471" t="s">
        <v>2056</v>
      </c>
      <c r="F157" s="472">
        <v>17.5</v>
      </c>
      <c r="G157" s="472"/>
      <c r="H157" s="192" t="s">
        <v>2060</v>
      </c>
      <c r="I157" s="192" t="s">
        <v>2061</v>
      </c>
      <c r="J157" s="459"/>
      <c r="K157" s="459"/>
      <c r="L157" s="459"/>
      <c r="M157" s="459"/>
      <c r="N157" s="459"/>
      <c r="O157" s="459"/>
      <c r="P157" s="459"/>
      <c r="Q157" s="459"/>
      <c r="R157" s="459"/>
      <c r="S157" s="459"/>
      <c r="T157" s="459"/>
      <c r="U157" s="459"/>
      <c r="V157" s="459"/>
      <c r="W157" s="459"/>
      <c r="X157" s="459"/>
      <c r="Y157" s="459"/>
      <c r="Z157" s="459"/>
    </row>
    <row r="158" ht="14.25" customHeight="1">
      <c r="A158" s="459"/>
      <c r="B158" s="474">
        <v>45385.0</v>
      </c>
      <c r="C158" s="470" t="s">
        <v>1458</v>
      </c>
      <c r="D158" s="470" t="s">
        <v>2116</v>
      </c>
      <c r="E158" s="471" t="s">
        <v>2056</v>
      </c>
      <c r="F158" s="472">
        <v>10.8</v>
      </c>
      <c r="G158" s="472"/>
      <c r="H158" s="192" t="s">
        <v>2062</v>
      </c>
      <c r="I158" s="192" t="s">
        <v>2063</v>
      </c>
      <c r="J158" s="459"/>
      <c r="K158" s="459"/>
      <c r="L158" s="459"/>
      <c r="M158" s="459"/>
      <c r="N158" s="459"/>
      <c r="O158" s="459"/>
      <c r="P158" s="459"/>
      <c r="Q158" s="459"/>
      <c r="R158" s="459"/>
      <c r="S158" s="459"/>
      <c r="T158" s="459"/>
      <c r="U158" s="459"/>
      <c r="V158" s="459"/>
      <c r="W158" s="459"/>
      <c r="X158" s="459"/>
      <c r="Y158" s="459"/>
      <c r="Z158" s="459"/>
    </row>
    <row r="159" ht="14.25" customHeight="1">
      <c r="A159" s="459"/>
      <c r="B159" s="464">
        <v>45460.0</v>
      </c>
      <c r="C159" s="465" t="s">
        <v>1589</v>
      </c>
      <c r="D159" s="465" t="s">
        <v>2117</v>
      </c>
      <c r="E159" s="466" t="s">
        <v>1877</v>
      </c>
      <c r="F159" s="467">
        <v>24.99</v>
      </c>
      <c r="G159" s="467">
        <v>24.99</v>
      </c>
      <c r="H159" s="468" t="s">
        <v>2118</v>
      </c>
      <c r="I159" s="468" t="s">
        <v>2119</v>
      </c>
      <c r="J159" s="459"/>
      <c r="K159" s="459"/>
      <c r="L159" s="459"/>
      <c r="M159" s="459"/>
      <c r="N159" s="459"/>
      <c r="O159" s="459"/>
      <c r="P159" s="459"/>
      <c r="Q159" s="459"/>
      <c r="R159" s="459"/>
      <c r="S159" s="459"/>
      <c r="T159" s="459"/>
      <c r="U159" s="459"/>
      <c r="V159" s="459"/>
      <c r="W159" s="459"/>
      <c r="X159" s="459"/>
      <c r="Y159" s="459"/>
      <c r="Z159" s="459"/>
    </row>
    <row r="160" ht="14.25" customHeight="1">
      <c r="A160" s="459"/>
      <c r="B160" s="474">
        <v>45460.0</v>
      </c>
      <c r="C160" s="470" t="s">
        <v>1589</v>
      </c>
      <c r="D160" s="470" t="s">
        <v>2117</v>
      </c>
      <c r="E160" s="471" t="s">
        <v>1877</v>
      </c>
      <c r="F160" s="472">
        <v>85.16</v>
      </c>
      <c r="G160" s="472"/>
      <c r="H160" s="192" t="s">
        <v>2120</v>
      </c>
      <c r="I160" s="192" t="s">
        <v>2121</v>
      </c>
      <c r="J160" s="459"/>
      <c r="K160" s="459"/>
      <c r="L160" s="459"/>
      <c r="M160" s="459"/>
      <c r="N160" s="459"/>
      <c r="O160" s="459"/>
      <c r="P160" s="459"/>
      <c r="Q160" s="459"/>
      <c r="R160" s="459"/>
      <c r="S160" s="459"/>
      <c r="T160" s="459"/>
      <c r="U160" s="459"/>
      <c r="V160" s="459"/>
      <c r="W160" s="459"/>
      <c r="X160" s="459"/>
      <c r="Y160" s="459"/>
      <c r="Z160" s="459"/>
    </row>
    <row r="161" ht="14.25" customHeight="1">
      <c r="A161" s="459"/>
      <c r="B161" s="474">
        <v>45460.0</v>
      </c>
      <c r="C161" s="470" t="s">
        <v>1589</v>
      </c>
      <c r="D161" s="470" t="s">
        <v>2117</v>
      </c>
      <c r="E161" s="471" t="s">
        <v>1877</v>
      </c>
      <c r="F161" s="472">
        <v>21.0</v>
      </c>
      <c r="G161" s="472"/>
      <c r="H161" s="192" t="s">
        <v>2103</v>
      </c>
      <c r="I161" s="192" t="s">
        <v>1892</v>
      </c>
      <c r="J161" s="459"/>
      <c r="K161" s="459"/>
      <c r="L161" s="459"/>
      <c r="M161" s="459"/>
      <c r="N161" s="459"/>
      <c r="O161" s="459"/>
      <c r="P161" s="459"/>
      <c r="Q161" s="459"/>
      <c r="R161" s="459"/>
      <c r="S161" s="459"/>
      <c r="T161" s="459"/>
      <c r="U161" s="459"/>
      <c r="V161" s="459"/>
      <c r="W161" s="459"/>
      <c r="X161" s="459"/>
      <c r="Y161" s="459"/>
      <c r="Z161" s="459"/>
    </row>
    <row r="162" ht="14.25" customHeight="1">
      <c r="A162" s="459"/>
      <c r="B162" s="464">
        <v>45470.0</v>
      </c>
      <c r="C162" s="465" t="s">
        <v>1625</v>
      </c>
      <c r="D162" s="465" t="s">
        <v>2122</v>
      </c>
      <c r="E162" s="466" t="s">
        <v>1877</v>
      </c>
      <c r="F162" s="467">
        <v>6980.0</v>
      </c>
      <c r="G162" s="467">
        <v>6703.68</v>
      </c>
      <c r="H162" s="468" t="s">
        <v>2123</v>
      </c>
      <c r="I162" s="468" t="s">
        <v>2124</v>
      </c>
      <c r="J162" s="459"/>
      <c r="K162" s="459"/>
      <c r="L162" s="459"/>
      <c r="M162" s="459"/>
      <c r="N162" s="459"/>
      <c r="O162" s="459"/>
      <c r="P162" s="459"/>
      <c r="Q162" s="459"/>
      <c r="R162" s="459"/>
      <c r="S162" s="459"/>
      <c r="T162" s="459"/>
      <c r="U162" s="459"/>
      <c r="V162" s="459"/>
      <c r="W162" s="459"/>
      <c r="X162" s="459"/>
      <c r="Y162" s="459"/>
      <c r="Z162" s="459"/>
    </row>
    <row r="163" ht="14.25" customHeight="1">
      <c r="A163" s="459"/>
      <c r="B163" s="474" t="s">
        <v>2125</v>
      </c>
      <c r="C163" s="470" t="s">
        <v>1625</v>
      </c>
      <c r="D163" s="470" t="s">
        <v>2122</v>
      </c>
      <c r="E163" s="471" t="s">
        <v>1877</v>
      </c>
      <c r="F163" s="472">
        <v>6703.68</v>
      </c>
      <c r="G163" s="472"/>
      <c r="H163" s="192" t="s">
        <v>1966</v>
      </c>
      <c r="I163" s="192" t="s">
        <v>1896</v>
      </c>
      <c r="J163" s="459"/>
      <c r="K163" s="459"/>
      <c r="L163" s="459"/>
      <c r="M163" s="459"/>
      <c r="N163" s="459"/>
      <c r="O163" s="459"/>
      <c r="P163" s="459"/>
      <c r="Q163" s="459"/>
      <c r="R163" s="459"/>
      <c r="S163" s="459"/>
      <c r="T163" s="459"/>
      <c r="U163" s="459"/>
      <c r="V163" s="459"/>
      <c r="W163" s="459"/>
      <c r="X163" s="459"/>
      <c r="Y163" s="459"/>
      <c r="Z163" s="459"/>
    </row>
    <row r="164" ht="14.25" customHeight="1">
      <c r="A164" s="459"/>
      <c r="B164" s="474">
        <v>45470.0</v>
      </c>
      <c r="C164" s="470" t="s">
        <v>1625</v>
      </c>
      <c r="D164" s="470" t="s">
        <v>2122</v>
      </c>
      <c r="E164" s="471" t="s">
        <v>1877</v>
      </c>
      <c r="F164" s="472">
        <v>5330.95</v>
      </c>
      <c r="G164" s="472"/>
      <c r="H164" s="192" t="s">
        <v>2126</v>
      </c>
      <c r="I164" s="192" t="s">
        <v>2127</v>
      </c>
      <c r="J164" s="459"/>
      <c r="K164" s="459"/>
      <c r="L164" s="459"/>
      <c r="M164" s="459"/>
      <c r="N164" s="459"/>
      <c r="O164" s="459"/>
      <c r="P164" s="459"/>
      <c r="Q164" s="459"/>
      <c r="R164" s="459"/>
      <c r="S164" s="459"/>
      <c r="T164" s="459"/>
      <c r="U164" s="459"/>
      <c r="V164" s="459"/>
      <c r="W164" s="459"/>
      <c r="X164" s="459"/>
      <c r="Y164" s="459"/>
      <c r="Z164" s="459"/>
    </row>
    <row r="165" ht="14.25" customHeight="1">
      <c r="A165" s="459"/>
      <c r="B165" s="464">
        <v>45427.0</v>
      </c>
      <c r="C165" s="465" t="s">
        <v>1503</v>
      </c>
      <c r="D165" s="465" t="s">
        <v>2128</v>
      </c>
      <c r="E165" s="466" t="s">
        <v>1991</v>
      </c>
      <c r="F165" s="467">
        <v>326.63</v>
      </c>
      <c r="G165" s="467">
        <v>204.9</v>
      </c>
      <c r="H165" s="468" t="s">
        <v>2129</v>
      </c>
      <c r="I165" s="468" t="s">
        <v>2130</v>
      </c>
      <c r="J165" s="459"/>
      <c r="K165" s="459"/>
      <c r="L165" s="459"/>
      <c r="M165" s="459"/>
      <c r="N165" s="459"/>
      <c r="O165" s="459"/>
      <c r="P165" s="459"/>
      <c r="Q165" s="459"/>
      <c r="R165" s="459"/>
      <c r="S165" s="459"/>
      <c r="T165" s="459"/>
      <c r="U165" s="459"/>
      <c r="V165" s="459"/>
      <c r="W165" s="459"/>
      <c r="X165" s="459"/>
      <c r="Y165" s="459"/>
      <c r="Z165" s="459"/>
    </row>
    <row r="166" ht="14.25" customHeight="1">
      <c r="A166" s="459"/>
      <c r="B166" s="474">
        <v>45427.0</v>
      </c>
      <c r="C166" s="470" t="s">
        <v>1503</v>
      </c>
      <c r="D166" s="470" t="s">
        <v>2128</v>
      </c>
      <c r="E166" s="471" t="s">
        <v>1991</v>
      </c>
      <c r="F166" s="472">
        <v>192.76</v>
      </c>
      <c r="G166" s="472"/>
      <c r="H166" s="192" t="s">
        <v>2107</v>
      </c>
      <c r="I166" s="192" t="s">
        <v>1904</v>
      </c>
      <c r="J166" s="459"/>
      <c r="K166" s="459"/>
      <c r="L166" s="459"/>
      <c r="M166" s="459"/>
      <c r="N166" s="459"/>
      <c r="O166" s="459"/>
      <c r="P166" s="459"/>
      <c r="Q166" s="459"/>
      <c r="R166" s="459"/>
      <c r="S166" s="459"/>
      <c r="T166" s="459"/>
      <c r="U166" s="459"/>
      <c r="V166" s="459"/>
      <c r="W166" s="459"/>
      <c r="X166" s="459"/>
      <c r="Y166" s="459"/>
      <c r="Z166" s="459"/>
    </row>
    <row r="167" ht="14.25" customHeight="1">
      <c r="A167" s="459"/>
      <c r="B167" s="474">
        <v>45427.0</v>
      </c>
      <c r="C167" s="470" t="s">
        <v>1503</v>
      </c>
      <c r="D167" s="470" t="s">
        <v>2128</v>
      </c>
      <c r="E167" s="471" t="s">
        <v>1991</v>
      </c>
      <c r="F167" s="472">
        <v>204.9</v>
      </c>
      <c r="G167" s="472"/>
      <c r="H167" s="192" t="s">
        <v>2131</v>
      </c>
      <c r="I167" s="192" t="s">
        <v>2132</v>
      </c>
      <c r="J167" s="459"/>
      <c r="K167" s="459"/>
      <c r="L167" s="459"/>
      <c r="M167" s="459"/>
      <c r="N167" s="459"/>
      <c r="O167" s="459"/>
      <c r="P167" s="459"/>
      <c r="Q167" s="459"/>
      <c r="R167" s="459"/>
      <c r="S167" s="459"/>
      <c r="T167" s="459"/>
      <c r="U167" s="459"/>
      <c r="V167" s="459"/>
      <c r="W167" s="459"/>
      <c r="X167" s="459"/>
      <c r="Y167" s="459"/>
      <c r="Z167" s="459"/>
    </row>
    <row r="168" ht="14.25" customHeight="1">
      <c r="A168" s="459"/>
      <c r="B168" s="464">
        <v>45427.0</v>
      </c>
      <c r="C168" s="465" t="s">
        <v>1499</v>
      </c>
      <c r="D168" s="465" t="s">
        <v>2133</v>
      </c>
      <c r="E168" s="466" t="s">
        <v>1991</v>
      </c>
      <c r="F168" s="467">
        <v>325.4</v>
      </c>
      <c r="G168" s="467">
        <v>313.03</v>
      </c>
      <c r="H168" s="475" t="s">
        <v>2134</v>
      </c>
      <c r="I168" s="468" t="s">
        <v>2135</v>
      </c>
      <c r="J168" s="459"/>
      <c r="K168" s="459"/>
      <c r="L168" s="459"/>
      <c r="M168" s="459"/>
      <c r="N168" s="459"/>
      <c r="O168" s="459"/>
      <c r="P168" s="459"/>
      <c r="Q168" s="459"/>
      <c r="R168" s="459"/>
      <c r="S168" s="459"/>
      <c r="T168" s="459"/>
      <c r="U168" s="459"/>
      <c r="V168" s="459"/>
      <c r="W168" s="459"/>
      <c r="X168" s="459"/>
      <c r="Y168" s="459"/>
      <c r="Z168" s="459"/>
    </row>
    <row r="169" ht="14.25" customHeight="1">
      <c r="A169" s="459"/>
      <c r="B169" s="474">
        <v>45427.0</v>
      </c>
      <c r="C169" s="470" t="s">
        <v>1499</v>
      </c>
      <c r="D169" s="470" t="s">
        <v>2133</v>
      </c>
      <c r="E169" s="471" t="s">
        <v>1991</v>
      </c>
      <c r="F169" s="472">
        <v>313.03</v>
      </c>
      <c r="G169" s="472"/>
      <c r="H169" s="192" t="s">
        <v>2129</v>
      </c>
      <c r="I169" s="192" t="s">
        <v>2130</v>
      </c>
      <c r="J169" s="459"/>
      <c r="K169" s="459"/>
      <c r="L169" s="459"/>
      <c r="M169" s="459"/>
      <c r="N169" s="459"/>
      <c r="O169" s="459"/>
      <c r="P169" s="459"/>
      <c r="Q169" s="459"/>
      <c r="R169" s="459"/>
      <c r="S169" s="459"/>
      <c r="T169" s="459"/>
      <c r="U169" s="459"/>
      <c r="V169" s="459"/>
      <c r="W169" s="459"/>
      <c r="X169" s="459"/>
      <c r="Y169" s="459"/>
      <c r="Z169" s="459"/>
    </row>
    <row r="170" ht="14.25" customHeight="1">
      <c r="A170" s="459"/>
      <c r="B170" s="474">
        <v>45427.0</v>
      </c>
      <c r="C170" s="470" t="s">
        <v>1499</v>
      </c>
      <c r="D170" s="470" t="s">
        <v>2133</v>
      </c>
      <c r="E170" s="471" t="s">
        <v>1991</v>
      </c>
      <c r="F170" s="472">
        <v>247.95</v>
      </c>
      <c r="G170" s="472"/>
      <c r="H170" s="192" t="s">
        <v>2131</v>
      </c>
      <c r="I170" s="192" t="s">
        <v>2132</v>
      </c>
      <c r="J170" s="459"/>
      <c r="K170" s="459"/>
      <c r="L170" s="459"/>
      <c r="M170" s="459"/>
      <c r="N170" s="459"/>
      <c r="O170" s="459"/>
      <c r="P170" s="459"/>
      <c r="Q170" s="459"/>
      <c r="R170" s="459"/>
      <c r="S170" s="459"/>
      <c r="T170" s="459"/>
      <c r="U170" s="459"/>
      <c r="V170" s="459"/>
      <c r="W170" s="459"/>
      <c r="X170" s="459"/>
      <c r="Y170" s="459"/>
      <c r="Z170" s="459"/>
    </row>
    <row r="171" ht="14.25" customHeight="1">
      <c r="A171" s="459"/>
      <c r="B171" s="464">
        <v>45427.0</v>
      </c>
      <c r="C171" s="465" t="s">
        <v>1501</v>
      </c>
      <c r="D171" s="465" t="s">
        <v>2136</v>
      </c>
      <c r="E171" s="466" t="s">
        <v>1991</v>
      </c>
      <c r="F171" s="467">
        <v>346.25</v>
      </c>
      <c r="G171" s="467">
        <v>346.25</v>
      </c>
      <c r="H171" s="468" t="s">
        <v>2129</v>
      </c>
      <c r="I171" s="468" t="s">
        <v>2130</v>
      </c>
      <c r="J171" s="459"/>
      <c r="K171" s="459"/>
      <c r="L171" s="459"/>
      <c r="M171" s="459"/>
      <c r="N171" s="459"/>
      <c r="O171" s="459"/>
      <c r="P171" s="459"/>
      <c r="Q171" s="459"/>
      <c r="R171" s="459"/>
      <c r="S171" s="459"/>
      <c r="T171" s="459"/>
      <c r="U171" s="459"/>
      <c r="V171" s="459"/>
      <c r="W171" s="459"/>
      <c r="X171" s="459"/>
      <c r="Y171" s="459"/>
      <c r="Z171" s="459"/>
    </row>
    <row r="172" ht="14.25" customHeight="1">
      <c r="A172" s="459"/>
      <c r="B172" s="474">
        <v>45427.0</v>
      </c>
      <c r="C172" s="470" t="s">
        <v>1501</v>
      </c>
      <c r="D172" s="470" t="s">
        <v>2136</v>
      </c>
      <c r="E172" s="471" t="s">
        <v>1991</v>
      </c>
      <c r="F172" s="472">
        <v>418.16</v>
      </c>
      <c r="G172" s="472"/>
      <c r="H172" s="192" t="s">
        <v>2107</v>
      </c>
      <c r="I172" s="192" t="s">
        <v>1904</v>
      </c>
      <c r="J172" s="459"/>
      <c r="K172" s="459"/>
      <c r="L172" s="459"/>
      <c r="M172" s="459"/>
      <c r="N172" s="459"/>
      <c r="O172" s="459"/>
      <c r="P172" s="459"/>
      <c r="Q172" s="459"/>
      <c r="R172" s="459"/>
      <c r="S172" s="459"/>
      <c r="T172" s="459"/>
      <c r="U172" s="459"/>
      <c r="V172" s="459"/>
      <c r="W172" s="459"/>
      <c r="X172" s="459"/>
      <c r="Y172" s="459"/>
      <c r="Z172" s="459"/>
    </row>
    <row r="173" ht="14.25" customHeight="1">
      <c r="A173" s="459"/>
      <c r="B173" s="474">
        <v>45427.0</v>
      </c>
      <c r="C173" s="470" t="s">
        <v>1501</v>
      </c>
      <c r="D173" s="470" t="s">
        <v>2136</v>
      </c>
      <c r="E173" s="471" t="s">
        <v>1991</v>
      </c>
      <c r="F173" s="472">
        <v>325.4</v>
      </c>
      <c r="G173" s="472"/>
      <c r="H173" s="192" t="s">
        <v>2137</v>
      </c>
      <c r="I173" s="192" t="s">
        <v>2138</v>
      </c>
      <c r="J173" s="459"/>
      <c r="K173" s="459"/>
      <c r="L173" s="459"/>
      <c r="M173" s="459"/>
      <c r="N173" s="459"/>
      <c r="O173" s="459"/>
      <c r="P173" s="459"/>
      <c r="Q173" s="459"/>
      <c r="R173" s="459"/>
      <c r="S173" s="459"/>
      <c r="T173" s="459"/>
      <c r="U173" s="459"/>
      <c r="V173" s="459"/>
      <c r="W173" s="459"/>
      <c r="X173" s="459"/>
      <c r="Y173" s="459"/>
      <c r="Z173" s="459"/>
    </row>
    <row r="174" ht="14.25" customHeight="1">
      <c r="A174" s="459"/>
      <c r="B174" s="464">
        <v>45426.0</v>
      </c>
      <c r="C174" s="465" t="s">
        <v>1451</v>
      </c>
      <c r="D174" s="465" t="s">
        <v>2139</v>
      </c>
      <c r="E174" s="466" t="s">
        <v>2140</v>
      </c>
      <c r="F174" s="467">
        <v>44.8</v>
      </c>
      <c r="G174" s="467">
        <v>44.8</v>
      </c>
      <c r="H174" s="468" t="s">
        <v>2141</v>
      </c>
      <c r="I174" s="468" t="s">
        <v>2142</v>
      </c>
      <c r="J174" s="459"/>
      <c r="K174" s="459"/>
      <c r="L174" s="459"/>
      <c r="M174" s="459"/>
      <c r="N174" s="459"/>
      <c r="O174" s="459"/>
      <c r="P174" s="459"/>
      <c r="Q174" s="459"/>
      <c r="R174" s="459"/>
      <c r="S174" s="459"/>
      <c r="T174" s="459"/>
      <c r="U174" s="459"/>
      <c r="V174" s="459"/>
      <c r="W174" s="459"/>
      <c r="X174" s="459"/>
      <c r="Y174" s="459"/>
      <c r="Z174" s="459"/>
    </row>
    <row r="175" ht="14.25" customHeight="1">
      <c r="A175" s="459"/>
      <c r="B175" s="474">
        <v>45426.0</v>
      </c>
      <c r="C175" s="470" t="s">
        <v>1451</v>
      </c>
      <c r="D175" s="470" t="s">
        <v>2139</v>
      </c>
      <c r="E175" s="471" t="s">
        <v>2140</v>
      </c>
      <c r="F175" s="472">
        <v>36.5</v>
      </c>
      <c r="G175" s="472"/>
      <c r="H175" s="192" t="s">
        <v>2143</v>
      </c>
      <c r="I175" s="192" t="s">
        <v>2144</v>
      </c>
      <c r="J175" s="459"/>
      <c r="K175" s="459"/>
      <c r="L175" s="459"/>
      <c r="M175" s="459"/>
      <c r="N175" s="459"/>
      <c r="O175" s="459"/>
      <c r="P175" s="459"/>
      <c r="Q175" s="459"/>
      <c r="R175" s="459"/>
      <c r="S175" s="459"/>
      <c r="T175" s="459"/>
      <c r="U175" s="459"/>
      <c r="V175" s="459"/>
      <c r="W175" s="459"/>
      <c r="X175" s="459"/>
      <c r="Y175" s="459"/>
      <c r="Z175" s="459"/>
    </row>
    <row r="176" ht="14.25" customHeight="1">
      <c r="A176" s="459"/>
      <c r="B176" s="474">
        <v>45426.0</v>
      </c>
      <c r="C176" s="470" t="s">
        <v>1451</v>
      </c>
      <c r="D176" s="470" t="s">
        <v>2139</v>
      </c>
      <c r="E176" s="471" t="s">
        <v>2140</v>
      </c>
      <c r="F176" s="472">
        <v>46.03</v>
      </c>
      <c r="G176" s="472"/>
      <c r="H176" s="192" t="s">
        <v>2145</v>
      </c>
      <c r="I176" s="192" t="s">
        <v>2146</v>
      </c>
      <c r="J176" s="459"/>
      <c r="K176" s="459"/>
      <c r="L176" s="459"/>
      <c r="M176" s="459"/>
      <c r="N176" s="459"/>
      <c r="O176" s="459"/>
      <c r="P176" s="459"/>
      <c r="Q176" s="459"/>
      <c r="R176" s="459"/>
      <c r="S176" s="459"/>
      <c r="T176" s="459"/>
      <c r="U176" s="459"/>
      <c r="V176" s="459"/>
      <c r="W176" s="459"/>
      <c r="X176" s="459"/>
      <c r="Y176" s="459"/>
      <c r="Z176" s="459"/>
    </row>
    <row r="177" ht="14.25" customHeight="1">
      <c r="A177" s="459"/>
      <c r="B177" s="464">
        <v>45385.0</v>
      </c>
      <c r="C177" s="465" t="s">
        <v>1462</v>
      </c>
      <c r="D177" s="465" t="s">
        <v>2147</v>
      </c>
      <c r="E177" s="466" t="s">
        <v>2056</v>
      </c>
      <c r="F177" s="467">
        <v>8.9</v>
      </c>
      <c r="G177" s="467">
        <v>10.99</v>
      </c>
      <c r="H177" s="468" t="s">
        <v>2057</v>
      </c>
      <c r="I177" s="468" t="s">
        <v>2058</v>
      </c>
      <c r="J177" s="459"/>
      <c r="K177" s="459"/>
      <c r="L177" s="459"/>
      <c r="M177" s="459"/>
      <c r="N177" s="459"/>
      <c r="O177" s="459"/>
      <c r="P177" s="459"/>
      <c r="Q177" s="459"/>
      <c r="R177" s="459"/>
      <c r="S177" s="459"/>
      <c r="T177" s="459"/>
      <c r="U177" s="459"/>
      <c r="V177" s="459"/>
      <c r="W177" s="459"/>
      <c r="X177" s="459"/>
      <c r="Y177" s="459"/>
      <c r="Z177" s="459"/>
    </row>
    <row r="178" ht="14.25" customHeight="1">
      <c r="A178" s="459"/>
      <c r="B178" s="474">
        <v>45385.0</v>
      </c>
      <c r="C178" s="470" t="s">
        <v>1462</v>
      </c>
      <c r="D178" s="470" t="s">
        <v>2147</v>
      </c>
      <c r="E178" s="471" t="s">
        <v>2056</v>
      </c>
      <c r="F178" s="472">
        <v>17.65</v>
      </c>
      <c r="G178" s="472"/>
      <c r="H178" s="192" t="s">
        <v>2060</v>
      </c>
      <c r="I178" s="192" t="s">
        <v>2061</v>
      </c>
      <c r="J178" s="459"/>
      <c r="K178" s="459"/>
      <c r="L178" s="459"/>
      <c r="M178" s="459"/>
      <c r="N178" s="459"/>
      <c r="O178" s="459"/>
      <c r="P178" s="459"/>
      <c r="Q178" s="459"/>
      <c r="R178" s="459"/>
      <c r="S178" s="459"/>
      <c r="T178" s="459"/>
      <c r="U178" s="459"/>
      <c r="V178" s="459"/>
      <c r="W178" s="459"/>
      <c r="X178" s="459"/>
      <c r="Y178" s="459"/>
      <c r="Z178" s="459"/>
    </row>
    <row r="179" ht="14.25" customHeight="1">
      <c r="A179" s="459"/>
      <c r="B179" s="474">
        <v>45385.0</v>
      </c>
      <c r="C179" s="470" t="s">
        <v>1462</v>
      </c>
      <c r="D179" s="470" t="s">
        <v>2147</v>
      </c>
      <c r="E179" s="471" t="s">
        <v>2056</v>
      </c>
      <c r="F179" s="472">
        <v>10.99</v>
      </c>
      <c r="G179" s="472"/>
      <c r="H179" s="192" t="s">
        <v>2062</v>
      </c>
      <c r="I179" s="192" t="s">
        <v>2063</v>
      </c>
      <c r="J179" s="459"/>
      <c r="K179" s="459"/>
      <c r="L179" s="459"/>
      <c r="M179" s="459"/>
      <c r="N179" s="459"/>
      <c r="O179" s="459"/>
      <c r="P179" s="459"/>
      <c r="Q179" s="459"/>
      <c r="R179" s="459"/>
      <c r="S179" s="459"/>
      <c r="T179" s="459"/>
      <c r="U179" s="459"/>
      <c r="V179" s="459"/>
      <c r="W179" s="459"/>
      <c r="X179" s="459"/>
      <c r="Y179" s="459"/>
      <c r="Z179" s="459"/>
    </row>
    <row r="180" ht="14.25" customHeight="1">
      <c r="A180" s="459"/>
      <c r="B180" s="464">
        <v>45385.0</v>
      </c>
      <c r="C180" s="465" t="s">
        <v>1456</v>
      </c>
      <c r="D180" s="465" t="s">
        <v>2148</v>
      </c>
      <c r="E180" s="466" t="s">
        <v>2056</v>
      </c>
      <c r="F180" s="467">
        <v>8.9</v>
      </c>
      <c r="G180" s="467">
        <v>10.8</v>
      </c>
      <c r="H180" s="468" t="s">
        <v>2057</v>
      </c>
      <c r="I180" s="468" t="s">
        <v>2058</v>
      </c>
      <c r="J180" s="459"/>
      <c r="K180" s="459"/>
      <c r="L180" s="459"/>
      <c r="M180" s="459"/>
      <c r="N180" s="459"/>
      <c r="O180" s="459"/>
      <c r="P180" s="459"/>
      <c r="Q180" s="459"/>
      <c r="R180" s="459"/>
      <c r="S180" s="459"/>
      <c r="T180" s="459"/>
      <c r="U180" s="459"/>
      <c r="V180" s="459"/>
      <c r="W180" s="459"/>
      <c r="X180" s="459"/>
      <c r="Y180" s="459"/>
      <c r="Z180" s="459"/>
    </row>
    <row r="181" ht="14.25" customHeight="1">
      <c r="A181" s="459"/>
      <c r="B181" s="474">
        <v>45385.0</v>
      </c>
      <c r="C181" s="470" t="s">
        <v>1456</v>
      </c>
      <c r="D181" s="470" t="s">
        <v>2148</v>
      </c>
      <c r="E181" s="471" t="s">
        <v>2056</v>
      </c>
      <c r="F181" s="472">
        <v>17.5</v>
      </c>
      <c r="G181" s="472"/>
      <c r="H181" s="192" t="s">
        <v>2060</v>
      </c>
      <c r="I181" s="192" t="s">
        <v>2061</v>
      </c>
      <c r="J181" s="459"/>
      <c r="K181" s="459"/>
      <c r="L181" s="459"/>
      <c r="M181" s="459"/>
      <c r="N181" s="459"/>
      <c r="O181" s="459"/>
      <c r="P181" s="459"/>
      <c r="Q181" s="459"/>
      <c r="R181" s="459"/>
      <c r="S181" s="459"/>
      <c r="T181" s="459"/>
      <c r="U181" s="459"/>
      <c r="V181" s="459"/>
      <c r="W181" s="459"/>
      <c r="X181" s="459"/>
      <c r="Y181" s="459"/>
      <c r="Z181" s="459"/>
    </row>
    <row r="182" ht="14.25" customHeight="1">
      <c r="A182" s="459"/>
      <c r="B182" s="476">
        <v>45385.0</v>
      </c>
      <c r="C182" s="470" t="s">
        <v>1456</v>
      </c>
      <c r="D182" s="470" t="s">
        <v>2148</v>
      </c>
      <c r="E182" s="471" t="s">
        <v>2056</v>
      </c>
      <c r="F182" s="472">
        <v>10.8</v>
      </c>
      <c r="G182" s="472"/>
      <c r="H182" s="192" t="s">
        <v>2062</v>
      </c>
      <c r="I182" s="192" t="s">
        <v>2063</v>
      </c>
      <c r="J182" s="459"/>
      <c r="K182" s="459"/>
      <c r="L182" s="459"/>
      <c r="M182" s="459"/>
      <c r="N182" s="459"/>
      <c r="O182" s="459"/>
      <c r="P182" s="459"/>
      <c r="Q182" s="459"/>
      <c r="R182" s="459"/>
      <c r="S182" s="459"/>
      <c r="T182" s="459"/>
      <c r="U182" s="459"/>
      <c r="V182" s="459"/>
      <c r="W182" s="459"/>
      <c r="X182" s="459"/>
      <c r="Y182" s="459"/>
      <c r="Z182" s="459"/>
    </row>
    <row r="183" ht="14.25" customHeight="1">
      <c r="A183" s="459"/>
      <c r="B183" s="464">
        <v>45385.0</v>
      </c>
      <c r="C183" s="465" t="s">
        <v>1459</v>
      </c>
      <c r="D183" s="465" t="s">
        <v>2149</v>
      </c>
      <c r="E183" s="466" t="s">
        <v>2056</v>
      </c>
      <c r="F183" s="467">
        <v>9.13</v>
      </c>
      <c r="G183" s="467">
        <v>9.13</v>
      </c>
      <c r="H183" s="468" t="s">
        <v>2057</v>
      </c>
      <c r="I183" s="468" t="s">
        <v>2058</v>
      </c>
      <c r="J183" s="459"/>
      <c r="K183" s="459"/>
      <c r="L183" s="459"/>
      <c r="M183" s="459"/>
      <c r="N183" s="459"/>
      <c r="O183" s="459"/>
      <c r="P183" s="459"/>
      <c r="Q183" s="459"/>
      <c r="R183" s="459"/>
      <c r="S183" s="459"/>
      <c r="T183" s="459"/>
      <c r="U183" s="459"/>
      <c r="V183" s="459"/>
      <c r="W183" s="459"/>
      <c r="X183" s="459"/>
      <c r="Y183" s="459"/>
      <c r="Z183" s="459"/>
    </row>
    <row r="184" ht="14.25" customHeight="1">
      <c r="A184" s="459"/>
      <c r="B184" s="474">
        <v>45385.0</v>
      </c>
      <c r="C184" s="470" t="s">
        <v>1459</v>
      </c>
      <c r="D184" s="470" t="s">
        <v>2149</v>
      </c>
      <c r="E184" s="471" t="s">
        <v>2056</v>
      </c>
      <c r="F184" s="472">
        <v>11.5</v>
      </c>
      <c r="G184" s="472"/>
      <c r="H184" s="192" t="s">
        <v>2060</v>
      </c>
      <c r="I184" s="192" t="s">
        <v>2061</v>
      </c>
      <c r="J184" s="459"/>
      <c r="K184" s="459"/>
      <c r="L184" s="459"/>
      <c r="M184" s="459"/>
      <c r="N184" s="459"/>
      <c r="O184" s="459"/>
      <c r="P184" s="459"/>
      <c r="Q184" s="459"/>
      <c r="R184" s="459"/>
      <c r="S184" s="459"/>
      <c r="T184" s="459"/>
      <c r="U184" s="459"/>
      <c r="V184" s="459"/>
      <c r="W184" s="459"/>
      <c r="X184" s="459"/>
      <c r="Y184" s="459"/>
      <c r="Z184" s="459"/>
    </row>
    <row r="185" ht="14.25" customHeight="1">
      <c r="A185" s="459"/>
      <c r="B185" s="474">
        <v>45385.0</v>
      </c>
      <c r="C185" s="470" t="s">
        <v>1459</v>
      </c>
      <c r="D185" s="470" t="s">
        <v>2149</v>
      </c>
      <c r="E185" s="471" t="s">
        <v>2056</v>
      </c>
      <c r="F185" s="472">
        <v>4.0</v>
      </c>
      <c r="G185" s="472"/>
      <c r="H185" s="192" t="s">
        <v>2150</v>
      </c>
      <c r="I185" s="192" t="s">
        <v>2151</v>
      </c>
      <c r="J185" s="459"/>
      <c r="K185" s="459"/>
      <c r="L185" s="459"/>
      <c r="M185" s="459"/>
      <c r="N185" s="459"/>
      <c r="O185" s="459"/>
      <c r="P185" s="459"/>
      <c r="Q185" s="459"/>
      <c r="R185" s="459"/>
      <c r="S185" s="459"/>
      <c r="T185" s="459"/>
      <c r="U185" s="459"/>
      <c r="V185" s="459"/>
      <c r="W185" s="459"/>
      <c r="X185" s="459"/>
      <c r="Y185" s="459"/>
      <c r="Z185" s="459"/>
    </row>
    <row r="186" ht="14.25" customHeight="1">
      <c r="A186" s="459"/>
      <c r="B186" s="464">
        <v>45460.0</v>
      </c>
      <c r="C186" s="465" t="s">
        <v>1469</v>
      </c>
      <c r="D186" s="465" t="s">
        <v>2152</v>
      </c>
      <c r="E186" s="466" t="s">
        <v>1884</v>
      </c>
      <c r="F186" s="467">
        <v>74.9</v>
      </c>
      <c r="G186" s="467">
        <v>75.9</v>
      </c>
      <c r="H186" s="468" t="s">
        <v>1949</v>
      </c>
      <c r="I186" s="468" t="s">
        <v>2097</v>
      </c>
      <c r="J186" s="459"/>
      <c r="K186" s="459"/>
      <c r="L186" s="459"/>
      <c r="M186" s="459"/>
      <c r="N186" s="459"/>
      <c r="O186" s="459"/>
      <c r="P186" s="459"/>
      <c r="Q186" s="459"/>
      <c r="R186" s="459"/>
      <c r="S186" s="459"/>
      <c r="T186" s="459"/>
      <c r="U186" s="459"/>
      <c r="V186" s="459"/>
      <c r="W186" s="459"/>
      <c r="X186" s="459"/>
      <c r="Y186" s="459"/>
      <c r="Z186" s="459"/>
    </row>
    <row r="187" ht="14.25" customHeight="1">
      <c r="A187" s="459"/>
      <c r="B187" s="474">
        <v>45460.0</v>
      </c>
      <c r="C187" s="470" t="s">
        <v>1469</v>
      </c>
      <c r="D187" s="470" t="s">
        <v>2152</v>
      </c>
      <c r="E187" s="471" t="s">
        <v>1884</v>
      </c>
      <c r="F187" s="472">
        <v>59.99</v>
      </c>
      <c r="G187" s="472"/>
      <c r="H187" s="192" t="s">
        <v>2153</v>
      </c>
      <c r="I187" s="192" t="s">
        <v>2154</v>
      </c>
      <c r="J187" s="459"/>
      <c r="K187" s="459"/>
      <c r="L187" s="459"/>
      <c r="M187" s="459"/>
      <c r="N187" s="459"/>
      <c r="O187" s="459"/>
      <c r="P187" s="459"/>
      <c r="Q187" s="459"/>
      <c r="R187" s="459"/>
      <c r="S187" s="459"/>
      <c r="T187" s="459"/>
      <c r="U187" s="459"/>
      <c r="V187" s="459"/>
      <c r="W187" s="459"/>
      <c r="X187" s="459"/>
      <c r="Y187" s="459"/>
      <c r="Z187" s="459"/>
    </row>
    <row r="188" ht="14.25" customHeight="1">
      <c r="A188" s="459"/>
      <c r="B188" s="474">
        <v>45460.0</v>
      </c>
      <c r="C188" s="470" t="s">
        <v>1469</v>
      </c>
      <c r="D188" s="470" t="s">
        <v>2152</v>
      </c>
      <c r="E188" s="471" t="s">
        <v>1884</v>
      </c>
      <c r="F188" s="472">
        <v>108.62</v>
      </c>
      <c r="G188" s="472"/>
      <c r="H188" s="192" t="s">
        <v>1979</v>
      </c>
      <c r="I188" s="192" t="s">
        <v>1980</v>
      </c>
      <c r="J188" s="459"/>
      <c r="K188" s="459"/>
      <c r="L188" s="459"/>
      <c r="M188" s="459"/>
      <c r="N188" s="459"/>
      <c r="O188" s="459"/>
      <c r="P188" s="459"/>
      <c r="Q188" s="459"/>
      <c r="R188" s="459"/>
      <c r="S188" s="459"/>
      <c r="T188" s="459"/>
      <c r="U188" s="459"/>
      <c r="V188" s="459"/>
      <c r="W188" s="459"/>
      <c r="X188" s="459"/>
      <c r="Y188" s="459"/>
      <c r="Z188" s="459"/>
    </row>
    <row r="189" ht="14.25" customHeight="1">
      <c r="A189" s="459"/>
      <c r="B189" s="464">
        <v>45470.0</v>
      </c>
      <c r="C189" s="465" t="s">
        <v>1566</v>
      </c>
      <c r="D189" s="465" t="s">
        <v>2155</v>
      </c>
      <c r="E189" s="466" t="s">
        <v>2140</v>
      </c>
      <c r="F189" s="467">
        <v>13.05</v>
      </c>
      <c r="G189" s="467">
        <v>13.05</v>
      </c>
      <c r="H189" s="468" t="s">
        <v>2156</v>
      </c>
      <c r="I189" s="468" t="s">
        <v>2157</v>
      </c>
      <c r="J189" s="459"/>
      <c r="K189" s="459"/>
      <c r="L189" s="459"/>
      <c r="M189" s="459"/>
      <c r="N189" s="459"/>
      <c r="O189" s="459"/>
      <c r="P189" s="459"/>
      <c r="Q189" s="459"/>
      <c r="R189" s="459"/>
      <c r="S189" s="459"/>
      <c r="T189" s="459"/>
      <c r="U189" s="459"/>
      <c r="V189" s="459"/>
      <c r="W189" s="459"/>
      <c r="X189" s="459"/>
      <c r="Y189" s="459"/>
      <c r="Z189" s="459"/>
    </row>
    <row r="190" ht="14.25" customHeight="1">
      <c r="A190" s="459"/>
      <c r="B190" s="474" t="s">
        <v>2158</v>
      </c>
      <c r="C190" s="470" t="s">
        <v>1566</v>
      </c>
      <c r="D190" s="470" t="s">
        <v>2155</v>
      </c>
      <c r="E190" s="471" t="s">
        <v>2140</v>
      </c>
      <c r="F190" s="472">
        <v>19.57</v>
      </c>
      <c r="G190" s="472"/>
      <c r="H190" s="192" t="s">
        <v>2159</v>
      </c>
      <c r="I190" s="192" t="s">
        <v>2160</v>
      </c>
      <c r="J190" s="459"/>
      <c r="K190" s="459"/>
      <c r="L190" s="459"/>
      <c r="M190" s="459"/>
      <c r="N190" s="459"/>
      <c r="O190" s="459"/>
      <c r="P190" s="459"/>
      <c r="Q190" s="459"/>
      <c r="R190" s="459"/>
      <c r="S190" s="459"/>
      <c r="T190" s="459"/>
      <c r="U190" s="459"/>
      <c r="V190" s="459"/>
      <c r="W190" s="459"/>
      <c r="X190" s="459"/>
      <c r="Y190" s="459"/>
      <c r="Z190" s="459"/>
    </row>
    <row r="191" ht="14.25" customHeight="1">
      <c r="A191" s="459"/>
      <c r="B191" s="474">
        <v>45470.0</v>
      </c>
      <c r="C191" s="470" t="s">
        <v>1566</v>
      </c>
      <c r="D191" s="470" t="s">
        <v>2155</v>
      </c>
      <c r="E191" s="471" t="s">
        <v>2140</v>
      </c>
      <c r="F191" s="472">
        <v>11.37</v>
      </c>
      <c r="G191" s="472"/>
      <c r="H191" s="192" t="s">
        <v>2161</v>
      </c>
      <c r="I191" s="192" t="s">
        <v>2162</v>
      </c>
      <c r="J191" s="459"/>
      <c r="K191" s="459"/>
      <c r="L191" s="459"/>
      <c r="M191" s="459"/>
      <c r="N191" s="459"/>
      <c r="O191" s="459"/>
      <c r="P191" s="459"/>
      <c r="Q191" s="459"/>
      <c r="R191" s="459"/>
      <c r="S191" s="459"/>
      <c r="T191" s="459"/>
      <c r="U191" s="459"/>
      <c r="V191" s="459"/>
      <c r="W191" s="459"/>
      <c r="X191" s="459"/>
      <c r="Y191" s="459"/>
      <c r="Z191" s="459"/>
    </row>
    <row r="192" ht="14.25" customHeight="1">
      <c r="A192" s="459"/>
      <c r="B192" s="464">
        <v>45377.0</v>
      </c>
      <c r="C192" s="465" t="s">
        <v>1453</v>
      </c>
      <c r="D192" s="465" t="s">
        <v>2163</v>
      </c>
      <c r="E192" s="466" t="s">
        <v>1991</v>
      </c>
      <c r="F192" s="467">
        <v>113.76</v>
      </c>
      <c r="G192" s="467">
        <v>113.76</v>
      </c>
      <c r="H192" s="468" t="s">
        <v>1949</v>
      </c>
      <c r="I192" s="468" t="s">
        <v>2097</v>
      </c>
      <c r="J192" s="459"/>
      <c r="K192" s="459"/>
      <c r="L192" s="459"/>
      <c r="M192" s="459"/>
      <c r="N192" s="459"/>
      <c r="O192" s="459"/>
      <c r="P192" s="459"/>
      <c r="Q192" s="459"/>
      <c r="R192" s="459"/>
      <c r="S192" s="459"/>
      <c r="T192" s="459"/>
      <c r="U192" s="459"/>
      <c r="V192" s="459"/>
      <c r="W192" s="459"/>
      <c r="X192" s="459"/>
      <c r="Y192" s="459"/>
      <c r="Z192" s="459"/>
    </row>
    <row r="193" ht="14.25" customHeight="1">
      <c r="A193" s="459"/>
      <c r="B193" s="474">
        <v>45377.0</v>
      </c>
      <c r="C193" s="470" t="s">
        <v>1453</v>
      </c>
      <c r="D193" s="470" t="s">
        <v>2163</v>
      </c>
      <c r="E193" s="471" t="s">
        <v>1991</v>
      </c>
      <c r="F193" s="472">
        <v>103.9</v>
      </c>
      <c r="G193" s="472"/>
      <c r="H193" s="192" t="s">
        <v>2137</v>
      </c>
      <c r="I193" s="192" t="s">
        <v>2138</v>
      </c>
      <c r="J193" s="459"/>
      <c r="K193" s="459"/>
      <c r="L193" s="459"/>
      <c r="M193" s="459"/>
      <c r="N193" s="459"/>
      <c r="O193" s="459"/>
      <c r="P193" s="459"/>
      <c r="Q193" s="459"/>
      <c r="R193" s="459"/>
      <c r="S193" s="459"/>
      <c r="T193" s="459"/>
      <c r="U193" s="459"/>
      <c r="V193" s="459"/>
      <c r="W193" s="459"/>
      <c r="X193" s="459"/>
      <c r="Y193" s="459"/>
      <c r="Z193" s="459"/>
    </row>
    <row r="194" ht="14.25" customHeight="1">
      <c r="A194" s="459"/>
      <c r="B194" s="474">
        <v>45377.0</v>
      </c>
      <c r="C194" s="470" t="s">
        <v>1453</v>
      </c>
      <c r="D194" s="470" t="s">
        <v>2163</v>
      </c>
      <c r="E194" s="471" t="s">
        <v>1991</v>
      </c>
      <c r="F194" s="472">
        <v>154.35</v>
      </c>
      <c r="G194" s="472"/>
      <c r="H194" s="192" t="s">
        <v>2131</v>
      </c>
      <c r="I194" s="192" t="s">
        <v>2132</v>
      </c>
      <c r="J194" s="459"/>
      <c r="K194" s="459"/>
      <c r="L194" s="459"/>
      <c r="M194" s="459"/>
      <c r="N194" s="459"/>
      <c r="O194" s="459"/>
      <c r="P194" s="459"/>
      <c r="Q194" s="459"/>
      <c r="R194" s="459"/>
      <c r="S194" s="459"/>
      <c r="T194" s="459"/>
      <c r="U194" s="459"/>
      <c r="V194" s="459"/>
      <c r="W194" s="459"/>
      <c r="X194" s="459"/>
      <c r="Y194" s="459"/>
      <c r="Z194" s="459"/>
    </row>
    <row r="195" ht="14.25" customHeight="1">
      <c r="A195" s="459"/>
      <c r="B195" s="464">
        <v>45386.0</v>
      </c>
      <c r="C195" s="465" t="s">
        <v>1481</v>
      </c>
      <c r="D195" s="465" t="s">
        <v>2164</v>
      </c>
      <c r="E195" s="466" t="s">
        <v>1884</v>
      </c>
      <c r="F195" s="467">
        <v>714.0</v>
      </c>
      <c r="G195" s="467">
        <v>943.0</v>
      </c>
      <c r="H195" s="468"/>
      <c r="I195" s="468" t="s">
        <v>2112</v>
      </c>
      <c r="J195" s="459"/>
      <c r="K195" s="459"/>
      <c r="L195" s="459"/>
      <c r="M195" s="459"/>
      <c r="N195" s="459"/>
      <c r="O195" s="459"/>
      <c r="P195" s="459"/>
      <c r="Q195" s="459"/>
      <c r="R195" s="459"/>
      <c r="S195" s="459"/>
      <c r="T195" s="459"/>
      <c r="U195" s="459"/>
      <c r="V195" s="459"/>
      <c r="W195" s="459"/>
      <c r="X195" s="459"/>
      <c r="Y195" s="459"/>
      <c r="Z195" s="459"/>
    </row>
    <row r="196" ht="14.25" customHeight="1">
      <c r="A196" s="459"/>
      <c r="B196" s="474">
        <v>45386.0</v>
      </c>
      <c r="C196" s="470" t="s">
        <v>1481</v>
      </c>
      <c r="D196" s="470" t="s">
        <v>2164</v>
      </c>
      <c r="E196" s="471" t="s">
        <v>1884</v>
      </c>
      <c r="F196" s="472">
        <v>943.0</v>
      </c>
      <c r="G196" s="472"/>
      <c r="H196" s="192" t="s">
        <v>2165</v>
      </c>
      <c r="I196" s="192" t="s">
        <v>2166</v>
      </c>
      <c r="J196" s="459"/>
      <c r="K196" s="459"/>
      <c r="L196" s="459"/>
      <c r="M196" s="459"/>
      <c r="N196" s="459"/>
      <c r="O196" s="459"/>
      <c r="P196" s="459"/>
      <c r="Q196" s="459"/>
      <c r="R196" s="459"/>
      <c r="S196" s="459"/>
      <c r="T196" s="459"/>
      <c r="U196" s="459"/>
      <c r="V196" s="459"/>
      <c r="W196" s="459"/>
      <c r="X196" s="459"/>
      <c r="Y196" s="459"/>
      <c r="Z196" s="459"/>
    </row>
    <row r="197" ht="14.25" customHeight="1">
      <c r="A197" s="459"/>
      <c r="B197" s="474">
        <v>45386.0</v>
      </c>
      <c r="C197" s="470" t="s">
        <v>1481</v>
      </c>
      <c r="D197" s="470" t="s">
        <v>2164</v>
      </c>
      <c r="E197" s="471" t="s">
        <v>1884</v>
      </c>
      <c r="F197" s="472">
        <v>1591.22</v>
      </c>
      <c r="G197" s="472"/>
      <c r="H197" s="192"/>
      <c r="I197" s="192" t="s">
        <v>1885</v>
      </c>
      <c r="J197" s="459"/>
      <c r="K197" s="459"/>
      <c r="L197" s="459"/>
      <c r="M197" s="459"/>
      <c r="N197" s="459"/>
      <c r="O197" s="459"/>
      <c r="P197" s="459"/>
      <c r="Q197" s="459"/>
      <c r="R197" s="459"/>
      <c r="S197" s="459"/>
      <c r="T197" s="459"/>
      <c r="U197" s="459"/>
      <c r="V197" s="459"/>
      <c r="W197" s="459"/>
      <c r="X197" s="459"/>
      <c r="Y197" s="459"/>
      <c r="Z197" s="459"/>
    </row>
    <row r="198" ht="14.25" customHeight="1">
      <c r="A198" s="459"/>
      <c r="B198" s="464">
        <v>45470.0</v>
      </c>
      <c r="C198" s="465" t="s">
        <v>1644</v>
      </c>
      <c r="D198" s="465" t="s">
        <v>2167</v>
      </c>
      <c r="E198" s="466" t="s">
        <v>2168</v>
      </c>
      <c r="F198" s="467">
        <v>44.83</v>
      </c>
      <c r="G198" s="467">
        <v>44.83</v>
      </c>
      <c r="H198" s="468" t="s">
        <v>2169</v>
      </c>
      <c r="I198" s="468" t="s">
        <v>2028</v>
      </c>
      <c r="J198" s="459"/>
      <c r="K198" s="459"/>
      <c r="L198" s="459"/>
      <c r="M198" s="459"/>
      <c r="N198" s="459"/>
      <c r="O198" s="459"/>
      <c r="P198" s="459"/>
      <c r="Q198" s="459"/>
      <c r="R198" s="459"/>
      <c r="S198" s="459"/>
      <c r="T198" s="459"/>
      <c r="U198" s="459"/>
      <c r="V198" s="459"/>
      <c r="W198" s="459"/>
      <c r="X198" s="459"/>
      <c r="Y198" s="459"/>
      <c r="Z198" s="459"/>
    </row>
    <row r="199" ht="14.25" customHeight="1">
      <c r="A199" s="459"/>
      <c r="B199" s="474">
        <v>45470.0</v>
      </c>
      <c r="C199" s="470" t="s">
        <v>1644</v>
      </c>
      <c r="D199" s="470" t="s">
        <v>2167</v>
      </c>
      <c r="E199" s="471" t="s">
        <v>2168</v>
      </c>
      <c r="F199" s="472">
        <v>32.91</v>
      </c>
      <c r="G199" s="472"/>
      <c r="H199" s="192"/>
      <c r="I199" s="192" t="s">
        <v>2170</v>
      </c>
      <c r="J199" s="459"/>
      <c r="K199" s="459"/>
      <c r="L199" s="459"/>
      <c r="M199" s="459"/>
      <c r="N199" s="459"/>
      <c r="O199" s="459"/>
      <c r="P199" s="459"/>
      <c r="Q199" s="459"/>
      <c r="R199" s="459"/>
      <c r="S199" s="459"/>
      <c r="T199" s="459"/>
      <c r="U199" s="459"/>
      <c r="V199" s="459"/>
      <c r="W199" s="459"/>
      <c r="X199" s="459"/>
      <c r="Y199" s="459"/>
      <c r="Z199" s="459"/>
    </row>
    <row r="200" ht="14.25" customHeight="1">
      <c r="A200" s="459"/>
      <c r="B200" s="474">
        <v>45470.0</v>
      </c>
      <c r="C200" s="470" t="s">
        <v>1644</v>
      </c>
      <c r="D200" s="470" t="s">
        <v>2171</v>
      </c>
      <c r="E200" s="471" t="s">
        <v>2168</v>
      </c>
      <c r="F200" s="472">
        <v>47.7</v>
      </c>
      <c r="G200" s="472"/>
      <c r="H200" s="192" t="s">
        <v>2068</v>
      </c>
      <c r="I200" s="192" t="s">
        <v>2069</v>
      </c>
      <c r="J200" s="459"/>
      <c r="K200" s="459"/>
      <c r="L200" s="459"/>
      <c r="M200" s="459"/>
      <c r="N200" s="459"/>
      <c r="O200" s="459"/>
      <c r="P200" s="459"/>
      <c r="Q200" s="459"/>
      <c r="R200" s="459"/>
      <c r="S200" s="459"/>
      <c r="T200" s="459"/>
      <c r="U200" s="459"/>
      <c r="V200" s="459"/>
      <c r="W200" s="459"/>
      <c r="X200" s="459"/>
      <c r="Y200" s="459"/>
      <c r="Z200" s="459"/>
    </row>
    <row r="201" ht="14.25" customHeight="1">
      <c r="A201" s="459"/>
      <c r="B201" s="464">
        <v>45407.0</v>
      </c>
      <c r="C201" s="465" t="s">
        <v>1540</v>
      </c>
      <c r="D201" s="465" t="s">
        <v>2172</v>
      </c>
      <c r="E201" s="466" t="s">
        <v>1877</v>
      </c>
      <c r="F201" s="467">
        <v>11.66</v>
      </c>
      <c r="G201" s="467">
        <v>11.66</v>
      </c>
      <c r="H201" s="468" t="s">
        <v>2173</v>
      </c>
      <c r="I201" s="468" t="s">
        <v>2174</v>
      </c>
      <c r="J201" s="459"/>
      <c r="K201" s="459"/>
      <c r="L201" s="459"/>
      <c r="M201" s="459"/>
      <c r="N201" s="459"/>
      <c r="O201" s="459"/>
      <c r="P201" s="459"/>
      <c r="Q201" s="459"/>
      <c r="R201" s="459"/>
      <c r="S201" s="459"/>
      <c r="T201" s="459"/>
      <c r="U201" s="459"/>
      <c r="V201" s="459"/>
      <c r="W201" s="459"/>
      <c r="X201" s="459"/>
      <c r="Y201" s="459"/>
      <c r="Z201" s="459"/>
    </row>
    <row r="202" ht="14.25" customHeight="1">
      <c r="A202" s="459"/>
      <c r="B202" s="474">
        <v>45407.0</v>
      </c>
      <c r="C202" s="470" t="s">
        <v>1540</v>
      </c>
      <c r="D202" s="470" t="s">
        <v>2172</v>
      </c>
      <c r="E202" s="471" t="s">
        <v>1877</v>
      </c>
      <c r="F202" s="472">
        <v>12.8</v>
      </c>
      <c r="G202" s="472"/>
      <c r="H202" s="192" t="s">
        <v>2175</v>
      </c>
      <c r="I202" s="192" t="s">
        <v>2176</v>
      </c>
      <c r="J202" s="459"/>
      <c r="K202" s="459"/>
      <c r="L202" s="459"/>
      <c r="M202" s="459"/>
      <c r="N202" s="459"/>
      <c r="O202" s="459"/>
      <c r="P202" s="459"/>
      <c r="Q202" s="459"/>
      <c r="R202" s="459"/>
      <c r="S202" s="459"/>
      <c r="T202" s="459"/>
      <c r="U202" s="459"/>
      <c r="V202" s="459"/>
      <c r="W202" s="459"/>
      <c r="X202" s="459"/>
      <c r="Y202" s="459"/>
      <c r="Z202" s="459"/>
    </row>
    <row r="203" ht="14.25" customHeight="1">
      <c r="A203" s="459"/>
      <c r="B203" s="474">
        <v>45407.0</v>
      </c>
      <c r="C203" s="470" t="s">
        <v>1540</v>
      </c>
      <c r="D203" s="470" t="s">
        <v>2172</v>
      </c>
      <c r="E203" s="471" t="s">
        <v>1877</v>
      </c>
      <c r="F203" s="472">
        <v>4.0</v>
      </c>
      <c r="G203" s="472"/>
      <c r="H203" s="192" t="s">
        <v>2177</v>
      </c>
      <c r="I203" s="192" t="s">
        <v>2178</v>
      </c>
      <c r="J203" s="459"/>
      <c r="K203" s="459"/>
      <c r="L203" s="459"/>
      <c r="M203" s="459"/>
      <c r="N203" s="459"/>
      <c r="O203" s="459"/>
      <c r="P203" s="459"/>
      <c r="Q203" s="459"/>
      <c r="R203" s="459"/>
      <c r="S203" s="459"/>
      <c r="T203" s="459"/>
      <c r="U203" s="459"/>
      <c r="V203" s="459"/>
      <c r="W203" s="459"/>
      <c r="X203" s="459"/>
      <c r="Y203" s="459"/>
      <c r="Z203" s="459"/>
    </row>
    <row r="204" ht="14.25" customHeight="1">
      <c r="A204" s="459"/>
      <c r="B204" s="464">
        <v>45356.0</v>
      </c>
      <c r="C204" s="465" t="s">
        <v>1542</v>
      </c>
      <c r="D204" s="465" t="s">
        <v>2179</v>
      </c>
      <c r="E204" s="466" t="s">
        <v>1877</v>
      </c>
      <c r="F204" s="467">
        <v>1.01</v>
      </c>
      <c r="G204" s="467">
        <v>1.55</v>
      </c>
      <c r="H204" s="468" t="s">
        <v>2180</v>
      </c>
      <c r="I204" s="468" t="s">
        <v>2181</v>
      </c>
      <c r="J204" s="459"/>
      <c r="K204" s="459"/>
      <c r="L204" s="459"/>
      <c r="M204" s="459"/>
      <c r="N204" s="459"/>
      <c r="O204" s="459"/>
      <c r="P204" s="459"/>
      <c r="Q204" s="459"/>
      <c r="R204" s="459"/>
      <c r="S204" s="459"/>
      <c r="T204" s="459"/>
      <c r="U204" s="459"/>
      <c r="V204" s="459"/>
      <c r="W204" s="459"/>
      <c r="X204" s="459"/>
      <c r="Y204" s="459"/>
      <c r="Z204" s="459"/>
    </row>
    <row r="205" ht="14.25" customHeight="1">
      <c r="A205" s="459"/>
      <c r="B205" s="474">
        <v>45356.0</v>
      </c>
      <c r="C205" s="470" t="s">
        <v>1542</v>
      </c>
      <c r="D205" s="470" t="s">
        <v>2179</v>
      </c>
      <c r="E205" s="471" t="s">
        <v>1877</v>
      </c>
      <c r="F205" s="472">
        <v>1.55</v>
      </c>
      <c r="G205" s="472"/>
      <c r="H205" s="192"/>
      <c r="I205" s="192" t="s">
        <v>2182</v>
      </c>
      <c r="J205" s="459"/>
      <c r="K205" s="459"/>
      <c r="L205" s="459"/>
      <c r="M205" s="459"/>
      <c r="N205" s="459"/>
      <c r="O205" s="459"/>
      <c r="P205" s="459"/>
      <c r="Q205" s="459"/>
      <c r="R205" s="459"/>
      <c r="S205" s="459"/>
      <c r="T205" s="459"/>
      <c r="U205" s="459"/>
      <c r="V205" s="459"/>
      <c r="W205" s="459"/>
      <c r="X205" s="459"/>
      <c r="Y205" s="459"/>
      <c r="Z205" s="459"/>
    </row>
    <row r="206" ht="14.25" customHeight="1">
      <c r="A206" s="459"/>
      <c r="B206" s="474">
        <v>45356.0</v>
      </c>
      <c r="C206" s="470" t="s">
        <v>1542</v>
      </c>
      <c r="D206" s="470" t="s">
        <v>2179</v>
      </c>
      <c r="E206" s="471" t="s">
        <v>1877</v>
      </c>
      <c r="F206" s="472">
        <v>10.6</v>
      </c>
      <c r="G206" s="472"/>
      <c r="H206" s="192"/>
      <c r="I206" s="192" t="s">
        <v>2183</v>
      </c>
      <c r="J206" s="459"/>
      <c r="K206" s="459"/>
      <c r="L206" s="459"/>
      <c r="M206" s="459"/>
      <c r="N206" s="459"/>
      <c r="O206" s="459"/>
      <c r="P206" s="459"/>
      <c r="Q206" s="459"/>
      <c r="R206" s="459"/>
      <c r="S206" s="459"/>
      <c r="T206" s="459"/>
      <c r="U206" s="459"/>
      <c r="V206" s="459"/>
      <c r="W206" s="459"/>
      <c r="X206" s="459"/>
      <c r="Y206" s="459"/>
      <c r="Z206" s="459"/>
    </row>
    <row r="207" ht="14.25" customHeight="1">
      <c r="A207" s="459"/>
      <c r="B207" s="464">
        <v>45379.0</v>
      </c>
      <c r="C207" s="465" t="s">
        <v>1596</v>
      </c>
      <c r="D207" s="465" t="s">
        <v>2184</v>
      </c>
      <c r="E207" s="466" t="s">
        <v>1877</v>
      </c>
      <c r="F207" s="467">
        <v>1.9</v>
      </c>
      <c r="G207" s="467">
        <v>1.73</v>
      </c>
      <c r="H207" s="468" t="s">
        <v>2185</v>
      </c>
      <c r="I207" s="468" t="s">
        <v>1915</v>
      </c>
      <c r="J207" s="459"/>
      <c r="K207" s="459"/>
      <c r="L207" s="459"/>
      <c r="M207" s="459"/>
      <c r="N207" s="459"/>
      <c r="O207" s="459"/>
      <c r="P207" s="459"/>
      <c r="Q207" s="459"/>
      <c r="R207" s="459"/>
      <c r="S207" s="459"/>
      <c r="T207" s="459"/>
      <c r="U207" s="459"/>
      <c r="V207" s="459"/>
      <c r="W207" s="459"/>
      <c r="X207" s="459"/>
      <c r="Y207" s="459"/>
      <c r="Z207" s="459"/>
    </row>
    <row r="208" ht="14.25" customHeight="1">
      <c r="A208" s="459"/>
      <c r="B208" s="474">
        <v>45379.0</v>
      </c>
      <c r="C208" s="470" t="s">
        <v>1596</v>
      </c>
      <c r="D208" s="470" t="s">
        <v>2184</v>
      </c>
      <c r="E208" s="471" t="s">
        <v>1877</v>
      </c>
      <c r="F208" s="472">
        <v>1.55</v>
      </c>
      <c r="G208" s="472"/>
      <c r="H208" s="192"/>
      <c r="I208" s="192" t="s">
        <v>2186</v>
      </c>
      <c r="J208" s="459"/>
      <c r="K208" s="459"/>
      <c r="L208" s="459"/>
      <c r="M208" s="459"/>
      <c r="N208" s="459"/>
      <c r="O208" s="459"/>
      <c r="P208" s="459"/>
      <c r="Q208" s="459"/>
      <c r="R208" s="459"/>
      <c r="S208" s="459"/>
      <c r="T208" s="459"/>
      <c r="U208" s="459"/>
      <c r="V208" s="459"/>
      <c r="W208" s="459"/>
      <c r="X208" s="459"/>
      <c r="Y208" s="459"/>
      <c r="Z208" s="459"/>
    </row>
    <row r="209" ht="14.25" customHeight="1">
      <c r="A209" s="459"/>
      <c r="B209" s="474">
        <v>45379.0</v>
      </c>
      <c r="C209" s="470" t="s">
        <v>1596</v>
      </c>
      <c r="D209" s="470" t="s">
        <v>2184</v>
      </c>
      <c r="E209" s="471" t="s">
        <v>1877</v>
      </c>
      <c r="F209" s="472">
        <v>1.73</v>
      </c>
      <c r="G209" s="472"/>
      <c r="H209" s="192" t="s">
        <v>1988</v>
      </c>
      <c r="I209" s="192" t="s">
        <v>1989</v>
      </c>
      <c r="J209" s="459"/>
      <c r="K209" s="459"/>
      <c r="L209" s="459"/>
      <c r="M209" s="459"/>
      <c r="N209" s="459"/>
      <c r="O209" s="459"/>
      <c r="P209" s="459"/>
      <c r="Q209" s="459"/>
      <c r="R209" s="459"/>
      <c r="S209" s="459"/>
      <c r="T209" s="459"/>
      <c r="U209" s="459"/>
      <c r="V209" s="459"/>
      <c r="W209" s="459"/>
      <c r="X209" s="459"/>
      <c r="Y209" s="459"/>
      <c r="Z209" s="459"/>
    </row>
    <row r="210" ht="14.25" customHeight="1">
      <c r="A210" s="459"/>
      <c r="B210" s="464">
        <v>45383.0</v>
      </c>
      <c r="C210" s="465" t="s">
        <v>1461</v>
      </c>
      <c r="D210" s="465" t="s">
        <v>2187</v>
      </c>
      <c r="E210" s="466" t="s">
        <v>2168</v>
      </c>
      <c r="F210" s="467">
        <v>150.73</v>
      </c>
      <c r="G210" s="467">
        <v>150.73</v>
      </c>
      <c r="H210" s="468" t="s">
        <v>2169</v>
      </c>
      <c r="I210" s="468" t="s">
        <v>2028</v>
      </c>
      <c r="J210" s="459"/>
      <c r="K210" s="459"/>
      <c r="L210" s="459"/>
      <c r="M210" s="459"/>
      <c r="N210" s="459"/>
      <c r="O210" s="459"/>
      <c r="P210" s="459"/>
      <c r="Q210" s="459"/>
      <c r="R210" s="459"/>
      <c r="S210" s="459"/>
      <c r="T210" s="459"/>
      <c r="U210" s="459"/>
      <c r="V210" s="459"/>
      <c r="W210" s="459"/>
      <c r="X210" s="459"/>
      <c r="Y210" s="459"/>
      <c r="Z210" s="459"/>
    </row>
    <row r="211" ht="14.25" customHeight="1">
      <c r="A211" s="459"/>
      <c r="B211" s="474">
        <v>45383.0</v>
      </c>
      <c r="C211" s="470" t="s">
        <v>1461</v>
      </c>
      <c r="D211" s="470" t="s">
        <v>2187</v>
      </c>
      <c r="E211" s="471" t="s">
        <v>2168</v>
      </c>
      <c r="F211" s="472">
        <v>182.46</v>
      </c>
      <c r="G211" s="472"/>
      <c r="H211" s="192" t="s">
        <v>2188</v>
      </c>
      <c r="I211" s="192" t="s">
        <v>2024</v>
      </c>
      <c r="J211" s="459"/>
      <c r="K211" s="459"/>
      <c r="L211" s="459"/>
      <c r="M211" s="459"/>
      <c r="N211" s="459"/>
      <c r="O211" s="459"/>
      <c r="P211" s="459"/>
      <c r="Q211" s="459"/>
      <c r="R211" s="459"/>
      <c r="S211" s="459"/>
      <c r="T211" s="459"/>
      <c r="U211" s="459"/>
      <c r="V211" s="459"/>
      <c r="W211" s="459"/>
      <c r="X211" s="459"/>
      <c r="Y211" s="459"/>
      <c r="Z211" s="459"/>
    </row>
    <row r="212" ht="14.25" customHeight="1">
      <c r="A212" s="459"/>
      <c r="B212" s="474" t="s">
        <v>2189</v>
      </c>
      <c r="C212" s="470" t="s">
        <v>1461</v>
      </c>
      <c r="D212" s="470" t="s">
        <v>2187</v>
      </c>
      <c r="E212" s="471" t="s">
        <v>2168</v>
      </c>
      <c r="F212" s="472">
        <v>63.0</v>
      </c>
      <c r="G212" s="472"/>
      <c r="H212" s="192"/>
      <c r="I212" s="192" t="s">
        <v>2190</v>
      </c>
      <c r="J212" s="459"/>
      <c r="K212" s="459"/>
      <c r="L212" s="459"/>
      <c r="M212" s="459"/>
      <c r="N212" s="459"/>
      <c r="O212" s="459"/>
      <c r="P212" s="459"/>
      <c r="Q212" s="459"/>
      <c r="R212" s="459"/>
      <c r="S212" s="459"/>
      <c r="T212" s="459"/>
      <c r="U212" s="459"/>
      <c r="V212" s="459"/>
      <c r="W212" s="459"/>
      <c r="X212" s="459"/>
      <c r="Y212" s="459"/>
      <c r="Z212" s="459"/>
    </row>
    <row r="213" ht="14.25" customHeight="1">
      <c r="A213" s="459"/>
      <c r="B213" s="464">
        <v>45392.0</v>
      </c>
      <c r="C213" s="465" t="s">
        <v>1579</v>
      </c>
      <c r="D213" s="465" t="s">
        <v>2191</v>
      </c>
      <c r="E213" s="466" t="s">
        <v>1877</v>
      </c>
      <c r="F213" s="467">
        <v>406.96</v>
      </c>
      <c r="G213" s="467">
        <v>355.97</v>
      </c>
      <c r="H213" s="468" t="s">
        <v>2192</v>
      </c>
      <c r="I213" s="468" t="s">
        <v>1913</v>
      </c>
      <c r="J213" s="459"/>
      <c r="K213" s="459"/>
      <c r="L213" s="459"/>
      <c r="M213" s="459"/>
      <c r="N213" s="459"/>
      <c r="O213" s="459"/>
      <c r="P213" s="459"/>
      <c r="Q213" s="459"/>
      <c r="R213" s="459"/>
      <c r="S213" s="459"/>
      <c r="T213" s="459"/>
      <c r="U213" s="459"/>
      <c r="V213" s="459"/>
      <c r="W213" s="459"/>
      <c r="X213" s="459"/>
      <c r="Y213" s="459"/>
      <c r="Z213" s="459"/>
    </row>
    <row r="214" ht="14.25" customHeight="1">
      <c r="A214" s="459"/>
      <c r="B214" s="474">
        <v>45392.0</v>
      </c>
      <c r="C214" s="470" t="s">
        <v>1579</v>
      </c>
      <c r="D214" s="470" t="s">
        <v>2191</v>
      </c>
      <c r="E214" s="471" t="s">
        <v>1877</v>
      </c>
      <c r="F214" s="472">
        <v>355.97</v>
      </c>
      <c r="G214" s="472"/>
      <c r="H214" s="192"/>
      <c r="I214" s="192" t="s">
        <v>2193</v>
      </c>
      <c r="J214" s="459"/>
      <c r="K214" s="459"/>
      <c r="L214" s="459"/>
      <c r="M214" s="459"/>
      <c r="N214" s="459"/>
      <c r="O214" s="459"/>
      <c r="P214" s="459"/>
      <c r="Q214" s="459"/>
      <c r="R214" s="459"/>
      <c r="S214" s="459"/>
      <c r="T214" s="459"/>
      <c r="U214" s="459"/>
      <c r="V214" s="459"/>
      <c r="W214" s="459"/>
      <c r="X214" s="459"/>
      <c r="Y214" s="459"/>
      <c r="Z214" s="459"/>
    </row>
    <row r="215" ht="14.25" customHeight="1">
      <c r="A215" s="459"/>
      <c r="B215" s="474">
        <v>45392.0</v>
      </c>
      <c r="C215" s="470" t="s">
        <v>1579</v>
      </c>
      <c r="D215" s="470" t="s">
        <v>2191</v>
      </c>
      <c r="E215" s="471" t="s">
        <v>1877</v>
      </c>
      <c r="F215" s="472">
        <v>230.0</v>
      </c>
      <c r="G215" s="472" t="s">
        <v>1810</v>
      </c>
      <c r="H215" s="192" t="s">
        <v>2194</v>
      </c>
      <c r="I215" s="192" t="s">
        <v>2195</v>
      </c>
      <c r="J215" s="459"/>
      <c r="K215" s="459"/>
      <c r="L215" s="459"/>
      <c r="M215" s="459"/>
      <c r="N215" s="459"/>
      <c r="O215" s="459"/>
      <c r="P215" s="459"/>
      <c r="Q215" s="459"/>
      <c r="R215" s="459"/>
      <c r="S215" s="459"/>
      <c r="T215" s="459"/>
      <c r="U215" s="459"/>
      <c r="V215" s="459"/>
      <c r="W215" s="459"/>
      <c r="X215" s="459"/>
      <c r="Y215" s="459"/>
      <c r="Z215" s="459"/>
    </row>
    <row r="216" ht="14.25" customHeight="1">
      <c r="A216" s="459"/>
      <c r="B216" s="464">
        <v>45413.0</v>
      </c>
      <c r="C216" s="465" t="s">
        <v>1563</v>
      </c>
      <c r="D216" s="465" t="s">
        <v>2196</v>
      </c>
      <c r="E216" s="466" t="s">
        <v>1877</v>
      </c>
      <c r="F216" s="467">
        <v>24.8</v>
      </c>
      <c r="G216" s="467">
        <v>24.26</v>
      </c>
      <c r="H216" s="468" t="s">
        <v>2107</v>
      </c>
      <c r="I216" s="468" t="s">
        <v>1904</v>
      </c>
      <c r="J216" s="459"/>
      <c r="K216" s="459"/>
      <c r="L216" s="459"/>
      <c r="M216" s="459"/>
      <c r="N216" s="459"/>
      <c r="O216" s="459"/>
      <c r="P216" s="459"/>
      <c r="Q216" s="459"/>
      <c r="R216" s="459"/>
      <c r="S216" s="459"/>
      <c r="T216" s="459"/>
      <c r="U216" s="459"/>
      <c r="V216" s="459"/>
      <c r="W216" s="459"/>
      <c r="X216" s="459"/>
      <c r="Y216" s="459"/>
      <c r="Z216" s="459"/>
    </row>
    <row r="217" ht="14.25" customHeight="1">
      <c r="A217" s="459"/>
      <c r="B217" s="474">
        <v>45383.0</v>
      </c>
      <c r="C217" s="470" t="s">
        <v>1563</v>
      </c>
      <c r="D217" s="470" t="s">
        <v>2196</v>
      </c>
      <c r="E217" s="471" t="s">
        <v>1877</v>
      </c>
      <c r="F217" s="472">
        <v>23.72</v>
      </c>
      <c r="G217" s="472"/>
      <c r="H217" s="192" t="s">
        <v>1966</v>
      </c>
      <c r="I217" s="192" t="s">
        <v>1896</v>
      </c>
      <c r="J217" s="459"/>
      <c r="K217" s="459"/>
      <c r="L217" s="459"/>
      <c r="M217" s="459"/>
      <c r="N217" s="459"/>
      <c r="O217" s="459"/>
      <c r="P217" s="459"/>
      <c r="Q217" s="459"/>
      <c r="R217" s="459"/>
      <c r="S217" s="459"/>
      <c r="T217" s="459"/>
      <c r="U217" s="459"/>
      <c r="V217" s="459"/>
      <c r="W217" s="459"/>
      <c r="X217" s="459"/>
      <c r="Y217" s="459"/>
      <c r="Z217" s="459"/>
    </row>
    <row r="218" ht="14.25" customHeight="1">
      <c r="A218" s="459"/>
      <c r="B218" s="474">
        <v>45383.0</v>
      </c>
      <c r="C218" s="470" t="s">
        <v>1563</v>
      </c>
      <c r="D218" s="470" t="s">
        <v>2196</v>
      </c>
      <c r="E218" s="471" t="s">
        <v>1877</v>
      </c>
      <c r="F218" s="472">
        <v>24.26</v>
      </c>
      <c r="G218" s="472"/>
      <c r="H218" s="192" t="s">
        <v>2007</v>
      </c>
      <c r="I218" s="192" t="s">
        <v>1894</v>
      </c>
      <c r="J218" s="459"/>
      <c r="K218" s="459"/>
      <c r="L218" s="459"/>
      <c r="M218" s="459"/>
      <c r="N218" s="459"/>
      <c r="O218" s="459"/>
      <c r="P218" s="459"/>
      <c r="Q218" s="459"/>
      <c r="R218" s="459"/>
      <c r="S218" s="459"/>
      <c r="T218" s="459"/>
      <c r="U218" s="459"/>
      <c r="V218" s="459"/>
      <c r="W218" s="459"/>
      <c r="X218" s="459"/>
      <c r="Y218" s="459"/>
      <c r="Z218" s="459"/>
    </row>
    <row r="219" ht="14.25" customHeight="1">
      <c r="A219" s="459"/>
      <c r="B219" s="464">
        <v>45383.0</v>
      </c>
      <c r="C219" s="465" t="s">
        <v>1471</v>
      </c>
      <c r="D219" s="465" t="s">
        <v>2197</v>
      </c>
      <c r="E219" s="466" t="s">
        <v>1877</v>
      </c>
      <c r="F219" s="467">
        <v>13.79</v>
      </c>
      <c r="G219" s="467">
        <v>13.79</v>
      </c>
      <c r="H219" s="468" t="s">
        <v>2198</v>
      </c>
      <c r="I219" s="468" t="s">
        <v>2199</v>
      </c>
      <c r="J219" s="459"/>
      <c r="K219" s="459"/>
      <c r="L219" s="459"/>
      <c r="M219" s="459"/>
      <c r="N219" s="459"/>
      <c r="O219" s="459"/>
      <c r="P219" s="459"/>
      <c r="Q219" s="459"/>
      <c r="R219" s="459"/>
      <c r="S219" s="459"/>
      <c r="T219" s="459"/>
      <c r="U219" s="459"/>
      <c r="V219" s="459"/>
      <c r="W219" s="459"/>
      <c r="X219" s="459"/>
      <c r="Y219" s="459"/>
      <c r="Z219" s="459"/>
    </row>
    <row r="220" ht="14.25" customHeight="1">
      <c r="A220" s="459"/>
      <c r="B220" s="474">
        <v>45383.0</v>
      </c>
      <c r="C220" s="470" t="s">
        <v>1471</v>
      </c>
      <c r="D220" s="470" t="s">
        <v>2197</v>
      </c>
      <c r="E220" s="471" t="s">
        <v>1877</v>
      </c>
      <c r="F220" s="472">
        <v>10.95</v>
      </c>
      <c r="G220" s="472"/>
      <c r="H220" s="192"/>
      <c r="I220" s="192" t="s">
        <v>2200</v>
      </c>
      <c r="J220" s="459"/>
      <c r="K220" s="459"/>
      <c r="L220" s="459"/>
      <c r="M220" s="459"/>
      <c r="N220" s="459"/>
      <c r="O220" s="459"/>
      <c r="P220" s="459"/>
      <c r="Q220" s="459"/>
      <c r="R220" s="459"/>
      <c r="S220" s="459"/>
      <c r="T220" s="459"/>
      <c r="U220" s="459"/>
      <c r="V220" s="459"/>
      <c r="W220" s="459"/>
      <c r="X220" s="459"/>
      <c r="Y220" s="459"/>
      <c r="Z220" s="459"/>
    </row>
    <row r="221" ht="14.25" customHeight="1">
      <c r="A221" s="459"/>
      <c r="B221" s="474">
        <v>45383.0</v>
      </c>
      <c r="C221" s="470" t="s">
        <v>1471</v>
      </c>
      <c r="D221" s="470" t="s">
        <v>2197</v>
      </c>
      <c r="E221" s="471" t="s">
        <v>1877</v>
      </c>
      <c r="F221" s="472">
        <v>14.78</v>
      </c>
      <c r="G221" s="472"/>
      <c r="H221" s="192" t="s">
        <v>2201</v>
      </c>
      <c r="I221" s="192" t="s">
        <v>2202</v>
      </c>
      <c r="J221" s="459"/>
      <c r="K221" s="459"/>
      <c r="L221" s="459"/>
      <c r="M221" s="459"/>
      <c r="N221" s="459"/>
      <c r="O221" s="459"/>
      <c r="P221" s="459"/>
      <c r="Q221" s="459"/>
      <c r="R221" s="459"/>
      <c r="S221" s="459"/>
      <c r="T221" s="459"/>
      <c r="U221" s="459"/>
      <c r="V221" s="459"/>
      <c r="W221" s="459"/>
      <c r="X221" s="459"/>
      <c r="Y221" s="459"/>
      <c r="Z221" s="459"/>
    </row>
    <row r="222" ht="14.25" customHeight="1">
      <c r="A222" s="459"/>
      <c r="B222" s="464">
        <v>45383.0</v>
      </c>
      <c r="C222" s="465" t="s">
        <v>1472</v>
      </c>
      <c r="D222" s="465" t="s">
        <v>2203</v>
      </c>
      <c r="E222" s="466" t="s">
        <v>1877</v>
      </c>
      <c r="F222" s="467">
        <v>13.79</v>
      </c>
      <c r="G222" s="467">
        <v>13.79</v>
      </c>
      <c r="H222" s="468" t="s">
        <v>2198</v>
      </c>
      <c r="I222" s="468" t="s">
        <v>2199</v>
      </c>
      <c r="J222" s="459"/>
      <c r="K222" s="459"/>
      <c r="L222" s="459"/>
      <c r="M222" s="459"/>
      <c r="N222" s="459"/>
      <c r="O222" s="459"/>
      <c r="P222" s="459"/>
      <c r="Q222" s="459"/>
      <c r="R222" s="459"/>
      <c r="S222" s="459"/>
      <c r="T222" s="459"/>
      <c r="U222" s="459"/>
      <c r="V222" s="459"/>
      <c r="W222" s="459"/>
      <c r="X222" s="459"/>
      <c r="Y222" s="459"/>
      <c r="Z222" s="459"/>
    </row>
    <row r="223" ht="14.25" customHeight="1">
      <c r="A223" s="459"/>
      <c r="B223" s="474">
        <v>45383.0</v>
      </c>
      <c r="C223" s="470" t="s">
        <v>1472</v>
      </c>
      <c r="D223" s="470" t="s">
        <v>2203</v>
      </c>
      <c r="E223" s="471" t="s">
        <v>1877</v>
      </c>
      <c r="F223" s="472">
        <v>10.95</v>
      </c>
      <c r="G223" s="472"/>
      <c r="H223" s="192"/>
      <c r="I223" s="192" t="s">
        <v>2200</v>
      </c>
      <c r="J223" s="459"/>
      <c r="K223" s="459"/>
      <c r="L223" s="459"/>
      <c r="M223" s="459"/>
      <c r="N223" s="459"/>
      <c r="O223" s="459"/>
      <c r="P223" s="459"/>
      <c r="Q223" s="459"/>
      <c r="R223" s="459"/>
      <c r="S223" s="459"/>
      <c r="T223" s="459"/>
      <c r="U223" s="459"/>
      <c r="V223" s="459"/>
      <c r="W223" s="459"/>
      <c r="X223" s="459"/>
      <c r="Y223" s="459"/>
      <c r="Z223" s="459"/>
    </row>
    <row r="224" ht="14.25" customHeight="1">
      <c r="A224" s="459"/>
      <c r="B224" s="474">
        <v>45383.0</v>
      </c>
      <c r="C224" s="470" t="s">
        <v>1472</v>
      </c>
      <c r="D224" s="470" t="s">
        <v>2203</v>
      </c>
      <c r="E224" s="471" t="s">
        <v>1877</v>
      </c>
      <c r="F224" s="472">
        <v>14.78</v>
      </c>
      <c r="G224" s="472"/>
      <c r="H224" s="192" t="s">
        <v>2201</v>
      </c>
      <c r="I224" s="192" t="s">
        <v>2202</v>
      </c>
      <c r="J224" s="459"/>
      <c r="K224" s="459"/>
      <c r="L224" s="459"/>
      <c r="M224" s="459"/>
      <c r="N224" s="459"/>
      <c r="O224" s="459"/>
      <c r="P224" s="459"/>
      <c r="Q224" s="459"/>
      <c r="R224" s="459"/>
      <c r="S224" s="459"/>
      <c r="T224" s="459"/>
      <c r="U224" s="459"/>
      <c r="V224" s="459"/>
      <c r="W224" s="459"/>
      <c r="X224" s="459"/>
      <c r="Y224" s="459"/>
      <c r="Z224" s="459"/>
    </row>
    <row r="225" ht="14.25" customHeight="1">
      <c r="A225" s="459"/>
      <c r="B225" s="464">
        <v>45383.0</v>
      </c>
      <c r="C225" s="465" t="s">
        <v>1473</v>
      </c>
      <c r="D225" s="465" t="s">
        <v>2204</v>
      </c>
      <c r="E225" s="466" t="s">
        <v>1877</v>
      </c>
      <c r="F225" s="467">
        <v>71.82</v>
      </c>
      <c r="G225" s="467">
        <v>88.42</v>
      </c>
      <c r="H225" s="468" t="s">
        <v>2169</v>
      </c>
      <c r="I225" s="468" t="s">
        <v>2205</v>
      </c>
      <c r="J225" s="459"/>
      <c r="K225" s="459"/>
      <c r="L225" s="459"/>
      <c r="M225" s="459"/>
      <c r="N225" s="459"/>
      <c r="O225" s="459"/>
      <c r="P225" s="459"/>
      <c r="Q225" s="459"/>
      <c r="R225" s="459"/>
      <c r="S225" s="459"/>
      <c r="T225" s="459"/>
      <c r="U225" s="459"/>
      <c r="V225" s="459"/>
      <c r="W225" s="459"/>
      <c r="X225" s="459"/>
      <c r="Y225" s="459"/>
      <c r="Z225" s="459"/>
    </row>
    <row r="226" ht="14.25" customHeight="1">
      <c r="A226" s="459"/>
      <c r="B226" s="474">
        <v>45383.0</v>
      </c>
      <c r="C226" s="470" t="s">
        <v>1473</v>
      </c>
      <c r="D226" s="470" t="s">
        <v>2204</v>
      </c>
      <c r="E226" s="471" t="s">
        <v>1877</v>
      </c>
      <c r="F226" s="472">
        <v>88.42</v>
      </c>
      <c r="G226" s="472"/>
      <c r="H226" s="192"/>
      <c r="I226" s="192" t="s">
        <v>2206</v>
      </c>
      <c r="J226" s="459"/>
      <c r="K226" s="459"/>
      <c r="L226" s="459"/>
      <c r="M226" s="459"/>
      <c r="N226" s="459"/>
      <c r="O226" s="459"/>
      <c r="P226" s="459"/>
      <c r="Q226" s="459"/>
      <c r="R226" s="459"/>
      <c r="S226" s="459"/>
      <c r="T226" s="459"/>
      <c r="U226" s="459"/>
      <c r="V226" s="459"/>
      <c r="W226" s="459"/>
      <c r="X226" s="459"/>
      <c r="Y226" s="459"/>
      <c r="Z226" s="459"/>
    </row>
    <row r="227" ht="14.25" customHeight="1">
      <c r="A227" s="459"/>
      <c r="B227" s="474">
        <v>45383.0</v>
      </c>
      <c r="C227" s="470" t="s">
        <v>1473</v>
      </c>
      <c r="D227" s="470" t="s">
        <v>2204</v>
      </c>
      <c r="E227" s="471" t="s">
        <v>1877</v>
      </c>
      <c r="F227" s="472">
        <v>90.32</v>
      </c>
      <c r="G227" s="472"/>
      <c r="H227" s="192"/>
      <c r="I227" s="192" t="s">
        <v>2028</v>
      </c>
      <c r="J227" s="459"/>
      <c r="K227" s="459"/>
      <c r="L227" s="459"/>
      <c r="M227" s="459"/>
      <c r="N227" s="459"/>
      <c r="O227" s="459"/>
      <c r="P227" s="459"/>
      <c r="Q227" s="459"/>
      <c r="R227" s="459"/>
      <c r="S227" s="459"/>
      <c r="T227" s="459"/>
      <c r="U227" s="459"/>
      <c r="V227" s="459"/>
      <c r="W227" s="459"/>
      <c r="X227" s="459"/>
      <c r="Y227" s="459"/>
      <c r="Z227" s="459"/>
    </row>
    <row r="228" ht="14.25" customHeight="1">
      <c r="A228" s="459"/>
      <c r="B228" s="464">
        <v>45426.0</v>
      </c>
      <c r="C228" s="465" t="s">
        <v>1680</v>
      </c>
      <c r="D228" s="465" t="s">
        <v>2207</v>
      </c>
      <c r="E228" s="466" t="s">
        <v>1877</v>
      </c>
      <c r="F228" s="467">
        <v>252.0</v>
      </c>
      <c r="G228" s="467">
        <v>276.31</v>
      </c>
      <c r="H228" s="468"/>
      <c r="I228" s="468" t="s">
        <v>2208</v>
      </c>
      <c r="J228" s="459"/>
      <c r="K228" s="459"/>
      <c r="L228" s="459"/>
      <c r="M228" s="459"/>
      <c r="N228" s="459"/>
      <c r="O228" s="459"/>
      <c r="P228" s="459"/>
      <c r="Q228" s="459"/>
      <c r="R228" s="459"/>
      <c r="S228" s="459"/>
      <c r="T228" s="459"/>
      <c r="U228" s="459"/>
      <c r="V228" s="459"/>
      <c r="W228" s="459"/>
      <c r="X228" s="459"/>
      <c r="Y228" s="459"/>
      <c r="Z228" s="459"/>
    </row>
    <row r="229" ht="14.25" customHeight="1">
      <c r="A229" s="459"/>
      <c r="B229" s="474">
        <v>45426.0</v>
      </c>
      <c r="C229" s="470" t="s">
        <v>1680</v>
      </c>
      <c r="D229" s="470" t="s">
        <v>2207</v>
      </c>
      <c r="E229" s="471" t="s">
        <v>1877</v>
      </c>
      <c r="F229" s="472">
        <v>340.12</v>
      </c>
      <c r="G229" s="472"/>
      <c r="H229" s="192"/>
      <c r="I229" s="192" t="s">
        <v>2209</v>
      </c>
      <c r="J229" s="459"/>
      <c r="K229" s="459"/>
      <c r="L229" s="459"/>
      <c r="M229" s="459"/>
      <c r="N229" s="459"/>
      <c r="O229" s="459"/>
      <c r="P229" s="459"/>
      <c r="Q229" s="459"/>
      <c r="R229" s="459"/>
      <c r="S229" s="459"/>
      <c r="T229" s="459"/>
      <c r="U229" s="459"/>
      <c r="V229" s="459"/>
      <c r="W229" s="459"/>
      <c r="X229" s="459"/>
      <c r="Y229" s="459"/>
      <c r="Z229" s="459"/>
    </row>
    <row r="230" ht="14.25" customHeight="1">
      <c r="A230" s="459"/>
      <c r="B230" s="474">
        <v>45426.0</v>
      </c>
      <c r="C230" s="470" t="s">
        <v>1680</v>
      </c>
      <c r="D230" s="470" t="s">
        <v>2207</v>
      </c>
      <c r="E230" s="471" t="s">
        <v>1877</v>
      </c>
      <c r="F230" s="472">
        <v>276.31</v>
      </c>
      <c r="G230" s="472"/>
      <c r="H230" s="192"/>
      <c r="I230" s="192" t="s">
        <v>2210</v>
      </c>
      <c r="J230" s="459"/>
      <c r="K230" s="459"/>
      <c r="L230" s="459"/>
      <c r="M230" s="459"/>
      <c r="N230" s="459"/>
      <c r="O230" s="459"/>
      <c r="P230" s="459"/>
      <c r="Q230" s="459"/>
      <c r="R230" s="459"/>
      <c r="S230" s="459"/>
      <c r="T230" s="459"/>
      <c r="U230" s="459"/>
      <c r="V230" s="459"/>
      <c r="W230" s="459"/>
      <c r="X230" s="459"/>
      <c r="Y230" s="459"/>
      <c r="Z230" s="459"/>
    </row>
    <row r="231" ht="14.25" customHeight="1">
      <c r="A231" s="459"/>
      <c r="B231" s="464">
        <v>45392.0</v>
      </c>
      <c r="C231" s="465" t="s">
        <v>1452</v>
      </c>
      <c r="D231" s="465" t="s">
        <v>2211</v>
      </c>
      <c r="E231" s="466" t="s">
        <v>1991</v>
      </c>
      <c r="F231" s="467">
        <v>184.82</v>
      </c>
      <c r="G231" s="467">
        <v>184.82</v>
      </c>
      <c r="H231" s="468" t="s">
        <v>2005</v>
      </c>
      <c r="I231" s="468" t="s">
        <v>1980</v>
      </c>
      <c r="J231" s="459"/>
      <c r="K231" s="459"/>
      <c r="L231" s="459"/>
      <c r="M231" s="459"/>
      <c r="N231" s="459"/>
      <c r="O231" s="459"/>
      <c r="P231" s="459"/>
      <c r="Q231" s="459"/>
      <c r="R231" s="459"/>
      <c r="S231" s="459"/>
      <c r="T231" s="459"/>
      <c r="U231" s="459"/>
      <c r="V231" s="459"/>
      <c r="W231" s="459"/>
      <c r="X231" s="459"/>
      <c r="Y231" s="459"/>
      <c r="Z231" s="459"/>
    </row>
    <row r="232" ht="14.25" customHeight="1">
      <c r="A232" s="459"/>
      <c r="B232" s="474">
        <v>45392.0</v>
      </c>
      <c r="C232" s="470" t="s">
        <v>1452</v>
      </c>
      <c r="D232" s="470" t="s">
        <v>2211</v>
      </c>
      <c r="E232" s="471" t="s">
        <v>1991</v>
      </c>
      <c r="F232" s="472">
        <v>132.9</v>
      </c>
      <c r="G232" s="472"/>
      <c r="H232" s="192" t="s">
        <v>2212</v>
      </c>
      <c r="I232" s="192" t="s">
        <v>2213</v>
      </c>
      <c r="J232" s="459"/>
      <c r="K232" s="459"/>
      <c r="L232" s="459"/>
      <c r="M232" s="459"/>
      <c r="N232" s="459"/>
      <c r="O232" s="459"/>
      <c r="P232" s="459"/>
      <c r="Q232" s="459"/>
      <c r="R232" s="459"/>
      <c r="S232" s="459"/>
      <c r="T232" s="459"/>
      <c r="U232" s="459"/>
      <c r="V232" s="459"/>
      <c r="W232" s="459"/>
      <c r="X232" s="459"/>
      <c r="Y232" s="459"/>
      <c r="Z232" s="459"/>
    </row>
    <row r="233" ht="14.25" customHeight="1">
      <c r="A233" s="459"/>
      <c r="B233" s="474">
        <v>45392.0</v>
      </c>
      <c r="C233" s="470" t="s">
        <v>1452</v>
      </c>
      <c r="D233" s="470" t="s">
        <v>2211</v>
      </c>
      <c r="E233" s="471" t="s">
        <v>1991</v>
      </c>
      <c r="F233" s="472">
        <v>260.18</v>
      </c>
      <c r="G233" s="472"/>
      <c r="H233" s="192" t="s">
        <v>1966</v>
      </c>
      <c r="I233" s="192" t="s">
        <v>1896</v>
      </c>
      <c r="J233" s="459"/>
      <c r="K233" s="459"/>
      <c r="L233" s="459"/>
      <c r="M233" s="459"/>
      <c r="N233" s="459"/>
      <c r="O233" s="459"/>
      <c r="P233" s="459"/>
      <c r="Q233" s="459"/>
      <c r="R233" s="459"/>
      <c r="S233" s="459"/>
      <c r="T233" s="459"/>
      <c r="U233" s="459"/>
      <c r="V233" s="459"/>
      <c r="W233" s="459"/>
      <c r="X233" s="459"/>
      <c r="Y233" s="459"/>
      <c r="Z233" s="459"/>
    </row>
    <row r="234" ht="14.25" customHeight="1">
      <c r="A234" s="459"/>
      <c r="B234" s="464">
        <v>45426.0</v>
      </c>
      <c r="C234" s="465" t="s">
        <v>1484</v>
      </c>
      <c r="D234" s="465" t="s">
        <v>2214</v>
      </c>
      <c r="E234" s="466" t="s">
        <v>1884</v>
      </c>
      <c r="F234" s="467">
        <v>113.33</v>
      </c>
      <c r="G234" s="467">
        <v>113.33</v>
      </c>
      <c r="H234" s="468"/>
      <c r="I234" s="468" t="s">
        <v>2215</v>
      </c>
      <c r="J234" s="459"/>
      <c r="K234" s="459"/>
      <c r="L234" s="459"/>
      <c r="M234" s="459"/>
      <c r="N234" s="459"/>
      <c r="O234" s="459"/>
      <c r="P234" s="459"/>
      <c r="Q234" s="459"/>
      <c r="R234" s="459"/>
      <c r="S234" s="459"/>
      <c r="T234" s="459"/>
      <c r="U234" s="459"/>
      <c r="V234" s="459"/>
      <c r="W234" s="459"/>
      <c r="X234" s="459"/>
      <c r="Y234" s="459"/>
      <c r="Z234" s="459"/>
    </row>
    <row r="235" ht="14.25" customHeight="1">
      <c r="A235" s="459"/>
      <c r="B235" s="474">
        <v>45426.0</v>
      </c>
      <c r="C235" s="470" t="s">
        <v>1484</v>
      </c>
      <c r="D235" s="470" t="s">
        <v>2214</v>
      </c>
      <c r="E235" s="471" t="s">
        <v>1884</v>
      </c>
      <c r="F235" s="472">
        <v>75.0</v>
      </c>
      <c r="G235" s="472"/>
      <c r="H235" s="192" t="s">
        <v>2216</v>
      </c>
      <c r="I235" s="192" t="s">
        <v>2217</v>
      </c>
      <c r="J235" s="459"/>
      <c r="K235" s="459"/>
      <c r="L235" s="459"/>
      <c r="M235" s="459"/>
      <c r="N235" s="459"/>
      <c r="O235" s="459"/>
      <c r="P235" s="459"/>
      <c r="Q235" s="459"/>
      <c r="R235" s="459"/>
      <c r="S235" s="459"/>
      <c r="T235" s="459"/>
      <c r="U235" s="459"/>
      <c r="V235" s="459"/>
      <c r="W235" s="459"/>
      <c r="X235" s="459"/>
      <c r="Y235" s="459"/>
      <c r="Z235" s="459"/>
    </row>
    <row r="236" ht="14.25" customHeight="1">
      <c r="A236" s="459"/>
      <c r="B236" s="474">
        <v>45426.0</v>
      </c>
      <c r="C236" s="470" t="s">
        <v>1484</v>
      </c>
      <c r="D236" s="470" t="s">
        <v>2214</v>
      </c>
      <c r="E236" s="471" t="s">
        <v>1884</v>
      </c>
      <c r="F236" s="472">
        <v>119.59</v>
      </c>
      <c r="G236" s="472"/>
      <c r="H236" s="192" t="s">
        <v>2218</v>
      </c>
      <c r="I236" s="192" t="s">
        <v>2219</v>
      </c>
      <c r="J236" s="459"/>
      <c r="K236" s="459"/>
      <c r="L236" s="459"/>
      <c r="M236" s="459"/>
      <c r="N236" s="459"/>
      <c r="O236" s="459"/>
      <c r="P236" s="459"/>
      <c r="Q236" s="459"/>
      <c r="R236" s="459"/>
      <c r="S236" s="459"/>
      <c r="T236" s="459"/>
      <c r="U236" s="459"/>
      <c r="V236" s="459"/>
      <c r="W236" s="459"/>
      <c r="X236" s="459"/>
      <c r="Y236" s="459"/>
      <c r="Z236" s="459"/>
    </row>
    <row r="237" ht="14.25" customHeight="1">
      <c r="A237" s="459"/>
      <c r="B237" s="464">
        <v>45383.0</v>
      </c>
      <c r="C237" s="465" t="s">
        <v>1646</v>
      </c>
      <c r="D237" s="465" t="s">
        <v>2220</v>
      </c>
      <c r="E237" s="466" t="s">
        <v>1877</v>
      </c>
      <c r="F237" s="467">
        <v>3.32</v>
      </c>
      <c r="G237" s="467">
        <v>3.32</v>
      </c>
      <c r="H237" s="468" t="s">
        <v>2221</v>
      </c>
      <c r="I237" s="468" t="s">
        <v>2222</v>
      </c>
      <c r="J237" s="459"/>
      <c r="K237" s="459"/>
      <c r="L237" s="459"/>
      <c r="M237" s="459"/>
      <c r="N237" s="459"/>
      <c r="O237" s="459"/>
      <c r="P237" s="459"/>
      <c r="Q237" s="459"/>
      <c r="R237" s="459"/>
      <c r="S237" s="459"/>
      <c r="T237" s="459"/>
      <c r="U237" s="459"/>
      <c r="V237" s="459"/>
      <c r="W237" s="459"/>
      <c r="X237" s="459"/>
      <c r="Y237" s="459"/>
      <c r="Z237" s="459"/>
    </row>
    <row r="238" ht="14.25" customHeight="1">
      <c r="A238" s="459"/>
      <c r="B238" s="474">
        <v>45377.0</v>
      </c>
      <c r="C238" s="470" t="s">
        <v>1646</v>
      </c>
      <c r="D238" s="470" t="s">
        <v>2220</v>
      </c>
      <c r="E238" s="471" t="s">
        <v>1877</v>
      </c>
      <c r="F238" s="472">
        <v>1.85</v>
      </c>
      <c r="G238" s="472"/>
      <c r="H238" s="192" t="s">
        <v>2223</v>
      </c>
      <c r="I238" s="192" t="s">
        <v>2224</v>
      </c>
      <c r="J238" s="459"/>
      <c r="K238" s="459"/>
      <c r="L238" s="459"/>
      <c r="M238" s="459"/>
      <c r="N238" s="459"/>
      <c r="O238" s="459"/>
      <c r="P238" s="459"/>
      <c r="Q238" s="459"/>
      <c r="R238" s="459"/>
      <c r="S238" s="459"/>
      <c r="T238" s="459"/>
      <c r="U238" s="459"/>
      <c r="V238" s="459"/>
      <c r="W238" s="459"/>
      <c r="X238" s="459"/>
      <c r="Y238" s="459"/>
      <c r="Z238" s="459"/>
    </row>
    <row r="239" ht="14.25" customHeight="1">
      <c r="A239" s="459"/>
      <c r="B239" s="474">
        <v>45408.0</v>
      </c>
      <c r="C239" s="470" t="s">
        <v>1646</v>
      </c>
      <c r="D239" s="470" t="s">
        <v>2220</v>
      </c>
      <c r="E239" s="471" t="s">
        <v>1877</v>
      </c>
      <c r="F239" s="472">
        <v>5.76</v>
      </c>
      <c r="G239" s="472"/>
      <c r="H239" s="192" t="s">
        <v>1949</v>
      </c>
      <c r="I239" s="192" t="s">
        <v>1950</v>
      </c>
      <c r="J239" s="459"/>
      <c r="K239" s="459"/>
      <c r="L239" s="459"/>
      <c r="M239" s="459"/>
      <c r="N239" s="459"/>
      <c r="O239" s="459"/>
      <c r="P239" s="459"/>
      <c r="Q239" s="459"/>
      <c r="R239" s="459"/>
      <c r="S239" s="459"/>
      <c r="T239" s="459"/>
      <c r="U239" s="459"/>
      <c r="V239" s="459"/>
      <c r="W239" s="459"/>
      <c r="X239" s="459"/>
      <c r="Y239" s="459"/>
      <c r="Z239" s="459"/>
    </row>
    <row r="240" ht="14.25" customHeight="1">
      <c r="A240" s="459"/>
      <c r="B240" s="464">
        <v>45457.0</v>
      </c>
      <c r="C240" s="465" t="s">
        <v>1650</v>
      </c>
      <c r="D240" s="465" t="s">
        <v>2225</v>
      </c>
      <c r="E240" s="466" t="s">
        <v>1877</v>
      </c>
      <c r="F240" s="467">
        <v>14565.0</v>
      </c>
      <c r="G240" s="467">
        <v>14565.0</v>
      </c>
      <c r="H240" s="468" t="s">
        <v>2226</v>
      </c>
      <c r="I240" s="468" t="s">
        <v>1924</v>
      </c>
      <c r="J240" s="459"/>
      <c r="K240" s="459"/>
      <c r="L240" s="459"/>
      <c r="M240" s="459"/>
      <c r="N240" s="459"/>
      <c r="O240" s="459"/>
      <c r="P240" s="459"/>
      <c r="Q240" s="459"/>
      <c r="R240" s="459"/>
      <c r="S240" s="459"/>
      <c r="T240" s="459"/>
      <c r="U240" s="459"/>
      <c r="V240" s="459"/>
      <c r="W240" s="459"/>
      <c r="X240" s="459"/>
      <c r="Y240" s="459"/>
      <c r="Z240" s="459"/>
    </row>
    <row r="241" ht="14.25" customHeight="1">
      <c r="A241" s="459"/>
      <c r="B241" s="474">
        <v>45457.0</v>
      </c>
      <c r="C241" s="470" t="s">
        <v>1650</v>
      </c>
      <c r="D241" s="470" t="s">
        <v>2225</v>
      </c>
      <c r="E241" s="471" t="s">
        <v>1877</v>
      </c>
      <c r="F241" s="472">
        <v>22893.8</v>
      </c>
      <c r="G241" s="472"/>
      <c r="H241" s="192" t="s">
        <v>1925</v>
      </c>
      <c r="I241" s="192" t="s">
        <v>2033</v>
      </c>
      <c r="J241" s="459"/>
      <c r="K241" s="459"/>
      <c r="L241" s="459"/>
      <c r="M241" s="459"/>
      <c r="N241" s="459"/>
      <c r="O241" s="459"/>
      <c r="P241" s="459"/>
      <c r="Q241" s="459"/>
      <c r="R241" s="459"/>
      <c r="S241" s="459"/>
      <c r="T241" s="459"/>
      <c r="U241" s="459"/>
      <c r="V241" s="459"/>
      <c r="W241" s="459"/>
      <c r="X241" s="459"/>
      <c r="Y241" s="459"/>
      <c r="Z241" s="459"/>
    </row>
    <row r="242" ht="14.25" customHeight="1">
      <c r="A242" s="459"/>
      <c r="B242" s="474">
        <v>45457.0</v>
      </c>
      <c r="C242" s="470" t="s">
        <v>1650</v>
      </c>
      <c r="D242" s="470" t="s">
        <v>2225</v>
      </c>
      <c r="E242" s="471" t="s">
        <v>1877</v>
      </c>
      <c r="F242" s="472">
        <v>7465.0</v>
      </c>
      <c r="G242" s="472"/>
      <c r="H242" s="192" t="s">
        <v>1927</v>
      </c>
      <c r="I242" s="192" t="s">
        <v>2065</v>
      </c>
      <c r="J242" s="459"/>
      <c r="K242" s="459"/>
      <c r="L242" s="459"/>
      <c r="M242" s="459"/>
      <c r="N242" s="459"/>
      <c r="O242" s="459"/>
      <c r="P242" s="459"/>
      <c r="Q242" s="459"/>
      <c r="R242" s="459"/>
      <c r="S242" s="459"/>
      <c r="T242" s="459"/>
      <c r="U242" s="459"/>
      <c r="V242" s="459"/>
      <c r="W242" s="459"/>
      <c r="X242" s="459"/>
      <c r="Y242" s="459"/>
      <c r="Z242" s="459"/>
    </row>
    <row r="243" ht="14.25" customHeight="1">
      <c r="A243" s="459"/>
      <c r="B243" s="464">
        <v>45314.0</v>
      </c>
      <c r="C243" s="465" t="s">
        <v>1538</v>
      </c>
      <c r="D243" s="465" t="s">
        <v>2227</v>
      </c>
      <c r="E243" s="466" t="s">
        <v>1877</v>
      </c>
      <c r="F243" s="467">
        <v>11.7</v>
      </c>
      <c r="G243" s="467">
        <v>8.88</v>
      </c>
      <c r="H243" s="468" t="s">
        <v>2041</v>
      </c>
      <c r="I243" s="468" t="s">
        <v>2228</v>
      </c>
      <c r="J243" s="459"/>
      <c r="K243" s="459"/>
      <c r="L243" s="459"/>
      <c r="M243" s="459"/>
      <c r="N243" s="459"/>
      <c r="O243" s="459"/>
      <c r="P243" s="459"/>
      <c r="Q243" s="459"/>
      <c r="R243" s="459"/>
      <c r="S243" s="459"/>
      <c r="T243" s="459"/>
      <c r="U243" s="459"/>
      <c r="V243" s="459"/>
      <c r="W243" s="459"/>
      <c r="X243" s="459"/>
      <c r="Y243" s="459"/>
      <c r="Z243" s="459"/>
    </row>
    <row r="244" ht="14.25" customHeight="1">
      <c r="A244" s="459"/>
      <c r="B244" s="474">
        <v>45314.0</v>
      </c>
      <c r="C244" s="470" t="s">
        <v>1538</v>
      </c>
      <c r="D244" s="470" t="s">
        <v>2227</v>
      </c>
      <c r="E244" s="471" t="s">
        <v>1877</v>
      </c>
      <c r="F244" s="472">
        <v>8.88</v>
      </c>
      <c r="G244" s="472"/>
      <c r="H244" s="192" t="s">
        <v>2229</v>
      </c>
      <c r="I244" s="192" t="s">
        <v>2230</v>
      </c>
      <c r="J244" s="459"/>
      <c r="K244" s="459"/>
      <c r="L244" s="459"/>
      <c r="M244" s="459"/>
      <c r="N244" s="459"/>
      <c r="O244" s="459"/>
      <c r="P244" s="459"/>
      <c r="Q244" s="459"/>
      <c r="R244" s="459"/>
      <c r="S244" s="459"/>
      <c r="T244" s="459"/>
      <c r="U244" s="459"/>
      <c r="V244" s="459"/>
      <c r="W244" s="459"/>
      <c r="X244" s="459"/>
      <c r="Y244" s="459"/>
      <c r="Z244" s="459"/>
    </row>
    <row r="245" ht="14.25" customHeight="1">
      <c r="A245" s="459"/>
      <c r="B245" s="474">
        <v>45314.0</v>
      </c>
      <c r="C245" s="470" t="s">
        <v>1538</v>
      </c>
      <c r="D245" s="470" t="s">
        <v>2227</v>
      </c>
      <c r="E245" s="471" t="s">
        <v>1877</v>
      </c>
      <c r="F245" s="472">
        <v>5.18</v>
      </c>
      <c r="G245" s="472"/>
      <c r="H245" s="192" t="s">
        <v>1988</v>
      </c>
      <c r="I245" s="192" t="s">
        <v>1989</v>
      </c>
      <c r="J245" s="459"/>
      <c r="K245" s="459"/>
      <c r="L245" s="459"/>
      <c r="M245" s="459"/>
      <c r="N245" s="459"/>
      <c r="O245" s="459"/>
      <c r="P245" s="459"/>
      <c r="Q245" s="459"/>
      <c r="R245" s="459"/>
      <c r="S245" s="459"/>
      <c r="T245" s="459"/>
      <c r="U245" s="459"/>
      <c r="V245" s="459"/>
      <c r="W245" s="459"/>
      <c r="X245" s="459"/>
      <c r="Y245" s="459"/>
      <c r="Z245" s="459"/>
    </row>
    <row r="246" ht="14.25" customHeight="1">
      <c r="A246" s="459"/>
      <c r="B246" s="464">
        <v>45383.0</v>
      </c>
      <c r="C246" s="465" t="s">
        <v>1620</v>
      </c>
      <c r="D246" s="465" t="s">
        <v>2231</v>
      </c>
      <c r="E246" s="466" t="s">
        <v>1877</v>
      </c>
      <c r="F246" s="467">
        <v>3800.0</v>
      </c>
      <c r="G246" s="467">
        <v>3105.0</v>
      </c>
      <c r="H246" s="468" t="s">
        <v>2232</v>
      </c>
      <c r="I246" s="468" t="s">
        <v>2233</v>
      </c>
      <c r="J246" s="459"/>
      <c r="K246" s="459"/>
      <c r="L246" s="459"/>
      <c r="M246" s="459"/>
      <c r="N246" s="459"/>
      <c r="O246" s="459"/>
      <c r="P246" s="459"/>
      <c r="Q246" s="459"/>
      <c r="R246" s="459"/>
      <c r="S246" s="459"/>
      <c r="T246" s="459"/>
      <c r="U246" s="459"/>
      <c r="V246" s="459"/>
      <c r="W246" s="459"/>
      <c r="X246" s="459"/>
      <c r="Y246" s="459"/>
      <c r="Z246" s="459"/>
    </row>
    <row r="247" ht="14.25" customHeight="1">
      <c r="A247" s="459"/>
      <c r="B247" s="474">
        <v>45383.0</v>
      </c>
      <c r="C247" s="470" t="s">
        <v>1620</v>
      </c>
      <c r="D247" s="470" t="s">
        <v>2231</v>
      </c>
      <c r="E247" s="471" t="s">
        <v>1877</v>
      </c>
      <c r="F247" s="472">
        <v>3105.0</v>
      </c>
      <c r="G247" s="472"/>
      <c r="H247" s="192" t="s">
        <v>2234</v>
      </c>
      <c r="I247" s="192" t="s">
        <v>2235</v>
      </c>
      <c r="J247" s="459"/>
      <c r="K247" s="459"/>
      <c r="L247" s="459"/>
      <c r="M247" s="459"/>
      <c r="N247" s="459"/>
      <c r="O247" s="459"/>
      <c r="P247" s="459"/>
      <c r="Q247" s="459"/>
      <c r="R247" s="459"/>
      <c r="S247" s="459"/>
      <c r="T247" s="459"/>
      <c r="U247" s="459"/>
      <c r="V247" s="459"/>
      <c r="W247" s="459"/>
      <c r="X247" s="459"/>
      <c r="Y247" s="459"/>
      <c r="Z247" s="459"/>
    </row>
    <row r="248" ht="14.25" customHeight="1">
      <c r="A248" s="459"/>
      <c r="B248" s="474">
        <v>45383.0</v>
      </c>
      <c r="C248" s="470" t="s">
        <v>1620</v>
      </c>
      <c r="D248" s="470" t="s">
        <v>2231</v>
      </c>
      <c r="E248" s="471" t="s">
        <v>1877</v>
      </c>
      <c r="F248" s="472">
        <v>2600.99</v>
      </c>
      <c r="G248" s="472"/>
      <c r="H248" s="192" t="s">
        <v>2236</v>
      </c>
      <c r="I248" s="192" t="s">
        <v>2237</v>
      </c>
      <c r="J248" s="459"/>
      <c r="K248" s="459"/>
      <c r="L248" s="459"/>
      <c r="M248" s="459"/>
      <c r="N248" s="459"/>
      <c r="O248" s="459"/>
      <c r="P248" s="459"/>
      <c r="Q248" s="459"/>
      <c r="R248" s="459"/>
      <c r="S248" s="459"/>
      <c r="T248" s="459"/>
      <c r="U248" s="459"/>
      <c r="V248" s="459"/>
      <c r="W248" s="459"/>
      <c r="X248" s="459"/>
      <c r="Y248" s="459"/>
      <c r="Z248" s="459"/>
    </row>
    <row r="249" ht="14.25" customHeight="1">
      <c r="A249" s="459"/>
      <c r="B249" s="464">
        <v>45383.0</v>
      </c>
      <c r="C249" s="465" t="s">
        <v>1619</v>
      </c>
      <c r="D249" s="465" t="s">
        <v>2238</v>
      </c>
      <c r="E249" s="466" t="s">
        <v>1877</v>
      </c>
      <c r="F249" s="467">
        <v>86.72</v>
      </c>
      <c r="G249" s="467">
        <v>83.25</v>
      </c>
      <c r="H249" s="468" t="s">
        <v>1949</v>
      </c>
      <c r="I249" s="468" t="s">
        <v>1950</v>
      </c>
      <c r="J249" s="459"/>
      <c r="K249" s="459"/>
      <c r="L249" s="459"/>
      <c r="M249" s="459"/>
      <c r="N249" s="459"/>
      <c r="O249" s="459"/>
      <c r="P249" s="459"/>
      <c r="Q249" s="459"/>
      <c r="R249" s="459"/>
      <c r="S249" s="459"/>
      <c r="T249" s="459"/>
      <c r="U249" s="459"/>
      <c r="V249" s="459"/>
      <c r="W249" s="459"/>
      <c r="X249" s="459"/>
      <c r="Y249" s="459"/>
      <c r="Z249" s="459"/>
    </row>
    <row r="250" ht="14.25" customHeight="1">
      <c r="A250" s="459"/>
      <c r="B250" s="474">
        <v>45383.0</v>
      </c>
      <c r="C250" s="470" t="s">
        <v>1619</v>
      </c>
      <c r="D250" s="470" t="s">
        <v>2238</v>
      </c>
      <c r="E250" s="471" t="s">
        <v>1877</v>
      </c>
      <c r="F250" s="472">
        <v>83.25</v>
      </c>
      <c r="G250" s="472"/>
      <c r="H250" s="192"/>
      <c r="I250" s="192" t="s">
        <v>2239</v>
      </c>
      <c r="J250" s="459"/>
      <c r="K250" s="459"/>
      <c r="L250" s="459"/>
      <c r="M250" s="459"/>
      <c r="N250" s="459"/>
      <c r="O250" s="459"/>
      <c r="P250" s="459"/>
      <c r="Q250" s="459"/>
      <c r="R250" s="459"/>
      <c r="S250" s="459"/>
      <c r="T250" s="459"/>
      <c r="U250" s="459"/>
      <c r="V250" s="459"/>
      <c r="W250" s="459"/>
      <c r="X250" s="459"/>
      <c r="Y250" s="459"/>
      <c r="Z250" s="459"/>
    </row>
    <row r="251" ht="14.25" customHeight="1">
      <c r="A251" s="459"/>
      <c r="B251" s="474">
        <v>45383.0</v>
      </c>
      <c r="C251" s="470" t="s">
        <v>1619</v>
      </c>
      <c r="D251" s="470" t="s">
        <v>2238</v>
      </c>
      <c r="E251" s="471" t="s">
        <v>1877</v>
      </c>
      <c r="F251" s="472">
        <v>57.3</v>
      </c>
      <c r="G251" s="472"/>
      <c r="H251" s="192" t="s">
        <v>2103</v>
      </c>
      <c r="I251" s="192" t="s">
        <v>1892</v>
      </c>
      <c r="J251" s="459"/>
      <c r="K251" s="459"/>
      <c r="L251" s="459"/>
      <c r="M251" s="459"/>
      <c r="N251" s="459"/>
      <c r="O251" s="459"/>
      <c r="P251" s="459"/>
      <c r="Q251" s="459"/>
      <c r="R251" s="459"/>
      <c r="S251" s="459"/>
      <c r="T251" s="459"/>
      <c r="U251" s="459"/>
      <c r="V251" s="459"/>
      <c r="W251" s="459"/>
      <c r="X251" s="459"/>
      <c r="Y251" s="459"/>
      <c r="Z251" s="459"/>
    </row>
    <row r="252" ht="14.25" customHeight="1">
      <c r="A252" s="459"/>
      <c r="B252" s="464">
        <v>45383.0</v>
      </c>
      <c r="C252" s="465" t="s">
        <v>1642</v>
      </c>
      <c r="D252" s="465" t="s">
        <v>2240</v>
      </c>
      <c r="E252" s="466" t="s">
        <v>1877</v>
      </c>
      <c r="F252" s="467">
        <v>2680.0</v>
      </c>
      <c r="G252" s="467">
        <v>3250.0</v>
      </c>
      <c r="H252" s="468" t="s">
        <v>2241</v>
      </c>
      <c r="I252" s="468" t="s">
        <v>2242</v>
      </c>
      <c r="J252" s="459"/>
      <c r="K252" s="459"/>
      <c r="L252" s="459"/>
      <c r="M252" s="459"/>
      <c r="N252" s="459"/>
      <c r="O252" s="459"/>
      <c r="P252" s="459"/>
      <c r="Q252" s="459"/>
      <c r="R252" s="459"/>
      <c r="S252" s="459"/>
      <c r="T252" s="459"/>
      <c r="U252" s="459"/>
      <c r="V252" s="459"/>
      <c r="W252" s="459"/>
      <c r="X252" s="459"/>
      <c r="Y252" s="459"/>
      <c r="Z252" s="459"/>
    </row>
    <row r="253" ht="14.25" customHeight="1">
      <c r="A253" s="459"/>
      <c r="B253" s="474">
        <v>45383.0</v>
      </c>
      <c r="C253" s="470" t="s">
        <v>1642</v>
      </c>
      <c r="D253" s="470" t="s">
        <v>2240</v>
      </c>
      <c r="E253" s="471" t="s">
        <v>1877</v>
      </c>
      <c r="F253" s="472">
        <v>7809.0</v>
      </c>
      <c r="G253" s="472"/>
      <c r="H253" s="192"/>
      <c r="I253" s="192" t="s">
        <v>2243</v>
      </c>
      <c r="J253" s="459"/>
      <c r="K253" s="459"/>
      <c r="L253" s="459"/>
      <c r="M253" s="459"/>
      <c r="N253" s="459"/>
      <c r="O253" s="459"/>
      <c r="P253" s="459"/>
      <c r="Q253" s="459"/>
      <c r="R253" s="459"/>
      <c r="S253" s="459"/>
      <c r="T253" s="459"/>
      <c r="U253" s="459"/>
      <c r="V253" s="459"/>
      <c r="W253" s="459"/>
      <c r="X253" s="459"/>
      <c r="Y253" s="459"/>
      <c r="Z253" s="459"/>
    </row>
    <row r="254" ht="14.25" customHeight="1">
      <c r="A254" s="459"/>
      <c r="B254" s="474">
        <v>45383.0</v>
      </c>
      <c r="C254" s="470" t="s">
        <v>1642</v>
      </c>
      <c r="D254" s="470" t="s">
        <v>2240</v>
      </c>
      <c r="E254" s="471" t="s">
        <v>1877</v>
      </c>
      <c r="F254" s="472">
        <v>3250.0</v>
      </c>
      <c r="G254" s="472"/>
      <c r="H254" s="192" t="s">
        <v>2103</v>
      </c>
      <c r="I254" s="192" t="s">
        <v>1892</v>
      </c>
      <c r="J254" s="459"/>
      <c r="K254" s="459"/>
      <c r="L254" s="459"/>
      <c r="M254" s="459"/>
      <c r="N254" s="459"/>
      <c r="O254" s="459"/>
      <c r="P254" s="459"/>
      <c r="Q254" s="459"/>
      <c r="R254" s="459"/>
      <c r="S254" s="459"/>
      <c r="T254" s="459"/>
      <c r="U254" s="459"/>
      <c r="V254" s="459"/>
      <c r="W254" s="459"/>
      <c r="X254" s="459"/>
      <c r="Y254" s="459"/>
      <c r="Z254" s="459"/>
    </row>
    <row r="255" ht="14.25" customHeight="1">
      <c r="A255" s="459"/>
      <c r="B255" s="464">
        <v>45292.0</v>
      </c>
      <c r="C255" s="465" t="s">
        <v>1533</v>
      </c>
      <c r="D255" s="465" t="s">
        <v>2244</v>
      </c>
      <c r="E255" s="466" t="s">
        <v>1877</v>
      </c>
      <c r="F255" s="467">
        <v>54.2</v>
      </c>
      <c r="G255" s="467">
        <v>54.2</v>
      </c>
      <c r="H255" s="468"/>
      <c r="I255" s="468" t="s">
        <v>2245</v>
      </c>
      <c r="J255" s="459"/>
      <c r="K255" s="459"/>
      <c r="L255" s="459"/>
      <c r="M255" s="459"/>
      <c r="N255" s="459"/>
      <c r="O255" s="459"/>
      <c r="P255" s="459"/>
      <c r="Q255" s="459"/>
      <c r="R255" s="459"/>
      <c r="S255" s="459"/>
      <c r="T255" s="459"/>
      <c r="U255" s="459"/>
      <c r="V255" s="459"/>
      <c r="W255" s="459"/>
      <c r="X255" s="459"/>
      <c r="Y255" s="459"/>
      <c r="Z255" s="459"/>
    </row>
    <row r="256" ht="14.25" customHeight="1">
      <c r="A256" s="459"/>
      <c r="B256" s="474">
        <v>45292.0</v>
      </c>
      <c r="C256" s="470" t="s">
        <v>1533</v>
      </c>
      <c r="D256" s="470" t="s">
        <v>2244</v>
      </c>
      <c r="E256" s="471" t="s">
        <v>1877</v>
      </c>
      <c r="F256" s="472">
        <v>42.18</v>
      </c>
      <c r="G256" s="472"/>
      <c r="H256" s="192"/>
      <c r="I256" s="192" t="s">
        <v>2246</v>
      </c>
      <c r="J256" s="459"/>
      <c r="K256" s="459"/>
      <c r="L256" s="459"/>
      <c r="M256" s="459"/>
      <c r="N256" s="459"/>
      <c r="O256" s="459"/>
      <c r="P256" s="459"/>
      <c r="Q256" s="459"/>
      <c r="R256" s="459"/>
      <c r="S256" s="459"/>
      <c r="T256" s="459"/>
      <c r="U256" s="459"/>
      <c r="V256" s="459"/>
      <c r="W256" s="459"/>
      <c r="X256" s="459"/>
      <c r="Y256" s="459"/>
      <c r="Z256" s="459"/>
    </row>
    <row r="257" ht="14.25" customHeight="1">
      <c r="A257" s="459"/>
      <c r="B257" s="474">
        <v>45292.0</v>
      </c>
      <c r="C257" s="470" t="s">
        <v>1533</v>
      </c>
      <c r="D257" s="470" t="s">
        <v>2244</v>
      </c>
      <c r="E257" s="471" t="s">
        <v>1877</v>
      </c>
      <c r="F257" s="472">
        <v>55.71</v>
      </c>
      <c r="G257" s="472"/>
      <c r="H257" s="192"/>
      <c r="I257" s="192" t="s">
        <v>1980</v>
      </c>
      <c r="J257" s="459"/>
      <c r="K257" s="459"/>
      <c r="L257" s="459"/>
      <c r="M257" s="459"/>
      <c r="N257" s="459"/>
      <c r="O257" s="459"/>
      <c r="P257" s="459"/>
      <c r="Q257" s="459"/>
      <c r="R257" s="459"/>
      <c r="S257" s="459"/>
      <c r="T257" s="459"/>
      <c r="U257" s="459"/>
      <c r="V257" s="459"/>
      <c r="W257" s="459"/>
      <c r="X257" s="459"/>
      <c r="Y257" s="459"/>
      <c r="Z257" s="459"/>
    </row>
    <row r="258" ht="14.25" customHeight="1">
      <c r="A258" s="459"/>
      <c r="B258" s="464">
        <v>45399.0</v>
      </c>
      <c r="C258" s="465" t="s">
        <v>1535</v>
      </c>
      <c r="D258" s="465" t="s">
        <v>2247</v>
      </c>
      <c r="E258" s="466" t="s">
        <v>1877</v>
      </c>
      <c r="F258" s="467">
        <v>43.77</v>
      </c>
      <c r="G258" s="467">
        <v>12.04</v>
      </c>
      <c r="H258" s="468" t="s">
        <v>2248</v>
      </c>
      <c r="I258" s="468" t="s">
        <v>1904</v>
      </c>
      <c r="J258" s="459"/>
      <c r="K258" s="459"/>
      <c r="L258" s="459"/>
      <c r="M258" s="459"/>
      <c r="N258" s="459"/>
      <c r="O258" s="459"/>
      <c r="P258" s="459"/>
      <c r="Q258" s="459"/>
      <c r="R258" s="459"/>
      <c r="S258" s="459"/>
      <c r="T258" s="459"/>
      <c r="U258" s="459"/>
      <c r="V258" s="459"/>
      <c r="W258" s="459"/>
      <c r="X258" s="459"/>
      <c r="Y258" s="459"/>
      <c r="Z258" s="459"/>
    </row>
    <row r="259" ht="14.25" customHeight="1">
      <c r="A259" s="459"/>
      <c r="B259" s="474">
        <v>45399.0</v>
      </c>
      <c r="C259" s="470" t="s">
        <v>1535</v>
      </c>
      <c r="D259" s="470" t="s">
        <v>2247</v>
      </c>
      <c r="E259" s="471" t="s">
        <v>1877</v>
      </c>
      <c r="F259" s="472">
        <v>12.04</v>
      </c>
      <c r="G259" s="472"/>
      <c r="H259" s="192" t="s">
        <v>2249</v>
      </c>
      <c r="I259" s="192" t="s">
        <v>2250</v>
      </c>
      <c r="J259" s="459"/>
      <c r="K259" s="459"/>
      <c r="L259" s="459"/>
      <c r="M259" s="459"/>
      <c r="N259" s="459"/>
      <c r="O259" s="459"/>
      <c r="P259" s="459"/>
      <c r="Q259" s="459"/>
      <c r="R259" s="459"/>
      <c r="S259" s="459"/>
      <c r="T259" s="459"/>
      <c r="U259" s="459"/>
      <c r="V259" s="459"/>
      <c r="W259" s="459"/>
      <c r="X259" s="459"/>
      <c r="Y259" s="459"/>
      <c r="Z259" s="459"/>
    </row>
    <row r="260" ht="14.25" customHeight="1">
      <c r="A260" s="459"/>
      <c r="B260" s="474">
        <v>45399.0</v>
      </c>
      <c r="C260" s="470" t="s">
        <v>1535</v>
      </c>
      <c r="D260" s="470" t="s">
        <v>2247</v>
      </c>
      <c r="E260" s="471" t="s">
        <v>1877</v>
      </c>
      <c r="F260" s="472">
        <v>10.5</v>
      </c>
      <c r="G260" s="472"/>
      <c r="H260" s="192"/>
      <c r="I260" s="192" t="s">
        <v>2186</v>
      </c>
      <c r="J260" s="459"/>
      <c r="K260" s="459"/>
      <c r="L260" s="459"/>
      <c r="M260" s="459"/>
      <c r="N260" s="459"/>
      <c r="O260" s="459"/>
      <c r="P260" s="459"/>
      <c r="Q260" s="459"/>
      <c r="R260" s="459"/>
      <c r="S260" s="459"/>
      <c r="T260" s="459"/>
      <c r="U260" s="459"/>
      <c r="V260" s="459"/>
      <c r="W260" s="459"/>
      <c r="X260" s="459"/>
      <c r="Y260" s="459"/>
      <c r="Z260" s="459"/>
    </row>
    <row r="261" ht="14.25" customHeight="1">
      <c r="A261" s="459"/>
      <c r="B261" s="464">
        <v>45383.0</v>
      </c>
      <c r="C261" s="465" t="s">
        <v>1544</v>
      </c>
      <c r="D261" s="465" t="s">
        <v>2251</v>
      </c>
      <c r="E261" s="466" t="s">
        <v>1877</v>
      </c>
      <c r="F261" s="467">
        <v>30.61</v>
      </c>
      <c r="G261" s="467">
        <v>30.61</v>
      </c>
      <c r="H261" s="468" t="s">
        <v>2252</v>
      </c>
      <c r="I261" s="468" t="s">
        <v>2253</v>
      </c>
      <c r="J261" s="459"/>
      <c r="K261" s="459"/>
      <c r="L261" s="459"/>
      <c r="M261" s="459"/>
      <c r="N261" s="459"/>
      <c r="O261" s="459"/>
      <c r="P261" s="459"/>
      <c r="Q261" s="459"/>
      <c r="R261" s="459"/>
      <c r="S261" s="459"/>
      <c r="T261" s="459"/>
      <c r="U261" s="459"/>
      <c r="V261" s="459"/>
      <c r="W261" s="459"/>
      <c r="X261" s="459"/>
      <c r="Y261" s="459"/>
      <c r="Z261" s="459"/>
    </row>
    <row r="262" ht="14.25" customHeight="1">
      <c r="A262" s="459"/>
      <c r="B262" s="474">
        <v>45414.0</v>
      </c>
      <c r="C262" s="470" t="s">
        <v>1544</v>
      </c>
      <c r="D262" s="470" t="s">
        <v>2251</v>
      </c>
      <c r="E262" s="471" t="s">
        <v>1877</v>
      </c>
      <c r="F262" s="472">
        <v>18.82</v>
      </c>
      <c r="G262" s="472"/>
      <c r="H262" s="192" t="s">
        <v>2249</v>
      </c>
      <c r="I262" s="192" t="s">
        <v>2250</v>
      </c>
      <c r="J262" s="459"/>
      <c r="K262" s="459"/>
      <c r="L262" s="459"/>
      <c r="M262" s="459"/>
      <c r="N262" s="459"/>
      <c r="O262" s="459"/>
      <c r="P262" s="459"/>
      <c r="Q262" s="459"/>
      <c r="R262" s="459"/>
      <c r="S262" s="459"/>
      <c r="T262" s="459"/>
      <c r="U262" s="459"/>
      <c r="V262" s="459"/>
      <c r="W262" s="459"/>
      <c r="X262" s="459"/>
      <c r="Y262" s="459"/>
      <c r="Z262" s="459"/>
    </row>
    <row r="263" ht="14.25" customHeight="1">
      <c r="A263" s="459"/>
      <c r="B263" s="474">
        <v>45414.0</v>
      </c>
      <c r="C263" s="470" t="s">
        <v>1544</v>
      </c>
      <c r="D263" s="470" t="s">
        <v>2251</v>
      </c>
      <c r="E263" s="471" t="s">
        <v>1877</v>
      </c>
      <c r="F263" s="472">
        <v>41.0</v>
      </c>
      <c r="G263" s="472"/>
      <c r="H263" s="192"/>
      <c r="I263" s="192" t="s">
        <v>2186</v>
      </c>
      <c r="J263" s="459"/>
      <c r="K263" s="459"/>
      <c r="L263" s="459"/>
      <c r="M263" s="459"/>
      <c r="N263" s="459"/>
      <c r="O263" s="459"/>
      <c r="P263" s="459"/>
      <c r="Q263" s="459"/>
      <c r="R263" s="459"/>
      <c r="S263" s="459"/>
      <c r="T263" s="459"/>
      <c r="U263" s="459"/>
      <c r="V263" s="459"/>
      <c r="W263" s="459"/>
      <c r="X263" s="459"/>
      <c r="Y263" s="459"/>
      <c r="Z263" s="459"/>
    </row>
    <row r="264" ht="14.25" customHeight="1">
      <c r="A264" s="459"/>
      <c r="B264" s="464">
        <v>45313.0</v>
      </c>
      <c r="C264" s="465" t="s">
        <v>1546</v>
      </c>
      <c r="D264" s="465" t="s">
        <v>2254</v>
      </c>
      <c r="E264" s="466" t="s">
        <v>1877</v>
      </c>
      <c r="F264" s="467">
        <v>14.07</v>
      </c>
      <c r="G264" s="467">
        <v>14.07</v>
      </c>
      <c r="H264" s="468" t="s">
        <v>1910</v>
      </c>
      <c r="I264" s="468" t="s">
        <v>2255</v>
      </c>
      <c r="J264" s="459"/>
      <c r="K264" s="459"/>
      <c r="L264" s="459"/>
      <c r="M264" s="459"/>
      <c r="N264" s="459"/>
      <c r="O264" s="459"/>
      <c r="P264" s="459"/>
      <c r="Q264" s="459"/>
      <c r="R264" s="459"/>
      <c r="S264" s="459"/>
      <c r="T264" s="459"/>
      <c r="U264" s="459"/>
      <c r="V264" s="459"/>
      <c r="W264" s="459"/>
      <c r="X264" s="459"/>
      <c r="Y264" s="459"/>
      <c r="Z264" s="459"/>
    </row>
    <row r="265" ht="14.25" customHeight="1">
      <c r="A265" s="459"/>
      <c r="B265" s="474">
        <v>45313.0</v>
      </c>
      <c r="C265" s="470" t="s">
        <v>1546</v>
      </c>
      <c r="D265" s="470" t="s">
        <v>2254</v>
      </c>
      <c r="E265" s="471" t="s">
        <v>1877</v>
      </c>
      <c r="F265" s="472">
        <v>45.21</v>
      </c>
      <c r="G265" s="472"/>
      <c r="H265" s="192" t="s">
        <v>1988</v>
      </c>
      <c r="I265" s="192" t="s">
        <v>1989</v>
      </c>
      <c r="J265" s="459"/>
      <c r="K265" s="459"/>
      <c r="L265" s="459"/>
      <c r="M265" s="459"/>
      <c r="N265" s="459"/>
      <c r="O265" s="459"/>
      <c r="P265" s="459"/>
      <c r="Q265" s="459"/>
      <c r="R265" s="459"/>
      <c r="S265" s="459"/>
      <c r="T265" s="459"/>
      <c r="U265" s="459"/>
      <c r="V265" s="459"/>
      <c r="W265" s="459"/>
      <c r="X265" s="459"/>
      <c r="Y265" s="459"/>
      <c r="Z265" s="459"/>
    </row>
    <row r="266" ht="14.25" customHeight="1">
      <c r="A266" s="459"/>
      <c r="B266" s="474">
        <v>45313.0</v>
      </c>
      <c r="C266" s="470" t="s">
        <v>1546</v>
      </c>
      <c r="D266" s="470" t="s">
        <v>2254</v>
      </c>
      <c r="E266" s="471" t="s">
        <v>1877</v>
      </c>
      <c r="F266" s="472">
        <v>13.35</v>
      </c>
      <c r="G266" s="472"/>
      <c r="H266" s="192" t="s">
        <v>2256</v>
      </c>
      <c r="I266" s="192" t="s">
        <v>2257</v>
      </c>
      <c r="J266" s="459"/>
      <c r="K266" s="459"/>
      <c r="L266" s="459"/>
      <c r="M266" s="459"/>
      <c r="N266" s="459"/>
      <c r="O266" s="459"/>
      <c r="P266" s="459"/>
      <c r="Q266" s="459"/>
      <c r="R266" s="459"/>
      <c r="S266" s="459"/>
      <c r="T266" s="459"/>
      <c r="U266" s="459"/>
      <c r="V266" s="459"/>
      <c r="W266" s="459"/>
      <c r="X266" s="459"/>
      <c r="Y266" s="459"/>
      <c r="Z266" s="459"/>
    </row>
    <row r="267" ht="14.25" customHeight="1">
      <c r="A267" s="459"/>
      <c r="B267" s="464">
        <v>45376.0</v>
      </c>
      <c r="C267" s="465" t="s">
        <v>1497</v>
      </c>
      <c r="D267" s="465" t="s">
        <v>2258</v>
      </c>
      <c r="E267" s="466" t="s">
        <v>1877</v>
      </c>
      <c r="F267" s="467">
        <v>555.24</v>
      </c>
      <c r="G267" s="467">
        <v>555.24</v>
      </c>
      <c r="H267" s="468" t="s">
        <v>2005</v>
      </c>
      <c r="I267" s="468" t="s">
        <v>1980</v>
      </c>
      <c r="J267" s="459"/>
      <c r="K267" s="459"/>
      <c r="L267" s="459"/>
      <c r="M267" s="459"/>
      <c r="N267" s="459"/>
      <c r="O267" s="459"/>
      <c r="P267" s="459"/>
      <c r="Q267" s="459"/>
      <c r="R267" s="459"/>
      <c r="S267" s="459"/>
      <c r="T267" s="459"/>
      <c r="U267" s="459"/>
      <c r="V267" s="459"/>
      <c r="W267" s="459"/>
      <c r="X267" s="459"/>
      <c r="Y267" s="459"/>
      <c r="Z267" s="459"/>
    </row>
    <row r="268" ht="14.25" customHeight="1">
      <c r="A268" s="459"/>
      <c r="B268" s="474">
        <v>45376.0</v>
      </c>
      <c r="C268" s="470" t="s">
        <v>1497</v>
      </c>
      <c r="D268" s="470" t="s">
        <v>2259</v>
      </c>
      <c r="E268" s="471" t="s">
        <v>1877</v>
      </c>
      <c r="F268" s="472">
        <v>399.9</v>
      </c>
      <c r="G268" s="472"/>
      <c r="H268" s="192" t="s">
        <v>2131</v>
      </c>
      <c r="I268" s="192" t="s">
        <v>2260</v>
      </c>
      <c r="J268" s="459"/>
      <c r="K268" s="459"/>
      <c r="L268" s="459"/>
      <c r="M268" s="459"/>
      <c r="N268" s="459"/>
      <c r="O268" s="459"/>
      <c r="P268" s="459"/>
      <c r="Q268" s="459"/>
      <c r="R268" s="459"/>
      <c r="S268" s="459"/>
      <c r="T268" s="459"/>
      <c r="U268" s="459"/>
      <c r="V268" s="459"/>
      <c r="W268" s="459"/>
      <c r="X268" s="459"/>
      <c r="Y268" s="459"/>
      <c r="Z268" s="459"/>
    </row>
    <row r="269" ht="14.25" customHeight="1">
      <c r="A269" s="459"/>
      <c r="B269" s="474">
        <v>45376.0</v>
      </c>
      <c r="C269" s="470" t="s">
        <v>1497</v>
      </c>
      <c r="D269" s="470" t="s">
        <v>2259</v>
      </c>
      <c r="E269" s="471" t="s">
        <v>1877</v>
      </c>
      <c r="F269" s="472">
        <v>683.06</v>
      </c>
      <c r="G269" s="472"/>
      <c r="H269" s="192" t="s">
        <v>2248</v>
      </c>
      <c r="I269" s="192" t="s">
        <v>1904</v>
      </c>
      <c r="J269" s="459"/>
      <c r="K269" s="459"/>
      <c r="L269" s="459"/>
      <c r="M269" s="459"/>
      <c r="N269" s="459"/>
      <c r="O269" s="459"/>
      <c r="P269" s="459"/>
      <c r="Q269" s="459"/>
      <c r="R269" s="459"/>
      <c r="S269" s="459"/>
      <c r="T269" s="459"/>
      <c r="U269" s="459"/>
      <c r="V269" s="459"/>
      <c r="W269" s="459"/>
      <c r="X269" s="459"/>
      <c r="Y269" s="459"/>
      <c r="Z269" s="459"/>
    </row>
    <row r="270" ht="14.25" customHeight="1">
      <c r="A270" s="459"/>
      <c r="B270" s="464">
        <v>45317.0</v>
      </c>
      <c r="C270" s="465" t="s">
        <v>1514</v>
      </c>
      <c r="D270" s="465" t="s">
        <v>2261</v>
      </c>
      <c r="E270" s="466" t="s">
        <v>1877</v>
      </c>
      <c r="F270" s="467">
        <v>23.99</v>
      </c>
      <c r="G270" s="467">
        <v>23.99</v>
      </c>
      <c r="H270" s="468" t="s">
        <v>2262</v>
      </c>
      <c r="I270" s="468" t="s">
        <v>2199</v>
      </c>
      <c r="J270" s="459"/>
      <c r="K270" s="459"/>
      <c r="L270" s="459"/>
      <c r="M270" s="459"/>
      <c r="N270" s="459"/>
      <c r="O270" s="459"/>
      <c r="P270" s="459"/>
      <c r="Q270" s="459"/>
      <c r="R270" s="459"/>
      <c r="S270" s="459"/>
      <c r="T270" s="459"/>
      <c r="U270" s="459"/>
      <c r="V270" s="459"/>
      <c r="W270" s="459"/>
      <c r="X270" s="459"/>
      <c r="Y270" s="459"/>
      <c r="Z270" s="459"/>
    </row>
    <row r="271" ht="14.25" customHeight="1">
      <c r="A271" s="459"/>
      <c r="B271" s="474">
        <v>45317.0</v>
      </c>
      <c r="C271" s="470" t="s">
        <v>1514</v>
      </c>
      <c r="D271" s="470" t="s">
        <v>2261</v>
      </c>
      <c r="E271" s="471" t="s">
        <v>1877</v>
      </c>
      <c r="F271" s="472">
        <v>16.88</v>
      </c>
      <c r="G271" s="472"/>
      <c r="H271" s="192" t="s">
        <v>2263</v>
      </c>
      <c r="I271" s="192" t="s">
        <v>2264</v>
      </c>
      <c r="J271" s="459"/>
      <c r="K271" s="459"/>
      <c r="L271" s="459"/>
      <c r="M271" s="459"/>
      <c r="N271" s="459"/>
      <c r="O271" s="459"/>
      <c r="P271" s="459"/>
      <c r="Q271" s="459"/>
      <c r="R271" s="459"/>
      <c r="S271" s="459"/>
      <c r="T271" s="459"/>
      <c r="U271" s="459"/>
      <c r="V271" s="459"/>
      <c r="W271" s="459"/>
      <c r="X271" s="459"/>
      <c r="Y271" s="459"/>
      <c r="Z271" s="459"/>
    </row>
    <row r="272" ht="14.25" customHeight="1">
      <c r="A272" s="459"/>
      <c r="B272" s="474">
        <v>45317.0</v>
      </c>
      <c r="C272" s="470" t="s">
        <v>1514</v>
      </c>
      <c r="D272" s="470" t="s">
        <v>2261</v>
      </c>
      <c r="E272" s="471" t="s">
        <v>1877</v>
      </c>
      <c r="F272" s="472">
        <v>33.5</v>
      </c>
      <c r="G272" s="472"/>
      <c r="H272" s="192" t="s">
        <v>2265</v>
      </c>
      <c r="I272" s="192" t="s">
        <v>2266</v>
      </c>
      <c r="J272" s="459"/>
      <c r="K272" s="459"/>
      <c r="L272" s="459"/>
      <c r="M272" s="459"/>
      <c r="N272" s="459"/>
      <c r="O272" s="459"/>
      <c r="P272" s="459"/>
      <c r="Q272" s="459"/>
      <c r="R272" s="459"/>
      <c r="S272" s="459"/>
      <c r="T272" s="459"/>
      <c r="U272" s="459"/>
      <c r="V272" s="459"/>
      <c r="W272" s="459"/>
      <c r="X272" s="459"/>
      <c r="Y272" s="459"/>
      <c r="Z272" s="459"/>
    </row>
    <row r="273" ht="14.25" customHeight="1">
      <c r="A273" s="459"/>
      <c r="B273" s="464">
        <v>45386.0</v>
      </c>
      <c r="C273" s="465" t="s">
        <v>1608</v>
      </c>
      <c r="D273" s="465" t="s">
        <v>2267</v>
      </c>
      <c r="E273" s="466" t="s">
        <v>1877</v>
      </c>
      <c r="F273" s="467">
        <v>221.99</v>
      </c>
      <c r="G273" s="467">
        <v>299.0</v>
      </c>
      <c r="H273" s="468" t="s">
        <v>2268</v>
      </c>
      <c r="I273" s="468" t="s">
        <v>2269</v>
      </c>
      <c r="J273" s="459"/>
      <c r="K273" s="459"/>
      <c r="L273" s="459"/>
      <c r="M273" s="459"/>
      <c r="N273" s="459"/>
      <c r="O273" s="459"/>
      <c r="P273" s="459"/>
      <c r="Q273" s="459"/>
      <c r="R273" s="459"/>
      <c r="S273" s="459"/>
      <c r="T273" s="459"/>
      <c r="U273" s="459"/>
      <c r="V273" s="459"/>
      <c r="W273" s="459"/>
      <c r="X273" s="459"/>
      <c r="Y273" s="459"/>
      <c r="Z273" s="459"/>
    </row>
    <row r="274" ht="14.25" customHeight="1">
      <c r="A274" s="459"/>
      <c r="B274" s="474">
        <v>45393.0</v>
      </c>
      <c r="C274" s="470" t="s">
        <v>1608</v>
      </c>
      <c r="D274" s="470" t="s">
        <v>2267</v>
      </c>
      <c r="E274" s="471" t="s">
        <v>1877</v>
      </c>
      <c r="F274" s="472">
        <v>299.0</v>
      </c>
      <c r="G274" s="472"/>
      <c r="H274" s="192" t="s">
        <v>2270</v>
      </c>
      <c r="I274" s="192" t="s">
        <v>2271</v>
      </c>
      <c r="J274" s="459"/>
      <c r="K274" s="459"/>
      <c r="L274" s="459"/>
      <c r="M274" s="459"/>
      <c r="N274" s="459"/>
      <c r="O274" s="459"/>
      <c r="P274" s="459"/>
      <c r="Q274" s="459"/>
      <c r="R274" s="459"/>
      <c r="S274" s="459"/>
      <c r="T274" s="459"/>
      <c r="U274" s="459"/>
      <c r="V274" s="459"/>
      <c r="W274" s="459"/>
      <c r="X274" s="459"/>
      <c r="Y274" s="459"/>
      <c r="Z274" s="459"/>
    </row>
    <row r="275" ht="14.25" customHeight="1">
      <c r="A275" s="459"/>
      <c r="B275" s="474">
        <v>45393.0</v>
      </c>
      <c r="C275" s="470" t="s">
        <v>1608</v>
      </c>
      <c r="D275" s="470" t="s">
        <v>2267</v>
      </c>
      <c r="E275" s="471" t="s">
        <v>1877</v>
      </c>
      <c r="F275" s="472">
        <v>392.23</v>
      </c>
      <c r="G275" s="472"/>
      <c r="H275" s="192" t="s">
        <v>2272</v>
      </c>
      <c r="I275" s="192" t="s">
        <v>2273</v>
      </c>
      <c r="J275" s="459"/>
      <c r="K275" s="459"/>
      <c r="L275" s="459"/>
      <c r="M275" s="459"/>
      <c r="N275" s="459"/>
      <c r="O275" s="459"/>
      <c r="P275" s="459"/>
      <c r="Q275" s="459"/>
      <c r="R275" s="459"/>
      <c r="S275" s="459"/>
      <c r="T275" s="459"/>
      <c r="U275" s="459"/>
      <c r="V275" s="459"/>
      <c r="W275" s="459"/>
      <c r="X275" s="459"/>
      <c r="Y275" s="459"/>
      <c r="Z275" s="459"/>
    </row>
    <row r="276" ht="14.25" customHeight="1">
      <c r="A276" s="459"/>
      <c r="B276" s="464">
        <v>45383.0</v>
      </c>
      <c r="C276" s="465" t="s">
        <v>1645</v>
      </c>
      <c r="D276" s="465" t="s">
        <v>2274</v>
      </c>
      <c r="E276" s="466" t="s">
        <v>1877</v>
      </c>
      <c r="F276" s="467">
        <v>61.5</v>
      </c>
      <c r="G276" s="467">
        <v>61.5</v>
      </c>
      <c r="H276" s="468" t="s">
        <v>2275</v>
      </c>
      <c r="I276" s="468" t="s">
        <v>2276</v>
      </c>
      <c r="J276" s="459"/>
      <c r="K276" s="459"/>
      <c r="L276" s="459"/>
      <c r="M276" s="459"/>
      <c r="N276" s="459"/>
      <c r="O276" s="459"/>
      <c r="P276" s="459"/>
      <c r="Q276" s="459"/>
      <c r="R276" s="459"/>
      <c r="S276" s="459"/>
      <c r="T276" s="459"/>
      <c r="U276" s="459"/>
      <c r="V276" s="459"/>
      <c r="W276" s="459"/>
      <c r="X276" s="459"/>
      <c r="Y276" s="459"/>
      <c r="Z276" s="459"/>
    </row>
    <row r="277" ht="14.25" customHeight="1">
      <c r="A277" s="459"/>
      <c r="B277" s="474">
        <v>45383.0</v>
      </c>
      <c r="C277" s="470" t="s">
        <v>1645</v>
      </c>
      <c r="D277" s="470" t="s">
        <v>2274</v>
      </c>
      <c r="E277" s="471" t="s">
        <v>1877</v>
      </c>
      <c r="F277" s="472">
        <v>76.88</v>
      </c>
      <c r="G277" s="472"/>
      <c r="H277" s="192"/>
      <c r="I277" s="192" t="s">
        <v>1940</v>
      </c>
      <c r="J277" s="459"/>
      <c r="K277" s="459"/>
      <c r="L277" s="459"/>
      <c r="M277" s="459"/>
      <c r="N277" s="459"/>
      <c r="O277" s="459"/>
      <c r="P277" s="459"/>
      <c r="Q277" s="459"/>
      <c r="R277" s="459"/>
      <c r="S277" s="459"/>
      <c r="T277" s="459"/>
      <c r="U277" s="459"/>
      <c r="V277" s="459"/>
      <c r="W277" s="459"/>
      <c r="X277" s="459"/>
      <c r="Y277" s="459"/>
      <c r="Z277" s="459"/>
    </row>
    <row r="278" ht="14.25" customHeight="1">
      <c r="A278" s="459"/>
      <c r="B278" s="474">
        <v>45383.0</v>
      </c>
      <c r="C278" s="470" t="s">
        <v>1645</v>
      </c>
      <c r="D278" s="470" t="s">
        <v>2274</v>
      </c>
      <c r="E278" s="471" t="s">
        <v>1877</v>
      </c>
      <c r="F278" s="472">
        <v>39.6</v>
      </c>
      <c r="G278" s="472"/>
      <c r="H278" s="192" t="s">
        <v>2277</v>
      </c>
      <c r="I278" s="192" t="s">
        <v>2278</v>
      </c>
      <c r="J278" s="459"/>
      <c r="K278" s="459"/>
      <c r="L278" s="459"/>
      <c r="M278" s="459"/>
      <c r="N278" s="459"/>
      <c r="O278" s="459"/>
      <c r="P278" s="459"/>
      <c r="Q278" s="459"/>
      <c r="R278" s="459"/>
      <c r="S278" s="459"/>
      <c r="T278" s="459"/>
      <c r="U278" s="459"/>
      <c r="V278" s="459"/>
      <c r="W278" s="459"/>
      <c r="X278" s="459"/>
      <c r="Y278" s="459"/>
      <c r="Z278" s="459"/>
    </row>
    <row r="279" ht="14.25" customHeight="1">
      <c r="A279" s="459"/>
      <c r="B279" s="464">
        <v>45314.0</v>
      </c>
      <c r="C279" s="465" t="s">
        <v>1551</v>
      </c>
      <c r="D279" s="465" t="s">
        <v>2279</v>
      </c>
      <c r="E279" s="466" t="s">
        <v>1877</v>
      </c>
      <c r="F279" s="467">
        <v>715.99</v>
      </c>
      <c r="G279" s="467">
        <v>694.31</v>
      </c>
      <c r="H279" s="468" t="s">
        <v>2280</v>
      </c>
      <c r="I279" s="468" t="s">
        <v>2281</v>
      </c>
      <c r="J279" s="459"/>
      <c r="K279" s="459"/>
      <c r="L279" s="459"/>
      <c r="M279" s="459"/>
      <c r="N279" s="459"/>
      <c r="O279" s="459"/>
      <c r="P279" s="459"/>
      <c r="Q279" s="459"/>
      <c r="R279" s="459"/>
      <c r="S279" s="459"/>
      <c r="T279" s="459"/>
      <c r="U279" s="459"/>
      <c r="V279" s="459"/>
      <c r="W279" s="459"/>
      <c r="X279" s="459"/>
      <c r="Y279" s="459"/>
      <c r="Z279" s="459"/>
    </row>
    <row r="280" ht="14.25" customHeight="1">
      <c r="A280" s="459"/>
      <c r="B280" s="474" t="s">
        <v>2282</v>
      </c>
      <c r="C280" s="470" t="s">
        <v>1551</v>
      </c>
      <c r="D280" s="470" t="s">
        <v>2279</v>
      </c>
      <c r="E280" s="471" t="s">
        <v>1877</v>
      </c>
      <c r="F280" s="472">
        <v>694.31</v>
      </c>
      <c r="G280" s="472"/>
      <c r="H280" s="192" t="s">
        <v>2283</v>
      </c>
      <c r="I280" s="192" t="s">
        <v>2284</v>
      </c>
      <c r="J280" s="459"/>
      <c r="K280" s="459"/>
      <c r="L280" s="459"/>
      <c r="M280" s="459"/>
      <c r="N280" s="459"/>
      <c r="O280" s="459"/>
      <c r="P280" s="459"/>
      <c r="Q280" s="459"/>
      <c r="R280" s="459"/>
      <c r="S280" s="459"/>
      <c r="T280" s="459"/>
      <c r="U280" s="459"/>
      <c r="V280" s="459"/>
      <c r="W280" s="459"/>
      <c r="X280" s="459"/>
      <c r="Y280" s="459"/>
      <c r="Z280" s="459"/>
    </row>
    <row r="281" ht="14.25" customHeight="1">
      <c r="A281" s="459"/>
      <c r="B281" s="474">
        <v>45314.0</v>
      </c>
      <c r="C281" s="470" t="s">
        <v>1551</v>
      </c>
      <c r="D281" s="470" t="s">
        <v>2279</v>
      </c>
      <c r="E281" s="471" t="s">
        <v>1877</v>
      </c>
      <c r="F281" s="472">
        <v>640.29</v>
      </c>
      <c r="G281" s="472"/>
      <c r="H281" s="192" t="s">
        <v>2101</v>
      </c>
      <c r="I281" s="192" t="s">
        <v>2102</v>
      </c>
      <c r="J281" s="459"/>
      <c r="K281" s="459"/>
      <c r="L281" s="459"/>
      <c r="M281" s="459"/>
      <c r="N281" s="459"/>
      <c r="O281" s="459"/>
      <c r="P281" s="459"/>
      <c r="Q281" s="459"/>
      <c r="R281" s="459"/>
      <c r="S281" s="459"/>
      <c r="T281" s="459"/>
      <c r="U281" s="459"/>
      <c r="V281" s="459"/>
      <c r="W281" s="459"/>
      <c r="X281" s="459"/>
      <c r="Y281" s="459"/>
      <c r="Z281" s="459"/>
    </row>
    <row r="282" ht="14.25" customHeight="1">
      <c r="A282" s="459"/>
      <c r="B282" s="464">
        <v>45457.0</v>
      </c>
      <c r="C282" s="465" t="s">
        <v>1665</v>
      </c>
      <c r="D282" s="465" t="s">
        <v>2285</v>
      </c>
      <c r="E282" s="466" t="s">
        <v>1877</v>
      </c>
      <c r="F282" s="467">
        <v>92.61</v>
      </c>
      <c r="G282" s="467">
        <v>92.61</v>
      </c>
      <c r="H282" s="468" t="s">
        <v>2286</v>
      </c>
      <c r="I282" s="468" t="s">
        <v>2287</v>
      </c>
      <c r="J282" s="459"/>
      <c r="K282" s="459"/>
      <c r="L282" s="459"/>
      <c r="M282" s="459"/>
      <c r="N282" s="459"/>
      <c r="O282" s="459"/>
      <c r="P282" s="459"/>
      <c r="Q282" s="459"/>
      <c r="R282" s="459"/>
      <c r="S282" s="459"/>
      <c r="T282" s="459"/>
      <c r="U282" s="459"/>
      <c r="V282" s="459"/>
      <c r="W282" s="459"/>
      <c r="X282" s="459"/>
      <c r="Y282" s="459"/>
      <c r="Z282" s="459"/>
    </row>
    <row r="283" ht="14.25" customHeight="1">
      <c r="A283" s="459"/>
      <c r="B283" s="474">
        <v>45457.0</v>
      </c>
      <c r="C283" s="470" t="s">
        <v>1665</v>
      </c>
      <c r="D283" s="470" t="s">
        <v>2285</v>
      </c>
      <c r="E283" s="471" t="s">
        <v>1877</v>
      </c>
      <c r="F283" s="472">
        <v>89.9</v>
      </c>
      <c r="G283" s="472"/>
      <c r="H283" s="192" t="s">
        <v>2131</v>
      </c>
      <c r="I283" s="192" t="s">
        <v>2260</v>
      </c>
      <c r="J283" s="459"/>
      <c r="K283" s="459"/>
      <c r="L283" s="459"/>
      <c r="M283" s="459"/>
      <c r="N283" s="459"/>
      <c r="O283" s="459"/>
      <c r="P283" s="459"/>
      <c r="Q283" s="459"/>
      <c r="R283" s="459"/>
      <c r="S283" s="459"/>
      <c r="T283" s="459"/>
      <c r="U283" s="459"/>
      <c r="V283" s="459"/>
      <c r="W283" s="459"/>
      <c r="X283" s="459"/>
      <c r="Y283" s="459"/>
      <c r="Z283" s="459"/>
    </row>
    <row r="284" ht="14.25" customHeight="1">
      <c r="A284" s="459"/>
      <c r="B284" s="474">
        <v>45457.0</v>
      </c>
      <c r="C284" s="470" t="s">
        <v>1665</v>
      </c>
      <c r="D284" s="470" t="s">
        <v>2285</v>
      </c>
      <c r="E284" s="471" t="s">
        <v>1877</v>
      </c>
      <c r="F284" s="472">
        <v>96.9</v>
      </c>
      <c r="G284" s="472"/>
      <c r="H284" s="192" t="s">
        <v>2221</v>
      </c>
      <c r="I284" s="192" t="s">
        <v>2222</v>
      </c>
      <c r="J284" s="459"/>
      <c r="K284" s="459"/>
      <c r="L284" s="459"/>
      <c r="M284" s="459"/>
      <c r="N284" s="459"/>
      <c r="O284" s="459"/>
      <c r="P284" s="459"/>
      <c r="Q284" s="459"/>
      <c r="R284" s="459"/>
      <c r="S284" s="459"/>
      <c r="T284" s="459"/>
      <c r="U284" s="459"/>
      <c r="V284" s="459"/>
      <c r="W284" s="459"/>
      <c r="X284" s="459"/>
      <c r="Y284" s="459"/>
      <c r="Z284" s="459"/>
    </row>
    <row r="285" ht="14.25" customHeight="1">
      <c r="A285" s="459"/>
      <c r="B285" s="464">
        <v>45356.0</v>
      </c>
      <c r="C285" s="465" t="s">
        <v>1536</v>
      </c>
      <c r="D285" s="465" t="s">
        <v>2288</v>
      </c>
      <c r="E285" s="466" t="s">
        <v>1877</v>
      </c>
      <c r="F285" s="467">
        <v>50.16</v>
      </c>
      <c r="G285" s="467">
        <v>73.1</v>
      </c>
      <c r="H285" s="468" t="s">
        <v>2289</v>
      </c>
      <c r="I285" s="468" t="s">
        <v>2290</v>
      </c>
      <c r="J285" s="459"/>
      <c r="K285" s="459"/>
      <c r="L285" s="459"/>
      <c r="M285" s="459"/>
      <c r="N285" s="459"/>
      <c r="O285" s="459"/>
      <c r="P285" s="459"/>
      <c r="Q285" s="459"/>
      <c r="R285" s="459"/>
      <c r="S285" s="459"/>
      <c r="T285" s="459"/>
      <c r="U285" s="459"/>
      <c r="V285" s="459"/>
      <c r="W285" s="459"/>
      <c r="X285" s="459"/>
      <c r="Y285" s="459"/>
      <c r="Z285" s="459"/>
    </row>
    <row r="286" ht="14.25" customHeight="1">
      <c r="A286" s="459"/>
      <c r="B286" s="474">
        <v>45356.0</v>
      </c>
      <c r="C286" s="470" t="s">
        <v>1536</v>
      </c>
      <c r="D286" s="470" t="s">
        <v>2288</v>
      </c>
      <c r="E286" s="471" t="s">
        <v>1877</v>
      </c>
      <c r="F286" s="472">
        <v>91.61</v>
      </c>
      <c r="G286" s="472"/>
      <c r="H286" s="192" t="s">
        <v>1988</v>
      </c>
      <c r="I286" s="192" t="s">
        <v>1989</v>
      </c>
      <c r="J286" s="459"/>
      <c r="K286" s="459"/>
      <c r="L286" s="459"/>
      <c r="M286" s="459"/>
      <c r="N286" s="459"/>
      <c r="O286" s="459"/>
      <c r="P286" s="459"/>
      <c r="Q286" s="459"/>
      <c r="R286" s="459"/>
      <c r="S286" s="459"/>
      <c r="T286" s="459"/>
      <c r="U286" s="459"/>
      <c r="V286" s="459"/>
      <c r="W286" s="459"/>
      <c r="X286" s="459"/>
      <c r="Y286" s="459"/>
      <c r="Z286" s="459"/>
    </row>
    <row r="287" ht="14.25" customHeight="1">
      <c r="A287" s="459"/>
      <c r="B287" s="474">
        <v>45356.0</v>
      </c>
      <c r="C287" s="470" t="s">
        <v>1536</v>
      </c>
      <c r="D287" s="470" t="s">
        <v>2288</v>
      </c>
      <c r="E287" s="471" t="s">
        <v>1877</v>
      </c>
      <c r="F287" s="472">
        <v>73.1</v>
      </c>
      <c r="G287" s="472"/>
      <c r="H287" s="192" t="s">
        <v>2291</v>
      </c>
      <c r="I287" s="192" t="s">
        <v>2292</v>
      </c>
      <c r="J287" s="459"/>
      <c r="K287" s="459"/>
      <c r="L287" s="459"/>
      <c r="M287" s="459"/>
      <c r="N287" s="459"/>
      <c r="O287" s="459"/>
      <c r="P287" s="459"/>
      <c r="Q287" s="459"/>
      <c r="R287" s="459"/>
      <c r="S287" s="459"/>
      <c r="T287" s="459"/>
      <c r="U287" s="459"/>
      <c r="V287" s="459"/>
      <c r="W287" s="459"/>
      <c r="X287" s="459"/>
      <c r="Y287" s="459"/>
      <c r="Z287" s="459"/>
    </row>
    <row r="288" ht="14.25" customHeight="1">
      <c r="A288" s="459"/>
      <c r="B288" s="464">
        <v>45383.0</v>
      </c>
      <c r="C288" s="465" t="s">
        <v>1685</v>
      </c>
      <c r="D288" s="465" t="s">
        <v>2293</v>
      </c>
      <c r="E288" s="466" t="s">
        <v>1877</v>
      </c>
      <c r="F288" s="467">
        <v>59400.0</v>
      </c>
      <c r="G288" s="467">
        <v>59400.0</v>
      </c>
      <c r="H288" s="468" t="s">
        <v>2294</v>
      </c>
      <c r="I288" s="468" t="s">
        <v>2295</v>
      </c>
      <c r="J288" s="459"/>
      <c r="K288" s="459"/>
      <c r="L288" s="459"/>
      <c r="M288" s="459"/>
      <c r="N288" s="459"/>
      <c r="O288" s="459"/>
      <c r="P288" s="459"/>
      <c r="Q288" s="459"/>
      <c r="R288" s="459"/>
      <c r="S288" s="459"/>
      <c r="T288" s="459"/>
      <c r="U288" s="459"/>
      <c r="V288" s="459"/>
      <c r="W288" s="459"/>
      <c r="X288" s="459"/>
      <c r="Y288" s="459"/>
      <c r="Z288" s="459"/>
    </row>
    <row r="289" ht="14.25" customHeight="1">
      <c r="A289" s="459"/>
      <c r="B289" s="474">
        <v>45434.0</v>
      </c>
      <c r="C289" s="470" t="s">
        <v>1685</v>
      </c>
      <c r="D289" s="470" t="s">
        <v>2293</v>
      </c>
      <c r="E289" s="471" t="s">
        <v>1877</v>
      </c>
      <c r="F289" s="472">
        <v>51953.0</v>
      </c>
      <c r="G289" s="472"/>
      <c r="H289" s="192" t="s">
        <v>2296</v>
      </c>
      <c r="I289" s="192" t="s">
        <v>2297</v>
      </c>
      <c r="J289" s="459"/>
      <c r="K289" s="459"/>
      <c r="L289" s="459"/>
      <c r="M289" s="459"/>
      <c r="N289" s="459"/>
      <c r="O289" s="459"/>
      <c r="P289" s="459"/>
      <c r="Q289" s="459"/>
      <c r="R289" s="459"/>
      <c r="S289" s="459"/>
      <c r="T289" s="459"/>
      <c r="U289" s="459"/>
      <c r="V289" s="459"/>
      <c r="W289" s="459"/>
      <c r="X289" s="459"/>
      <c r="Y289" s="459"/>
      <c r="Z289" s="459"/>
    </row>
    <row r="290" ht="14.25" customHeight="1">
      <c r="A290" s="459"/>
      <c r="B290" s="474">
        <v>45383.0</v>
      </c>
      <c r="C290" s="470" t="s">
        <v>1685</v>
      </c>
      <c r="D290" s="470" t="s">
        <v>2293</v>
      </c>
      <c r="E290" s="471" t="s">
        <v>1877</v>
      </c>
      <c r="F290" s="472">
        <v>66267.0</v>
      </c>
      <c r="G290" s="472"/>
      <c r="H290" s="192"/>
      <c r="I290" s="192" t="s">
        <v>2298</v>
      </c>
      <c r="J290" s="459"/>
      <c r="K290" s="459"/>
      <c r="L290" s="459"/>
      <c r="M290" s="459"/>
      <c r="N290" s="459"/>
      <c r="O290" s="459"/>
      <c r="P290" s="459"/>
      <c r="Q290" s="459"/>
      <c r="R290" s="459"/>
      <c r="S290" s="459"/>
      <c r="T290" s="459"/>
      <c r="U290" s="459"/>
      <c r="V290" s="459"/>
      <c r="W290" s="459"/>
      <c r="X290" s="459"/>
      <c r="Y290" s="459"/>
      <c r="Z290" s="459"/>
    </row>
    <row r="291" ht="14.25" customHeight="1">
      <c r="A291" s="459"/>
      <c r="B291" s="474">
        <v>45470.0</v>
      </c>
      <c r="C291" s="465" t="s">
        <v>1442</v>
      </c>
      <c r="D291" s="465" t="s">
        <v>2299</v>
      </c>
      <c r="E291" s="466" t="s">
        <v>1877</v>
      </c>
      <c r="F291" s="477">
        <v>5.5</v>
      </c>
      <c r="G291" s="467">
        <v>16.99</v>
      </c>
      <c r="H291" s="468" t="s">
        <v>2103</v>
      </c>
      <c r="I291" s="468" t="s">
        <v>1892</v>
      </c>
      <c r="J291" s="459"/>
      <c r="K291" s="459"/>
      <c r="L291" s="459"/>
      <c r="M291" s="459"/>
      <c r="N291" s="459"/>
      <c r="O291" s="459"/>
      <c r="P291" s="459"/>
      <c r="Q291" s="459"/>
      <c r="R291" s="459"/>
      <c r="S291" s="459"/>
      <c r="T291" s="459"/>
      <c r="U291" s="459"/>
      <c r="V291" s="459"/>
      <c r="W291" s="459"/>
      <c r="X291" s="459"/>
      <c r="Y291" s="459"/>
      <c r="Z291" s="459"/>
    </row>
    <row r="292" ht="14.25" customHeight="1">
      <c r="A292" s="459"/>
      <c r="B292" s="474">
        <v>45470.0</v>
      </c>
      <c r="C292" s="470" t="s">
        <v>1442</v>
      </c>
      <c r="D292" s="470" t="s">
        <v>2299</v>
      </c>
      <c r="E292" s="471" t="s">
        <v>1877</v>
      </c>
      <c r="F292" s="478">
        <v>17.84</v>
      </c>
      <c r="G292" s="472"/>
      <c r="H292" s="192" t="s">
        <v>2300</v>
      </c>
      <c r="I292" s="192" t="s">
        <v>2301</v>
      </c>
      <c r="J292" s="459"/>
      <c r="K292" s="459"/>
      <c r="L292" s="459"/>
      <c r="M292" s="459"/>
      <c r="N292" s="459"/>
      <c r="O292" s="459"/>
      <c r="P292" s="459"/>
      <c r="Q292" s="459"/>
      <c r="R292" s="459"/>
      <c r="S292" s="459"/>
      <c r="T292" s="459"/>
      <c r="U292" s="459"/>
      <c r="V292" s="459"/>
      <c r="W292" s="459"/>
      <c r="X292" s="459"/>
      <c r="Y292" s="459"/>
      <c r="Z292" s="459"/>
    </row>
    <row r="293" ht="14.25" customHeight="1">
      <c r="A293" s="459"/>
      <c r="B293" s="476">
        <v>45470.0</v>
      </c>
      <c r="C293" s="470" t="s">
        <v>1442</v>
      </c>
      <c r="D293" s="470" t="s">
        <v>2299</v>
      </c>
      <c r="E293" s="471" t="s">
        <v>1877</v>
      </c>
      <c r="F293" s="478">
        <v>16.99</v>
      </c>
      <c r="G293" s="472"/>
      <c r="H293" s="192" t="s">
        <v>2302</v>
      </c>
      <c r="I293" s="192" t="s">
        <v>2199</v>
      </c>
      <c r="J293" s="459"/>
      <c r="K293" s="459"/>
      <c r="L293" s="459"/>
      <c r="M293" s="459"/>
      <c r="N293" s="459"/>
      <c r="O293" s="459"/>
      <c r="P293" s="459"/>
      <c r="Q293" s="459"/>
      <c r="R293" s="459"/>
      <c r="S293" s="459"/>
      <c r="T293" s="459"/>
      <c r="U293" s="459"/>
      <c r="V293" s="459"/>
      <c r="W293" s="459"/>
      <c r="X293" s="459"/>
      <c r="Y293" s="459"/>
      <c r="Z293" s="459"/>
    </row>
    <row r="294" ht="14.25" customHeight="1">
      <c r="A294" s="459"/>
      <c r="B294" s="464"/>
      <c r="C294" s="465" t="s">
        <v>1548</v>
      </c>
      <c r="D294" s="465" t="s">
        <v>2303</v>
      </c>
      <c r="E294" s="466" t="s">
        <v>1877</v>
      </c>
      <c r="F294" s="477">
        <v>68.39</v>
      </c>
      <c r="G294" s="477">
        <f>F294</f>
        <v>68.39</v>
      </c>
      <c r="H294" s="468" t="s">
        <v>2304</v>
      </c>
      <c r="I294" s="468" t="s">
        <v>2305</v>
      </c>
      <c r="J294" s="459"/>
      <c r="K294" s="459"/>
      <c r="L294" s="459"/>
      <c r="M294" s="459"/>
      <c r="N294" s="459"/>
      <c r="O294" s="459"/>
      <c r="P294" s="459"/>
      <c r="Q294" s="459"/>
      <c r="R294" s="459"/>
      <c r="S294" s="459"/>
      <c r="T294" s="459"/>
      <c r="U294" s="459"/>
      <c r="V294" s="459"/>
      <c r="W294" s="459"/>
      <c r="X294" s="459"/>
      <c r="Y294" s="459"/>
      <c r="Z294" s="459"/>
    </row>
    <row r="295" ht="14.25" customHeight="1">
      <c r="A295" s="459"/>
      <c r="B295" s="474"/>
      <c r="C295" s="470" t="s">
        <v>1548</v>
      </c>
      <c r="D295" s="470" t="str">
        <f t="shared" ref="D295:D296" si="1">D294</f>
        <v>LUMINARIA HERMETICA IP-65 PARA 2 DUAS LAMPADAS DE 14/16/20 W</v>
      </c>
      <c r="E295" s="471" t="s">
        <v>1877</v>
      </c>
      <c r="F295" s="478">
        <v>78.98</v>
      </c>
      <c r="G295" s="472"/>
      <c r="H295" s="192" t="s">
        <v>2103</v>
      </c>
      <c r="I295" s="192" t="s">
        <v>1892</v>
      </c>
      <c r="J295" s="459"/>
      <c r="K295" s="459"/>
      <c r="L295" s="459"/>
      <c r="M295" s="459"/>
      <c r="N295" s="459"/>
      <c r="O295" s="459"/>
      <c r="P295" s="459"/>
      <c r="Q295" s="459"/>
      <c r="R295" s="459"/>
      <c r="S295" s="459"/>
      <c r="T295" s="459"/>
      <c r="U295" s="459"/>
      <c r="V295" s="459"/>
      <c r="W295" s="459"/>
      <c r="X295" s="459"/>
      <c r="Y295" s="459"/>
      <c r="Z295" s="459"/>
    </row>
    <row r="296" ht="14.25" customHeight="1">
      <c r="A296" s="459"/>
      <c r="B296" s="476"/>
      <c r="C296" s="470" t="s">
        <v>1548</v>
      </c>
      <c r="D296" s="470" t="str">
        <f t="shared" si="1"/>
        <v>LUMINARIA HERMETICA IP-65 PARA 2 DUAS LAMPADAS DE 14/16/20 W</v>
      </c>
      <c r="E296" s="471" t="s">
        <v>1877</v>
      </c>
      <c r="F296" s="478">
        <v>56.63</v>
      </c>
      <c r="G296" s="472"/>
      <c r="H296" s="192" t="s">
        <v>1992</v>
      </c>
      <c r="I296" s="192" t="s">
        <v>2306</v>
      </c>
      <c r="J296" s="459"/>
      <c r="K296" s="459"/>
      <c r="L296" s="459"/>
      <c r="M296" s="459"/>
      <c r="N296" s="459"/>
      <c r="O296" s="459"/>
      <c r="P296" s="459"/>
      <c r="Q296" s="459"/>
      <c r="R296" s="459"/>
      <c r="S296" s="459"/>
      <c r="T296" s="459"/>
      <c r="U296" s="459"/>
      <c r="V296" s="459"/>
      <c r="W296" s="459"/>
      <c r="X296" s="459"/>
      <c r="Y296" s="459"/>
      <c r="Z296" s="459"/>
    </row>
    <row r="297" ht="14.25" customHeight="1">
      <c r="A297" s="459"/>
      <c r="B297" s="459"/>
      <c r="C297" s="460"/>
      <c r="D297" s="460"/>
      <c r="E297" s="459"/>
      <c r="F297" s="461"/>
      <c r="G297" s="461"/>
      <c r="H297" s="459"/>
      <c r="I297" s="460"/>
      <c r="J297" s="459"/>
      <c r="K297" s="459"/>
      <c r="L297" s="459"/>
      <c r="M297" s="459"/>
      <c r="N297" s="459"/>
      <c r="O297" s="459"/>
      <c r="P297" s="459"/>
      <c r="Q297" s="459"/>
      <c r="R297" s="459"/>
      <c r="S297" s="459"/>
      <c r="T297" s="459"/>
      <c r="U297" s="459"/>
      <c r="V297" s="459"/>
      <c r="W297" s="459"/>
      <c r="X297" s="459"/>
      <c r="Y297" s="459"/>
      <c r="Z297" s="459"/>
    </row>
    <row r="298" ht="14.25" customHeight="1">
      <c r="A298" s="459"/>
      <c r="B298" s="459"/>
      <c r="C298" s="460"/>
      <c r="D298" s="460"/>
      <c r="E298" s="459"/>
      <c r="F298" s="461"/>
      <c r="G298" s="461"/>
      <c r="H298" s="459"/>
      <c r="I298" s="460"/>
      <c r="J298" s="459"/>
      <c r="K298" s="459"/>
      <c r="L298" s="459"/>
      <c r="M298" s="459"/>
      <c r="N298" s="459"/>
      <c r="O298" s="459"/>
      <c r="P298" s="459"/>
      <c r="Q298" s="459"/>
      <c r="R298" s="459"/>
      <c r="S298" s="459"/>
      <c r="T298" s="459"/>
      <c r="U298" s="459"/>
      <c r="V298" s="459"/>
      <c r="W298" s="459"/>
      <c r="X298" s="459"/>
      <c r="Y298" s="459"/>
      <c r="Z298" s="459"/>
    </row>
    <row r="299" ht="14.25" customHeight="1">
      <c r="A299" s="459"/>
      <c r="B299" s="459"/>
      <c r="C299" s="460"/>
      <c r="D299" s="460"/>
      <c r="E299" s="459"/>
      <c r="F299" s="461"/>
      <c r="G299" s="461"/>
      <c r="H299" s="459"/>
      <c r="I299" s="460"/>
      <c r="J299" s="459"/>
      <c r="K299" s="459"/>
      <c r="L299" s="459"/>
      <c r="M299" s="459"/>
      <c r="N299" s="459"/>
      <c r="O299" s="459"/>
      <c r="P299" s="459"/>
      <c r="Q299" s="459"/>
      <c r="R299" s="459"/>
      <c r="S299" s="459"/>
      <c r="T299" s="459"/>
      <c r="U299" s="459"/>
      <c r="V299" s="459"/>
      <c r="W299" s="459"/>
      <c r="X299" s="459"/>
      <c r="Y299" s="459"/>
      <c r="Z299" s="459"/>
    </row>
    <row r="300" ht="14.25" customHeight="1">
      <c r="A300" s="459"/>
      <c r="B300" s="459"/>
      <c r="C300" s="460"/>
      <c r="D300" s="460"/>
      <c r="E300" s="459"/>
      <c r="F300" s="461"/>
      <c r="G300" s="461"/>
      <c r="H300" s="459"/>
      <c r="I300" s="460"/>
      <c r="J300" s="459"/>
      <c r="K300" s="459"/>
      <c r="L300" s="459"/>
      <c r="M300" s="459"/>
      <c r="N300" s="459"/>
      <c r="O300" s="459"/>
      <c r="P300" s="459"/>
      <c r="Q300" s="459"/>
      <c r="R300" s="459"/>
      <c r="S300" s="459"/>
      <c r="T300" s="459"/>
      <c r="U300" s="459"/>
      <c r="V300" s="459"/>
      <c r="W300" s="459"/>
      <c r="X300" s="459"/>
      <c r="Y300" s="459"/>
      <c r="Z300" s="459"/>
    </row>
    <row r="301" ht="14.25" customHeight="1">
      <c r="A301" s="459"/>
      <c r="B301" s="459"/>
      <c r="C301" s="460"/>
      <c r="D301" s="460"/>
      <c r="E301" s="459"/>
      <c r="F301" s="461"/>
      <c r="G301" s="461"/>
      <c r="H301" s="459"/>
      <c r="I301" s="460"/>
      <c r="J301" s="459"/>
      <c r="K301" s="459"/>
      <c r="L301" s="459"/>
      <c r="M301" s="459"/>
      <c r="N301" s="459"/>
      <c r="O301" s="459"/>
      <c r="P301" s="459"/>
      <c r="Q301" s="459"/>
      <c r="R301" s="459"/>
      <c r="S301" s="459"/>
      <c r="T301" s="459"/>
      <c r="U301" s="459"/>
      <c r="V301" s="459"/>
      <c r="W301" s="459"/>
      <c r="X301" s="459"/>
      <c r="Y301" s="459"/>
      <c r="Z301" s="459"/>
    </row>
    <row r="302" ht="14.25" customHeight="1">
      <c r="A302" s="459"/>
      <c r="B302" s="459"/>
      <c r="C302" s="460"/>
      <c r="D302" s="460"/>
      <c r="E302" s="459"/>
      <c r="F302" s="461"/>
      <c r="G302" s="461"/>
      <c r="H302" s="459"/>
      <c r="I302" s="460"/>
      <c r="J302" s="459"/>
      <c r="K302" s="459"/>
      <c r="L302" s="459"/>
      <c r="M302" s="459"/>
      <c r="N302" s="459"/>
      <c r="O302" s="459"/>
      <c r="P302" s="459"/>
      <c r="Q302" s="459"/>
      <c r="R302" s="459"/>
      <c r="S302" s="459"/>
      <c r="T302" s="459"/>
      <c r="U302" s="459"/>
      <c r="V302" s="459"/>
      <c r="W302" s="459"/>
      <c r="X302" s="459"/>
      <c r="Y302" s="459"/>
      <c r="Z302" s="459"/>
    </row>
    <row r="303" ht="14.25" customHeight="1">
      <c r="A303" s="459"/>
      <c r="B303" s="459"/>
      <c r="C303" s="460"/>
      <c r="D303" s="460"/>
      <c r="E303" s="459"/>
      <c r="F303" s="461"/>
      <c r="G303" s="461"/>
      <c r="H303" s="459"/>
      <c r="I303" s="460"/>
      <c r="J303" s="459"/>
      <c r="K303" s="459"/>
      <c r="L303" s="459"/>
      <c r="M303" s="459"/>
      <c r="N303" s="459"/>
      <c r="O303" s="459"/>
      <c r="P303" s="459"/>
      <c r="Q303" s="459"/>
      <c r="R303" s="459"/>
      <c r="S303" s="459"/>
      <c r="T303" s="459"/>
      <c r="U303" s="459"/>
      <c r="V303" s="459"/>
      <c r="W303" s="459"/>
      <c r="X303" s="459"/>
      <c r="Y303" s="459"/>
      <c r="Z303" s="459"/>
    </row>
    <row r="304" ht="14.25" customHeight="1">
      <c r="A304" s="459"/>
      <c r="B304" s="459"/>
      <c r="C304" s="460"/>
      <c r="D304" s="460"/>
      <c r="E304" s="459"/>
      <c r="F304" s="461"/>
      <c r="G304" s="461"/>
      <c r="H304" s="459"/>
      <c r="I304" s="460"/>
      <c r="J304" s="459"/>
      <c r="K304" s="459"/>
      <c r="L304" s="459"/>
      <c r="M304" s="459"/>
      <c r="N304" s="459"/>
      <c r="O304" s="459"/>
      <c r="P304" s="459"/>
      <c r="Q304" s="459"/>
      <c r="R304" s="459"/>
      <c r="S304" s="459"/>
      <c r="T304" s="459"/>
      <c r="U304" s="459"/>
      <c r="V304" s="459"/>
      <c r="W304" s="459"/>
      <c r="X304" s="459"/>
      <c r="Y304" s="459"/>
      <c r="Z304" s="459"/>
    </row>
    <row r="305" ht="14.25" customHeight="1">
      <c r="A305" s="459"/>
      <c r="B305" s="459"/>
      <c r="C305" s="460"/>
      <c r="D305" s="460"/>
      <c r="E305" s="459"/>
      <c r="F305" s="461"/>
      <c r="G305" s="461"/>
      <c r="H305" s="459"/>
      <c r="I305" s="460"/>
      <c r="J305" s="459"/>
      <c r="K305" s="459"/>
      <c r="L305" s="459"/>
      <c r="M305" s="459"/>
      <c r="N305" s="459"/>
      <c r="O305" s="459"/>
      <c r="P305" s="459"/>
      <c r="Q305" s="459"/>
      <c r="R305" s="459"/>
      <c r="S305" s="459"/>
      <c r="T305" s="459"/>
      <c r="U305" s="459"/>
      <c r="V305" s="459"/>
      <c r="W305" s="459"/>
      <c r="X305" s="459"/>
      <c r="Y305" s="459"/>
      <c r="Z305" s="459"/>
    </row>
    <row r="306" ht="14.25" customHeight="1">
      <c r="A306" s="459"/>
      <c r="B306" s="459"/>
      <c r="C306" s="460"/>
      <c r="D306" s="460"/>
      <c r="E306" s="459"/>
      <c r="F306" s="461"/>
      <c r="G306" s="461"/>
      <c r="H306" s="459"/>
      <c r="I306" s="460"/>
      <c r="J306" s="459"/>
      <c r="K306" s="459"/>
      <c r="L306" s="459"/>
      <c r="M306" s="459"/>
      <c r="N306" s="459"/>
      <c r="O306" s="459"/>
      <c r="P306" s="459"/>
      <c r="Q306" s="459"/>
      <c r="R306" s="459"/>
      <c r="S306" s="459"/>
      <c r="T306" s="459"/>
      <c r="U306" s="459"/>
      <c r="V306" s="459"/>
      <c r="W306" s="459"/>
      <c r="X306" s="459"/>
      <c r="Y306" s="459"/>
      <c r="Z306" s="459"/>
    </row>
    <row r="307" ht="14.25" customHeight="1">
      <c r="A307" s="459"/>
      <c r="B307" s="459"/>
      <c r="C307" s="460"/>
      <c r="D307" s="460"/>
      <c r="E307" s="459"/>
      <c r="F307" s="461"/>
      <c r="G307" s="461"/>
      <c r="H307" s="459"/>
      <c r="I307" s="460"/>
      <c r="J307" s="459"/>
      <c r="K307" s="459"/>
      <c r="L307" s="459"/>
      <c r="M307" s="459"/>
      <c r="N307" s="459"/>
      <c r="O307" s="459"/>
      <c r="P307" s="459"/>
      <c r="Q307" s="459"/>
      <c r="R307" s="459"/>
      <c r="S307" s="459"/>
      <c r="T307" s="459"/>
      <c r="U307" s="459"/>
      <c r="V307" s="459"/>
      <c r="W307" s="459"/>
      <c r="X307" s="459"/>
      <c r="Y307" s="459"/>
      <c r="Z307" s="459"/>
    </row>
    <row r="308" ht="14.25" customHeight="1">
      <c r="A308" s="459"/>
      <c r="B308" s="459"/>
      <c r="C308" s="460"/>
      <c r="D308" s="460"/>
      <c r="E308" s="459"/>
      <c r="F308" s="461"/>
      <c r="G308" s="461"/>
      <c r="H308" s="459"/>
      <c r="I308" s="460"/>
      <c r="J308" s="459"/>
      <c r="K308" s="459"/>
      <c r="L308" s="459"/>
      <c r="M308" s="459"/>
      <c r="N308" s="459"/>
      <c r="O308" s="459"/>
      <c r="P308" s="459"/>
      <c r="Q308" s="459"/>
      <c r="R308" s="459"/>
      <c r="S308" s="459"/>
      <c r="T308" s="459"/>
      <c r="U308" s="459"/>
      <c r="V308" s="459"/>
      <c r="W308" s="459"/>
      <c r="X308" s="459"/>
      <c r="Y308" s="459"/>
      <c r="Z308" s="459"/>
    </row>
    <row r="309" ht="14.25" customHeight="1">
      <c r="A309" s="459"/>
      <c r="B309" s="459"/>
      <c r="C309" s="460"/>
      <c r="D309" s="460"/>
      <c r="E309" s="459"/>
      <c r="F309" s="461"/>
      <c r="G309" s="461"/>
      <c r="H309" s="459"/>
      <c r="I309" s="460"/>
      <c r="J309" s="459"/>
      <c r="K309" s="459"/>
      <c r="L309" s="459"/>
      <c r="M309" s="459"/>
      <c r="N309" s="459"/>
      <c r="O309" s="459"/>
      <c r="P309" s="459"/>
      <c r="Q309" s="459"/>
      <c r="R309" s="459"/>
      <c r="S309" s="459"/>
      <c r="T309" s="459"/>
      <c r="U309" s="459"/>
      <c r="V309" s="459"/>
      <c r="W309" s="459"/>
      <c r="X309" s="459"/>
      <c r="Y309" s="459"/>
      <c r="Z309" s="459"/>
    </row>
    <row r="310" ht="14.25" customHeight="1">
      <c r="A310" s="459"/>
      <c r="B310" s="459"/>
      <c r="C310" s="460"/>
      <c r="D310" s="460"/>
      <c r="E310" s="459"/>
      <c r="F310" s="461"/>
      <c r="G310" s="461"/>
      <c r="H310" s="459"/>
      <c r="I310" s="460"/>
      <c r="J310" s="459"/>
      <c r="K310" s="459"/>
      <c r="L310" s="459"/>
      <c r="M310" s="459"/>
      <c r="N310" s="459"/>
      <c r="O310" s="459"/>
      <c r="P310" s="459"/>
      <c r="Q310" s="459"/>
      <c r="R310" s="459"/>
      <c r="S310" s="459"/>
      <c r="T310" s="459"/>
      <c r="U310" s="459"/>
      <c r="V310" s="459"/>
      <c r="W310" s="459"/>
      <c r="X310" s="459"/>
      <c r="Y310" s="459"/>
      <c r="Z310" s="459"/>
    </row>
    <row r="311" ht="14.25" customHeight="1">
      <c r="A311" s="459"/>
      <c r="B311" s="459"/>
      <c r="C311" s="460"/>
      <c r="D311" s="460"/>
      <c r="E311" s="459"/>
      <c r="F311" s="461"/>
      <c r="G311" s="461"/>
      <c r="H311" s="459"/>
      <c r="I311" s="460"/>
      <c r="J311" s="459"/>
      <c r="K311" s="459"/>
      <c r="L311" s="459"/>
      <c r="M311" s="459"/>
      <c r="N311" s="459"/>
      <c r="O311" s="459"/>
      <c r="P311" s="459"/>
      <c r="Q311" s="459"/>
      <c r="R311" s="459"/>
      <c r="S311" s="459"/>
      <c r="T311" s="459"/>
      <c r="U311" s="459"/>
      <c r="V311" s="459"/>
      <c r="W311" s="459"/>
      <c r="X311" s="459"/>
      <c r="Y311" s="459"/>
      <c r="Z311" s="459"/>
    </row>
    <row r="312" ht="14.25" customHeight="1">
      <c r="A312" s="459"/>
      <c r="B312" s="459"/>
      <c r="C312" s="460"/>
      <c r="D312" s="460"/>
      <c r="E312" s="459"/>
      <c r="F312" s="461"/>
      <c r="G312" s="461"/>
      <c r="H312" s="459"/>
      <c r="I312" s="460"/>
      <c r="J312" s="459"/>
      <c r="K312" s="459"/>
      <c r="L312" s="459"/>
      <c r="M312" s="459"/>
      <c r="N312" s="459"/>
      <c r="O312" s="459"/>
      <c r="P312" s="459"/>
      <c r="Q312" s="459"/>
      <c r="R312" s="459"/>
      <c r="S312" s="459"/>
      <c r="T312" s="459"/>
      <c r="U312" s="459"/>
      <c r="V312" s="459"/>
      <c r="W312" s="459"/>
      <c r="X312" s="459"/>
      <c r="Y312" s="459"/>
      <c r="Z312" s="459"/>
    </row>
    <row r="313" ht="14.25" customHeight="1">
      <c r="A313" s="459"/>
      <c r="B313" s="459"/>
      <c r="C313" s="460"/>
      <c r="D313" s="460"/>
      <c r="E313" s="459"/>
      <c r="F313" s="461"/>
      <c r="G313" s="461"/>
      <c r="H313" s="459"/>
      <c r="I313" s="460"/>
      <c r="J313" s="459"/>
      <c r="K313" s="459"/>
      <c r="L313" s="459"/>
      <c r="M313" s="459"/>
      <c r="N313" s="459"/>
      <c r="O313" s="459"/>
      <c r="P313" s="459"/>
      <c r="Q313" s="459"/>
      <c r="R313" s="459"/>
      <c r="S313" s="459"/>
      <c r="T313" s="459"/>
      <c r="U313" s="459"/>
      <c r="V313" s="459"/>
      <c r="W313" s="459"/>
      <c r="X313" s="459"/>
      <c r="Y313" s="459"/>
      <c r="Z313" s="459"/>
    </row>
    <row r="314" ht="14.25" customHeight="1">
      <c r="A314" s="459"/>
      <c r="B314" s="459"/>
      <c r="C314" s="460"/>
      <c r="D314" s="460"/>
      <c r="E314" s="459"/>
      <c r="F314" s="461"/>
      <c r="G314" s="461"/>
      <c r="H314" s="459"/>
      <c r="I314" s="460"/>
      <c r="J314" s="459"/>
      <c r="K314" s="459"/>
      <c r="L314" s="459"/>
      <c r="M314" s="459"/>
      <c r="N314" s="459"/>
      <c r="O314" s="459"/>
      <c r="P314" s="459"/>
      <c r="Q314" s="459"/>
      <c r="R314" s="459"/>
      <c r="S314" s="459"/>
      <c r="T314" s="459"/>
      <c r="U314" s="459"/>
      <c r="V314" s="459"/>
      <c r="W314" s="459"/>
      <c r="X314" s="459"/>
      <c r="Y314" s="459"/>
      <c r="Z314" s="459"/>
    </row>
    <row r="315" ht="14.25" customHeight="1">
      <c r="A315" s="459"/>
      <c r="B315" s="459"/>
      <c r="C315" s="460"/>
      <c r="D315" s="460"/>
      <c r="E315" s="459"/>
      <c r="F315" s="461"/>
      <c r="G315" s="461"/>
      <c r="H315" s="459"/>
      <c r="I315" s="460"/>
      <c r="J315" s="459"/>
      <c r="K315" s="459"/>
      <c r="L315" s="459"/>
      <c r="M315" s="459"/>
      <c r="N315" s="459"/>
      <c r="O315" s="459"/>
      <c r="P315" s="459"/>
      <c r="Q315" s="459"/>
      <c r="R315" s="459"/>
      <c r="S315" s="459"/>
      <c r="T315" s="459"/>
      <c r="U315" s="459"/>
      <c r="V315" s="459"/>
      <c r="W315" s="459"/>
      <c r="X315" s="459"/>
      <c r="Y315" s="459"/>
      <c r="Z315" s="459"/>
    </row>
    <row r="316" ht="14.25" customHeight="1">
      <c r="A316" s="459"/>
      <c r="B316" s="459"/>
      <c r="C316" s="460"/>
      <c r="D316" s="460"/>
      <c r="E316" s="459"/>
      <c r="F316" s="461"/>
      <c r="G316" s="461"/>
      <c r="H316" s="459"/>
      <c r="I316" s="460"/>
      <c r="J316" s="459"/>
      <c r="K316" s="459"/>
      <c r="L316" s="459"/>
      <c r="M316" s="459"/>
      <c r="N316" s="459"/>
      <c r="O316" s="459"/>
      <c r="P316" s="459"/>
      <c r="Q316" s="459"/>
      <c r="R316" s="459"/>
      <c r="S316" s="459"/>
      <c r="T316" s="459"/>
      <c r="U316" s="459"/>
      <c r="V316" s="459"/>
      <c r="W316" s="459"/>
      <c r="X316" s="459"/>
      <c r="Y316" s="459"/>
      <c r="Z316" s="459"/>
    </row>
    <row r="317" ht="14.25" customHeight="1">
      <c r="A317" s="459"/>
      <c r="B317" s="459"/>
      <c r="C317" s="460"/>
      <c r="D317" s="460"/>
      <c r="E317" s="459"/>
      <c r="F317" s="461"/>
      <c r="G317" s="461"/>
      <c r="H317" s="459"/>
      <c r="I317" s="460"/>
      <c r="J317" s="459"/>
      <c r="K317" s="459"/>
      <c r="L317" s="459"/>
      <c r="M317" s="459"/>
      <c r="N317" s="459"/>
      <c r="O317" s="459"/>
      <c r="P317" s="459"/>
      <c r="Q317" s="459"/>
      <c r="R317" s="459"/>
      <c r="S317" s="459"/>
      <c r="T317" s="459"/>
      <c r="U317" s="459"/>
      <c r="V317" s="459"/>
      <c r="W317" s="459"/>
      <c r="X317" s="459"/>
      <c r="Y317" s="459"/>
      <c r="Z317" s="459"/>
    </row>
    <row r="318" ht="14.25" customHeight="1">
      <c r="A318" s="459"/>
      <c r="B318" s="459"/>
      <c r="C318" s="460"/>
      <c r="D318" s="460"/>
      <c r="E318" s="459"/>
      <c r="F318" s="461"/>
      <c r="G318" s="461"/>
      <c r="H318" s="459"/>
      <c r="I318" s="460"/>
      <c r="J318" s="459"/>
      <c r="K318" s="459"/>
      <c r="L318" s="459"/>
      <c r="M318" s="459"/>
      <c r="N318" s="459"/>
      <c r="O318" s="459"/>
      <c r="P318" s="459"/>
      <c r="Q318" s="459"/>
      <c r="R318" s="459"/>
      <c r="S318" s="459"/>
      <c r="T318" s="459"/>
      <c r="U318" s="459"/>
      <c r="V318" s="459"/>
      <c r="W318" s="459"/>
      <c r="X318" s="459"/>
      <c r="Y318" s="459"/>
      <c r="Z318" s="459"/>
    </row>
    <row r="319" ht="14.25" customHeight="1">
      <c r="A319" s="459"/>
      <c r="B319" s="459"/>
      <c r="C319" s="460"/>
      <c r="D319" s="460"/>
      <c r="E319" s="459"/>
      <c r="F319" s="461"/>
      <c r="G319" s="461"/>
      <c r="H319" s="459"/>
      <c r="I319" s="460"/>
      <c r="J319" s="459"/>
      <c r="K319" s="459"/>
      <c r="L319" s="459"/>
      <c r="M319" s="459"/>
      <c r="N319" s="459"/>
      <c r="O319" s="459"/>
      <c r="P319" s="459"/>
      <c r="Q319" s="459"/>
      <c r="R319" s="459"/>
      <c r="S319" s="459"/>
      <c r="T319" s="459"/>
      <c r="U319" s="459"/>
      <c r="V319" s="459"/>
      <c r="W319" s="459"/>
      <c r="X319" s="459"/>
      <c r="Y319" s="459"/>
      <c r="Z319" s="459"/>
    </row>
    <row r="320" ht="14.25" customHeight="1">
      <c r="A320" s="459"/>
      <c r="B320" s="459"/>
      <c r="C320" s="460"/>
      <c r="D320" s="460"/>
      <c r="E320" s="459"/>
      <c r="F320" s="461"/>
      <c r="G320" s="461"/>
      <c r="H320" s="459"/>
      <c r="I320" s="460"/>
      <c r="J320" s="459"/>
      <c r="K320" s="459"/>
      <c r="L320" s="459"/>
      <c r="M320" s="459"/>
      <c r="N320" s="459"/>
      <c r="O320" s="459"/>
      <c r="P320" s="459"/>
      <c r="Q320" s="459"/>
      <c r="R320" s="459"/>
      <c r="S320" s="459"/>
      <c r="T320" s="459"/>
      <c r="U320" s="459"/>
      <c r="V320" s="459"/>
      <c r="W320" s="459"/>
      <c r="X320" s="459"/>
      <c r="Y320" s="459"/>
      <c r="Z320" s="459"/>
    </row>
    <row r="321" ht="14.25" customHeight="1">
      <c r="A321" s="459"/>
      <c r="B321" s="459"/>
      <c r="C321" s="460"/>
      <c r="D321" s="460"/>
      <c r="E321" s="459"/>
      <c r="F321" s="461"/>
      <c r="G321" s="461"/>
      <c r="H321" s="459"/>
      <c r="I321" s="460"/>
      <c r="J321" s="459"/>
      <c r="K321" s="459"/>
      <c r="L321" s="459"/>
      <c r="M321" s="459"/>
      <c r="N321" s="459"/>
      <c r="O321" s="459"/>
      <c r="P321" s="459"/>
      <c r="Q321" s="459"/>
      <c r="R321" s="459"/>
      <c r="S321" s="459"/>
      <c r="T321" s="459"/>
      <c r="U321" s="459"/>
      <c r="V321" s="459"/>
      <c r="W321" s="459"/>
      <c r="X321" s="459"/>
      <c r="Y321" s="459"/>
      <c r="Z321" s="459"/>
    </row>
    <row r="322" ht="14.25" customHeight="1">
      <c r="A322" s="459"/>
      <c r="B322" s="459"/>
      <c r="C322" s="460"/>
      <c r="D322" s="460"/>
      <c r="E322" s="459"/>
      <c r="F322" s="461"/>
      <c r="G322" s="461"/>
      <c r="H322" s="459"/>
      <c r="I322" s="460"/>
      <c r="J322" s="459"/>
      <c r="K322" s="459"/>
      <c r="L322" s="459"/>
      <c r="M322" s="459"/>
      <c r="N322" s="459"/>
      <c r="O322" s="459"/>
      <c r="P322" s="459"/>
      <c r="Q322" s="459"/>
      <c r="R322" s="459"/>
      <c r="S322" s="459"/>
      <c r="T322" s="459"/>
      <c r="U322" s="459"/>
      <c r="V322" s="459"/>
      <c r="W322" s="459"/>
      <c r="X322" s="459"/>
      <c r="Y322" s="459"/>
      <c r="Z322" s="459"/>
    </row>
    <row r="323" ht="14.25" customHeight="1">
      <c r="A323" s="459"/>
      <c r="B323" s="459"/>
      <c r="C323" s="460"/>
      <c r="D323" s="460"/>
      <c r="E323" s="459"/>
      <c r="F323" s="461"/>
      <c r="G323" s="461"/>
      <c r="H323" s="459"/>
      <c r="I323" s="460"/>
      <c r="J323" s="459"/>
      <c r="K323" s="459"/>
      <c r="L323" s="459"/>
      <c r="M323" s="459"/>
      <c r="N323" s="459"/>
      <c r="O323" s="459"/>
      <c r="P323" s="459"/>
      <c r="Q323" s="459"/>
      <c r="R323" s="459"/>
      <c r="S323" s="459"/>
      <c r="T323" s="459"/>
      <c r="U323" s="459"/>
      <c r="V323" s="459"/>
      <c r="W323" s="459"/>
      <c r="X323" s="459"/>
      <c r="Y323" s="459"/>
      <c r="Z323" s="459"/>
    </row>
    <row r="324" ht="14.25" customHeight="1">
      <c r="A324" s="459"/>
      <c r="B324" s="459"/>
      <c r="C324" s="460"/>
      <c r="D324" s="460"/>
      <c r="E324" s="459"/>
      <c r="F324" s="461"/>
      <c r="G324" s="461"/>
      <c r="H324" s="459"/>
      <c r="I324" s="460"/>
      <c r="J324" s="459"/>
      <c r="K324" s="459"/>
      <c r="L324" s="459"/>
      <c r="M324" s="459"/>
      <c r="N324" s="459"/>
      <c r="O324" s="459"/>
      <c r="P324" s="459"/>
      <c r="Q324" s="459"/>
      <c r="R324" s="459"/>
      <c r="S324" s="459"/>
      <c r="T324" s="459"/>
      <c r="U324" s="459"/>
      <c r="V324" s="459"/>
      <c r="W324" s="459"/>
      <c r="X324" s="459"/>
      <c r="Y324" s="459"/>
      <c r="Z324" s="459"/>
    </row>
    <row r="325" ht="14.25" customHeight="1">
      <c r="A325" s="459"/>
      <c r="B325" s="459"/>
      <c r="C325" s="460"/>
      <c r="D325" s="460"/>
      <c r="E325" s="459"/>
      <c r="F325" s="461"/>
      <c r="G325" s="461"/>
      <c r="H325" s="459"/>
      <c r="I325" s="460"/>
      <c r="J325" s="459"/>
      <c r="K325" s="459"/>
      <c r="L325" s="459"/>
      <c r="M325" s="459"/>
      <c r="N325" s="459"/>
      <c r="O325" s="459"/>
      <c r="P325" s="459"/>
      <c r="Q325" s="459"/>
      <c r="R325" s="459"/>
      <c r="S325" s="459"/>
      <c r="T325" s="459"/>
      <c r="U325" s="459"/>
      <c r="V325" s="459"/>
      <c r="W325" s="459"/>
      <c r="X325" s="459"/>
      <c r="Y325" s="459"/>
      <c r="Z325" s="459"/>
    </row>
    <row r="326" ht="14.25" customHeight="1">
      <c r="A326" s="459"/>
      <c r="B326" s="459"/>
      <c r="C326" s="460"/>
      <c r="D326" s="460"/>
      <c r="E326" s="459"/>
      <c r="F326" s="461"/>
      <c r="G326" s="461"/>
      <c r="H326" s="459"/>
      <c r="I326" s="460"/>
      <c r="J326" s="459"/>
      <c r="K326" s="459"/>
      <c r="L326" s="459"/>
      <c r="M326" s="459"/>
      <c r="N326" s="459"/>
      <c r="O326" s="459"/>
      <c r="P326" s="459"/>
      <c r="Q326" s="459"/>
      <c r="R326" s="459"/>
      <c r="S326" s="459"/>
      <c r="T326" s="459"/>
      <c r="U326" s="459"/>
      <c r="V326" s="459"/>
      <c r="W326" s="459"/>
      <c r="X326" s="459"/>
      <c r="Y326" s="459"/>
      <c r="Z326" s="459"/>
    </row>
    <row r="327" ht="14.25" customHeight="1">
      <c r="A327" s="459"/>
      <c r="B327" s="459"/>
      <c r="C327" s="460"/>
      <c r="D327" s="460"/>
      <c r="E327" s="459"/>
      <c r="F327" s="461"/>
      <c r="G327" s="461"/>
      <c r="H327" s="459"/>
      <c r="I327" s="460"/>
      <c r="J327" s="459"/>
      <c r="K327" s="459"/>
      <c r="L327" s="459"/>
      <c r="M327" s="459"/>
      <c r="N327" s="459"/>
      <c r="O327" s="459"/>
      <c r="P327" s="459"/>
      <c r="Q327" s="459"/>
      <c r="R327" s="459"/>
      <c r="S327" s="459"/>
      <c r="T327" s="459"/>
      <c r="U327" s="459"/>
      <c r="V327" s="459"/>
      <c r="W327" s="459"/>
      <c r="X327" s="459"/>
      <c r="Y327" s="459"/>
      <c r="Z327" s="459"/>
    </row>
    <row r="328" ht="14.25" customHeight="1">
      <c r="A328" s="459"/>
      <c r="B328" s="459"/>
      <c r="C328" s="460"/>
      <c r="D328" s="460"/>
      <c r="E328" s="459"/>
      <c r="F328" s="461"/>
      <c r="G328" s="461"/>
      <c r="H328" s="459"/>
      <c r="I328" s="460"/>
      <c r="J328" s="459"/>
      <c r="K328" s="459"/>
      <c r="L328" s="459"/>
      <c r="M328" s="459"/>
      <c r="N328" s="459"/>
      <c r="O328" s="459"/>
      <c r="P328" s="459"/>
      <c r="Q328" s="459"/>
      <c r="R328" s="459"/>
      <c r="S328" s="459"/>
      <c r="T328" s="459"/>
      <c r="U328" s="459"/>
      <c r="V328" s="459"/>
      <c r="W328" s="459"/>
      <c r="X328" s="459"/>
      <c r="Y328" s="459"/>
      <c r="Z328" s="459"/>
    </row>
    <row r="329" ht="14.25" customHeight="1">
      <c r="A329" s="459"/>
      <c r="B329" s="459"/>
      <c r="C329" s="460"/>
      <c r="D329" s="460"/>
      <c r="E329" s="459"/>
      <c r="F329" s="461"/>
      <c r="G329" s="461"/>
      <c r="H329" s="459"/>
      <c r="I329" s="460"/>
      <c r="J329" s="459"/>
      <c r="K329" s="459"/>
      <c r="L329" s="459"/>
      <c r="M329" s="459"/>
      <c r="N329" s="459"/>
      <c r="O329" s="459"/>
      <c r="P329" s="459"/>
      <c r="Q329" s="459"/>
      <c r="R329" s="459"/>
      <c r="S329" s="459"/>
      <c r="T329" s="459"/>
      <c r="U329" s="459"/>
      <c r="V329" s="459"/>
      <c r="W329" s="459"/>
      <c r="X329" s="459"/>
      <c r="Y329" s="459"/>
      <c r="Z329" s="459"/>
    </row>
    <row r="330" ht="14.25" customHeight="1">
      <c r="A330" s="459"/>
      <c r="B330" s="459"/>
      <c r="C330" s="460"/>
      <c r="D330" s="460"/>
      <c r="E330" s="459"/>
      <c r="F330" s="461"/>
      <c r="G330" s="461"/>
      <c r="H330" s="459"/>
      <c r="I330" s="460"/>
      <c r="J330" s="459"/>
      <c r="K330" s="459"/>
      <c r="L330" s="459"/>
      <c r="M330" s="459"/>
      <c r="N330" s="459"/>
      <c r="O330" s="459"/>
      <c r="P330" s="459"/>
      <c r="Q330" s="459"/>
      <c r="R330" s="459"/>
      <c r="S330" s="459"/>
      <c r="T330" s="459"/>
      <c r="U330" s="459"/>
      <c r="V330" s="459"/>
      <c r="W330" s="459"/>
      <c r="X330" s="459"/>
      <c r="Y330" s="459"/>
      <c r="Z330" s="459"/>
    </row>
    <row r="331" ht="14.25" customHeight="1">
      <c r="A331" s="459"/>
      <c r="B331" s="459"/>
      <c r="C331" s="460"/>
      <c r="D331" s="460"/>
      <c r="E331" s="459"/>
      <c r="F331" s="461"/>
      <c r="G331" s="461"/>
      <c r="H331" s="459"/>
      <c r="I331" s="460"/>
      <c r="J331" s="459"/>
      <c r="K331" s="459"/>
      <c r="L331" s="459"/>
      <c r="M331" s="459"/>
      <c r="N331" s="459"/>
      <c r="O331" s="459"/>
      <c r="P331" s="459"/>
      <c r="Q331" s="459"/>
      <c r="R331" s="459"/>
      <c r="S331" s="459"/>
      <c r="T331" s="459"/>
      <c r="U331" s="459"/>
      <c r="V331" s="459"/>
      <c r="W331" s="459"/>
      <c r="X331" s="459"/>
      <c r="Y331" s="459"/>
      <c r="Z331" s="459"/>
    </row>
    <row r="332" ht="14.25" customHeight="1">
      <c r="A332" s="459"/>
      <c r="B332" s="459"/>
      <c r="C332" s="460"/>
      <c r="D332" s="460"/>
      <c r="E332" s="459"/>
      <c r="F332" s="461"/>
      <c r="G332" s="461"/>
      <c r="H332" s="459"/>
      <c r="I332" s="460"/>
      <c r="J332" s="459"/>
      <c r="K332" s="459"/>
      <c r="L332" s="459"/>
      <c r="M332" s="459"/>
      <c r="N332" s="459"/>
      <c r="O332" s="459"/>
      <c r="P332" s="459"/>
      <c r="Q332" s="459"/>
      <c r="R332" s="459"/>
      <c r="S332" s="459"/>
      <c r="T332" s="459"/>
      <c r="U332" s="459"/>
      <c r="V332" s="459"/>
      <c r="W332" s="459"/>
      <c r="X332" s="459"/>
      <c r="Y332" s="459"/>
      <c r="Z332" s="459"/>
    </row>
    <row r="333" ht="14.25" customHeight="1">
      <c r="A333" s="459"/>
      <c r="B333" s="459"/>
      <c r="C333" s="460"/>
      <c r="D333" s="460"/>
      <c r="E333" s="459"/>
      <c r="F333" s="461"/>
      <c r="G333" s="461"/>
      <c r="H333" s="459"/>
      <c r="I333" s="460"/>
      <c r="J333" s="459"/>
      <c r="K333" s="459"/>
      <c r="L333" s="459"/>
      <c r="M333" s="459"/>
      <c r="N333" s="459"/>
      <c r="O333" s="459"/>
      <c r="P333" s="459"/>
      <c r="Q333" s="459"/>
      <c r="R333" s="459"/>
      <c r="S333" s="459"/>
      <c r="T333" s="459"/>
      <c r="U333" s="459"/>
      <c r="V333" s="459"/>
      <c r="W333" s="459"/>
      <c r="X333" s="459"/>
      <c r="Y333" s="459"/>
      <c r="Z333" s="459"/>
    </row>
    <row r="334" ht="14.25" customHeight="1">
      <c r="A334" s="459"/>
      <c r="B334" s="459"/>
      <c r="C334" s="460"/>
      <c r="D334" s="460"/>
      <c r="E334" s="459"/>
      <c r="F334" s="461"/>
      <c r="G334" s="461"/>
      <c r="H334" s="459"/>
      <c r="I334" s="460"/>
      <c r="J334" s="459"/>
      <c r="K334" s="459"/>
      <c r="L334" s="459"/>
      <c r="M334" s="459"/>
      <c r="N334" s="459"/>
      <c r="O334" s="459"/>
      <c r="P334" s="459"/>
      <c r="Q334" s="459"/>
      <c r="R334" s="459"/>
      <c r="S334" s="459"/>
      <c r="T334" s="459"/>
      <c r="U334" s="459"/>
      <c r="V334" s="459"/>
      <c r="W334" s="459"/>
      <c r="X334" s="459"/>
      <c r="Y334" s="459"/>
      <c r="Z334" s="459"/>
    </row>
    <row r="335" ht="14.25" customHeight="1">
      <c r="A335" s="459"/>
      <c r="B335" s="459"/>
      <c r="C335" s="460"/>
      <c r="D335" s="460"/>
      <c r="E335" s="459"/>
      <c r="F335" s="461"/>
      <c r="G335" s="461"/>
      <c r="H335" s="459"/>
      <c r="I335" s="460"/>
      <c r="J335" s="459"/>
      <c r="K335" s="459"/>
      <c r="L335" s="459"/>
      <c r="M335" s="459"/>
      <c r="N335" s="459"/>
      <c r="O335" s="459"/>
      <c r="P335" s="459"/>
      <c r="Q335" s="459"/>
      <c r="R335" s="459"/>
      <c r="S335" s="459"/>
      <c r="T335" s="459"/>
      <c r="U335" s="459"/>
      <c r="V335" s="459"/>
      <c r="W335" s="459"/>
      <c r="X335" s="459"/>
      <c r="Y335" s="459"/>
      <c r="Z335" s="459"/>
    </row>
    <row r="336" ht="14.25" customHeight="1">
      <c r="A336" s="459"/>
      <c r="B336" s="459"/>
      <c r="C336" s="460"/>
      <c r="D336" s="460"/>
      <c r="E336" s="459"/>
      <c r="F336" s="461"/>
      <c r="G336" s="461"/>
      <c r="H336" s="459"/>
      <c r="I336" s="460"/>
      <c r="J336" s="459"/>
      <c r="K336" s="459"/>
      <c r="L336" s="459"/>
      <c r="M336" s="459"/>
      <c r="N336" s="459"/>
      <c r="O336" s="459"/>
      <c r="P336" s="459"/>
      <c r="Q336" s="459"/>
      <c r="R336" s="459"/>
      <c r="S336" s="459"/>
      <c r="T336" s="459"/>
      <c r="U336" s="459"/>
      <c r="V336" s="459"/>
      <c r="W336" s="459"/>
      <c r="X336" s="459"/>
      <c r="Y336" s="459"/>
      <c r="Z336" s="459"/>
    </row>
    <row r="337" ht="14.25" customHeight="1">
      <c r="A337" s="459"/>
      <c r="B337" s="459"/>
      <c r="C337" s="460"/>
      <c r="D337" s="460"/>
      <c r="E337" s="459"/>
      <c r="F337" s="461"/>
      <c r="G337" s="461"/>
      <c r="H337" s="459"/>
      <c r="I337" s="460"/>
      <c r="J337" s="459"/>
      <c r="K337" s="459"/>
      <c r="L337" s="459"/>
      <c r="M337" s="459"/>
      <c r="N337" s="459"/>
      <c r="O337" s="459"/>
      <c r="P337" s="459"/>
      <c r="Q337" s="459"/>
      <c r="R337" s="459"/>
      <c r="S337" s="459"/>
      <c r="T337" s="459"/>
      <c r="U337" s="459"/>
      <c r="V337" s="459"/>
      <c r="W337" s="459"/>
      <c r="X337" s="459"/>
      <c r="Y337" s="459"/>
      <c r="Z337" s="459"/>
    </row>
    <row r="338" ht="14.25" customHeight="1">
      <c r="A338" s="459"/>
      <c r="B338" s="459"/>
      <c r="C338" s="460"/>
      <c r="D338" s="460"/>
      <c r="E338" s="459"/>
      <c r="F338" s="461"/>
      <c r="G338" s="461"/>
      <c r="H338" s="459"/>
      <c r="I338" s="460"/>
      <c r="J338" s="459"/>
      <c r="K338" s="459"/>
      <c r="L338" s="459"/>
      <c r="M338" s="459"/>
      <c r="N338" s="459"/>
      <c r="O338" s="459"/>
      <c r="P338" s="459"/>
      <c r="Q338" s="459"/>
      <c r="R338" s="459"/>
      <c r="S338" s="459"/>
      <c r="T338" s="459"/>
      <c r="U338" s="459"/>
      <c r="V338" s="459"/>
      <c r="W338" s="459"/>
      <c r="X338" s="459"/>
      <c r="Y338" s="459"/>
      <c r="Z338" s="459"/>
    </row>
    <row r="339" ht="14.25" customHeight="1">
      <c r="A339" s="459"/>
      <c r="B339" s="459"/>
      <c r="C339" s="460"/>
      <c r="D339" s="460"/>
      <c r="E339" s="459"/>
      <c r="F339" s="461"/>
      <c r="G339" s="461"/>
      <c r="H339" s="459"/>
      <c r="I339" s="460"/>
      <c r="J339" s="459"/>
      <c r="K339" s="459"/>
      <c r="L339" s="459"/>
      <c r="M339" s="459"/>
      <c r="N339" s="459"/>
      <c r="O339" s="459"/>
      <c r="P339" s="459"/>
      <c r="Q339" s="459"/>
      <c r="R339" s="459"/>
      <c r="S339" s="459"/>
      <c r="T339" s="459"/>
      <c r="U339" s="459"/>
      <c r="V339" s="459"/>
      <c r="W339" s="459"/>
      <c r="X339" s="459"/>
      <c r="Y339" s="459"/>
      <c r="Z339" s="459"/>
    </row>
    <row r="340" ht="14.25" customHeight="1">
      <c r="A340" s="459"/>
      <c r="B340" s="459"/>
      <c r="C340" s="460"/>
      <c r="D340" s="460"/>
      <c r="E340" s="459"/>
      <c r="F340" s="461"/>
      <c r="G340" s="461"/>
      <c r="H340" s="459"/>
      <c r="I340" s="460"/>
      <c r="J340" s="459"/>
      <c r="K340" s="459"/>
      <c r="L340" s="459"/>
      <c r="M340" s="459"/>
      <c r="N340" s="459"/>
      <c r="O340" s="459"/>
      <c r="P340" s="459"/>
      <c r="Q340" s="459"/>
      <c r="R340" s="459"/>
      <c r="S340" s="459"/>
      <c r="T340" s="459"/>
      <c r="U340" s="459"/>
      <c r="V340" s="459"/>
      <c r="W340" s="459"/>
      <c r="X340" s="459"/>
      <c r="Y340" s="459"/>
      <c r="Z340" s="459"/>
    </row>
    <row r="341" ht="14.25" customHeight="1">
      <c r="A341" s="459"/>
      <c r="B341" s="459"/>
      <c r="C341" s="460"/>
      <c r="D341" s="460"/>
      <c r="E341" s="459"/>
      <c r="F341" s="461"/>
      <c r="G341" s="461"/>
      <c r="H341" s="459"/>
      <c r="I341" s="460"/>
      <c r="J341" s="459"/>
      <c r="K341" s="459"/>
      <c r="L341" s="459"/>
      <c r="M341" s="459"/>
      <c r="N341" s="459"/>
      <c r="O341" s="459"/>
      <c r="P341" s="459"/>
      <c r="Q341" s="459"/>
      <c r="R341" s="459"/>
      <c r="S341" s="459"/>
      <c r="T341" s="459"/>
      <c r="U341" s="459"/>
      <c r="V341" s="459"/>
      <c r="W341" s="459"/>
      <c r="X341" s="459"/>
      <c r="Y341" s="459"/>
      <c r="Z341" s="459"/>
    </row>
    <row r="342" ht="14.25" customHeight="1">
      <c r="A342" s="459"/>
      <c r="B342" s="459"/>
      <c r="C342" s="460"/>
      <c r="D342" s="460"/>
      <c r="E342" s="459"/>
      <c r="F342" s="461"/>
      <c r="G342" s="461"/>
      <c r="H342" s="459"/>
      <c r="I342" s="460"/>
      <c r="J342" s="459"/>
      <c r="K342" s="459"/>
      <c r="L342" s="459"/>
      <c r="M342" s="459"/>
      <c r="N342" s="459"/>
      <c r="O342" s="459"/>
      <c r="P342" s="459"/>
      <c r="Q342" s="459"/>
      <c r="R342" s="459"/>
      <c r="S342" s="459"/>
      <c r="T342" s="459"/>
      <c r="U342" s="459"/>
      <c r="V342" s="459"/>
      <c r="W342" s="459"/>
      <c r="X342" s="459"/>
      <c r="Y342" s="459"/>
      <c r="Z342" s="459"/>
    </row>
    <row r="343" ht="14.25" customHeight="1">
      <c r="A343" s="459"/>
      <c r="B343" s="459"/>
      <c r="C343" s="460"/>
      <c r="D343" s="460"/>
      <c r="E343" s="459"/>
      <c r="F343" s="461"/>
      <c r="G343" s="461"/>
      <c r="H343" s="459"/>
      <c r="I343" s="460"/>
      <c r="J343" s="459"/>
      <c r="K343" s="459"/>
      <c r="L343" s="459"/>
      <c r="M343" s="459"/>
      <c r="N343" s="459"/>
      <c r="O343" s="459"/>
      <c r="P343" s="459"/>
      <c r="Q343" s="459"/>
      <c r="R343" s="459"/>
      <c r="S343" s="459"/>
      <c r="T343" s="459"/>
      <c r="U343" s="459"/>
      <c r="V343" s="459"/>
      <c r="W343" s="459"/>
      <c r="X343" s="459"/>
      <c r="Y343" s="459"/>
      <c r="Z343" s="459"/>
    </row>
    <row r="344" ht="14.25" customHeight="1">
      <c r="A344" s="459"/>
      <c r="B344" s="459"/>
      <c r="C344" s="460"/>
      <c r="D344" s="460"/>
      <c r="E344" s="459"/>
      <c r="F344" s="461"/>
      <c r="G344" s="461"/>
      <c r="H344" s="459"/>
      <c r="I344" s="460"/>
      <c r="J344" s="459"/>
      <c r="K344" s="459"/>
      <c r="L344" s="459"/>
      <c r="M344" s="459"/>
      <c r="N344" s="459"/>
      <c r="O344" s="459"/>
      <c r="P344" s="459"/>
      <c r="Q344" s="459"/>
      <c r="R344" s="459"/>
      <c r="S344" s="459"/>
      <c r="T344" s="459"/>
      <c r="U344" s="459"/>
      <c r="V344" s="459"/>
      <c r="W344" s="459"/>
      <c r="X344" s="459"/>
      <c r="Y344" s="459"/>
      <c r="Z344" s="459"/>
    </row>
    <row r="345" ht="14.25" customHeight="1">
      <c r="A345" s="459"/>
      <c r="B345" s="459"/>
      <c r="C345" s="460"/>
      <c r="D345" s="460"/>
      <c r="E345" s="459"/>
      <c r="F345" s="461"/>
      <c r="G345" s="461"/>
      <c r="H345" s="459"/>
      <c r="I345" s="460"/>
      <c r="J345" s="459"/>
      <c r="K345" s="459"/>
      <c r="L345" s="459"/>
      <c r="M345" s="459"/>
      <c r="N345" s="459"/>
      <c r="O345" s="459"/>
      <c r="P345" s="459"/>
      <c r="Q345" s="459"/>
      <c r="R345" s="459"/>
      <c r="S345" s="459"/>
      <c r="T345" s="459"/>
      <c r="U345" s="459"/>
      <c r="V345" s="459"/>
      <c r="W345" s="459"/>
      <c r="X345" s="459"/>
      <c r="Y345" s="459"/>
      <c r="Z345" s="459"/>
    </row>
    <row r="346" ht="14.25" customHeight="1">
      <c r="A346" s="459"/>
      <c r="B346" s="459"/>
      <c r="C346" s="460"/>
      <c r="D346" s="460"/>
      <c r="E346" s="459"/>
      <c r="F346" s="461"/>
      <c r="G346" s="461"/>
      <c r="H346" s="459"/>
      <c r="I346" s="460"/>
      <c r="J346" s="459"/>
      <c r="K346" s="459"/>
      <c r="L346" s="459"/>
      <c r="M346" s="459"/>
      <c r="N346" s="459"/>
      <c r="O346" s="459"/>
      <c r="P346" s="459"/>
      <c r="Q346" s="459"/>
      <c r="R346" s="459"/>
      <c r="S346" s="459"/>
      <c r="T346" s="459"/>
      <c r="U346" s="459"/>
      <c r="V346" s="459"/>
      <c r="W346" s="459"/>
      <c r="X346" s="459"/>
      <c r="Y346" s="459"/>
      <c r="Z346" s="459"/>
    </row>
    <row r="347" ht="14.25" customHeight="1">
      <c r="A347" s="459"/>
      <c r="B347" s="459"/>
      <c r="C347" s="460"/>
      <c r="D347" s="460"/>
      <c r="E347" s="459"/>
      <c r="F347" s="461"/>
      <c r="G347" s="461"/>
      <c r="H347" s="459"/>
      <c r="I347" s="460"/>
      <c r="J347" s="459"/>
      <c r="K347" s="459"/>
      <c r="L347" s="459"/>
      <c r="M347" s="459"/>
      <c r="N347" s="459"/>
      <c r="O347" s="459"/>
      <c r="P347" s="459"/>
      <c r="Q347" s="459"/>
      <c r="R347" s="459"/>
      <c r="S347" s="459"/>
      <c r="T347" s="459"/>
      <c r="U347" s="459"/>
      <c r="V347" s="459"/>
      <c r="W347" s="459"/>
      <c r="X347" s="459"/>
      <c r="Y347" s="459"/>
      <c r="Z347" s="459"/>
    </row>
    <row r="348" ht="14.25" customHeight="1">
      <c r="A348" s="459"/>
      <c r="B348" s="459"/>
      <c r="C348" s="460"/>
      <c r="D348" s="460"/>
      <c r="E348" s="459"/>
      <c r="F348" s="461"/>
      <c r="G348" s="461"/>
      <c r="H348" s="459"/>
      <c r="I348" s="460"/>
      <c r="J348" s="459"/>
      <c r="K348" s="459"/>
      <c r="L348" s="459"/>
      <c r="M348" s="459"/>
      <c r="N348" s="459"/>
      <c r="O348" s="459"/>
      <c r="P348" s="459"/>
      <c r="Q348" s="459"/>
      <c r="R348" s="459"/>
      <c r="S348" s="459"/>
      <c r="T348" s="459"/>
      <c r="U348" s="459"/>
      <c r="V348" s="459"/>
      <c r="W348" s="459"/>
      <c r="X348" s="459"/>
      <c r="Y348" s="459"/>
      <c r="Z348" s="459"/>
    </row>
    <row r="349" ht="14.25" customHeight="1">
      <c r="A349" s="459"/>
      <c r="B349" s="459"/>
      <c r="C349" s="460"/>
      <c r="D349" s="460"/>
      <c r="E349" s="459"/>
      <c r="F349" s="461"/>
      <c r="G349" s="461"/>
      <c r="H349" s="459"/>
      <c r="I349" s="460"/>
      <c r="J349" s="459"/>
      <c r="K349" s="459"/>
      <c r="L349" s="459"/>
      <c r="M349" s="459"/>
      <c r="N349" s="459"/>
      <c r="O349" s="459"/>
      <c r="P349" s="459"/>
      <c r="Q349" s="459"/>
      <c r="R349" s="459"/>
      <c r="S349" s="459"/>
      <c r="T349" s="459"/>
      <c r="U349" s="459"/>
      <c r="V349" s="459"/>
      <c r="W349" s="459"/>
      <c r="X349" s="459"/>
      <c r="Y349" s="459"/>
      <c r="Z349" s="459"/>
    </row>
    <row r="350" ht="14.25" customHeight="1">
      <c r="A350" s="459"/>
      <c r="B350" s="459"/>
      <c r="C350" s="460"/>
      <c r="D350" s="460"/>
      <c r="E350" s="459"/>
      <c r="F350" s="461"/>
      <c r="G350" s="461"/>
      <c r="H350" s="459"/>
      <c r="I350" s="460"/>
      <c r="J350" s="459"/>
      <c r="K350" s="459"/>
      <c r="L350" s="459"/>
      <c r="M350" s="459"/>
      <c r="N350" s="459"/>
      <c r="O350" s="459"/>
      <c r="P350" s="459"/>
      <c r="Q350" s="459"/>
      <c r="R350" s="459"/>
      <c r="S350" s="459"/>
      <c r="T350" s="459"/>
      <c r="U350" s="459"/>
      <c r="V350" s="459"/>
      <c r="W350" s="459"/>
      <c r="X350" s="459"/>
      <c r="Y350" s="459"/>
      <c r="Z350" s="459"/>
    </row>
    <row r="351" ht="14.25" customHeight="1">
      <c r="A351" s="459"/>
      <c r="B351" s="459"/>
      <c r="C351" s="460"/>
      <c r="D351" s="460"/>
      <c r="E351" s="459"/>
      <c r="F351" s="461"/>
      <c r="G351" s="461"/>
      <c r="H351" s="459"/>
      <c r="I351" s="460"/>
      <c r="J351" s="459"/>
      <c r="K351" s="459"/>
      <c r="L351" s="459"/>
      <c r="M351" s="459"/>
      <c r="N351" s="459"/>
      <c r="O351" s="459"/>
      <c r="P351" s="459"/>
      <c r="Q351" s="459"/>
      <c r="R351" s="459"/>
      <c r="S351" s="459"/>
      <c r="T351" s="459"/>
      <c r="U351" s="459"/>
      <c r="V351" s="459"/>
      <c r="W351" s="459"/>
      <c r="X351" s="459"/>
      <c r="Y351" s="459"/>
      <c r="Z351" s="459"/>
    </row>
    <row r="352" ht="14.25" customHeight="1">
      <c r="A352" s="459"/>
      <c r="B352" s="459"/>
      <c r="C352" s="460"/>
      <c r="D352" s="460"/>
      <c r="E352" s="459"/>
      <c r="F352" s="461"/>
      <c r="G352" s="461"/>
      <c r="H352" s="459"/>
      <c r="I352" s="460"/>
      <c r="J352" s="459"/>
      <c r="K352" s="459"/>
      <c r="L352" s="459"/>
      <c r="M352" s="459"/>
      <c r="N352" s="459"/>
      <c r="O352" s="459"/>
      <c r="P352" s="459"/>
      <c r="Q352" s="459"/>
      <c r="R352" s="459"/>
      <c r="S352" s="459"/>
      <c r="T352" s="459"/>
      <c r="U352" s="459"/>
      <c r="V352" s="459"/>
      <c r="W352" s="459"/>
      <c r="X352" s="459"/>
      <c r="Y352" s="459"/>
      <c r="Z352" s="459"/>
    </row>
    <row r="353" ht="14.25" customHeight="1">
      <c r="A353" s="459"/>
      <c r="B353" s="459"/>
      <c r="C353" s="460"/>
      <c r="D353" s="460"/>
      <c r="E353" s="459"/>
      <c r="F353" s="461"/>
      <c r="G353" s="461"/>
      <c r="H353" s="459"/>
      <c r="I353" s="460"/>
      <c r="J353" s="459"/>
      <c r="K353" s="459"/>
      <c r="L353" s="459"/>
      <c r="M353" s="459"/>
      <c r="N353" s="459"/>
      <c r="O353" s="459"/>
      <c r="P353" s="459"/>
      <c r="Q353" s="459"/>
      <c r="R353" s="459"/>
      <c r="S353" s="459"/>
      <c r="T353" s="459"/>
      <c r="U353" s="459"/>
      <c r="V353" s="459"/>
      <c r="W353" s="459"/>
      <c r="X353" s="459"/>
      <c r="Y353" s="459"/>
      <c r="Z353" s="459"/>
    </row>
    <row r="354" ht="14.25" customHeight="1">
      <c r="A354" s="459"/>
      <c r="B354" s="459"/>
      <c r="C354" s="460"/>
      <c r="D354" s="460"/>
      <c r="E354" s="459"/>
      <c r="F354" s="461"/>
      <c r="G354" s="461"/>
      <c r="H354" s="459"/>
      <c r="I354" s="460"/>
      <c r="J354" s="459"/>
      <c r="K354" s="459"/>
      <c r="L354" s="459"/>
      <c r="M354" s="459"/>
      <c r="N354" s="459"/>
      <c r="O354" s="459"/>
      <c r="P354" s="459"/>
      <c r="Q354" s="459"/>
      <c r="R354" s="459"/>
      <c r="S354" s="459"/>
      <c r="T354" s="459"/>
      <c r="U354" s="459"/>
      <c r="V354" s="459"/>
      <c r="W354" s="459"/>
      <c r="X354" s="459"/>
      <c r="Y354" s="459"/>
      <c r="Z354" s="459"/>
    </row>
    <row r="355" ht="14.25" customHeight="1">
      <c r="A355" s="459"/>
      <c r="B355" s="459"/>
      <c r="C355" s="460"/>
      <c r="D355" s="460"/>
      <c r="E355" s="459"/>
      <c r="F355" s="461"/>
      <c r="G355" s="461"/>
      <c r="H355" s="459"/>
      <c r="I355" s="460"/>
      <c r="J355" s="459"/>
      <c r="K355" s="459"/>
      <c r="L355" s="459"/>
      <c r="M355" s="459"/>
      <c r="N355" s="459"/>
      <c r="O355" s="459"/>
      <c r="P355" s="459"/>
      <c r="Q355" s="459"/>
      <c r="R355" s="459"/>
      <c r="S355" s="459"/>
      <c r="T355" s="459"/>
      <c r="U355" s="459"/>
      <c r="V355" s="459"/>
      <c r="W355" s="459"/>
      <c r="X355" s="459"/>
      <c r="Y355" s="459"/>
      <c r="Z355" s="459"/>
    </row>
    <row r="356" ht="14.25" customHeight="1">
      <c r="A356" s="459"/>
      <c r="B356" s="459"/>
      <c r="C356" s="460"/>
      <c r="D356" s="460"/>
      <c r="E356" s="459"/>
      <c r="F356" s="461"/>
      <c r="G356" s="461"/>
      <c r="H356" s="459"/>
      <c r="I356" s="460"/>
      <c r="J356" s="459"/>
      <c r="K356" s="459"/>
      <c r="L356" s="459"/>
      <c r="M356" s="459"/>
      <c r="N356" s="459"/>
      <c r="O356" s="459"/>
      <c r="P356" s="459"/>
      <c r="Q356" s="459"/>
      <c r="R356" s="459"/>
      <c r="S356" s="459"/>
      <c r="T356" s="459"/>
      <c r="U356" s="459"/>
      <c r="V356" s="459"/>
      <c r="W356" s="459"/>
      <c r="X356" s="459"/>
      <c r="Y356" s="459"/>
      <c r="Z356" s="459"/>
    </row>
    <row r="357" ht="14.25" customHeight="1">
      <c r="A357" s="459"/>
      <c r="B357" s="459"/>
      <c r="C357" s="460"/>
      <c r="D357" s="460"/>
      <c r="E357" s="459"/>
      <c r="F357" s="461"/>
      <c r="G357" s="461"/>
      <c r="H357" s="459"/>
      <c r="I357" s="460"/>
      <c r="J357" s="459"/>
      <c r="K357" s="459"/>
      <c r="L357" s="459"/>
      <c r="M357" s="459"/>
      <c r="N357" s="459"/>
      <c r="O357" s="459"/>
      <c r="P357" s="459"/>
      <c r="Q357" s="459"/>
      <c r="R357" s="459"/>
      <c r="S357" s="459"/>
      <c r="T357" s="459"/>
      <c r="U357" s="459"/>
      <c r="V357" s="459"/>
      <c r="W357" s="459"/>
      <c r="X357" s="459"/>
      <c r="Y357" s="459"/>
      <c r="Z357" s="459"/>
    </row>
    <row r="358" ht="14.25" customHeight="1">
      <c r="A358" s="459"/>
      <c r="B358" s="459"/>
      <c r="C358" s="460"/>
      <c r="D358" s="460"/>
      <c r="E358" s="459"/>
      <c r="F358" s="461"/>
      <c r="G358" s="461"/>
      <c r="H358" s="459"/>
      <c r="I358" s="460"/>
      <c r="J358" s="459"/>
      <c r="K358" s="459"/>
      <c r="L358" s="459"/>
      <c r="M358" s="459"/>
      <c r="N358" s="459"/>
      <c r="O358" s="459"/>
      <c r="P358" s="459"/>
      <c r="Q358" s="459"/>
      <c r="R358" s="459"/>
      <c r="S358" s="459"/>
      <c r="T358" s="459"/>
      <c r="U358" s="459"/>
      <c r="V358" s="459"/>
      <c r="W358" s="459"/>
      <c r="X358" s="459"/>
      <c r="Y358" s="459"/>
      <c r="Z358" s="459"/>
    </row>
    <row r="359" ht="14.25" customHeight="1">
      <c r="A359" s="459"/>
      <c r="B359" s="459"/>
      <c r="C359" s="460"/>
      <c r="D359" s="460"/>
      <c r="E359" s="459"/>
      <c r="F359" s="461"/>
      <c r="G359" s="461"/>
      <c r="H359" s="459"/>
      <c r="I359" s="460"/>
      <c r="J359" s="459"/>
      <c r="K359" s="459"/>
      <c r="L359" s="459"/>
      <c r="M359" s="459"/>
      <c r="N359" s="459"/>
      <c r="O359" s="459"/>
      <c r="P359" s="459"/>
      <c r="Q359" s="459"/>
      <c r="R359" s="459"/>
      <c r="S359" s="459"/>
      <c r="T359" s="459"/>
      <c r="U359" s="459"/>
      <c r="V359" s="459"/>
      <c r="W359" s="459"/>
      <c r="X359" s="459"/>
      <c r="Y359" s="459"/>
      <c r="Z359" s="459"/>
    </row>
    <row r="360" ht="14.25" customHeight="1">
      <c r="A360" s="459"/>
      <c r="B360" s="459"/>
      <c r="C360" s="460"/>
      <c r="D360" s="460"/>
      <c r="E360" s="459"/>
      <c r="F360" s="461"/>
      <c r="G360" s="461"/>
      <c r="H360" s="459"/>
      <c r="I360" s="460"/>
      <c r="J360" s="459"/>
      <c r="K360" s="459"/>
      <c r="L360" s="459"/>
      <c r="M360" s="459"/>
      <c r="N360" s="459"/>
      <c r="O360" s="459"/>
      <c r="P360" s="459"/>
      <c r="Q360" s="459"/>
      <c r="R360" s="459"/>
      <c r="S360" s="459"/>
      <c r="T360" s="459"/>
      <c r="U360" s="459"/>
      <c r="V360" s="459"/>
      <c r="W360" s="459"/>
      <c r="X360" s="459"/>
      <c r="Y360" s="459"/>
      <c r="Z360" s="459"/>
    </row>
    <row r="361" ht="14.25" customHeight="1">
      <c r="A361" s="459"/>
      <c r="B361" s="459"/>
      <c r="C361" s="460"/>
      <c r="D361" s="460"/>
      <c r="E361" s="459"/>
      <c r="F361" s="461"/>
      <c r="G361" s="461"/>
      <c r="H361" s="459"/>
      <c r="I361" s="460"/>
      <c r="J361" s="459"/>
      <c r="K361" s="459"/>
      <c r="L361" s="459"/>
      <c r="M361" s="459"/>
      <c r="N361" s="459"/>
      <c r="O361" s="459"/>
      <c r="P361" s="459"/>
      <c r="Q361" s="459"/>
      <c r="R361" s="459"/>
      <c r="S361" s="459"/>
      <c r="T361" s="459"/>
      <c r="U361" s="459"/>
      <c r="V361" s="459"/>
      <c r="W361" s="459"/>
      <c r="X361" s="459"/>
      <c r="Y361" s="459"/>
      <c r="Z361" s="459"/>
    </row>
    <row r="362" ht="14.25" customHeight="1">
      <c r="A362" s="459"/>
      <c r="B362" s="459"/>
      <c r="C362" s="460"/>
      <c r="D362" s="460"/>
      <c r="E362" s="459"/>
      <c r="F362" s="461"/>
      <c r="G362" s="461"/>
      <c r="H362" s="459"/>
      <c r="I362" s="460"/>
      <c r="J362" s="459"/>
      <c r="K362" s="459"/>
      <c r="L362" s="459"/>
      <c r="M362" s="459"/>
      <c r="N362" s="459"/>
      <c r="O362" s="459"/>
      <c r="P362" s="459"/>
      <c r="Q362" s="459"/>
      <c r="R362" s="459"/>
      <c r="S362" s="459"/>
      <c r="T362" s="459"/>
      <c r="U362" s="459"/>
      <c r="V362" s="459"/>
      <c r="W362" s="459"/>
      <c r="X362" s="459"/>
      <c r="Y362" s="459"/>
      <c r="Z362" s="459"/>
    </row>
    <row r="363" ht="14.25" customHeight="1">
      <c r="A363" s="459"/>
      <c r="B363" s="459"/>
      <c r="C363" s="460"/>
      <c r="D363" s="460"/>
      <c r="E363" s="459"/>
      <c r="F363" s="461"/>
      <c r="G363" s="461"/>
      <c r="H363" s="459"/>
      <c r="I363" s="460"/>
      <c r="J363" s="459"/>
      <c r="K363" s="459"/>
      <c r="L363" s="459"/>
      <c r="M363" s="459"/>
      <c r="N363" s="459"/>
      <c r="O363" s="459"/>
      <c r="P363" s="459"/>
      <c r="Q363" s="459"/>
      <c r="R363" s="459"/>
      <c r="S363" s="459"/>
      <c r="T363" s="459"/>
      <c r="U363" s="459"/>
      <c r="V363" s="459"/>
      <c r="W363" s="459"/>
      <c r="X363" s="459"/>
      <c r="Y363" s="459"/>
      <c r="Z363" s="459"/>
    </row>
    <row r="364" ht="14.25" customHeight="1">
      <c r="A364" s="459"/>
      <c r="B364" s="459"/>
      <c r="C364" s="460"/>
      <c r="D364" s="460"/>
      <c r="E364" s="459"/>
      <c r="F364" s="461"/>
      <c r="G364" s="461"/>
      <c r="H364" s="459"/>
      <c r="I364" s="460"/>
      <c r="J364" s="459"/>
      <c r="K364" s="459"/>
      <c r="L364" s="459"/>
      <c r="M364" s="459"/>
      <c r="N364" s="459"/>
      <c r="O364" s="459"/>
      <c r="P364" s="459"/>
      <c r="Q364" s="459"/>
      <c r="R364" s="459"/>
      <c r="S364" s="459"/>
      <c r="T364" s="459"/>
      <c r="U364" s="459"/>
      <c r="V364" s="459"/>
      <c r="W364" s="459"/>
      <c r="X364" s="459"/>
      <c r="Y364" s="459"/>
      <c r="Z364" s="459"/>
    </row>
    <row r="365" ht="14.25" customHeight="1">
      <c r="A365" s="459"/>
      <c r="B365" s="459"/>
      <c r="C365" s="460"/>
      <c r="D365" s="460"/>
      <c r="E365" s="459"/>
      <c r="F365" s="461"/>
      <c r="G365" s="461"/>
      <c r="H365" s="459"/>
      <c r="I365" s="460"/>
      <c r="J365" s="459"/>
      <c r="K365" s="459"/>
      <c r="L365" s="459"/>
      <c r="M365" s="459"/>
      <c r="N365" s="459"/>
      <c r="O365" s="459"/>
      <c r="P365" s="459"/>
      <c r="Q365" s="459"/>
      <c r="R365" s="459"/>
      <c r="S365" s="459"/>
      <c r="T365" s="459"/>
      <c r="U365" s="459"/>
      <c r="V365" s="459"/>
      <c r="W365" s="459"/>
      <c r="X365" s="459"/>
      <c r="Y365" s="459"/>
      <c r="Z365" s="459"/>
    </row>
    <row r="366" ht="14.25" customHeight="1">
      <c r="A366" s="459"/>
      <c r="B366" s="459"/>
      <c r="C366" s="460"/>
      <c r="D366" s="460"/>
      <c r="E366" s="459"/>
      <c r="F366" s="461"/>
      <c r="G366" s="461"/>
      <c r="H366" s="459"/>
      <c r="I366" s="460"/>
      <c r="J366" s="459"/>
      <c r="K366" s="459"/>
      <c r="L366" s="459"/>
      <c r="M366" s="459"/>
      <c r="N366" s="459"/>
      <c r="O366" s="459"/>
      <c r="P366" s="459"/>
      <c r="Q366" s="459"/>
      <c r="R366" s="459"/>
      <c r="S366" s="459"/>
      <c r="T366" s="459"/>
      <c r="U366" s="459"/>
      <c r="V366" s="459"/>
      <c r="W366" s="459"/>
      <c r="X366" s="459"/>
      <c r="Y366" s="459"/>
      <c r="Z366" s="459"/>
    </row>
    <row r="367" ht="14.25" customHeight="1">
      <c r="A367" s="459"/>
      <c r="B367" s="459"/>
      <c r="C367" s="460"/>
      <c r="D367" s="460"/>
      <c r="E367" s="459"/>
      <c r="F367" s="461"/>
      <c r="G367" s="461"/>
      <c r="H367" s="459"/>
      <c r="I367" s="460"/>
      <c r="J367" s="459"/>
      <c r="K367" s="459"/>
      <c r="L367" s="459"/>
      <c r="M367" s="459"/>
      <c r="N367" s="459"/>
      <c r="O367" s="459"/>
      <c r="P367" s="459"/>
      <c r="Q367" s="459"/>
      <c r="R367" s="459"/>
      <c r="S367" s="459"/>
      <c r="T367" s="459"/>
      <c r="U367" s="459"/>
      <c r="V367" s="459"/>
      <c r="W367" s="459"/>
      <c r="X367" s="459"/>
      <c r="Y367" s="459"/>
      <c r="Z367" s="459"/>
    </row>
    <row r="368" ht="14.25" customHeight="1">
      <c r="A368" s="459"/>
      <c r="B368" s="459"/>
      <c r="C368" s="460"/>
      <c r="D368" s="460"/>
      <c r="E368" s="459"/>
      <c r="F368" s="461"/>
      <c r="G368" s="461"/>
      <c r="H368" s="459"/>
      <c r="I368" s="460"/>
      <c r="J368" s="459"/>
      <c r="K368" s="459"/>
      <c r="L368" s="459"/>
      <c r="M368" s="459"/>
      <c r="N368" s="459"/>
      <c r="O368" s="459"/>
      <c r="P368" s="459"/>
      <c r="Q368" s="459"/>
      <c r="R368" s="459"/>
      <c r="S368" s="459"/>
      <c r="T368" s="459"/>
      <c r="U368" s="459"/>
      <c r="V368" s="459"/>
      <c r="W368" s="459"/>
      <c r="X368" s="459"/>
      <c r="Y368" s="459"/>
      <c r="Z368" s="459"/>
    </row>
    <row r="369" ht="14.25" customHeight="1">
      <c r="A369" s="459"/>
      <c r="B369" s="459"/>
      <c r="C369" s="460"/>
      <c r="D369" s="460"/>
      <c r="E369" s="459"/>
      <c r="F369" s="461"/>
      <c r="G369" s="461"/>
      <c r="H369" s="459"/>
      <c r="I369" s="460"/>
      <c r="J369" s="459"/>
      <c r="K369" s="459"/>
      <c r="L369" s="459"/>
      <c r="M369" s="459"/>
      <c r="N369" s="459"/>
      <c r="O369" s="459"/>
      <c r="P369" s="459"/>
      <c r="Q369" s="459"/>
      <c r="R369" s="459"/>
      <c r="S369" s="459"/>
      <c r="T369" s="459"/>
      <c r="U369" s="459"/>
      <c r="V369" s="459"/>
      <c r="W369" s="459"/>
      <c r="X369" s="459"/>
      <c r="Y369" s="459"/>
      <c r="Z369" s="459"/>
    </row>
    <row r="370" ht="14.25" customHeight="1">
      <c r="A370" s="459"/>
      <c r="B370" s="459"/>
      <c r="C370" s="460"/>
      <c r="D370" s="460"/>
      <c r="E370" s="459"/>
      <c r="F370" s="461"/>
      <c r="G370" s="461"/>
      <c r="H370" s="459"/>
      <c r="I370" s="460"/>
      <c r="J370" s="459"/>
      <c r="K370" s="459"/>
      <c r="L370" s="459"/>
      <c r="M370" s="459"/>
      <c r="N370" s="459"/>
      <c r="O370" s="459"/>
      <c r="P370" s="459"/>
      <c r="Q370" s="459"/>
      <c r="R370" s="459"/>
      <c r="S370" s="459"/>
      <c r="T370" s="459"/>
      <c r="U370" s="459"/>
      <c r="V370" s="459"/>
      <c r="W370" s="459"/>
      <c r="X370" s="459"/>
      <c r="Y370" s="459"/>
      <c r="Z370" s="459"/>
    </row>
    <row r="371" ht="14.25" customHeight="1">
      <c r="A371" s="459"/>
      <c r="B371" s="459"/>
      <c r="C371" s="460"/>
      <c r="D371" s="460"/>
      <c r="E371" s="459"/>
      <c r="F371" s="461"/>
      <c r="G371" s="461"/>
      <c r="H371" s="459"/>
      <c r="I371" s="460"/>
      <c r="J371" s="459"/>
      <c r="K371" s="459"/>
      <c r="L371" s="459"/>
      <c r="M371" s="459"/>
      <c r="N371" s="459"/>
      <c r="O371" s="459"/>
      <c r="P371" s="459"/>
      <c r="Q371" s="459"/>
      <c r="R371" s="459"/>
      <c r="S371" s="459"/>
      <c r="T371" s="459"/>
      <c r="U371" s="459"/>
      <c r="V371" s="459"/>
      <c r="W371" s="459"/>
      <c r="X371" s="459"/>
      <c r="Y371" s="459"/>
      <c r="Z371" s="459"/>
    </row>
    <row r="372" ht="14.25" customHeight="1">
      <c r="A372" s="459"/>
      <c r="B372" s="459"/>
      <c r="C372" s="460"/>
      <c r="D372" s="460"/>
      <c r="E372" s="459"/>
      <c r="F372" s="461"/>
      <c r="G372" s="461"/>
      <c r="H372" s="459"/>
      <c r="I372" s="460"/>
      <c r="J372" s="459"/>
      <c r="K372" s="459"/>
      <c r="L372" s="459"/>
      <c r="M372" s="459"/>
      <c r="N372" s="459"/>
      <c r="O372" s="459"/>
      <c r="P372" s="459"/>
      <c r="Q372" s="459"/>
      <c r="R372" s="459"/>
      <c r="S372" s="459"/>
      <c r="T372" s="459"/>
      <c r="U372" s="459"/>
      <c r="V372" s="459"/>
      <c r="W372" s="459"/>
      <c r="X372" s="459"/>
      <c r="Y372" s="459"/>
      <c r="Z372" s="459"/>
    </row>
    <row r="373" ht="14.25" customHeight="1">
      <c r="A373" s="459"/>
      <c r="B373" s="459"/>
      <c r="C373" s="460"/>
      <c r="D373" s="460"/>
      <c r="E373" s="459"/>
      <c r="F373" s="461"/>
      <c r="G373" s="461"/>
      <c r="H373" s="459"/>
      <c r="I373" s="460"/>
      <c r="J373" s="459"/>
      <c r="K373" s="459"/>
      <c r="L373" s="459"/>
      <c r="M373" s="459"/>
      <c r="N373" s="459"/>
      <c r="O373" s="459"/>
      <c r="P373" s="459"/>
      <c r="Q373" s="459"/>
      <c r="R373" s="459"/>
      <c r="S373" s="459"/>
      <c r="T373" s="459"/>
      <c r="U373" s="459"/>
      <c r="V373" s="459"/>
      <c r="W373" s="459"/>
      <c r="X373" s="459"/>
      <c r="Y373" s="459"/>
      <c r="Z373" s="459"/>
    </row>
    <row r="374" ht="14.25" customHeight="1">
      <c r="A374" s="459"/>
      <c r="B374" s="459"/>
      <c r="C374" s="460"/>
      <c r="D374" s="460"/>
      <c r="E374" s="459"/>
      <c r="F374" s="461"/>
      <c r="G374" s="461"/>
      <c r="H374" s="459"/>
      <c r="I374" s="460"/>
      <c r="J374" s="459"/>
      <c r="K374" s="459"/>
      <c r="L374" s="459"/>
      <c r="M374" s="459"/>
      <c r="N374" s="459"/>
      <c r="O374" s="459"/>
      <c r="P374" s="459"/>
      <c r="Q374" s="459"/>
      <c r="R374" s="459"/>
      <c r="S374" s="459"/>
      <c r="T374" s="459"/>
      <c r="U374" s="459"/>
      <c r="V374" s="459"/>
      <c r="W374" s="459"/>
      <c r="X374" s="459"/>
      <c r="Y374" s="459"/>
      <c r="Z374" s="459"/>
    </row>
    <row r="375" ht="14.25" customHeight="1">
      <c r="A375" s="459"/>
      <c r="B375" s="459"/>
      <c r="C375" s="460"/>
      <c r="D375" s="460"/>
      <c r="E375" s="459"/>
      <c r="F375" s="461"/>
      <c r="G375" s="461"/>
      <c r="H375" s="459"/>
      <c r="I375" s="460"/>
      <c r="J375" s="459"/>
      <c r="K375" s="459"/>
      <c r="L375" s="459"/>
      <c r="M375" s="459"/>
      <c r="N375" s="459"/>
      <c r="O375" s="459"/>
      <c r="P375" s="459"/>
      <c r="Q375" s="459"/>
      <c r="R375" s="459"/>
      <c r="S375" s="459"/>
      <c r="T375" s="459"/>
      <c r="U375" s="459"/>
      <c r="V375" s="459"/>
      <c r="W375" s="459"/>
      <c r="X375" s="459"/>
      <c r="Y375" s="459"/>
      <c r="Z375" s="459"/>
    </row>
    <row r="376" ht="14.25" customHeight="1">
      <c r="A376" s="459"/>
      <c r="B376" s="459"/>
      <c r="C376" s="460"/>
      <c r="D376" s="460"/>
      <c r="E376" s="459"/>
      <c r="F376" s="461"/>
      <c r="G376" s="461"/>
      <c r="H376" s="459"/>
      <c r="I376" s="460"/>
      <c r="J376" s="459"/>
      <c r="K376" s="459"/>
      <c r="L376" s="459"/>
      <c r="M376" s="459"/>
      <c r="N376" s="459"/>
      <c r="O376" s="459"/>
      <c r="P376" s="459"/>
      <c r="Q376" s="459"/>
      <c r="R376" s="459"/>
      <c r="S376" s="459"/>
      <c r="T376" s="459"/>
      <c r="U376" s="459"/>
      <c r="V376" s="459"/>
      <c r="W376" s="459"/>
      <c r="X376" s="459"/>
      <c r="Y376" s="459"/>
      <c r="Z376" s="459"/>
    </row>
    <row r="377" ht="14.25" customHeight="1">
      <c r="A377" s="459"/>
      <c r="B377" s="459"/>
      <c r="C377" s="460"/>
      <c r="D377" s="460"/>
      <c r="E377" s="459"/>
      <c r="F377" s="461"/>
      <c r="G377" s="461"/>
      <c r="H377" s="459"/>
      <c r="I377" s="460"/>
      <c r="J377" s="459"/>
      <c r="K377" s="459"/>
      <c r="L377" s="459"/>
      <c r="M377" s="459"/>
      <c r="N377" s="459"/>
      <c r="O377" s="459"/>
      <c r="P377" s="459"/>
      <c r="Q377" s="459"/>
      <c r="R377" s="459"/>
      <c r="S377" s="459"/>
      <c r="T377" s="459"/>
      <c r="U377" s="459"/>
      <c r="V377" s="459"/>
      <c r="W377" s="459"/>
      <c r="X377" s="459"/>
      <c r="Y377" s="459"/>
      <c r="Z377" s="459"/>
    </row>
    <row r="378" ht="14.25" customHeight="1">
      <c r="A378" s="459"/>
      <c r="B378" s="459"/>
      <c r="C378" s="460"/>
      <c r="D378" s="460"/>
      <c r="E378" s="459"/>
      <c r="F378" s="461"/>
      <c r="G378" s="461"/>
      <c r="H378" s="459"/>
      <c r="I378" s="460"/>
      <c r="J378" s="459"/>
      <c r="K378" s="459"/>
      <c r="L378" s="459"/>
      <c r="M378" s="459"/>
      <c r="N378" s="459"/>
      <c r="O378" s="459"/>
      <c r="P378" s="459"/>
      <c r="Q378" s="459"/>
      <c r="R378" s="459"/>
      <c r="S378" s="459"/>
      <c r="T378" s="459"/>
      <c r="U378" s="459"/>
      <c r="V378" s="459"/>
      <c r="W378" s="459"/>
      <c r="X378" s="459"/>
      <c r="Y378" s="459"/>
      <c r="Z378" s="459"/>
    </row>
    <row r="379" ht="14.25" customHeight="1">
      <c r="A379" s="459"/>
      <c r="B379" s="459"/>
      <c r="C379" s="460"/>
      <c r="D379" s="460"/>
      <c r="E379" s="459"/>
      <c r="F379" s="461"/>
      <c r="G379" s="461"/>
      <c r="H379" s="459"/>
      <c r="I379" s="460"/>
      <c r="J379" s="459"/>
      <c r="K379" s="459"/>
      <c r="L379" s="459"/>
      <c r="M379" s="459"/>
      <c r="N379" s="459"/>
      <c r="O379" s="459"/>
      <c r="P379" s="459"/>
      <c r="Q379" s="459"/>
      <c r="R379" s="459"/>
      <c r="S379" s="459"/>
      <c r="T379" s="459"/>
      <c r="U379" s="459"/>
      <c r="V379" s="459"/>
      <c r="W379" s="459"/>
      <c r="X379" s="459"/>
      <c r="Y379" s="459"/>
      <c r="Z379" s="459"/>
    </row>
    <row r="380" ht="14.25" customHeight="1">
      <c r="A380" s="459"/>
      <c r="B380" s="459"/>
      <c r="C380" s="460"/>
      <c r="D380" s="460"/>
      <c r="E380" s="459"/>
      <c r="F380" s="461"/>
      <c r="G380" s="461"/>
      <c r="H380" s="459"/>
      <c r="I380" s="460"/>
      <c r="J380" s="459"/>
      <c r="K380" s="459"/>
      <c r="L380" s="459"/>
      <c r="M380" s="459"/>
      <c r="N380" s="459"/>
      <c r="O380" s="459"/>
      <c r="P380" s="459"/>
      <c r="Q380" s="459"/>
      <c r="R380" s="459"/>
      <c r="S380" s="459"/>
      <c r="T380" s="459"/>
      <c r="U380" s="459"/>
      <c r="V380" s="459"/>
      <c r="W380" s="459"/>
      <c r="X380" s="459"/>
      <c r="Y380" s="459"/>
      <c r="Z380" s="459"/>
    </row>
    <row r="381" ht="14.25" customHeight="1">
      <c r="A381" s="459"/>
      <c r="B381" s="459"/>
      <c r="C381" s="460"/>
      <c r="D381" s="460"/>
      <c r="E381" s="459"/>
      <c r="F381" s="461"/>
      <c r="G381" s="461"/>
      <c r="H381" s="459"/>
      <c r="I381" s="460"/>
      <c r="J381" s="459"/>
      <c r="K381" s="459"/>
      <c r="L381" s="459"/>
      <c r="M381" s="459"/>
      <c r="N381" s="459"/>
      <c r="O381" s="459"/>
      <c r="P381" s="459"/>
      <c r="Q381" s="459"/>
      <c r="R381" s="459"/>
      <c r="S381" s="459"/>
      <c r="T381" s="459"/>
      <c r="U381" s="459"/>
      <c r="V381" s="459"/>
      <c r="W381" s="459"/>
      <c r="X381" s="459"/>
      <c r="Y381" s="459"/>
      <c r="Z381" s="459"/>
    </row>
    <row r="382" ht="14.25" customHeight="1">
      <c r="A382" s="459"/>
      <c r="B382" s="459"/>
      <c r="C382" s="460"/>
      <c r="D382" s="460"/>
      <c r="E382" s="459"/>
      <c r="F382" s="461"/>
      <c r="G382" s="461"/>
      <c r="H382" s="459"/>
      <c r="I382" s="460"/>
      <c r="J382" s="459"/>
      <c r="K382" s="459"/>
      <c r="L382" s="459"/>
      <c r="M382" s="459"/>
      <c r="N382" s="459"/>
      <c r="O382" s="459"/>
      <c r="P382" s="459"/>
      <c r="Q382" s="459"/>
      <c r="R382" s="459"/>
      <c r="S382" s="459"/>
      <c r="T382" s="459"/>
      <c r="U382" s="459"/>
      <c r="V382" s="459"/>
      <c r="W382" s="459"/>
      <c r="X382" s="459"/>
      <c r="Y382" s="459"/>
      <c r="Z382" s="459"/>
    </row>
    <row r="383" ht="14.25" customHeight="1">
      <c r="A383" s="459"/>
      <c r="B383" s="459"/>
      <c r="C383" s="460"/>
      <c r="D383" s="460"/>
      <c r="E383" s="459"/>
      <c r="F383" s="461"/>
      <c r="G383" s="461"/>
      <c r="H383" s="459"/>
      <c r="I383" s="460"/>
      <c r="J383" s="459"/>
      <c r="K383" s="459"/>
      <c r="L383" s="459"/>
      <c r="M383" s="459"/>
      <c r="N383" s="459"/>
      <c r="O383" s="459"/>
      <c r="P383" s="459"/>
      <c r="Q383" s="459"/>
      <c r="R383" s="459"/>
      <c r="S383" s="459"/>
      <c r="T383" s="459"/>
      <c r="U383" s="459"/>
      <c r="V383" s="459"/>
      <c r="W383" s="459"/>
      <c r="X383" s="459"/>
      <c r="Y383" s="459"/>
      <c r="Z383" s="459"/>
    </row>
    <row r="384" ht="14.25" customHeight="1">
      <c r="A384" s="459"/>
      <c r="B384" s="459"/>
      <c r="C384" s="460"/>
      <c r="D384" s="460"/>
      <c r="E384" s="459"/>
      <c r="F384" s="461"/>
      <c r="G384" s="461"/>
      <c r="H384" s="459"/>
      <c r="I384" s="460"/>
      <c r="J384" s="459"/>
      <c r="K384" s="459"/>
      <c r="L384" s="459"/>
      <c r="M384" s="459"/>
      <c r="N384" s="459"/>
      <c r="O384" s="459"/>
      <c r="P384" s="459"/>
      <c r="Q384" s="459"/>
      <c r="R384" s="459"/>
      <c r="S384" s="459"/>
      <c r="T384" s="459"/>
      <c r="U384" s="459"/>
      <c r="V384" s="459"/>
      <c r="W384" s="459"/>
      <c r="X384" s="459"/>
      <c r="Y384" s="459"/>
      <c r="Z384" s="459"/>
    </row>
    <row r="385" ht="14.25" customHeight="1">
      <c r="A385" s="459"/>
      <c r="B385" s="459"/>
      <c r="C385" s="460"/>
      <c r="D385" s="460"/>
      <c r="E385" s="459"/>
      <c r="F385" s="461"/>
      <c r="G385" s="461"/>
      <c r="H385" s="459"/>
      <c r="I385" s="460"/>
      <c r="J385" s="459"/>
      <c r="K385" s="459"/>
      <c r="L385" s="459"/>
      <c r="M385" s="459"/>
      <c r="N385" s="459"/>
      <c r="O385" s="459"/>
      <c r="P385" s="459"/>
      <c r="Q385" s="459"/>
      <c r="R385" s="459"/>
      <c r="S385" s="459"/>
      <c r="T385" s="459"/>
      <c r="U385" s="459"/>
      <c r="V385" s="459"/>
      <c r="W385" s="459"/>
      <c r="X385" s="459"/>
      <c r="Y385" s="459"/>
      <c r="Z385" s="459"/>
    </row>
    <row r="386" ht="14.25" customHeight="1">
      <c r="A386" s="459"/>
      <c r="B386" s="459"/>
      <c r="C386" s="460"/>
      <c r="D386" s="460"/>
      <c r="E386" s="459"/>
      <c r="F386" s="461"/>
      <c r="G386" s="461"/>
      <c r="H386" s="459"/>
      <c r="I386" s="460"/>
      <c r="J386" s="459"/>
      <c r="K386" s="459"/>
      <c r="L386" s="459"/>
      <c r="M386" s="459"/>
      <c r="N386" s="459"/>
      <c r="O386" s="459"/>
      <c r="P386" s="459"/>
      <c r="Q386" s="459"/>
      <c r="R386" s="459"/>
      <c r="S386" s="459"/>
      <c r="T386" s="459"/>
      <c r="U386" s="459"/>
      <c r="V386" s="459"/>
      <c r="W386" s="459"/>
      <c r="X386" s="459"/>
      <c r="Y386" s="459"/>
      <c r="Z386" s="459"/>
    </row>
    <row r="387" ht="14.25" customHeight="1">
      <c r="A387" s="459"/>
      <c r="B387" s="459"/>
      <c r="C387" s="460"/>
      <c r="D387" s="460"/>
      <c r="E387" s="459"/>
      <c r="F387" s="461"/>
      <c r="G387" s="461"/>
      <c r="H387" s="459"/>
      <c r="I387" s="460"/>
      <c r="J387" s="459"/>
      <c r="K387" s="459"/>
      <c r="L387" s="459"/>
      <c r="M387" s="459"/>
      <c r="N387" s="459"/>
      <c r="O387" s="459"/>
      <c r="P387" s="459"/>
      <c r="Q387" s="459"/>
      <c r="R387" s="459"/>
      <c r="S387" s="459"/>
      <c r="T387" s="459"/>
      <c r="U387" s="459"/>
      <c r="V387" s="459"/>
      <c r="W387" s="459"/>
      <c r="X387" s="459"/>
      <c r="Y387" s="459"/>
      <c r="Z387" s="459"/>
    </row>
    <row r="388" ht="14.25" customHeight="1">
      <c r="A388" s="459"/>
      <c r="B388" s="459"/>
      <c r="C388" s="460"/>
      <c r="D388" s="460"/>
      <c r="E388" s="459"/>
      <c r="F388" s="461"/>
      <c r="G388" s="461"/>
      <c r="H388" s="459"/>
      <c r="I388" s="460"/>
      <c r="J388" s="459"/>
      <c r="K388" s="459"/>
      <c r="L388" s="459"/>
      <c r="M388" s="459"/>
      <c r="N388" s="459"/>
      <c r="O388" s="459"/>
      <c r="P388" s="459"/>
      <c r="Q388" s="459"/>
      <c r="R388" s="459"/>
      <c r="S388" s="459"/>
      <c r="T388" s="459"/>
      <c r="U388" s="459"/>
      <c r="V388" s="459"/>
      <c r="W388" s="459"/>
      <c r="X388" s="459"/>
      <c r="Y388" s="459"/>
      <c r="Z388" s="459"/>
    </row>
    <row r="389" ht="14.25" customHeight="1">
      <c r="A389" s="459"/>
      <c r="B389" s="459"/>
      <c r="C389" s="460"/>
      <c r="D389" s="460"/>
      <c r="E389" s="459"/>
      <c r="F389" s="461"/>
      <c r="G389" s="461"/>
      <c r="H389" s="459"/>
      <c r="I389" s="460"/>
      <c r="J389" s="459"/>
      <c r="K389" s="459"/>
      <c r="L389" s="459"/>
      <c r="M389" s="459"/>
      <c r="N389" s="459"/>
      <c r="O389" s="459"/>
      <c r="P389" s="459"/>
      <c r="Q389" s="459"/>
      <c r="R389" s="459"/>
      <c r="S389" s="459"/>
      <c r="T389" s="459"/>
      <c r="U389" s="459"/>
      <c r="V389" s="459"/>
      <c r="W389" s="459"/>
      <c r="X389" s="459"/>
      <c r="Y389" s="459"/>
      <c r="Z389" s="459"/>
    </row>
    <row r="390" ht="14.25" customHeight="1">
      <c r="A390" s="459"/>
      <c r="B390" s="459"/>
      <c r="C390" s="460"/>
      <c r="D390" s="460"/>
      <c r="E390" s="459"/>
      <c r="F390" s="461"/>
      <c r="G390" s="461"/>
      <c r="H390" s="459"/>
      <c r="I390" s="460"/>
      <c r="J390" s="459"/>
      <c r="K390" s="459"/>
      <c r="L390" s="459"/>
      <c r="M390" s="459"/>
      <c r="N390" s="459"/>
      <c r="O390" s="459"/>
      <c r="P390" s="459"/>
      <c r="Q390" s="459"/>
      <c r="R390" s="459"/>
      <c r="S390" s="459"/>
      <c r="T390" s="459"/>
      <c r="U390" s="459"/>
      <c r="V390" s="459"/>
      <c r="W390" s="459"/>
      <c r="X390" s="459"/>
      <c r="Y390" s="459"/>
      <c r="Z390" s="459"/>
    </row>
    <row r="391" ht="14.25" customHeight="1">
      <c r="A391" s="459"/>
      <c r="B391" s="459"/>
      <c r="C391" s="460"/>
      <c r="D391" s="460"/>
      <c r="E391" s="459"/>
      <c r="F391" s="461"/>
      <c r="G391" s="461"/>
      <c r="H391" s="459"/>
      <c r="I391" s="460"/>
      <c r="J391" s="459"/>
      <c r="K391" s="459"/>
      <c r="L391" s="459"/>
      <c r="M391" s="459"/>
      <c r="N391" s="459"/>
      <c r="O391" s="459"/>
      <c r="P391" s="459"/>
      <c r="Q391" s="459"/>
      <c r="R391" s="459"/>
      <c r="S391" s="459"/>
      <c r="T391" s="459"/>
      <c r="U391" s="459"/>
      <c r="V391" s="459"/>
      <c r="W391" s="459"/>
      <c r="X391" s="459"/>
      <c r="Y391" s="459"/>
      <c r="Z391" s="459"/>
    </row>
    <row r="392" ht="14.25" customHeight="1">
      <c r="A392" s="459"/>
      <c r="B392" s="459"/>
      <c r="C392" s="460"/>
      <c r="D392" s="460"/>
      <c r="E392" s="459"/>
      <c r="F392" s="461"/>
      <c r="G392" s="461"/>
      <c r="H392" s="459"/>
      <c r="I392" s="460"/>
      <c r="J392" s="459"/>
      <c r="K392" s="459"/>
      <c r="L392" s="459"/>
      <c r="M392" s="459"/>
      <c r="N392" s="459"/>
      <c r="O392" s="459"/>
      <c r="P392" s="459"/>
      <c r="Q392" s="459"/>
      <c r="R392" s="459"/>
      <c r="S392" s="459"/>
      <c r="T392" s="459"/>
      <c r="U392" s="459"/>
      <c r="V392" s="459"/>
      <c r="W392" s="459"/>
      <c r="X392" s="459"/>
      <c r="Y392" s="459"/>
      <c r="Z392" s="459"/>
    </row>
    <row r="393" ht="14.25" customHeight="1">
      <c r="A393" s="459"/>
      <c r="B393" s="459"/>
      <c r="C393" s="460"/>
      <c r="D393" s="460"/>
      <c r="E393" s="459"/>
      <c r="F393" s="461"/>
      <c r="G393" s="461"/>
      <c r="H393" s="459"/>
      <c r="I393" s="460"/>
      <c r="J393" s="459"/>
      <c r="K393" s="459"/>
      <c r="L393" s="459"/>
      <c r="M393" s="459"/>
      <c r="N393" s="459"/>
      <c r="O393" s="459"/>
      <c r="P393" s="459"/>
      <c r="Q393" s="459"/>
      <c r="R393" s="459"/>
      <c r="S393" s="459"/>
      <c r="T393" s="459"/>
      <c r="U393" s="459"/>
      <c r="V393" s="459"/>
      <c r="W393" s="459"/>
      <c r="X393" s="459"/>
      <c r="Y393" s="459"/>
      <c r="Z393" s="459"/>
    </row>
    <row r="394" ht="14.25" customHeight="1">
      <c r="A394" s="459"/>
      <c r="B394" s="459"/>
      <c r="C394" s="460"/>
      <c r="D394" s="460"/>
      <c r="E394" s="459"/>
      <c r="F394" s="461"/>
      <c r="G394" s="461"/>
      <c r="H394" s="459"/>
      <c r="I394" s="460"/>
      <c r="J394" s="459"/>
      <c r="K394" s="459"/>
      <c r="L394" s="459"/>
      <c r="M394" s="459"/>
      <c r="N394" s="459"/>
      <c r="O394" s="459"/>
      <c r="P394" s="459"/>
      <c r="Q394" s="459"/>
      <c r="R394" s="459"/>
      <c r="S394" s="459"/>
      <c r="T394" s="459"/>
      <c r="U394" s="459"/>
      <c r="V394" s="459"/>
      <c r="W394" s="459"/>
      <c r="X394" s="459"/>
      <c r="Y394" s="459"/>
      <c r="Z394" s="459"/>
    </row>
    <row r="395" ht="14.25" customHeight="1">
      <c r="A395" s="459"/>
      <c r="B395" s="459"/>
      <c r="C395" s="460"/>
      <c r="D395" s="460"/>
      <c r="E395" s="459"/>
      <c r="F395" s="461"/>
      <c r="G395" s="461"/>
      <c r="H395" s="459"/>
      <c r="I395" s="460"/>
      <c r="J395" s="459"/>
      <c r="K395" s="459"/>
      <c r="L395" s="459"/>
      <c r="M395" s="459"/>
      <c r="N395" s="459"/>
      <c r="O395" s="459"/>
      <c r="P395" s="459"/>
      <c r="Q395" s="459"/>
      <c r="R395" s="459"/>
      <c r="S395" s="459"/>
      <c r="T395" s="459"/>
      <c r="U395" s="459"/>
      <c r="V395" s="459"/>
      <c r="W395" s="459"/>
      <c r="X395" s="459"/>
      <c r="Y395" s="459"/>
      <c r="Z395" s="459"/>
    </row>
    <row r="396" ht="14.25" customHeight="1">
      <c r="A396" s="459"/>
      <c r="B396" s="459"/>
      <c r="C396" s="460"/>
      <c r="D396" s="460"/>
      <c r="E396" s="459"/>
      <c r="F396" s="461"/>
      <c r="G396" s="461"/>
      <c r="H396" s="459"/>
      <c r="I396" s="460"/>
      <c r="J396" s="459"/>
      <c r="K396" s="459"/>
      <c r="L396" s="459"/>
      <c r="M396" s="459"/>
      <c r="N396" s="459"/>
      <c r="O396" s="459"/>
      <c r="P396" s="459"/>
      <c r="Q396" s="459"/>
      <c r="R396" s="459"/>
      <c r="S396" s="459"/>
      <c r="T396" s="459"/>
      <c r="U396" s="459"/>
      <c r="V396" s="459"/>
      <c r="W396" s="459"/>
      <c r="X396" s="459"/>
      <c r="Y396" s="459"/>
      <c r="Z396" s="459"/>
    </row>
    <row r="397" ht="14.25" customHeight="1">
      <c r="A397" s="459"/>
      <c r="B397" s="459"/>
      <c r="C397" s="460"/>
      <c r="D397" s="460"/>
      <c r="E397" s="459"/>
      <c r="F397" s="461"/>
      <c r="G397" s="461"/>
      <c r="H397" s="459"/>
      <c r="I397" s="460"/>
      <c r="J397" s="459"/>
      <c r="K397" s="459"/>
      <c r="L397" s="459"/>
      <c r="M397" s="459"/>
      <c r="N397" s="459"/>
      <c r="O397" s="459"/>
      <c r="P397" s="459"/>
      <c r="Q397" s="459"/>
      <c r="R397" s="459"/>
      <c r="S397" s="459"/>
      <c r="T397" s="459"/>
      <c r="U397" s="459"/>
      <c r="V397" s="459"/>
      <c r="W397" s="459"/>
      <c r="X397" s="459"/>
      <c r="Y397" s="459"/>
      <c r="Z397" s="459"/>
    </row>
    <row r="398" ht="14.25" customHeight="1">
      <c r="A398" s="459"/>
      <c r="B398" s="459"/>
      <c r="C398" s="460"/>
      <c r="D398" s="460"/>
      <c r="E398" s="459"/>
      <c r="F398" s="461"/>
      <c r="G398" s="461"/>
      <c r="H398" s="459"/>
      <c r="I398" s="460"/>
      <c r="J398" s="459"/>
      <c r="K398" s="459"/>
      <c r="L398" s="459"/>
      <c r="M398" s="459"/>
      <c r="N398" s="459"/>
      <c r="O398" s="459"/>
      <c r="P398" s="459"/>
      <c r="Q398" s="459"/>
      <c r="R398" s="459"/>
      <c r="S398" s="459"/>
      <c r="T398" s="459"/>
      <c r="U398" s="459"/>
      <c r="V398" s="459"/>
      <c r="W398" s="459"/>
      <c r="X398" s="459"/>
      <c r="Y398" s="459"/>
      <c r="Z398" s="459"/>
    </row>
    <row r="399" ht="14.25" customHeight="1">
      <c r="A399" s="459"/>
      <c r="B399" s="459"/>
      <c r="C399" s="460"/>
      <c r="D399" s="460"/>
      <c r="E399" s="459"/>
      <c r="F399" s="461"/>
      <c r="G399" s="461"/>
      <c r="H399" s="459"/>
      <c r="I399" s="460"/>
      <c r="J399" s="459"/>
      <c r="K399" s="459"/>
      <c r="L399" s="459"/>
      <c r="M399" s="459"/>
      <c r="N399" s="459"/>
      <c r="O399" s="459"/>
      <c r="P399" s="459"/>
      <c r="Q399" s="459"/>
      <c r="R399" s="459"/>
      <c r="S399" s="459"/>
      <c r="T399" s="459"/>
      <c r="U399" s="459"/>
      <c r="V399" s="459"/>
      <c r="W399" s="459"/>
      <c r="X399" s="459"/>
      <c r="Y399" s="459"/>
      <c r="Z399" s="459"/>
    </row>
    <row r="400" ht="14.25" customHeight="1">
      <c r="A400" s="459"/>
      <c r="B400" s="459"/>
      <c r="C400" s="460"/>
      <c r="D400" s="460"/>
      <c r="E400" s="459"/>
      <c r="F400" s="461"/>
      <c r="G400" s="461"/>
      <c r="H400" s="459"/>
      <c r="I400" s="460"/>
      <c r="J400" s="459"/>
      <c r="K400" s="459"/>
      <c r="L400" s="459"/>
      <c r="M400" s="459"/>
      <c r="N400" s="459"/>
      <c r="O400" s="459"/>
      <c r="P400" s="459"/>
      <c r="Q400" s="459"/>
      <c r="R400" s="459"/>
      <c r="S400" s="459"/>
      <c r="T400" s="459"/>
      <c r="U400" s="459"/>
      <c r="V400" s="459"/>
      <c r="W400" s="459"/>
      <c r="X400" s="459"/>
      <c r="Y400" s="459"/>
      <c r="Z400" s="459"/>
    </row>
    <row r="401" ht="14.25" customHeight="1">
      <c r="A401" s="459"/>
      <c r="B401" s="459"/>
      <c r="C401" s="460"/>
      <c r="D401" s="460"/>
      <c r="E401" s="459"/>
      <c r="F401" s="461"/>
      <c r="G401" s="461"/>
      <c r="H401" s="459"/>
      <c r="I401" s="460"/>
      <c r="J401" s="459"/>
      <c r="K401" s="459"/>
      <c r="L401" s="459"/>
      <c r="M401" s="459"/>
      <c r="N401" s="459"/>
      <c r="O401" s="459"/>
      <c r="P401" s="459"/>
      <c r="Q401" s="459"/>
      <c r="R401" s="459"/>
      <c r="S401" s="459"/>
      <c r="T401" s="459"/>
      <c r="U401" s="459"/>
      <c r="V401" s="459"/>
      <c r="W401" s="459"/>
      <c r="X401" s="459"/>
      <c r="Y401" s="459"/>
      <c r="Z401" s="459"/>
    </row>
    <row r="402" ht="14.25" customHeight="1">
      <c r="A402" s="459"/>
      <c r="B402" s="459"/>
      <c r="C402" s="460"/>
      <c r="D402" s="460"/>
      <c r="E402" s="459"/>
      <c r="F402" s="461"/>
      <c r="G402" s="461"/>
      <c r="H402" s="459"/>
      <c r="I402" s="460"/>
      <c r="J402" s="459"/>
      <c r="K402" s="459"/>
      <c r="L402" s="459"/>
      <c r="M402" s="459"/>
      <c r="N402" s="459"/>
      <c r="O402" s="459"/>
      <c r="P402" s="459"/>
      <c r="Q402" s="459"/>
      <c r="R402" s="459"/>
      <c r="S402" s="459"/>
      <c r="T402" s="459"/>
      <c r="U402" s="459"/>
      <c r="V402" s="459"/>
      <c r="W402" s="459"/>
      <c r="X402" s="459"/>
      <c r="Y402" s="459"/>
      <c r="Z402" s="459"/>
    </row>
    <row r="403" ht="14.25" customHeight="1">
      <c r="A403" s="459"/>
      <c r="B403" s="459"/>
      <c r="C403" s="460"/>
      <c r="D403" s="460"/>
      <c r="E403" s="459"/>
      <c r="F403" s="461"/>
      <c r="G403" s="461"/>
      <c r="H403" s="459"/>
      <c r="I403" s="460"/>
      <c r="J403" s="459"/>
      <c r="K403" s="459"/>
      <c r="L403" s="459"/>
      <c r="M403" s="459"/>
      <c r="N403" s="459"/>
      <c r="O403" s="459"/>
      <c r="P403" s="459"/>
      <c r="Q403" s="459"/>
      <c r="R403" s="459"/>
      <c r="S403" s="459"/>
      <c r="T403" s="459"/>
      <c r="U403" s="459"/>
      <c r="V403" s="459"/>
      <c r="W403" s="459"/>
      <c r="X403" s="459"/>
      <c r="Y403" s="459"/>
      <c r="Z403" s="459"/>
    </row>
    <row r="404" ht="14.25" customHeight="1">
      <c r="A404" s="459"/>
      <c r="B404" s="459"/>
      <c r="C404" s="460"/>
      <c r="D404" s="460"/>
      <c r="E404" s="459"/>
      <c r="F404" s="461"/>
      <c r="G404" s="461"/>
      <c r="H404" s="459"/>
      <c r="I404" s="460"/>
      <c r="J404" s="459"/>
      <c r="K404" s="459"/>
      <c r="L404" s="459"/>
      <c r="M404" s="459"/>
      <c r="N404" s="459"/>
      <c r="O404" s="459"/>
      <c r="P404" s="459"/>
      <c r="Q404" s="459"/>
      <c r="R404" s="459"/>
      <c r="S404" s="459"/>
      <c r="T404" s="459"/>
      <c r="U404" s="459"/>
      <c r="V404" s="459"/>
      <c r="W404" s="459"/>
      <c r="X404" s="459"/>
      <c r="Y404" s="459"/>
      <c r="Z404" s="459"/>
    </row>
    <row r="405" ht="14.25" customHeight="1">
      <c r="A405" s="459"/>
      <c r="B405" s="459"/>
      <c r="C405" s="460"/>
      <c r="D405" s="460"/>
      <c r="E405" s="459"/>
      <c r="F405" s="461"/>
      <c r="G405" s="461"/>
      <c r="H405" s="459"/>
      <c r="I405" s="460"/>
      <c r="J405" s="459"/>
      <c r="K405" s="459"/>
      <c r="L405" s="459"/>
      <c r="M405" s="459"/>
      <c r="N405" s="459"/>
      <c r="O405" s="459"/>
      <c r="P405" s="459"/>
      <c r="Q405" s="459"/>
      <c r="R405" s="459"/>
      <c r="S405" s="459"/>
      <c r="T405" s="459"/>
      <c r="U405" s="459"/>
      <c r="V405" s="459"/>
      <c r="W405" s="459"/>
      <c r="X405" s="459"/>
      <c r="Y405" s="459"/>
      <c r="Z405" s="459"/>
    </row>
    <row r="406" ht="14.25" customHeight="1">
      <c r="A406" s="459"/>
      <c r="B406" s="459"/>
      <c r="C406" s="460"/>
      <c r="D406" s="460"/>
      <c r="E406" s="459"/>
      <c r="F406" s="461"/>
      <c r="G406" s="461"/>
      <c r="H406" s="459"/>
      <c r="I406" s="460"/>
      <c r="J406" s="459"/>
      <c r="K406" s="459"/>
      <c r="L406" s="459"/>
      <c r="M406" s="459"/>
      <c r="N406" s="459"/>
      <c r="O406" s="459"/>
      <c r="P406" s="459"/>
      <c r="Q406" s="459"/>
      <c r="R406" s="459"/>
      <c r="S406" s="459"/>
      <c r="T406" s="459"/>
      <c r="U406" s="459"/>
      <c r="V406" s="459"/>
      <c r="W406" s="459"/>
      <c r="X406" s="459"/>
      <c r="Y406" s="459"/>
      <c r="Z406" s="459"/>
    </row>
    <row r="407" ht="14.25" customHeight="1">
      <c r="A407" s="459"/>
      <c r="B407" s="459"/>
      <c r="C407" s="460"/>
      <c r="D407" s="460"/>
      <c r="E407" s="459"/>
      <c r="F407" s="461"/>
      <c r="G407" s="461"/>
      <c r="H407" s="459"/>
      <c r="I407" s="460"/>
      <c r="J407" s="459"/>
      <c r="K407" s="459"/>
      <c r="L407" s="459"/>
      <c r="M407" s="459"/>
      <c r="N407" s="459"/>
      <c r="O407" s="459"/>
      <c r="P407" s="459"/>
      <c r="Q407" s="459"/>
      <c r="R407" s="459"/>
      <c r="S407" s="459"/>
      <c r="T407" s="459"/>
      <c r="U407" s="459"/>
      <c r="V407" s="459"/>
      <c r="W407" s="459"/>
      <c r="X407" s="459"/>
      <c r="Y407" s="459"/>
      <c r="Z407" s="459"/>
    </row>
    <row r="408" ht="14.25" customHeight="1">
      <c r="A408" s="459"/>
      <c r="B408" s="459"/>
      <c r="C408" s="460"/>
      <c r="D408" s="460"/>
      <c r="E408" s="459"/>
      <c r="F408" s="461"/>
      <c r="G408" s="461"/>
      <c r="H408" s="459"/>
      <c r="I408" s="460"/>
      <c r="J408" s="459"/>
      <c r="K408" s="459"/>
      <c r="L408" s="459"/>
      <c r="M408" s="459"/>
      <c r="N408" s="459"/>
      <c r="O408" s="459"/>
      <c r="P408" s="459"/>
      <c r="Q408" s="459"/>
      <c r="R408" s="459"/>
      <c r="S408" s="459"/>
      <c r="T408" s="459"/>
      <c r="U408" s="459"/>
      <c r="V408" s="459"/>
      <c r="W408" s="459"/>
      <c r="X408" s="459"/>
      <c r="Y408" s="459"/>
      <c r="Z408" s="459"/>
    </row>
    <row r="409" ht="14.25" customHeight="1">
      <c r="A409" s="459"/>
      <c r="B409" s="459"/>
      <c r="C409" s="460"/>
      <c r="D409" s="460"/>
      <c r="E409" s="459"/>
      <c r="F409" s="461"/>
      <c r="G409" s="461"/>
      <c r="H409" s="459"/>
      <c r="I409" s="460"/>
      <c r="J409" s="459"/>
      <c r="K409" s="459"/>
      <c r="L409" s="459"/>
      <c r="M409" s="459"/>
      <c r="N409" s="459"/>
      <c r="O409" s="459"/>
      <c r="P409" s="459"/>
      <c r="Q409" s="459"/>
      <c r="R409" s="459"/>
      <c r="S409" s="459"/>
      <c r="T409" s="459"/>
      <c r="U409" s="459"/>
      <c r="V409" s="459"/>
      <c r="W409" s="459"/>
      <c r="X409" s="459"/>
      <c r="Y409" s="459"/>
      <c r="Z409" s="459"/>
    </row>
    <row r="410" ht="14.25" customHeight="1">
      <c r="A410" s="459"/>
      <c r="B410" s="459"/>
      <c r="C410" s="460"/>
      <c r="D410" s="460"/>
      <c r="E410" s="459"/>
      <c r="F410" s="461"/>
      <c r="G410" s="461"/>
      <c r="H410" s="459"/>
      <c r="I410" s="460"/>
      <c r="J410" s="459"/>
      <c r="K410" s="459"/>
      <c r="L410" s="459"/>
      <c r="M410" s="459"/>
      <c r="N410" s="459"/>
      <c r="O410" s="459"/>
      <c r="P410" s="459"/>
      <c r="Q410" s="459"/>
      <c r="R410" s="459"/>
      <c r="S410" s="459"/>
      <c r="T410" s="459"/>
      <c r="U410" s="459"/>
      <c r="V410" s="459"/>
      <c r="W410" s="459"/>
      <c r="X410" s="459"/>
      <c r="Y410" s="459"/>
      <c r="Z410" s="459"/>
    </row>
    <row r="411" ht="14.25" customHeight="1">
      <c r="A411" s="459"/>
      <c r="B411" s="459"/>
      <c r="C411" s="460"/>
      <c r="D411" s="460"/>
      <c r="E411" s="459"/>
      <c r="F411" s="461"/>
      <c r="G411" s="461"/>
      <c r="H411" s="459"/>
      <c r="I411" s="460"/>
      <c r="J411" s="459"/>
      <c r="K411" s="459"/>
      <c r="L411" s="459"/>
      <c r="M411" s="459"/>
      <c r="N411" s="459"/>
      <c r="O411" s="459"/>
      <c r="P411" s="459"/>
      <c r="Q411" s="459"/>
      <c r="R411" s="459"/>
      <c r="S411" s="459"/>
      <c r="T411" s="459"/>
      <c r="U411" s="459"/>
      <c r="V411" s="459"/>
      <c r="W411" s="459"/>
      <c r="X411" s="459"/>
      <c r="Y411" s="459"/>
      <c r="Z411" s="459"/>
    </row>
    <row r="412" ht="14.25" customHeight="1">
      <c r="A412" s="459"/>
      <c r="B412" s="459"/>
      <c r="C412" s="460"/>
      <c r="D412" s="460"/>
      <c r="E412" s="459"/>
      <c r="F412" s="461"/>
      <c r="G412" s="461"/>
      <c r="H412" s="459"/>
      <c r="I412" s="460"/>
      <c r="J412" s="459"/>
      <c r="K412" s="459"/>
      <c r="L412" s="459"/>
      <c r="M412" s="459"/>
      <c r="N412" s="459"/>
      <c r="O412" s="459"/>
      <c r="P412" s="459"/>
      <c r="Q412" s="459"/>
      <c r="R412" s="459"/>
      <c r="S412" s="459"/>
      <c r="T412" s="459"/>
      <c r="U412" s="459"/>
      <c r="V412" s="459"/>
      <c r="W412" s="459"/>
      <c r="X412" s="459"/>
      <c r="Y412" s="459"/>
      <c r="Z412" s="459"/>
    </row>
    <row r="413" ht="14.25" customHeight="1">
      <c r="A413" s="459"/>
      <c r="B413" s="459"/>
      <c r="C413" s="460"/>
      <c r="D413" s="460"/>
      <c r="E413" s="459"/>
      <c r="F413" s="461"/>
      <c r="G413" s="461"/>
      <c r="H413" s="459"/>
      <c r="I413" s="460"/>
      <c r="J413" s="459"/>
      <c r="K413" s="459"/>
      <c r="L413" s="459"/>
      <c r="M413" s="459"/>
      <c r="N413" s="459"/>
      <c r="O413" s="459"/>
      <c r="P413" s="459"/>
      <c r="Q413" s="459"/>
      <c r="R413" s="459"/>
      <c r="S413" s="459"/>
      <c r="T413" s="459"/>
      <c r="U413" s="459"/>
      <c r="V413" s="459"/>
      <c r="W413" s="459"/>
      <c r="X413" s="459"/>
      <c r="Y413" s="459"/>
      <c r="Z413" s="459"/>
    </row>
    <row r="414" ht="14.25" customHeight="1">
      <c r="A414" s="459"/>
      <c r="B414" s="459"/>
      <c r="C414" s="460"/>
      <c r="D414" s="460"/>
      <c r="E414" s="459"/>
      <c r="F414" s="461"/>
      <c r="G414" s="461"/>
      <c r="H414" s="459"/>
      <c r="I414" s="460"/>
      <c r="J414" s="459"/>
      <c r="K414" s="459"/>
      <c r="L414" s="459"/>
      <c r="M414" s="459"/>
      <c r="N414" s="459"/>
      <c r="O414" s="459"/>
      <c r="P414" s="459"/>
      <c r="Q414" s="459"/>
      <c r="R414" s="459"/>
      <c r="S414" s="459"/>
      <c r="T414" s="459"/>
      <c r="U414" s="459"/>
      <c r="V414" s="459"/>
      <c r="W414" s="459"/>
      <c r="X414" s="459"/>
      <c r="Y414" s="459"/>
      <c r="Z414" s="459"/>
    </row>
    <row r="415" ht="14.25" customHeight="1">
      <c r="A415" s="459"/>
      <c r="B415" s="459"/>
      <c r="C415" s="460"/>
      <c r="D415" s="460"/>
      <c r="E415" s="459"/>
      <c r="F415" s="461"/>
      <c r="G415" s="461"/>
      <c r="H415" s="459"/>
      <c r="I415" s="460"/>
      <c r="J415" s="459"/>
      <c r="K415" s="459"/>
      <c r="L415" s="459"/>
      <c r="M415" s="459"/>
      <c r="N415" s="459"/>
      <c r="O415" s="459"/>
      <c r="P415" s="459"/>
      <c r="Q415" s="459"/>
      <c r="R415" s="459"/>
      <c r="S415" s="459"/>
      <c r="T415" s="459"/>
      <c r="U415" s="459"/>
      <c r="V415" s="459"/>
      <c r="W415" s="459"/>
      <c r="X415" s="459"/>
      <c r="Y415" s="459"/>
      <c r="Z415" s="459"/>
    </row>
    <row r="416" ht="14.25" customHeight="1">
      <c r="A416" s="459"/>
      <c r="B416" s="459"/>
      <c r="C416" s="460"/>
      <c r="D416" s="460"/>
      <c r="E416" s="459"/>
      <c r="F416" s="461"/>
      <c r="G416" s="461"/>
      <c r="H416" s="459"/>
      <c r="I416" s="460"/>
      <c r="J416" s="459"/>
      <c r="K416" s="459"/>
      <c r="L416" s="459"/>
      <c r="M416" s="459"/>
      <c r="N416" s="459"/>
      <c r="O416" s="459"/>
      <c r="P416" s="459"/>
      <c r="Q416" s="459"/>
      <c r="R416" s="459"/>
      <c r="S416" s="459"/>
      <c r="T416" s="459"/>
      <c r="U416" s="459"/>
      <c r="V416" s="459"/>
      <c r="W416" s="459"/>
      <c r="X416" s="459"/>
      <c r="Y416" s="459"/>
      <c r="Z416" s="459"/>
    </row>
    <row r="417" ht="14.25" customHeight="1">
      <c r="A417" s="459"/>
      <c r="B417" s="459"/>
      <c r="C417" s="460"/>
      <c r="D417" s="460"/>
      <c r="E417" s="459"/>
      <c r="F417" s="461"/>
      <c r="G417" s="461"/>
      <c r="H417" s="459"/>
      <c r="I417" s="460"/>
      <c r="J417" s="459"/>
      <c r="K417" s="459"/>
      <c r="L417" s="459"/>
      <c r="M417" s="459"/>
      <c r="N417" s="459"/>
      <c r="O417" s="459"/>
      <c r="P417" s="459"/>
      <c r="Q417" s="459"/>
      <c r="R417" s="459"/>
      <c r="S417" s="459"/>
      <c r="T417" s="459"/>
      <c r="U417" s="459"/>
      <c r="V417" s="459"/>
      <c r="W417" s="459"/>
      <c r="X417" s="459"/>
      <c r="Y417" s="459"/>
      <c r="Z417" s="459"/>
    </row>
    <row r="418" ht="14.25" customHeight="1">
      <c r="A418" s="459"/>
      <c r="B418" s="459"/>
      <c r="C418" s="460"/>
      <c r="D418" s="460"/>
      <c r="E418" s="459"/>
      <c r="F418" s="461"/>
      <c r="G418" s="461"/>
      <c r="H418" s="459"/>
      <c r="I418" s="460"/>
      <c r="J418" s="459"/>
      <c r="K418" s="459"/>
      <c r="L418" s="459"/>
      <c r="M418" s="459"/>
      <c r="N418" s="459"/>
      <c r="O418" s="459"/>
      <c r="P418" s="459"/>
      <c r="Q418" s="459"/>
      <c r="R418" s="459"/>
      <c r="S418" s="459"/>
      <c r="T418" s="459"/>
      <c r="U418" s="459"/>
      <c r="V418" s="459"/>
      <c r="W418" s="459"/>
      <c r="X418" s="459"/>
      <c r="Y418" s="459"/>
      <c r="Z418" s="459"/>
    </row>
    <row r="419" ht="14.25" customHeight="1">
      <c r="A419" s="459"/>
      <c r="B419" s="459"/>
      <c r="C419" s="460"/>
      <c r="D419" s="460"/>
      <c r="E419" s="459"/>
      <c r="F419" s="461"/>
      <c r="G419" s="461"/>
      <c r="H419" s="459"/>
      <c r="I419" s="460"/>
      <c r="J419" s="459"/>
      <c r="K419" s="459"/>
      <c r="L419" s="459"/>
      <c r="M419" s="459"/>
      <c r="N419" s="459"/>
      <c r="O419" s="459"/>
      <c r="P419" s="459"/>
      <c r="Q419" s="459"/>
      <c r="R419" s="459"/>
      <c r="S419" s="459"/>
      <c r="T419" s="459"/>
      <c r="U419" s="459"/>
      <c r="V419" s="459"/>
      <c r="W419" s="459"/>
      <c r="X419" s="459"/>
      <c r="Y419" s="459"/>
      <c r="Z419" s="459"/>
    </row>
    <row r="420" ht="14.25" customHeight="1">
      <c r="A420" s="459"/>
      <c r="B420" s="459"/>
      <c r="C420" s="460"/>
      <c r="D420" s="460"/>
      <c r="E420" s="459"/>
      <c r="F420" s="461"/>
      <c r="G420" s="461"/>
      <c r="H420" s="459"/>
      <c r="I420" s="460"/>
      <c r="J420" s="459"/>
      <c r="K420" s="459"/>
      <c r="L420" s="459"/>
      <c r="M420" s="459"/>
      <c r="N420" s="459"/>
      <c r="O420" s="459"/>
      <c r="P420" s="459"/>
      <c r="Q420" s="459"/>
      <c r="R420" s="459"/>
      <c r="S420" s="459"/>
      <c r="T420" s="459"/>
      <c r="U420" s="459"/>
      <c r="V420" s="459"/>
      <c r="W420" s="459"/>
      <c r="X420" s="459"/>
      <c r="Y420" s="459"/>
      <c r="Z420" s="459"/>
    </row>
    <row r="421" ht="14.25" customHeight="1">
      <c r="A421" s="459"/>
      <c r="B421" s="459"/>
      <c r="C421" s="460"/>
      <c r="D421" s="460"/>
      <c r="E421" s="459"/>
      <c r="F421" s="461"/>
      <c r="G421" s="461"/>
      <c r="H421" s="459"/>
      <c r="I421" s="460"/>
      <c r="J421" s="459"/>
      <c r="K421" s="459"/>
      <c r="L421" s="459"/>
      <c r="M421" s="459"/>
      <c r="N421" s="459"/>
      <c r="O421" s="459"/>
      <c r="P421" s="459"/>
      <c r="Q421" s="459"/>
      <c r="R421" s="459"/>
      <c r="S421" s="459"/>
      <c r="T421" s="459"/>
      <c r="U421" s="459"/>
      <c r="V421" s="459"/>
      <c r="W421" s="459"/>
      <c r="X421" s="459"/>
      <c r="Y421" s="459"/>
      <c r="Z421" s="459"/>
    </row>
    <row r="422" ht="14.25" customHeight="1">
      <c r="A422" s="459"/>
      <c r="B422" s="459"/>
      <c r="C422" s="460"/>
      <c r="D422" s="460"/>
      <c r="E422" s="459"/>
      <c r="F422" s="461"/>
      <c r="G422" s="461"/>
      <c r="H422" s="459"/>
      <c r="I422" s="460"/>
      <c r="J422" s="459"/>
      <c r="K422" s="459"/>
      <c r="L422" s="459"/>
      <c r="M422" s="459"/>
      <c r="N422" s="459"/>
      <c r="O422" s="459"/>
      <c r="P422" s="459"/>
      <c r="Q422" s="459"/>
      <c r="R422" s="459"/>
      <c r="S422" s="459"/>
      <c r="T422" s="459"/>
      <c r="U422" s="459"/>
      <c r="V422" s="459"/>
      <c r="W422" s="459"/>
      <c r="X422" s="459"/>
      <c r="Y422" s="459"/>
      <c r="Z422" s="459"/>
    </row>
    <row r="423" ht="14.25" customHeight="1">
      <c r="A423" s="459"/>
      <c r="B423" s="459"/>
      <c r="C423" s="460"/>
      <c r="D423" s="460"/>
      <c r="E423" s="459"/>
      <c r="F423" s="461"/>
      <c r="G423" s="461"/>
      <c r="H423" s="459"/>
      <c r="I423" s="460"/>
      <c r="J423" s="459"/>
      <c r="K423" s="459"/>
      <c r="L423" s="459"/>
      <c r="M423" s="459"/>
      <c r="N423" s="459"/>
      <c r="O423" s="459"/>
      <c r="P423" s="459"/>
      <c r="Q423" s="459"/>
      <c r="R423" s="459"/>
      <c r="S423" s="459"/>
      <c r="T423" s="459"/>
      <c r="U423" s="459"/>
      <c r="V423" s="459"/>
      <c r="W423" s="459"/>
      <c r="X423" s="459"/>
      <c r="Y423" s="459"/>
      <c r="Z423" s="459"/>
    </row>
    <row r="424" ht="14.25" customHeight="1">
      <c r="A424" s="459"/>
      <c r="B424" s="459"/>
      <c r="C424" s="460"/>
      <c r="D424" s="460"/>
      <c r="E424" s="459"/>
      <c r="F424" s="461"/>
      <c r="G424" s="461"/>
      <c r="H424" s="459"/>
      <c r="I424" s="460"/>
      <c r="J424" s="459"/>
      <c r="K424" s="459"/>
      <c r="L424" s="459"/>
      <c r="M424" s="459"/>
      <c r="N424" s="459"/>
      <c r="O424" s="459"/>
      <c r="P424" s="459"/>
      <c r="Q424" s="459"/>
      <c r="R424" s="459"/>
      <c r="S424" s="459"/>
      <c r="T424" s="459"/>
      <c r="U424" s="459"/>
      <c r="V424" s="459"/>
      <c r="W424" s="459"/>
      <c r="X424" s="459"/>
      <c r="Y424" s="459"/>
      <c r="Z424" s="459"/>
    </row>
    <row r="425" ht="14.25" customHeight="1">
      <c r="A425" s="459"/>
      <c r="B425" s="459"/>
      <c r="C425" s="460"/>
      <c r="D425" s="460"/>
      <c r="E425" s="459"/>
      <c r="F425" s="461"/>
      <c r="G425" s="461"/>
      <c r="H425" s="459"/>
      <c r="I425" s="460"/>
      <c r="J425" s="459"/>
      <c r="K425" s="459"/>
      <c r="L425" s="459"/>
      <c r="M425" s="459"/>
      <c r="N425" s="459"/>
      <c r="O425" s="459"/>
      <c r="P425" s="459"/>
      <c r="Q425" s="459"/>
      <c r="R425" s="459"/>
      <c r="S425" s="459"/>
      <c r="T425" s="459"/>
      <c r="U425" s="459"/>
      <c r="V425" s="459"/>
      <c r="W425" s="459"/>
      <c r="X425" s="459"/>
      <c r="Y425" s="459"/>
      <c r="Z425" s="459"/>
    </row>
    <row r="426" ht="14.25" customHeight="1">
      <c r="A426" s="459"/>
      <c r="B426" s="459"/>
      <c r="C426" s="460"/>
      <c r="D426" s="460"/>
      <c r="E426" s="459"/>
      <c r="F426" s="461"/>
      <c r="G426" s="461"/>
      <c r="H426" s="459"/>
      <c r="I426" s="460"/>
      <c r="J426" s="459"/>
      <c r="K426" s="459"/>
      <c r="L426" s="459"/>
      <c r="M426" s="459"/>
      <c r="N426" s="459"/>
      <c r="O426" s="459"/>
      <c r="P426" s="459"/>
      <c r="Q426" s="459"/>
      <c r="R426" s="459"/>
      <c r="S426" s="459"/>
      <c r="T426" s="459"/>
      <c r="U426" s="459"/>
      <c r="V426" s="459"/>
      <c r="W426" s="459"/>
      <c r="X426" s="459"/>
      <c r="Y426" s="459"/>
      <c r="Z426" s="459"/>
    </row>
    <row r="427" ht="14.25" customHeight="1">
      <c r="A427" s="459"/>
      <c r="B427" s="459"/>
      <c r="C427" s="460"/>
      <c r="D427" s="460"/>
      <c r="E427" s="459"/>
      <c r="F427" s="461"/>
      <c r="G427" s="461"/>
      <c r="H427" s="459"/>
      <c r="I427" s="460"/>
      <c r="J427" s="459"/>
      <c r="K427" s="459"/>
      <c r="L427" s="459"/>
      <c r="M427" s="459"/>
      <c r="N427" s="459"/>
      <c r="O427" s="459"/>
      <c r="P427" s="459"/>
      <c r="Q427" s="459"/>
      <c r="R427" s="459"/>
      <c r="S427" s="459"/>
      <c r="T427" s="459"/>
      <c r="U427" s="459"/>
      <c r="V427" s="459"/>
      <c r="W427" s="459"/>
      <c r="X427" s="459"/>
      <c r="Y427" s="459"/>
      <c r="Z427" s="459"/>
    </row>
    <row r="428" ht="14.25" customHeight="1">
      <c r="A428" s="459"/>
      <c r="B428" s="459"/>
      <c r="C428" s="460"/>
      <c r="D428" s="460"/>
      <c r="E428" s="459"/>
      <c r="F428" s="461"/>
      <c r="G428" s="461"/>
      <c r="H428" s="459"/>
      <c r="I428" s="460"/>
      <c r="J428" s="459"/>
      <c r="K428" s="459"/>
      <c r="L428" s="459"/>
      <c r="M428" s="459"/>
      <c r="N428" s="459"/>
      <c r="O428" s="459"/>
      <c r="P428" s="459"/>
      <c r="Q428" s="459"/>
      <c r="R428" s="459"/>
      <c r="S428" s="459"/>
      <c r="T428" s="459"/>
      <c r="U428" s="459"/>
      <c r="V428" s="459"/>
      <c r="W428" s="459"/>
      <c r="X428" s="459"/>
      <c r="Y428" s="459"/>
      <c r="Z428" s="459"/>
    </row>
    <row r="429" ht="14.25" customHeight="1">
      <c r="A429" s="459"/>
      <c r="B429" s="459"/>
      <c r="C429" s="460"/>
      <c r="D429" s="460"/>
      <c r="E429" s="459"/>
      <c r="F429" s="461"/>
      <c r="G429" s="461"/>
      <c r="H429" s="459"/>
      <c r="I429" s="460"/>
      <c r="J429" s="459"/>
      <c r="K429" s="459"/>
      <c r="L429" s="459"/>
      <c r="M429" s="459"/>
      <c r="N429" s="459"/>
      <c r="O429" s="459"/>
      <c r="P429" s="459"/>
      <c r="Q429" s="459"/>
      <c r="R429" s="459"/>
      <c r="S429" s="459"/>
      <c r="T429" s="459"/>
      <c r="U429" s="459"/>
      <c r="V429" s="459"/>
      <c r="W429" s="459"/>
      <c r="X429" s="459"/>
      <c r="Y429" s="459"/>
      <c r="Z429" s="459"/>
    </row>
    <row r="430" ht="14.25" customHeight="1">
      <c r="A430" s="459"/>
      <c r="B430" s="459"/>
      <c r="C430" s="460"/>
      <c r="D430" s="460"/>
      <c r="E430" s="459"/>
      <c r="F430" s="461"/>
      <c r="G430" s="461"/>
      <c r="H430" s="459"/>
      <c r="I430" s="460"/>
      <c r="J430" s="459"/>
      <c r="K430" s="459"/>
      <c r="L430" s="459"/>
      <c r="M430" s="459"/>
      <c r="N430" s="459"/>
      <c r="O430" s="459"/>
      <c r="P430" s="459"/>
      <c r="Q430" s="459"/>
      <c r="R430" s="459"/>
      <c r="S430" s="459"/>
      <c r="T430" s="459"/>
      <c r="U430" s="459"/>
      <c r="V430" s="459"/>
      <c r="W430" s="459"/>
      <c r="X430" s="459"/>
      <c r="Y430" s="459"/>
      <c r="Z430" s="459"/>
    </row>
    <row r="431" ht="14.25" customHeight="1">
      <c r="A431" s="459"/>
      <c r="B431" s="459"/>
      <c r="C431" s="460"/>
      <c r="D431" s="460"/>
      <c r="E431" s="459"/>
      <c r="F431" s="461"/>
      <c r="G431" s="461"/>
      <c r="H431" s="459"/>
      <c r="I431" s="460"/>
      <c r="J431" s="459"/>
      <c r="K431" s="459"/>
      <c r="L431" s="459"/>
      <c r="M431" s="459"/>
      <c r="N431" s="459"/>
      <c r="O431" s="459"/>
      <c r="P431" s="459"/>
      <c r="Q431" s="459"/>
      <c r="R431" s="459"/>
      <c r="S431" s="459"/>
      <c r="T431" s="459"/>
      <c r="U431" s="459"/>
      <c r="V431" s="459"/>
      <c r="W431" s="459"/>
      <c r="X431" s="459"/>
      <c r="Y431" s="459"/>
      <c r="Z431" s="459"/>
    </row>
    <row r="432" ht="14.25" customHeight="1">
      <c r="A432" s="459"/>
      <c r="B432" s="459"/>
      <c r="C432" s="460"/>
      <c r="D432" s="460"/>
      <c r="E432" s="459"/>
      <c r="F432" s="461"/>
      <c r="G432" s="461"/>
      <c r="H432" s="459"/>
      <c r="I432" s="460"/>
      <c r="J432" s="459"/>
      <c r="K432" s="459"/>
      <c r="L432" s="459"/>
      <c r="M432" s="459"/>
      <c r="N432" s="459"/>
      <c r="O432" s="459"/>
      <c r="P432" s="459"/>
      <c r="Q432" s="459"/>
      <c r="R432" s="459"/>
      <c r="S432" s="459"/>
      <c r="T432" s="459"/>
      <c r="U432" s="459"/>
      <c r="V432" s="459"/>
      <c r="W432" s="459"/>
      <c r="X432" s="459"/>
      <c r="Y432" s="459"/>
      <c r="Z432" s="459"/>
    </row>
    <row r="433" ht="14.25" customHeight="1">
      <c r="A433" s="459"/>
      <c r="B433" s="459"/>
      <c r="C433" s="460"/>
      <c r="D433" s="460"/>
      <c r="E433" s="459"/>
      <c r="F433" s="461"/>
      <c r="G433" s="461"/>
      <c r="H433" s="459"/>
      <c r="I433" s="460"/>
      <c r="J433" s="459"/>
      <c r="K433" s="459"/>
      <c r="L433" s="459"/>
      <c r="M433" s="459"/>
      <c r="N433" s="459"/>
      <c r="O433" s="459"/>
      <c r="P433" s="459"/>
      <c r="Q433" s="459"/>
      <c r="R433" s="459"/>
      <c r="S433" s="459"/>
      <c r="T433" s="459"/>
      <c r="U433" s="459"/>
      <c r="V433" s="459"/>
      <c r="W433" s="459"/>
      <c r="X433" s="459"/>
      <c r="Y433" s="459"/>
      <c r="Z433" s="459"/>
    </row>
    <row r="434" ht="14.25" customHeight="1">
      <c r="A434" s="459"/>
      <c r="B434" s="459"/>
      <c r="C434" s="460"/>
      <c r="D434" s="460"/>
      <c r="E434" s="459"/>
      <c r="F434" s="461"/>
      <c r="G434" s="461"/>
      <c r="H434" s="459"/>
      <c r="I434" s="460"/>
      <c r="J434" s="459"/>
      <c r="K434" s="459"/>
      <c r="L434" s="459"/>
      <c r="M434" s="459"/>
      <c r="N434" s="459"/>
      <c r="O434" s="459"/>
      <c r="P434" s="459"/>
      <c r="Q434" s="459"/>
      <c r="R434" s="459"/>
      <c r="S434" s="459"/>
      <c r="T434" s="459"/>
      <c r="U434" s="459"/>
      <c r="V434" s="459"/>
      <c r="W434" s="459"/>
      <c r="X434" s="459"/>
      <c r="Y434" s="459"/>
      <c r="Z434" s="459"/>
    </row>
    <row r="435" ht="14.25" customHeight="1">
      <c r="A435" s="459"/>
      <c r="B435" s="459"/>
      <c r="C435" s="460"/>
      <c r="D435" s="460"/>
      <c r="E435" s="459"/>
      <c r="F435" s="461"/>
      <c r="G435" s="461"/>
      <c r="H435" s="459"/>
      <c r="I435" s="460"/>
      <c r="J435" s="459"/>
      <c r="K435" s="459"/>
      <c r="L435" s="459"/>
      <c r="M435" s="459"/>
      <c r="N435" s="459"/>
      <c r="O435" s="459"/>
      <c r="P435" s="459"/>
      <c r="Q435" s="459"/>
      <c r="R435" s="459"/>
      <c r="S435" s="459"/>
      <c r="T435" s="459"/>
      <c r="U435" s="459"/>
      <c r="V435" s="459"/>
      <c r="W435" s="459"/>
      <c r="X435" s="459"/>
      <c r="Y435" s="459"/>
      <c r="Z435" s="459"/>
    </row>
    <row r="436" ht="14.25" customHeight="1">
      <c r="A436" s="459"/>
      <c r="B436" s="459"/>
      <c r="C436" s="460"/>
      <c r="D436" s="460"/>
      <c r="E436" s="459"/>
      <c r="F436" s="461"/>
      <c r="G436" s="461"/>
      <c r="H436" s="459"/>
      <c r="I436" s="460"/>
      <c r="J436" s="459"/>
      <c r="K436" s="459"/>
      <c r="L436" s="459"/>
      <c r="M436" s="459"/>
      <c r="N436" s="459"/>
      <c r="O436" s="459"/>
      <c r="P436" s="459"/>
      <c r="Q436" s="459"/>
      <c r="R436" s="459"/>
      <c r="S436" s="459"/>
      <c r="T436" s="459"/>
      <c r="U436" s="459"/>
      <c r="V436" s="459"/>
      <c r="W436" s="459"/>
      <c r="X436" s="459"/>
      <c r="Y436" s="459"/>
      <c r="Z436" s="459"/>
    </row>
    <row r="437" ht="14.25" customHeight="1">
      <c r="A437" s="459"/>
      <c r="B437" s="459"/>
      <c r="C437" s="460"/>
      <c r="D437" s="460"/>
      <c r="E437" s="459"/>
      <c r="F437" s="461"/>
      <c r="G437" s="461"/>
      <c r="H437" s="459"/>
      <c r="I437" s="460"/>
      <c r="J437" s="459"/>
      <c r="K437" s="459"/>
      <c r="L437" s="459"/>
      <c r="M437" s="459"/>
      <c r="N437" s="459"/>
      <c r="O437" s="459"/>
      <c r="P437" s="459"/>
      <c r="Q437" s="459"/>
      <c r="R437" s="459"/>
      <c r="S437" s="459"/>
      <c r="T437" s="459"/>
      <c r="U437" s="459"/>
      <c r="V437" s="459"/>
      <c r="W437" s="459"/>
      <c r="X437" s="459"/>
      <c r="Y437" s="459"/>
      <c r="Z437" s="459"/>
    </row>
    <row r="438" ht="14.25" customHeight="1">
      <c r="A438" s="459"/>
      <c r="B438" s="459"/>
      <c r="C438" s="460"/>
      <c r="D438" s="460"/>
      <c r="E438" s="459"/>
      <c r="F438" s="461"/>
      <c r="G438" s="461"/>
      <c r="H438" s="459"/>
      <c r="I438" s="460"/>
      <c r="J438" s="459"/>
      <c r="K438" s="459"/>
      <c r="L438" s="459"/>
      <c r="M438" s="459"/>
      <c r="N438" s="459"/>
      <c r="O438" s="459"/>
      <c r="P438" s="459"/>
      <c r="Q438" s="459"/>
      <c r="R438" s="459"/>
      <c r="S438" s="459"/>
      <c r="T438" s="459"/>
      <c r="U438" s="459"/>
      <c r="V438" s="459"/>
      <c r="W438" s="459"/>
      <c r="X438" s="459"/>
      <c r="Y438" s="459"/>
      <c r="Z438" s="459"/>
    </row>
    <row r="439" ht="14.25" customHeight="1">
      <c r="A439" s="459"/>
      <c r="B439" s="459"/>
      <c r="C439" s="460"/>
      <c r="D439" s="460"/>
      <c r="E439" s="459"/>
      <c r="F439" s="461"/>
      <c r="G439" s="461"/>
      <c r="H439" s="459"/>
      <c r="I439" s="460"/>
      <c r="J439" s="459"/>
      <c r="K439" s="459"/>
      <c r="L439" s="459"/>
      <c r="M439" s="459"/>
      <c r="N439" s="459"/>
      <c r="O439" s="459"/>
      <c r="P439" s="459"/>
      <c r="Q439" s="459"/>
      <c r="R439" s="459"/>
      <c r="S439" s="459"/>
      <c r="T439" s="459"/>
      <c r="U439" s="459"/>
      <c r="V439" s="459"/>
      <c r="W439" s="459"/>
      <c r="X439" s="459"/>
      <c r="Y439" s="459"/>
      <c r="Z439" s="459"/>
    </row>
    <row r="440" ht="14.25" customHeight="1">
      <c r="A440" s="459"/>
      <c r="B440" s="459"/>
      <c r="C440" s="460"/>
      <c r="D440" s="460"/>
      <c r="E440" s="459"/>
      <c r="F440" s="461"/>
      <c r="G440" s="461"/>
      <c r="H440" s="459"/>
      <c r="I440" s="460"/>
      <c r="J440" s="459"/>
      <c r="K440" s="459"/>
      <c r="L440" s="459"/>
      <c r="M440" s="459"/>
      <c r="N440" s="459"/>
      <c r="O440" s="459"/>
      <c r="P440" s="459"/>
      <c r="Q440" s="459"/>
      <c r="R440" s="459"/>
      <c r="S440" s="459"/>
      <c r="T440" s="459"/>
      <c r="U440" s="459"/>
      <c r="V440" s="459"/>
      <c r="W440" s="459"/>
      <c r="X440" s="459"/>
      <c r="Y440" s="459"/>
      <c r="Z440" s="459"/>
    </row>
    <row r="441" ht="14.25" customHeight="1">
      <c r="A441" s="459"/>
      <c r="B441" s="459"/>
      <c r="C441" s="460"/>
      <c r="D441" s="460"/>
      <c r="E441" s="459"/>
      <c r="F441" s="461"/>
      <c r="G441" s="461"/>
      <c r="H441" s="459"/>
      <c r="I441" s="460"/>
      <c r="J441" s="459"/>
      <c r="K441" s="459"/>
      <c r="L441" s="459"/>
      <c r="M441" s="459"/>
      <c r="N441" s="459"/>
      <c r="O441" s="459"/>
      <c r="P441" s="459"/>
      <c r="Q441" s="459"/>
      <c r="R441" s="459"/>
      <c r="S441" s="459"/>
      <c r="T441" s="459"/>
      <c r="U441" s="459"/>
      <c r="V441" s="459"/>
      <c r="W441" s="459"/>
      <c r="X441" s="459"/>
      <c r="Y441" s="459"/>
      <c r="Z441" s="459"/>
    </row>
    <row r="442" ht="14.25" customHeight="1">
      <c r="A442" s="459"/>
      <c r="B442" s="459"/>
      <c r="C442" s="460"/>
      <c r="D442" s="460"/>
      <c r="E442" s="459"/>
      <c r="F442" s="461"/>
      <c r="G442" s="461"/>
      <c r="H442" s="459"/>
      <c r="I442" s="460"/>
      <c r="J442" s="459"/>
      <c r="K442" s="459"/>
      <c r="L442" s="459"/>
      <c r="M442" s="459"/>
      <c r="N442" s="459"/>
      <c r="O442" s="459"/>
      <c r="P442" s="459"/>
      <c r="Q442" s="459"/>
      <c r="R442" s="459"/>
      <c r="S442" s="459"/>
      <c r="T442" s="459"/>
      <c r="U442" s="459"/>
      <c r="V442" s="459"/>
      <c r="W442" s="459"/>
      <c r="X442" s="459"/>
      <c r="Y442" s="459"/>
      <c r="Z442" s="459"/>
    </row>
    <row r="443" ht="14.25" customHeight="1">
      <c r="A443" s="459"/>
      <c r="B443" s="459"/>
      <c r="C443" s="460"/>
      <c r="D443" s="460"/>
      <c r="E443" s="459"/>
      <c r="F443" s="461"/>
      <c r="G443" s="461"/>
      <c r="H443" s="459"/>
      <c r="I443" s="460"/>
      <c r="J443" s="459"/>
      <c r="K443" s="459"/>
      <c r="L443" s="459"/>
      <c r="M443" s="459"/>
      <c r="N443" s="459"/>
      <c r="O443" s="459"/>
      <c r="P443" s="459"/>
      <c r="Q443" s="459"/>
      <c r="R443" s="459"/>
      <c r="S443" s="459"/>
      <c r="T443" s="459"/>
      <c r="U443" s="459"/>
      <c r="V443" s="459"/>
      <c r="W443" s="459"/>
      <c r="X443" s="459"/>
      <c r="Y443" s="459"/>
      <c r="Z443" s="459"/>
    </row>
    <row r="444" ht="14.25" customHeight="1">
      <c r="A444" s="459"/>
      <c r="B444" s="459"/>
      <c r="C444" s="460"/>
      <c r="D444" s="460"/>
      <c r="E444" s="459"/>
      <c r="F444" s="461"/>
      <c r="G444" s="461"/>
      <c r="H444" s="459"/>
      <c r="I444" s="460"/>
      <c r="J444" s="459"/>
      <c r="K444" s="459"/>
      <c r="L444" s="459"/>
      <c r="M444" s="459"/>
      <c r="N444" s="459"/>
      <c r="O444" s="459"/>
      <c r="P444" s="459"/>
      <c r="Q444" s="459"/>
      <c r="R444" s="459"/>
      <c r="S444" s="459"/>
      <c r="T444" s="459"/>
      <c r="U444" s="459"/>
      <c r="V444" s="459"/>
      <c r="W444" s="459"/>
      <c r="X444" s="459"/>
      <c r="Y444" s="459"/>
      <c r="Z444" s="459"/>
    </row>
    <row r="445" ht="14.25" customHeight="1">
      <c r="A445" s="459"/>
      <c r="B445" s="459"/>
      <c r="C445" s="460"/>
      <c r="D445" s="460"/>
      <c r="E445" s="459"/>
      <c r="F445" s="461"/>
      <c r="G445" s="461"/>
      <c r="H445" s="459"/>
      <c r="I445" s="460"/>
      <c r="J445" s="459"/>
      <c r="K445" s="459"/>
      <c r="L445" s="459"/>
      <c r="M445" s="459"/>
      <c r="N445" s="459"/>
      <c r="O445" s="459"/>
      <c r="P445" s="459"/>
      <c r="Q445" s="459"/>
      <c r="R445" s="459"/>
      <c r="S445" s="459"/>
      <c r="T445" s="459"/>
      <c r="U445" s="459"/>
      <c r="V445" s="459"/>
      <c r="W445" s="459"/>
      <c r="X445" s="459"/>
      <c r="Y445" s="459"/>
      <c r="Z445" s="459"/>
    </row>
    <row r="446" ht="14.25" customHeight="1">
      <c r="A446" s="459"/>
      <c r="B446" s="459"/>
      <c r="C446" s="460"/>
      <c r="D446" s="460"/>
      <c r="E446" s="459"/>
      <c r="F446" s="461"/>
      <c r="G446" s="461"/>
      <c r="H446" s="459"/>
      <c r="I446" s="460"/>
      <c r="J446" s="459"/>
      <c r="K446" s="459"/>
      <c r="L446" s="459"/>
      <c r="M446" s="459"/>
      <c r="N446" s="459"/>
      <c r="O446" s="459"/>
      <c r="P446" s="459"/>
      <c r="Q446" s="459"/>
      <c r="R446" s="459"/>
      <c r="S446" s="459"/>
      <c r="T446" s="459"/>
      <c r="U446" s="459"/>
      <c r="V446" s="459"/>
      <c r="W446" s="459"/>
      <c r="X446" s="459"/>
      <c r="Y446" s="459"/>
      <c r="Z446" s="459"/>
    </row>
    <row r="447" ht="14.25" customHeight="1">
      <c r="A447" s="459"/>
      <c r="B447" s="459"/>
      <c r="C447" s="460"/>
      <c r="D447" s="460"/>
      <c r="E447" s="459"/>
      <c r="F447" s="461"/>
      <c r="G447" s="461"/>
      <c r="H447" s="459"/>
      <c r="I447" s="460"/>
      <c r="J447" s="459"/>
      <c r="K447" s="459"/>
      <c r="L447" s="459"/>
      <c r="M447" s="459"/>
      <c r="N447" s="459"/>
      <c r="O447" s="459"/>
      <c r="P447" s="459"/>
      <c r="Q447" s="459"/>
      <c r="R447" s="459"/>
      <c r="S447" s="459"/>
      <c r="T447" s="459"/>
      <c r="U447" s="459"/>
      <c r="V447" s="459"/>
      <c r="W447" s="459"/>
      <c r="X447" s="459"/>
      <c r="Y447" s="459"/>
      <c r="Z447" s="459"/>
    </row>
    <row r="448" ht="14.25" customHeight="1">
      <c r="A448" s="459"/>
      <c r="B448" s="459"/>
      <c r="C448" s="460"/>
      <c r="D448" s="460"/>
      <c r="E448" s="459"/>
      <c r="F448" s="461"/>
      <c r="G448" s="461"/>
      <c r="H448" s="459"/>
      <c r="I448" s="460"/>
      <c r="J448" s="459"/>
      <c r="K448" s="459"/>
      <c r="L448" s="459"/>
      <c r="M448" s="459"/>
      <c r="N448" s="459"/>
      <c r="O448" s="459"/>
      <c r="P448" s="459"/>
      <c r="Q448" s="459"/>
      <c r="R448" s="459"/>
      <c r="S448" s="459"/>
      <c r="T448" s="459"/>
      <c r="U448" s="459"/>
      <c r="V448" s="459"/>
      <c r="W448" s="459"/>
      <c r="X448" s="459"/>
      <c r="Y448" s="459"/>
      <c r="Z448" s="459"/>
    </row>
    <row r="449" ht="14.25" customHeight="1">
      <c r="A449" s="459"/>
      <c r="B449" s="459"/>
      <c r="C449" s="460"/>
      <c r="D449" s="460"/>
      <c r="E449" s="459"/>
      <c r="F449" s="461"/>
      <c r="G449" s="461"/>
      <c r="H449" s="459"/>
      <c r="I449" s="460"/>
      <c r="J449" s="459"/>
      <c r="K449" s="459"/>
      <c r="L449" s="459"/>
      <c r="M449" s="459"/>
      <c r="N449" s="459"/>
      <c r="O449" s="459"/>
      <c r="P449" s="459"/>
      <c r="Q449" s="459"/>
      <c r="R449" s="459"/>
      <c r="S449" s="459"/>
      <c r="T449" s="459"/>
      <c r="U449" s="459"/>
      <c r="V449" s="459"/>
      <c r="W449" s="459"/>
      <c r="X449" s="459"/>
      <c r="Y449" s="459"/>
      <c r="Z449" s="459"/>
    </row>
    <row r="450" ht="14.25" customHeight="1">
      <c r="A450" s="459"/>
      <c r="B450" s="459"/>
      <c r="C450" s="460"/>
      <c r="D450" s="460"/>
      <c r="E450" s="459"/>
      <c r="F450" s="461"/>
      <c r="G450" s="461"/>
      <c r="H450" s="459"/>
      <c r="I450" s="460"/>
      <c r="J450" s="459"/>
      <c r="K450" s="459"/>
      <c r="L450" s="459"/>
      <c r="M450" s="459"/>
      <c r="N450" s="459"/>
      <c r="O450" s="459"/>
      <c r="P450" s="459"/>
      <c r="Q450" s="459"/>
      <c r="R450" s="459"/>
      <c r="S450" s="459"/>
      <c r="T450" s="459"/>
      <c r="U450" s="459"/>
      <c r="V450" s="459"/>
      <c r="W450" s="459"/>
      <c r="X450" s="459"/>
      <c r="Y450" s="459"/>
      <c r="Z450" s="459"/>
    </row>
    <row r="451" ht="14.25" customHeight="1">
      <c r="A451" s="459"/>
      <c r="B451" s="459"/>
      <c r="C451" s="460"/>
      <c r="D451" s="460"/>
      <c r="E451" s="459"/>
      <c r="F451" s="461"/>
      <c r="G451" s="461"/>
      <c r="H451" s="459"/>
      <c r="I451" s="460"/>
      <c r="J451" s="459"/>
      <c r="K451" s="459"/>
      <c r="L451" s="459"/>
      <c r="M451" s="459"/>
      <c r="N451" s="459"/>
      <c r="O451" s="459"/>
      <c r="P451" s="459"/>
      <c r="Q451" s="459"/>
      <c r="R451" s="459"/>
      <c r="S451" s="459"/>
      <c r="T451" s="459"/>
      <c r="U451" s="459"/>
      <c r="V451" s="459"/>
      <c r="W451" s="459"/>
      <c r="X451" s="459"/>
      <c r="Y451" s="459"/>
      <c r="Z451" s="459"/>
    </row>
    <row r="452" ht="14.25" customHeight="1">
      <c r="A452" s="459"/>
      <c r="B452" s="459"/>
      <c r="C452" s="460"/>
      <c r="D452" s="460"/>
      <c r="E452" s="459"/>
      <c r="F452" s="461"/>
      <c r="G452" s="461"/>
      <c r="H452" s="459"/>
      <c r="I452" s="460"/>
      <c r="J452" s="459"/>
      <c r="K452" s="459"/>
      <c r="L452" s="459"/>
      <c r="M452" s="459"/>
      <c r="N452" s="459"/>
      <c r="O452" s="459"/>
      <c r="P452" s="459"/>
      <c r="Q452" s="459"/>
      <c r="R452" s="459"/>
      <c r="S452" s="459"/>
      <c r="T452" s="459"/>
      <c r="U452" s="459"/>
      <c r="V452" s="459"/>
      <c r="W452" s="459"/>
      <c r="X452" s="459"/>
      <c r="Y452" s="459"/>
      <c r="Z452" s="459"/>
    </row>
    <row r="453" ht="14.25" customHeight="1">
      <c r="A453" s="459"/>
      <c r="B453" s="459"/>
      <c r="C453" s="460"/>
      <c r="D453" s="460"/>
      <c r="E453" s="459"/>
      <c r="F453" s="461"/>
      <c r="G453" s="461"/>
      <c r="H453" s="459"/>
      <c r="I453" s="460"/>
      <c r="J453" s="459"/>
      <c r="K453" s="459"/>
      <c r="L453" s="459"/>
      <c r="M453" s="459"/>
      <c r="N453" s="459"/>
      <c r="O453" s="459"/>
      <c r="P453" s="459"/>
      <c r="Q453" s="459"/>
      <c r="R453" s="459"/>
      <c r="S453" s="459"/>
      <c r="T453" s="459"/>
      <c r="U453" s="459"/>
      <c r="V453" s="459"/>
      <c r="W453" s="459"/>
      <c r="X453" s="459"/>
      <c r="Y453" s="459"/>
      <c r="Z453" s="459"/>
    </row>
    <row r="454" ht="14.25" customHeight="1">
      <c r="A454" s="459"/>
      <c r="B454" s="459"/>
      <c r="C454" s="460"/>
      <c r="D454" s="460"/>
      <c r="E454" s="459"/>
      <c r="F454" s="461"/>
      <c r="G454" s="461"/>
      <c r="H454" s="459"/>
      <c r="I454" s="460"/>
      <c r="J454" s="459"/>
      <c r="K454" s="459"/>
      <c r="L454" s="459"/>
      <c r="M454" s="459"/>
      <c r="N454" s="459"/>
      <c r="O454" s="459"/>
      <c r="P454" s="459"/>
      <c r="Q454" s="459"/>
      <c r="R454" s="459"/>
      <c r="S454" s="459"/>
      <c r="T454" s="459"/>
      <c r="U454" s="459"/>
      <c r="V454" s="459"/>
      <c r="W454" s="459"/>
      <c r="X454" s="459"/>
      <c r="Y454" s="459"/>
      <c r="Z454" s="459"/>
    </row>
    <row r="455" ht="14.25" customHeight="1">
      <c r="A455" s="459"/>
      <c r="B455" s="459"/>
      <c r="C455" s="460"/>
      <c r="D455" s="460"/>
      <c r="E455" s="459"/>
      <c r="F455" s="461"/>
      <c r="G455" s="461"/>
      <c r="H455" s="459"/>
      <c r="I455" s="460"/>
      <c r="J455" s="459"/>
      <c r="K455" s="459"/>
      <c r="L455" s="459"/>
      <c r="M455" s="459"/>
      <c r="N455" s="459"/>
      <c r="O455" s="459"/>
      <c r="P455" s="459"/>
      <c r="Q455" s="459"/>
      <c r="R455" s="459"/>
      <c r="S455" s="459"/>
      <c r="T455" s="459"/>
      <c r="U455" s="459"/>
      <c r="V455" s="459"/>
      <c r="W455" s="459"/>
      <c r="X455" s="459"/>
      <c r="Y455" s="459"/>
      <c r="Z455" s="459"/>
    </row>
    <row r="456" ht="14.25" customHeight="1">
      <c r="A456" s="459"/>
      <c r="B456" s="459"/>
      <c r="C456" s="460"/>
      <c r="D456" s="460"/>
      <c r="E456" s="459"/>
      <c r="F456" s="461"/>
      <c r="G456" s="461"/>
      <c r="H456" s="459"/>
      <c r="I456" s="460"/>
      <c r="J456" s="459"/>
      <c r="K456" s="459"/>
      <c r="L456" s="459"/>
      <c r="M456" s="459"/>
      <c r="N456" s="459"/>
      <c r="O456" s="459"/>
      <c r="P456" s="459"/>
      <c r="Q456" s="459"/>
      <c r="R456" s="459"/>
      <c r="S456" s="459"/>
      <c r="T456" s="459"/>
      <c r="U456" s="459"/>
      <c r="V456" s="459"/>
      <c r="W456" s="459"/>
      <c r="X456" s="459"/>
      <c r="Y456" s="459"/>
      <c r="Z456" s="459"/>
    </row>
    <row r="457" ht="14.25" customHeight="1">
      <c r="A457" s="459"/>
      <c r="B457" s="459"/>
      <c r="C457" s="460"/>
      <c r="D457" s="460"/>
      <c r="E457" s="459"/>
      <c r="F457" s="461"/>
      <c r="G457" s="461"/>
      <c r="H457" s="459"/>
      <c r="I457" s="460"/>
      <c r="J457" s="459"/>
      <c r="K457" s="459"/>
      <c r="L457" s="459"/>
      <c r="M457" s="459"/>
      <c r="N457" s="459"/>
      <c r="O457" s="459"/>
      <c r="P457" s="459"/>
      <c r="Q457" s="459"/>
      <c r="R457" s="459"/>
      <c r="S457" s="459"/>
      <c r="T457" s="459"/>
      <c r="U457" s="459"/>
      <c r="V457" s="459"/>
      <c r="W457" s="459"/>
      <c r="X457" s="459"/>
      <c r="Y457" s="459"/>
      <c r="Z457" s="459"/>
    </row>
    <row r="458" ht="14.25" customHeight="1">
      <c r="A458" s="459"/>
      <c r="B458" s="459"/>
      <c r="C458" s="460"/>
      <c r="D458" s="460"/>
      <c r="E458" s="459"/>
      <c r="F458" s="461"/>
      <c r="G458" s="461"/>
      <c r="H458" s="459"/>
      <c r="I458" s="460"/>
      <c r="J458" s="459"/>
      <c r="K458" s="459"/>
      <c r="L458" s="459"/>
      <c r="M458" s="459"/>
      <c r="N458" s="459"/>
      <c r="O458" s="459"/>
      <c r="P458" s="459"/>
      <c r="Q458" s="459"/>
      <c r="R458" s="459"/>
      <c r="S458" s="459"/>
      <c r="T458" s="459"/>
      <c r="U458" s="459"/>
      <c r="V458" s="459"/>
      <c r="W458" s="459"/>
      <c r="X458" s="459"/>
      <c r="Y458" s="459"/>
      <c r="Z458" s="459"/>
    </row>
    <row r="459" ht="14.25" customHeight="1">
      <c r="A459" s="459"/>
      <c r="B459" s="459"/>
      <c r="C459" s="460"/>
      <c r="D459" s="460"/>
      <c r="E459" s="459"/>
      <c r="F459" s="461"/>
      <c r="G459" s="461"/>
      <c r="H459" s="459"/>
      <c r="I459" s="460"/>
      <c r="J459" s="459"/>
      <c r="K459" s="459"/>
      <c r="L459" s="459"/>
      <c r="M459" s="459"/>
      <c r="N459" s="459"/>
      <c r="O459" s="459"/>
      <c r="P459" s="459"/>
      <c r="Q459" s="459"/>
      <c r="R459" s="459"/>
      <c r="S459" s="459"/>
      <c r="T459" s="459"/>
      <c r="U459" s="459"/>
      <c r="V459" s="459"/>
      <c r="W459" s="459"/>
      <c r="X459" s="459"/>
      <c r="Y459" s="459"/>
      <c r="Z459" s="459"/>
    </row>
    <row r="460" ht="14.25" customHeight="1">
      <c r="A460" s="459"/>
      <c r="B460" s="459"/>
      <c r="C460" s="460"/>
      <c r="D460" s="460"/>
      <c r="E460" s="459"/>
      <c r="F460" s="461"/>
      <c r="G460" s="461"/>
      <c r="H460" s="459"/>
      <c r="I460" s="460"/>
      <c r="J460" s="459"/>
      <c r="K460" s="459"/>
      <c r="L460" s="459"/>
      <c r="M460" s="459"/>
      <c r="N460" s="459"/>
      <c r="O460" s="459"/>
      <c r="P460" s="459"/>
      <c r="Q460" s="459"/>
      <c r="R460" s="459"/>
      <c r="S460" s="459"/>
      <c r="T460" s="459"/>
      <c r="U460" s="459"/>
      <c r="V460" s="459"/>
      <c r="W460" s="459"/>
      <c r="X460" s="459"/>
      <c r="Y460" s="459"/>
      <c r="Z460" s="459"/>
    </row>
    <row r="461" ht="14.25" customHeight="1">
      <c r="A461" s="459"/>
      <c r="B461" s="459"/>
      <c r="C461" s="460"/>
      <c r="D461" s="460"/>
      <c r="E461" s="459"/>
      <c r="F461" s="461"/>
      <c r="G461" s="461"/>
      <c r="H461" s="459"/>
      <c r="I461" s="460"/>
      <c r="J461" s="459"/>
      <c r="K461" s="459"/>
      <c r="L461" s="459"/>
      <c r="M461" s="459"/>
      <c r="N461" s="459"/>
      <c r="O461" s="459"/>
      <c r="P461" s="459"/>
      <c r="Q461" s="459"/>
      <c r="R461" s="459"/>
      <c r="S461" s="459"/>
      <c r="T461" s="459"/>
      <c r="U461" s="459"/>
      <c r="V461" s="459"/>
      <c r="W461" s="459"/>
      <c r="X461" s="459"/>
      <c r="Y461" s="459"/>
      <c r="Z461" s="459"/>
    </row>
    <row r="462" ht="14.25" customHeight="1">
      <c r="A462" s="459"/>
      <c r="B462" s="459"/>
      <c r="C462" s="460"/>
      <c r="D462" s="460"/>
      <c r="E462" s="459"/>
      <c r="F462" s="461"/>
      <c r="G462" s="461"/>
      <c r="H462" s="459"/>
      <c r="I462" s="460"/>
      <c r="J462" s="459"/>
      <c r="K462" s="459"/>
      <c r="L462" s="459"/>
      <c r="M462" s="459"/>
      <c r="N462" s="459"/>
      <c r="O462" s="459"/>
      <c r="P462" s="459"/>
      <c r="Q462" s="459"/>
      <c r="R462" s="459"/>
      <c r="S462" s="459"/>
      <c r="T462" s="459"/>
      <c r="U462" s="459"/>
      <c r="V462" s="459"/>
      <c r="W462" s="459"/>
      <c r="X462" s="459"/>
      <c r="Y462" s="459"/>
      <c r="Z462" s="459"/>
    </row>
    <row r="463" ht="14.25" customHeight="1">
      <c r="A463" s="459"/>
      <c r="B463" s="459"/>
      <c r="C463" s="460"/>
      <c r="D463" s="460"/>
      <c r="E463" s="459"/>
      <c r="F463" s="461"/>
      <c r="G463" s="461"/>
      <c r="H463" s="459"/>
      <c r="I463" s="460"/>
      <c r="J463" s="459"/>
      <c r="K463" s="459"/>
      <c r="L463" s="459"/>
      <c r="M463" s="459"/>
      <c r="N463" s="459"/>
      <c r="O463" s="459"/>
      <c r="P463" s="459"/>
      <c r="Q463" s="459"/>
      <c r="R463" s="459"/>
      <c r="S463" s="459"/>
      <c r="T463" s="459"/>
      <c r="U463" s="459"/>
      <c r="V463" s="459"/>
      <c r="W463" s="459"/>
      <c r="X463" s="459"/>
      <c r="Y463" s="459"/>
      <c r="Z463" s="459"/>
    </row>
    <row r="464" ht="14.25" customHeight="1">
      <c r="A464" s="459"/>
      <c r="B464" s="459"/>
      <c r="C464" s="460"/>
      <c r="D464" s="460"/>
      <c r="E464" s="459"/>
      <c r="F464" s="461"/>
      <c r="G464" s="461"/>
      <c r="H464" s="459"/>
      <c r="I464" s="460"/>
      <c r="J464" s="459"/>
      <c r="K464" s="459"/>
      <c r="L464" s="459"/>
      <c r="M464" s="459"/>
      <c r="N464" s="459"/>
      <c r="O464" s="459"/>
      <c r="P464" s="459"/>
      <c r="Q464" s="459"/>
      <c r="R464" s="459"/>
      <c r="S464" s="459"/>
      <c r="T464" s="459"/>
      <c r="U464" s="459"/>
      <c r="V464" s="459"/>
      <c r="W464" s="459"/>
      <c r="X464" s="459"/>
      <c r="Y464" s="459"/>
      <c r="Z464" s="459"/>
    </row>
    <row r="465" ht="14.25" customHeight="1">
      <c r="A465" s="459"/>
      <c r="B465" s="459"/>
      <c r="C465" s="460"/>
      <c r="D465" s="460"/>
      <c r="E465" s="459"/>
      <c r="F465" s="461"/>
      <c r="G465" s="461"/>
      <c r="H465" s="459"/>
      <c r="I465" s="460"/>
      <c r="J465" s="459"/>
      <c r="K465" s="459"/>
      <c r="L465" s="459"/>
      <c r="M465" s="459"/>
      <c r="N465" s="459"/>
      <c r="O465" s="459"/>
      <c r="P465" s="459"/>
      <c r="Q465" s="459"/>
      <c r="R465" s="459"/>
      <c r="S465" s="459"/>
      <c r="T465" s="459"/>
      <c r="U465" s="459"/>
      <c r="V465" s="459"/>
      <c r="W465" s="459"/>
      <c r="X465" s="459"/>
      <c r="Y465" s="459"/>
      <c r="Z465" s="459"/>
    </row>
    <row r="466" ht="14.25" customHeight="1">
      <c r="A466" s="459"/>
      <c r="B466" s="459"/>
      <c r="C466" s="460"/>
      <c r="D466" s="460"/>
      <c r="E466" s="459"/>
      <c r="F466" s="461"/>
      <c r="G466" s="461"/>
      <c r="H466" s="459"/>
      <c r="I466" s="460"/>
      <c r="J466" s="459"/>
      <c r="K466" s="459"/>
      <c r="L466" s="459"/>
      <c r="M466" s="459"/>
      <c r="N466" s="459"/>
      <c r="O466" s="459"/>
      <c r="P466" s="459"/>
      <c r="Q466" s="459"/>
      <c r="R466" s="459"/>
      <c r="S466" s="459"/>
      <c r="T466" s="459"/>
      <c r="U466" s="459"/>
      <c r="V466" s="459"/>
      <c r="W466" s="459"/>
      <c r="X466" s="459"/>
      <c r="Y466" s="459"/>
      <c r="Z466" s="459"/>
    </row>
    <row r="467" ht="14.25" customHeight="1">
      <c r="A467" s="459"/>
      <c r="B467" s="459"/>
      <c r="C467" s="460"/>
      <c r="D467" s="460"/>
      <c r="E467" s="459"/>
      <c r="F467" s="461"/>
      <c r="G467" s="461"/>
      <c r="H467" s="459"/>
      <c r="I467" s="460"/>
      <c r="J467" s="459"/>
      <c r="K467" s="459"/>
      <c r="L467" s="459"/>
      <c r="M467" s="459"/>
      <c r="N467" s="459"/>
      <c r="O467" s="459"/>
      <c r="P467" s="459"/>
      <c r="Q467" s="459"/>
      <c r="R467" s="459"/>
      <c r="S467" s="459"/>
      <c r="T467" s="459"/>
      <c r="U467" s="459"/>
      <c r="V467" s="459"/>
      <c r="W467" s="459"/>
      <c r="X467" s="459"/>
      <c r="Y467" s="459"/>
      <c r="Z467" s="459"/>
    </row>
    <row r="468" ht="14.25" customHeight="1">
      <c r="A468" s="459"/>
      <c r="B468" s="459"/>
      <c r="C468" s="460"/>
      <c r="D468" s="460"/>
      <c r="E468" s="459"/>
      <c r="F468" s="461"/>
      <c r="G468" s="461"/>
      <c r="H468" s="459"/>
      <c r="I468" s="460"/>
      <c r="J468" s="459"/>
      <c r="K468" s="459"/>
      <c r="L468" s="459"/>
      <c r="M468" s="459"/>
      <c r="N468" s="459"/>
      <c r="O468" s="459"/>
      <c r="P468" s="459"/>
      <c r="Q468" s="459"/>
      <c r="R468" s="459"/>
      <c r="S468" s="459"/>
      <c r="T468" s="459"/>
      <c r="U468" s="459"/>
      <c r="V468" s="459"/>
      <c r="W468" s="459"/>
      <c r="X468" s="459"/>
      <c r="Y468" s="459"/>
      <c r="Z468" s="459"/>
    </row>
    <row r="469" ht="14.25" customHeight="1">
      <c r="A469" s="459"/>
      <c r="B469" s="459"/>
      <c r="C469" s="460"/>
      <c r="D469" s="460"/>
      <c r="E469" s="459"/>
      <c r="F469" s="461"/>
      <c r="G469" s="461"/>
      <c r="H469" s="459"/>
      <c r="I469" s="460"/>
      <c r="J469" s="459"/>
      <c r="K469" s="459"/>
      <c r="L469" s="459"/>
      <c r="M469" s="459"/>
      <c r="N469" s="459"/>
      <c r="O469" s="459"/>
      <c r="P469" s="459"/>
      <c r="Q469" s="459"/>
      <c r="R469" s="459"/>
      <c r="S469" s="459"/>
      <c r="T469" s="459"/>
      <c r="U469" s="459"/>
      <c r="V469" s="459"/>
      <c r="W469" s="459"/>
      <c r="X469" s="459"/>
      <c r="Y469" s="459"/>
      <c r="Z469" s="459"/>
    </row>
    <row r="470" ht="14.25" customHeight="1">
      <c r="A470" s="459"/>
      <c r="B470" s="459"/>
      <c r="C470" s="460"/>
      <c r="D470" s="460"/>
      <c r="E470" s="459"/>
      <c r="F470" s="461"/>
      <c r="G470" s="461"/>
      <c r="H470" s="459"/>
      <c r="I470" s="460"/>
      <c r="J470" s="459"/>
      <c r="K470" s="459"/>
      <c r="L470" s="459"/>
      <c r="M470" s="459"/>
      <c r="N470" s="459"/>
      <c r="O470" s="459"/>
      <c r="P470" s="459"/>
      <c r="Q470" s="459"/>
      <c r="R470" s="459"/>
      <c r="S470" s="459"/>
      <c r="T470" s="459"/>
      <c r="U470" s="459"/>
      <c r="V470" s="459"/>
      <c r="W470" s="459"/>
      <c r="X470" s="459"/>
      <c r="Y470" s="459"/>
      <c r="Z470" s="459"/>
    </row>
    <row r="471" ht="14.25" customHeight="1">
      <c r="A471" s="459"/>
      <c r="B471" s="459"/>
      <c r="C471" s="460"/>
      <c r="D471" s="460"/>
      <c r="E471" s="459"/>
      <c r="F471" s="461"/>
      <c r="G471" s="461"/>
      <c r="H471" s="459"/>
      <c r="I471" s="460"/>
      <c r="J471" s="459"/>
      <c r="K471" s="459"/>
      <c r="L471" s="459"/>
      <c r="M471" s="459"/>
      <c r="N471" s="459"/>
      <c r="O471" s="459"/>
      <c r="P471" s="459"/>
      <c r="Q471" s="459"/>
      <c r="R471" s="459"/>
      <c r="S471" s="459"/>
      <c r="T471" s="459"/>
      <c r="U471" s="459"/>
      <c r="V471" s="459"/>
      <c r="W471" s="459"/>
      <c r="X471" s="459"/>
      <c r="Y471" s="459"/>
      <c r="Z471" s="459"/>
    </row>
    <row r="472" ht="14.25" customHeight="1">
      <c r="A472" s="459"/>
      <c r="B472" s="459"/>
      <c r="C472" s="460"/>
      <c r="D472" s="460"/>
      <c r="E472" s="459"/>
      <c r="F472" s="461"/>
      <c r="G472" s="461"/>
      <c r="H472" s="459"/>
      <c r="I472" s="460"/>
      <c r="J472" s="459"/>
      <c r="K472" s="459"/>
      <c r="L472" s="459"/>
      <c r="M472" s="459"/>
      <c r="N472" s="459"/>
      <c r="O472" s="459"/>
      <c r="P472" s="459"/>
      <c r="Q472" s="459"/>
      <c r="R472" s="459"/>
      <c r="S472" s="459"/>
      <c r="T472" s="459"/>
      <c r="U472" s="459"/>
      <c r="V472" s="459"/>
      <c r="W472" s="459"/>
      <c r="X472" s="459"/>
      <c r="Y472" s="459"/>
      <c r="Z472" s="459"/>
    </row>
    <row r="473" ht="14.25" customHeight="1">
      <c r="A473" s="459"/>
      <c r="B473" s="459"/>
      <c r="C473" s="460"/>
      <c r="D473" s="460"/>
      <c r="E473" s="459"/>
      <c r="F473" s="461"/>
      <c r="G473" s="461"/>
      <c r="H473" s="459"/>
      <c r="I473" s="460"/>
      <c r="J473" s="459"/>
      <c r="K473" s="459"/>
      <c r="L473" s="459"/>
      <c r="M473" s="459"/>
      <c r="N473" s="459"/>
      <c r="O473" s="459"/>
      <c r="P473" s="459"/>
      <c r="Q473" s="459"/>
      <c r="R473" s="459"/>
      <c r="S473" s="459"/>
      <c r="T473" s="459"/>
      <c r="U473" s="459"/>
      <c r="V473" s="459"/>
      <c r="W473" s="459"/>
      <c r="X473" s="459"/>
      <c r="Y473" s="459"/>
      <c r="Z473" s="459"/>
    </row>
    <row r="474" ht="14.25" customHeight="1">
      <c r="A474" s="459"/>
      <c r="B474" s="459"/>
      <c r="C474" s="460"/>
      <c r="D474" s="460"/>
      <c r="E474" s="459"/>
      <c r="F474" s="461"/>
      <c r="G474" s="461"/>
      <c r="H474" s="459"/>
      <c r="I474" s="460"/>
      <c r="J474" s="459"/>
      <c r="K474" s="459"/>
      <c r="L474" s="459"/>
      <c r="M474" s="459"/>
      <c r="N474" s="459"/>
      <c r="O474" s="459"/>
      <c r="P474" s="459"/>
      <c r="Q474" s="459"/>
      <c r="R474" s="459"/>
      <c r="S474" s="459"/>
      <c r="T474" s="459"/>
      <c r="U474" s="459"/>
      <c r="V474" s="459"/>
      <c r="W474" s="459"/>
      <c r="X474" s="459"/>
      <c r="Y474" s="459"/>
      <c r="Z474" s="459"/>
    </row>
    <row r="475" ht="14.25" customHeight="1">
      <c r="A475" s="459"/>
      <c r="B475" s="459"/>
      <c r="C475" s="460"/>
      <c r="D475" s="460"/>
      <c r="E475" s="459"/>
      <c r="F475" s="461"/>
      <c r="G475" s="461"/>
      <c r="H475" s="459"/>
      <c r="I475" s="460"/>
      <c r="J475" s="459"/>
      <c r="K475" s="459"/>
      <c r="L475" s="459"/>
      <c r="M475" s="459"/>
      <c r="N475" s="459"/>
      <c r="O475" s="459"/>
      <c r="P475" s="459"/>
      <c r="Q475" s="459"/>
      <c r="R475" s="459"/>
      <c r="S475" s="459"/>
      <c r="T475" s="459"/>
      <c r="U475" s="459"/>
      <c r="V475" s="459"/>
      <c r="W475" s="459"/>
      <c r="X475" s="459"/>
      <c r="Y475" s="459"/>
      <c r="Z475" s="459"/>
    </row>
    <row r="476" ht="14.25" customHeight="1">
      <c r="A476" s="459"/>
      <c r="B476" s="459"/>
      <c r="C476" s="460"/>
      <c r="D476" s="460"/>
      <c r="E476" s="459"/>
      <c r="F476" s="461"/>
      <c r="G476" s="461"/>
      <c r="H476" s="459"/>
      <c r="I476" s="460"/>
      <c r="J476" s="459"/>
      <c r="K476" s="459"/>
      <c r="L476" s="459"/>
      <c r="M476" s="459"/>
      <c r="N476" s="459"/>
      <c r="O476" s="459"/>
      <c r="P476" s="459"/>
      <c r="Q476" s="459"/>
      <c r="R476" s="459"/>
      <c r="S476" s="459"/>
      <c r="T476" s="459"/>
      <c r="U476" s="459"/>
      <c r="V476" s="459"/>
      <c r="W476" s="459"/>
      <c r="X476" s="459"/>
      <c r="Y476" s="459"/>
      <c r="Z476" s="459"/>
    </row>
    <row r="477" ht="14.25" customHeight="1">
      <c r="A477" s="459"/>
      <c r="B477" s="459"/>
      <c r="C477" s="460"/>
      <c r="D477" s="460"/>
      <c r="E477" s="459"/>
      <c r="F477" s="461"/>
      <c r="G477" s="461"/>
      <c r="H477" s="459"/>
      <c r="I477" s="460"/>
      <c r="J477" s="459"/>
      <c r="K477" s="459"/>
      <c r="L477" s="459"/>
      <c r="M477" s="459"/>
      <c r="N477" s="459"/>
      <c r="O477" s="459"/>
      <c r="P477" s="459"/>
      <c r="Q477" s="459"/>
      <c r="R477" s="459"/>
      <c r="S477" s="459"/>
      <c r="T477" s="459"/>
      <c r="U477" s="459"/>
      <c r="V477" s="459"/>
      <c r="W477" s="459"/>
      <c r="X477" s="459"/>
      <c r="Y477" s="459"/>
      <c r="Z477" s="459"/>
    </row>
    <row r="478" ht="14.25" customHeight="1">
      <c r="A478" s="459"/>
      <c r="B478" s="459"/>
      <c r="C478" s="460"/>
      <c r="D478" s="460"/>
      <c r="E478" s="459"/>
      <c r="F478" s="461"/>
      <c r="G478" s="461"/>
      <c r="H478" s="459"/>
      <c r="I478" s="460"/>
      <c r="J478" s="459"/>
      <c r="K478" s="459"/>
      <c r="L478" s="459"/>
      <c r="M478" s="459"/>
      <c r="N478" s="459"/>
      <c r="O478" s="459"/>
      <c r="P478" s="459"/>
      <c r="Q478" s="459"/>
      <c r="R478" s="459"/>
      <c r="S478" s="459"/>
      <c r="T478" s="459"/>
      <c r="U478" s="459"/>
      <c r="V478" s="459"/>
      <c r="W478" s="459"/>
      <c r="X478" s="459"/>
      <c r="Y478" s="459"/>
      <c r="Z478" s="459"/>
    </row>
    <row r="479" ht="14.25" customHeight="1">
      <c r="A479" s="459"/>
      <c r="B479" s="459"/>
      <c r="C479" s="460"/>
      <c r="D479" s="460"/>
      <c r="E479" s="459"/>
      <c r="F479" s="461"/>
      <c r="G479" s="461"/>
      <c r="H479" s="459"/>
      <c r="I479" s="460"/>
      <c r="J479" s="459"/>
      <c r="K479" s="459"/>
      <c r="L479" s="459"/>
      <c r="M479" s="459"/>
      <c r="N479" s="459"/>
      <c r="O479" s="459"/>
      <c r="P479" s="459"/>
      <c r="Q479" s="459"/>
      <c r="R479" s="459"/>
      <c r="S479" s="459"/>
      <c r="T479" s="459"/>
      <c r="U479" s="459"/>
      <c r="V479" s="459"/>
      <c r="W479" s="459"/>
      <c r="X479" s="459"/>
      <c r="Y479" s="459"/>
      <c r="Z479" s="459"/>
    </row>
    <row r="480" ht="14.25" customHeight="1">
      <c r="A480" s="459"/>
      <c r="B480" s="459"/>
      <c r="C480" s="460"/>
      <c r="D480" s="460"/>
      <c r="E480" s="459"/>
      <c r="F480" s="461"/>
      <c r="G480" s="461"/>
      <c r="H480" s="459"/>
      <c r="I480" s="460"/>
      <c r="J480" s="459"/>
      <c r="K480" s="459"/>
      <c r="L480" s="459"/>
      <c r="M480" s="459"/>
      <c r="N480" s="459"/>
      <c r="O480" s="459"/>
      <c r="P480" s="459"/>
      <c r="Q480" s="459"/>
      <c r="R480" s="459"/>
      <c r="S480" s="459"/>
      <c r="T480" s="459"/>
      <c r="U480" s="459"/>
      <c r="V480" s="459"/>
      <c r="W480" s="459"/>
      <c r="X480" s="459"/>
      <c r="Y480" s="459"/>
      <c r="Z480" s="459"/>
    </row>
    <row r="481" ht="14.25" customHeight="1">
      <c r="A481" s="459"/>
      <c r="B481" s="459"/>
      <c r="C481" s="460"/>
      <c r="D481" s="460"/>
      <c r="E481" s="459"/>
      <c r="F481" s="461"/>
      <c r="G481" s="461"/>
      <c r="H481" s="459"/>
      <c r="I481" s="460"/>
      <c r="J481" s="459"/>
      <c r="K481" s="459"/>
      <c r="L481" s="459"/>
      <c r="M481" s="459"/>
      <c r="N481" s="459"/>
      <c r="O481" s="459"/>
      <c r="P481" s="459"/>
      <c r="Q481" s="459"/>
      <c r="R481" s="459"/>
      <c r="S481" s="459"/>
      <c r="T481" s="459"/>
      <c r="U481" s="459"/>
      <c r="V481" s="459"/>
      <c r="W481" s="459"/>
      <c r="X481" s="459"/>
      <c r="Y481" s="459"/>
      <c r="Z481" s="459"/>
    </row>
    <row r="482" ht="14.25" customHeight="1">
      <c r="A482" s="459"/>
      <c r="B482" s="459"/>
      <c r="C482" s="460"/>
      <c r="D482" s="460"/>
      <c r="E482" s="459"/>
      <c r="F482" s="461"/>
      <c r="G482" s="461"/>
      <c r="H482" s="459"/>
      <c r="I482" s="460"/>
      <c r="J482" s="459"/>
      <c r="K482" s="459"/>
      <c r="L482" s="459"/>
      <c r="M482" s="459"/>
      <c r="N482" s="459"/>
      <c r="O482" s="459"/>
      <c r="P482" s="459"/>
      <c r="Q482" s="459"/>
      <c r="R482" s="459"/>
      <c r="S482" s="459"/>
      <c r="T482" s="459"/>
      <c r="U482" s="459"/>
      <c r="V482" s="459"/>
      <c r="W482" s="459"/>
      <c r="X482" s="459"/>
      <c r="Y482" s="459"/>
      <c r="Z482" s="459"/>
    </row>
    <row r="483" ht="14.25" customHeight="1">
      <c r="A483" s="459"/>
      <c r="B483" s="459"/>
      <c r="C483" s="460"/>
      <c r="D483" s="460"/>
      <c r="E483" s="459"/>
      <c r="F483" s="461"/>
      <c r="G483" s="461"/>
      <c r="H483" s="459"/>
      <c r="I483" s="460"/>
      <c r="J483" s="459"/>
      <c r="K483" s="459"/>
      <c r="L483" s="459"/>
      <c r="M483" s="459"/>
      <c r="N483" s="459"/>
      <c r="O483" s="459"/>
      <c r="P483" s="459"/>
      <c r="Q483" s="459"/>
      <c r="R483" s="459"/>
      <c r="S483" s="459"/>
      <c r="T483" s="459"/>
      <c r="U483" s="459"/>
      <c r="V483" s="459"/>
      <c r="W483" s="459"/>
      <c r="X483" s="459"/>
      <c r="Y483" s="459"/>
      <c r="Z483" s="459"/>
    </row>
    <row r="484" ht="14.25" customHeight="1">
      <c r="A484" s="459"/>
      <c r="B484" s="459"/>
      <c r="C484" s="460"/>
      <c r="D484" s="460"/>
      <c r="E484" s="459"/>
      <c r="F484" s="461"/>
      <c r="G484" s="461"/>
      <c r="H484" s="459"/>
      <c r="I484" s="460"/>
      <c r="J484" s="459"/>
      <c r="K484" s="459"/>
      <c r="L484" s="459"/>
      <c r="M484" s="459"/>
      <c r="N484" s="459"/>
      <c r="O484" s="459"/>
      <c r="P484" s="459"/>
      <c r="Q484" s="459"/>
      <c r="R484" s="459"/>
      <c r="S484" s="459"/>
      <c r="T484" s="459"/>
      <c r="U484" s="459"/>
      <c r="V484" s="459"/>
      <c r="W484" s="459"/>
      <c r="X484" s="459"/>
      <c r="Y484" s="459"/>
      <c r="Z484" s="459"/>
    </row>
    <row r="485" ht="14.25" customHeight="1">
      <c r="A485" s="459"/>
      <c r="B485" s="459"/>
      <c r="C485" s="460"/>
      <c r="D485" s="460"/>
      <c r="E485" s="459"/>
      <c r="F485" s="461"/>
      <c r="G485" s="461"/>
      <c r="H485" s="459"/>
      <c r="I485" s="460"/>
      <c r="J485" s="459"/>
      <c r="K485" s="459"/>
      <c r="L485" s="459"/>
      <c r="M485" s="459"/>
      <c r="N485" s="459"/>
      <c r="O485" s="459"/>
      <c r="P485" s="459"/>
      <c r="Q485" s="459"/>
      <c r="R485" s="459"/>
      <c r="S485" s="459"/>
      <c r="T485" s="459"/>
      <c r="U485" s="459"/>
      <c r="V485" s="459"/>
      <c r="W485" s="459"/>
      <c r="X485" s="459"/>
      <c r="Y485" s="459"/>
      <c r="Z485" s="459"/>
    </row>
    <row r="486" ht="14.25" customHeight="1">
      <c r="A486" s="459"/>
      <c r="B486" s="459"/>
      <c r="C486" s="460"/>
      <c r="D486" s="460"/>
      <c r="E486" s="459"/>
      <c r="F486" s="461"/>
      <c r="G486" s="461"/>
      <c r="H486" s="459"/>
      <c r="I486" s="460"/>
      <c r="J486" s="459"/>
      <c r="K486" s="459"/>
      <c r="L486" s="459"/>
      <c r="M486" s="459"/>
      <c r="N486" s="459"/>
      <c r="O486" s="459"/>
      <c r="P486" s="459"/>
      <c r="Q486" s="459"/>
      <c r="R486" s="459"/>
      <c r="S486" s="459"/>
      <c r="T486" s="459"/>
      <c r="U486" s="459"/>
      <c r="V486" s="459"/>
      <c r="W486" s="459"/>
      <c r="X486" s="459"/>
      <c r="Y486" s="459"/>
      <c r="Z486" s="459"/>
    </row>
    <row r="487" ht="14.25" customHeight="1">
      <c r="A487" s="459"/>
      <c r="B487" s="459"/>
      <c r="C487" s="460"/>
      <c r="D487" s="460"/>
      <c r="E487" s="459"/>
      <c r="F487" s="461"/>
      <c r="G487" s="461"/>
      <c r="H487" s="459"/>
      <c r="I487" s="460"/>
      <c r="J487" s="459"/>
      <c r="K487" s="459"/>
      <c r="L487" s="459"/>
      <c r="M487" s="459"/>
      <c r="N487" s="459"/>
      <c r="O487" s="459"/>
      <c r="P487" s="459"/>
      <c r="Q487" s="459"/>
      <c r="R487" s="459"/>
      <c r="S487" s="459"/>
      <c r="T487" s="459"/>
      <c r="U487" s="459"/>
      <c r="V487" s="459"/>
      <c r="W487" s="459"/>
      <c r="X487" s="459"/>
      <c r="Y487" s="459"/>
      <c r="Z487" s="459"/>
    </row>
    <row r="488" ht="14.25" customHeight="1">
      <c r="A488" s="459"/>
      <c r="B488" s="459"/>
      <c r="C488" s="460"/>
      <c r="D488" s="460"/>
      <c r="E488" s="459"/>
      <c r="F488" s="461"/>
      <c r="G488" s="461"/>
      <c r="H488" s="459"/>
      <c r="I488" s="460"/>
      <c r="J488" s="459"/>
      <c r="K488" s="459"/>
      <c r="L488" s="459"/>
      <c r="M488" s="459"/>
      <c r="N488" s="459"/>
      <c r="O488" s="459"/>
      <c r="P488" s="459"/>
      <c r="Q488" s="459"/>
      <c r="R488" s="459"/>
      <c r="S488" s="459"/>
      <c r="T488" s="459"/>
      <c r="U488" s="459"/>
      <c r="V488" s="459"/>
      <c r="W488" s="459"/>
      <c r="X488" s="459"/>
      <c r="Y488" s="459"/>
      <c r="Z488" s="459"/>
    </row>
    <row r="489" ht="14.25" customHeight="1">
      <c r="A489" s="459"/>
      <c r="B489" s="459"/>
      <c r="C489" s="460"/>
      <c r="D489" s="460"/>
      <c r="E489" s="459"/>
      <c r="F489" s="461"/>
      <c r="G489" s="461"/>
      <c r="H489" s="459"/>
      <c r="I489" s="460"/>
      <c r="J489" s="459"/>
      <c r="K489" s="459"/>
      <c r="L489" s="459"/>
      <c r="M489" s="459"/>
      <c r="N489" s="459"/>
      <c r="O489" s="459"/>
      <c r="P489" s="459"/>
      <c r="Q489" s="459"/>
      <c r="R489" s="459"/>
      <c r="S489" s="459"/>
      <c r="T489" s="459"/>
      <c r="U489" s="459"/>
      <c r="V489" s="459"/>
      <c r="W489" s="459"/>
      <c r="X489" s="459"/>
      <c r="Y489" s="459"/>
      <c r="Z489" s="459"/>
    </row>
    <row r="490" ht="14.25" customHeight="1">
      <c r="A490" s="459"/>
      <c r="B490" s="459"/>
      <c r="C490" s="460"/>
      <c r="D490" s="460"/>
      <c r="E490" s="459"/>
      <c r="F490" s="461"/>
      <c r="G490" s="461"/>
      <c r="H490" s="459"/>
      <c r="I490" s="460"/>
      <c r="J490" s="459"/>
      <c r="K490" s="459"/>
      <c r="L490" s="459"/>
      <c r="M490" s="459"/>
      <c r="N490" s="459"/>
      <c r="O490" s="459"/>
      <c r="P490" s="459"/>
      <c r="Q490" s="459"/>
      <c r="R490" s="459"/>
      <c r="S490" s="459"/>
      <c r="T490" s="459"/>
      <c r="U490" s="459"/>
      <c r="V490" s="459"/>
      <c r="W490" s="459"/>
      <c r="X490" s="459"/>
      <c r="Y490" s="459"/>
      <c r="Z490" s="459"/>
    </row>
    <row r="491" ht="14.25" customHeight="1">
      <c r="A491" s="459"/>
      <c r="B491" s="459"/>
      <c r="C491" s="460"/>
      <c r="D491" s="460"/>
      <c r="E491" s="459"/>
      <c r="F491" s="461"/>
      <c r="G491" s="461"/>
      <c r="H491" s="459"/>
      <c r="I491" s="460"/>
      <c r="J491" s="459"/>
      <c r="K491" s="459"/>
      <c r="L491" s="459"/>
      <c r="M491" s="459"/>
      <c r="N491" s="459"/>
      <c r="O491" s="459"/>
      <c r="P491" s="459"/>
      <c r="Q491" s="459"/>
      <c r="R491" s="459"/>
      <c r="S491" s="459"/>
      <c r="T491" s="459"/>
      <c r="U491" s="459"/>
      <c r="V491" s="459"/>
      <c r="W491" s="459"/>
      <c r="X491" s="459"/>
      <c r="Y491" s="459"/>
      <c r="Z491" s="459"/>
    </row>
    <row r="492" ht="14.25" customHeight="1">
      <c r="A492" s="459"/>
      <c r="B492" s="459"/>
      <c r="C492" s="460"/>
      <c r="D492" s="460"/>
      <c r="E492" s="459"/>
      <c r="F492" s="461"/>
      <c r="G492" s="461"/>
      <c r="H492" s="459"/>
      <c r="I492" s="460"/>
      <c r="J492" s="459"/>
      <c r="K492" s="459"/>
      <c r="L492" s="459"/>
      <c r="M492" s="459"/>
      <c r="N492" s="459"/>
      <c r="O492" s="459"/>
      <c r="P492" s="459"/>
      <c r="Q492" s="459"/>
      <c r="R492" s="459"/>
      <c r="S492" s="459"/>
      <c r="T492" s="459"/>
      <c r="U492" s="459"/>
      <c r="V492" s="459"/>
      <c r="W492" s="459"/>
      <c r="X492" s="459"/>
      <c r="Y492" s="459"/>
      <c r="Z492" s="459"/>
    </row>
    <row r="493" ht="14.25" customHeight="1">
      <c r="A493" s="459"/>
      <c r="B493" s="459"/>
      <c r="C493" s="460"/>
      <c r="D493" s="460"/>
      <c r="E493" s="459"/>
      <c r="F493" s="461"/>
      <c r="G493" s="461"/>
      <c r="H493" s="459"/>
      <c r="I493" s="460"/>
      <c r="J493" s="459"/>
      <c r="K493" s="459"/>
      <c r="L493" s="459"/>
      <c r="M493" s="459"/>
      <c r="N493" s="459"/>
      <c r="O493" s="459"/>
      <c r="P493" s="459"/>
      <c r="Q493" s="459"/>
      <c r="R493" s="459"/>
      <c r="S493" s="459"/>
      <c r="T493" s="459"/>
      <c r="U493" s="459"/>
      <c r="V493" s="459"/>
      <c r="W493" s="459"/>
      <c r="X493" s="459"/>
      <c r="Y493" s="459"/>
      <c r="Z493" s="459"/>
    </row>
    <row r="494" ht="14.25" customHeight="1">
      <c r="A494" s="459"/>
      <c r="B494" s="459"/>
      <c r="C494" s="460"/>
      <c r="D494" s="460"/>
      <c r="E494" s="459"/>
      <c r="F494" s="461"/>
      <c r="G494" s="461"/>
      <c r="H494" s="459"/>
      <c r="I494" s="460"/>
      <c r="J494" s="459"/>
      <c r="K494" s="459"/>
      <c r="L494" s="459"/>
      <c r="M494" s="459"/>
      <c r="N494" s="459"/>
      <c r="O494" s="459"/>
      <c r="P494" s="459"/>
      <c r="Q494" s="459"/>
      <c r="R494" s="459"/>
      <c r="S494" s="459"/>
      <c r="T494" s="459"/>
      <c r="U494" s="459"/>
      <c r="V494" s="459"/>
      <c r="W494" s="459"/>
      <c r="X494" s="459"/>
      <c r="Y494" s="459"/>
      <c r="Z494" s="459"/>
    </row>
    <row r="495" ht="14.25" customHeight="1">
      <c r="A495" s="459"/>
      <c r="B495" s="459"/>
      <c r="C495" s="460"/>
      <c r="D495" s="460"/>
      <c r="E495" s="459"/>
      <c r="F495" s="461"/>
      <c r="G495" s="461"/>
      <c r="H495" s="459"/>
      <c r="I495" s="460"/>
      <c r="J495" s="459"/>
      <c r="K495" s="459"/>
      <c r="L495" s="459"/>
      <c r="M495" s="459"/>
      <c r="N495" s="459"/>
      <c r="O495" s="459"/>
      <c r="P495" s="459"/>
      <c r="Q495" s="459"/>
      <c r="R495" s="459"/>
      <c r="S495" s="459"/>
      <c r="T495" s="459"/>
      <c r="U495" s="459"/>
      <c r="V495" s="459"/>
      <c r="W495" s="459"/>
      <c r="X495" s="459"/>
      <c r="Y495" s="459"/>
      <c r="Z495" s="459"/>
    </row>
    <row r="496" ht="14.25" customHeight="1">
      <c r="A496" s="459"/>
      <c r="B496" s="459"/>
      <c r="C496" s="460"/>
      <c r="D496" s="460"/>
      <c r="E496" s="459"/>
      <c r="F496" s="461"/>
      <c r="G496" s="461"/>
      <c r="H496" s="459"/>
      <c r="I496" s="460"/>
      <c r="J496" s="459"/>
      <c r="K496" s="459"/>
      <c r="L496" s="459"/>
      <c r="M496" s="459"/>
      <c r="N496" s="459"/>
      <c r="O496" s="459"/>
      <c r="P496" s="459"/>
      <c r="Q496" s="459"/>
      <c r="R496" s="459"/>
      <c r="S496" s="459"/>
      <c r="T496" s="459"/>
      <c r="U496" s="459"/>
      <c r="V496" s="459"/>
      <c r="W496" s="459"/>
      <c r="X496" s="459"/>
      <c r="Y496" s="459"/>
      <c r="Z496" s="459"/>
    </row>
    <row r="497" ht="14.25" customHeight="1">
      <c r="A497" s="459"/>
      <c r="B497" s="459"/>
      <c r="C497" s="460"/>
      <c r="D497" s="460"/>
      <c r="E497" s="459"/>
      <c r="F497" s="461"/>
      <c r="G497" s="461"/>
      <c r="H497" s="459"/>
      <c r="I497" s="460"/>
      <c r="J497" s="459"/>
      <c r="K497" s="459"/>
      <c r="L497" s="459"/>
      <c r="M497" s="459"/>
      <c r="N497" s="459"/>
      <c r="O497" s="459"/>
      <c r="P497" s="459"/>
      <c r="Q497" s="459"/>
      <c r="R497" s="459"/>
      <c r="S497" s="459"/>
      <c r="T497" s="459"/>
      <c r="U497" s="459"/>
      <c r="V497" s="459"/>
      <c r="W497" s="459"/>
      <c r="X497" s="459"/>
      <c r="Y497" s="459"/>
      <c r="Z497" s="459"/>
    </row>
    <row r="498" ht="14.25" customHeight="1">
      <c r="A498" s="459"/>
      <c r="B498" s="459"/>
      <c r="C498" s="460"/>
      <c r="D498" s="460"/>
      <c r="E498" s="459"/>
      <c r="F498" s="461"/>
      <c r="G498" s="461"/>
      <c r="H498" s="459"/>
      <c r="I498" s="460"/>
      <c r="J498" s="459"/>
      <c r="K498" s="459"/>
      <c r="L498" s="459"/>
      <c r="M498" s="459"/>
      <c r="N498" s="459"/>
      <c r="O498" s="459"/>
      <c r="P498" s="459"/>
      <c r="Q498" s="459"/>
      <c r="R498" s="459"/>
      <c r="S498" s="459"/>
      <c r="T498" s="459"/>
      <c r="U498" s="459"/>
      <c r="V498" s="459"/>
      <c r="W498" s="459"/>
      <c r="X498" s="459"/>
      <c r="Y498" s="459"/>
      <c r="Z498" s="459"/>
    </row>
    <row r="499" ht="14.25" customHeight="1">
      <c r="A499" s="459"/>
      <c r="B499" s="459"/>
      <c r="C499" s="460"/>
      <c r="D499" s="460"/>
      <c r="E499" s="459"/>
      <c r="F499" s="461"/>
      <c r="G499" s="461"/>
      <c r="H499" s="459"/>
      <c r="I499" s="460"/>
      <c r="J499" s="459"/>
      <c r="K499" s="459"/>
      <c r="L499" s="459"/>
      <c r="M499" s="459"/>
      <c r="N499" s="459"/>
      <c r="O499" s="459"/>
      <c r="P499" s="459"/>
      <c r="Q499" s="459"/>
      <c r="R499" s="459"/>
      <c r="S499" s="459"/>
      <c r="T499" s="459"/>
      <c r="U499" s="459"/>
      <c r="V499" s="459"/>
      <c r="W499" s="459"/>
      <c r="X499" s="459"/>
      <c r="Y499" s="459"/>
      <c r="Z499" s="459"/>
    </row>
    <row r="500" ht="14.25" customHeight="1">
      <c r="A500" s="459"/>
      <c r="B500" s="459"/>
      <c r="C500" s="460"/>
      <c r="D500" s="460"/>
      <c r="E500" s="459"/>
      <c r="F500" s="461"/>
      <c r="G500" s="461"/>
      <c r="H500" s="459"/>
      <c r="I500" s="460"/>
      <c r="J500" s="459"/>
      <c r="K500" s="459"/>
      <c r="L500" s="459"/>
      <c r="M500" s="459"/>
      <c r="N500" s="459"/>
      <c r="O500" s="459"/>
      <c r="P500" s="459"/>
      <c r="Q500" s="459"/>
      <c r="R500" s="459"/>
      <c r="S500" s="459"/>
      <c r="T500" s="459"/>
      <c r="U500" s="459"/>
      <c r="V500" s="459"/>
      <c r="W500" s="459"/>
      <c r="X500" s="459"/>
      <c r="Y500" s="459"/>
      <c r="Z500" s="459"/>
    </row>
    <row r="501" ht="14.25" customHeight="1">
      <c r="A501" s="459"/>
      <c r="B501" s="459"/>
      <c r="C501" s="460"/>
      <c r="D501" s="460"/>
      <c r="E501" s="459"/>
      <c r="F501" s="461"/>
      <c r="G501" s="461"/>
      <c r="H501" s="459"/>
      <c r="I501" s="460"/>
      <c r="J501" s="459"/>
      <c r="K501" s="459"/>
      <c r="L501" s="459"/>
      <c r="M501" s="459"/>
      <c r="N501" s="459"/>
      <c r="O501" s="459"/>
      <c r="P501" s="459"/>
      <c r="Q501" s="459"/>
      <c r="R501" s="459"/>
      <c r="S501" s="459"/>
      <c r="T501" s="459"/>
      <c r="U501" s="459"/>
      <c r="V501" s="459"/>
      <c r="W501" s="459"/>
      <c r="X501" s="459"/>
      <c r="Y501" s="459"/>
      <c r="Z501" s="459"/>
    </row>
    <row r="502" ht="14.25" customHeight="1">
      <c r="A502" s="459"/>
      <c r="B502" s="459"/>
      <c r="C502" s="460"/>
      <c r="D502" s="460"/>
      <c r="E502" s="459"/>
      <c r="F502" s="461"/>
      <c r="G502" s="461"/>
      <c r="H502" s="459"/>
      <c r="I502" s="460"/>
      <c r="J502" s="459"/>
      <c r="K502" s="459"/>
      <c r="L502" s="459"/>
      <c r="M502" s="459"/>
      <c r="N502" s="459"/>
      <c r="O502" s="459"/>
      <c r="P502" s="459"/>
      <c r="Q502" s="459"/>
      <c r="R502" s="459"/>
      <c r="S502" s="459"/>
      <c r="T502" s="459"/>
      <c r="U502" s="459"/>
      <c r="V502" s="459"/>
      <c r="W502" s="459"/>
      <c r="X502" s="459"/>
      <c r="Y502" s="459"/>
      <c r="Z502" s="459"/>
    </row>
    <row r="503" ht="14.25" customHeight="1">
      <c r="A503" s="459"/>
      <c r="B503" s="459"/>
      <c r="C503" s="460"/>
      <c r="D503" s="460"/>
      <c r="E503" s="459"/>
      <c r="F503" s="461"/>
      <c r="G503" s="461"/>
      <c r="H503" s="459"/>
      <c r="I503" s="460"/>
      <c r="J503" s="459"/>
      <c r="K503" s="459"/>
      <c r="L503" s="459"/>
      <c r="M503" s="459"/>
      <c r="N503" s="459"/>
      <c r="O503" s="459"/>
      <c r="P503" s="459"/>
      <c r="Q503" s="459"/>
      <c r="R503" s="459"/>
      <c r="S503" s="459"/>
      <c r="T503" s="459"/>
      <c r="U503" s="459"/>
      <c r="V503" s="459"/>
      <c r="W503" s="459"/>
      <c r="X503" s="459"/>
      <c r="Y503" s="459"/>
      <c r="Z503" s="459"/>
    </row>
    <row r="504" ht="14.25" customHeight="1">
      <c r="A504" s="459"/>
      <c r="B504" s="459"/>
      <c r="C504" s="460"/>
      <c r="D504" s="460"/>
      <c r="E504" s="459"/>
      <c r="F504" s="461"/>
      <c r="G504" s="461"/>
      <c r="H504" s="459"/>
      <c r="I504" s="460"/>
      <c r="J504" s="459"/>
      <c r="K504" s="459"/>
      <c r="L504" s="459"/>
      <c r="M504" s="459"/>
      <c r="N504" s="459"/>
      <c r="O504" s="459"/>
      <c r="P504" s="459"/>
      <c r="Q504" s="459"/>
      <c r="R504" s="459"/>
      <c r="S504" s="459"/>
      <c r="T504" s="459"/>
      <c r="U504" s="459"/>
      <c r="V504" s="459"/>
      <c r="W504" s="459"/>
      <c r="X504" s="459"/>
      <c r="Y504" s="459"/>
      <c r="Z504" s="459"/>
    </row>
    <row r="505" ht="14.25" customHeight="1">
      <c r="A505" s="459"/>
      <c r="B505" s="459"/>
      <c r="C505" s="460"/>
      <c r="D505" s="460"/>
      <c r="E505" s="459"/>
      <c r="F505" s="461"/>
      <c r="G505" s="461"/>
      <c r="H505" s="459"/>
      <c r="I505" s="460"/>
      <c r="J505" s="459"/>
      <c r="K505" s="459"/>
      <c r="L505" s="459"/>
      <c r="M505" s="459"/>
      <c r="N505" s="459"/>
      <c r="O505" s="459"/>
      <c r="P505" s="459"/>
      <c r="Q505" s="459"/>
      <c r="R505" s="459"/>
      <c r="S505" s="459"/>
      <c r="T505" s="459"/>
      <c r="U505" s="459"/>
      <c r="V505" s="459"/>
      <c r="W505" s="459"/>
      <c r="X505" s="459"/>
      <c r="Y505" s="459"/>
      <c r="Z505" s="459"/>
    </row>
    <row r="506" ht="14.25" customHeight="1">
      <c r="A506" s="459"/>
      <c r="B506" s="459"/>
      <c r="C506" s="460"/>
      <c r="D506" s="460"/>
      <c r="E506" s="459"/>
      <c r="F506" s="461"/>
      <c r="G506" s="461"/>
      <c r="H506" s="459"/>
      <c r="I506" s="460"/>
      <c r="J506" s="459"/>
      <c r="K506" s="459"/>
      <c r="L506" s="459"/>
      <c r="M506" s="459"/>
      <c r="N506" s="459"/>
      <c r="O506" s="459"/>
      <c r="P506" s="459"/>
      <c r="Q506" s="459"/>
      <c r="R506" s="459"/>
      <c r="S506" s="459"/>
      <c r="T506" s="459"/>
      <c r="U506" s="459"/>
      <c r="V506" s="459"/>
      <c r="W506" s="459"/>
      <c r="X506" s="459"/>
      <c r="Y506" s="459"/>
      <c r="Z506" s="459"/>
    </row>
    <row r="507" ht="14.25" customHeight="1">
      <c r="A507" s="459"/>
      <c r="B507" s="459"/>
      <c r="C507" s="460"/>
      <c r="D507" s="460"/>
      <c r="E507" s="459"/>
      <c r="F507" s="461"/>
      <c r="G507" s="461"/>
      <c r="H507" s="459"/>
      <c r="I507" s="460"/>
      <c r="J507" s="459"/>
      <c r="K507" s="459"/>
      <c r="L507" s="459"/>
      <c r="M507" s="459"/>
      <c r="N507" s="459"/>
      <c r="O507" s="459"/>
      <c r="P507" s="459"/>
      <c r="Q507" s="459"/>
      <c r="R507" s="459"/>
      <c r="S507" s="459"/>
      <c r="T507" s="459"/>
      <c r="U507" s="459"/>
      <c r="V507" s="459"/>
      <c r="W507" s="459"/>
      <c r="X507" s="459"/>
      <c r="Y507" s="459"/>
      <c r="Z507" s="459"/>
    </row>
    <row r="508" ht="14.25" customHeight="1">
      <c r="A508" s="459"/>
      <c r="B508" s="459"/>
      <c r="C508" s="460"/>
      <c r="D508" s="460"/>
      <c r="E508" s="459"/>
      <c r="F508" s="461"/>
      <c r="G508" s="461"/>
      <c r="H508" s="459"/>
      <c r="I508" s="460"/>
      <c r="J508" s="459"/>
      <c r="K508" s="459"/>
      <c r="L508" s="459"/>
      <c r="M508" s="459"/>
      <c r="N508" s="459"/>
      <c r="O508" s="459"/>
      <c r="P508" s="459"/>
      <c r="Q508" s="459"/>
      <c r="R508" s="459"/>
      <c r="S508" s="459"/>
      <c r="T508" s="459"/>
      <c r="U508" s="459"/>
      <c r="V508" s="459"/>
      <c r="W508" s="459"/>
      <c r="X508" s="459"/>
      <c r="Y508" s="459"/>
      <c r="Z508" s="459"/>
    </row>
    <row r="509" ht="14.25" customHeight="1">
      <c r="A509" s="459"/>
      <c r="B509" s="459"/>
      <c r="C509" s="460"/>
      <c r="D509" s="460"/>
      <c r="E509" s="459"/>
      <c r="F509" s="461"/>
      <c r="G509" s="461"/>
      <c r="H509" s="459"/>
      <c r="I509" s="460"/>
      <c r="J509" s="459"/>
      <c r="K509" s="459"/>
      <c r="L509" s="459"/>
      <c r="M509" s="459"/>
      <c r="N509" s="459"/>
      <c r="O509" s="459"/>
      <c r="P509" s="459"/>
      <c r="Q509" s="459"/>
      <c r="R509" s="459"/>
      <c r="S509" s="459"/>
      <c r="T509" s="459"/>
      <c r="U509" s="459"/>
      <c r="V509" s="459"/>
      <c r="W509" s="459"/>
      <c r="X509" s="459"/>
      <c r="Y509" s="459"/>
      <c r="Z509" s="459"/>
    </row>
    <row r="510" ht="14.25" customHeight="1">
      <c r="A510" s="459"/>
      <c r="B510" s="459"/>
      <c r="C510" s="460"/>
      <c r="D510" s="460"/>
      <c r="E510" s="459"/>
      <c r="F510" s="461"/>
      <c r="G510" s="461"/>
      <c r="H510" s="459"/>
      <c r="I510" s="460"/>
      <c r="J510" s="459"/>
      <c r="K510" s="459"/>
      <c r="L510" s="459"/>
      <c r="M510" s="459"/>
      <c r="N510" s="459"/>
      <c r="O510" s="459"/>
      <c r="P510" s="459"/>
      <c r="Q510" s="459"/>
      <c r="R510" s="459"/>
      <c r="S510" s="459"/>
      <c r="T510" s="459"/>
      <c r="U510" s="459"/>
      <c r="V510" s="459"/>
      <c r="W510" s="459"/>
      <c r="X510" s="459"/>
      <c r="Y510" s="459"/>
      <c r="Z510" s="459"/>
    </row>
    <row r="511" ht="14.25" customHeight="1">
      <c r="A511" s="459"/>
      <c r="B511" s="459"/>
      <c r="C511" s="460"/>
      <c r="D511" s="460"/>
      <c r="E511" s="459"/>
      <c r="F511" s="461"/>
      <c r="G511" s="461"/>
      <c r="H511" s="459"/>
      <c r="I511" s="460"/>
      <c r="J511" s="459"/>
      <c r="K511" s="459"/>
      <c r="L511" s="459"/>
      <c r="M511" s="459"/>
      <c r="N511" s="459"/>
      <c r="O511" s="459"/>
      <c r="P511" s="459"/>
      <c r="Q511" s="459"/>
      <c r="R511" s="459"/>
      <c r="S511" s="459"/>
      <c r="T511" s="459"/>
      <c r="U511" s="459"/>
      <c r="V511" s="459"/>
      <c r="W511" s="459"/>
      <c r="X511" s="459"/>
      <c r="Y511" s="459"/>
      <c r="Z511" s="459"/>
    </row>
    <row r="512" ht="14.25" customHeight="1">
      <c r="A512" s="459"/>
      <c r="B512" s="459"/>
      <c r="C512" s="460"/>
      <c r="D512" s="460"/>
      <c r="E512" s="459"/>
      <c r="F512" s="461"/>
      <c r="G512" s="461"/>
      <c r="H512" s="459"/>
      <c r="I512" s="460"/>
      <c r="J512" s="459"/>
      <c r="K512" s="459"/>
      <c r="L512" s="459"/>
      <c r="M512" s="459"/>
      <c r="N512" s="459"/>
      <c r="O512" s="459"/>
      <c r="P512" s="459"/>
      <c r="Q512" s="459"/>
      <c r="R512" s="459"/>
      <c r="S512" s="459"/>
      <c r="T512" s="459"/>
      <c r="U512" s="459"/>
      <c r="V512" s="459"/>
      <c r="W512" s="459"/>
      <c r="X512" s="459"/>
      <c r="Y512" s="459"/>
      <c r="Z512" s="459"/>
    </row>
    <row r="513" ht="14.25" customHeight="1">
      <c r="A513" s="459"/>
      <c r="B513" s="459"/>
      <c r="C513" s="460"/>
      <c r="D513" s="460"/>
      <c r="E513" s="459"/>
      <c r="F513" s="461"/>
      <c r="G513" s="461"/>
      <c r="H513" s="459"/>
      <c r="I513" s="460"/>
      <c r="J513" s="459"/>
      <c r="K513" s="459"/>
      <c r="L513" s="459"/>
      <c r="M513" s="459"/>
      <c r="N513" s="459"/>
      <c r="O513" s="459"/>
      <c r="P513" s="459"/>
      <c r="Q513" s="459"/>
      <c r="R513" s="459"/>
      <c r="S513" s="459"/>
      <c r="T513" s="459"/>
      <c r="U513" s="459"/>
      <c r="V513" s="459"/>
      <c r="W513" s="459"/>
      <c r="X513" s="459"/>
      <c r="Y513" s="459"/>
      <c r="Z513" s="459"/>
    </row>
    <row r="514" ht="14.25" customHeight="1">
      <c r="A514" s="459"/>
      <c r="B514" s="459"/>
      <c r="C514" s="460"/>
      <c r="D514" s="460"/>
      <c r="E514" s="459"/>
      <c r="F514" s="461"/>
      <c r="G514" s="461"/>
      <c r="H514" s="459"/>
      <c r="I514" s="460"/>
      <c r="J514" s="459"/>
      <c r="K514" s="459"/>
      <c r="L514" s="459"/>
      <c r="M514" s="459"/>
      <c r="N514" s="459"/>
      <c r="O514" s="459"/>
      <c r="P514" s="459"/>
      <c r="Q514" s="459"/>
      <c r="R514" s="459"/>
      <c r="S514" s="459"/>
      <c r="T514" s="459"/>
      <c r="U514" s="459"/>
      <c r="V514" s="459"/>
      <c r="W514" s="459"/>
      <c r="X514" s="459"/>
      <c r="Y514" s="459"/>
      <c r="Z514" s="459"/>
    </row>
    <row r="515" ht="14.25" customHeight="1">
      <c r="A515" s="459"/>
      <c r="B515" s="459"/>
      <c r="C515" s="460"/>
      <c r="D515" s="460"/>
      <c r="E515" s="459"/>
      <c r="F515" s="461"/>
      <c r="G515" s="461"/>
      <c r="H515" s="459"/>
      <c r="I515" s="460"/>
      <c r="J515" s="459"/>
      <c r="K515" s="459"/>
      <c r="L515" s="459"/>
      <c r="M515" s="459"/>
      <c r="N515" s="459"/>
      <c r="O515" s="459"/>
      <c r="P515" s="459"/>
      <c r="Q515" s="459"/>
      <c r="R515" s="459"/>
      <c r="S515" s="459"/>
      <c r="T515" s="459"/>
      <c r="U515" s="459"/>
      <c r="V515" s="459"/>
      <c r="W515" s="459"/>
      <c r="X515" s="459"/>
      <c r="Y515" s="459"/>
      <c r="Z515" s="459"/>
    </row>
    <row r="516" ht="14.25" customHeight="1">
      <c r="A516" s="459"/>
      <c r="B516" s="459"/>
      <c r="C516" s="460"/>
      <c r="D516" s="460"/>
      <c r="E516" s="459"/>
      <c r="F516" s="461"/>
      <c r="G516" s="461"/>
      <c r="H516" s="459"/>
      <c r="I516" s="460"/>
      <c r="J516" s="459"/>
      <c r="K516" s="459"/>
      <c r="L516" s="459"/>
      <c r="M516" s="459"/>
      <c r="N516" s="459"/>
      <c r="O516" s="459"/>
      <c r="P516" s="459"/>
      <c r="Q516" s="459"/>
      <c r="R516" s="459"/>
      <c r="S516" s="459"/>
      <c r="T516" s="459"/>
      <c r="U516" s="459"/>
      <c r="V516" s="459"/>
      <c r="W516" s="459"/>
      <c r="X516" s="459"/>
      <c r="Y516" s="459"/>
      <c r="Z516" s="459"/>
    </row>
    <row r="517" ht="14.25" customHeight="1">
      <c r="A517" s="459"/>
      <c r="B517" s="459"/>
      <c r="C517" s="460"/>
      <c r="D517" s="460"/>
      <c r="E517" s="459"/>
      <c r="F517" s="461"/>
      <c r="G517" s="461"/>
      <c r="H517" s="459"/>
      <c r="I517" s="460"/>
      <c r="J517" s="459"/>
      <c r="K517" s="459"/>
      <c r="L517" s="459"/>
      <c r="M517" s="459"/>
      <c r="N517" s="459"/>
      <c r="O517" s="459"/>
      <c r="P517" s="459"/>
      <c r="Q517" s="459"/>
      <c r="R517" s="459"/>
      <c r="S517" s="459"/>
      <c r="T517" s="459"/>
      <c r="U517" s="459"/>
      <c r="V517" s="459"/>
      <c r="W517" s="459"/>
      <c r="X517" s="459"/>
      <c r="Y517" s="459"/>
      <c r="Z517" s="459"/>
    </row>
    <row r="518" ht="14.25" customHeight="1">
      <c r="A518" s="459"/>
      <c r="B518" s="459"/>
      <c r="C518" s="460"/>
      <c r="D518" s="460"/>
      <c r="E518" s="459"/>
      <c r="F518" s="461"/>
      <c r="G518" s="461"/>
      <c r="H518" s="459"/>
      <c r="I518" s="460"/>
      <c r="J518" s="459"/>
      <c r="K518" s="459"/>
      <c r="L518" s="459"/>
      <c r="M518" s="459"/>
      <c r="N518" s="459"/>
      <c r="O518" s="459"/>
      <c r="P518" s="459"/>
      <c r="Q518" s="459"/>
      <c r="R518" s="459"/>
      <c r="S518" s="459"/>
      <c r="T518" s="459"/>
      <c r="U518" s="459"/>
      <c r="V518" s="459"/>
      <c r="W518" s="459"/>
      <c r="X518" s="459"/>
      <c r="Y518" s="459"/>
      <c r="Z518" s="459"/>
    </row>
    <row r="519" ht="14.25" customHeight="1">
      <c r="A519" s="459"/>
      <c r="B519" s="459"/>
      <c r="C519" s="460"/>
      <c r="D519" s="460"/>
      <c r="E519" s="459"/>
      <c r="F519" s="461"/>
      <c r="G519" s="461"/>
      <c r="H519" s="459"/>
      <c r="I519" s="460"/>
      <c r="J519" s="459"/>
      <c r="K519" s="459"/>
      <c r="L519" s="459"/>
      <c r="M519" s="459"/>
      <c r="N519" s="459"/>
      <c r="O519" s="459"/>
      <c r="P519" s="459"/>
      <c r="Q519" s="459"/>
      <c r="R519" s="459"/>
      <c r="S519" s="459"/>
      <c r="T519" s="459"/>
      <c r="U519" s="459"/>
      <c r="V519" s="459"/>
      <c r="W519" s="459"/>
      <c r="X519" s="459"/>
      <c r="Y519" s="459"/>
      <c r="Z519" s="459"/>
    </row>
    <row r="520" ht="14.25" customHeight="1">
      <c r="A520" s="459"/>
      <c r="B520" s="459"/>
      <c r="C520" s="460"/>
      <c r="D520" s="460"/>
      <c r="E520" s="459"/>
      <c r="F520" s="461"/>
      <c r="G520" s="461"/>
      <c r="H520" s="459"/>
      <c r="I520" s="460"/>
      <c r="J520" s="459"/>
      <c r="K520" s="459"/>
      <c r="L520" s="459"/>
      <c r="M520" s="459"/>
      <c r="N520" s="459"/>
      <c r="O520" s="459"/>
      <c r="P520" s="459"/>
      <c r="Q520" s="459"/>
      <c r="R520" s="459"/>
      <c r="S520" s="459"/>
      <c r="T520" s="459"/>
      <c r="U520" s="459"/>
      <c r="V520" s="459"/>
      <c r="W520" s="459"/>
      <c r="X520" s="459"/>
      <c r="Y520" s="459"/>
      <c r="Z520" s="459"/>
    </row>
    <row r="521" ht="14.25" customHeight="1">
      <c r="A521" s="459"/>
      <c r="B521" s="459"/>
      <c r="C521" s="460"/>
      <c r="D521" s="460"/>
      <c r="E521" s="459"/>
      <c r="F521" s="461"/>
      <c r="G521" s="461"/>
      <c r="H521" s="459"/>
      <c r="I521" s="460"/>
      <c r="J521" s="459"/>
      <c r="K521" s="459"/>
      <c r="L521" s="459"/>
      <c r="M521" s="459"/>
      <c r="N521" s="459"/>
      <c r="O521" s="459"/>
      <c r="P521" s="459"/>
      <c r="Q521" s="459"/>
      <c r="R521" s="459"/>
      <c r="S521" s="459"/>
      <c r="T521" s="459"/>
      <c r="U521" s="459"/>
      <c r="V521" s="459"/>
      <c r="W521" s="459"/>
      <c r="X521" s="459"/>
      <c r="Y521" s="459"/>
      <c r="Z521" s="459"/>
    </row>
    <row r="522" ht="14.25" customHeight="1">
      <c r="A522" s="459"/>
      <c r="B522" s="459"/>
      <c r="C522" s="460"/>
      <c r="D522" s="460"/>
      <c r="E522" s="459"/>
      <c r="F522" s="461"/>
      <c r="G522" s="461"/>
      <c r="H522" s="459"/>
      <c r="I522" s="460"/>
      <c r="J522" s="459"/>
      <c r="K522" s="459"/>
      <c r="L522" s="459"/>
      <c r="M522" s="459"/>
      <c r="N522" s="459"/>
      <c r="O522" s="459"/>
      <c r="P522" s="459"/>
      <c r="Q522" s="459"/>
      <c r="R522" s="459"/>
      <c r="S522" s="459"/>
      <c r="T522" s="459"/>
      <c r="U522" s="459"/>
      <c r="V522" s="459"/>
      <c r="W522" s="459"/>
      <c r="X522" s="459"/>
      <c r="Y522" s="459"/>
      <c r="Z522" s="459"/>
    </row>
    <row r="523" ht="14.25" customHeight="1">
      <c r="A523" s="459"/>
      <c r="B523" s="459"/>
      <c r="C523" s="460"/>
      <c r="D523" s="460"/>
      <c r="E523" s="459"/>
      <c r="F523" s="461"/>
      <c r="G523" s="461"/>
      <c r="H523" s="459"/>
      <c r="I523" s="460"/>
      <c r="J523" s="459"/>
      <c r="K523" s="459"/>
      <c r="L523" s="459"/>
      <c r="M523" s="459"/>
      <c r="N523" s="459"/>
      <c r="O523" s="459"/>
      <c r="P523" s="459"/>
      <c r="Q523" s="459"/>
      <c r="R523" s="459"/>
      <c r="S523" s="459"/>
      <c r="T523" s="459"/>
      <c r="U523" s="459"/>
      <c r="V523" s="459"/>
      <c r="W523" s="459"/>
      <c r="X523" s="459"/>
      <c r="Y523" s="459"/>
      <c r="Z523" s="459"/>
    </row>
    <row r="524" ht="14.25" customHeight="1">
      <c r="A524" s="459"/>
      <c r="B524" s="459"/>
      <c r="C524" s="460"/>
      <c r="D524" s="460"/>
      <c r="E524" s="459"/>
      <c r="F524" s="461"/>
      <c r="G524" s="461"/>
      <c r="H524" s="459"/>
      <c r="I524" s="460"/>
      <c r="J524" s="459"/>
      <c r="K524" s="459"/>
      <c r="L524" s="459"/>
      <c r="M524" s="459"/>
      <c r="N524" s="459"/>
      <c r="O524" s="459"/>
      <c r="P524" s="459"/>
      <c r="Q524" s="459"/>
      <c r="R524" s="459"/>
      <c r="S524" s="459"/>
      <c r="T524" s="459"/>
      <c r="U524" s="459"/>
      <c r="V524" s="459"/>
      <c r="W524" s="459"/>
      <c r="X524" s="459"/>
      <c r="Y524" s="459"/>
      <c r="Z524" s="459"/>
    </row>
    <row r="525" ht="14.25" customHeight="1">
      <c r="A525" s="459"/>
      <c r="B525" s="459"/>
      <c r="C525" s="460"/>
      <c r="D525" s="460"/>
      <c r="E525" s="459"/>
      <c r="F525" s="461"/>
      <c r="G525" s="461"/>
      <c r="H525" s="459"/>
      <c r="I525" s="460"/>
      <c r="J525" s="459"/>
      <c r="K525" s="459"/>
      <c r="L525" s="459"/>
      <c r="M525" s="459"/>
      <c r="N525" s="459"/>
      <c r="O525" s="459"/>
      <c r="P525" s="459"/>
      <c r="Q525" s="459"/>
      <c r="R525" s="459"/>
      <c r="S525" s="459"/>
      <c r="T525" s="459"/>
      <c r="U525" s="459"/>
      <c r="V525" s="459"/>
      <c r="W525" s="459"/>
      <c r="X525" s="459"/>
      <c r="Y525" s="459"/>
      <c r="Z525" s="459"/>
    </row>
    <row r="526" ht="14.25" customHeight="1">
      <c r="A526" s="459"/>
      <c r="B526" s="459"/>
      <c r="C526" s="460"/>
      <c r="D526" s="460"/>
      <c r="E526" s="459"/>
      <c r="F526" s="461"/>
      <c r="G526" s="461"/>
      <c r="H526" s="459"/>
      <c r="I526" s="460"/>
      <c r="J526" s="459"/>
      <c r="K526" s="459"/>
      <c r="L526" s="459"/>
      <c r="M526" s="459"/>
      <c r="N526" s="459"/>
      <c r="O526" s="459"/>
      <c r="P526" s="459"/>
      <c r="Q526" s="459"/>
      <c r="R526" s="459"/>
      <c r="S526" s="459"/>
      <c r="T526" s="459"/>
      <c r="U526" s="459"/>
      <c r="V526" s="459"/>
      <c r="W526" s="459"/>
      <c r="X526" s="459"/>
      <c r="Y526" s="459"/>
      <c r="Z526" s="459"/>
    </row>
    <row r="527" ht="14.25" customHeight="1">
      <c r="A527" s="459"/>
      <c r="B527" s="459"/>
      <c r="C527" s="460"/>
      <c r="D527" s="460"/>
      <c r="E527" s="459"/>
      <c r="F527" s="461"/>
      <c r="G527" s="461"/>
      <c r="H527" s="459"/>
      <c r="I527" s="460"/>
      <c r="J527" s="459"/>
      <c r="K527" s="459"/>
      <c r="L527" s="459"/>
      <c r="M527" s="459"/>
      <c r="N527" s="459"/>
      <c r="O527" s="459"/>
      <c r="P527" s="459"/>
      <c r="Q527" s="459"/>
      <c r="R527" s="459"/>
      <c r="S527" s="459"/>
      <c r="T527" s="459"/>
      <c r="U527" s="459"/>
      <c r="V527" s="459"/>
      <c r="W527" s="459"/>
      <c r="X527" s="459"/>
      <c r="Y527" s="459"/>
      <c r="Z527" s="459"/>
    </row>
    <row r="528" ht="14.25" customHeight="1">
      <c r="A528" s="459"/>
      <c r="B528" s="459"/>
      <c r="C528" s="460"/>
      <c r="D528" s="460"/>
      <c r="E528" s="459"/>
      <c r="F528" s="461"/>
      <c r="G528" s="461"/>
      <c r="H528" s="459"/>
      <c r="I528" s="460"/>
      <c r="J528" s="459"/>
      <c r="K528" s="459"/>
      <c r="L528" s="459"/>
      <c r="M528" s="459"/>
      <c r="N528" s="459"/>
      <c r="O528" s="459"/>
      <c r="P528" s="459"/>
      <c r="Q528" s="459"/>
      <c r="R528" s="459"/>
      <c r="S528" s="459"/>
      <c r="T528" s="459"/>
      <c r="U528" s="459"/>
      <c r="V528" s="459"/>
      <c r="W528" s="459"/>
      <c r="X528" s="459"/>
      <c r="Y528" s="459"/>
      <c r="Z528" s="459"/>
    </row>
    <row r="529" ht="14.25" customHeight="1">
      <c r="A529" s="459"/>
      <c r="B529" s="459"/>
      <c r="C529" s="460"/>
      <c r="D529" s="460"/>
      <c r="E529" s="459"/>
      <c r="F529" s="461"/>
      <c r="G529" s="461"/>
      <c r="H529" s="459"/>
      <c r="I529" s="460"/>
      <c r="J529" s="459"/>
      <c r="K529" s="459"/>
      <c r="L529" s="459"/>
      <c r="M529" s="459"/>
      <c r="N529" s="459"/>
      <c r="O529" s="459"/>
      <c r="P529" s="459"/>
      <c r="Q529" s="459"/>
      <c r="R529" s="459"/>
      <c r="S529" s="459"/>
      <c r="T529" s="459"/>
      <c r="U529" s="459"/>
      <c r="V529" s="459"/>
      <c r="W529" s="459"/>
      <c r="X529" s="459"/>
      <c r="Y529" s="459"/>
      <c r="Z529" s="459"/>
    </row>
    <row r="530" ht="14.25" customHeight="1">
      <c r="A530" s="459"/>
      <c r="B530" s="459"/>
      <c r="C530" s="460"/>
      <c r="D530" s="460"/>
      <c r="E530" s="459"/>
      <c r="F530" s="461"/>
      <c r="G530" s="461"/>
      <c r="H530" s="459"/>
      <c r="I530" s="460"/>
      <c r="J530" s="459"/>
      <c r="K530" s="459"/>
      <c r="L530" s="459"/>
      <c r="M530" s="459"/>
      <c r="N530" s="459"/>
      <c r="O530" s="459"/>
      <c r="P530" s="459"/>
      <c r="Q530" s="459"/>
      <c r="R530" s="459"/>
      <c r="S530" s="459"/>
      <c r="T530" s="459"/>
      <c r="U530" s="459"/>
      <c r="V530" s="459"/>
      <c r="W530" s="459"/>
      <c r="X530" s="459"/>
      <c r="Y530" s="459"/>
      <c r="Z530" s="459"/>
    </row>
    <row r="531" ht="14.25" customHeight="1">
      <c r="A531" s="459"/>
      <c r="B531" s="459"/>
      <c r="C531" s="460"/>
      <c r="D531" s="460"/>
      <c r="E531" s="459"/>
      <c r="F531" s="461"/>
      <c r="G531" s="461"/>
      <c r="H531" s="459"/>
      <c r="I531" s="460"/>
      <c r="J531" s="459"/>
      <c r="K531" s="459"/>
      <c r="L531" s="459"/>
      <c r="M531" s="459"/>
      <c r="N531" s="459"/>
      <c r="O531" s="459"/>
      <c r="P531" s="459"/>
      <c r="Q531" s="459"/>
      <c r="R531" s="459"/>
      <c r="S531" s="459"/>
      <c r="T531" s="459"/>
      <c r="U531" s="459"/>
      <c r="V531" s="459"/>
      <c r="W531" s="459"/>
      <c r="X531" s="459"/>
      <c r="Y531" s="459"/>
      <c r="Z531" s="459"/>
    </row>
    <row r="532" ht="14.25" customHeight="1">
      <c r="A532" s="459"/>
      <c r="B532" s="459"/>
      <c r="C532" s="460"/>
      <c r="D532" s="460"/>
      <c r="E532" s="459"/>
      <c r="F532" s="461"/>
      <c r="G532" s="461"/>
      <c r="H532" s="459"/>
      <c r="I532" s="460"/>
      <c r="J532" s="459"/>
      <c r="K532" s="459"/>
      <c r="L532" s="459"/>
      <c r="M532" s="459"/>
      <c r="N532" s="459"/>
      <c r="O532" s="459"/>
      <c r="P532" s="459"/>
      <c r="Q532" s="459"/>
      <c r="R532" s="459"/>
      <c r="S532" s="459"/>
      <c r="T532" s="459"/>
      <c r="U532" s="459"/>
      <c r="V532" s="459"/>
      <c r="W532" s="459"/>
      <c r="X532" s="459"/>
      <c r="Y532" s="459"/>
      <c r="Z532" s="459"/>
    </row>
    <row r="533" ht="14.25" customHeight="1">
      <c r="A533" s="459"/>
      <c r="B533" s="459"/>
      <c r="C533" s="460"/>
      <c r="D533" s="460"/>
      <c r="E533" s="459"/>
      <c r="F533" s="461"/>
      <c r="G533" s="461"/>
      <c r="H533" s="459"/>
      <c r="I533" s="460"/>
      <c r="J533" s="459"/>
      <c r="K533" s="459"/>
      <c r="L533" s="459"/>
      <c r="M533" s="459"/>
      <c r="N533" s="459"/>
      <c r="O533" s="459"/>
      <c r="P533" s="459"/>
      <c r="Q533" s="459"/>
      <c r="R533" s="459"/>
      <c r="S533" s="459"/>
      <c r="T533" s="459"/>
      <c r="U533" s="459"/>
      <c r="V533" s="459"/>
      <c r="W533" s="459"/>
      <c r="X533" s="459"/>
      <c r="Y533" s="459"/>
      <c r="Z533" s="459"/>
    </row>
    <row r="534" ht="14.25" customHeight="1">
      <c r="A534" s="459"/>
      <c r="B534" s="459"/>
      <c r="C534" s="460"/>
      <c r="D534" s="460"/>
      <c r="E534" s="459"/>
      <c r="F534" s="461"/>
      <c r="G534" s="461"/>
      <c r="H534" s="459"/>
      <c r="I534" s="460"/>
      <c r="J534" s="459"/>
      <c r="K534" s="459"/>
      <c r="L534" s="459"/>
      <c r="M534" s="459"/>
      <c r="N534" s="459"/>
      <c r="O534" s="459"/>
      <c r="P534" s="459"/>
      <c r="Q534" s="459"/>
      <c r="R534" s="459"/>
      <c r="S534" s="459"/>
      <c r="T534" s="459"/>
      <c r="U534" s="459"/>
      <c r="V534" s="459"/>
      <c r="W534" s="459"/>
      <c r="X534" s="459"/>
      <c r="Y534" s="459"/>
      <c r="Z534" s="459"/>
    </row>
    <row r="535" ht="14.25" customHeight="1">
      <c r="A535" s="459"/>
      <c r="B535" s="459"/>
      <c r="C535" s="460"/>
      <c r="D535" s="460"/>
      <c r="E535" s="459"/>
      <c r="F535" s="461"/>
      <c r="G535" s="461"/>
      <c r="H535" s="459"/>
      <c r="I535" s="460"/>
      <c r="J535" s="459"/>
      <c r="K535" s="459"/>
      <c r="L535" s="459"/>
      <c r="M535" s="459"/>
      <c r="N535" s="459"/>
      <c r="O535" s="459"/>
      <c r="P535" s="459"/>
      <c r="Q535" s="459"/>
      <c r="R535" s="459"/>
      <c r="S535" s="459"/>
      <c r="T535" s="459"/>
      <c r="U535" s="459"/>
      <c r="V535" s="459"/>
      <c r="W535" s="459"/>
      <c r="X535" s="459"/>
      <c r="Y535" s="459"/>
      <c r="Z535" s="459"/>
    </row>
    <row r="536" ht="14.25" customHeight="1">
      <c r="A536" s="459"/>
      <c r="B536" s="459"/>
      <c r="C536" s="460"/>
      <c r="D536" s="460"/>
      <c r="E536" s="459"/>
      <c r="F536" s="461"/>
      <c r="G536" s="461"/>
      <c r="H536" s="459"/>
      <c r="I536" s="460"/>
      <c r="J536" s="459"/>
      <c r="K536" s="459"/>
      <c r="L536" s="459"/>
      <c r="M536" s="459"/>
      <c r="N536" s="459"/>
      <c r="O536" s="459"/>
      <c r="P536" s="459"/>
      <c r="Q536" s="459"/>
      <c r="R536" s="459"/>
      <c r="S536" s="459"/>
      <c r="T536" s="459"/>
      <c r="U536" s="459"/>
      <c r="V536" s="459"/>
      <c r="W536" s="459"/>
      <c r="X536" s="459"/>
      <c r="Y536" s="459"/>
      <c r="Z536" s="459"/>
    </row>
    <row r="537" ht="14.25" customHeight="1">
      <c r="A537" s="459"/>
      <c r="B537" s="459"/>
      <c r="C537" s="460"/>
      <c r="D537" s="460"/>
      <c r="E537" s="459"/>
      <c r="F537" s="461"/>
      <c r="G537" s="461"/>
      <c r="H537" s="459"/>
      <c r="I537" s="460"/>
      <c r="J537" s="459"/>
      <c r="K537" s="459"/>
      <c r="L537" s="459"/>
      <c r="M537" s="459"/>
      <c r="N537" s="459"/>
      <c r="O537" s="459"/>
      <c r="P537" s="459"/>
      <c r="Q537" s="459"/>
      <c r="R537" s="459"/>
      <c r="S537" s="459"/>
      <c r="T537" s="459"/>
      <c r="U537" s="459"/>
      <c r="V537" s="459"/>
      <c r="W537" s="459"/>
      <c r="X537" s="459"/>
      <c r="Y537" s="459"/>
      <c r="Z537" s="459"/>
    </row>
    <row r="538" ht="14.25" customHeight="1">
      <c r="A538" s="459"/>
      <c r="B538" s="459"/>
      <c r="C538" s="460"/>
      <c r="D538" s="460"/>
      <c r="E538" s="459"/>
      <c r="F538" s="461"/>
      <c r="G538" s="461"/>
      <c r="H538" s="459"/>
      <c r="I538" s="460"/>
      <c r="J538" s="459"/>
      <c r="K538" s="459"/>
      <c r="L538" s="459"/>
      <c r="M538" s="459"/>
      <c r="N538" s="459"/>
      <c r="O538" s="459"/>
      <c r="P538" s="459"/>
      <c r="Q538" s="459"/>
      <c r="R538" s="459"/>
      <c r="S538" s="459"/>
      <c r="T538" s="459"/>
      <c r="U538" s="459"/>
      <c r="V538" s="459"/>
      <c r="W538" s="459"/>
      <c r="X538" s="459"/>
      <c r="Y538" s="459"/>
      <c r="Z538" s="459"/>
    </row>
    <row r="539" ht="14.25" customHeight="1">
      <c r="A539" s="459"/>
      <c r="B539" s="459"/>
      <c r="C539" s="460"/>
      <c r="D539" s="460"/>
      <c r="E539" s="459"/>
      <c r="F539" s="461"/>
      <c r="G539" s="461"/>
      <c r="H539" s="459"/>
      <c r="I539" s="460"/>
      <c r="J539" s="459"/>
      <c r="K539" s="459"/>
      <c r="L539" s="459"/>
      <c r="M539" s="459"/>
      <c r="N539" s="459"/>
      <c r="O539" s="459"/>
      <c r="P539" s="459"/>
      <c r="Q539" s="459"/>
      <c r="R539" s="459"/>
      <c r="S539" s="459"/>
      <c r="T539" s="459"/>
      <c r="U539" s="459"/>
      <c r="V539" s="459"/>
      <c r="W539" s="459"/>
      <c r="X539" s="459"/>
      <c r="Y539" s="459"/>
      <c r="Z539" s="459"/>
    </row>
    <row r="540" ht="14.25" customHeight="1">
      <c r="A540" s="459"/>
      <c r="B540" s="459"/>
      <c r="C540" s="460"/>
      <c r="D540" s="460"/>
      <c r="E540" s="459"/>
      <c r="F540" s="461"/>
      <c r="G540" s="461"/>
      <c r="H540" s="459"/>
      <c r="I540" s="460"/>
      <c r="J540" s="459"/>
      <c r="K540" s="459"/>
      <c r="L540" s="459"/>
      <c r="M540" s="459"/>
      <c r="N540" s="459"/>
      <c r="O540" s="459"/>
      <c r="P540" s="459"/>
      <c r="Q540" s="459"/>
      <c r="R540" s="459"/>
      <c r="S540" s="459"/>
      <c r="T540" s="459"/>
      <c r="U540" s="459"/>
      <c r="V540" s="459"/>
      <c r="W540" s="459"/>
      <c r="X540" s="459"/>
      <c r="Y540" s="459"/>
      <c r="Z540" s="459"/>
    </row>
    <row r="541" ht="14.25" customHeight="1">
      <c r="A541" s="459"/>
      <c r="B541" s="459"/>
      <c r="C541" s="460"/>
      <c r="D541" s="460"/>
      <c r="E541" s="459"/>
      <c r="F541" s="461"/>
      <c r="G541" s="461"/>
      <c r="H541" s="459"/>
      <c r="I541" s="460"/>
      <c r="J541" s="459"/>
      <c r="K541" s="459"/>
      <c r="L541" s="459"/>
      <c r="M541" s="459"/>
      <c r="N541" s="459"/>
      <c r="O541" s="459"/>
      <c r="P541" s="459"/>
      <c r="Q541" s="459"/>
      <c r="R541" s="459"/>
      <c r="S541" s="459"/>
      <c r="T541" s="459"/>
      <c r="U541" s="459"/>
      <c r="V541" s="459"/>
      <c r="W541" s="459"/>
      <c r="X541" s="459"/>
      <c r="Y541" s="459"/>
      <c r="Z541" s="459"/>
    </row>
    <row r="542" ht="14.25" customHeight="1">
      <c r="A542" s="459"/>
      <c r="B542" s="459"/>
      <c r="C542" s="460"/>
      <c r="D542" s="460"/>
      <c r="E542" s="459"/>
      <c r="F542" s="461"/>
      <c r="G542" s="461"/>
      <c r="H542" s="459"/>
      <c r="I542" s="460"/>
      <c r="J542" s="459"/>
      <c r="K542" s="459"/>
      <c r="L542" s="459"/>
      <c r="M542" s="459"/>
      <c r="N542" s="459"/>
      <c r="O542" s="459"/>
      <c r="P542" s="459"/>
      <c r="Q542" s="459"/>
      <c r="R542" s="459"/>
      <c r="S542" s="459"/>
      <c r="T542" s="459"/>
      <c r="U542" s="459"/>
      <c r="V542" s="459"/>
      <c r="W542" s="459"/>
      <c r="X542" s="459"/>
      <c r="Y542" s="459"/>
      <c r="Z542" s="459"/>
    </row>
    <row r="543" ht="14.25" customHeight="1">
      <c r="A543" s="459"/>
      <c r="B543" s="459"/>
      <c r="C543" s="460"/>
      <c r="D543" s="460"/>
      <c r="E543" s="459"/>
      <c r="F543" s="461"/>
      <c r="G543" s="461"/>
      <c r="H543" s="459"/>
      <c r="I543" s="460"/>
      <c r="J543" s="459"/>
      <c r="K543" s="459"/>
      <c r="L543" s="459"/>
      <c r="M543" s="459"/>
      <c r="N543" s="459"/>
      <c r="O543" s="459"/>
      <c r="P543" s="459"/>
      <c r="Q543" s="459"/>
      <c r="R543" s="459"/>
      <c r="S543" s="459"/>
      <c r="T543" s="459"/>
      <c r="U543" s="459"/>
      <c r="V543" s="459"/>
      <c r="W543" s="459"/>
      <c r="X543" s="459"/>
      <c r="Y543" s="459"/>
      <c r="Z543" s="459"/>
    </row>
    <row r="544" ht="14.25" customHeight="1">
      <c r="A544" s="459"/>
      <c r="B544" s="459"/>
      <c r="C544" s="460"/>
      <c r="D544" s="460"/>
      <c r="E544" s="459"/>
      <c r="F544" s="461"/>
      <c r="G544" s="461"/>
      <c r="H544" s="459"/>
      <c r="I544" s="460"/>
      <c r="J544" s="459"/>
      <c r="K544" s="459"/>
      <c r="L544" s="459"/>
      <c r="M544" s="459"/>
      <c r="N544" s="459"/>
      <c r="O544" s="459"/>
      <c r="P544" s="459"/>
      <c r="Q544" s="459"/>
      <c r="R544" s="459"/>
      <c r="S544" s="459"/>
      <c r="T544" s="459"/>
      <c r="U544" s="459"/>
      <c r="V544" s="459"/>
      <c r="W544" s="459"/>
      <c r="X544" s="459"/>
      <c r="Y544" s="459"/>
      <c r="Z544" s="459"/>
    </row>
    <row r="545" ht="14.25" customHeight="1">
      <c r="A545" s="459"/>
      <c r="B545" s="459"/>
      <c r="C545" s="460"/>
      <c r="D545" s="460"/>
      <c r="E545" s="459"/>
      <c r="F545" s="461"/>
      <c r="G545" s="461"/>
      <c r="H545" s="459"/>
      <c r="I545" s="460"/>
      <c r="J545" s="459"/>
      <c r="K545" s="459"/>
      <c r="L545" s="459"/>
      <c r="M545" s="459"/>
      <c r="N545" s="459"/>
      <c r="O545" s="459"/>
      <c r="P545" s="459"/>
      <c r="Q545" s="459"/>
      <c r="R545" s="459"/>
      <c r="S545" s="459"/>
      <c r="T545" s="459"/>
      <c r="U545" s="459"/>
      <c r="V545" s="459"/>
      <c r="W545" s="459"/>
      <c r="X545" s="459"/>
      <c r="Y545" s="459"/>
      <c r="Z545" s="459"/>
    </row>
    <row r="546" ht="14.25" customHeight="1">
      <c r="A546" s="459"/>
      <c r="B546" s="459"/>
      <c r="C546" s="460"/>
      <c r="D546" s="460"/>
      <c r="E546" s="459"/>
      <c r="F546" s="461"/>
      <c r="G546" s="461"/>
      <c r="H546" s="459"/>
      <c r="I546" s="460"/>
      <c r="J546" s="459"/>
      <c r="K546" s="459"/>
      <c r="L546" s="459"/>
      <c r="M546" s="459"/>
      <c r="N546" s="459"/>
      <c r="O546" s="459"/>
      <c r="P546" s="459"/>
      <c r="Q546" s="459"/>
      <c r="R546" s="459"/>
      <c r="S546" s="459"/>
      <c r="T546" s="459"/>
      <c r="U546" s="459"/>
      <c r="V546" s="459"/>
      <c r="W546" s="459"/>
      <c r="X546" s="459"/>
      <c r="Y546" s="459"/>
      <c r="Z546" s="459"/>
    </row>
    <row r="547" ht="14.25" customHeight="1">
      <c r="A547" s="459"/>
      <c r="B547" s="459"/>
      <c r="C547" s="460"/>
      <c r="D547" s="460"/>
      <c r="E547" s="459"/>
      <c r="F547" s="461"/>
      <c r="G547" s="461"/>
      <c r="H547" s="459"/>
      <c r="I547" s="460"/>
      <c r="J547" s="459"/>
      <c r="K547" s="459"/>
      <c r="L547" s="459"/>
      <c r="M547" s="459"/>
      <c r="N547" s="459"/>
      <c r="O547" s="459"/>
      <c r="P547" s="459"/>
      <c r="Q547" s="459"/>
      <c r="R547" s="459"/>
      <c r="S547" s="459"/>
      <c r="T547" s="459"/>
      <c r="U547" s="459"/>
      <c r="V547" s="459"/>
      <c r="W547" s="459"/>
      <c r="X547" s="459"/>
      <c r="Y547" s="459"/>
      <c r="Z547" s="459"/>
    </row>
    <row r="548" ht="14.25" customHeight="1">
      <c r="A548" s="459"/>
      <c r="B548" s="459"/>
      <c r="C548" s="460"/>
      <c r="D548" s="460"/>
      <c r="E548" s="459"/>
      <c r="F548" s="461"/>
      <c r="G548" s="461"/>
      <c r="H548" s="459"/>
      <c r="I548" s="460"/>
      <c r="J548" s="459"/>
      <c r="K548" s="459"/>
      <c r="L548" s="459"/>
      <c r="M548" s="459"/>
      <c r="N548" s="459"/>
      <c r="O548" s="459"/>
      <c r="P548" s="459"/>
      <c r="Q548" s="459"/>
      <c r="R548" s="459"/>
      <c r="S548" s="459"/>
      <c r="T548" s="459"/>
      <c r="U548" s="459"/>
      <c r="V548" s="459"/>
      <c r="W548" s="459"/>
      <c r="X548" s="459"/>
      <c r="Y548" s="459"/>
      <c r="Z548" s="459"/>
    </row>
    <row r="549" ht="14.25" customHeight="1">
      <c r="A549" s="459"/>
      <c r="B549" s="459"/>
      <c r="C549" s="460"/>
      <c r="D549" s="460"/>
      <c r="E549" s="459"/>
      <c r="F549" s="461"/>
      <c r="G549" s="461"/>
      <c r="H549" s="459"/>
      <c r="I549" s="460"/>
      <c r="J549" s="459"/>
      <c r="K549" s="459"/>
      <c r="L549" s="459"/>
      <c r="M549" s="459"/>
      <c r="N549" s="459"/>
      <c r="O549" s="459"/>
      <c r="P549" s="459"/>
      <c r="Q549" s="459"/>
      <c r="R549" s="459"/>
      <c r="S549" s="459"/>
      <c r="T549" s="459"/>
      <c r="U549" s="459"/>
      <c r="V549" s="459"/>
      <c r="W549" s="459"/>
      <c r="X549" s="459"/>
      <c r="Y549" s="459"/>
      <c r="Z549" s="459"/>
    </row>
    <row r="550" ht="14.25" customHeight="1">
      <c r="A550" s="459"/>
      <c r="B550" s="459"/>
      <c r="C550" s="460"/>
      <c r="D550" s="460"/>
      <c r="E550" s="459"/>
      <c r="F550" s="461"/>
      <c r="G550" s="461"/>
      <c r="H550" s="459"/>
      <c r="I550" s="460"/>
      <c r="J550" s="459"/>
      <c r="K550" s="459"/>
      <c r="L550" s="459"/>
      <c r="M550" s="459"/>
      <c r="N550" s="459"/>
      <c r="O550" s="459"/>
      <c r="P550" s="459"/>
      <c r="Q550" s="459"/>
      <c r="R550" s="459"/>
      <c r="S550" s="459"/>
      <c r="T550" s="459"/>
      <c r="U550" s="459"/>
      <c r="V550" s="459"/>
      <c r="W550" s="459"/>
      <c r="X550" s="459"/>
      <c r="Y550" s="459"/>
      <c r="Z550" s="459"/>
    </row>
    <row r="551" ht="14.25" customHeight="1">
      <c r="A551" s="459"/>
      <c r="B551" s="459"/>
      <c r="C551" s="460"/>
      <c r="D551" s="460"/>
      <c r="E551" s="459"/>
      <c r="F551" s="461"/>
      <c r="G551" s="461"/>
      <c r="H551" s="459"/>
      <c r="I551" s="460"/>
      <c r="J551" s="459"/>
      <c r="K551" s="459"/>
      <c r="L551" s="459"/>
      <c r="M551" s="459"/>
      <c r="N551" s="459"/>
      <c r="O551" s="459"/>
      <c r="P551" s="459"/>
      <c r="Q551" s="459"/>
      <c r="R551" s="459"/>
      <c r="S551" s="459"/>
      <c r="T551" s="459"/>
      <c r="U551" s="459"/>
      <c r="V551" s="459"/>
      <c r="W551" s="459"/>
      <c r="X551" s="459"/>
      <c r="Y551" s="459"/>
      <c r="Z551" s="459"/>
    </row>
    <row r="552" ht="14.25" customHeight="1">
      <c r="A552" s="459"/>
      <c r="B552" s="459"/>
      <c r="C552" s="460"/>
      <c r="D552" s="460"/>
      <c r="E552" s="459"/>
      <c r="F552" s="461"/>
      <c r="G552" s="461"/>
      <c r="H552" s="459"/>
      <c r="I552" s="460"/>
      <c r="J552" s="459"/>
      <c r="K552" s="459"/>
      <c r="L552" s="459"/>
      <c r="M552" s="459"/>
      <c r="N552" s="459"/>
      <c r="O552" s="459"/>
      <c r="P552" s="459"/>
      <c r="Q552" s="459"/>
      <c r="R552" s="459"/>
      <c r="S552" s="459"/>
      <c r="T552" s="459"/>
      <c r="U552" s="459"/>
      <c r="V552" s="459"/>
      <c r="W552" s="459"/>
      <c r="X552" s="459"/>
      <c r="Y552" s="459"/>
      <c r="Z552" s="459"/>
    </row>
    <row r="553" ht="14.25" customHeight="1">
      <c r="A553" s="459"/>
      <c r="B553" s="459"/>
      <c r="C553" s="460"/>
      <c r="D553" s="460"/>
      <c r="E553" s="459"/>
      <c r="F553" s="461"/>
      <c r="G553" s="461"/>
      <c r="H553" s="459"/>
      <c r="I553" s="460"/>
      <c r="J553" s="459"/>
      <c r="K553" s="459"/>
      <c r="L553" s="459"/>
      <c r="M553" s="459"/>
      <c r="N553" s="459"/>
      <c r="O553" s="459"/>
      <c r="P553" s="459"/>
      <c r="Q553" s="459"/>
      <c r="R553" s="459"/>
      <c r="S553" s="459"/>
      <c r="T553" s="459"/>
      <c r="U553" s="459"/>
      <c r="V553" s="459"/>
      <c r="W553" s="459"/>
      <c r="X553" s="459"/>
      <c r="Y553" s="459"/>
      <c r="Z553" s="459"/>
    </row>
    <row r="554" ht="14.25" customHeight="1">
      <c r="A554" s="459"/>
      <c r="B554" s="459"/>
      <c r="C554" s="460"/>
      <c r="D554" s="460"/>
      <c r="E554" s="459"/>
      <c r="F554" s="461"/>
      <c r="G554" s="461"/>
      <c r="H554" s="459"/>
      <c r="I554" s="460"/>
      <c r="J554" s="459"/>
      <c r="K554" s="459"/>
      <c r="L554" s="459"/>
      <c r="M554" s="459"/>
      <c r="N554" s="459"/>
      <c r="O554" s="459"/>
      <c r="P554" s="459"/>
      <c r="Q554" s="459"/>
      <c r="R554" s="459"/>
      <c r="S554" s="459"/>
      <c r="T554" s="459"/>
      <c r="U554" s="459"/>
      <c r="V554" s="459"/>
      <c r="W554" s="459"/>
      <c r="X554" s="459"/>
      <c r="Y554" s="459"/>
      <c r="Z554" s="459"/>
    </row>
    <row r="555" ht="14.25" customHeight="1">
      <c r="A555" s="459"/>
      <c r="B555" s="459"/>
      <c r="C555" s="460"/>
      <c r="D555" s="460"/>
      <c r="E555" s="459"/>
      <c r="F555" s="461"/>
      <c r="G555" s="461"/>
      <c r="H555" s="459"/>
      <c r="I555" s="460"/>
      <c r="J555" s="459"/>
      <c r="K555" s="459"/>
      <c r="L555" s="459"/>
      <c r="M555" s="459"/>
      <c r="N555" s="459"/>
      <c r="O555" s="459"/>
      <c r="P555" s="459"/>
      <c r="Q555" s="459"/>
      <c r="R555" s="459"/>
      <c r="S555" s="459"/>
      <c r="T555" s="459"/>
      <c r="U555" s="459"/>
      <c r="V555" s="459"/>
      <c r="W555" s="459"/>
      <c r="X555" s="459"/>
      <c r="Y555" s="459"/>
      <c r="Z555" s="459"/>
    </row>
    <row r="556" ht="14.25" customHeight="1">
      <c r="A556" s="459"/>
      <c r="B556" s="459"/>
      <c r="C556" s="460"/>
      <c r="D556" s="460"/>
      <c r="E556" s="459"/>
      <c r="F556" s="461"/>
      <c r="G556" s="461"/>
      <c r="H556" s="459"/>
      <c r="I556" s="460"/>
      <c r="J556" s="459"/>
      <c r="K556" s="459"/>
      <c r="L556" s="459"/>
      <c r="M556" s="459"/>
      <c r="N556" s="459"/>
      <c r="O556" s="459"/>
      <c r="P556" s="459"/>
      <c r="Q556" s="459"/>
      <c r="R556" s="459"/>
      <c r="S556" s="459"/>
      <c r="T556" s="459"/>
      <c r="U556" s="459"/>
      <c r="V556" s="459"/>
      <c r="W556" s="459"/>
      <c r="X556" s="459"/>
      <c r="Y556" s="459"/>
      <c r="Z556" s="459"/>
    </row>
    <row r="557" ht="14.25" customHeight="1">
      <c r="A557" s="459"/>
      <c r="B557" s="459"/>
      <c r="C557" s="460"/>
      <c r="D557" s="460"/>
      <c r="E557" s="459"/>
      <c r="F557" s="461"/>
      <c r="G557" s="461"/>
      <c r="H557" s="459"/>
      <c r="I557" s="460"/>
      <c r="J557" s="459"/>
      <c r="K557" s="459"/>
      <c r="L557" s="459"/>
      <c r="M557" s="459"/>
      <c r="N557" s="459"/>
      <c r="O557" s="459"/>
      <c r="P557" s="459"/>
      <c r="Q557" s="459"/>
      <c r="R557" s="459"/>
      <c r="S557" s="459"/>
      <c r="T557" s="459"/>
      <c r="U557" s="459"/>
      <c r="V557" s="459"/>
      <c r="W557" s="459"/>
      <c r="X557" s="459"/>
      <c r="Y557" s="459"/>
      <c r="Z557" s="459"/>
    </row>
    <row r="558" ht="14.25" customHeight="1">
      <c r="A558" s="459"/>
      <c r="B558" s="459"/>
      <c r="C558" s="460"/>
      <c r="D558" s="460"/>
      <c r="E558" s="459"/>
      <c r="F558" s="461"/>
      <c r="G558" s="461"/>
      <c r="H558" s="459"/>
      <c r="I558" s="460"/>
      <c r="J558" s="459"/>
      <c r="K558" s="459"/>
      <c r="L558" s="459"/>
      <c r="M558" s="459"/>
      <c r="N558" s="459"/>
      <c r="O558" s="459"/>
      <c r="P558" s="459"/>
      <c r="Q558" s="459"/>
      <c r="R558" s="459"/>
      <c r="S558" s="459"/>
      <c r="T558" s="459"/>
      <c r="U558" s="459"/>
      <c r="V558" s="459"/>
      <c r="W558" s="459"/>
      <c r="X558" s="459"/>
      <c r="Y558" s="459"/>
      <c r="Z558" s="459"/>
    </row>
    <row r="559" ht="14.25" customHeight="1">
      <c r="A559" s="459"/>
      <c r="B559" s="459"/>
      <c r="C559" s="460"/>
      <c r="D559" s="460"/>
      <c r="E559" s="459"/>
      <c r="F559" s="461"/>
      <c r="G559" s="461"/>
      <c r="H559" s="459"/>
      <c r="I559" s="460"/>
      <c r="J559" s="459"/>
      <c r="K559" s="459"/>
      <c r="L559" s="459"/>
      <c r="M559" s="459"/>
      <c r="N559" s="459"/>
      <c r="O559" s="459"/>
      <c r="P559" s="459"/>
      <c r="Q559" s="459"/>
      <c r="R559" s="459"/>
      <c r="S559" s="459"/>
      <c r="T559" s="459"/>
      <c r="U559" s="459"/>
      <c r="V559" s="459"/>
      <c r="W559" s="459"/>
      <c r="X559" s="459"/>
      <c r="Y559" s="459"/>
      <c r="Z559" s="459"/>
    </row>
    <row r="560" ht="14.25" customHeight="1">
      <c r="A560" s="459"/>
      <c r="B560" s="459"/>
      <c r="C560" s="460"/>
      <c r="D560" s="460"/>
      <c r="E560" s="459"/>
      <c r="F560" s="461"/>
      <c r="G560" s="461"/>
      <c r="H560" s="459"/>
      <c r="I560" s="460"/>
      <c r="J560" s="459"/>
      <c r="K560" s="459"/>
      <c r="L560" s="459"/>
      <c r="M560" s="459"/>
      <c r="N560" s="459"/>
      <c r="O560" s="459"/>
      <c r="P560" s="459"/>
      <c r="Q560" s="459"/>
      <c r="R560" s="459"/>
      <c r="S560" s="459"/>
      <c r="T560" s="459"/>
      <c r="U560" s="459"/>
      <c r="V560" s="459"/>
      <c r="W560" s="459"/>
      <c r="X560" s="459"/>
      <c r="Y560" s="459"/>
      <c r="Z560" s="459"/>
    </row>
    <row r="561" ht="14.25" customHeight="1">
      <c r="A561" s="459"/>
      <c r="B561" s="459"/>
      <c r="C561" s="460"/>
      <c r="D561" s="460"/>
      <c r="E561" s="459"/>
      <c r="F561" s="461"/>
      <c r="G561" s="461"/>
      <c r="H561" s="459"/>
      <c r="I561" s="460"/>
      <c r="J561" s="459"/>
      <c r="K561" s="459"/>
      <c r="L561" s="459"/>
      <c r="M561" s="459"/>
      <c r="N561" s="459"/>
      <c r="O561" s="459"/>
      <c r="P561" s="459"/>
      <c r="Q561" s="459"/>
      <c r="R561" s="459"/>
      <c r="S561" s="459"/>
      <c r="T561" s="459"/>
      <c r="U561" s="459"/>
      <c r="V561" s="459"/>
      <c r="W561" s="459"/>
      <c r="X561" s="459"/>
      <c r="Y561" s="459"/>
      <c r="Z561" s="459"/>
    </row>
    <row r="562" ht="14.25" customHeight="1">
      <c r="A562" s="459"/>
      <c r="B562" s="459"/>
      <c r="C562" s="460"/>
      <c r="D562" s="460"/>
      <c r="E562" s="459"/>
      <c r="F562" s="461"/>
      <c r="G562" s="461"/>
      <c r="H562" s="459"/>
      <c r="I562" s="460"/>
      <c r="J562" s="459"/>
      <c r="K562" s="459"/>
      <c r="L562" s="459"/>
      <c r="M562" s="459"/>
      <c r="N562" s="459"/>
      <c r="O562" s="459"/>
      <c r="P562" s="459"/>
      <c r="Q562" s="459"/>
      <c r="R562" s="459"/>
      <c r="S562" s="459"/>
      <c r="T562" s="459"/>
      <c r="U562" s="459"/>
      <c r="V562" s="459"/>
      <c r="W562" s="459"/>
      <c r="X562" s="459"/>
      <c r="Y562" s="459"/>
      <c r="Z562" s="459"/>
    </row>
    <row r="563" ht="14.25" customHeight="1">
      <c r="A563" s="459"/>
      <c r="B563" s="459"/>
      <c r="C563" s="460"/>
      <c r="D563" s="460"/>
      <c r="E563" s="459"/>
      <c r="F563" s="461"/>
      <c r="G563" s="461"/>
      <c r="H563" s="459"/>
      <c r="I563" s="460"/>
      <c r="J563" s="459"/>
      <c r="K563" s="459"/>
      <c r="L563" s="459"/>
      <c r="M563" s="459"/>
      <c r="N563" s="459"/>
      <c r="O563" s="459"/>
      <c r="P563" s="459"/>
      <c r="Q563" s="459"/>
      <c r="R563" s="459"/>
      <c r="S563" s="459"/>
      <c r="T563" s="459"/>
      <c r="U563" s="459"/>
      <c r="V563" s="459"/>
      <c r="W563" s="459"/>
      <c r="X563" s="459"/>
      <c r="Y563" s="459"/>
      <c r="Z563" s="459"/>
    </row>
    <row r="564" ht="14.25" customHeight="1">
      <c r="A564" s="459"/>
      <c r="B564" s="459"/>
      <c r="C564" s="460"/>
      <c r="D564" s="460"/>
      <c r="E564" s="459"/>
      <c r="F564" s="461"/>
      <c r="G564" s="461"/>
      <c r="H564" s="459"/>
      <c r="I564" s="460"/>
      <c r="J564" s="459"/>
      <c r="K564" s="459"/>
      <c r="L564" s="459"/>
      <c r="M564" s="459"/>
      <c r="N564" s="459"/>
      <c r="O564" s="459"/>
      <c r="P564" s="459"/>
      <c r="Q564" s="459"/>
      <c r="R564" s="459"/>
      <c r="S564" s="459"/>
      <c r="T564" s="459"/>
      <c r="U564" s="459"/>
      <c r="V564" s="459"/>
      <c r="W564" s="459"/>
      <c r="X564" s="459"/>
      <c r="Y564" s="459"/>
      <c r="Z564" s="459"/>
    </row>
    <row r="565" ht="14.25" customHeight="1">
      <c r="A565" s="459"/>
      <c r="B565" s="459"/>
      <c r="C565" s="460"/>
      <c r="D565" s="460"/>
      <c r="E565" s="459"/>
      <c r="F565" s="461"/>
      <c r="G565" s="461"/>
      <c r="H565" s="459"/>
      <c r="I565" s="460"/>
      <c r="J565" s="459"/>
      <c r="K565" s="459"/>
      <c r="L565" s="459"/>
      <c r="M565" s="459"/>
      <c r="N565" s="459"/>
      <c r="O565" s="459"/>
      <c r="P565" s="459"/>
      <c r="Q565" s="459"/>
      <c r="R565" s="459"/>
      <c r="S565" s="459"/>
      <c r="T565" s="459"/>
      <c r="U565" s="459"/>
      <c r="V565" s="459"/>
      <c r="W565" s="459"/>
      <c r="X565" s="459"/>
      <c r="Y565" s="459"/>
      <c r="Z565" s="459"/>
    </row>
    <row r="566" ht="14.25" customHeight="1">
      <c r="A566" s="459"/>
      <c r="B566" s="459"/>
      <c r="C566" s="460"/>
      <c r="D566" s="460"/>
      <c r="E566" s="459"/>
      <c r="F566" s="461"/>
      <c r="G566" s="461"/>
      <c r="H566" s="459"/>
      <c r="I566" s="460"/>
      <c r="J566" s="459"/>
      <c r="K566" s="459"/>
      <c r="L566" s="459"/>
      <c r="M566" s="459"/>
      <c r="N566" s="459"/>
      <c r="O566" s="459"/>
      <c r="P566" s="459"/>
      <c r="Q566" s="459"/>
      <c r="R566" s="459"/>
      <c r="S566" s="459"/>
      <c r="T566" s="459"/>
      <c r="U566" s="459"/>
      <c r="V566" s="459"/>
      <c r="W566" s="459"/>
      <c r="X566" s="459"/>
      <c r="Y566" s="459"/>
      <c r="Z566" s="459"/>
    </row>
    <row r="567" ht="14.25" customHeight="1">
      <c r="A567" s="459"/>
      <c r="B567" s="459"/>
      <c r="C567" s="460"/>
      <c r="D567" s="460"/>
      <c r="E567" s="459"/>
      <c r="F567" s="461"/>
      <c r="G567" s="461"/>
      <c r="H567" s="459"/>
      <c r="I567" s="460"/>
      <c r="J567" s="459"/>
      <c r="K567" s="459"/>
      <c r="L567" s="459"/>
      <c r="M567" s="459"/>
      <c r="N567" s="459"/>
      <c r="O567" s="459"/>
      <c r="P567" s="459"/>
      <c r="Q567" s="459"/>
      <c r="R567" s="459"/>
      <c r="S567" s="459"/>
      <c r="T567" s="459"/>
      <c r="U567" s="459"/>
      <c r="V567" s="459"/>
      <c r="W567" s="459"/>
      <c r="X567" s="459"/>
      <c r="Y567" s="459"/>
      <c r="Z567" s="459"/>
    </row>
    <row r="568" ht="14.25" customHeight="1">
      <c r="A568" s="459"/>
      <c r="B568" s="459"/>
      <c r="C568" s="460"/>
      <c r="D568" s="460"/>
      <c r="E568" s="459"/>
      <c r="F568" s="461"/>
      <c r="G568" s="461"/>
      <c r="H568" s="459"/>
      <c r="I568" s="460"/>
      <c r="J568" s="459"/>
      <c r="K568" s="459"/>
      <c r="L568" s="459"/>
      <c r="M568" s="459"/>
      <c r="N568" s="459"/>
      <c r="O568" s="459"/>
      <c r="P568" s="459"/>
      <c r="Q568" s="459"/>
      <c r="R568" s="459"/>
      <c r="S568" s="459"/>
      <c r="T568" s="459"/>
      <c r="U568" s="459"/>
      <c r="V568" s="459"/>
      <c r="W568" s="459"/>
      <c r="X568" s="459"/>
      <c r="Y568" s="459"/>
      <c r="Z568" s="459"/>
    </row>
    <row r="569" ht="14.25" customHeight="1">
      <c r="A569" s="459"/>
      <c r="B569" s="459"/>
      <c r="C569" s="460"/>
      <c r="D569" s="460"/>
      <c r="E569" s="459"/>
      <c r="F569" s="461"/>
      <c r="G569" s="461"/>
      <c r="H569" s="459"/>
      <c r="I569" s="460"/>
      <c r="J569" s="459"/>
      <c r="K569" s="459"/>
      <c r="L569" s="459"/>
      <c r="M569" s="459"/>
      <c r="N569" s="459"/>
      <c r="O569" s="459"/>
      <c r="P569" s="459"/>
      <c r="Q569" s="459"/>
      <c r="R569" s="459"/>
      <c r="S569" s="459"/>
      <c r="T569" s="459"/>
      <c r="U569" s="459"/>
      <c r="V569" s="459"/>
      <c r="W569" s="459"/>
      <c r="X569" s="459"/>
      <c r="Y569" s="459"/>
      <c r="Z569" s="459"/>
    </row>
    <row r="570" ht="14.25" customHeight="1">
      <c r="A570" s="459"/>
      <c r="B570" s="459"/>
      <c r="C570" s="460"/>
      <c r="D570" s="460"/>
      <c r="E570" s="459"/>
      <c r="F570" s="461"/>
      <c r="G570" s="461"/>
      <c r="H570" s="459"/>
      <c r="I570" s="460"/>
      <c r="J570" s="459"/>
      <c r="K570" s="459"/>
      <c r="L570" s="459"/>
      <c r="M570" s="459"/>
      <c r="N570" s="459"/>
      <c r="O570" s="459"/>
      <c r="P570" s="459"/>
      <c r="Q570" s="459"/>
      <c r="R570" s="459"/>
      <c r="S570" s="459"/>
      <c r="T570" s="459"/>
      <c r="U570" s="459"/>
      <c r="V570" s="459"/>
      <c r="W570" s="459"/>
      <c r="X570" s="459"/>
      <c r="Y570" s="459"/>
      <c r="Z570" s="459"/>
    </row>
    <row r="571" ht="14.25" customHeight="1">
      <c r="A571" s="459"/>
      <c r="B571" s="459"/>
      <c r="C571" s="460"/>
      <c r="D571" s="460"/>
      <c r="E571" s="459"/>
      <c r="F571" s="461"/>
      <c r="G571" s="461"/>
      <c r="H571" s="459"/>
      <c r="I571" s="460"/>
      <c r="J571" s="459"/>
      <c r="K571" s="459"/>
      <c r="L571" s="459"/>
      <c r="M571" s="459"/>
      <c r="N571" s="459"/>
      <c r="O571" s="459"/>
      <c r="P571" s="459"/>
      <c r="Q571" s="459"/>
      <c r="R571" s="459"/>
      <c r="S571" s="459"/>
      <c r="T571" s="459"/>
      <c r="U571" s="459"/>
      <c r="V571" s="459"/>
      <c r="W571" s="459"/>
      <c r="X571" s="459"/>
      <c r="Y571" s="459"/>
      <c r="Z571" s="459"/>
    </row>
    <row r="572" ht="14.25" customHeight="1">
      <c r="A572" s="459"/>
      <c r="B572" s="459"/>
      <c r="C572" s="460"/>
      <c r="D572" s="460"/>
      <c r="E572" s="459"/>
      <c r="F572" s="461"/>
      <c r="G572" s="461"/>
      <c r="H572" s="459"/>
      <c r="I572" s="460"/>
      <c r="J572" s="459"/>
      <c r="K572" s="459"/>
      <c r="L572" s="459"/>
      <c r="M572" s="459"/>
      <c r="N572" s="459"/>
      <c r="O572" s="459"/>
      <c r="P572" s="459"/>
      <c r="Q572" s="459"/>
      <c r="R572" s="459"/>
      <c r="S572" s="459"/>
      <c r="T572" s="459"/>
      <c r="U572" s="459"/>
      <c r="V572" s="459"/>
      <c r="W572" s="459"/>
      <c r="X572" s="459"/>
      <c r="Y572" s="459"/>
      <c r="Z572" s="459"/>
    </row>
    <row r="573" ht="14.25" customHeight="1">
      <c r="A573" s="459"/>
      <c r="B573" s="459"/>
      <c r="C573" s="460"/>
      <c r="D573" s="460"/>
      <c r="E573" s="459"/>
      <c r="F573" s="461"/>
      <c r="G573" s="461"/>
      <c r="H573" s="459"/>
      <c r="I573" s="460"/>
      <c r="J573" s="459"/>
      <c r="K573" s="459"/>
      <c r="L573" s="459"/>
      <c r="M573" s="459"/>
      <c r="N573" s="459"/>
      <c r="O573" s="459"/>
      <c r="P573" s="459"/>
      <c r="Q573" s="459"/>
      <c r="R573" s="459"/>
      <c r="S573" s="459"/>
      <c r="T573" s="459"/>
      <c r="U573" s="459"/>
      <c r="V573" s="459"/>
      <c r="W573" s="459"/>
      <c r="X573" s="459"/>
      <c r="Y573" s="459"/>
      <c r="Z573" s="459"/>
    </row>
    <row r="574" ht="14.25" customHeight="1">
      <c r="A574" s="459"/>
      <c r="B574" s="459"/>
      <c r="C574" s="460"/>
      <c r="D574" s="460"/>
      <c r="E574" s="459"/>
      <c r="F574" s="461"/>
      <c r="G574" s="461"/>
      <c r="H574" s="459"/>
      <c r="I574" s="460"/>
      <c r="J574" s="459"/>
      <c r="K574" s="459"/>
      <c r="L574" s="459"/>
      <c r="M574" s="459"/>
      <c r="N574" s="459"/>
      <c r="O574" s="459"/>
      <c r="P574" s="459"/>
      <c r="Q574" s="459"/>
      <c r="R574" s="459"/>
      <c r="S574" s="459"/>
      <c r="T574" s="459"/>
      <c r="U574" s="459"/>
      <c r="V574" s="459"/>
      <c r="W574" s="459"/>
      <c r="X574" s="459"/>
      <c r="Y574" s="459"/>
      <c r="Z574" s="459"/>
    </row>
    <row r="575" ht="14.25" customHeight="1">
      <c r="A575" s="459"/>
      <c r="B575" s="459"/>
      <c r="C575" s="460"/>
      <c r="D575" s="460"/>
      <c r="E575" s="459"/>
      <c r="F575" s="461"/>
      <c r="G575" s="461"/>
      <c r="H575" s="459"/>
      <c r="I575" s="460"/>
      <c r="J575" s="459"/>
      <c r="K575" s="459"/>
      <c r="L575" s="459"/>
      <c r="M575" s="459"/>
      <c r="N575" s="459"/>
      <c r="O575" s="459"/>
      <c r="P575" s="459"/>
      <c r="Q575" s="459"/>
      <c r="R575" s="459"/>
      <c r="S575" s="459"/>
      <c r="T575" s="459"/>
      <c r="U575" s="459"/>
      <c r="V575" s="459"/>
      <c r="W575" s="459"/>
      <c r="X575" s="459"/>
      <c r="Y575" s="459"/>
      <c r="Z575" s="459"/>
    </row>
    <row r="576" ht="14.25" customHeight="1">
      <c r="A576" s="459"/>
      <c r="B576" s="459"/>
      <c r="C576" s="460"/>
      <c r="D576" s="460"/>
      <c r="E576" s="459"/>
      <c r="F576" s="461"/>
      <c r="G576" s="461"/>
      <c r="H576" s="459"/>
      <c r="I576" s="460"/>
      <c r="J576" s="459"/>
      <c r="K576" s="459"/>
      <c r="L576" s="459"/>
      <c r="M576" s="459"/>
      <c r="N576" s="459"/>
      <c r="O576" s="459"/>
      <c r="P576" s="459"/>
      <c r="Q576" s="459"/>
      <c r="R576" s="459"/>
      <c r="S576" s="459"/>
      <c r="T576" s="459"/>
      <c r="U576" s="459"/>
      <c r="V576" s="459"/>
      <c r="W576" s="459"/>
      <c r="X576" s="459"/>
      <c r="Y576" s="459"/>
      <c r="Z576" s="459"/>
    </row>
    <row r="577" ht="14.25" customHeight="1">
      <c r="A577" s="459"/>
      <c r="B577" s="459"/>
      <c r="C577" s="460"/>
      <c r="D577" s="460"/>
      <c r="E577" s="459"/>
      <c r="F577" s="461"/>
      <c r="G577" s="461"/>
      <c r="H577" s="459"/>
      <c r="I577" s="460"/>
      <c r="J577" s="459"/>
      <c r="K577" s="459"/>
      <c r="L577" s="459"/>
      <c r="M577" s="459"/>
      <c r="N577" s="459"/>
      <c r="O577" s="459"/>
      <c r="P577" s="459"/>
      <c r="Q577" s="459"/>
      <c r="R577" s="459"/>
      <c r="S577" s="459"/>
      <c r="T577" s="459"/>
      <c r="U577" s="459"/>
      <c r="V577" s="459"/>
      <c r="W577" s="459"/>
      <c r="X577" s="459"/>
      <c r="Y577" s="459"/>
      <c r="Z577" s="459"/>
    </row>
    <row r="578" ht="14.25" customHeight="1">
      <c r="A578" s="459"/>
      <c r="B578" s="459"/>
      <c r="C578" s="460"/>
      <c r="D578" s="460"/>
      <c r="E578" s="459"/>
      <c r="F578" s="461"/>
      <c r="G578" s="461"/>
      <c r="H578" s="459"/>
      <c r="I578" s="460"/>
      <c r="J578" s="459"/>
      <c r="K578" s="459"/>
      <c r="L578" s="459"/>
      <c r="M578" s="459"/>
      <c r="N578" s="459"/>
      <c r="O578" s="459"/>
      <c r="P578" s="459"/>
      <c r="Q578" s="459"/>
      <c r="R578" s="459"/>
      <c r="S578" s="459"/>
      <c r="T578" s="459"/>
      <c r="U578" s="459"/>
      <c r="V578" s="459"/>
      <c r="W578" s="459"/>
      <c r="X578" s="459"/>
      <c r="Y578" s="459"/>
      <c r="Z578" s="459"/>
    </row>
    <row r="579" ht="14.25" customHeight="1">
      <c r="A579" s="459"/>
      <c r="B579" s="459"/>
      <c r="C579" s="460"/>
      <c r="D579" s="460"/>
      <c r="E579" s="459"/>
      <c r="F579" s="461"/>
      <c r="G579" s="461"/>
      <c r="H579" s="459"/>
      <c r="I579" s="460"/>
      <c r="J579" s="459"/>
      <c r="K579" s="459"/>
      <c r="L579" s="459"/>
      <c r="M579" s="459"/>
      <c r="N579" s="459"/>
      <c r="O579" s="459"/>
      <c r="P579" s="459"/>
      <c r="Q579" s="459"/>
      <c r="R579" s="459"/>
      <c r="S579" s="459"/>
      <c r="T579" s="459"/>
      <c r="U579" s="459"/>
      <c r="V579" s="459"/>
      <c r="W579" s="459"/>
      <c r="X579" s="459"/>
      <c r="Y579" s="459"/>
      <c r="Z579" s="459"/>
    </row>
    <row r="580" ht="14.25" customHeight="1">
      <c r="A580" s="459"/>
      <c r="B580" s="459"/>
      <c r="C580" s="460"/>
      <c r="D580" s="460"/>
      <c r="E580" s="459"/>
      <c r="F580" s="461"/>
      <c r="G580" s="461"/>
      <c r="H580" s="459"/>
      <c r="I580" s="460"/>
      <c r="J580" s="459"/>
      <c r="K580" s="459"/>
      <c r="L580" s="459"/>
      <c r="M580" s="459"/>
      <c r="N580" s="459"/>
      <c r="O580" s="459"/>
      <c r="P580" s="459"/>
      <c r="Q580" s="459"/>
      <c r="R580" s="459"/>
      <c r="S580" s="459"/>
      <c r="T580" s="459"/>
      <c r="U580" s="459"/>
      <c r="V580" s="459"/>
      <c r="W580" s="459"/>
      <c r="X580" s="459"/>
      <c r="Y580" s="459"/>
      <c r="Z580" s="459"/>
    </row>
    <row r="581" ht="14.25" customHeight="1">
      <c r="A581" s="459"/>
      <c r="B581" s="459"/>
      <c r="C581" s="460"/>
      <c r="D581" s="460"/>
      <c r="E581" s="459"/>
      <c r="F581" s="461"/>
      <c r="G581" s="461"/>
      <c r="H581" s="459"/>
      <c r="I581" s="460"/>
      <c r="J581" s="459"/>
      <c r="K581" s="459"/>
      <c r="L581" s="459"/>
      <c r="M581" s="459"/>
      <c r="N581" s="459"/>
      <c r="O581" s="459"/>
      <c r="P581" s="459"/>
      <c r="Q581" s="459"/>
      <c r="R581" s="459"/>
      <c r="S581" s="459"/>
      <c r="T581" s="459"/>
      <c r="U581" s="459"/>
      <c r="V581" s="459"/>
      <c r="W581" s="459"/>
      <c r="X581" s="459"/>
      <c r="Y581" s="459"/>
      <c r="Z581" s="459"/>
    </row>
    <row r="582" ht="14.25" customHeight="1">
      <c r="A582" s="459"/>
      <c r="B582" s="459"/>
      <c r="C582" s="460"/>
      <c r="D582" s="460"/>
      <c r="E582" s="459"/>
      <c r="F582" s="461"/>
      <c r="G582" s="461"/>
      <c r="H582" s="459"/>
      <c r="I582" s="460"/>
      <c r="J582" s="459"/>
      <c r="K582" s="459"/>
      <c r="L582" s="459"/>
      <c r="M582" s="459"/>
      <c r="N582" s="459"/>
      <c r="O582" s="459"/>
      <c r="P582" s="459"/>
      <c r="Q582" s="459"/>
      <c r="R582" s="459"/>
      <c r="S582" s="459"/>
      <c r="T582" s="459"/>
      <c r="U582" s="459"/>
      <c r="V582" s="459"/>
      <c r="W582" s="459"/>
      <c r="X582" s="459"/>
      <c r="Y582" s="459"/>
      <c r="Z582" s="459"/>
    </row>
    <row r="583" ht="14.25" customHeight="1">
      <c r="A583" s="459"/>
      <c r="B583" s="459"/>
      <c r="C583" s="460"/>
      <c r="D583" s="460"/>
      <c r="E583" s="459"/>
      <c r="F583" s="461"/>
      <c r="G583" s="461"/>
      <c r="H583" s="459"/>
      <c r="I583" s="460"/>
      <c r="J583" s="459"/>
      <c r="K583" s="459"/>
      <c r="L583" s="459"/>
      <c r="M583" s="459"/>
      <c r="N583" s="459"/>
      <c r="O583" s="459"/>
      <c r="P583" s="459"/>
      <c r="Q583" s="459"/>
      <c r="R583" s="459"/>
      <c r="S583" s="459"/>
      <c r="T583" s="459"/>
      <c r="U583" s="459"/>
      <c r="V583" s="459"/>
      <c r="W583" s="459"/>
      <c r="X583" s="459"/>
      <c r="Y583" s="459"/>
      <c r="Z583" s="459"/>
    </row>
    <row r="584" ht="14.25" customHeight="1">
      <c r="A584" s="459"/>
      <c r="B584" s="459"/>
      <c r="C584" s="460"/>
      <c r="D584" s="460"/>
      <c r="E584" s="459"/>
      <c r="F584" s="461"/>
      <c r="G584" s="461"/>
      <c r="H584" s="459"/>
      <c r="I584" s="460"/>
      <c r="J584" s="459"/>
      <c r="K584" s="459"/>
      <c r="L584" s="459"/>
      <c r="M584" s="459"/>
      <c r="N584" s="459"/>
      <c r="O584" s="459"/>
      <c r="P584" s="459"/>
      <c r="Q584" s="459"/>
      <c r="R584" s="459"/>
      <c r="S584" s="459"/>
      <c r="T584" s="459"/>
      <c r="U584" s="459"/>
      <c r="V584" s="459"/>
      <c r="W584" s="459"/>
      <c r="X584" s="459"/>
      <c r="Y584" s="459"/>
      <c r="Z584" s="459"/>
    </row>
    <row r="585" ht="14.25" customHeight="1">
      <c r="A585" s="459"/>
      <c r="B585" s="459"/>
      <c r="C585" s="460"/>
      <c r="D585" s="460"/>
      <c r="E585" s="459"/>
      <c r="F585" s="461"/>
      <c r="G585" s="461"/>
      <c r="H585" s="459"/>
      <c r="I585" s="460"/>
      <c r="J585" s="459"/>
      <c r="K585" s="459"/>
      <c r="L585" s="459"/>
      <c r="M585" s="459"/>
      <c r="N585" s="459"/>
      <c r="O585" s="459"/>
      <c r="P585" s="459"/>
      <c r="Q585" s="459"/>
      <c r="R585" s="459"/>
      <c r="S585" s="459"/>
      <c r="T585" s="459"/>
      <c r="U585" s="459"/>
      <c r="V585" s="459"/>
      <c r="W585" s="459"/>
      <c r="X585" s="459"/>
      <c r="Y585" s="459"/>
      <c r="Z585" s="459"/>
    </row>
    <row r="586" ht="14.25" customHeight="1">
      <c r="A586" s="459"/>
      <c r="B586" s="459"/>
      <c r="C586" s="460"/>
      <c r="D586" s="460"/>
      <c r="E586" s="459"/>
      <c r="F586" s="461"/>
      <c r="G586" s="461"/>
      <c r="H586" s="459"/>
      <c r="I586" s="460"/>
      <c r="J586" s="459"/>
      <c r="K586" s="459"/>
      <c r="L586" s="459"/>
      <c r="M586" s="459"/>
      <c r="N586" s="459"/>
      <c r="O586" s="459"/>
      <c r="P586" s="459"/>
      <c r="Q586" s="459"/>
      <c r="R586" s="459"/>
      <c r="S586" s="459"/>
      <c r="T586" s="459"/>
      <c r="U586" s="459"/>
      <c r="V586" s="459"/>
      <c r="W586" s="459"/>
      <c r="X586" s="459"/>
      <c r="Y586" s="459"/>
      <c r="Z586" s="459"/>
    </row>
    <row r="587" ht="14.25" customHeight="1">
      <c r="A587" s="459"/>
      <c r="B587" s="459"/>
      <c r="C587" s="460"/>
      <c r="D587" s="460"/>
      <c r="E587" s="459"/>
      <c r="F587" s="461"/>
      <c r="G587" s="461"/>
      <c r="H587" s="459"/>
      <c r="I587" s="460"/>
      <c r="J587" s="459"/>
      <c r="K587" s="459"/>
      <c r="L587" s="459"/>
      <c r="M587" s="459"/>
      <c r="N587" s="459"/>
      <c r="O587" s="459"/>
      <c r="P587" s="459"/>
      <c r="Q587" s="459"/>
      <c r="R587" s="459"/>
      <c r="S587" s="459"/>
      <c r="T587" s="459"/>
      <c r="U587" s="459"/>
      <c r="V587" s="459"/>
      <c r="W587" s="459"/>
      <c r="X587" s="459"/>
      <c r="Y587" s="459"/>
      <c r="Z587" s="459"/>
    </row>
    <row r="588" ht="14.25" customHeight="1">
      <c r="A588" s="459"/>
      <c r="B588" s="459"/>
      <c r="C588" s="460"/>
      <c r="D588" s="460"/>
      <c r="E588" s="459"/>
      <c r="F588" s="461"/>
      <c r="G588" s="461"/>
      <c r="H588" s="459"/>
      <c r="I588" s="460"/>
      <c r="J588" s="459"/>
      <c r="K588" s="459"/>
      <c r="L588" s="459"/>
      <c r="M588" s="459"/>
      <c r="N588" s="459"/>
      <c r="O588" s="459"/>
      <c r="P588" s="459"/>
      <c r="Q588" s="459"/>
      <c r="R588" s="459"/>
      <c r="S588" s="459"/>
      <c r="T588" s="459"/>
      <c r="U588" s="459"/>
      <c r="V588" s="459"/>
      <c r="W588" s="459"/>
      <c r="X588" s="459"/>
      <c r="Y588" s="459"/>
      <c r="Z588" s="459"/>
    </row>
    <row r="589" ht="14.25" customHeight="1">
      <c r="A589" s="459"/>
      <c r="B589" s="459"/>
      <c r="C589" s="460"/>
      <c r="D589" s="460"/>
      <c r="E589" s="459"/>
      <c r="F589" s="461"/>
      <c r="G589" s="461"/>
      <c r="H589" s="459"/>
      <c r="I589" s="460"/>
      <c r="J589" s="459"/>
      <c r="K589" s="459"/>
      <c r="L589" s="459"/>
      <c r="M589" s="459"/>
      <c r="N589" s="459"/>
      <c r="O589" s="459"/>
      <c r="P589" s="459"/>
      <c r="Q589" s="459"/>
      <c r="R589" s="459"/>
      <c r="S589" s="459"/>
      <c r="T589" s="459"/>
      <c r="U589" s="459"/>
      <c r="V589" s="459"/>
      <c r="W589" s="459"/>
      <c r="X589" s="459"/>
      <c r="Y589" s="459"/>
      <c r="Z589" s="459"/>
    </row>
    <row r="590" ht="14.25" customHeight="1">
      <c r="A590" s="459"/>
      <c r="B590" s="459"/>
      <c r="C590" s="460"/>
      <c r="D590" s="460"/>
      <c r="E590" s="459"/>
      <c r="F590" s="461"/>
      <c r="G590" s="461"/>
      <c r="H590" s="459"/>
      <c r="I590" s="460"/>
      <c r="J590" s="459"/>
      <c r="K590" s="459"/>
      <c r="L590" s="459"/>
      <c r="M590" s="459"/>
      <c r="N590" s="459"/>
      <c r="O590" s="459"/>
      <c r="P590" s="459"/>
      <c r="Q590" s="459"/>
      <c r="R590" s="459"/>
      <c r="S590" s="459"/>
      <c r="T590" s="459"/>
      <c r="U590" s="459"/>
      <c r="V590" s="459"/>
      <c r="W590" s="459"/>
      <c r="X590" s="459"/>
      <c r="Y590" s="459"/>
      <c r="Z590" s="459"/>
    </row>
    <row r="591" ht="14.25" customHeight="1">
      <c r="A591" s="459"/>
      <c r="B591" s="459"/>
      <c r="C591" s="460"/>
      <c r="D591" s="460"/>
      <c r="E591" s="459"/>
      <c r="F591" s="461"/>
      <c r="G591" s="461"/>
      <c r="H591" s="459"/>
      <c r="I591" s="460"/>
      <c r="J591" s="459"/>
      <c r="K591" s="459"/>
      <c r="L591" s="459"/>
      <c r="M591" s="459"/>
      <c r="N591" s="459"/>
      <c r="O591" s="459"/>
      <c r="P591" s="459"/>
      <c r="Q591" s="459"/>
      <c r="R591" s="459"/>
      <c r="S591" s="459"/>
      <c r="T591" s="459"/>
      <c r="U591" s="459"/>
      <c r="V591" s="459"/>
      <c r="W591" s="459"/>
      <c r="X591" s="459"/>
      <c r="Y591" s="459"/>
      <c r="Z591" s="459"/>
    </row>
    <row r="592" ht="14.25" customHeight="1">
      <c r="A592" s="459"/>
      <c r="B592" s="459"/>
      <c r="C592" s="460"/>
      <c r="D592" s="460"/>
      <c r="E592" s="459"/>
      <c r="F592" s="461"/>
      <c r="G592" s="461"/>
      <c r="H592" s="459"/>
      <c r="I592" s="460"/>
      <c r="J592" s="459"/>
      <c r="K592" s="459"/>
      <c r="L592" s="459"/>
      <c r="M592" s="459"/>
      <c r="N592" s="459"/>
      <c r="O592" s="459"/>
      <c r="P592" s="459"/>
      <c r="Q592" s="459"/>
      <c r="R592" s="459"/>
      <c r="S592" s="459"/>
      <c r="T592" s="459"/>
      <c r="U592" s="459"/>
      <c r="V592" s="459"/>
      <c r="W592" s="459"/>
      <c r="X592" s="459"/>
      <c r="Y592" s="459"/>
      <c r="Z592" s="459"/>
    </row>
    <row r="593" ht="14.25" customHeight="1">
      <c r="A593" s="459"/>
      <c r="B593" s="459"/>
      <c r="C593" s="460"/>
      <c r="D593" s="460"/>
      <c r="E593" s="459"/>
      <c r="F593" s="461"/>
      <c r="G593" s="461"/>
      <c r="H593" s="459"/>
      <c r="I593" s="460"/>
      <c r="J593" s="459"/>
      <c r="K593" s="459"/>
      <c r="L593" s="459"/>
      <c r="M593" s="459"/>
      <c r="N593" s="459"/>
      <c r="O593" s="459"/>
      <c r="P593" s="459"/>
      <c r="Q593" s="459"/>
      <c r="R593" s="459"/>
      <c r="S593" s="459"/>
      <c r="T593" s="459"/>
      <c r="U593" s="459"/>
      <c r="V593" s="459"/>
      <c r="W593" s="459"/>
      <c r="X593" s="459"/>
      <c r="Y593" s="459"/>
      <c r="Z593" s="459"/>
    </row>
    <row r="594" ht="14.25" customHeight="1">
      <c r="A594" s="459"/>
      <c r="B594" s="459"/>
      <c r="C594" s="460"/>
      <c r="D594" s="460"/>
      <c r="E594" s="459"/>
      <c r="F594" s="461"/>
      <c r="G594" s="461"/>
      <c r="H594" s="459"/>
      <c r="I594" s="460"/>
      <c r="J594" s="459"/>
      <c r="K594" s="459"/>
      <c r="L594" s="459"/>
      <c r="M594" s="459"/>
      <c r="N594" s="459"/>
      <c r="O594" s="459"/>
      <c r="P594" s="459"/>
      <c r="Q594" s="459"/>
      <c r="R594" s="459"/>
      <c r="S594" s="459"/>
      <c r="T594" s="459"/>
      <c r="U594" s="459"/>
      <c r="V594" s="459"/>
      <c r="W594" s="459"/>
      <c r="X594" s="459"/>
      <c r="Y594" s="459"/>
      <c r="Z594" s="459"/>
    </row>
    <row r="595" ht="14.25" customHeight="1">
      <c r="A595" s="459"/>
      <c r="B595" s="459"/>
      <c r="C595" s="460"/>
      <c r="D595" s="460"/>
      <c r="E595" s="459"/>
      <c r="F595" s="461"/>
      <c r="G595" s="461"/>
      <c r="H595" s="459"/>
      <c r="I595" s="460"/>
      <c r="J595" s="459"/>
      <c r="K595" s="459"/>
      <c r="L595" s="459"/>
      <c r="M595" s="459"/>
      <c r="N595" s="459"/>
      <c r="O595" s="459"/>
      <c r="P595" s="459"/>
      <c r="Q595" s="459"/>
      <c r="R595" s="459"/>
      <c r="S595" s="459"/>
      <c r="T595" s="459"/>
      <c r="U595" s="459"/>
      <c r="V595" s="459"/>
      <c r="W595" s="459"/>
      <c r="X595" s="459"/>
      <c r="Y595" s="459"/>
      <c r="Z595" s="459"/>
    </row>
    <row r="596" ht="14.25" customHeight="1">
      <c r="A596" s="459"/>
      <c r="B596" s="459"/>
      <c r="C596" s="460"/>
      <c r="D596" s="460"/>
      <c r="E596" s="459"/>
      <c r="F596" s="461"/>
      <c r="G596" s="461"/>
      <c r="H596" s="459"/>
      <c r="I596" s="460"/>
      <c r="J596" s="459"/>
      <c r="K596" s="459"/>
      <c r="L596" s="459"/>
      <c r="M596" s="459"/>
      <c r="N596" s="459"/>
      <c r="O596" s="459"/>
      <c r="P596" s="459"/>
      <c r="Q596" s="459"/>
      <c r="R596" s="459"/>
      <c r="S596" s="459"/>
      <c r="T596" s="459"/>
      <c r="U596" s="459"/>
      <c r="V596" s="459"/>
      <c r="W596" s="459"/>
      <c r="X596" s="459"/>
      <c r="Y596" s="459"/>
      <c r="Z596" s="459"/>
    </row>
    <row r="597" ht="14.25" customHeight="1">
      <c r="A597" s="459"/>
      <c r="B597" s="459"/>
      <c r="C597" s="460"/>
      <c r="D597" s="460"/>
      <c r="E597" s="459"/>
      <c r="F597" s="461"/>
      <c r="G597" s="461"/>
      <c r="H597" s="459"/>
      <c r="I597" s="460"/>
      <c r="J597" s="459"/>
      <c r="K597" s="459"/>
      <c r="L597" s="459"/>
      <c r="M597" s="459"/>
      <c r="N597" s="459"/>
      <c r="O597" s="459"/>
      <c r="P597" s="459"/>
      <c r="Q597" s="459"/>
      <c r="R597" s="459"/>
      <c r="S597" s="459"/>
      <c r="T597" s="459"/>
      <c r="U597" s="459"/>
      <c r="V597" s="459"/>
      <c r="W597" s="459"/>
      <c r="X597" s="459"/>
      <c r="Y597" s="459"/>
      <c r="Z597" s="459"/>
    </row>
    <row r="598" ht="14.25" customHeight="1">
      <c r="A598" s="459"/>
      <c r="B598" s="459"/>
      <c r="C598" s="460"/>
      <c r="D598" s="460"/>
      <c r="E598" s="459"/>
      <c r="F598" s="461"/>
      <c r="G598" s="461"/>
      <c r="H598" s="459"/>
      <c r="I598" s="460"/>
      <c r="J598" s="459"/>
      <c r="K598" s="459"/>
      <c r="L598" s="459"/>
      <c r="M598" s="459"/>
      <c r="N598" s="459"/>
      <c r="O598" s="459"/>
      <c r="P598" s="459"/>
      <c r="Q598" s="459"/>
      <c r="R598" s="459"/>
      <c r="S598" s="459"/>
      <c r="T598" s="459"/>
      <c r="U598" s="459"/>
      <c r="V598" s="459"/>
      <c r="W598" s="459"/>
      <c r="X598" s="459"/>
      <c r="Y598" s="459"/>
      <c r="Z598" s="459"/>
    </row>
    <row r="599" ht="14.25" customHeight="1">
      <c r="A599" s="459"/>
      <c r="B599" s="459"/>
      <c r="C599" s="460"/>
      <c r="D599" s="460"/>
      <c r="E599" s="459"/>
      <c r="F599" s="461"/>
      <c r="G599" s="461"/>
      <c r="H599" s="459"/>
      <c r="I599" s="460"/>
      <c r="J599" s="459"/>
      <c r="K599" s="459"/>
      <c r="L599" s="459"/>
      <c r="M599" s="459"/>
      <c r="N599" s="459"/>
      <c r="O599" s="459"/>
      <c r="P599" s="459"/>
      <c r="Q599" s="459"/>
      <c r="R599" s="459"/>
      <c r="S599" s="459"/>
      <c r="T599" s="459"/>
      <c r="U599" s="459"/>
      <c r="V599" s="459"/>
      <c r="W599" s="459"/>
      <c r="X599" s="459"/>
      <c r="Y599" s="459"/>
      <c r="Z599" s="459"/>
    </row>
    <row r="600" ht="14.25" customHeight="1">
      <c r="A600" s="459"/>
      <c r="B600" s="459"/>
      <c r="C600" s="460"/>
      <c r="D600" s="460"/>
      <c r="E600" s="459"/>
      <c r="F600" s="461"/>
      <c r="G600" s="461"/>
      <c r="H600" s="459"/>
      <c r="I600" s="460"/>
      <c r="J600" s="459"/>
      <c r="K600" s="459"/>
      <c r="L600" s="459"/>
      <c r="M600" s="459"/>
      <c r="N600" s="459"/>
      <c r="O600" s="459"/>
      <c r="P600" s="459"/>
      <c r="Q600" s="459"/>
      <c r="R600" s="459"/>
      <c r="S600" s="459"/>
      <c r="T600" s="459"/>
      <c r="U600" s="459"/>
      <c r="V600" s="459"/>
      <c r="W600" s="459"/>
      <c r="X600" s="459"/>
      <c r="Y600" s="459"/>
      <c r="Z600" s="459"/>
    </row>
    <row r="601" ht="14.25" customHeight="1">
      <c r="A601" s="459"/>
      <c r="B601" s="459"/>
      <c r="C601" s="460"/>
      <c r="D601" s="460"/>
      <c r="E601" s="459"/>
      <c r="F601" s="461"/>
      <c r="G601" s="461"/>
      <c r="H601" s="459"/>
      <c r="I601" s="460"/>
      <c r="J601" s="459"/>
      <c r="K601" s="459"/>
      <c r="L601" s="459"/>
      <c r="M601" s="459"/>
      <c r="N601" s="459"/>
      <c r="O601" s="459"/>
      <c r="P601" s="459"/>
      <c r="Q601" s="459"/>
      <c r="R601" s="459"/>
      <c r="S601" s="459"/>
      <c r="T601" s="459"/>
      <c r="U601" s="459"/>
      <c r="V601" s="459"/>
      <c r="W601" s="459"/>
      <c r="X601" s="459"/>
      <c r="Y601" s="459"/>
      <c r="Z601" s="459"/>
    </row>
    <row r="602" ht="14.25" customHeight="1">
      <c r="A602" s="459"/>
      <c r="B602" s="459"/>
      <c r="C602" s="460"/>
      <c r="D602" s="460"/>
      <c r="E602" s="459"/>
      <c r="F602" s="461"/>
      <c r="G602" s="461"/>
      <c r="H602" s="459"/>
      <c r="I602" s="460"/>
      <c r="J602" s="459"/>
      <c r="K602" s="459"/>
      <c r="L602" s="459"/>
      <c r="M602" s="459"/>
      <c r="N602" s="459"/>
      <c r="O602" s="459"/>
      <c r="P602" s="459"/>
      <c r="Q602" s="459"/>
      <c r="R602" s="459"/>
      <c r="S602" s="459"/>
      <c r="T602" s="459"/>
      <c r="U602" s="459"/>
      <c r="V602" s="459"/>
      <c r="W602" s="459"/>
      <c r="X602" s="459"/>
      <c r="Y602" s="459"/>
      <c r="Z602" s="459"/>
    </row>
    <row r="603" ht="14.25" customHeight="1">
      <c r="A603" s="459"/>
      <c r="B603" s="459"/>
      <c r="C603" s="460"/>
      <c r="D603" s="460"/>
      <c r="E603" s="459"/>
      <c r="F603" s="461"/>
      <c r="G603" s="461"/>
      <c r="H603" s="459"/>
      <c r="I603" s="460"/>
      <c r="J603" s="459"/>
      <c r="K603" s="459"/>
      <c r="L603" s="459"/>
      <c r="M603" s="459"/>
      <c r="N603" s="459"/>
      <c r="O603" s="459"/>
      <c r="P603" s="459"/>
      <c r="Q603" s="459"/>
      <c r="R603" s="459"/>
      <c r="S603" s="459"/>
      <c r="T603" s="459"/>
      <c r="U603" s="459"/>
      <c r="V603" s="459"/>
      <c r="W603" s="459"/>
      <c r="X603" s="459"/>
      <c r="Y603" s="459"/>
      <c r="Z603" s="459"/>
    </row>
    <row r="604" ht="14.25" customHeight="1">
      <c r="A604" s="459"/>
      <c r="B604" s="459"/>
      <c r="C604" s="460"/>
      <c r="D604" s="460"/>
      <c r="E604" s="459"/>
      <c r="F604" s="461"/>
      <c r="G604" s="461"/>
      <c r="H604" s="459"/>
      <c r="I604" s="460"/>
      <c r="J604" s="459"/>
      <c r="K604" s="459"/>
      <c r="L604" s="459"/>
      <c r="M604" s="459"/>
      <c r="N604" s="459"/>
      <c r="O604" s="459"/>
      <c r="P604" s="459"/>
      <c r="Q604" s="459"/>
      <c r="R604" s="459"/>
      <c r="S604" s="459"/>
      <c r="T604" s="459"/>
      <c r="U604" s="459"/>
      <c r="V604" s="459"/>
      <c r="W604" s="459"/>
      <c r="X604" s="459"/>
      <c r="Y604" s="459"/>
      <c r="Z604" s="459"/>
    </row>
    <row r="605" ht="14.25" customHeight="1">
      <c r="A605" s="459"/>
      <c r="B605" s="459"/>
      <c r="C605" s="460"/>
      <c r="D605" s="460"/>
      <c r="E605" s="459"/>
      <c r="F605" s="461"/>
      <c r="G605" s="461"/>
      <c r="H605" s="459"/>
      <c r="I605" s="460"/>
      <c r="J605" s="459"/>
      <c r="K605" s="459"/>
      <c r="L605" s="459"/>
      <c r="M605" s="459"/>
      <c r="N605" s="459"/>
      <c r="O605" s="459"/>
      <c r="P605" s="459"/>
      <c r="Q605" s="459"/>
      <c r="R605" s="459"/>
      <c r="S605" s="459"/>
      <c r="T605" s="459"/>
      <c r="U605" s="459"/>
      <c r="V605" s="459"/>
      <c r="W605" s="459"/>
      <c r="X605" s="459"/>
      <c r="Y605" s="459"/>
      <c r="Z605" s="459"/>
    </row>
    <row r="606" ht="14.25" customHeight="1">
      <c r="A606" s="459"/>
      <c r="B606" s="459"/>
      <c r="C606" s="460"/>
      <c r="D606" s="460"/>
      <c r="E606" s="459"/>
      <c r="F606" s="461"/>
      <c r="G606" s="461"/>
      <c r="H606" s="459"/>
      <c r="I606" s="460"/>
      <c r="J606" s="459"/>
      <c r="K606" s="459"/>
      <c r="L606" s="459"/>
      <c r="M606" s="459"/>
      <c r="N606" s="459"/>
      <c r="O606" s="459"/>
      <c r="P606" s="459"/>
      <c r="Q606" s="459"/>
      <c r="R606" s="459"/>
      <c r="S606" s="459"/>
      <c r="T606" s="459"/>
      <c r="U606" s="459"/>
      <c r="V606" s="459"/>
      <c r="W606" s="459"/>
      <c r="X606" s="459"/>
      <c r="Y606" s="459"/>
      <c r="Z606" s="459"/>
    </row>
    <row r="607" ht="14.25" customHeight="1">
      <c r="A607" s="459"/>
      <c r="B607" s="459"/>
      <c r="C607" s="460"/>
      <c r="D607" s="460"/>
      <c r="E607" s="459"/>
      <c r="F607" s="461"/>
      <c r="G607" s="461"/>
      <c r="H607" s="459"/>
      <c r="I607" s="460"/>
      <c r="J607" s="459"/>
      <c r="K607" s="459"/>
      <c r="L607" s="459"/>
      <c r="M607" s="459"/>
      <c r="N607" s="459"/>
      <c r="O607" s="459"/>
      <c r="P607" s="459"/>
      <c r="Q607" s="459"/>
      <c r="R607" s="459"/>
      <c r="S607" s="459"/>
      <c r="T607" s="459"/>
      <c r="U607" s="459"/>
      <c r="V607" s="459"/>
      <c r="W607" s="459"/>
      <c r="X607" s="459"/>
      <c r="Y607" s="459"/>
      <c r="Z607" s="459"/>
    </row>
    <row r="608" ht="14.25" customHeight="1">
      <c r="A608" s="459"/>
      <c r="B608" s="459"/>
      <c r="C608" s="460"/>
      <c r="D608" s="460"/>
      <c r="E608" s="459"/>
      <c r="F608" s="461"/>
      <c r="G608" s="461"/>
      <c r="H608" s="459"/>
      <c r="I608" s="460"/>
      <c r="J608" s="459"/>
      <c r="K608" s="459"/>
      <c r="L608" s="459"/>
      <c r="M608" s="459"/>
      <c r="N608" s="459"/>
      <c r="O608" s="459"/>
      <c r="P608" s="459"/>
      <c r="Q608" s="459"/>
      <c r="R608" s="459"/>
      <c r="S608" s="459"/>
      <c r="T608" s="459"/>
      <c r="U608" s="459"/>
      <c r="V608" s="459"/>
      <c r="W608" s="459"/>
      <c r="X608" s="459"/>
      <c r="Y608" s="459"/>
      <c r="Z608" s="459"/>
    </row>
    <row r="609" ht="14.25" customHeight="1">
      <c r="A609" s="459"/>
      <c r="B609" s="459"/>
      <c r="C609" s="460"/>
      <c r="D609" s="460"/>
      <c r="E609" s="459"/>
      <c r="F609" s="461"/>
      <c r="G609" s="461"/>
      <c r="H609" s="459"/>
      <c r="I609" s="460"/>
      <c r="J609" s="459"/>
      <c r="K609" s="459"/>
      <c r="L609" s="459"/>
      <c r="M609" s="459"/>
      <c r="N609" s="459"/>
      <c r="O609" s="459"/>
      <c r="P609" s="459"/>
      <c r="Q609" s="459"/>
      <c r="R609" s="459"/>
      <c r="S609" s="459"/>
      <c r="T609" s="459"/>
      <c r="U609" s="459"/>
      <c r="V609" s="459"/>
      <c r="W609" s="459"/>
      <c r="X609" s="459"/>
      <c r="Y609" s="459"/>
      <c r="Z609" s="459"/>
    </row>
    <row r="610" ht="14.25" customHeight="1">
      <c r="A610" s="459"/>
      <c r="B610" s="459"/>
      <c r="C610" s="460"/>
      <c r="D610" s="460"/>
      <c r="E610" s="459"/>
      <c r="F610" s="461"/>
      <c r="G610" s="461"/>
      <c r="H610" s="459"/>
      <c r="I610" s="460"/>
      <c r="J610" s="459"/>
      <c r="K610" s="459"/>
      <c r="L610" s="459"/>
      <c r="M610" s="459"/>
      <c r="N610" s="459"/>
      <c r="O610" s="459"/>
      <c r="P610" s="459"/>
      <c r="Q610" s="459"/>
      <c r="R610" s="459"/>
      <c r="S610" s="459"/>
      <c r="T610" s="459"/>
      <c r="U610" s="459"/>
      <c r="V610" s="459"/>
      <c r="W610" s="459"/>
      <c r="X610" s="459"/>
      <c r="Y610" s="459"/>
      <c r="Z610" s="459"/>
    </row>
    <row r="611" ht="14.25" customHeight="1">
      <c r="A611" s="459"/>
      <c r="B611" s="459"/>
      <c r="C611" s="460"/>
      <c r="D611" s="460"/>
      <c r="E611" s="459"/>
      <c r="F611" s="461"/>
      <c r="G611" s="461"/>
      <c r="H611" s="459"/>
      <c r="I611" s="460"/>
      <c r="J611" s="459"/>
      <c r="K611" s="459"/>
      <c r="L611" s="459"/>
      <c r="M611" s="459"/>
      <c r="N611" s="459"/>
      <c r="O611" s="459"/>
      <c r="P611" s="459"/>
      <c r="Q611" s="459"/>
      <c r="R611" s="459"/>
      <c r="S611" s="459"/>
      <c r="T611" s="459"/>
      <c r="U611" s="459"/>
      <c r="V611" s="459"/>
      <c r="W611" s="459"/>
      <c r="X611" s="459"/>
      <c r="Y611" s="459"/>
      <c r="Z611" s="459"/>
    </row>
    <row r="612" ht="14.25" customHeight="1">
      <c r="A612" s="459"/>
      <c r="B612" s="459"/>
      <c r="C612" s="460"/>
      <c r="D612" s="460"/>
      <c r="E612" s="459"/>
      <c r="F612" s="461"/>
      <c r="G612" s="461"/>
      <c r="H612" s="459"/>
      <c r="I612" s="460"/>
      <c r="J612" s="459"/>
      <c r="K612" s="459"/>
      <c r="L612" s="459"/>
      <c r="M612" s="459"/>
      <c r="N612" s="459"/>
      <c r="O612" s="459"/>
      <c r="P612" s="459"/>
      <c r="Q612" s="459"/>
      <c r="R612" s="459"/>
      <c r="S612" s="459"/>
      <c r="T612" s="459"/>
      <c r="U612" s="459"/>
      <c r="V612" s="459"/>
      <c r="W612" s="459"/>
      <c r="X612" s="459"/>
      <c r="Y612" s="459"/>
      <c r="Z612" s="459"/>
    </row>
    <row r="613" ht="14.25" customHeight="1">
      <c r="A613" s="459"/>
      <c r="B613" s="459"/>
      <c r="C613" s="460"/>
      <c r="D613" s="460"/>
      <c r="E613" s="459"/>
      <c r="F613" s="461"/>
      <c r="G613" s="461"/>
      <c r="H613" s="459"/>
      <c r="I613" s="460"/>
      <c r="J613" s="459"/>
      <c r="K613" s="459"/>
      <c r="L613" s="459"/>
      <c r="M613" s="459"/>
      <c r="N613" s="459"/>
      <c r="O613" s="459"/>
      <c r="P613" s="459"/>
      <c r="Q613" s="459"/>
      <c r="R613" s="459"/>
      <c r="S613" s="459"/>
      <c r="T613" s="459"/>
      <c r="U613" s="459"/>
      <c r="V613" s="459"/>
      <c r="W613" s="459"/>
      <c r="X613" s="459"/>
      <c r="Y613" s="459"/>
      <c r="Z613" s="459"/>
    </row>
    <row r="614" ht="14.25" customHeight="1">
      <c r="A614" s="459"/>
      <c r="B614" s="459"/>
      <c r="C614" s="460"/>
      <c r="D614" s="460"/>
      <c r="E614" s="459"/>
      <c r="F614" s="461"/>
      <c r="G614" s="461"/>
      <c r="H614" s="459"/>
      <c r="I614" s="460"/>
      <c r="J614" s="459"/>
      <c r="K614" s="459"/>
      <c r="L614" s="459"/>
      <c r="M614" s="459"/>
      <c r="N614" s="459"/>
      <c r="O614" s="459"/>
      <c r="P614" s="459"/>
      <c r="Q614" s="459"/>
      <c r="R614" s="459"/>
      <c r="S614" s="459"/>
      <c r="T614" s="459"/>
      <c r="U614" s="459"/>
      <c r="V614" s="459"/>
      <c r="W614" s="459"/>
      <c r="X614" s="459"/>
      <c r="Y614" s="459"/>
      <c r="Z614" s="459"/>
    </row>
    <row r="615" ht="14.25" customHeight="1">
      <c r="A615" s="459"/>
      <c r="B615" s="459"/>
      <c r="C615" s="460"/>
      <c r="D615" s="460"/>
      <c r="E615" s="459"/>
      <c r="F615" s="461"/>
      <c r="G615" s="461"/>
      <c r="H615" s="459"/>
      <c r="I615" s="460"/>
      <c r="J615" s="459"/>
      <c r="K615" s="459"/>
      <c r="L615" s="459"/>
      <c r="M615" s="459"/>
      <c r="N615" s="459"/>
      <c r="O615" s="459"/>
      <c r="P615" s="459"/>
      <c r="Q615" s="459"/>
      <c r="R615" s="459"/>
      <c r="S615" s="459"/>
      <c r="T615" s="459"/>
      <c r="U615" s="459"/>
      <c r="V615" s="459"/>
      <c r="W615" s="459"/>
      <c r="X615" s="459"/>
      <c r="Y615" s="459"/>
      <c r="Z615" s="459"/>
    </row>
    <row r="616" ht="14.25" customHeight="1">
      <c r="A616" s="459"/>
      <c r="B616" s="459"/>
      <c r="C616" s="460"/>
      <c r="D616" s="460"/>
      <c r="E616" s="459"/>
      <c r="F616" s="461"/>
      <c r="G616" s="461"/>
      <c r="H616" s="459"/>
      <c r="I616" s="460"/>
      <c r="J616" s="459"/>
      <c r="K616" s="459"/>
      <c r="L616" s="459"/>
      <c r="M616" s="459"/>
      <c r="N616" s="459"/>
      <c r="O616" s="459"/>
      <c r="P616" s="459"/>
      <c r="Q616" s="459"/>
      <c r="R616" s="459"/>
      <c r="S616" s="459"/>
      <c r="T616" s="459"/>
      <c r="U616" s="459"/>
      <c r="V616" s="459"/>
      <c r="W616" s="459"/>
      <c r="X616" s="459"/>
      <c r="Y616" s="459"/>
      <c r="Z616" s="459"/>
    </row>
    <row r="617" ht="14.25" customHeight="1">
      <c r="A617" s="459"/>
      <c r="B617" s="459"/>
      <c r="C617" s="460"/>
      <c r="D617" s="460"/>
      <c r="E617" s="459"/>
      <c r="F617" s="461"/>
      <c r="G617" s="461"/>
      <c r="H617" s="459"/>
      <c r="I617" s="460"/>
      <c r="J617" s="459"/>
      <c r="K617" s="459"/>
      <c r="L617" s="459"/>
      <c r="M617" s="459"/>
      <c r="N617" s="459"/>
      <c r="O617" s="459"/>
      <c r="P617" s="459"/>
      <c r="Q617" s="459"/>
      <c r="R617" s="459"/>
      <c r="S617" s="459"/>
      <c r="T617" s="459"/>
      <c r="U617" s="459"/>
      <c r="V617" s="459"/>
      <c r="W617" s="459"/>
      <c r="X617" s="459"/>
      <c r="Y617" s="459"/>
      <c r="Z617" s="459"/>
    </row>
    <row r="618" ht="14.25" customHeight="1">
      <c r="A618" s="459"/>
      <c r="B618" s="459"/>
      <c r="C618" s="460"/>
      <c r="D618" s="460"/>
      <c r="E618" s="459"/>
      <c r="F618" s="461"/>
      <c r="G618" s="461"/>
      <c r="H618" s="459"/>
      <c r="I618" s="460"/>
      <c r="J618" s="459"/>
      <c r="K618" s="459"/>
      <c r="L618" s="459"/>
      <c r="M618" s="459"/>
      <c r="N618" s="459"/>
      <c r="O618" s="459"/>
      <c r="P618" s="459"/>
      <c r="Q618" s="459"/>
      <c r="R618" s="459"/>
      <c r="S618" s="459"/>
      <c r="T618" s="459"/>
      <c r="U618" s="459"/>
      <c r="V618" s="459"/>
      <c r="W618" s="459"/>
      <c r="X618" s="459"/>
      <c r="Y618" s="459"/>
      <c r="Z618" s="459"/>
    </row>
    <row r="619" ht="14.25" customHeight="1">
      <c r="A619" s="459"/>
      <c r="B619" s="459"/>
      <c r="C619" s="460"/>
      <c r="D619" s="460"/>
      <c r="E619" s="459"/>
      <c r="F619" s="461"/>
      <c r="G619" s="461"/>
      <c r="H619" s="459"/>
      <c r="I619" s="460"/>
      <c r="J619" s="459"/>
      <c r="K619" s="459"/>
      <c r="L619" s="459"/>
      <c r="M619" s="459"/>
      <c r="N619" s="459"/>
      <c r="O619" s="459"/>
      <c r="P619" s="459"/>
      <c r="Q619" s="459"/>
      <c r="R619" s="459"/>
      <c r="S619" s="459"/>
      <c r="T619" s="459"/>
      <c r="U619" s="459"/>
      <c r="V619" s="459"/>
      <c r="W619" s="459"/>
      <c r="X619" s="459"/>
      <c r="Y619" s="459"/>
      <c r="Z619" s="459"/>
    </row>
    <row r="620" ht="14.25" customHeight="1">
      <c r="A620" s="459"/>
      <c r="B620" s="459"/>
      <c r="C620" s="460"/>
      <c r="D620" s="460"/>
      <c r="E620" s="459"/>
      <c r="F620" s="461"/>
      <c r="G620" s="461"/>
      <c r="H620" s="459"/>
      <c r="I620" s="460"/>
      <c r="J620" s="459"/>
      <c r="K620" s="459"/>
      <c r="L620" s="459"/>
      <c r="M620" s="459"/>
      <c r="N620" s="459"/>
      <c r="O620" s="459"/>
      <c r="P620" s="459"/>
      <c r="Q620" s="459"/>
      <c r="R620" s="459"/>
      <c r="S620" s="459"/>
      <c r="T620" s="459"/>
      <c r="U620" s="459"/>
      <c r="V620" s="459"/>
      <c r="W620" s="459"/>
      <c r="X620" s="459"/>
      <c r="Y620" s="459"/>
      <c r="Z620" s="459"/>
    </row>
    <row r="621" ht="14.25" customHeight="1">
      <c r="A621" s="459"/>
      <c r="B621" s="459"/>
      <c r="C621" s="460"/>
      <c r="D621" s="460"/>
      <c r="E621" s="459"/>
      <c r="F621" s="461"/>
      <c r="G621" s="461"/>
      <c r="H621" s="459"/>
      <c r="I621" s="460"/>
      <c r="J621" s="459"/>
      <c r="K621" s="459"/>
      <c r="L621" s="459"/>
      <c r="M621" s="459"/>
      <c r="N621" s="459"/>
      <c r="O621" s="459"/>
      <c r="P621" s="459"/>
      <c r="Q621" s="459"/>
      <c r="R621" s="459"/>
      <c r="S621" s="459"/>
      <c r="T621" s="459"/>
      <c r="U621" s="459"/>
      <c r="V621" s="459"/>
      <c r="W621" s="459"/>
      <c r="X621" s="459"/>
      <c r="Y621" s="459"/>
      <c r="Z621" s="459"/>
    </row>
    <row r="622" ht="14.25" customHeight="1">
      <c r="A622" s="459"/>
      <c r="B622" s="459"/>
      <c r="C622" s="460"/>
      <c r="D622" s="460"/>
      <c r="E622" s="459"/>
      <c r="F622" s="461"/>
      <c r="G622" s="461"/>
      <c r="H622" s="459"/>
      <c r="I622" s="460"/>
      <c r="J622" s="459"/>
      <c r="K622" s="459"/>
      <c r="L622" s="459"/>
      <c r="M622" s="459"/>
      <c r="N622" s="459"/>
      <c r="O622" s="459"/>
      <c r="P622" s="459"/>
      <c r="Q622" s="459"/>
      <c r="R622" s="459"/>
      <c r="S622" s="459"/>
      <c r="T622" s="459"/>
      <c r="U622" s="459"/>
      <c r="V622" s="459"/>
      <c r="W622" s="459"/>
      <c r="X622" s="459"/>
      <c r="Y622" s="459"/>
      <c r="Z622" s="459"/>
    </row>
    <row r="623" ht="14.25" customHeight="1">
      <c r="A623" s="459"/>
      <c r="B623" s="459"/>
      <c r="C623" s="460"/>
      <c r="D623" s="460"/>
      <c r="E623" s="459"/>
      <c r="F623" s="461"/>
      <c r="G623" s="461"/>
      <c r="H623" s="459"/>
      <c r="I623" s="460"/>
      <c r="J623" s="459"/>
      <c r="K623" s="459"/>
      <c r="L623" s="459"/>
      <c r="M623" s="459"/>
      <c r="N623" s="459"/>
      <c r="O623" s="459"/>
      <c r="P623" s="459"/>
      <c r="Q623" s="459"/>
      <c r="R623" s="459"/>
      <c r="S623" s="459"/>
      <c r="T623" s="459"/>
      <c r="U623" s="459"/>
      <c r="V623" s="459"/>
      <c r="W623" s="459"/>
      <c r="X623" s="459"/>
      <c r="Y623" s="459"/>
      <c r="Z623" s="459"/>
    </row>
    <row r="624" ht="14.25" customHeight="1">
      <c r="A624" s="459"/>
      <c r="B624" s="459"/>
      <c r="C624" s="460"/>
      <c r="D624" s="460"/>
      <c r="E624" s="459"/>
      <c r="F624" s="461"/>
      <c r="G624" s="461"/>
      <c r="H624" s="459"/>
      <c r="I624" s="460"/>
      <c r="J624" s="459"/>
      <c r="K624" s="459"/>
      <c r="L624" s="459"/>
      <c r="M624" s="459"/>
      <c r="N624" s="459"/>
      <c r="O624" s="459"/>
      <c r="P624" s="459"/>
      <c r="Q624" s="459"/>
      <c r="R624" s="459"/>
      <c r="S624" s="459"/>
      <c r="T624" s="459"/>
      <c r="U624" s="459"/>
      <c r="V624" s="459"/>
      <c r="W624" s="459"/>
      <c r="X624" s="459"/>
      <c r="Y624" s="459"/>
      <c r="Z624" s="459"/>
    </row>
    <row r="625" ht="14.25" customHeight="1">
      <c r="A625" s="459"/>
      <c r="B625" s="459"/>
      <c r="C625" s="460"/>
      <c r="D625" s="460"/>
      <c r="E625" s="459"/>
      <c r="F625" s="461"/>
      <c r="G625" s="461"/>
      <c r="H625" s="459"/>
      <c r="I625" s="460"/>
      <c r="J625" s="459"/>
      <c r="K625" s="459"/>
      <c r="L625" s="459"/>
      <c r="M625" s="459"/>
      <c r="N625" s="459"/>
      <c r="O625" s="459"/>
      <c r="P625" s="459"/>
      <c r="Q625" s="459"/>
      <c r="R625" s="459"/>
      <c r="S625" s="459"/>
      <c r="T625" s="459"/>
      <c r="U625" s="459"/>
      <c r="V625" s="459"/>
      <c r="W625" s="459"/>
      <c r="X625" s="459"/>
      <c r="Y625" s="459"/>
      <c r="Z625" s="459"/>
    </row>
    <row r="626" ht="14.25" customHeight="1">
      <c r="A626" s="459"/>
      <c r="B626" s="459"/>
      <c r="C626" s="460"/>
      <c r="D626" s="460"/>
      <c r="E626" s="459"/>
      <c r="F626" s="461"/>
      <c r="G626" s="461"/>
      <c r="H626" s="459"/>
      <c r="I626" s="460"/>
      <c r="J626" s="459"/>
      <c r="K626" s="459"/>
      <c r="L626" s="459"/>
      <c r="M626" s="459"/>
      <c r="N626" s="459"/>
      <c r="O626" s="459"/>
      <c r="P626" s="459"/>
      <c r="Q626" s="459"/>
      <c r="R626" s="459"/>
      <c r="S626" s="459"/>
      <c r="T626" s="459"/>
      <c r="U626" s="459"/>
      <c r="V626" s="459"/>
      <c r="W626" s="459"/>
      <c r="X626" s="459"/>
      <c r="Y626" s="459"/>
      <c r="Z626" s="459"/>
    </row>
    <row r="627" ht="14.25" customHeight="1">
      <c r="A627" s="459"/>
      <c r="B627" s="459"/>
      <c r="C627" s="460"/>
      <c r="D627" s="460"/>
      <c r="E627" s="459"/>
      <c r="F627" s="461"/>
      <c r="G627" s="461"/>
      <c r="H627" s="459"/>
      <c r="I627" s="460"/>
      <c r="J627" s="459"/>
      <c r="K627" s="459"/>
      <c r="L627" s="459"/>
      <c r="M627" s="459"/>
      <c r="N627" s="459"/>
      <c r="O627" s="459"/>
      <c r="P627" s="459"/>
      <c r="Q627" s="459"/>
      <c r="R627" s="459"/>
      <c r="S627" s="459"/>
      <c r="T627" s="459"/>
      <c r="U627" s="459"/>
      <c r="V627" s="459"/>
      <c r="W627" s="459"/>
      <c r="X627" s="459"/>
      <c r="Y627" s="459"/>
      <c r="Z627" s="459"/>
    </row>
    <row r="628" ht="14.25" customHeight="1">
      <c r="A628" s="459"/>
      <c r="B628" s="459"/>
      <c r="C628" s="460"/>
      <c r="D628" s="460"/>
      <c r="E628" s="459"/>
      <c r="F628" s="461"/>
      <c r="G628" s="461"/>
      <c r="H628" s="459"/>
      <c r="I628" s="460"/>
      <c r="J628" s="459"/>
      <c r="K628" s="459"/>
      <c r="L628" s="459"/>
      <c r="M628" s="459"/>
      <c r="N628" s="459"/>
      <c r="O628" s="459"/>
      <c r="P628" s="459"/>
      <c r="Q628" s="459"/>
      <c r="R628" s="459"/>
      <c r="S628" s="459"/>
      <c r="T628" s="459"/>
      <c r="U628" s="459"/>
      <c r="V628" s="459"/>
      <c r="W628" s="459"/>
      <c r="X628" s="459"/>
      <c r="Y628" s="459"/>
      <c r="Z628" s="459"/>
    </row>
    <row r="629" ht="14.25" customHeight="1">
      <c r="A629" s="459"/>
      <c r="B629" s="459"/>
      <c r="C629" s="460"/>
      <c r="D629" s="460"/>
      <c r="E629" s="459"/>
      <c r="F629" s="461"/>
      <c r="G629" s="461"/>
      <c r="H629" s="459"/>
      <c r="I629" s="460"/>
      <c r="J629" s="459"/>
      <c r="K629" s="459"/>
      <c r="L629" s="459"/>
      <c r="M629" s="459"/>
      <c r="N629" s="459"/>
      <c r="O629" s="459"/>
      <c r="P629" s="459"/>
      <c r="Q629" s="459"/>
      <c r="R629" s="459"/>
      <c r="S629" s="459"/>
      <c r="T629" s="459"/>
      <c r="U629" s="459"/>
      <c r="V629" s="459"/>
      <c r="W629" s="459"/>
      <c r="X629" s="459"/>
      <c r="Y629" s="459"/>
      <c r="Z629" s="459"/>
    </row>
    <row r="630" ht="14.25" customHeight="1">
      <c r="A630" s="459"/>
      <c r="B630" s="459"/>
      <c r="C630" s="460"/>
      <c r="D630" s="460"/>
      <c r="E630" s="459"/>
      <c r="F630" s="461"/>
      <c r="G630" s="461"/>
      <c r="H630" s="459"/>
      <c r="I630" s="460"/>
      <c r="J630" s="459"/>
      <c r="K630" s="459"/>
      <c r="L630" s="459"/>
      <c r="M630" s="459"/>
      <c r="N630" s="459"/>
      <c r="O630" s="459"/>
      <c r="P630" s="459"/>
      <c r="Q630" s="459"/>
      <c r="R630" s="459"/>
      <c r="S630" s="459"/>
      <c r="T630" s="459"/>
      <c r="U630" s="459"/>
      <c r="V630" s="459"/>
      <c r="W630" s="459"/>
      <c r="X630" s="459"/>
      <c r="Y630" s="459"/>
      <c r="Z630" s="459"/>
    </row>
    <row r="631" ht="14.25" customHeight="1">
      <c r="A631" s="459"/>
      <c r="B631" s="459"/>
      <c r="C631" s="460"/>
      <c r="D631" s="460"/>
      <c r="E631" s="459"/>
      <c r="F631" s="461"/>
      <c r="G631" s="461"/>
      <c r="H631" s="459"/>
      <c r="I631" s="460"/>
      <c r="J631" s="459"/>
      <c r="K631" s="459"/>
      <c r="L631" s="459"/>
      <c r="M631" s="459"/>
      <c r="N631" s="459"/>
      <c r="O631" s="459"/>
      <c r="P631" s="459"/>
      <c r="Q631" s="459"/>
      <c r="R631" s="459"/>
      <c r="S631" s="459"/>
      <c r="T631" s="459"/>
      <c r="U631" s="459"/>
      <c r="V631" s="459"/>
      <c r="W631" s="459"/>
      <c r="X631" s="459"/>
      <c r="Y631" s="459"/>
      <c r="Z631" s="459"/>
    </row>
    <row r="632" ht="14.25" customHeight="1">
      <c r="A632" s="459"/>
      <c r="B632" s="459"/>
      <c r="C632" s="460"/>
      <c r="D632" s="460"/>
      <c r="E632" s="459"/>
      <c r="F632" s="461"/>
      <c r="G632" s="461"/>
      <c r="H632" s="459"/>
      <c r="I632" s="460"/>
      <c r="J632" s="459"/>
      <c r="K632" s="459"/>
      <c r="L632" s="459"/>
      <c r="M632" s="459"/>
      <c r="N632" s="459"/>
      <c r="O632" s="459"/>
      <c r="P632" s="459"/>
      <c r="Q632" s="459"/>
      <c r="R632" s="459"/>
      <c r="S632" s="459"/>
      <c r="T632" s="459"/>
      <c r="U632" s="459"/>
      <c r="V632" s="459"/>
      <c r="W632" s="459"/>
      <c r="X632" s="459"/>
      <c r="Y632" s="459"/>
      <c r="Z632" s="459"/>
    </row>
    <row r="633" ht="14.25" customHeight="1">
      <c r="A633" s="459"/>
      <c r="B633" s="459"/>
      <c r="C633" s="460"/>
      <c r="D633" s="460"/>
      <c r="E633" s="459"/>
      <c r="F633" s="461"/>
      <c r="G633" s="461"/>
      <c r="H633" s="459"/>
      <c r="I633" s="460"/>
      <c r="J633" s="459"/>
      <c r="K633" s="459"/>
      <c r="L633" s="459"/>
      <c r="M633" s="459"/>
      <c r="N633" s="459"/>
      <c r="O633" s="459"/>
      <c r="P633" s="459"/>
      <c r="Q633" s="459"/>
      <c r="R633" s="459"/>
      <c r="S633" s="459"/>
      <c r="T633" s="459"/>
      <c r="U633" s="459"/>
      <c r="V633" s="459"/>
      <c r="W633" s="459"/>
      <c r="X633" s="459"/>
      <c r="Y633" s="459"/>
      <c r="Z633" s="459"/>
    </row>
    <row r="634" ht="14.25" customHeight="1">
      <c r="A634" s="459"/>
      <c r="B634" s="459"/>
      <c r="C634" s="460"/>
      <c r="D634" s="460"/>
      <c r="E634" s="459"/>
      <c r="F634" s="461"/>
      <c r="G634" s="461"/>
      <c r="H634" s="459"/>
      <c r="I634" s="460"/>
      <c r="J634" s="459"/>
      <c r="K634" s="459"/>
      <c r="L634" s="459"/>
      <c r="M634" s="459"/>
      <c r="N634" s="459"/>
      <c r="O634" s="459"/>
      <c r="P634" s="459"/>
      <c r="Q634" s="459"/>
      <c r="R634" s="459"/>
      <c r="S634" s="459"/>
      <c r="T634" s="459"/>
      <c r="U634" s="459"/>
      <c r="V634" s="459"/>
      <c r="W634" s="459"/>
      <c r="X634" s="459"/>
      <c r="Y634" s="459"/>
      <c r="Z634" s="459"/>
    </row>
    <row r="635" ht="14.25" customHeight="1">
      <c r="A635" s="459"/>
      <c r="B635" s="459"/>
      <c r="C635" s="460"/>
      <c r="D635" s="460"/>
      <c r="E635" s="459"/>
      <c r="F635" s="461"/>
      <c r="G635" s="461"/>
      <c r="H635" s="459"/>
      <c r="I635" s="460"/>
      <c r="J635" s="459"/>
      <c r="K635" s="459"/>
      <c r="L635" s="459"/>
      <c r="M635" s="459"/>
      <c r="N635" s="459"/>
      <c r="O635" s="459"/>
      <c r="P635" s="459"/>
      <c r="Q635" s="459"/>
      <c r="R635" s="459"/>
      <c r="S635" s="459"/>
      <c r="T635" s="459"/>
      <c r="U635" s="459"/>
      <c r="V635" s="459"/>
      <c r="W635" s="459"/>
      <c r="X635" s="459"/>
      <c r="Y635" s="459"/>
      <c r="Z635" s="459"/>
    </row>
    <row r="636" ht="14.25" customHeight="1">
      <c r="A636" s="459"/>
      <c r="B636" s="459"/>
      <c r="C636" s="460"/>
      <c r="D636" s="460"/>
      <c r="E636" s="459"/>
      <c r="F636" s="461"/>
      <c r="G636" s="461"/>
      <c r="H636" s="459"/>
      <c r="I636" s="460"/>
      <c r="J636" s="459"/>
      <c r="K636" s="459"/>
      <c r="L636" s="459"/>
      <c r="M636" s="459"/>
      <c r="N636" s="459"/>
      <c r="O636" s="459"/>
      <c r="P636" s="459"/>
      <c r="Q636" s="459"/>
      <c r="R636" s="459"/>
      <c r="S636" s="459"/>
      <c r="T636" s="459"/>
      <c r="U636" s="459"/>
      <c r="V636" s="459"/>
      <c r="W636" s="459"/>
      <c r="X636" s="459"/>
      <c r="Y636" s="459"/>
      <c r="Z636" s="459"/>
    </row>
    <row r="637" ht="14.25" customHeight="1">
      <c r="A637" s="459"/>
      <c r="B637" s="459"/>
      <c r="C637" s="460"/>
      <c r="D637" s="460"/>
      <c r="E637" s="459"/>
      <c r="F637" s="461"/>
      <c r="G637" s="461"/>
      <c r="H637" s="459"/>
      <c r="I637" s="460"/>
      <c r="J637" s="459"/>
      <c r="K637" s="459"/>
      <c r="L637" s="459"/>
      <c r="M637" s="459"/>
      <c r="N637" s="459"/>
      <c r="O637" s="459"/>
      <c r="P637" s="459"/>
      <c r="Q637" s="459"/>
      <c r="R637" s="459"/>
      <c r="S637" s="459"/>
      <c r="T637" s="459"/>
      <c r="U637" s="459"/>
      <c r="V637" s="459"/>
      <c r="W637" s="459"/>
      <c r="X637" s="459"/>
      <c r="Y637" s="459"/>
      <c r="Z637" s="459"/>
    </row>
    <row r="638" ht="14.25" customHeight="1">
      <c r="A638" s="459"/>
      <c r="B638" s="459"/>
      <c r="C638" s="460"/>
      <c r="D638" s="460"/>
      <c r="E638" s="459"/>
      <c r="F638" s="461"/>
      <c r="G638" s="461"/>
      <c r="H638" s="459"/>
      <c r="I638" s="460"/>
      <c r="J638" s="459"/>
      <c r="K638" s="459"/>
      <c r="L638" s="459"/>
      <c r="M638" s="459"/>
      <c r="N638" s="459"/>
      <c r="O638" s="459"/>
      <c r="P638" s="459"/>
      <c r="Q638" s="459"/>
      <c r="R638" s="459"/>
      <c r="S638" s="459"/>
      <c r="T638" s="459"/>
      <c r="U638" s="459"/>
      <c r="V638" s="459"/>
      <c r="W638" s="459"/>
      <c r="X638" s="459"/>
      <c r="Y638" s="459"/>
      <c r="Z638" s="459"/>
    </row>
    <row r="639" ht="14.25" customHeight="1">
      <c r="A639" s="459"/>
      <c r="B639" s="459"/>
      <c r="C639" s="460"/>
      <c r="D639" s="460"/>
      <c r="E639" s="459"/>
      <c r="F639" s="461"/>
      <c r="G639" s="461"/>
      <c r="H639" s="459"/>
      <c r="I639" s="460"/>
      <c r="J639" s="459"/>
      <c r="K639" s="459"/>
      <c r="L639" s="459"/>
      <c r="M639" s="459"/>
      <c r="N639" s="459"/>
      <c r="O639" s="459"/>
      <c r="P639" s="459"/>
      <c r="Q639" s="459"/>
      <c r="R639" s="459"/>
      <c r="S639" s="459"/>
      <c r="T639" s="459"/>
      <c r="U639" s="459"/>
      <c r="V639" s="459"/>
      <c r="W639" s="459"/>
      <c r="X639" s="459"/>
      <c r="Y639" s="459"/>
      <c r="Z639" s="459"/>
    </row>
    <row r="640" ht="14.25" customHeight="1">
      <c r="A640" s="459"/>
      <c r="B640" s="459"/>
      <c r="C640" s="460"/>
      <c r="D640" s="460"/>
      <c r="E640" s="459"/>
      <c r="F640" s="461"/>
      <c r="G640" s="461"/>
      <c r="H640" s="459"/>
      <c r="I640" s="460"/>
      <c r="J640" s="459"/>
      <c r="K640" s="459"/>
      <c r="L640" s="459"/>
      <c r="M640" s="459"/>
      <c r="N640" s="459"/>
      <c r="O640" s="459"/>
      <c r="P640" s="459"/>
      <c r="Q640" s="459"/>
      <c r="R640" s="459"/>
      <c r="S640" s="459"/>
      <c r="T640" s="459"/>
      <c r="U640" s="459"/>
      <c r="V640" s="459"/>
      <c r="W640" s="459"/>
      <c r="X640" s="459"/>
      <c r="Y640" s="459"/>
      <c r="Z640" s="459"/>
    </row>
    <row r="641" ht="14.25" customHeight="1">
      <c r="A641" s="459"/>
      <c r="B641" s="459"/>
      <c r="C641" s="460"/>
      <c r="D641" s="460"/>
      <c r="E641" s="459"/>
      <c r="F641" s="461"/>
      <c r="G641" s="461"/>
      <c r="H641" s="459"/>
      <c r="I641" s="460"/>
      <c r="J641" s="459"/>
      <c r="K641" s="459"/>
      <c r="L641" s="459"/>
      <c r="M641" s="459"/>
      <c r="N641" s="459"/>
      <c r="O641" s="459"/>
      <c r="P641" s="459"/>
      <c r="Q641" s="459"/>
      <c r="R641" s="459"/>
      <c r="S641" s="459"/>
      <c r="T641" s="459"/>
      <c r="U641" s="459"/>
      <c r="V641" s="459"/>
      <c r="W641" s="459"/>
      <c r="X641" s="459"/>
      <c r="Y641" s="459"/>
      <c r="Z641" s="459"/>
    </row>
    <row r="642" ht="14.25" customHeight="1">
      <c r="A642" s="459"/>
      <c r="B642" s="459"/>
      <c r="C642" s="460"/>
      <c r="D642" s="460"/>
      <c r="E642" s="459"/>
      <c r="F642" s="461"/>
      <c r="G642" s="461"/>
      <c r="H642" s="459"/>
      <c r="I642" s="460"/>
      <c r="J642" s="459"/>
      <c r="K642" s="459"/>
      <c r="L642" s="459"/>
      <c r="M642" s="459"/>
      <c r="N642" s="459"/>
      <c r="O642" s="459"/>
      <c r="P642" s="459"/>
      <c r="Q642" s="459"/>
      <c r="R642" s="459"/>
      <c r="S642" s="459"/>
      <c r="T642" s="459"/>
      <c r="U642" s="459"/>
      <c r="V642" s="459"/>
      <c r="W642" s="459"/>
      <c r="X642" s="459"/>
      <c r="Y642" s="459"/>
      <c r="Z642" s="459"/>
    </row>
    <row r="643" ht="14.25" customHeight="1">
      <c r="A643" s="459"/>
      <c r="B643" s="459"/>
      <c r="C643" s="460"/>
      <c r="D643" s="460"/>
      <c r="E643" s="459"/>
      <c r="F643" s="461"/>
      <c r="G643" s="461"/>
      <c r="H643" s="459"/>
      <c r="I643" s="460"/>
      <c r="J643" s="459"/>
      <c r="K643" s="459"/>
      <c r="L643" s="459"/>
      <c r="M643" s="459"/>
      <c r="N643" s="459"/>
      <c r="O643" s="459"/>
      <c r="P643" s="459"/>
      <c r="Q643" s="459"/>
      <c r="R643" s="459"/>
      <c r="S643" s="459"/>
      <c r="T643" s="459"/>
      <c r="U643" s="459"/>
      <c r="V643" s="459"/>
      <c r="W643" s="459"/>
      <c r="X643" s="459"/>
      <c r="Y643" s="459"/>
      <c r="Z643" s="459"/>
    </row>
    <row r="644" ht="14.25" customHeight="1">
      <c r="A644" s="459"/>
      <c r="B644" s="459"/>
      <c r="C644" s="460"/>
      <c r="D644" s="460"/>
      <c r="E644" s="459"/>
      <c r="F644" s="461"/>
      <c r="G644" s="461"/>
      <c r="H644" s="459"/>
      <c r="I644" s="460"/>
      <c r="J644" s="459"/>
      <c r="K644" s="459"/>
      <c r="L644" s="459"/>
      <c r="M644" s="459"/>
      <c r="N644" s="459"/>
      <c r="O644" s="459"/>
      <c r="P644" s="459"/>
      <c r="Q644" s="459"/>
      <c r="R644" s="459"/>
      <c r="S644" s="459"/>
      <c r="T644" s="459"/>
      <c r="U644" s="459"/>
      <c r="V644" s="459"/>
      <c r="W644" s="459"/>
      <c r="X644" s="459"/>
      <c r="Y644" s="459"/>
      <c r="Z644" s="459"/>
    </row>
    <row r="645" ht="14.25" customHeight="1">
      <c r="A645" s="459"/>
      <c r="B645" s="459"/>
      <c r="C645" s="460"/>
      <c r="D645" s="460"/>
      <c r="E645" s="459"/>
      <c r="F645" s="461"/>
      <c r="G645" s="461"/>
      <c r="H645" s="459"/>
      <c r="I645" s="460"/>
      <c r="J645" s="459"/>
      <c r="K645" s="459"/>
      <c r="L645" s="459"/>
      <c r="M645" s="459"/>
      <c r="N645" s="459"/>
      <c r="O645" s="459"/>
      <c r="P645" s="459"/>
      <c r="Q645" s="459"/>
      <c r="R645" s="459"/>
      <c r="S645" s="459"/>
      <c r="T645" s="459"/>
      <c r="U645" s="459"/>
      <c r="V645" s="459"/>
      <c r="W645" s="459"/>
      <c r="X645" s="459"/>
      <c r="Y645" s="459"/>
      <c r="Z645" s="459"/>
    </row>
    <row r="646" ht="14.25" customHeight="1">
      <c r="A646" s="459"/>
      <c r="B646" s="459"/>
      <c r="C646" s="460"/>
      <c r="D646" s="460"/>
      <c r="E646" s="459"/>
      <c r="F646" s="461"/>
      <c r="G646" s="461"/>
      <c r="H646" s="459"/>
      <c r="I646" s="460"/>
      <c r="J646" s="459"/>
      <c r="K646" s="459"/>
      <c r="L646" s="459"/>
      <c r="M646" s="459"/>
      <c r="N646" s="459"/>
      <c r="O646" s="459"/>
      <c r="P646" s="459"/>
      <c r="Q646" s="459"/>
      <c r="R646" s="459"/>
      <c r="S646" s="459"/>
      <c r="T646" s="459"/>
      <c r="U646" s="459"/>
      <c r="V646" s="459"/>
      <c r="W646" s="459"/>
      <c r="X646" s="459"/>
      <c r="Y646" s="459"/>
      <c r="Z646" s="459"/>
    </row>
    <row r="647" ht="14.25" customHeight="1">
      <c r="A647" s="459"/>
      <c r="B647" s="459"/>
      <c r="C647" s="460"/>
      <c r="D647" s="460"/>
      <c r="E647" s="459"/>
      <c r="F647" s="461"/>
      <c r="G647" s="461"/>
      <c r="H647" s="459"/>
      <c r="I647" s="460"/>
      <c r="J647" s="459"/>
      <c r="K647" s="459"/>
      <c r="L647" s="459"/>
      <c r="M647" s="459"/>
      <c r="N647" s="459"/>
      <c r="O647" s="459"/>
      <c r="P647" s="459"/>
      <c r="Q647" s="459"/>
      <c r="R647" s="459"/>
      <c r="S647" s="459"/>
      <c r="T647" s="459"/>
      <c r="U647" s="459"/>
      <c r="V647" s="459"/>
      <c r="W647" s="459"/>
      <c r="X647" s="459"/>
      <c r="Y647" s="459"/>
      <c r="Z647" s="459"/>
    </row>
    <row r="648" ht="14.25" customHeight="1">
      <c r="A648" s="459"/>
      <c r="B648" s="459"/>
      <c r="C648" s="460"/>
      <c r="D648" s="460"/>
      <c r="E648" s="459"/>
      <c r="F648" s="461"/>
      <c r="G648" s="461"/>
      <c r="H648" s="459"/>
      <c r="I648" s="460"/>
      <c r="J648" s="459"/>
      <c r="K648" s="459"/>
      <c r="L648" s="459"/>
      <c r="M648" s="459"/>
      <c r="N648" s="459"/>
      <c r="O648" s="459"/>
      <c r="P648" s="459"/>
      <c r="Q648" s="459"/>
      <c r="R648" s="459"/>
      <c r="S648" s="459"/>
      <c r="T648" s="459"/>
      <c r="U648" s="459"/>
      <c r="V648" s="459"/>
      <c r="W648" s="459"/>
      <c r="X648" s="459"/>
      <c r="Y648" s="459"/>
      <c r="Z648" s="459"/>
    </row>
    <row r="649" ht="14.25" customHeight="1">
      <c r="A649" s="459"/>
      <c r="B649" s="459"/>
      <c r="C649" s="460"/>
      <c r="D649" s="460"/>
      <c r="E649" s="459"/>
      <c r="F649" s="461"/>
      <c r="G649" s="461"/>
      <c r="H649" s="459"/>
      <c r="I649" s="460"/>
      <c r="J649" s="459"/>
      <c r="K649" s="459"/>
      <c r="L649" s="459"/>
      <c r="M649" s="459"/>
      <c r="N649" s="459"/>
      <c r="O649" s="459"/>
      <c r="P649" s="459"/>
      <c r="Q649" s="459"/>
      <c r="R649" s="459"/>
      <c r="S649" s="459"/>
      <c r="T649" s="459"/>
      <c r="U649" s="459"/>
      <c r="V649" s="459"/>
      <c r="W649" s="459"/>
      <c r="X649" s="459"/>
      <c r="Y649" s="459"/>
      <c r="Z649" s="459"/>
    </row>
    <row r="650" ht="14.25" customHeight="1">
      <c r="A650" s="459"/>
      <c r="B650" s="459"/>
      <c r="C650" s="460"/>
      <c r="D650" s="460"/>
      <c r="E650" s="459"/>
      <c r="F650" s="461"/>
      <c r="G650" s="461"/>
      <c r="H650" s="459"/>
      <c r="I650" s="460"/>
      <c r="J650" s="459"/>
      <c r="K650" s="459"/>
      <c r="L650" s="459"/>
      <c r="M650" s="459"/>
      <c r="N650" s="459"/>
      <c r="O650" s="459"/>
      <c r="P650" s="459"/>
      <c r="Q650" s="459"/>
      <c r="R650" s="459"/>
      <c r="S650" s="459"/>
      <c r="T650" s="459"/>
      <c r="U650" s="459"/>
      <c r="V650" s="459"/>
      <c r="W650" s="459"/>
      <c r="X650" s="459"/>
      <c r="Y650" s="459"/>
      <c r="Z650" s="459"/>
    </row>
    <row r="651" ht="14.25" customHeight="1">
      <c r="A651" s="459"/>
      <c r="B651" s="459"/>
      <c r="C651" s="460"/>
      <c r="D651" s="460"/>
      <c r="E651" s="459"/>
      <c r="F651" s="461"/>
      <c r="G651" s="461"/>
      <c r="H651" s="459"/>
      <c r="I651" s="460"/>
      <c r="J651" s="459"/>
      <c r="K651" s="459"/>
      <c r="L651" s="459"/>
      <c r="M651" s="459"/>
      <c r="N651" s="459"/>
      <c r="O651" s="459"/>
      <c r="P651" s="459"/>
      <c r="Q651" s="459"/>
      <c r="R651" s="459"/>
      <c r="S651" s="459"/>
      <c r="T651" s="459"/>
      <c r="U651" s="459"/>
      <c r="V651" s="459"/>
      <c r="W651" s="459"/>
      <c r="X651" s="459"/>
      <c r="Y651" s="459"/>
      <c r="Z651" s="459"/>
    </row>
    <row r="652" ht="14.25" customHeight="1">
      <c r="A652" s="459"/>
      <c r="B652" s="459"/>
      <c r="C652" s="460"/>
      <c r="D652" s="460"/>
      <c r="E652" s="459"/>
      <c r="F652" s="461"/>
      <c r="G652" s="461"/>
      <c r="H652" s="459"/>
      <c r="I652" s="460"/>
      <c r="J652" s="459"/>
      <c r="K652" s="459"/>
      <c r="L652" s="459"/>
      <c r="M652" s="459"/>
      <c r="N652" s="459"/>
      <c r="O652" s="459"/>
      <c r="P652" s="459"/>
      <c r="Q652" s="459"/>
      <c r="R652" s="459"/>
      <c r="S652" s="459"/>
      <c r="T652" s="459"/>
      <c r="U652" s="459"/>
      <c r="V652" s="459"/>
      <c r="W652" s="459"/>
      <c r="X652" s="459"/>
      <c r="Y652" s="459"/>
      <c r="Z652" s="459"/>
    </row>
    <row r="653" ht="14.25" customHeight="1">
      <c r="A653" s="459"/>
      <c r="B653" s="459"/>
      <c r="C653" s="460"/>
      <c r="D653" s="460"/>
      <c r="E653" s="459"/>
      <c r="F653" s="461"/>
      <c r="G653" s="461"/>
      <c r="H653" s="459"/>
      <c r="I653" s="460"/>
      <c r="J653" s="459"/>
      <c r="K653" s="459"/>
      <c r="L653" s="459"/>
      <c r="M653" s="459"/>
      <c r="N653" s="459"/>
      <c r="O653" s="459"/>
      <c r="P653" s="459"/>
      <c r="Q653" s="459"/>
      <c r="R653" s="459"/>
      <c r="S653" s="459"/>
      <c r="T653" s="459"/>
      <c r="U653" s="459"/>
      <c r="V653" s="459"/>
      <c r="W653" s="459"/>
      <c r="X653" s="459"/>
      <c r="Y653" s="459"/>
      <c r="Z653" s="459"/>
    </row>
    <row r="654" ht="14.25" customHeight="1">
      <c r="A654" s="459"/>
      <c r="B654" s="459"/>
      <c r="C654" s="460"/>
      <c r="D654" s="460"/>
      <c r="E654" s="459"/>
      <c r="F654" s="461"/>
      <c r="G654" s="461"/>
      <c r="H654" s="459"/>
      <c r="I654" s="460"/>
      <c r="J654" s="459"/>
      <c r="K654" s="459"/>
      <c r="L654" s="459"/>
      <c r="M654" s="459"/>
      <c r="N654" s="459"/>
      <c r="O654" s="459"/>
      <c r="P654" s="459"/>
      <c r="Q654" s="459"/>
      <c r="R654" s="459"/>
      <c r="S654" s="459"/>
      <c r="T654" s="459"/>
      <c r="U654" s="459"/>
      <c r="V654" s="459"/>
      <c r="W654" s="459"/>
      <c r="X654" s="459"/>
      <c r="Y654" s="459"/>
      <c r="Z654" s="459"/>
    </row>
    <row r="655" ht="14.25" customHeight="1">
      <c r="A655" s="459"/>
      <c r="B655" s="459"/>
      <c r="C655" s="460"/>
      <c r="D655" s="460"/>
      <c r="E655" s="459"/>
      <c r="F655" s="461"/>
      <c r="G655" s="461"/>
      <c r="H655" s="459"/>
      <c r="I655" s="460"/>
      <c r="J655" s="459"/>
      <c r="K655" s="459"/>
      <c r="L655" s="459"/>
      <c r="M655" s="459"/>
      <c r="N655" s="459"/>
      <c r="O655" s="459"/>
      <c r="P655" s="459"/>
      <c r="Q655" s="459"/>
      <c r="R655" s="459"/>
      <c r="S655" s="459"/>
      <c r="T655" s="459"/>
      <c r="U655" s="459"/>
      <c r="V655" s="459"/>
      <c r="W655" s="459"/>
      <c r="X655" s="459"/>
      <c r="Y655" s="459"/>
      <c r="Z655" s="459"/>
    </row>
    <row r="656" ht="14.25" customHeight="1">
      <c r="A656" s="459"/>
      <c r="B656" s="459"/>
      <c r="C656" s="460"/>
      <c r="D656" s="460"/>
      <c r="E656" s="459"/>
      <c r="F656" s="461"/>
      <c r="G656" s="461"/>
      <c r="H656" s="459"/>
      <c r="I656" s="460"/>
      <c r="J656" s="459"/>
      <c r="K656" s="459"/>
      <c r="L656" s="459"/>
      <c r="M656" s="459"/>
      <c r="N656" s="459"/>
      <c r="O656" s="459"/>
      <c r="P656" s="459"/>
      <c r="Q656" s="459"/>
      <c r="R656" s="459"/>
      <c r="S656" s="459"/>
      <c r="T656" s="459"/>
      <c r="U656" s="459"/>
      <c r="V656" s="459"/>
      <c r="W656" s="459"/>
      <c r="X656" s="459"/>
      <c r="Y656" s="459"/>
      <c r="Z656" s="459"/>
    </row>
    <row r="657" ht="14.25" customHeight="1">
      <c r="A657" s="459"/>
      <c r="B657" s="459"/>
      <c r="C657" s="460"/>
      <c r="D657" s="460"/>
      <c r="E657" s="459"/>
      <c r="F657" s="461"/>
      <c r="G657" s="461"/>
      <c r="H657" s="459"/>
      <c r="I657" s="460"/>
      <c r="J657" s="459"/>
      <c r="K657" s="459"/>
      <c r="L657" s="459"/>
      <c r="M657" s="459"/>
      <c r="N657" s="459"/>
      <c r="O657" s="459"/>
      <c r="P657" s="459"/>
      <c r="Q657" s="459"/>
      <c r="R657" s="459"/>
      <c r="S657" s="459"/>
      <c r="T657" s="459"/>
      <c r="U657" s="459"/>
      <c r="V657" s="459"/>
      <c r="W657" s="459"/>
      <c r="X657" s="459"/>
      <c r="Y657" s="459"/>
      <c r="Z657" s="459"/>
    </row>
    <row r="658" ht="14.25" customHeight="1">
      <c r="A658" s="459"/>
      <c r="B658" s="459"/>
      <c r="C658" s="460"/>
      <c r="D658" s="460"/>
      <c r="E658" s="459"/>
      <c r="F658" s="461"/>
      <c r="G658" s="461"/>
      <c r="H658" s="459"/>
      <c r="I658" s="460"/>
      <c r="J658" s="459"/>
      <c r="K658" s="459"/>
      <c r="L658" s="459"/>
      <c r="M658" s="459"/>
      <c r="N658" s="459"/>
      <c r="O658" s="459"/>
      <c r="P658" s="459"/>
      <c r="Q658" s="459"/>
      <c r="R658" s="459"/>
      <c r="S658" s="459"/>
      <c r="T658" s="459"/>
      <c r="U658" s="459"/>
      <c r="V658" s="459"/>
      <c r="W658" s="459"/>
      <c r="X658" s="459"/>
      <c r="Y658" s="459"/>
      <c r="Z658" s="459"/>
    </row>
    <row r="659" ht="14.25" customHeight="1">
      <c r="A659" s="459"/>
      <c r="B659" s="459"/>
      <c r="C659" s="460"/>
      <c r="D659" s="460"/>
      <c r="E659" s="459"/>
      <c r="F659" s="461"/>
      <c r="G659" s="461"/>
      <c r="H659" s="459"/>
      <c r="I659" s="460"/>
      <c r="J659" s="459"/>
      <c r="K659" s="459"/>
      <c r="L659" s="459"/>
      <c r="M659" s="459"/>
      <c r="N659" s="459"/>
      <c r="O659" s="459"/>
      <c r="P659" s="459"/>
      <c r="Q659" s="459"/>
      <c r="R659" s="459"/>
      <c r="S659" s="459"/>
      <c r="T659" s="459"/>
      <c r="U659" s="459"/>
      <c r="V659" s="459"/>
      <c r="W659" s="459"/>
      <c r="X659" s="459"/>
      <c r="Y659" s="459"/>
      <c r="Z659" s="459"/>
    </row>
    <row r="660" ht="14.25" customHeight="1">
      <c r="A660" s="459"/>
      <c r="B660" s="459"/>
      <c r="C660" s="460"/>
      <c r="D660" s="460"/>
      <c r="E660" s="459"/>
      <c r="F660" s="461"/>
      <c r="G660" s="461"/>
      <c r="H660" s="459"/>
      <c r="I660" s="460"/>
      <c r="J660" s="459"/>
      <c r="K660" s="459"/>
      <c r="L660" s="459"/>
      <c r="M660" s="459"/>
      <c r="N660" s="459"/>
      <c r="O660" s="459"/>
      <c r="P660" s="459"/>
      <c r="Q660" s="459"/>
      <c r="R660" s="459"/>
      <c r="S660" s="459"/>
      <c r="T660" s="459"/>
      <c r="U660" s="459"/>
      <c r="V660" s="459"/>
      <c r="W660" s="459"/>
      <c r="X660" s="459"/>
      <c r="Y660" s="459"/>
      <c r="Z660" s="459"/>
    </row>
    <row r="661" ht="14.25" customHeight="1">
      <c r="A661" s="459"/>
      <c r="B661" s="459"/>
      <c r="C661" s="460"/>
      <c r="D661" s="460"/>
      <c r="E661" s="459"/>
      <c r="F661" s="461"/>
      <c r="G661" s="461"/>
      <c r="H661" s="459"/>
      <c r="I661" s="460"/>
      <c r="J661" s="459"/>
      <c r="K661" s="459"/>
      <c r="L661" s="459"/>
      <c r="M661" s="459"/>
      <c r="N661" s="459"/>
      <c r="O661" s="459"/>
      <c r="P661" s="459"/>
      <c r="Q661" s="459"/>
      <c r="R661" s="459"/>
      <c r="S661" s="459"/>
      <c r="T661" s="459"/>
      <c r="U661" s="459"/>
      <c r="V661" s="459"/>
      <c r="W661" s="459"/>
      <c r="X661" s="459"/>
      <c r="Y661" s="459"/>
      <c r="Z661" s="459"/>
    </row>
    <row r="662" ht="14.25" customHeight="1">
      <c r="A662" s="459"/>
      <c r="B662" s="459"/>
      <c r="C662" s="460"/>
      <c r="D662" s="460"/>
      <c r="E662" s="459"/>
      <c r="F662" s="461"/>
      <c r="G662" s="461"/>
      <c r="H662" s="459"/>
      <c r="I662" s="460"/>
      <c r="J662" s="459"/>
      <c r="K662" s="459"/>
      <c r="L662" s="459"/>
      <c r="M662" s="459"/>
      <c r="N662" s="459"/>
      <c r="O662" s="459"/>
      <c r="P662" s="459"/>
      <c r="Q662" s="459"/>
      <c r="R662" s="459"/>
      <c r="S662" s="459"/>
      <c r="T662" s="459"/>
      <c r="U662" s="459"/>
      <c r="V662" s="459"/>
      <c r="W662" s="459"/>
      <c r="X662" s="459"/>
      <c r="Y662" s="459"/>
      <c r="Z662" s="459"/>
    </row>
    <row r="663" ht="14.25" customHeight="1">
      <c r="A663" s="459"/>
      <c r="B663" s="459"/>
      <c r="C663" s="460"/>
      <c r="D663" s="460"/>
      <c r="E663" s="459"/>
      <c r="F663" s="461"/>
      <c r="G663" s="461"/>
      <c r="H663" s="459"/>
      <c r="I663" s="460"/>
      <c r="J663" s="459"/>
      <c r="K663" s="459"/>
      <c r="L663" s="459"/>
      <c r="M663" s="459"/>
      <c r="N663" s="459"/>
      <c r="O663" s="459"/>
      <c r="P663" s="459"/>
      <c r="Q663" s="459"/>
      <c r="R663" s="459"/>
      <c r="S663" s="459"/>
      <c r="T663" s="459"/>
      <c r="U663" s="459"/>
      <c r="V663" s="459"/>
      <c r="W663" s="459"/>
      <c r="X663" s="459"/>
      <c r="Y663" s="459"/>
      <c r="Z663" s="459"/>
    </row>
    <row r="664" ht="14.25" customHeight="1">
      <c r="A664" s="459"/>
      <c r="B664" s="459"/>
      <c r="C664" s="460"/>
      <c r="D664" s="460"/>
      <c r="E664" s="459"/>
      <c r="F664" s="461"/>
      <c r="G664" s="461"/>
      <c r="H664" s="459"/>
      <c r="I664" s="460"/>
      <c r="J664" s="459"/>
      <c r="K664" s="459"/>
      <c r="L664" s="459"/>
      <c r="M664" s="459"/>
      <c r="N664" s="459"/>
      <c r="O664" s="459"/>
      <c r="P664" s="459"/>
      <c r="Q664" s="459"/>
      <c r="R664" s="459"/>
      <c r="S664" s="459"/>
      <c r="T664" s="459"/>
      <c r="U664" s="459"/>
      <c r="V664" s="459"/>
      <c r="W664" s="459"/>
      <c r="X664" s="459"/>
      <c r="Y664" s="459"/>
      <c r="Z664" s="459"/>
    </row>
    <row r="665" ht="14.25" customHeight="1">
      <c r="A665" s="459"/>
      <c r="B665" s="459"/>
      <c r="C665" s="460"/>
      <c r="D665" s="460"/>
      <c r="E665" s="459"/>
      <c r="F665" s="461"/>
      <c r="G665" s="461"/>
      <c r="H665" s="459"/>
      <c r="I665" s="460"/>
      <c r="J665" s="459"/>
      <c r="K665" s="459"/>
      <c r="L665" s="459"/>
      <c r="M665" s="459"/>
      <c r="N665" s="459"/>
      <c r="O665" s="459"/>
      <c r="P665" s="459"/>
      <c r="Q665" s="459"/>
      <c r="R665" s="459"/>
      <c r="S665" s="459"/>
      <c r="T665" s="459"/>
      <c r="U665" s="459"/>
      <c r="V665" s="459"/>
      <c r="W665" s="459"/>
      <c r="X665" s="459"/>
      <c r="Y665" s="459"/>
      <c r="Z665" s="459"/>
    </row>
    <row r="666" ht="14.25" customHeight="1">
      <c r="A666" s="459"/>
      <c r="B666" s="459"/>
      <c r="C666" s="460"/>
      <c r="D666" s="460"/>
      <c r="E666" s="459"/>
      <c r="F666" s="461"/>
      <c r="G666" s="461"/>
      <c r="H666" s="459"/>
      <c r="I666" s="460"/>
      <c r="J666" s="459"/>
      <c r="K666" s="459"/>
      <c r="L666" s="459"/>
      <c r="M666" s="459"/>
      <c r="N666" s="459"/>
      <c r="O666" s="459"/>
      <c r="P666" s="459"/>
      <c r="Q666" s="459"/>
      <c r="R666" s="459"/>
      <c r="S666" s="459"/>
      <c r="T666" s="459"/>
      <c r="U666" s="459"/>
      <c r="V666" s="459"/>
      <c r="W666" s="459"/>
      <c r="X666" s="459"/>
      <c r="Y666" s="459"/>
      <c r="Z666" s="459"/>
    </row>
    <row r="667" ht="14.25" customHeight="1">
      <c r="A667" s="459"/>
      <c r="B667" s="459"/>
      <c r="C667" s="460"/>
      <c r="D667" s="460"/>
      <c r="E667" s="459"/>
      <c r="F667" s="461"/>
      <c r="G667" s="461"/>
      <c r="H667" s="459"/>
      <c r="I667" s="460"/>
      <c r="J667" s="459"/>
      <c r="K667" s="459"/>
      <c r="L667" s="459"/>
      <c r="M667" s="459"/>
      <c r="N667" s="459"/>
      <c r="O667" s="459"/>
      <c r="P667" s="459"/>
      <c r="Q667" s="459"/>
      <c r="R667" s="459"/>
      <c r="S667" s="459"/>
      <c r="T667" s="459"/>
      <c r="U667" s="459"/>
      <c r="V667" s="459"/>
      <c r="W667" s="459"/>
      <c r="X667" s="459"/>
      <c r="Y667" s="459"/>
      <c r="Z667" s="459"/>
    </row>
    <row r="668" ht="14.25" customHeight="1">
      <c r="A668" s="459"/>
      <c r="B668" s="459"/>
      <c r="C668" s="460"/>
      <c r="D668" s="460"/>
      <c r="E668" s="459"/>
      <c r="F668" s="461"/>
      <c r="G668" s="461"/>
      <c r="H668" s="459"/>
      <c r="I668" s="460"/>
      <c r="J668" s="459"/>
      <c r="K668" s="459"/>
      <c r="L668" s="459"/>
      <c r="M668" s="459"/>
      <c r="N668" s="459"/>
      <c r="O668" s="459"/>
      <c r="P668" s="459"/>
      <c r="Q668" s="459"/>
      <c r="R668" s="459"/>
      <c r="S668" s="459"/>
      <c r="T668" s="459"/>
      <c r="U668" s="459"/>
      <c r="V668" s="459"/>
      <c r="W668" s="459"/>
      <c r="X668" s="459"/>
      <c r="Y668" s="459"/>
      <c r="Z668" s="459"/>
    </row>
    <row r="669" ht="14.25" customHeight="1">
      <c r="A669" s="459"/>
      <c r="B669" s="459"/>
      <c r="C669" s="460"/>
      <c r="D669" s="460"/>
      <c r="E669" s="459"/>
      <c r="F669" s="461"/>
      <c r="G669" s="461"/>
      <c r="H669" s="459"/>
      <c r="I669" s="460"/>
      <c r="J669" s="459"/>
      <c r="K669" s="459"/>
      <c r="L669" s="459"/>
      <c r="M669" s="459"/>
      <c r="N669" s="459"/>
      <c r="O669" s="459"/>
      <c r="P669" s="459"/>
      <c r="Q669" s="459"/>
      <c r="R669" s="459"/>
      <c r="S669" s="459"/>
      <c r="T669" s="459"/>
      <c r="U669" s="459"/>
      <c r="V669" s="459"/>
      <c r="W669" s="459"/>
      <c r="X669" s="459"/>
      <c r="Y669" s="459"/>
      <c r="Z669" s="459"/>
    </row>
    <row r="670" ht="14.25" customHeight="1">
      <c r="A670" s="459"/>
      <c r="B670" s="459"/>
      <c r="C670" s="460"/>
      <c r="D670" s="460"/>
      <c r="E670" s="459"/>
      <c r="F670" s="461"/>
      <c r="G670" s="461"/>
      <c r="H670" s="459"/>
      <c r="I670" s="460"/>
      <c r="J670" s="459"/>
      <c r="K670" s="459"/>
      <c r="L670" s="459"/>
      <c r="M670" s="459"/>
      <c r="N670" s="459"/>
      <c r="O670" s="459"/>
      <c r="P670" s="459"/>
      <c r="Q670" s="459"/>
      <c r="R670" s="459"/>
      <c r="S670" s="459"/>
      <c r="T670" s="459"/>
      <c r="U670" s="459"/>
      <c r="V670" s="459"/>
      <c r="W670" s="459"/>
      <c r="X670" s="459"/>
      <c r="Y670" s="459"/>
      <c r="Z670" s="459"/>
    </row>
    <row r="671" ht="14.25" customHeight="1">
      <c r="A671" s="459"/>
      <c r="B671" s="459"/>
      <c r="C671" s="460"/>
      <c r="D671" s="460"/>
      <c r="E671" s="459"/>
      <c r="F671" s="461"/>
      <c r="G671" s="461"/>
      <c r="H671" s="459"/>
      <c r="I671" s="460"/>
      <c r="J671" s="459"/>
      <c r="K671" s="459"/>
      <c r="L671" s="459"/>
      <c r="M671" s="459"/>
      <c r="N671" s="459"/>
      <c r="O671" s="459"/>
      <c r="P671" s="459"/>
      <c r="Q671" s="459"/>
      <c r="R671" s="459"/>
      <c r="S671" s="459"/>
      <c r="T671" s="459"/>
      <c r="U671" s="459"/>
      <c r="V671" s="459"/>
      <c r="W671" s="459"/>
      <c r="X671" s="459"/>
      <c r="Y671" s="459"/>
      <c r="Z671" s="459"/>
    </row>
    <row r="672" ht="14.25" customHeight="1">
      <c r="A672" s="459"/>
      <c r="B672" s="459"/>
      <c r="C672" s="460"/>
      <c r="D672" s="460"/>
      <c r="E672" s="459"/>
      <c r="F672" s="461"/>
      <c r="G672" s="461"/>
      <c r="H672" s="459"/>
      <c r="I672" s="460"/>
      <c r="J672" s="459"/>
      <c r="K672" s="459"/>
      <c r="L672" s="459"/>
      <c r="M672" s="459"/>
      <c r="N672" s="459"/>
      <c r="O672" s="459"/>
      <c r="P672" s="459"/>
      <c r="Q672" s="459"/>
      <c r="R672" s="459"/>
      <c r="S672" s="459"/>
      <c r="T672" s="459"/>
      <c r="U672" s="459"/>
      <c r="V672" s="459"/>
      <c r="W672" s="459"/>
      <c r="X672" s="459"/>
      <c r="Y672" s="459"/>
      <c r="Z672" s="459"/>
    </row>
    <row r="673" ht="14.25" customHeight="1">
      <c r="A673" s="459"/>
      <c r="B673" s="459"/>
      <c r="C673" s="460"/>
      <c r="D673" s="460"/>
      <c r="E673" s="459"/>
      <c r="F673" s="461"/>
      <c r="G673" s="461"/>
      <c r="H673" s="459"/>
      <c r="I673" s="460"/>
      <c r="J673" s="459"/>
      <c r="K673" s="459"/>
      <c r="L673" s="459"/>
      <c r="M673" s="459"/>
      <c r="N673" s="459"/>
      <c r="O673" s="459"/>
      <c r="P673" s="459"/>
      <c r="Q673" s="459"/>
      <c r="R673" s="459"/>
      <c r="S673" s="459"/>
      <c r="T673" s="459"/>
      <c r="U673" s="459"/>
      <c r="V673" s="459"/>
      <c r="W673" s="459"/>
      <c r="X673" s="459"/>
      <c r="Y673" s="459"/>
      <c r="Z673" s="459"/>
    </row>
    <row r="674" ht="14.25" customHeight="1">
      <c r="A674" s="459"/>
      <c r="B674" s="459"/>
      <c r="C674" s="460"/>
      <c r="D674" s="460"/>
      <c r="E674" s="459"/>
      <c r="F674" s="461"/>
      <c r="G674" s="461"/>
      <c r="H674" s="459"/>
      <c r="I674" s="460"/>
      <c r="J674" s="459"/>
      <c r="K674" s="459"/>
      <c r="L674" s="459"/>
      <c r="M674" s="459"/>
      <c r="N674" s="459"/>
      <c r="O674" s="459"/>
      <c r="P674" s="459"/>
      <c r="Q674" s="459"/>
      <c r="R674" s="459"/>
      <c r="S674" s="459"/>
      <c r="T674" s="459"/>
      <c r="U674" s="459"/>
      <c r="V674" s="459"/>
      <c r="W674" s="459"/>
      <c r="X674" s="459"/>
      <c r="Y674" s="459"/>
      <c r="Z674" s="459"/>
    </row>
    <row r="675" ht="14.25" customHeight="1">
      <c r="A675" s="459"/>
      <c r="B675" s="459"/>
      <c r="C675" s="460"/>
      <c r="D675" s="460"/>
      <c r="E675" s="459"/>
      <c r="F675" s="461"/>
      <c r="G675" s="461"/>
      <c r="H675" s="459"/>
      <c r="I675" s="460"/>
      <c r="J675" s="459"/>
      <c r="K675" s="459"/>
      <c r="L675" s="459"/>
      <c r="M675" s="459"/>
      <c r="N675" s="459"/>
      <c r="O675" s="459"/>
      <c r="P675" s="459"/>
      <c r="Q675" s="459"/>
      <c r="R675" s="459"/>
      <c r="S675" s="459"/>
      <c r="T675" s="459"/>
      <c r="U675" s="459"/>
      <c r="V675" s="459"/>
      <c r="W675" s="459"/>
      <c r="X675" s="459"/>
      <c r="Y675" s="459"/>
      <c r="Z675" s="459"/>
    </row>
    <row r="676" ht="14.25" customHeight="1">
      <c r="A676" s="459"/>
      <c r="B676" s="459"/>
      <c r="C676" s="460"/>
      <c r="D676" s="460"/>
      <c r="E676" s="459"/>
      <c r="F676" s="461"/>
      <c r="G676" s="461"/>
      <c r="H676" s="459"/>
      <c r="I676" s="460"/>
      <c r="J676" s="459"/>
      <c r="K676" s="459"/>
      <c r="L676" s="459"/>
      <c r="M676" s="459"/>
      <c r="N676" s="459"/>
      <c r="O676" s="459"/>
      <c r="P676" s="459"/>
      <c r="Q676" s="459"/>
      <c r="R676" s="459"/>
      <c r="S676" s="459"/>
      <c r="T676" s="459"/>
      <c r="U676" s="459"/>
      <c r="V676" s="459"/>
      <c r="W676" s="459"/>
      <c r="X676" s="459"/>
      <c r="Y676" s="459"/>
      <c r="Z676" s="459"/>
    </row>
    <row r="677" ht="14.25" customHeight="1">
      <c r="A677" s="459"/>
      <c r="B677" s="459"/>
      <c r="C677" s="460"/>
      <c r="D677" s="460"/>
      <c r="E677" s="459"/>
      <c r="F677" s="461"/>
      <c r="G677" s="461"/>
      <c r="H677" s="459"/>
      <c r="I677" s="460"/>
      <c r="J677" s="459"/>
      <c r="K677" s="459"/>
      <c r="L677" s="459"/>
      <c r="M677" s="459"/>
      <c r="N677" s="459"/>
      <c r="O677" s="459"/>
      <c r="P677" s="459"/>
      <c r="Q677" s="459"/>
      <c r="R677" s="459"/>
      <c r="S677" s="459"/>
      <c r="T677" s="459"/>
      <c r="U677" s="459"/>
      <c r="V677" s="459"/>
      <c r="W677" s="459"/>
      <c r="X677" s="459"/>
      <c r="Y677" s="459"/>
      <c r="Z677" s="459"/>
    </row>
    <row r="678" ht="14.25" customHeight="1">
      <c r="A678" s="459"/>
      <c r="B678" s="459"/>
      <c r="C678" s="460"/>
      <c r="D678" s="460"/>
      <c r="E678" s="459"/>
      <c r="F678" s="461"/>
      <c r="G678" s="461"/>
      <c r="H678" s="459"/>
      <c r="I678" s="460"/>
      <c r="J678" s="459"/>
      <c r="K678" s="459"/>
      <c r="L678" s="459"/>
      <c r="M678" s="459"/>
      <c r="N678" s="459"/>
      <c r="O678" s="459"/>
      <c r="P678" s="459"/>
      <c r="Q678" s="459"/>
      <c r="R678" s="459"/>
      <c r="S678" s="459"/>
      <c r="T678" s="459"/>
      <c r="U678" s="459"/>
      <c r="V678" s="459"/>
      <c r="W678" s="459"/>
      <c r="X678" s="459"/>
      <c r="Y678" s="459"/>
      <c r="Z678" s="459"/>
    </row>
    <row r="679" ht="14.25" customHeight="1">
      <c r="A679" s="459"/>
      <c r="B679" s="459"/>
      <c r="C679" s="460"/>
      <c r="D679" s="460"/>
      <c r="E679" s="459"/>
      <c r="F679" s="461"/>
      <c r="G679" s="461"/>
      <c r="H679" s="459"/>
      <c r="I679" s="460"/>
      <c r="J679" s="459"/>
      <c r="K679" s="459"/>
      <c r="L679" s="459"/>
      <c r="M679" s="459"/>
      <c r="N679" s="459"/>
      <c r="O679" s="459"/>
      <c r="P679" s="459"/>
      <c r="Q679" s="459"/>
      <c r="R679" s="459"/>
      <c r="S679" s="459"/>
      <c r="T679" s="459"/>
      <c r="U679" s="459"/>
      <c r="V679" s="459"/>
      <c r="W679" s="459"/>
      <c r="X679" s="459"/>
      <c r="Y679" s="459"/>
      <c r="Z679" s="459"/>
    </row>
    <row r="680" ht="14.25" customHeight="1">
      <c r="A680" s="459"/>
      <c r="B680" s="459"/>
      <c r="C680" s="460"/>
      <c r="D680" s="460"/>
      <c r="E680" s="459"/>
      <c r="F680" s="461"/>
      <c r="G680" s="461"/>
      <c r="H680" s="459"/>
      <c r="I680" s="460"/>
      <c r="J680" s="459"/>
      <c r="K680" s="459"/>
      <c r="L680" s="459"/>
      <c r="M680" s="459"/>
      <c r="N680" s="459"/>
      <c r="O680" s="459"/>
      <c r="P680" s="459"/>
      <c r="Q680" s="459"/>
      <c r="R680" s="459"/>
      <c r="S680" s="459"/>
      <c r="T680" s="459"/>
      <c r="U680" s="459"/>
      <c r="V680" s="459"/>
      <c r="W680" s="459"/>
      <c r="X680" s="459"/>
      <c r="Y680" s="459"/>
      <c r="Z680" s="459"/>
    </row>
    <row r="681" ht="14.25" customHeight="1">
      <c r="A681" s="459"/>
      <c r="B681" s="459"/>
      <c r="C681" s="460"/>
      <c r="D681" s="460"/>
      <c r="E681" s="459"/>
      <c r="F681" s="461"/>
      <c r="G681" s="461"/>
      <c r="H681" s="459"/>
      <c r="I681" s="460"/>
      <c r="J681" s="459"/>
      <c r="K681" s="459"/>
      <c r="L681" s="459"/>
      <c r="M681" s="459"/>
      <c r="N681" s="459"/>
      <c r="O681" s="459"/>
      <c r="P681" s="459"/>
      <c r="Q681" s="459"/>
      <c r="R681" s="459"/>
      <c r="S681" s="459"/>
      <c r="T681" s="459"/>
      <c r="U681" s="459"/>
      <c r="V681" s="459"/>
      <c r="W681" s="459"/>
      <c r="X681" s="459"/>
      <c r="Y681" s="459"/>
      <c r="Z681" s="459"/>
    </row>
    <row r="682" ht="14.25" customHeight="1">
      <c r="A682" s="459"/>
      <c r="B682" s="459"/>
      <c r="C682" s="460"/>
      <c r="D682" s="460"/>
      <c r="E682" s="459"/>
      <c r="F682" s="461"/>
      <c r="G682" s="461"/>
      <c r="H682" s="459"/>
      <c r="I682" s="460"/>
      <c r="J682" s="459"/>
      <c r="K682" s="459"/>
      <c r="L682" s="459"/>
      <c r="M682" s="459"/>
      <c r="N682" s="459"/>
      <c r="O682" s="459"/>
      <c r="P682" s="459"/>
      <c r="Q682" s="459"/>
      <c r="R682" s="459"/>
      <c r="S682" s="459"/>
      <c r="T682" s="459"/>
      <c r="U682" s="459"/>
      <c r="V682" s="459"/>
      <c r="W682" s="459"/>
      <c r="X682" s="459"/>
      <c r="Y682" s="459"/>
      <c r="Z682" s="459"/>
    </row>
    <row r="683" ht="14.25" customHeight="1">
      <c r="A683" s="459"/>
      <c r="B683" s="459"/>
      <c r="C683" s="460"/>
      <c r="D683" s="460"/>
      <c r="E683" s="459"/>
      <c r="F683" s="461"/>
      <c r="G683" s="461"/>
      <c r="H683" s="459"/>
      <c r="I683" s="460"/>
      <c r="J683" s="459"/>
      <c r="K683" s="459"/>
      <c r="L683" s="459"/>
      <c r="M683" s="459"/>
      <c r="N683" s="459"/>
      <c r="O683" s="459"/>
      <c r="P683" s="459"/>
      <c r="Q683" s="459"/>
      <c r="R683" s="459"/>
      <c r="S683" s="459"/>
      <c r="T683" s="459"/>
      <c r="U683" s="459"/>
      <c r="V683" s="459"/>
      <c r="W683" s="459"/>
      <c r="X683" s="459"/>
      <c r="Y683" s="459"/>
      <c r="Z683" s="459"/>
    </row>
    <row r="684" ht="14.25" customHeight="1">
      <c r="A684" s="459"/>
      <c r="B684" s="459"/>
      <c r="C684" s="460"/>
      <c r="D684" s="460"/>
      <c r="E684" s="459"/>
      <c r="F684" s="461"/>
      <c r="G684" s="461"/>
      <c r="H684" s="459"/>
      <c r="I684" s="460"/>
      <c r="J684" s="459"/>
      <c r="K684" s="459"/>
      <c r="L684" s="459"/>
      <c r="M684" s="459"/>
      <c r="N684" s="459"/>
      <c r="O684" s="459"/>
      <c r="P684" s="459"/>
      <c r="Q684" s="459"/>
      <c r="R684" s="459"/>
      <c r="S684" s="459"/>
      <c r="T684" s="459"/>
      <c r="U684" s="459"/>
      <c r="V684" s="459"/>
      <c r="W684" s="459"/>
      <c r="X684" s="459"/>
      <c r="Y684" s="459"/>
      <c r="Z684" s="459"/>
    </row>
    <row r="685" ht="14.25" customHeight="1">
      <c r="A685" s="459"/>
      <c r="B685" s="459"/>
      <c r="C685" s="460"/>
      <c r="D685" s="460"/>
      <c r="E685" s="459"/>
      <c r="F685" s="461"/>
      <c r="G685" s="461"/>
      <c r="H685" s="459"/>
      <c r="I685" s="460"/>
      <c r="J685" s="459"/>
      <c r="K685" s="459"/>
      <c r="L685" s="459"/>
      <c r="M685" s="459"/>
      <c r="N685" s="459"/>
      <c r="O685" s="459"/>
      <c r="P685" s="459"/>
      <c r="Q685" s="459"/>
      <c r="R685" s="459"/>
      <c r="S685" s="459"/>
      <c r="T685" s="459"/>
      <c r="U685" s="459"/>
      <c r="V685" s="459"/>
      <c r="W685" s="459"/>
      <c r="X685" s="459"/>
      <c r="Y685" s="459"/>
      <c r="Z685" s="459"/>
    </row>
    <row r="686" ht="14.25" customHeight="1">
      <c r="A686" s="459"/>
      <c r="B686" s="459"/>
      <c r="C686" s="460"/>
      <c r="D686" s="460"/>
      <c r="E686" s="459"/>
      <c r="F686" s="461"/>
      <c r="G686" s="461"/>
      <c r="H686" s="459"/>
      <c r="I686" s="460"/>
      <c r="J686" s="459"/>
      <c r="K686" s="459"/>
      <c r="L686" s="459"/>
      <c r="M686" s="459"/>
      <c r="N686" s="459"/>
      <c r="O686" s="459"/>
      <c r="P686" s="459"/>
      <c r="Q686" s="459"/>
      <c r="R686" s="459"/>
      <c r="S686" s="459"/>
      <c r="T686" s="459"/>
      <c r="U686" s="459"/>
      <c r="V686" s="459"/>
      <c r="W686" s="459"/>
      <c r="X686" s="459"/>
      <c r="Y686" s="459"/>
      <c r="Z686" s="459"/>
    </row>
    <row r="687" ht="14.25" customHeight="1">
      <c r="A687" s="459"/>
      <c r="B687" s="459"/>
      <c r="C687" s="460"/>
      <c r="D687" s="460"/>
      <c r="E687" s="459"/>
      <c r="F687" s="461"/>
      <c r="G687" s="461"/>
      <c r="H687" s="459"/>
      <c r="I687" s="460"/>
      <c r="J687" s="459"/>
      <c r="K687" s="459"/>
      <c r="L687" s="459"/>
      <c r="M687" s="459"/>
      <c r="N687" s="459"/>
      <c r="O687" s="459"/>
      <c r="P687" s="459"/>
      <c r="Q687" s="459"/>
      <c r="R687" s="459"/>
      <c r="S687" s="459"/>
      <c r="T687" s="459"/>
      <c r="U687" s="459"/>
      <c r="V687" s="459"/>
      <c r="W687" s="459"/>
      <c r="X687" s="459"/>
      <c r="Y687" s="459"/>
      <c r="Z687" s="459"/>
    </row>
    <row r="688" ht="14.25" customHeight="1">
      <c r="A688" s="459"/>
      <c r="B688" s="459"/>
      <c r="C688" s="460"/>
      <c r="D688" s="460"/>
      <c r="E688" s="459"/>
      <c r="F688" s="461"/>
      <c r="G688" s="461"/>
      <c r="H688" s="459"/>
      <c r="I688" s="460"/>
      <c r="J688" s="459"/>
      <c r="K688" s="459"/>
      <c r="L688" s="459"/>
      <c r="M688" s="459"/>
      <c r="N688" s="459"/>
      <c r="O688" s="459"/>
      <c r="P688" s="459"/>
      <c r="Q688" s="459"/>
      <c r="R688" s="459"/>
      <c r="S688" s="459"/>
      <c r="T688" s="459"/>
      <c r="U688" s="459"/>
      <c r="V688" s="459"/>
      <c r="W688" s="459"/>
      <c r="X688" s="459"/>
      <c r="Y688" s="459"/>
      <c r="Z688" s="459"/>
    </row>
    <row r="689" ht="14.25" customHeight="1">
      <c r="A689" s="459"/>
      <c r="B689" s="459"/>
      <c r="C689" s="460"/>
      <c r="D689" s="460"/>
      <c r="E689" s="459"/>
      <c r="F689" s="461"/>
      <c r="G689" s="461"/>
      <c r="H689" s="459"/>
      <c r="I689" s="460"/>
      <c r="J689" s="459"/>
      <c r="K689" s="459"/>
      <c r="L689" s="459"/>
      <c r="M689" s="459"/>
      <c r="N689" s="459"/>
      <c r="O689" s="459"/>
      <c r="P689" s="459"/>
      <c r="Q689" s="459"/>
      <c r="R689" s="459"/>
      <c r="S689" s="459"/>
      <c r="T689" s="459"/>
      <c r="U689" s="459"/>
      <c r="V689" s="459"/>
      <c r="W689" s="459"/>
      <c r="X689" s="459"/>
      <c r="Y689" s="459"/>
      <c r="Z689" s="459"/>
    </row>
    <row r="690" ht="14.25" customHeight="1">
      <c r="A690" s="459"/>
      <c r="B690" s="459"/>
      <c r="C690" s="460"/>
      <c r="D690" s="460"/>
      <c r="E690" s="459"/>
      <c r="F690" s="461"/>
      <c r="G690" s="461"/>
      <c r="H690" s="459"/>
      <c r="I690" s="460"/>
      <c r="J690" s="459"/>
      <c r="K690" s="459"/>
      <c r="L690" s="459"/>
      <c r="M690" s="459"/>
      <c r="N690" s="459"/>
      <c r="O690" s="459"/>
      <c r="P690" s="459"/>
      <c r="Q690" s="459"/>
      <c r="R690" s="459"/>
      <c r="S690" s="459"/>
      <c r="T690" s="459"/>
      <c r="U690" s="459"/>
      <c r="V690" s="459"/>
      <c r="W690" s="459"/>
      <c r="X690" s="459"/>
      <c r="Y690" s="459"/>
      <c r="Z690" s="459"/>
    </row>
    <row r="691" ht="14.25" customHeight="1">
      <c r="A691" s="459"/>
      <c r="B691" s="459"/>
      <c r="C691" s="460"/>
      <c r="D691" s="460"/>
      <c r="E691" s="459"/>
      <c r="F691" s="461"/>
      <c r="G691" s="461"/>
      <c r="H691" s="459"/>
      <c r="I691" s="460"/>
      <c r="J691" s="459"/>
      <c r="K691" s="459"/>
      <c r="L691" s="459"/>
      <c r="M691" s="459"/>
      <c r="N691" s="459"/>
      <c r="O691" s="459"/>
      <c r="P691" s="459"/>
      <c r="Q691" s="459"/>
      <c r="R691" s="459"/>
      <c r="S691" s="459"/>
      <c r="T691" s="459"/>
      <c r="U691" s="459"/>
      <c r="V691" s="459"/>
      <c r="W691" s="459"/>
      <c r="X691" s="459"/>
      <c r="Y691" s="459"/>
      <c r="Z691" s="459"/>
    </row>
    <row r="692" ht="14.25" customHeight="1">
      <c r="A692" s="459"/>
      <c r="B692" s="459"/>
      <c r="C692" s="460"/>
      <c r="D692" s="460"/>
      <c r="E692" s="459"/>
      <c r="F692" s="461"/>
      <c r="G692" s="461"/>
      <c r="H692" s="459"/>
      <c r="I692" s="460"/>
      <c r="J692" s="459"/>
      <c r="K692" s="459"/>
      <c r="L692" s="459"/>
      <c r="M692" s="459"/>
      <c r="N692" s="459"/>
      <c r="O692" s="459"/>
      <c r="P692" s="459"/>
      <c r="Q692" s="459"/>
      <c r="R692" s="459"/>
      <c r="S692" s="459"/>
      <c r="T692" s="459"/>
      <c r="U692" s="459"/>
      <c r="V692" s="459"/>
      <c r="W692" s="459"/>
      <c r="X692" s="459"/>
      <c r="Y692" s="459"/>
      <c r="Z692" s="459"/>
    </row>
    <row r="693" ht="14.25" customHeight="1">
      <c r="A693" s="459"/>
      <c r="B693" s="459"/>
      <c r="C693" s="460"/>
      <c r="D693" s="460"/>
      <c r="E693" s="459"/>
      <c r="F693" s="461"/>
      <c r="G693" s="461"/>
      <c r="H693" s="459"/>
      <c r="I693" s="460"/>
      <c r="J693" s="459"/>
      <c r="K693" s="459"/>
      <c r="L693" s="459"/>
      <c r="M693" s="459"/>
      <c r="N693" s="459"/>
      <c r="O693" s="459"/>
      <c r="P693" s="459"/>
      <c r="Q693" s="459"/>
      <c r="R693" s="459"/>
      <c r="S693" s="459"/>
      <c r="T693" s="459"/>
      <c r="U693" s="459"/>
      <c r="V693" s="459"/>
      <c r="W693" s="459"/>
      <c r="X693" s="459"/>
      <c r="Y693" s="459"/>
      <c r="Z693" s="459"/>
    </row>
    <row r="694" ht="14.25" customHeight="1">
      <c r="A694" s="459"/>
      <c r="B694" s="459"/>
      <c r="C694" s="460"/>
      <c r="D694" s="460"/>
      <c r="E694" s="459"/>
      <c r="F694" s="461"/>
      <c r="G694" s="461"/>
      <c r="H694" s="459"/>
      <c r="I694" s="460"/>
      <c r="J694" s="459"/>
      <c r="K694" s="459"/>
      <c r="L694" s="459"/>
      <c r="M694" s="459"/>
      <c r="N694" s="459"/>
      <c r="O694" s="459"/>
      <c r="P694" s="459"/>
      <c r="Q694" s="459"/>
      <c r="R694" s="459"/>
      <c r="S694" s="459"/>
      <c r="T694" s="459"/>
      <c r="U694" s="459"/>
      <c r="V694" s="459"/>
      <c r="W694" s="459"/>
      <c r="X694" s="459"/>
      <c r="Y694" s="459"/>
      <c r="Z694" s="459"/>
    </row>
    <row r="695" ht="14.25" customHeight="1">
      <c r="A695" s="459"/>
      <c r="B695" s="459"/>
      <c r="C695" s="460"/>
      <c r="D695" s="460"/>
      <c r="E695" s="459"/>
      <c r="F695" s="461"/>
      <c r="G695" s="461"/>
      <c r="H695" s="459"/>
      <c r="I695" s="460"/>
      <c r="J695" s="459"/>
      <c r="K695" s="459"/>
      <c r="L695" s="459"/>
      <c r="M695" s="459"/>
      <c r="N695" s="459"/>
      <c r="O695" s="459"/>
      <c r="P695" s="459"/>
      <c r="Q695" s="459"/>
      <c r="R695" s="459"/>
      <c r="S695" s="459"/>
      <c r="T695" s="459"/>
      <c r="U695" s="459"/>
      <c r="V695" s="459"/>
      <c r="W695" s="459"/>
      <c r="X695" s="459"/>
      <c r="Y695" s="459"/>
      <c r="Z695" s="459"/>
    </row>
    <row r="696" ht="14.25" customHeight="1">
      <c r="A696" s="459"/>
      <c r="B696" s="459"/>
      <c r="C696" s="460"/>
      <c r="D696" s="460"/>
      <c r="E696" s="459"/>
      <c r="F696" s="461"/>
      <c r="G696" s="461"/>
      <c r="H696" s="459"/>
      <c r="I696" s="460"/>
      <c r="J696" s="459"/>
      <c r="K696" s="459"/>
      <c r="L696" s="459"/>
      <c r="M696" s="459"/>
      <c r="N696" s="459"/>
      <c r="O696" s="459"/>
      <c r="P696" s="459"/>
      <c r="Q696" s="459"/>
      <c r="R696" s="459"/>
      <c r="S696" s="459"/>
      <c r="T696" s="459"/>
      <c r="U696" s="459"/>
      <c r="V696" s="459"/>
      <c r="W696" s="459"/>
      <c r="X696" s="459"/>
      <c r="Y696" s="459"/>
      <c r="Z696" s="459"/>
    </row>
    <row r="697" ht="14.25" customHeight="1">
      <c r="A697" s="459"/>
      <c r="B697" s="459"/>
      <c r="C697" s="460"/>
      <c r="D697" s="460"/>
      <c r="E697" s="459"/>
      <c r="F697" s="461"/>
      <c r="G697" s="461"/>
      <c r="H697" s="459"/>
      <c r="I697" s="460"/>
      <c r="J697" s="459"/>
      <c r="K697" s="459"/>
      <c r="L697" s="459"/>
      <c r="M697" s="459"/>
      <c r="N697" s="459"/>
      <c r="O697" s="459"/>
      <c r="P697" s="459"/>
      <c r="Q697" s="459"/>
      <c r="R697" s="459"/>
      <c r="S697" s="459"/>
      <c r="T697" s="459"/>
      <c r="U697" s="459"/>
      <c r="V697" s="459"/>
      <c r="W697" s="459"/>
      <c r="X697" s="459"/>
      <c r="Y697" s="459"/>
      <c r="Z697" s="459"/>
    </row>
    <row r="698" ht="14.25" customHeight="1">
      <c r="A698" s="459"/>
      <c r="B698" s="459"/>
      <c r="C698" s="460"/>
      <c r="D698" s="460"/>
      <c r="E698" s="459"/>
      <c r="F698" s="461"/>
      <c r="G698" s="461"/>
      <c r="H698" s="459"/>
      <c r="I698" s="460"/>
      <c r="J698" s="459"/>
      <c r="K698" s="459"/>
      <c r="L698" s="459"/>
      <c r="M698" s="459"/>
      <c r="N698" s="459"/>
      <c r="O698" s="459"/>
      <c r="P698" s="459"/>
      <c r="Q698" s="459"/>
      <c r="R698" s="459"/>
      <c r="S698" s="459"/>
      <c r="T698" s="459"/>
      <c r="U698" s="459"/>
      <c r="V698" s="459"/>
      <c r="W698" s="459"/>
      <c r="X698" s="459"/>
      <c r="Y698" s="459"/>
      <c r="Z698" s="459"/>
    </row>
    <row r="699" ht="14.25" customHeight="1">
      <c r="A699" s="459"/>
      <c r="B699" s="459"/>
      <c r="C699" s="460"/>
      <c r="D699" s="460"/>
      <c r="E699" s="459"/>
      <c r="F699" s="461"/>
      <c r="G699" s="461"/>
      <c r="H699" s="459"/>
      <c r="I699" s="460"/>
      <c r="J699" s="459"/>
      <c r="K699" s="459"/>
      <c r="L699" s="459"/>
      <c r="M699" s="459"/>
      <c r="N699" s="459"/>
      <c r="O699" s="459"/>
      <c r="P699" s="459"/>
      <c r="Q699" s="459"/>
      <c r="R699" s="459"/>
      <c r="S699" s="459"/>
      <c r="T699" s="459"/>
      <c r="U699" s="459"/>
      <c r="V699" s="459"/>
      <c r="W699" s="459"/>
      <c r="X699" s="459"/>
      <c r="Y699" s="459"/>
      <c r="Z699" s="459"/>
    </row>
    <row r="700" ht="14.25" customHeight="1">
      <c r="A700" s="459"/>
      <c r="B700" s="459"/>
      <c r="C700" s="460"/>
      <c r="D700" s="460"/>
      <c r="E700" s="459"/>
      <c r="F700" s="461"/>
      <c r="G700" s="461"/>
      <c r="H700" s="459"/>
      <c r="I700" s="460"/>
      <c r="J700" s="459"/>
      <c r="K700" s="459"/>
      <c r="L700" s="459"/>
      <c r="M700" s="459"/>
      <c r="N700" s="459"/>
      <c r="O700" s="459"/>
      <c r="P700" s="459"/>
      <c r="Q700" s="459"/>
      <c r="R700" s="459"/>
      <c r="S700" s="459"/>
      <c r="T700" s="459"/>
      <c r="U700" s="459"/>
      <c r="V700" s="459"/>
      <c r="W700" s="459"/>
      <c r="X700" s="459"/>
      <c r="Y700" s="459"/>
      <c r="Z700" s="459"/>
    </row>
    <row r="701" ht="14.25" customHeight="1">
      <c r="A701" s="459"/>
      <c r="B701" s="459"/>
      <c r="C701" s="460"/>
      <c r="D701" s="460"/>
      <c r="E701" s="459"/>
      <c r="F701" s="461"/>
      <c r="G701" s="461"/>
      <c r="H701" s="459"/>
      <c r="I701" s="460"/>
      <c r="J701" s="459"/>
      <c r="K701" s="459"/>
      <c r="L701" s="459"/>
      <c r="M701" s="459"/>
      <c r="N701" s="459"/>
      <c r="O701" s="459"/>
      <c r="P701" s="459"/>
      <c r="Q701" s="459"/>
      <c r="R701" s="459"/>
      <c r="S701" s="459"/>
      <c r="T701" s="459"/>
      <c r="U701" s="459"/>
      <c r="V701" s="459"/>
      <c r="W701" s="459"/>
      <c r="X701" s="459"/>
      <c r="Y701" s="459"/>
      <c r="Z701" s="459"/>
    </row>
    <row r="702" ht="14.25" customHeight="1">
      <c r="A702" s="459"/>
      <c r="B702" s="459"/>
      <c r="C702" s="460"/>
      <c r="D702" s="460"/>
      <c r="E702" s="459"/>
      <c r="F702" s="461"/>
      <c r="G702" s="461"/>
      <c r="H702" s="459"/>
      <c r="I702" s="460"/>
      <c r="J702" s="459"/>
      <c r="K702" s="459"/>
      <c r="L702" s="459"/>
      <c r="M702" s="459"/>
      <c r="N702" s="459"/>
      <c r="O702" s="459"/>
      <c r="P702" s="459"/>
      <c r="Q702" s="459"/>
      <c r="R702" s="459"/>
      <c r="S702" s="459"/>
      <c r="T702" s="459"/>
      <c r="U702" s="459"/>
      <c r="V702" s="459"/>
      <c r="W702" s="459"/>
      <c r="X702" s="459"/>
      <c r="Y702" s="459"/>
      <c r="Z702" s="459"/>
    </row>
    <row r="703" ht="14.25" customHeight="1">
      <c r="A703" s="459"/>
      <c r="B703" s="459"/>
      <c r="C703" s="460"/>
      <c r="D703" s="460"/>
      <c r="E703" s="459"/>
      <c r="F703" s="461"/>
      <c r="G703" s="461"/>
      <c r="H703" s="459"/>
      <c r="I703" s="460"/>
      <c r="J703" s="459"/>
      <c r="K703" s="459"/>
      <c r="L703" s="459"/>
      <c r="M703" s="459"/>
      <c r="N703" s="459"/>
      <c r="O703" s="459"/>
      <c r="P703" s="459"/>
      <c r="Q703" s="459"/>
      <c r="R703" s="459"/>
      <c r="S703" s="459"/>
      <c r="T703" s="459"/>
      <c r="U703" s="459"/>
      <c r="V703" s="459"/>
      <c r="W703" s="459"/>
      <c r="X703" s="459"/>
      <c r="Y703" s="459"/>
      <c r="Z703" s="459"/>
    </row>
    <row r="704" ht="14.25" customHeight="1">
      <c r="A704" s="459"/>
      <c r="B704" s="459"/>
      <c r="C704" s="460"/>
      <c r="D704" s="460"/>
      <c r="E704" s="459"/>
      <c r="F704" s="461"/>
      <c r="G704" s="461"/>
      <c r="H704" s="459"/>
      <c r="I704" s="460"/>
      <c r="J704" s="459"/>
      <c r="K704" s="459"/>
      <c r="L704" s="459"/>
      <c r="M704" s="459"/>
      <c r="N704" s="459"/>
      <c r="O704" s="459"/>
      <c r="P704" s="459"/>
      <c r="Q704" s="459"/>
      <c r="R704" s="459"/>
      <c r="S704" s="459"/>
      <c r="T704" s="459"/>
      <c r="U704" s="459"/>
      <c r="V704" s="459"/>
      <c r="W704" s="459"/>
      <c r="X704" s="459"/>
      <c r="Y704" s="459"/>
      <c r="Z704" s="459"/>
    </row>
    <row r="705" ht="14.25" customHeight="1">
      <c r="A705" s="459"/>
      <c r="B705" s="459"/>
      <c r="C705" s="460"/>
      <c r="D705" s="460"/>
      <c r="E705" s="459"/>
      <c r="F705" s="461"/>
      <c r="G705" s="461"/>
      <c r="H705" s="459"/>
      <c r="I705" s="460"/>
      <c r="J705" s="459"/>
      <c r="K705" s="459"/>
      <c r="L705" s="459"/>
      <c r="M705" s="459"/>
      <c r="N705" s="459"/>
      <c r="O705" s="459"/>
      <c r="P705" s="459"/>
      <c r="Q705" s="459"/>
      <c r="R705" s="459"/>
      <c r="S705" s="459"/>
      <c r="T705" s="459"/>
      <c r="U705" s="459"/>
      <c r="V705" s="459"/>
      <c r="W705" s="459"/>
      <c r="X705" s="459"/>
      <c r="Y705" s="459"/>
      <c r="Z705" s="459"/>
    </row>
    <row r="706" ht="14.25" customHeight="1">
      <c r="A706" s="459"/>
      <c r="B706" s="459"/>
      <c r="C706" s="460"/>
      <c r="D706" s="460"/>
      <c r="E706" s="459"/>
      <c r="F706" s="461"/>
      <c r="G706" s="461"/>
      <c r="H706" s="459"/>
      <c r="I706" s="460"/>
      <c r="J706" s="459"/>
      <c r="K706" s="459"/>
      <c r="L706" s="459"/>
      <c r="M706" s="459"/>
      <c r="N706" s="459"/>
      <c r="O706" s="459"/>
      <c r="P706" s="459"/>
      <c r="Q706" s="459"/>
      <c r="R706" s="459"/>
      <c r="S706" s="459"/>
      <c r="T706" s="459"/>
      <c r="U706" s="459"/>
      <c r="V706" s="459"/>
      <c r="W706" s="459"/>
      <c r="X706" s="459"/>
      <c r="Y706" s="459"/>
      <c r="Z706" s="459"/>
    </row>
    <row r="707" ht="14.25" customHeight="1">
      <c r="A707" s="459"/>
      <c r="B707" s="459"/>
      <c r="C707" s="460"/>
      <c r="D707" s="460"/>
      <c r="E707" s="459"/>
      <c r="F707" s="461"/>
      <c r="G707" s="461"/>
      <c r="H707" s="459"/>
      <c r="I707" s="460"/>
      <c r="J707" s="459"/>
      <c r="K707" s="459"/>
      <c r="L707" s="459"/>
      <c r="M707" s="459"/>
      <c r="N707" s="459"/>
      <c r="O707" s="459"/>
      <c r="P707" s="459"/>
      <c r="Q707" s="459"/>
      <c r="R707" s="459"/>
      <c r="S707" s="459"/>
      <c r="T707" s="459"/>
      <c r="U707" s="459"/>
      <c r="V707" s="459"/>
      <c r="W707" s="459"/>
      <c r="X707" s="459"/>
      <c r="Y707" s="459"/>
      <c r="Z707" s="459"/>
    </row>
    <row r="708" ht="14.25" customHeight="1">
      <c r="A708" s="459"/>
      <c r="B708" s="459"/>
      <c r="C708" s="460"/>
      <c r="D708" s="460"/>
      <c r="E708" s="459"/>
      <c r="F708" s="461"/>
      <c r="G708" s="461"/>
      <c r="H708" s="459"/>
      <c r="I708" s="460"/>
      <c r="J708" s="459"/>
      <c r="K708" s="459"/>
      <c r="L708" s="459"/>
      <c r="M708" s="459"/>
      <c r="N708" s="459"/>
      <c r="O708" s="459"/>
      <c r="P708" s="459"/>
      <c r="Q708" s="459"/>
      <c r="R708" s="459"/>
      <c r="S708" s="459"/>
      <c r="T708" s="459"/>
      <c r="U708" s="459"/>
      <c r="V708" s="459"/>
      <c r="W708" s="459"/>
      <c r="X708" s="459"/>
      <c r="Y708" s="459"/>
      <c r="Z708" s="459"/>
    </row>
    <row r="709" ht="14.25" customHeight="1">
      <c r="A709" s="459"/>
      <c r="B709" s="459"/>
      <c r="C709" s="460"/>
      <c r="D709" s="460"/>
      <c r="E709" s="459"/>
      <c r="F709" s="461"/>
      <c r="G709" s="461"/>
      <c r="H709" s="459"/>
      <c r="I709" s="460"/>
      <c r="J709" s="459"/>
      <c r="K709" s="459"/>
      <c r="L709" s="459"/>
      <c r="M709" s="459"/>
      <c r="N709" s="459"/>
      <c r="O709" s="459"/>
      <c r="P709" s="459"/>
      <c r="Q709" s="459"/>
      <c r="R709" s="459"/>
      <c r="S709" s="459"/>
      <c r="T709" s="459"/>
      <c r="U709" s="459"/>
      <c r="V709" s="459"/>
      <c r="W709" s="459"/>
      <c r="X709" s="459"/>
      <c r="Y709" s="459"/>
      <c r="Z709" s="459"/>
    </row>
    <row r="710" ht="14.25" customHeight="1">
      <c r="A710" s="459"/>
      <c r="B710" s="459"/>
      <c r="C710" s="460"/>
      <c r="D710" s="460"/>
      <c r="E710" s="459"/>
      <c r="F710" s="461"/>
      <c r="G710" s="461"/>
      <c r="H710" s="459"/>
      <c r="I710" s="460"/>
      <c r="J710" s="459"/>
      <c r="K710" s="459"/>
      <c r="L710" s="459"/>
      <c r="M710" s="459"/>
      <c r="N710" s="459"/>
      <c r="O710" s="459"/>
      <c r="P710" s="459"/>
      <c r="Q710" s="459"/>
      <c r="R710" s="459"/>
      <c r="S710" s="459"/>
      <c r="T710" s="459"/>
      <c r="U710" s="459"/>
      <c r="V710" s="459"/>
      <c r="W710" s="459"/>
      <c r="X710" s="459"/>
      <c r="Y710" s="459"/>
      <c r="Z710" s="459"/>
    </row>
    <row r="711" ht="14.25" customHeight="1">
      <c r="A711" s="459"/>
      <c r="B711" s="459"/>
      <c r="C711" s="460"/>
      <c r="D711" s="460"/>
      <c r="E711" s="459"/>
      <c r="F711" s="461"/>
      <c r="G711" s="461"/>
      <c r="H711" s="459"/>
      <c r="I711" s="460"/>
      <c r="J711" s="459"/>
      <c r="K711" s="459"/>
      <c r="L711" s="459"/>
      <c r="M711" s="459"/>
      <c r="N711" s="459"/>
      <c r="O711" s="459"/>
      <c r="P711" s="459"/>
      <c r="Q711" s="459"/>
      <c r="R711" s="459"/>
      <c r="S711" s="459"/>
      <c r="T711" s="459"/>
      <c r="U711" s="459"/>
      <c r="V711" s="459"/>
      <c r="W711" s="459"/>
      <c r="X711" s="459"/>
      <c r="Y711" s="459"/>
      <c r="Z711" s="459"/>
    </row>
    <row r="712" ht="14.25" customHeight="1">
      <c r="A712" s="459"/>
      <c r="B712" s="459"/>
      <c r="C712" s="460"/>
      <c r="D712" s="460"/>
      <c r="E712" s="459"/>
      <c r="F712" s="461"/>
      <c r="G712" s="461"/>
      <c r="H712" s="459"/>
      <c r="I712" s="460"/>
      <c r="J712" s="459"/>
      <c r="K712" s="459"/>
      <c r="L712" s="459"/>
      <c r="M712" s="459"/>
      <c r="N712" s="459"/>
      <c r="O712" s="459"/>
      <c r="P712" s="459"/>
      <c r="Q712" s="459"/>
      <c r="R712" s="459"/>
      <c r="S712" s="459"/>
      <c r="T712" s="459"/>
      <c r="U712" s="459"/>
      <c r="V712" s="459"/>
      <c r="W712" s="459"/>
      <c r="X712" s="459"/>
      <c r="Y712" s="459"/>
      <c r="Z712" s="459"/>
    </row>
    <row r="713" ht="14.25" customHeight="1">
      <c r="A713" s="459"/>
      <c r="B713" s="459"/>
      <c r="C713" s="460"/>
      <c r="D713" s="460"/>
      <c r="E713" s="459"/>
      <c r="F713" s="461"/>
      <c r="G713" s="461"/>
      <c r="H713" s="459"/>
      <c r="I713" s="460"/>
      <c r="J713" s="459"/>
      <c r="K713" s="459"/>
      <c r="L713" s="459"/>
      <c r="M713" s="459"/>
      <c r="N713" s="459"/>
      <c r="O713" s="459"/>
      <c r="P713" s="459"/>
      <c r="Q713" s="459"/>
      <c r="R713" s="459"/>
      <c r="S713" s="459"/>
      <c r="T713" s="459"/>
      <c r="U713" s="459"/>
      <c r="V713" s="459"/>
      <c r="W713" s="459"/>
      <c r="X713" s="459"/>
      <c r="Y713" s="459"/>
      <c r="Z713" s="459"/>
    </row>
    <row r="714" ht="14.25" customHeight="1">
      <c r="A714" s="459"/>
      <c r="B714" s="459"/>
      <c r="C714" s="460"/>
      <c r="D714" s="460"/>
      <c r="E714" s="459"/>
      <c r="F714" s="461"/>
      <c r="G714" s="461"/>
      <c r="H714" s="459"/>
      <c r="I714" s="460"/>
      <c r="J714" s="459"/>
      <c r="K714" s="459"/>
      <c r="L714" s="459"/>
      <c r="M714" s="459"/>
      <c r="N714" s="459"/>
      <c r="O714" s="459"/>
      <c r="P714" s="459"/>
      <c r="Q714" s="459"/>
      <c r="R714" s="459"/>
      <c r="S714" s="459"/>
      <c r="T714" s="459"/>
      <c r="U714" s="459"/>
      <c r="V714" s="459"/>
      <c r="W714" s="459"/>
      <c r="X714" s="459"/>
      <c r="Y714" s="459"/>
      <c r="Z714" s="459"/>
    </row>
    <row r="715" ht="14.25" customHeight="1">
      <c r="A715" s="459"/>
      <c r="B715" s="459"/>
      <c r="C715" s="460"/>
      <c r="D715" s="460"/>
      <c r="E715" s="459"/>
      <c r="F715" s="461"/>
      <c r="G715" s="461"/>
      <c r="H715" s="459"/>
      <c r="I715" s="460"/>
      <c r="J715" s="459"/>
      <c r="K715" s="459"/>
      <c r="L715" s="459"/>
      <c r="M715" s="459"/>
      <c r="N715" s="459"/>
      <c r="O715" s="459"/>
      <c r="P715" s="459"/>
      <c r="Q715" s="459"/>
      <c r="R715" s="459"/>
      <c r="S715" s="459"/>
      <c r="T715" s="459"/>
      <c r="U715" s="459"/>
      <c r="V715" s="459"/>
      <c r="W715" s="459"/>
      <c r="X715" s="459"/>
      <c r="Y715" s="459"/>
      <c r="Z715" s="459"/>
    </row>
    <row r="716" ht="14.25" customHeight="1">
      <c r="A716" s="459"/>
      <c r="B716" s="459"/>
      <c r="C716" s="460"/>
      <c r="D716" s="460"/>
      <c r="E716" s="459"/>
      <c r="F716" s="461"/>
      <c r="G716" s="461"/>
      <c r="H716" s="459"/>
      <c r="I716" s="460"/>
      <c r="J716" s="459"/>
      <c r="K716" s="459"/>
      <c r="L716" s="459"/>
      <c r="M716" s="459"/>
      <c r="N716" s="459"/>
      <c r="O716" s="459"/>
      <c r="P716" s="459"/>
      <c r="Q716" s="459"/>
      <c r="R716" s="459"/>
      <c r="S716" s="459"/>
      <c r="T716" s="459"/>
      <c r="U716" s="459"/>
      <c r="V716" s="459"/>
      <c r="W716" s="459"/>
      <c r="X716" s="459"/>
      <c r="Y716" s="459"/>
      <c r="Z716" s="459"/>
    </row>
    <row r="717" ht="14.25" customHeight="1">
      <c r="A717" s="459"/>
      <c r="B717" s="459"/>
      <c r="C717" s="460"/>
      <c r="D717" s="460"/>
      <c r="E717" s="459"/>
      <c r="F717" s="461"/>
      <c r="G717" s="461"/>
      <c r="H717" s="459"/>
      <c r="I717" s="460"/>
      <c r="J717" s="459"/>
      <c r="K717" s="459"/>
      <c r="L717" s="459"/>
      <c r="M717" s="459"/>
      <c r="N717" s="459"/>
      <c r="O717" s="459"/>
      <c r="P717" s="459"/>
      <c r="Q717" s="459"/>
      <c r="R717" s="459"/>
      <c r="S717" s="459"/>
      <c r="T717" s="459"/>
      <c r="U717" s="459"/>
      <c r="V717" s="459"/>
      <c r="W717" s="459"/>
      <c r="X717" s="459"/>
      <c r="Y717" s="459"/>
      <c r="Z717" s="459"/>
    </row>
    <row r="718" ht="14.25" customHeight="1">
      <c r="A718" s="459"/>
      <c r="B718" s="459"/>
      <c r="C718" s="460"/>
      <c r="D718" s="460"/>
      <c r="E718" s="459"/>
      <c r="F718" s="461"/>
      <c r="G718" s="461"/>
      <c r="H718" s="459"/>
      <c r="I718" s="460"/>
      <c r="J718" s="459"/>
      <c r="K718" s="459"/>
      <c r="L718" s="459"/>
      <c r="M718" s="459"/>
      <c r="N718" s="459"/>
      <c r="O718" s="459"/>
      <c r="P718" s="459"/>
      <c r="Q718" s="459"/>
      <c r="R718" s="459"/>
      <c r="S718" s="459"/>
      <c r="T718" s="459"/>
      <c r="U718" s="459"/>
      <c r="V718" s="459"/>
      <c r="W718" s="459"/>
      <c r="X718" s="459"/>
      <c r="Y718" s="459"/>
      <c r="Z718" s="459"/>
    </row>
    <row r="719" ht="14.25" customHeight="1">
      <c r="A719" s="459"/>
      <c r="B719" s="459"/>
      <c r="C719" s="460"/>
      <c r="D719" s="460"/>
      <c r="E719" s="459"/>
      <c r="F719" s="461"/>
      <c r="G719" s="461"/>
      <c r="H719" s="459"/>
      <c r="I719" s="460"/>
      <c r="J719" s="459"/>
      <c r="K719" s="459"/>
      <c r="L719" s="459"/>
      <c r="M719" s="459"/>
      <c r="N719" s="459"/>
      <c r="O719" s="459"/>
      <c r="P719" s="459"/>
      <c r="Q719" s="459"/>
      <c r="R719" s="459"/>
      <c r="S719" s="459"/>
      <c r="T719" s="459"/>
      <c r="U719" s="459"/>
      <c r="V719" s="459"/>
      <c r="W719" s="459"/>
      <c r="X719" s="459"/>
      <c r="Y719" s="459"/>
      <c r="Z719" s="459"/>
    </row>
    <row r="720" ht="14.25" customHeight="1">
      <c r="A720" s="459"/>
      <c r="B720" s="459"/>
      <c r="C720" s="460"/>
      <c r="D720" s="460"/>
      <c r="E720" s="459"/>
      <c r="F720" s="461"/>
      <c r="G720" s="461"/>
      <c r="H720" s="459"/>
      <c r="I720" s="460"/>
      <c r="J720" s="459"/>
      <c r="K720" s="459"/>
      <c r="L720" s="459"/>
      <c r="M720" s="459"/>
      <c r="N720" s="459"/>
      <c r="O720" s="459"/>
      <c r="P720" s="459"/>
      <c r="Q720" s="459"/>
      <c r="R720" s="459"/>
      <c r="S720" s="459"/>
      <c r="T720" s="459"/>
      <c r="U720" s="459"/>
      <c r="V720" s="459"/>
      <c r="W720" s="459"/>
      <c r="X720" s="459"/>
      <c r="Y720" s="459"/>
      <c r="Z720" s="459"/>
    </row>
    <row r="721" ht="14.25" customHeight="1">
      <c r="A721" s="459"/>
      <c r="B721" s="459"/>
      <c r="C721" s="460"/>
      <c r="D721" s="460"/>
      <c r="E721" s="459"/>
      <c r="F721" s="461"/>
      <c r="G721" s="461"/>
      <c r="H721" s="459"/>
      <c r="I721" s="460"/>
      <c r="J721" s="459"/>
      <c r="K721" s="459"/>
      <c r="L721" s="459"/>
      <c r="M721" s="459"/>
      <c r="N721" s="459"/>
      <c r="O721" s="459"/>
      <c r="P721" s="459"/>
      <c r="Q721" s="459"/>
      <c r="R721" s="459"/>
      <c r="S721" s="459"/>
      <c r="T721" s="459"/>
      <c r="U721" s="459"/>
      <c r="V721" s="459"/>
      <c r="W721" s="459"/>
      <c r="X721" s="459"/>
      <c r="Y721" s="459"/>
      <c r="Z721" s="459"/>
    </row>
    <row r="722" ht="14.25" customHeight="1">
      <c r="A722" s="459"/>
      <c r="B722" s="459"/>
      <c r="C722" s="460"/>
      <c r="D722" s="460"/>
      <c r="E722" s="459"/>
      <c r="F722" s="461"/>
      <c r="G722" s="461"/>
      <c r="H722" s="459"/>
      <c r="I722" s="460"/>
      <c r="J722" s="459"/>
      <c r="K722" s="459"/>
      <c r="L722" s="459"/>
      <c r="M722" s="459"/>
      <c r="N722" s="459"/>
      <c r="O722" s="459"/>
      <c r="P722" s="459"/>
      <c r="Q722" s="459"/>
      <c r="R722" s="459"/>
      <c r="S722" s="459"/>
      <c r="T722" s="459"/>
      <c r="U722" s="459"/>
      <c r="V722" s="459"/>
      <c r="W722" s="459"/>
      <c r="X722" s="459"/>
      <c r="Y722" s="459"/>
      <c r="Z722" s="459"/>
    </row>
    <row r="723" ht="14.25" customHeight="1">
      <c r="A723" s="459"/>
      <c r="B723" s="459"/>
      <c r="C723" s="460"/>
      <c r="D723" s="460"/>
      <c r="E723" s="459"/>
      <c r="F723" s="461"/>
      <c r="G723" s="461"/>
      <c r="H723" s="459"/>
      <c r="I723" s="460"/>
      <c r="J723" s="459"/>
      <c r="K723" s="459"/>
      <c r="L723" s="459"/>
      <c r="M723" s="459"/>
      <c r="N723" s="459"/>
      <c r="O723" s="459"/>
      <c r="P723" s="459"/>
      <c r="Q723" s="459"/>
      <c r="R723" s="459"/>
      <c r="S723" s="459"/>
      <c r="T723" s="459"/>
      <c r="U723" s="459"/>
      <c r="V723" s="459"/>
      <c r="W723" s="459"/>
      <c r="X723" s="459"/>
      <c r="Y723" s="459"/>
      <c r="Z723" s="459"/>
    </row>
    <row r="724" ht="14.25" customHeight="1">
      <c r="A724" s="459"/>
      <c r="B724" s="459"/>
      <c r="C724" s="460"/>
      <c r="D724" s="460"/>
      <c r="E724" s="459"/>
      <c r="F724" s="461"/>
      <c r="G724" s="461"/>
      <c r="H724" s="459"/>
      <c r="I724" s="460"/>
      <c r="J724" s="459"/>
      <c r="K724" s="459"/>
      <c r="L724" s="459"/>
      <c r="M724" s="459"/>
      <c r="N724" s="459"/>
      <c r="O724" s="459"/>
      <c r="P724" s="459"/>
      <c r="Q724" s="459"/>
      <c r="R724" s="459"/>
      <c r="S724" s="459"/>
      <c r="T724" s="459"/>
      <c r="U724" s="459"/>
      <c r="V724" s="459"/>
      <c r="W724" s="459"/>
      <c r="X724" s="459"/>
      <c r="Y724" s="459"/>
      <c r="Z724" s="459"/>
    </row>
    <row r="725" ht="14.25" customHeight="1">
      <c r="A725" s="459"/>
      <c r="B725" s="459"/>
      <c r="C725" s="460"/>
      <c r="D725" s="460"/>
      <c r="E725" s="459"/>
      <c r="F725" s="461"/>
      <c r="G725" s="461"/>
      <c r="H725" s="459"/>
      <c r="I725" s="460"/>
      <c r="J725" s="459"/>
      <c r="K725" s="459"/>
      <c r="L725" s="459"/>
      <c r="M725" s="459"/>
      <c r="N725" s="459"/>
      <c r="O725" s="459"/>
      <c r="P725" s="459"/>
      <c r="Q725" s="459"/>
      <c r="R725" s="459"/>
      <c r="S725" s="459"/>
      <c r="T725" s="459"/>
      <c r="U725" s="459"/>
      <c r="V725" s="459"/>
      <c r="W725" s="459"/>
      <c r="X725" s="459"/>
      <c r="Y725" s="459"/>
      <c r="Z725" s="459"/>
    </row>
    <row r="726" ht="14.25" customHeight="1">
      <c r="A726" s="459"/>
      <c r="B726" s="459"/>
      <c r="C726" s="460"/>
      <c r="D726" s="460"/>
      <c r="E726" s="459"/>
      <c r="F726" s="461"/>
      <c r="G726" s="461"/>
      <c r="H726" s="459"/>
      <c r="I726" s="460"/>
      <c r="J726" s="459"/>
      <c r="K726" s="459"/>
      <c r="L726" s="459"/>
      <c r="M726" s="459"/>
      <c r="N726" s="459"/>
      <c r="O726" s="459"/>
      <c r="P726" s="459"/>
      <c r="Q726" s="459"/>
      <c r="R726" s="459"/>
      <c r="S726" s="459"/>
      <c r="T726" s="459"/>
      <c r="U726" s="459"/>
      <c r="V726" s="459"/>
      <c r="W726" s="459"/>
      <c r="X726" s="459"/>
      <c r="Y726" s="459"/>
      <c r="Z726" s="459"/>
    </row>
    <row r="727" ht="14.25" customHeight="1">
      <c r="A727" s="459"/>
      <c r="B727" s="459"/>
      <c r="C727" s="460"/>
      <c r="D727" s="460"/>
      <c r="E727" s="459"/>
      <c r="F727" s="461"/>
      <c r="G727" s="461"/>
      <c r="H727" s="459"/>
      <c r="I727" s="460"/>
      <c r="J727" s="459"/>
      <c r="K727" s="459"/>
      <c r="L727" s="459"/>
      <c r="M727" s="459"/>
      <c r="N727" s="459"/>
      <c r="O727" s="459"/>
      <c r="P727" s="459"/>
      <c r="Q727" s="459"/>
      <c r="R727" s="459"/>
      <c r="S727" s="459"/>
      <c r="T727" s="459"/>
      <c r="U727" s="459"/>
      <c r="V727" s="459"/>
      <c r="W727" s="459"/>
      <c r="X727" s="459"/>
      <c r="Y727" s="459"/>
      <c r="Z727" s="459"/>
    </row>
    <row r="728" ht="14.25" customHeight="1">
      <c r="A728" s="459"/>
      <c r="B728" s="459"/>
      <c r="C728" s="460"/>
      <c r="D728" s="460"/>
      <c r="E728" s="459"/>
      <c r="F728" s="461"/>
      <c r="G728" s="461"/>
      <c r="H728" s="459"/>
      <c r="I728" s="460"/>
      <c r="J728" s="459"/>
      <c r="K728" s="459"/>
      <c r="L728" s="459"/>
      <c r="M728" s="459"/>
      <c r="N728" s="459"/>
      <c r="O728" s="459"/>
      <c r="P728" s="459"/>
      <c r="Q728" s="459"/>
      <c r="R728" s="459"/>
      <c r="S728" s="459"/>
      <c r="T728" s="459"/>
      <c r="U728" s="459"/>
      <c r="V728" s="459"/>
      <c r="W728" s="459"/>
      <c r="X728" s="459"/>
      <c r="Y728" s="459"/>
      <c r="Z728" s="459"/>
    </row>
    <row r="729" ht="14.25" customHeight="1">
      <c r="A729" s="459"/>
      <c r="B729" s="459"/>
      <c r="C729" s="460"/>
      <c r="D729" s="460"/>
      <c r="E729" s="459"/>
      <c r="F729" s="461"/>
      <c r="G729" s="461"/>
      <c r="H729" s="459"/>
      <c r="I729" s="460"/>
      <c r="J729" s="459"/>
      <c r="K729" s="459"/>
      <c r="L729" s="459"/>
      <c r="M729" s="459"/>
      <c r="N729" s="459"/>
      <c r="O729" s="459"/>
      <c r="P729" s="459"/>
      <c r="Q729" s="459"/>
      <c r="R729" s="459"/>
      <c r="S729" s="459"/>
      <c r="T729" s="459"/>
      <c r="U729" s="459"/>
      <c r="V729" s="459"/>
      <c r="W729" s="459"/>
      <c r="X729" s="459"/>
      <c r="Y729" s="459"/>
      <c r="Z729" s="459"/>
    </row>
    <row r="730" ht="14.25" customHeight="1">
      <c r="A730" s="459"/>
      <c r="B730" s="459"/>
      <c r="C730" s="460"/>
      <c r="D730" s="460"/>
      <c r="E730" s="459"/>
      <c r="F730" s="461"/>
      <c r="G730" s="461"/>
      <c r="H730" s="459"/>
      <c r="I730" s="460"/>
      <c r="J730" s="459"/>
      <c r="K730" s="459"/>
      <c r="L730" s="459"/>
      <c r="M730" s="459"/>
      <c r="N730" s="459"/>
      <c r="O730" s="459"/>
      <c r="P730" s="459"/>
      <c r="Q730" s="459"/>
      <c r="R730" s="459"/>
      <c r="S730" s="459"/>
      <c r="T730" s="459"/>
      <c r="U730" s="459"/>
      <c r="V730" s="459"/>
      <c r="W730" s="459"/>
      <c r="X730" s="459"/>
      <c r="Y730" s="459"/>
      <c r="Z730" s="459"/>
    </row>
    <row r="731" ht="14.25" customHeight="1">
      <c r="A731" s="459"/>
      <c r="B731" s="459"/>
      <c r="C731" s="460"/>
      <c r="D731" s="460"/>
      <c r="E731" s="459"/>
      <c r="F731" s="461"/>
      <c r="G731" s="461"/>
      <c r="H731" s="459"/>
      <c r="I731" s="460"/>
      <c r="J731" s="459"/>
      <c r="K731" s="459"/>
      <c r="L731" s="459"/>
      <c r="M731" s="459"/>
      <c r="N731" s="459"/>
      <c r="O731" s="459"/>
      <c r="P731" s="459"/>
      <c r="Q731" s="459"/>
      <c r="R731" s="459"/>
      <c r="S731" s="459"/>
      <c r="T731" s="459"/>
      <c r="U731" s="459"/>
      <c r="V731" s="459"/>
      <c r="W731" s="459"/>
      <c r="X731" s="459"/>
      <c r="Y731" s="459"/>
      <c r="Z731" s="459"/>
    </row>
    <row r="732" ht="14.25" customHeight="1">
      <c r="A732" s="459"/>
      <c r="B732" s="459"/>
      <c r="C732" s="460"/>
      <c r="D732" s="460"/>
      <c r="E732" s="459"/>
      <c r="F732" s="461"/>
      <c r="G732" s="461"/>
      <c r="H732" s="459"/>
      <c r="I732" s="460"/>
      <c r="J732" s="459"/>
      <c r="K732" s="459"/>
      <c r="L732" s="459"/>
      <c r="M732" s="459"/>
      <c r="N732" s="459"/>
      <c r="O732" s="459"/>
      <c r="P732" s="459"/>
      <c r="Q732" s="459"/>
      <c r="R732" s="459"/>
      <c r="S732" s="459"/>
      <c r="T732" s="459"/>
      <c r="U732" s="459"/>
      <c r="V732" s="459"/>
      <c r="W732" s="459"/>
      <c r="X732" s="459"/>
      <c r="Y732" s="459"/>
      <c r="Z732" s="459"/>
    </row>
    <row r="733" ht="14.25" customHeight="1">
      <c r="A733" s="459"/>
      <c r="B733" s="459"/>
      <c r="C733" s="460"/>
      <c r="D733" s="460"/>
      <c r="E733" s="459"/>
      <c r="F733" s="461"/>
      <c r="G733" s="461"/>
      <c r="H733" s="459"/>
      <c r="I733" s="460"/>
      <c r="J733" s="459"/>
      <c r="K733" s="459"/>
      <c r="L733" s="459"/>
      <c r="M733" s="459"/>
      <c r="N733" s="459"/>
      <c r="O733" s="459"/>
      <c r="P733" s="459"/>
      <c r="Q733" s="459"/>
      <c r="R733" s="459"/>
      <c r="S733" s="459"/>
      <c r="T733" s="459"/>
      <c r="U733" s="459"/>
      <c r="V733" s="459"/>
      <c r="W733" s="459"/>
      <c r="X733" s="459"/>
      <c r="Y733" s="459"/>
      <c r="Z733" s="459"/>
    </row>
    <row r="734" ht="14.25" customHeight="1">
      <c r="A734" s="459"/>
      <c r="B734" s="459"/>
      <c r="C734" s="460"/>
      <c r="D734" s="460"/>
      <c r="E734" s="459"/>
      <c r="F734" s="461"/>
      <c r="G734" s="461"/>
      <c r="H734" s="459"/>
      <c r="I734" s="460"/>
      <c r="J734" s="459"/>
      <c r="K734" s="459"/>
      <c r="L734" s="459"/>
      <c r="M734" s="459"/>
      <c r="N734" s="459"/>
      <c r="O734" s="459"/>
      <c r="P734" s="459"/>
      <c r="Q734" s="459"/>
      <c r="R734" s="459"/>
      <c r="S734" s="459"/>
      <c r="T734" s="459"/>
      <c r="U734" s="459"/>
      <c r="V734" s="459"/>
      <c r="W734" s="459"/>
      <c r="X734" s="459"/>
      <c r="Y734" s="459"/>
      <c r="Z734" s="459"/>
    </row>
    <row r="735" ht="14.25" customHeight="1">
      <c r="A735" s="459"/>
      <c r="B735" s="459"/>
      <c r="C735" s="460"/>
      <c r="D735" s="460"/>
      <c r="E735" s="459"/>
      <c r="F735" s="461"/>
      <c r="G735" s="461"/>
      <c r="H735" s="459"/>
      <c r="I735" s="460"/>
      <c r="J735" s="459"/>
      <c r="K735" s="459"/>
      <c r="L735" s="459"/>
      <c r="M735" s="459"/>
      <c r="N735" s="459"/>
      <c r="O735" s="459"/>
      <c r="P735" s="459"/>
      <c r="Q735" s="459"/>
      <c r="R735" s="459"/>
      <c r="S735" s="459"/>
      <c r="T735" s="459"/>
      <c r="U735" s="459"/>
      <c r="V735" s="459"/>
      <c r="W735" s="459"/>
      <c r="X735" s="459"/>
      <c r="Y735" s="459"/>
      <c r="Z735" s="459"/>
    </row>
    <row r="736" ht="14.25" customHeight="1">
      <c r="A736" s="459"/>
      <c r="B736" s="459"/>
      <c r="C736" s="460"/>
      <c r="D736" s="460"/>
      <c r="E736" s="459"/>
      <c r="F736" s="461"/>
      <c r="G736" s="461"/>
      <c r="H736" s="459"/>
      <c r="I736" s="460"/>
      <c r="J736" s="459"/>
      <c r="K736" s="459"/>
      <c r="L736" s="459"/>
      <c r="M736" s="459"/>
      <c r="N736" s="459"/>
      <c r="O736" s="459"/>
      <c r="P736" s="459"/>
      <c r="Q736" s="459"/>
      <c r="R736" s="459"/>
      <c r="S736" s="459"/>
      <c r="T736" s="459"/>
      <c r="U736" s="459"/>
      <c r="V736" s="459"/>
      <c r="W736" s="459"/>
      <c r="X736" s="459"/>
      <c r="Y736" s="459"/>
      <c r="Z736" s="459"/>
    </row>
    <row r="737" ht="14.25" customHeight="1">
      <c r="A737" s="459"/>
      <c r="B737" s="459"/>
      <c r="C737" s="460"/>
      <c r="D737" s="460"/>
      <c r="E737" s="459"/>
      <c r="F737" s="461"/>
      <c r="G737" s="461"/>
      <c r="H737" s="459"/>
      <c r="I737" s="460"/>
      <c r="J737" s="459"/>
      <c r="K737" s="459"/>
      <c r="L737" s="459"/>
      <c r="M737" s="459"/>
      <c r="N737" s="459"/>
      <c r="O737" s="459"/>
      <c r="P737" s="459"/>
      <c r="Q737" s="459"/>
      <c r="R737" s="459"/>
      <c r="S737" s="459"/>
      <c r="T737" s="459"/>
      <c r="U737" s="459"/>
      <c r="V737" s="459"/>
      <c r="W737" s="459"/>
      <c r="X737" s="459"/>
      <c r="Y737" s="459"/>
      <c r="Z737" s="459"/>
    </row>
    <row r="738" ht="14.25" customHeight="1">
      <c r="A738" s="459"/>
      <c r="B738" s="459"/>
      <c r="C738" s="460"/>
      <c r="D738" s="460"/>
      <c r="E738" s="459"/>
      <c r="F738" s="461"/>
      <c r="G738" s="461"/>
      <c r="H738" s="459"/>
      <c r="I738" s="460"/>
      <c r="J738" s="459"/>
      <c r="K738" s="459"/>
      <c r="L738" s="459"/>
      <c r="M738" s="459"/>
      <c r="N738" s="459"/>
      <c r="O738" s="459"/>
      <c r="P738" s="459"/>
      <c r="Q738" s="459"/>
      <c r="R738" s="459"/>
      <c r="S738" s="459"/>
      <c r="T738" s="459"/>
      <c r="U738" s="459"/>
      <c r="V738" s="459"/>
      <c r="W738" s="459"/>
      <c r="X738" s="459"/>
      <c r="Y738" s="459"/>
      <c r="Z738" s="459"/>
    </row>
    <row r="739" ht="14.25" customHeight="1">
      <c r="A739" s="459"/>
      <c r="B739" s="459"/>
      <c r="C739" s="460"/>
      <c r="D739" s="460"/>
      <c r="E739" s="459"/>
      <c r="F739" s="461"/>
      <c r="G739" s="461"/>
      <c r="H739" s="459"/>
      <c r="I739" s="460"/>
      <c r="J739" s="459"/>
      <c r="K739" s="459"/>
      <c r="L739" s="459"/>
      <c r="M739" s="459"/>
      <c r="N739" s="459"/>
      <c r="O739" s="459"/>
      <c r="P739" s="459"/>
      <c r="Q739" s="459"/>
      <c r="R739" s="459"/>
      <c r="S739" s="459"/>
      <c r="T739" s="459"/>
      <c r="U739" s="459"/>
      <c r="V739" s="459"/>
      <c r="W739" s="459"/>
      <c r="X739" s="459"/>
      <c r="Y739" s="459"/>
      <c r="Z739" s="459"/>
    </row>
    <row r="740" ht="14.25" customHeight="1">
      <c r="A740" s="459"/>
      <c r="B740" s="459"/>
      <c r="C740" s="460"/>
      <c r="D740" s="460"/>
      <c r="E740" s="459"/>
      <c r="F740" s="461"/>
      <c r="G740" s="461"/>
      <c r="H740" s="459"/>
      <c r="I740" s="460"/>
      <c r="J740" s="459"/>
      <c r="K740" s="459"/>
      <c r="L740" s="459"/>
      <c r="M740" s="459"/>
      <c r="N740" s="459"/>
      <c r="O740" s="459"/>
      <c r="P740" s="459"/>
      <c r="Q740" s="459"/>
      <c r="R740" s="459"/>
      <c r="S740" s="459"/>
      <c r="T740" s="459"/>
      <c r="U740" s="459"/>
      <c r="V740" s="459"/>
      <c r="W740" s="459"/>
      <c r="X740" s="459"/>
      <c r="Y740" s="459"/>
      <c r="Z740" s="459"/>
    </row>
    <row r="741" ht="14.25" customHeight="1">
      <c r="A741" s="459"/>
      <c r="B741" s="459"/>
      <c r="C741" s="460"/>
      <c r="D741" s="460"/>
      <c r="E741" s="459"/>
      <c r="F741" s="461"/>
      <c r="G741" s="461"/>
      <c r="H741" s="459"/>
      <c r="I741" s="460"/>
      <c r="J741" s="459"/>
      <c r="K741" s="459"/>
      <c r="L741" s="459"/>
      <c r="M741" s="459"/>
      <c r="N741" s="459"/>
      <c r="O741" s="459"/>
      <c r="P741" s="459"/>
      <c r="Q741" s="459"/>
      <c r="R741" s="459"/>
      <c r="S741" s="459"/>
      <c r="T741" s="459"/>
      <c r="U741" s="459"/>
      <c r="V741" s="459"/>
      <c r="W741" s="459"/>
      <c r="X741" s="459"/>
      <c r="Y741" s="459"/>
      <c r="Z741" s="459"/>
    </row>
    <row r="742" ht="14.25" customHeight="1">
      <c r="A742" s="459"/>
      <c r="B742" s="459"/>
      <c r="C742" s="460"/>
      <c r="D742" s="460"/>
      <c r="E742" s="459"/>
      <c r="F742" s="461"/>
      <c r="G742" s="461"/>
      <c r="H742" s="459"/>
      <c r="I742" s="460"/>
      <c r="J742" s="459"/>
      <c r="K742" s="459"/>
      <c r="L742" s="459"/>
      <c r="M742" s="459"/>
      <c r="N742" s="459"/>
      <c r="O742" s="459"/>
      <c r="P742" s="459"/>
      <c r="Q742" s="459"/>
      <c r="R742" s="459"/>
      <c r="S742" s="459"/>
      <c r="T742" s="459"/>
      <c r="U742" s="459"/>
      <c r="V742" s="459"/>
      <c r="W742" s="459"/>
      <c r="X742" s="459"/>
      <c r="Y742" s="459"/>
      <c r="Z742" s="459"/>
    </row>
    <row r="743" ht="14.25" customHeight="1">
      <c r="A743" s="459"/>
      <c r="B743" s="459"/>
      <c r="C743" s="460"/>
      <c r="D743" s="460"/>
      <c r="E743" s="459"/>
      <c r="F743" s="461"/>
      <c r="G743" s="461"/>
      <c r="H743" s="459"/>
      <c r="I743" s="460"/>
      <c r="J743" s="459"/>
      <c r="K743" s="459"/>
      <c r="L743" s="459"/>
      <c r="M743" s="459"/>
      <c r="N743" s="459"/>
      <c r="O743" s="459"/>
      <c r="P743" s="459"/>
      <c r="Q743" s="459"/>
      <c r="R743" s="459"/>
      <c r="S743" s="459"/>
      <c r="T743" s="459"/>
      <c r="U743" s="459"/>
      <c r="V743" s="459"/>
      <c r="W743" s="459"/>
      <c r="X743" s="459"/>
      <c r="Y743" s="459"/>
      <c r="Z743" s="459"/>
    </row>
    <row r="744" ht="14.25" customHeight="1">
      <c r="A744" s="459"/>
      <c r="B744" s="459"/>
      <c r="C744" s="460"/>
      <c r="D744" s="460"/>
      <c r="E744" s="459"/>
      <c r="F744" s="461"/>
      <c r="G744" s="461"/>
      <c r="H744" s="459"/>
      <c r="I744" s="460"/>
      <c r="J744" s="459"/>
      <c r="K744" s="459"/>
      <c r="L744" s="459"/>
      <c r="M744" s="459"/>
      <c r="N744" s="459"/>
      <c r="O744" s="459"/>
      <c r="P744" s="459"/>
      <c r="Q744" s="459"/>
      <c r="R744" s="459"/>
      <c r="S744" s="459"/>
      <c r="T744" s="459"/>
      <c r="U744" s="459"/>
      <c r="V744" s="459"/>
      <c r="W744" s="459"/>
      <c r="X744" s="459"/>
      <c r="Y744" s="459"/>
      <c r="Z744" s="459"/>
    </row>
    <row r="745" ht="14.25" customHeight="1">
      <c r="A745" s="459"/>
      <c r="B745" s="459"/>
      <c r="C745" s="460"/>
      <c r="D745" s="460"/>
      <c r="E745" s="459"/>
      <c r="F745" s="461"/>
      <c r="G745" s="461"/>
      <c r="H745" s="459"/>
      <c r="I745" s="460"/>
      <c r="J745" s="459"/>
      <c r="K745" s="459"/>
      <c r="L745" s="459"/>
      <c r="M745" s="459"/>
      <c r="N745" s="459"/>
      <c r="O745" s="459"/>
      <c r="P745" s="459"/>
      <c r="Q745" s="459"/>
      <c r="R745" s="459"/>
      <c r="S745" s="459"/>
      <c r="T745" s="459"/>
      <c r="U745" s="459"/>
      <c r="V745" s="459"/>
      <c r="W745" s="459"/>
      <c r="X745" s="459"/>
      <c r="Y745" s="459"/>
      <c r="Z745" s="459"/>
    </row>
    <row r="746" ht="14.25" customHeight="1">
      <c r="A746" s="459"/>
      <c r="B746" s="459"/>
      <c r="C746" s="460"/>
      <c r="D746" s="460"/>
      <c r="E746" s="459"/>
      <c r="F746" s="461"/>
      <c r="G746" s="461"/>
      <c r="H746" s="459"/>
      <c r="I746" s="460"/>
      <c r="J746" s="459"/>
      <c r="K746" s="459"/>
      <c r="L746" s="459"/>
      <c r="M746" s="459"/>
      <c r="N746" s="459"/>
      <c r="O746" s="459"/>
      <c r="P746" s="459"/>
      <c r="Q746" s="459"/>
      <c r="R746" s="459"/>
      <c r="S746" s="459"/>
      <c r="T746" s="459"/>
      <c r="U746" s="459"/>
      <c r="V746" s="459"/>
      <c r="W746" s="459"/>
      <c r="X746" s="459"/>
      <c r="Y746" s="459"/>
      <c r="Z746" s="459"/>
    </row>
    <row r="747" ht="14.25" customHeight="1">
      <c r="A747" s="459"/>
      <c r="B747" s="459"/>
      <c r="C747" s="460"/>
      <c r="D747" s="460"/>
      <c r="E747" s="459"/>
      <c r="F747" s="461"/>
      <c r="G747" s="461"/>
      <c r="H747" s="459"/>
      <c r="I747" s="460"/>
      <c r="J747" s="459"/>
      <c r="K747" s="459"/>
      <c r="L747" s="459"/>
      <c r="M747" s="459"/>
      <c r="N747" s="459"/>
      <c r="O747" s="459"/>
      <c r="P747" s="459"/>
      <c r="Q747" s="459"/>
      <c r="R747" s="459"/>
      <c r="S747" s="459"/>
      <c r="T747" s="459"/>
      <c r="U747" s="459"/>
      <c r="V747" s="459"/>
      <c r="W747" s="459"/>
      <c r="X747" s="459"/>
      <c r="Y747" s="459"/>
      <c r="Z747" s="459"/>
    </row>
    <row r="748" ht="14.25" customHeight="1">
      <c r="A748" s="459"/>
      <c r="B748" s="459"/>
      <c r="C748" s="460"/>
      <c r="D748" s="460"/>
      <c r="E748" s="459"/>
      <c r="F748" s="461"/>
      <c r="G748" s="461"/>
      <c r="H748" s="459"/>
      <c r="I748" s="460"/>
      <c r="J748" s="459"/>
      <c r="K748" s="459"/>
      <c r="L748" s="459"/>
      <c r="M748" s="459"/>
      <c r="N748" s="459"/>
      <c r="O748" s="459"/>
      <c r="P748" s="459"/>
      <c r="Q748" s="459"/>
      <c r="R748" s="459"/>
      <c r="S748" s="459"/>
      <c r="T748" s="459"/>
      <c r="U748" s="459"/>
      <c r="V748" s="459"/>
      <c r="W748" s="459"/>
      <c r="X748" s="459"/>
      <c r="Y748" s="459"/>
      <c r="Z748" s="459"/>
    </row>
    <row r="749" ht="14.25" customHeight="1">
      <c r="A749" s="459"/>
      <c r="B749" s="459"/>
      <c r="C749" s="460"/>
      <c r="D749" s="460"/>
      <c r="E749" s="459"/>
      <c r="F749" s="461"/>
      <c r="G749" s="461"/>
      <c r="H749" s="459"/>
      <c r="I749" s="460"/>
      <c r="J749" s="459"/>
      <c r="K749" s="459"/>
      <c r="L749" s="459"/>
      <c r="M749" s="459"/>
      <c r="N749" s="459"/>
      <c r="O749" s="459"/>
      <c r="P749" s="459"/>
      <c r="Q749" s="459"/>
      <c r="R749" s="459"/>
      <c r="S749" s="459"/>
      <c r="T749" s="459"/>
      <c r="U749" s="459"/>
      <c r="V749" s="459"/>
      <c r="W749" s="459"/>
      <c r="X749" s="459"/>
      <c r="Y749" s="459"/>
      <c r="Z749" s="459"/>
    </row>
    <row r="750" ht="14.25" customHeight="1">
      <c r="A750" s="459"/>
      <c r="B750" s="459"/>
      <c r="C750" s="460"/>
      <c r="D750" s="460"/>
      <c r="E750" s="459"/>
      <c r="F750" s="461"/>
      <c r="G750" s="461"/>
      <c r="H750" s="459"/>
      <c r="I750" s="460"/>
      <c r="J750" s="459"/>
      <c r="K750" s="459"/>
      <c r="L750" s="459"/>
      <c r="M750" s="459"/>
      <c r="N750" s="459"/>
      <c r="O750" s="459"/>
      <c r="P750" s="459"/>
      <c r="Q750" s="459"/>
      <c r="R750" s="459"/>
      <c r="S750" s="459"/>
      <c r="T750" s="459"/>
      <c r="U750" s="459"/>
      <c r="V750" s="459"/>
      <c r="W750" s="459"/>
      <c r="X750" s="459"/>
      <c r="Y750" s="459"/>
      <c r="Z750" s="459"/>
    </row>
    <row r="751" ht="14.25" customHeight="1">
      <c r="A751" s="459"/>
      <c r="B751" s="459"/>
      <c r="C751" s="460"/>
      <c r="D751" s="460"/>
      <c r="E751" s="459"/>
      <c r="F751" s="461"/>
      <c r="G751" s="461"/>
      <c r="H751" s="459"/>
      <c r="I751" s="460"/>
      <c r="J751" s="459"/>
      <c r="K751" s="459"/>
      <c r="L751" s="459"/>
      <c r="M751" s="459"/>
      <c r="N751" s="459"/>
      <c r="O751" s="459"/>
      <c r="P751" s="459"/>
      <c r="Q751" s="459"/>
      <c r="R751" s="459"/>
      <c r="S751" s="459"/>
      <c r="T751" s="459"/>
      <c r="U751" s="459"/>
      <c r="V751" s="459"/>
      <c r="W751" s="459"/>
      <c r="X751" s="459"/>
      <c r="Y751" s="459"/>
      <c r="Z751" s="459"/>
    </row>
    <row r="752" ht="14.25" customHeight="1">
      <c r="A752" s="459"/>
      <c r="B752" s="459"/>
      <c r="C752" s="460"/>
      <c r="D752" s="460"/>
      <c r="E752" s="459"/>
      <c r="F752" s="461"/>
      <c r="G752" s="461"/>
      <c r="H752" s="459"/>
      <c r="I752" s="460"/>
      <c r="J752" s="459"/>
      <c r="K752" s="459"/>
      <c r="L752" s="459"/>
      <c r="M752" s="459"/>
      <c r="N752" s="459"/>
      <c r="O752" s="459"/>
      <c r="P752" s="459"/>
      <c r="Q752" s="459"/>
      <c r="R752" s="459"/>
      <c r="S752" s="459"/>
      <c r="T752" s="459"/>
      <c r="U752" s="459"/>
      <c r="V752" s="459"/>
      <c r="W752" s="459"/>
      <c r="X752" s="459"/>
      <c r="Y752" s="459"/>
      <c r="Z752" s="459"/>
    </row>
    <row r="753" ht="14.25" customHeight="1">
      <c r="A753" s="459"/>
      <c r="B753" s="459"/>
      <c r="C753" s="460"/>
      <c r="D753" s="460"/>
      <c r="E753" s="459"/>
      <c r="F753" s="461"/>
      <c r="G753" s="461"/>
      <c r="H753" s="459"/>
      <c r="I753" s="460"/>
      <c r="J753" s="459"/>
      <c r="K753" s="459"/>
      <c r="L753" s="459"/>
      <c r="M753" s="459"/>
      <c r="N753" s="459"/>
      <c r="O753" s="459"/>
      <c r="P753" s="459"/>
      <c r="Q753" s="459"/>
      <c r="R753" s="459"/>
      <c r="S753" s="459"/>
      <c r="T753" s="459"/>
      <c r="U753" s="459"/>
      <c r="V753" s="459"/>
      <c r="W753" s="459"/>
      <c r="X753" s="459"/>
      <c r="Y753" s="459"/>
      <c r="Z753" s="459"/>
    </row>
    <row r="754" ht="14.25" customHeight="1">
      <c r="A754" s="459"/>
      <c r="B754" s="459"/>
      <c r="C754" s="460"/>
      <c r="D754" s="460"/>
      <c r="E754" s="459"/>
      <c r="F754" s="461"/>
      <c r="G754" s="461"/>
      <c r="H754" s="459"/>
      <c r="I754" s="460"/>
      <c r="J754" s="459"/>
      <c r="K754" s="459"/>
      <c r="L754" s="459"/>
      <c r="M754" s="459"/>
      <c r="N754" s="459"/>
      <c r="O754" s="459"/>
      <c r="P754" s="459"/>
      <c r="Q754" s="459"/>
      <c r="R754" s="459"/>
      <c r="S754" s="459"/>
      <c r="T754" s="459"/>
      <c r="U754" s="459"/>
      <c r="V754" s="459"/>
      <c r="W754" s="459"/>
      <c r="X754" s="459"/>
      <c r="Y754" s="459"/>
      <c r="Z754" s="459"/>
    </row>
    <row r="755" ht="14.25" customHeight="1">
      <c r="A755" s="459"/>
      <c r="B755" s="459"/>
      <c r="C755" s="460"/>
      <c r="D755" s="460"/>
      <c r="E755" s="459"/>
      <c r="F755" s="461"/>
      <c r="G755" s="461"/>
      <c r="H755" s="459"/>
      <c r="I755" s="460"/>
      <c r="J755" s="459"/>
      <c r="K755" s="459"/>
      <c r="L755" s="459"/>
      <c r="M755" s="459"/>
      <c r="N755" s="459"/>
      <c r="O755" s="459"/>
      <c r="P755" s="459"/>
      <c r="Q755" s="459"/>
      <c r="R755" s="459"/>
      <c r="S755" s="459"/>
      <c r="T755" s="459"/>
      <c r="U755" s="459"/>
      <c r="V755" s="459"/>
      <c r="W755" s="459"/>
      <c r="X755" s="459"/>
      <c r="Y755" s="459"/>
      <c r="Z755" s="459"/>
    </row>
    <row r="756" ht="14.25" customHeight="1">
      <c r="A756" s="459"/>
      <c r="B756" s="459"/>
      <c r="C756" s="460"/>
      <c r="D756" s="460"/>
      <c r="E756" s="459"/>
      <c r="F756" s="461"/>
      <c r="G756" s="461"/>
      <c r="H756" s="459"/>
      <c r="I756" s="460"/>
      <c r="J756" s="459"/>
      <c r="K756" s="459"/>
      <c r="L756" s="459"/>
      <c r="M756" s="459"/>
      <c r="N756" s="459"/>
      <c r="O756" s="459"/>
      <c r="P756" s="459"/>
      <c r="Q756" s="459"/>
      <c r="R756" s="459"/>
      <c r="S756" s="459"/>
      <c r="T756" s="459"/>
      <c r="U756" s="459"/>
      <c r="V756" s="459"/>
      <c r="W756" s="459"/>
      <c r="X756" s="459"/>
      <c r="Y756" s="459"/>
      <c r="Z756" s="459"/>
    </row>
    <row r="757" ht="14.25" customHeight="1">
      <c r="A757" s="459"/>
      <c r="B757" s="459"/>
      <c r="C757" s="460"/>
      <c r="D757" s="460"/>
      <c r="E757" s="459"/>
      <c r="F757" s="461"/>
      <c r="G757" s="461"/>
      <c r="H757" s="459"/>
      <c r="I757" s="460"/>
      <c r="J757" s="459"/>
      <c r="K757" s="459"/>
      <c r="L757" s="459"/>
      <c r="M757" s="459"/>
      <c r="N757" s="459"/>
      <c r="O757" s="459"/>
      <c r="P757" s="459"/>
      <c r="Q757" s="459"/>
      <c r="R757" s="459"/>
      <c r="S757" s="459"/>
      <c r="T757" s="459"/>
      <c r="U757" s="459"/>
      <c r="V757" s="459"/>
      <c r="W757" s="459"/>
      <c r="X757" s="459"/>
      <c r="Y757" s="459"/>
      <c r="Z757" s="459"/>
    </row>
    <row r="758" ht="14.25" customHeight="1">
      <c r="A758" s="459"/>
      <c r="B758" s="459"/>
      <c r="C758" s="460"/>
      <c r="D758" s="460"/>
      <c r="E758" s="459"/>
      <c r="F758" s="461"/>
      <c r="G758" s="461"/>
      <c r="H758" s="459"/>
      <c r="I758" s="460"/>
      <c r="J758" s="459"/>
      <c r="K758" s="459"/>
      <c r="L758" s="459"/>
      <c r="M758" s="459"/>
      <c r="N758" s="459"/>
      <c r="O758" s="459"/>
      <c r="P758" s="459"/>
      <c r="Q758" s="459"/>
      <c r="R758" s="459"/>
      <c r="S758" s="459"/>
      <c r="T758" s="459"/>
      <c r="U758" s="459"/>
      <c r="V758" s="459"/>
      <c r="W758" s="459"/>
      <c r="X758" s="459"/>
      <c r="Y758" s="459"/>
      <c r="Z758" s="459"/>
    </row>
    <row r="759" ht="14.25" customHeight="1">
      <c r="A759" s="459"/>
      <c r="B759" s="459"/>
      <c r="C759" s="460"/>
      <c r="D759" s="460"/>
      <c r="E759" s="459"/>
      <c r="F759" s="461"/>
      <c r="G759" s="461"/>
      <c r="H759" s="459"/>
      <c r="I759" s="460"/>
      <c r="J759" s="459"/>
      <c r="K759" s="459"/>
      <c r="L759" s="459"/>
      <c r="M759" s="459"/>
      <c r="N759" s="459"/>
      <c r="O759" s="459"/>
      <c r="P759" s="459"/>
      <c r="Q759" s="459"/>
      <c r="R759" s="459"/>
      <c r="S759" s="459"/>
      <c r="T759" s="459"/>
      <c r="U759" s="459"/>
      <c r="V759" s="459"/>
      <c r="W759" s="459"/>
      <c r="X759" s="459"/>
      <c r="Y759" s="459"/>
      <c r="Z759" s="459"/>
    </row>
    <row r="760" ht="14.25" customHeight="1">
      <c r="A760" s="459"/>
      <c r="B760" s="459"/>
      <c r="C760" s="460"/>
      <c r="D760" s="460"/>
      <c r="E760" s="459"/>
      <c r="F760" s="461"/>
      <c r="G760" s="461"/>
      <c r="H760" s="459"/>
      <c r="I760" s="460"/>
      <c r="J760" s="459"/>
      <c r="K760" s="459"/>
      <c r="L760" s="459"/>
      <c r="M760" s="459"/>
      <c r="N760" s="459"/>
      <c r="O760" s="459"/>
      <c r="P760" s="459"/>
      <c r="Q760" s="459"/>
      <c r="R760" s="459"/>
      <c r="S760" s="459"/>
      <c r="T760" s="459"/>
      <c r="U760" s="459"/>
      <c r="V760" s="459"/>
      <c r="W760" s="459"/>
      <c r="X760" s="459"/>
      <c r="Y760" s="459"/>
      <c r="Z760" s="459"/>
    </row>
    <row r="761" ht="14.25" customHeight="1">
      <c r="A761" s="459"/>
      <c r="B761" s="459"/>
      <c r="C761" s="460"/>
      <c r="D761" s="460"/>
      <c r="E761" s="459"/>
      <c r="F761" s="461"/>
      <c r="G761" s="461"/>
      <c r="H761" s="459"/>
      <c r="I761" s="460"/>
      <c r="J761" s="459"/>
      <c r="K761" s="459"/>
      <c r="L761" s="459"/>
      <c r="M761" s="459"/>
      <c r="N761" s="459"/>
      <c r="O761" s="459"/>
      <c r="P761" s="459"/>
      <c r="Q761" s="459"/>
      <c r="R761" s="459"/>
      <c r="S761" s="459"/>
      <c r="T761" s="459"/>
      <c r="U761" s="459"/>
      <c r="V761" s="459"/>
      <c r="W761" s="459"/>
      <c r="X761" s="459"/>
      <c r="Y761" s="459"/>
      <c r="Z761" s="459"/>
    </row>
    <row r="762" ht="14.25" customHeight="1">
      <c r="A762" s="459"/>
      <c r="B762" s="459"/>
      <c r="C762" s="460"/>
      <c r="D762" s="460"/>
      <c r="E762" s="459"/>
      <c r="F762" s="461"/>
      <c r="G762" s="461"/>
      <c r="H762" s="459"/>
      <c r="I762" s="460"/>
      <c r="J762" s="459"/>
      <c r="K762" s="459"/>
      <c r="L762" s="459"/>
      <c r="M762" s="459"/>
      <c r="N762" s="459"/>
      <c r="O762" s="459"/>
      <c r="P762" s="459"/>
      <c r="Q762" s="459"/>
      <c r="R762" s="459"/>
      <c r="S762" s="459"/>
      <c r="T762" s="459"/>
      <c r="U762" s="459"/>
      <c r="V762" s="459"/>
      <c r="W762" s="459"/>
      <c r="X762" s="459"/>
      <c r="Y762" s="459"/>
      <c r="Z762" s="459"/>
    </row>
    <row r="763" ht="14.25" customHeight="1">
      <c r="A763" s="459"/>
      <c r="B763" s="459"/>
      <c r="C763" s="460"/>
      <c r="D763" s="460"/>
      <c r="E763" s="459"/>
      <c r="F763" s="461"/>
      <c r="G763" s="461"/>
      <c r="H763" s="459"/>
      <c r="I763" s="460"/>
      <c r="J763" s="459"/>
      <c r="K763" s="459"/>
      <c r="L763" s="459"/>
      <c r="M763" s="459"/>
      <c r="N763" s="459"/>
      <c r="O763" s="459"/>
      <c r="P763" s="459"/>
      <c r="Q763" s="459"/>
      <c r="R763" s="459"/>
      <c r="S763" s="459"/>
      <c r="T763" s="459"/>
      <c r="U763" s="459"/>
      <c r="V763" s="459"/>
      <c r="W763" s="459"/>
      <c r="X763" s="459"/>
      <c r="Y763" s="459"/>
      <c r="Z763" s="459"/>
    </row>
    <row r="764" ht="14.25" customHeight="1">
      <c r="A764" s="459"/>
      <c r="B764" s="459"/>
      <c r="C764" s="460"/>
      <c r="D764" s="460"/>
      <c r="E764" s="459"/>
      <c r="F764" s="461"/>
      <c r="G764" s="461"/>
      <c r="H764" s="459"/>
      <c r="I764" s="460"/>
      <c r="J764" s="459"/>
      <c r="K764" s="459"/>
      <c r="L764" s="459"/>
      <c r="M764" s="459"/>
      <c r="N764" s="459"/>
      <c r="O764" s="459"/>
      <c r="P764" s="459"/>
      <c r="Q764" s="459"/>
      <c r="R764" s="459"/>
      <c r="S764" s="459"/>
      <c r="T764" s="459"/>
      <c r="U764" s="459"/>
      <c r="V764" s="459"/>
      <c r="W764" s="459"/>
      <c r="X764" s="459"/>
      <c r="Y764" s="459"/>
      <c r="Z764" s="459"/>
    </row>
    <row r="765" ht="14.25" customHeight="1">
      <c r="A765" s="459"/>
      <c r="B765" s="459"/>
      <c r="C765" s="460"/>
      <c r="D765" s="460"/>
      <c r="E765" s="459"/>
      <c r="F765" s="461"/>
      <c r="G765" s="461"/>
      <c r="H765" s="459"/>
      <c r="I765" s="460"/>
      <c r="J765" s="459"/>
      <c r="K765" s="459"/>
      <c r="L765" s="459"/>
      <c r="M765" s="459"/>
      <c r="N765" s="459"/>
      <c r="O765" s="459"/>
      <c r="P765" s="459"/>
      <c r="Q765" s="459"/>
      <c r="R765" s="459"/>
      <c r="S765" s="459"/>
      <c r="T765" s="459"/>
      <c r="U765" s="459"/>
      <c r="V765" s="459"/>
      <c r="W765" s="459"/>
      <c r="X765" s="459"/>
      <c r="Y765" s="459"/>
      <c r="Z765" s="459"/>
    </row>
    <row r="766" ht="14.25" customHeight="1">
      <c r="A766" s="459"/>
      <c r="B766" s="459"/>
      <c r="C766" s="460"/>
      <c r="D766" s="460"/>
      <c r="E766" s="459"/>
      <c r="F766" s="461"/>
      <c r="G766" s="461"/>
      <c r="H766" s="459"/>
      <c r="I766" s="460"/>
      <c r="J766" s="459"/>
      <c r="K766" s="459"/>
      <c r="L766" s="459"/>
      <c r="M766" s="459"/>
      <c r="N766" s="459"/>
      <c r="O766" s="459"/>
      <c r="P766" s="459"/>
      <c r="Q766" s="459"/>
      <c r="R766" s="459"/>
      <c r="S766" s="459"/>
      <c r="T766" s="459"/>
      <c r="U766" s="459"/>
      <c r="V766" s="459"/>
      <c r="W766" s="459"/>
      <c r="X766" s="459"/>
      <c r="Y766" s="459"/>
      <c r="Z766" s="459"/>
    </row>
    <row r="767" ht="14.25" customHeight="1">
      <c r="A767" s="459"/>
      <c r="B767" s="459"/>
      <c r="C767" s="460"/>
      <c r="D767" s="460"/>
      <c r="E767" s="459"/>
      <c r="F767" s="461"/>
      <c r="G767" s="461"/>
      <c r="H767" s="459"/>
      <c r="I767" s="460"/>
      <c r="J767" s="459"/>
      <c r="K767" s="459"/>
      <c r="L767" s="459"/>
      <c r="M767" s="459"/>
      <c r="N767" s="459"/>
      <c r="O767" s="459"/>
      <c r="P767" s="459"/>
      <c r="Q767" s="459"/>
      <c r="R767" s="459"/>
      <c r="S767" s="459"/>
      <c r="T767" s="459"/>
      <c r="U767" s="459"/>
      <c r="V767" s="459"/>
      <c r="W767" s="459"/>
      <c r="X767" s="459"/>
      <c r="Y767" s="459"/>
      <c r="Z767" s="459"/>
    </row>
    <row r="768" ht="14.25" customHeight="1">
      <c r="A768" s="459"/>
      <c r="B768" s="459"/>
      <c r="C768" s="460"/>
      <c r="D768" s="460"/>
      <c r="E768" s="459"/>
      <c r="F768" s="461"/>
      <c r="G768" s="461"/>
      <c r="H768" s="459"/>
      <c r="I768" s="460"/>
      <c r="J768" s="459"/>
      <c r="K768" s="459"/>
      <c r="L768" s="459"/>
      <c r="M768" s="459"/>
      <c r="N768" s="459"/>
      <c r="O768" s="459"/>
      <c r="P768" s="459"/>
      <c r="Q768" s="459"/>
      <c r="R768" s="459"/>
      <c r="S768" s="459"/>
      <c r="T768" s="459"/>
      <c r="U768" s="459"/>
      <c r="V768" s="459"/>
      <c r="W768" s="459"/>
      <c r="X768" s="459"/>
      <c r="Y768" s="459"/>
      <c r="Z768" s="459"/>
    </row>
    <row r="769" ht="14.25" customHeight="1">
      <c r="A769" s="459"/>
      <c r="B769" s="459"/>
      <c r="C769" s="460"/>
      <c r="D769" s="460"/>
      <c r="E769" s="459"/>
      <c r="F769" s="461"/>
      <c r="G769" s="461"/>
      <c r="H769" s="459"/>
      <c r="I769" s="460"/>
      <c r="J769" s="459"/>
      <c r="K769" s="459"/>
      <c r="L769" s="459"/>
      <c r="M769" s="459"/>
      <c r="N769" s="459"/>
      <c r="O769" s="459"/>
      <c r="P769" s="459"/>
      <c r="Q769" s="459"/>
      <c r="R769" s="459"/>
      <c r="S769" s="459"/>
      <c r="T769" s="459"/>
      <c r="U769" s="459"/>
      <c r="V769" s="459"/>
      <c r="W769" s="459"/>
      <c r="X769" s="459"/>
      <c r="Y769" s="459"/>
      <c r="Z769" s="459"/>
    </row>
    <row r="770" ht="14.25" customHeight="1">
      <c r="A770" s="459"/>
      <c r="B770" s="459"/>
      <c r="C770" s="460"/>
      <c r="D770" s="460"/>
      <c r="E770" s="459"/>
      <c r="F770" s="461"/>
      <c r="G770" s="461"/>
      <c r="H770" s="459"/>
      <c r="I770" s="460"/>
      <c r="J770" s="459"/>
      <c r="K770" s="459"/>
      <c r="L770" s="459"/>
      <c r="M770" s="459"/>
      <c r="N770" s="459"/>
      <c r="O770" s="459"/>
      <c r="P770" s="459"/>
      <c r="Q770" s="459"/>
      <c r="R770" s="459"/>
      <c r="S770" s="459"/>
      <c r="T770" s="459"/>
      <c r="U770" s="459"/>
      <c r="V770" s="459"/>
      <c r="W770" s="459"/>
      <c r="X770" s="459"/>
      <c r="Y770" s="459"/>
      <c r="Z770" s="459"/>
    </row>
    <row r="771" ht="14.25" customHeight="1">
      <c r="A771" s="459"/>
      <c r="B771" s="459"/>
      <c r="C771" s="460"/>
      <c r="D771" s="460"/>
      <c r="E771" s="459"/>
      <c r="F771" s="461"/>
      <c r="G771" s="461"/>
      <c r="H771" s="459"/>
      <c r="I771" s="460"/>
      <c r="J771" s="459"/>
      <c r="K771" s="459"/>
      <c r="L771" s="459"/>
      <c r="M771" s="459"/>
      <c r="N771" s="459"/>
      <c r="O771" s="459"/>
      <c r="P771" s="459"/>
      <c r="Q771" s="459"/>
      <c r="R771" s="459"/>
      <c r="S771" s="459"/>
      <c r="T771" s="459"/>
      <c r="U771" s="459"/>
      <c r="V771" s="459"/>
      <c r="W771" s="459"/>
      <c r="X771" s="459"/>
      <c r="Y771" s="459"/>
      <c r="Z771" s="459"/>
    </row>
    <row r="772" ht="14.25" customHeight="1">
      <c r="A772" s="459"/>
      <c r="B772" s="459"/>
      <c r="C772" s="460"/>
      <c r="D772" s="460"/>
      <c r="E772" s="459"/>
      <c r="F772" s="461"/>
      <c r="G772" s="461"/>
      <c r="H772" s="459"/>
      <c r="I772" s="460"/>
      <c r="J772" s="459"/>
      <c r="K772" s="459"/>
      <c r="L772" s="459"/>
      <c r="M772" s="459"/>
      <c r="N772" s="459"/>
      <c r="O772" s="459"/>
      <c r="P772" s="459"/>
      <c r="Q772" s="459"/>
      <c r="R772" s="459"/>
      <c r="S772" s="459"/>
      <c r="T772" s="459"/>
      <c r="U772" s="459"/>
      <c r="V772" s="459"/>
      <c r="W772" s="459"/>
      <c r="X772" s="459"/>
      <c r="Y772" s="459"/>
      <c r="Z772" s="459"/>
    </row>
    <row r="773" ht="14.25" customHeight="1">
      <c r="A773" s="459"/>
      <c r="B773" s="459"/>
      <c r="C773" s="460"/>
      <c r="D773" s="460"/>
      <c r="E773" s="459"/>
      <c r="F773" s="461"/>
      <c r="G773" s="461"/>
      <c r="H773" s="459"/>
      <c r="I773" s="460"/>
      <c r="J773" s="459"/>
      <c r="K773" s="459"/>
      <c r="L773" s="459"/>
      <c r="M773" s="459"/>
      <c r="N773" s="459"/>
      <c r="O773" s="459"/>
      <c r="P773" s="459"/>
      <c r="Q773" s="459"/>
      <c r="R773" s="459"/>
      <c r="S773" s="459"/>
      <c r="T773" s="459"/>
      <c r="U773" s="459"/>
      <c r="V773" s="459"/>
      <c r="W773" s="459"/>
      <c r="X773" s="459"/>
      <c r="Y773" s="459"/>
      <c r="Z773" s="459"/>
    </row>
    <row r="774" ht="14.25" customHeight="1">
      <c r="A774" s="459"/>
      <c r="B774" s="459"/>
      <c r="C774" s="460"/>
      <c r="D774" s="460"/>
      <c r="E774" s="459"/>
      <c r="F774" s="461"/>
      <c r="G774" s="461"/>
      <c r="H774" s="459"/>
      <c r="I774" s="460"/>
      <c r="J774" s="459"/>
      <c r="K774" s="459"/>
      <c r="L774" s="459"/>
      <c r="M774" s="459"/>
      <c r="N774" s="459"/>
      <c r="O774" s="459"/>
      <c r="P774" s="459"/>
      <c r="Q774" s="459"/>
      <c r="R774" s="459"/>
      <c r="S774" s="459"/>
      <c r="T774" s="459"/>
      <c r="U774" s="459"/>
      <c r="V774" s="459"/>
      <c r="W774" s="459"/>
      <c r="X774" s="459"/>
      <c r="Y774" s="459"/>
      <c r="Z774" s="459"/>
    </row>
    <row r="775" ht="14.25" customHeight="1">
      <c r="A775" s="459"/>
      <c r="B775" s="459"/>
      <c r="C775" s="460"/>
      <c r="D775" s="460"/>
      <c r="E775" s="459"/>
      <c r="F775" s="461"/>
      <c r="G775" s="461"/>
      <c r="H775" s="459"/>
      <c r="I775" s="460"/>
      <c r="J775" s="459"/>
      <c r="K775" s="459"/>
      <c r="L775" s="459"/>
      <c r="M775" s="459"/>
      <c r="N775" s="459"/>
      <c r="O775" s="459"/>
      <c r="P775" s="459"/>
      <c r="Q775" s="459"/>
      <c r="R775" s="459"/>
      <c r="S775" s="459"/>
      <c r="T775" s="459"/>
      <c r="U775" s="459"/>
      <c r="V775" s="459"/>
      <c r="W775" s="459"/>
      <c r="X775" s="459"/>
      <c r="Y775" s="459"/>
      <c r="Z775" s="459"/>
    </row>
    <row r="776" ht="14.25" customHeight="1">
      <c r="A776" s="459"/>
      <c r="B776" s="459"/>
      <c r="C776" s="460"/>
      <c r="D776" s="460"/>
      <c r="E776" s="459"/>
      <c r="F776" s="461"/>
      <c r="G776" s="461"/>
      <c r="H776" s="459"/>
      <c r="I776" s="460"/>
      <c r="J776" s="459"/>
      <c r="K776" s="459"/>
      <c r="L776" s="459"/>
      <c r="M776" s="459"/>
      <c r="N776" s="459"/>
      <c r="O776" s="459"/>
      <c r="P776" s="459"/>
      <c r="Q776" s="459"/>
      <c r="R776" s="459"/>
      <c r="S776" s="459"/>
      <c r="T776" s="459"/>
      <c r="U776" s="459"/>
      <c r="V776" s="459"/>
      <c r="W776" s="459"/>
      <c r="X776" s="459"/>
      <c r="Y776" s="459"/>
      <c r="Z776" s="459"/>
    </row>
    <row r="777" ht="14.25" customHeight="1">
      <c r="A777" s="459"/>
      <c r="B777" s="459"/>
      <c r="C777" s="460"/>
      <c r="D777" s="460"/>
      <c r="E777" s="459"/>
      <c r="F777" s="461"/>
      <c r="G777" s="461"/>
      <c r="H777" s="459"/>
      <c r="I777" s="460"/>
      <c r="J777" s="459"/>
      <c r="K777" s="459"/>
      <c r="L777" s="459"/>
      <c r="M777" s="459"/>
      <c r="N777" s="459"/>
      <c r="O777" s="459"/>
      <c r="P777" s="459"/>
      <c r="Q777" s="459"/>
      <c r="R777" s="459"/>
      <c r="S777" s="459"/>
      <c r="T777" s="459"/>
      <c r="U777" s="459"/>
      <c r="V777" s="459"/>
      <c r="W777" s="459"/>
      <c r="X777" s="459"/>
      <c r="Y777" s="459"/>
      <c r="Z777" s="459"/>
    </row>
    <row r="778" ht="14.25" customHeight="1">
      <c r="A778" s="459"/>
      <c r="B778" s="459"/>
      <c r="C778" s="460"/>
      <c r="D778" s="460"/>
      <c r="E778" s="459"/>
      <c r="F778" s="461"/>
      <c r="G778" s="461"/>
      <c r="H778" s="459"/>
      <c r="I778" s="460"/>
      <c r="J778" s="459"/>
      <c r="K778" s="459"/>
      <c r="L778" s="459"/>
      <c r="M778" s="459"/>
      <c r="N778" s="459"/>
      <c r="O778" s="459"/>
      <c r="P778" s="459"/>
      <c r="Q778" s="459"/>
      <c r="R778" s="459"/>
      <c r="S778" s="459"/>
      <c r="T778" s="459"/>
      <c r="U778" s="459"/>
      <c r="V778" s="459"/>
      <c r="W778" s="459"/>
      <c r="X778" s="459"/>
      <c r="Y778" s="459"/>
      <c r="Z778" s="459"/>
    </row>
    <row r="779" ht="14.25" customHeight="1">
      <c r="A779" s="459"/>
      <c r="B779" s="459"/>
      <c r="C779" s="460"/>
      <c r="D779" s="460"/>
      <c r="E779" s="459"/>
      <c r="F779" s="461"/>
      <c r="G779" s="461"/>
      <c r="H779" s="459"/>
      <c r="I779" s="460"/>
      <c r="J779" s="459"/>
      <c r="K779" s="459"/>
      <c r="L779" s="459"/>
      <c r="M779" s="459"/>
      <c r="N779" s="459"/>
      <c r="O779" s="459"/>
      <c r="P779" s="459"/>
      <c r="Q779" s="459"/>
      <c r="R779" s="459"/>
      <c r="S779" s="459"/>
      <c r="T779" s="459"/>
      <c r="U779" s="459"/>
      <c r="V779" s="459"/>
      <c r="W779" s="459"/>
      <c r="X779" s="459"/>
      <c r="Y779" s="459"/>
      <c r="Z779" s="459"/>
    </row>
    <row r="780" ht="14.25" customHeight="1">
      <c r="A780" s="459"/>
      <c r="B780" s="459"/>
      <c r="C780" s="460"/>
      <c r="D780" s="460"/>
      <c r="E780" s="459"/>
      <c r="F780" s="461"/>
      <c r="G780" s="461"/>
      <c r="H780" s="459"/>
      <c r="I780" s="460"/>
      <c r="J780" s="459"/>
      <c r="K780" s="459"/>
      <c r="L780" s="459"/>
      <c r="M780" s="459"/>
      <c r="N780" s="459"/>
      <c r="O780" s="459"/>
      <c r="P780" s="459"/>
      <c r="Q780" s="459"/>
      <c r="R780" s="459"/>
      <c r="S780" s="459"/>
      <c r="T780" s="459"/>
      <c r="U780" s="459"/>
      <c r="V780" s="459"/>
      <c r="W780" s="459"/>
      <c r="X780" s="459"/>
      <c r="Y780" s="459"/>
      <c r="Z780" s="459"/>
    </row>
    <row r="781" ht="14.25" customHeight="1">
      <c r="A781" s="459"/>
      <c r="B781" s="459"/>
      <c r="C781" s="460"/>
      <c r="D781" s="460"/>
      <c r="E781" s="459"/>
      <c r="F781" s="461"/>
      <c r="G781" s="461"/>
      <c r="H781" s="459"/>
      <c r="I781" s="460"/>
      <c r="J781" s="459"/>
      <c r="K781" s="459"/>
      <c r="L781" s="459"/>
      <c r="M781" s="459"/>
      <c r="N781" s="459"/>
      <c r="O781" s="459"/>
      <c r="P781" s="459"/>
      <c r="Q781" s="459"/>
      <c r="R781" s="459"/>
      <c r="S781" s="459"/>
      <c r="T781" s="459"/>
      <c r="U781" s="459"/>
      <c r="V781" s="459"/>
      <c r="W781" s="459"/>
      <c r="X781" s="459"/>
      <c r="Y781" s="459"/>
      <c r="Z781" s="459"/>
    </row>
    <row r="782" ht="14.25" customHeight="1">
      <c r="A782" s="459"/>
      <c r="B782" s="459"/>
      <c r="C782" s="460"/>
      <c r="D782" s="460"/>
      <c r="E782" s="459"/>
      <c r="F782" s="461"/>
      <c r="G782" s="461"/>
      <c r="H782" s="459"/>
      <c r="I782" s="460"/>
      <c r="J782" s="459"/>
      <c r="K782" s="459"/>
      <c r="L782" s="459"/>
      <c r="M782" s="459"/>
      <c r="N782" s="459"/>
      <c r="O782" s="459"/>
      <c r="P782" s="459"/>
      <c r="Q782" s="459"/>
      <c r="R782" s="459"/>
      <c r="S782" s="459"/>
      <c r="T782" s="459"/>
      <c r="U782" s="459"/>
      <c r="V782" s="459"/>
      <c r="W782" s="459"/>
      <c r="X782" s="459"/>
      <c r="Y782" s="459"/>
      <c r="Z782" s="459"/>
    </row>
    <row r="783" ht="14.25" customHeight="1">
      <c r="A783" s="459"/>
      <c r="B783" s="459"/>
      <c r="C783" s="460"/>
      <c r="D783" s="460"/>
      <c r="E783" s="459"/>
      <c r="F783" s="461"/>
      <c r="G783" s="461"/>
      <c r="H783" s="459"/>
      <c r="I783" s="460"/>
      <c r="J783" s="459"/>
      <c r="K783" s="459"/>
      <c r="L783" s="459"/>
      <c r="M783" s="459"/>
      <c r="N783" s="459"/>
      <c r="O783" s="459"/>
      <c r="P783" s="459"/>
      <c r="Q783" s="459"/>
      <c r="R783" s="459"/>
      <c r="S783" s="459"/>
      <c r="T783" s="459"/>
      <c r="U783" s="459"/>
      <c r="V783" s="459"/>
      <c r="W783" s="459"/>
      <c r="X783" s="459"/>
      <c r="Y783" s="459"/>
      <c r="Z783" s="459"/>
    </row>
    <row r="784" ht="14.25" customHeight="1">
      <c r="A784" s="459"/>
      <c r="B784" s="459"/>
      <c r="C784" s="460"/>
      <c r="D784" s="460"/>
      <c r="E784" s="459"/>
      <c r="F784" s="461"/>
      <c r="G784" s="461"/>
      <c r="H784" s="459"/>
      <c r="I784" s="460"/>
      <c r="J784" s="459"/>
      <c r="K784" s="459"/>
      <c r="L784" s="459"/>
      <c r="M784" s="459"/>
      <c r="N784" s="459"/>
      <c r="O784" s="459"/>
      <c r="P784" s="459"/>
      <c r="Q784" s="459"/>
      <c r="R784" s="459"/>
      <c r="S784" s="459"/>
      <c r="T784" s="459"/>
      <c r="U784" s="459"/>
      <c r="V784" s="459"/>
      <c r="W784" s="459"/>
      <c r="X784" s="459"/>
      <c r="Y784" s="459"/>
      <c r="Z784" s="459"/>
    </row>
    <row r="785" ht="14.25" customHeight="1">
      <c r="A785" s="459"/>
      <c r="B785" s="459"/>
      <c r="C785" s="460"/>
      <c r="D785" s="460"/>
      <c r="E785" s="459"/>
      <c r="F785" s="461"/>
      <c r="G785" s="461"/>
      <c r="H785" s="459"/>
      <c r="I785" s="460"/>
      <c r="J785" s="459"/>
      <c r="K785" s="459"/>
      <c r="L785" s="459"/>
      <c r="M785" s="459"/>
      <c r="N785" s="459"/>
      <c r="O785" s="459"/>
      <c r="P785" s="459"/>
      <c r="Q785" s="459"/>
      <c r="R785" s="459"/>
      <c r="S785" s="459"/>
      <c r="T785" s="459"/>
      <c r="U785" s="459"/>
      <c r="V785" s="459"/>
      <c r="W785" s="459"/>
      <c r="X785" s="459"/>
      <c r="Y785" s="459"/>
      <c r="Z785" s="459"/>
    </row>
    <row r="786" ht="14.25" customHeight="1">
      <c r="A786" s="459"/>
      <c r="B786" s="459"/>
      <c r="C786" s="460"/>
      <c r="D786" s="460"/>
      <c r="E786" s="459"/>
      <c r="F786" s="461"/>
      <c r="G786" s="461"/>
      <c r="H786" s="459"/>
      <c r="I786" s="460"/>
      <c r="J786" s="459"/>
      <c r="K786" s="459"/>
      <c r="L786" s="459"/>
      <c r="M786" s="459"/>
      <c r="N786" s="459"/>
      <c r="O786" s="459"/>
      <c r="P786" s="459"/>
      <c r="Q786" s="459"/>
      <c r="R786" s="459"/>
      <c r="S786" s="459"/>
      <c r="T786" s="459"/>
      <c r="U786" s="459"/>
      <c r="V786" s="459"/>
      <c r="W786" s="459"/>
      <c r="X786" s="459"/>
      <c r="Y786" s="459"/>
      <c r="Z786" s="459"/>
    </row>
    <row r="787" ht="14.25" customHeight="1">
      <c r="A787" s="459"/>
      <c r="B787" s="459"/>
      <c r="C787" s="460"/>
      <c r="D787" s="460"/>
      <c r="E787" s="459"/>
      <c r="F787" s="461"/>
      <c r="G787" s="461"/>
      <c r="H787" s="459"/>
      <c r="I787" s="460"/>
      <c r="J787" s="459"/>
      <c r="K787" s="459"/>
      <c r="L787" s="459"/>
      <c r="M787" s="459"/>
      <c r="N787" s="459"/>
      <c r="O787" s="459"/>
      <c r="P787" s="459"/>
      <c r="Q787" s="459"/>
      <c r="R787" s="459"/>
      <c r="S787" s="459"/>
      <c r="T787" s="459"/>
      <c r="U787" s="459"/>
      <c r="V787" s="459"/>
      <c r="W787" s="459"/>
      <c r="X787" s="459"/>
      <c r="Y787" s="459"/>
      <c r="Z787" s="459"/>
    </row>
    <row r="788" ht="14.25" customHeight="1">
      <c r="A788" s="459"/>
      <c r="B788" s="459"/>
      <c r="C788" s="460"/>
      <c r="D788" s="460"/>
      <c r="E788" s="459"/>
      <c r="F788" s="461"/>
      <c r="G788" s="461"/>
      <c r="H788" s="459"/>
      <c r="I788" s="460"/>
      <c r="J788" s="459"/>
      <c r="K788" s="459"/>
      <c r="L788" s="459"/>
      <c r="M788" s="459"/>
      <c r="N788" s="459"/>
      <c r="O788" s="459"/>
      <c r="P788" s="459"/>
      <c r="Q788" s="459"/>
      <c r="R788" s="459"/>
      <c r="S788" s="459"/>
      <c r="T788" s="459"/>
      <c r="U788" s="459"/>
      <c r="V788" s="459"/>
      <c r="W788" s="459"/>
      <c r="X788" s="459"/>
      <c r="Y788" s="459"/>
      <c r="Z788" s="459"/>
    </row>
    <row r="789" ht="14.25" customHeight="1">
      <c r="A789" s="459"/>
      <c r="B789" s="459"/>
      <c r="C789" s="460"/>
      <c r="D789" s="460"/>
      <c r="E789" s="459"/>
      <c r="F789" s="461"/>
      <c r="G789" s="461"/>
      <c r="H789" s="459"/>
      <c r="I789" s="460"/>
      <c r="J789" s="459"/>
      <c r="K789" s="459"/>
      <c r="L789" s="459"/>
      <c r="M789" s="459"/>
      <c r="N789" s="459"/>
      <c r="O789" s="459"/>
      <c r="P789" s="459"/>
      <c r="Q789" s="459"/>
      <c r="R789" s="459"/>
      <c r="S789" s="459"/>
      <c r="T789" s="459"/>
      <c r="U789" s="459"/>
      <c r="V789" s="459"/>
      <c r="W789" s="459"/>
      <c r="X789" s="459"/>
      <c r="Y789" s="459"/>
      <c r="Z789" s="459"/>
    </row>
    <row r="790" ht="14.25" customHeight="1">
      <c r="A790" s="459"/>
      <c r="B790" s="459"/>
      <c r="C790" s="460"/>
      <c r="D790" s="460"/>
      <c r="E790" s="459"/>
      <c r="F790" s="461"/>
      <c r="G790" s="461"/>
      <c r="H790" s="459"/>
      <c r="I790" s="460"/>
      <c r="J790" s="459"/>
      <c r="K790" s="459"/>
      <c r="L790" s="459"/>
      <c r="M790" s="459"/>
      <c r="N790" s="459"/>
      <c r="O790" s="459"/>
      <c r="P790" s="459"/>
      <c r="Q790" s="459"/>
      <c r="R790" s="459"/>
      <c r="S790" s="459"/>
      <c r="T790" s="459"/>
      <c r="U790" s="459"/>
      <c r="V790" s="459"/>
      <c r="W790" s="459"/>
      <c r="X790" s="459"/>
      <c r="Y790" s="459"/>
      <c r="Z790" s="459"/>
    </row>
    <row r="791" ht="14.25" customHeight="1">
      <c r="A791" s="459"/>
      <c r="B791" s="459"/>
      <c r="C791" s="460"/>
      <c r="D791" s="460"/>
      <c r="E791" s="459"/>
      <c r="F791" s="461"/>
      <c r="G791" s="461"/>
      <c r="H791" s="459"/>
      <c r="I791" s="460"/>
      <c r="J791" s="459"/>
      <c r="K791" s="459"/>
      <c r="L791" s="459"/>
      <c r="M791" s="459"/>
      <c r="N791" s="459"/>
      <c r="O791" s="459"/>
      <c r="P791" s="459"/>
      <c r="Q791" s="459"/>
      <c r="R791" s="459"/>
      <c r="S791" s="459"/>
      <c r="T791" s="459"/>
      <c r="U791" s="459"/>
      <c r="V791" s="459"/>
      <c r="W791" s="459"/>
      <c r="X791" s="459"/>
      <c r="Y791" s="459"/>
      <c r="Z791" s="459"/>
    </row>
    <row r="792" ht="14.25" customHeight="1">
      <c r="A792" s="459"/>
      <c r="B792" s="459"/>
      <c r="C792" s="460"/>
      <c r="D792" s="460"/>
      <c r="E792" s="459"/>
      <c r="F792" s="461"/>
      <c r="G792" s="461"/>
      <c r="H792" s="459"/>
      <c r="I792" s="460"/>
      <c r="J792" s="459"/>
      <c r="K792" s="459"/>
      <c r="L792" s="459"/>
      <c r="M792" s="459"/>
      <c r="N792" s="459"/>
      <c r="O792" s="459"/>
      <c r="P792" s="459"/>
      <c r="Q792" s="459"/>
      <c r="R792" s="459"/>
      <c r="S792" s="459"/>
      <c r="T792" s="459"/>
      <c r="U792" s="459"/>
      <c r="V792" s="459"/>
      <c r="W792" s="459"/>
      <c r="X792" s="459"/>
      <c r="Y792" s="459"/>
      <c r="Z792" s="459"/>
    </row>
    <row r="793" ht="14.25" customHeight="1">
      <c r="A793" s="459"/>
      <c r="B793" s="459"/>
      <c r="C793" s="460"/>
      <c r="D793" s="460"/>
      <c r="E793" s="459"/>
      <c r="F793" s="461"/>
      <c r="G793" s="461"/>
      <c r="H793" s="459"/>
      <c r="I793" s="460"/>
      <c r="J793" s="459"/>
      <c r="K793" s="459"/>
      <c r="L793" s="459"/>
      <c r="M793" s="459"/>
      <c r="N793" s="459"/>
      <c r="O793" s="459"/>
      <c r="P793" s="459"/>
      <c r="Q793" s="459"/>
      <c r="R793" s="459"/>
      <c r="S793" s="459"/>
      <c r="T793" s="459"/>
      <c r="U793" s="459"/>
      <c r="V793" s="459"/>
      <c r="W793" s="459"/>
      <c r="X793" s="459"/>
      <c r="Y793" s="459"/>
      <c r="Z793" s="459"/>
    </row>
    <row r="794" ht="14.25" customHeight="1">
      <c r="A794" s="459"/>
      <c r="B794" s="459"/>
      <c r="C794" s="460"/>
      <c r="D794" s="460"/>
      <c r="E794" s="459"/>
      <c r="F794" s="461"/>
      <c r="G794" s="461"/>
      <c r="H794" s="459"/>
      <c r="I794" s="460"/>
      <c r="J794" s="459"/>
      <c r="K794" s="459"/>
      <c r="L794" s="459"/>
      <c r="M794" s="459"/>
      <c r="N794" s="459"/>
      <c r="O794" s="459"/>
      <c r="P794" s="459"/>
      <c r="Q794" s="459"/>
      <c r="R794" s="459"/>
      <c r="S794" s="459"/>
      <c r="T794" s="459"/>
      <c r="U794" s="459"/>
      <c r="V794" s="459"/>
      <c r="W794" s="459"/>
      <c r="X794" s="459"/>
      <c r="Y794" s="459"/>
      <c r="Z794" s="459"/>
    </row>
    <row r="795" ht="14.25" customHeight="1">
      <c r="A795" s="459"/>
      <c r="B795" s="459"/>
      <c r="C795" s="460"/>
      <c r="D795" s="460"/>
      <c r="E795" s="459"/>
      <c r="F795" s="461"/>
      <c r="G795" s="461"/>
      <c r="H795" s="459"/>
      <c r="I795" s="460"/>
      <c r="J795" s="459"/>
      <c r="K795" s="459"/>
      <c r="L795" s="459"/>
      <c r="M795" s="459"/>
      <c r="N795" s="459"/>
      <c r="O795" s="459"/>
      <c r="P795" s="459"/>
      <c r="Q795" s="459"/>
      <c r="R795" s="459"/>
      <c r="S795" s="459"/>
      <c r="T795" s="459"/>
      <c r="U795" s="459"/>
      <c r="V795" s="459"/>
      <c r="W795" s="459"/>
      <c r="X795" s="459"/>
      <c r="Y795" s="459"/>
      <c r="Z795" s="459"/>
    </row>
    <row r="796" ht="14.25" customHeight="1">
      <c r="A796" s="459"/>
      <c r="B796" s="459"/>
      <c r="C796" s="460"/>
      <c r="D796" s="460"/>
      <c r="E796" s="459"/>
      <c r="F796" s="461"/>
      <c r="G796" s="461"/>
      <c r="H796" s="459"/>
      <c r="I796" s="460"/>
      <c r="J796" s="459"/>
      <c r="K796" s="459"/>
      <c r="L796" s="459"/>
      <c r="M796" s="459"/>
      <c r="N796" s="459"/>
      <c r="O796" s="459"/>
      <c r="P796" s="459"/>
      <c r="Q796" s="459"/>
      <c r="R796" s="459"/>
      <c r="S796" s="459"/>
      <c r="T796" s="459"/>
      <c r="U796" s="459"/>
      <c r="V796" s="459"/>
      <c r="W796" s="459"/>
      <c r="X796" s="459"/>
      <c r="Y796" s="459"/>
      <c r="Z796" s="459"/>
    </row>
    <row r="797" ht="14.25" customHeight="1">
      <c r="A797" s="459"/>
      <c r="B797" s="459"/>
      <c r="C797" s="460"/>
      <c r="D797" s="460"/>
      <c r="E797" s="459"/>
      <c r="F797" s="461"/>
      <c r="G797" s="461"/>
      <c r="H797" s="459"/>
      <c r="I797" s="460"/>
      <c r="J797" s="459"/>
      <c r="K797" s="459"/>
      <c r="L797" s="459"/>
      <c r="M797" s="459"/>
      <c r="N797" s="459"/>
      <c r="O797" s="459"/>
      <c r="P797" s="459"/>
      <c r="Q797" s="459"/>
      <c r="R797" s="459"/>
      <c r="S797" s="459"/>
      <c r="T797" s="459"/>
      <c r="U797" s="459"/>
      <c r="V797" s="459"/>
      <c r="W797" s="459"/>
      <c r="X797" s="459"/>
      <c r="Y797" s="459"/>
      <c r="Z797" s="459"/>
    </row>
    <row r="798" ht="14.25" customHeight="1">
      <c r="A798" s="459"/>
      <c r="B798" s="459"/>
      <c r="C798" s="460"/>
      <c r="D798" s="460"/>
      <c r="E798" s="459"/>
      <c r="F798" s="461"/>
      <c r="G798" s="461"/>
      <c r="H798" s="459"/>
      <c r="I798" s="460"/>
      <c r="J798" s="459"/>
      <c r="K798" s="459"/>
      <c r="L798" s="459"/>
      <c r="M798" s="459"/>
      <c r="N798" s="459"/>
      <c r="O798" s="459"/>
      <c r="P798" s="459"/>
      <c r="Q798" s="459"/>
      <c r="R798" s="459"/>
      <c r="S798" s="459"/>
      <c r="T798" s="459"/>
      <c r="U798" s="459"/>
      <c r="V798" s="459"/>
      <c r="W798" s="459"/>
      <c r="X798" s="459"/>
      <c r="Y798" s="459"/>
      <c r="Z798" s="459"/>
    </row>
    <row r="799" ht="14.25" customHeight="1">
      <c r="A799" s="459"/>
      <c r="B799" s="459"/>
      <c r="C799" s="460"/>
      <c r="D799" s="460"/>
      <c r="E799" s="459"/>
      <c r="F799" s="461"/>
      <c r="G799" s="461"/>
      <c r="H799" s="459"/>
      <c r="I799" s="460"/>
      <c r="J799" s="459"/>
      <c r="K799" s="459"/>
      <c r="L799" s="459"/>
      <c r="M799" s="459"/>
      <c r="N799" s="459"/>
      <c r="O799" s="459"/>
      <c r="P799" s="459"/>
      <c r="Q799" s="459"/>
      <c r="R799" s="459"/>
      <c r="S799" s="459"/>
      <c r="T799" s="459"/>
      <c r="U799" s="459"/>
      <c r="V799" s="459"/>
      <c r="W799" s="459"/>
      <c r="X799" s="459"/>
      <c r="Y799" s="459"/>
      <c r="Z799" s="459"/>
    </row>
    <row r="800" ht="14.25" customHeight="1">
      <c r="A800" s="459"/>
      <c r="B800" s="459"/>
      <c r="C800" s="460"/>
      <c r="D800" s="460"/>
      <c r="E800" s="459"/>
      <c r="F800" s="461"/>
      <c r="G800" s="461"/>
      <c r="H800" s="459"/>
      <c r="I800" s="460"/>
      <c r="J800" s="459"/>
      <c r="K800" s="459"/>
      <c r="L800" s="459"/>
      <c r="M800" s="459"/>
      <c r="N800" s="459"/>
      <c r="O800" s="459"/>
      <c r="P800" s="459"/>
      <c r="Q800" s="459"/>
      <c r="R800" s="459"/>
      <c r="S800" s="459"/>
      <c r="T800" s="459"/>
      <c r="U800" s="459"/>
      <c r="V800" s="459"/>
      <c r="W800" s="459"/>
      <c r="X800" s="459"/>
      <c r="Y800" s="459"/>
      <c r="Z800" s="459"/>
    </row>
    <row r="801" ht="14.25" customHeight="1">
      <c r="A801" s="459"/>
      <c r="B801" s="459"/>
      <c r="C801" s="460"/>
      <c r="D801" s="460"/>
      <c r="E801" s="459"/>
      <c r="F801" s="461"/>
      <c r="G801" s="461"/>
      <c r="H801" s="459"/>
      <c r="I801" s="460"/>
      <c r="J801" s="459"/>
      <c r="K801" s="459"/>
      <c r="L801" s="459"/>
      <c r="M801" s="459"/>
      <c r="N801" s="459"/>
      <c r="O801" s="459"/>
      <c r="P801" s="459"/>
      <c r="Q801" s="459"/>
      <c r="R801" s="459"/>
      <c r="S801" s="459"/>
      <c r="T801" s="459"/>
      <c r="U801" s="459"/>
      <c r="V801" s="459"/>
      <c r="W801" s="459"/>
      <c r="X801" s="459"/>
      <c r="Y801" s="459"/>
      <c r="Z801" s="459"/>
    </row>
    <row r="802" ht="14.25" customHeight="1">
      <c r="A802" s="459"/>
      <c r="B802" s="459"/>
      <c r="C802" s="460"/>
      <c r="D802" s="460"/>
      <c r="E802" s="459"/>
      <c r="F802" s="461"/>
      <c r="G802" s="461"/>
      <c r="H802" s="459"/>
      <c r="I802" s="460"/>
      <c r="J802" s="459"/>
      <c r="K802" s="459"/>
      <c r="L802" s="459"/>
      <c r="M802" s="459"/>
      <c r="N802" s="459"/>
      <c r="O802" s="459"/>
      <c r="P802" s="459"/>
      <c r="Q802" s="459"/>
      <c r="R802" s="459"/>
      <c r="S802" s="459"/>
      <c r="T802" s="459"/>
      <c r="U802" s="459"/>
      <c r="V802" s="459"/>
      <c r="W802" s="459"/>
      <c r="X802" s="459"/>
      <c r="Y802" s="459"/>
      <c r="Z802" s="459"/>
    </row>
    <row r="803" ht="14.25" customHeight="1">
      <c r="A803" s="459"/>
      <c r="B803" s="459"/>
      <c r="C803" s="460"/>
      <c r="D803" s="460"/>
      <c r="E803" s="459"/>
      <c r="F803" s="461"/>
      <c r="G803" s="461"/>
      <c r="H803" s="459"/>
      <c r="I803" s="460"/>
      <c r="J803" s="459"/>
      <c r="K803" s="459"/>
      <c r="L803" s="459"/>
      <c r="M803" s="459"/>
      <c r="N803" s="459"/>
      <c r="O803" s="459"/>
      <c r="P803" s="459"/>
      <c r="Q803" s="459"/>
      <c r="R803" s="459"/>
      <c r="S803" s="459"/>
      <c r="T803" s="459"/>
      <c r="U803" s="459"/>
      <c r="V803" s="459"/>
      <c r="W803" s="459"/>
      <c r="X803" s="459"/>
      <c r="Y803" s="459"/>
      <c r="Z803" s="459"/>
    </row>
    <row r="804" ht="14.25" customHeight="1">
      <c r="A804" s="459"/>
      <c r="B804" s="459"/>
      <c r="C804" s="460"/>
      <c r="D804" s="460"/>
      <c r="E804" s="459"/>
      <c r="F804" s="461"/>
      <c r="G804" s="461"/>
      <c r="H804" s="459"/>
      <c r="I804" s="460"/>
      <c r="J804" s="459"/>
      <c r="K804" s="459"/>
      <c r="L804" s="459"/>
      <c r="M804" s="459"/>
      <c r="N804" s="459"/>
      <c r="O804" s="459"/>
      <c r="P804" s="459"/>
      <c r="Q804" s="459"/>
      <c r="R804" s="459"/>
      <c r="S804" s="459"/>
      <c r="T804" s="459"/>
      <c r="U804" s="459"/>
      <c r="V804" s="459"/>
      <c r="W804" s="459"/>
      <c r="X804" s="459"/>
      <c r="Y804" s="459"/>
      <c r="Z804" s="459"/>
    </row>
    <row r="805" ht="14.25" customHeight="1">
      <c r="A805" s="459"/>
      <c r="B805" s="459"/>
      <c r="C805" s="460"/>
      <c r="D805" s="460"/>
      <c r="E805" s="459"/>
      <c r="F805" s="461"/>
      <c r="G805" s="461"/>
      <c r="H805" s="459"/>
      <c r="I805" s="460"/>
      <c r="J805" s="459"/>
      <c r="K805" s="459"/>
      <c r="L805" s="459"/>
      <c r="M805" s="459"/>
      <c r="N805" s="459"/>
      <c r="O805" s="459"/>
      <c r="P805" s="459"/>
      <c r="Q805" s="459"/>
      <c r="R805" s="459"/>
      <c r="S805" s="459"/>
      <c r="T805" s="459"/>
      <c r="U805" s="459"/>
      <c r="V805" s="459"/>
      <c r="W805" s="459"/>
      <c r="X805" s="459"/>
      <c r="Y805" s="459"/>
      <c r="Z805" s="459"/>
    </row>
    <row r="806" ht="14.25" customHeight="1">
      <c r="A806" s="459"/>
      <c r="B806" s="459"/>
      <c r="C806" s="460"/>
      <c r="D806" s="460"/>
      <c r="E806" s="459"/>
      <c r="F806" s="461"/>
      <c r="G806" s="461"/>
      <c r="H806" s="459"/>
      <c r="I806" s="460"/>
      <c r="J806" s="459"/>
      <c r="K806" s="459"/>
      <c r="L806" s="459"/>
      <c r="M806" s="459"/>
      <c r="N806" s="459"/>
      <c r="O806" s="459"/>
      <c r="P806" s="459"/>
      <c r="Q806" s="459"/>
      <c r="R806" s="459"/>
      <c r="S806" s="459"/>
      <c r="T806" s="459"/>
      <c r="U806" s="459"/>
      <c r="V806" s="459"/>
      <c r="W806" s="459"/>
      <c r="X806" s="459"/>
      <c r="Y806" s="459"/>
      <c r="Z806" s="459"/>
    </row>
    <row r="807" ht="14.25" customHeight="1">
      <c r="A807" s="459"/>
      <c r="B807" s="459"/>
      <c r="C807" s="460"/>
      <c r="D807" s="460"/>
      <c r="E807" s="459"/>
      <c r="F807" s="461"/>
      <c r="G807" s="461"/>
      <c r="H807" s="459"/>
      <c r="I807" s="460"/>
      <c r="J807" s="459"/>
      <c r="K807" s="459"/>
      <c r="L807" s="459"/>
      <c r="M807" s="459"/>
      <c r="N807" s="459"/>
      <c r="O807" s="459"/>
      <c r="P807" s="459"/>
      <c r="Q807" s="459"/>
      <c r="R807" s="459"/>
      <c r="S807" s="459"/>
      <c r="T807" s="459"/>
      <c r="U807" s="459"/>
      <c r="V807" s="459"/>
      <c r="W807" s="459"/>
      <c r="X807" s="459"/>
      <c r="Y807" s="459"/>
      <c r="Z807" s="459"/>
    </row>
    <row r="808" ht="14.25" customHeight="1">
      <c r="A808" s="459"/>
      <c r="B808" s="459"/>
      <c r="C808" s="460"/>
      <c r="D808" s="460"/>
      <c r="E808" s="459"/>
      <c r="F808" s="461"/>
      <c r="G808" s="461"/>
      <c r="H808" s="459"/>
      <c r="I808" s="460"/>
      <c r="J808" s="459"/>
      <c r="K808" s="459"/>
      <c r="L808" s="459"/>
      <c r="M808" s="459"/>
      <c r="N808" s="459"/>
      <c r="O808" s="459"/>
      <c r="P808" s="459"/>
      <c r="Q808" s="459"/>
      <c r="R808" s="459"/>
      <c r="S808" s="459"/>
      <c r="T808" s="459"/>
      <c r="U808" s="459"/>
      <c r="V808" s="459"/>
      <c r="W808" s="459"/>
      <c r="X808" s="459"/>
      <c r="Y808" s="459"/>
      <c r="Z808" s="459"/>
    </row>
    <row r="809" ht="14.25" customHeight="1">
      <c r="A809" s="459"/>
      <c r="B809" s="459"/>
      <c r="C809" s="460"/>
      <c r="D809" s="460"/>
      <c r="E809" s="459"/>
      <c r="F809" s="461"/>
      <c r="G809" s="461"/>
      <c r="H809" s="459"/>
      <c r="I809" s="460"/>
      <c r="J809" s="459"/>
      <c r="K809" s="459"/>
      <c r="L809" s="459"/>
      <c r="M809" s="459"/>
      <c r="N809" s="459"/>
      <c r="O809" s="459"/>
      <c r="P809" s="459"/>
      <c r="Q809" s="459"/>
      <c r="R809" s="459"/>
      <c r="S809" s="459"/>
      <c r="T809" s="459"/>
      <c r="U809" s="459"/>
      <c r="V809" s="459"/>
      <c r="W809" s="459"/>
      <c r="X809" s="459"/>
      <c r="Y809" s="459"/>
      <c r="Z809" s="459"/>
    </row>
    <row r="810" ht="14.25" customHeight="1">
      <c r="A810" s="459"/>
      <c r="B810" s="459"/>
      <c r="C810" s="460"/>
      <c r="D810" s="460"/>
      <c r="E810" s="459"/>
      <c r="F810" s="461"/>
      <c r="G810" s="461"/>
      <c r="H810" s="459"/>
      <c r="I810" s="460"/>
      <c r="J810" s="459"/>
      <c r="K810" s="459"/>
      <c r="L810" s="459"/>
      <c r="M810" s="459"/>
      <c r="N810" s="459"/>
      <c r="O810" s="459"/>
      <c r="P810" s="459"/>
      <c r="Q810" s="459"/>
      <c r="R810" s="459"/>
      <c r="S810" s="459"/>
      <c r="T810" s="459"/>
      <c r="U810" s="459"/>
      <c r="V810" s="459"/>
      <c r="W810" s="459"/>
      <c r="X810" s="459"/>
      <c r="Y810" s="459"/>
      <c r="Z810" s="459"/>
    </row>
    <row r="811" ht="14.25" customHeight="1">
      <c r="A811" s="459"/>
      <c r="B811" s="459"/>
      <c r="C811" s="460"/>
      <c r="D811" s="460"/>
      <c r="E811" s="459"/>
      <c r="F811" s="461"/>
      <c r="G811" s="461"/>
      <c r="H811" s="459"/>
      <c r="I811" s="460"/>
      <c r="J811" s="459"/>
      <c r="K811" s="459"/>
      <c r="L811" s="459"/>
      <c r="M811" s="459"/>
      <c r="N811" s="459"/>
      <c r="O811" s="459"/>
      <c r="P811" s="459"/>
      <c r="Q811" s="459"/>
      <c r="R811" s="459"/>
      <c r="S811" s="459"/>
      <c r="T811" s="459"/>
      <c r="U811" s="459"/>
      <c r="V811" s="459"/>
      <c r="W811" s="459"/>
      <c r="X811" s="459"/>
      <c r="Y811" s="459"/>
      <c r="Z811" s="459"/>
    </row>
    <row r="812" ht="14.25" customHeight="1">
      <c r="A812" s="459"/>
      <c r="B812" s="459"/>
      <c r="C812" s="460"/>
      <c r="D812" s="460"/>
      <c r="E812" s="459"/>
      <c r="F812" s="461"/>
      <c r="G812" s="461"/>
      <c r="H812" s="459"/>
      <c r="I812" s="460"/>
      <c r="J812" s="459"/>
      <c r="K812" s="459"/>
      <c r="L812" s="459"/>
      <c r="M812" s="459"/>
      <c r="N812" s="459"/>
      <c r="O812" s="459"/>
      <c r="P812" s="459"/>
      <c r="Q812" s="459"/>
      <c r="R812" s="459"/>
      <c r="S812" s="459"/>
      <c r="T812" s="459"/>
      <c r="U812" s="459"/>
      <c r="V812" s="459"/>
      <c r="W812" s="459"/>
      <c r="X812" s="459"/>
      <c r="Y812" s="459"/>
      <c r="Z812" s="459"/>
    </row>
    <row r="813" ht="14.25" customHeight="1">
      <c r="A813" s="459"/>
      <c r="B813" s="459"/>
      <c r="C813" s="460"/>
      <c r="D813" s="460"/>
      <c r="E813" s="459"/>
      <c r="F813" s="461"/>
      <c r="G813" s="461"/>
      <c r="H813" s="459"/>
      <c r="I813" s="460"/>
      <c r="J813" s="459"/>
      <c r="K813" s="459"/>
      <c r="L813" s="459"/>
      <c r="M813" s="459"/>
      <c r="N813" s="459"/>
      <c r="O813" s="459"/>
      <c r="P813" s="459"/>
      <c r="Q813" s="459"/>
      <c r="R813" s="459"/>
      <c r="S813" s="459"/>
      <c r="T813" s="459"/>
      <c r="U813" s="459"/>
      <c r="V813" s="459"/>
      <c r="W813" s="459"/>
      <c r="X813" s="459"/>
      <c r="Y813" s="459"/>
      <c r="Z813" s="459"/>
    </row>
    <row r="814" ht="14.25" customHeight="1">
      <c r="A814" s="459"/>
      <c r="B814" s="459"/>
      <c r="C814" s="460"/>
      <c r="D814" s="460"/>
      <c r="E814" s="459"/>
      <c r="F814" s="461"/>
      <c r="G814" s="461"/>
      <c r="H814" s="459"/>
      <c r="I814" s="460"/>
      <c r="J814" s="459"/>
      <c r="K814" s="459"/>
      <c r="L814" s="459"/>
      <c r="M814" s="459"/>
      <c r="N814" s="459"/>
      <c r="O814" s="459"/>
      <c r="P814" s="459"/>
      <c r="Q814" s="459"/>
      <c r="R814" s="459"/>
      <c r="S814" s="459"/>
      <c r="T814" s="459"/>
      <c r="U814" s="459"/>
      <c r="V814" s="459"/>
      <c r="W814" s="459"/>
      <c r="X814" s="459"/>
      <c r="Y814" s="459"/>
      <c r="Z814" s="459"/>
    </row>
    <row r="815" ht="14.25" customHeight="1">
      <c r="A815" s="459"/>
      <c r="B815" s="459"/>
      <c r="C815" s="460"/>
      <c r="D815" s="460"/>
      <c r="E815" s="459"/>
      <c r="F815" s="461"/>
      <c r="G815" s="461"/>
      <c r="H815" s="459"/>
      <c r="I815" s="460"/>
      <c r="J815" s="459"/>
      <c r="K815" s="459"/>
      <c r="L815" s="459"/>
      <c r="M815" s="459"/>
      <c r="N815" s="459"/>
      <c r="O815" s="459"/>
      <c r="P815" s="459"/>
      <c r="Q815" s="459"/>
      <c r="R815" s="459"/>
      <c r="S815" s="459"/>
      <c r="T815" s="459"/>
      <c r="U815" s="459"/>
      <c r="V815" s="459"/>
      <c r="W815" s="459"/>
      <c r="X815" s="459"/>
      <c r="Y815" s="459"/>
      <c r="Z815" s="459"/>
    </row>
    <row r="816" ht="14.25" customHeight="1">
      <c r="A816" s="459"/>
      <c r="B816" s="459"/>
      <c r="C816" s="460"/>
      <c r="D816" s="460"/>
      <c r="E816" s="459"/>
      <c r="F816" s="461"/>
      <c r="G816" s="461"/>
      <c r="H816" s="459"/>
      <c r="I816" s="460"/>
      <c r="J816" s="459"/>
      <c r="K816" s="459"/>
      <c r="L816" s="459"/>
      <c r="M816" s="459"/>
      <c r="N816" s="459"/>
      <c r="O816" s="459"/>
      <c r="P816" s="459"/>
      <c r="Q816" s="459"/>
      <c r="R816" s="459"/>
      <c r="S816" s="459"/>
      <c r="T816" s="459"/>
      <c r="U816" s="459"/>
      <c r="V816" s="459"/>
      <c r="W816" s="459"/>
      <c r="X816" s="459"/>
      <c r="Y816" s="459"/>
      <c r="Z816" s="459"/>
    </row>
    <row r="817" ht="14.25" customHeight="1">
      <c r="A817" s="459"/>
      <c r="B817" s="459"/>
      <c r="C817" s="460"/>
      <c r="D817" s="460"/>
      <c r="E817" s="459"/>
      <c r="F817" s="461"/>
      <c r="G817" s="461"/>
      <c r="H817" s="459"/>
      <c r="I817" s="460"/>
      <c r="J817" s="459"/>
      <c r="K817" s="459"/>
      <c r="L817" s="459"/>
      <c r="M817" s="459"/>
      <c r="N817" s="459"/>
      <c r="O817" s="459"/>
      <c r="P817" s="459"/>
      <c r="Q817" s="459"/>
      <c r="R817" s="459"/>
      <c r="S817" s="459"/>
      <c r="T817" s="459"/>
      <c r="U817" s="459"/>
      <c r="V817" s="459"/>
      <c r="W817" s="459"/>
      <c r="X817" s="459"/>
      <c r="Y817" s="459"/>
      <c r="Z817" s="459"/>
    </row>
    <row r="818" ht="14.25" customHeight="1">
      <c r="A818" s="459"/>
      <c r="B818" s="459"/>
      <c r="C818" s="460"/>
      <c r="D818" s="460"/>
      <c r="E818" s="459"/>
      <c r="F818" s="461"/>
      <c r="G818" s="461"/>
      <c r="H818" s="459"/>
      <c r="I818" s="460"/>
      <c r="J818" s="459"/>
      <c r="K818" s="459"/>
      <c r="L818" s="459"/>
      <c r="M818" s="459"/>
      <c r="N818" s="459"/>
      <c r="O818" s="459"/>
      <c r="P818" s="459"/>
      <c r="Q818" s="459"/>
      <c r="R818" s="459"/>
      <c r="S818" s="459"/>
      <c r="T818" s="459"/>
      <c r="U818" s="459"/>
      <c r="V818" s="459"/>
      <c r="W818" s="459"/>
      <c r="X818" s="459"/>
      <c r="Y818" s="459"/>
      <c r="Z818" s="459"/>
    </row>
    <row r="819" ht="14.25" customHeight="1">
      <c r="A819" s="459"/>
      <c r="B819" s="459"/>
      <c r="C819" s="460"/>
      <c r="D819" s="460"/>
      <c r="E819" s="459"/>
      <c r="F819" s="461"/>
      <c r="G819" s="461"/>
      <c r="H819" s="459"/>
      <c r="I819" s="460"/>
      <c r="J819" s="459"/>
      <c r="K819" s="459"/>
      <c r="L819" s="459"/>
      <c r="M819" s="459"/>
      <c r="N819" s="459"/>
      <c r="O819" s="459"/>
      <c r="P819" s="459"/>
      <c r="Q819" s="459"/>
      <c r="R819" s="459"/>
      <c r="S819" s="459"/>
      <c r="T819" s="459"/>
      <c r="U819" s="459"/>
      <c r="V819" s="459"/>
      <c r="W819" s="459"/>
      <c r="X819" s="459"/>
      <c r="Y819" s="459"/>
      <c r="Z819" s="459"/>
    </row>
    <row r="820" ht="14.25" customHeight="1">
      <c r="A820" s="459"/>
      <c r="B820" s="459"/>
      <c r="C820" s="460"/>
      <c r="D820" s="460"/>
      <c r="E820" s="459"/>
      <c r="F820" s="461"/>
      <c r="G820" s="461"/>
      <c r="H820" s="459"/>
      <c r="I820" s="460"/>
      <c r="J820" s="459"/>
      <c r="K820" s="459"/>
      <c r="L820" s="459"/>
      <c r="M820" s="459"/>
      <c r="N820" s="459"/>
      <c r="O820" s="459"/>
      <c r="P820" s="459"/>
      <c r="Q820" s="459"/>
      <c r="R820" s="459"/>
      <c r="S820" s="459"/>
      <c r="T820" s="459"/>
      <c r="U820" s="459"/>
      <c r="V820" s="459"/>
      <c r="W820" s="459"/>
      <c r="X820" s="459"/>
      <c r="Y820" s="459"/>
      <c r="Z820" s="459"/>
    </row>
    <row r="821" ht="14.25" customHeight="1">
      <c r="A821" s="459"/>
      <c r="B821" s="459"/>
      <c r="C821" s="460"/>
      <c r="D821" s="460"/>
      <c r="E821" s="459"/>
      <c r="F821" s="461"/>
      <c r="G821" s="461"/>
      <c r="H821" s="459"/>
      <c r="I821" s="460"/>
      <c r="J821" s="459"/>
      <c r="K821" s="459"/>
      <c r="L821" s="459"/>
      <c r="M821" s="459"/>
      <c r="N821" s="459"/>
      <c r="O821" s="459"/>
      <c r="P821" s="459"/>
      <c r="Q821" s="459"/>
      <c r="R821" s="459"/>
      <c r="S821" s="459"/>
      <c r="T821" s="459"/>
      <c r="U821" s="459"/>
      <c r="V821" s="459"/>
      <c r="W821" s="459"/>
      <c r="X821" s="459"/>
      <c r="Y821" s="459"/>
      <c r="Z821" s="459"/>
    </row>
    <row r="822" ht="14.25" customHeight="1">
      <c r="A822" s="459"/>
      <c r="B822" s="459"/>
      <c r="C822" s="460"/>
      <c r="D822" s="460"/>
      <c r="E822" s="459"/>
      <c r="F822" s="461"/>
      <c r="G822" s="461"/>
      <c r="H822" s="459"/>
      <c r="I822" s="460"/>
      <c r="J822" s="459"/>
      <c r="K822" s="459"/>
      <c r="L822" s="459"/>
      <c r="M822" s="459"/>
      <c r="N822" s="459"/>
      <c r="O822" s="459"/>
      <c r="P822" s="459"/>
      <c r="Q822" s="459"/>
      <c r="R822" s="459"/>
      <c r="S822" s="459"/>
      <c r="T822" s="459"/>
      <c r="U822" s="459"/>
      <c r="V822" s="459"/>
      <c r="W822" s="459"/>
      <c r="X822" s="459"/>
      <c r="Y822" s="459"/>
      <c r="Z822" s="459"/>
    </row>
    <row r="823" ht="14.25" customHeight="1">
      <c r="A823" s="459"/>
      <c r="B823" s="459"/>
      <c r="C823" s="460"/>
      <c r="D823" s="460"/>
      <c r="E823" s="459"/>
      <c r="F823" s="461"/>
      <c r="G823" s="461"/>
      <c r="H823" s="459"/>
      <c r="I823" s="460"/>
      <c r="J823" s="459"/>
      <c r="K823" s="459"/>
      <c r="L823" s="459"/>
      <c r="M823" s="459"/>
      <c r="N823" s="459"/>
      <c r="O823" s="459"/>
      <c r="P823" s="459"/>
      <c r="Q823" s="459"/>
      <c r="R823" s="459"/>
      <c r="S823" s="459"/>
      <c r="T823" s="459"/>
      <c r="U823" s="459"/>
      <c r="V823" s="459"/>
      <c r="W823" s="459"/>
      <c r="X823" s="459"/>
      <c r="Y823" s="459"/>
      <c r="Z823" s="459"/>
    </row>
    <row r="824" ht="14.25" customHeight="1">
      <c r="A824" s="459"/>
      <c r="B824" s="459"/>
      <c r="C824" s="460"/>
      <c r="D824" s="460"/>
      <c r="E824" s="459"/>
      <c r="F824" s="461"/>
      <c r="G824" s="461"/>
      <c r="H824" s="459"/>
      <c r="I824" s="460"/>
      <c r="J824" s="459"/>
      <c r="K824" s="459"/>
      <c r="L824" s="459"/>
      <c r="M824" s="459"/>
      <c r="N824" s="459"/>
      <c r="O824" s="459"/>
      <c r="P824" s="459"/>
      <c r="Q824" s="459"/>
      <c r="R824" s="459"/>
      <c r="S824" s="459"/>
      <c r="T824" s="459"/>
      <c r="U824" s="459"/>
      <c r="V824" s="459"/>
      <c r="W824" s="459"/>
      <c r="X824" s="459"/>
      <c r="Y824" s="459"/>
      <c r="Z824" s="459"/>
    </row>
    <row r="825" ht="14.25" customHeight="1">
      <c r="A825" s="459"/>
      <c r="B825" s="459"/>
      <c r="C825" s="460"/>
      <c r="D825" s="460"/>
      <c r="E825" s="459"/>
      <c r="F825" s="461"/>
      <c r="G825" s="461"/>
      <c r="H825" s="459"/>
      <c r="I825" s="460"/>
      <c r="J825" s="459"/>
      <c r="K825" s="459"/>
      <c r="L825" s="459"/>
      <c r="M825" s="459"/>
      <c r="N825" s="459"/>
      <c r="O825" s="459"/>
      <c r="P825" s="459"/>
      <c r="Q825" s="459"/>
      <c r="R825" s="459"/>
      <c r="S825" s="459"/>
      <c r="T825" s="459"/>
      <c r="U825" s="459"/>
      <c r="V825" s="459"/>
      <c r="W825" s="459"/>
      <c r="X825" s="459"/>
      <c r="Y825" s="459"/>
      <c r="Z825" s="459"/>
    </row>
    <row r="826" ht="14.25" customHeight="1">
      <c r="A826" s="459"/>
      <c r="B826" s="459"/>
      <c r="C826" s="460"/>
      <c r="D826" s="460"/>
      <c r="E826" s="459"/>
      <c r="F826" s="461"/>
      <c r="G826" s="461"/>
      <c r="H826" s="459"/>
      <c r="I826" s="460"/>
      <c r="J826" s="459"/>
      <c r="K826" s="459"/>
      <c r="L826" s="459"/>
      <c r="M826" s="459"/>
      <c r="N826" s="459"/>
      <c r="O826" s="459"/>
      <c r="P826" s="459"/>
      <c r="Q826" s="459"/>
      <c r="R826" s="459"/>
      <c r="S826" s="459"/>
      <c r="T826" s="459"/>
      <c r="U826" s="459"/>
      <c r="V826" s="459"/>
      <c r="W826" s="459"/>
      <c r="X826" s="459"/>
      <c r="Y826" s="459"/>
      <c r="Z826" s="459"/>
    </row>
    <row r="827" ht="14.25" customHeight="1">
      <c r="A827" s="459"/>
      <c r="B827" s="459"/>
      <c r="C827" s="460"/>
      <c r="D827" s="460"/>
      <c r="E827" s="459"/>
      <c r="F827" s="461"/>
      <c r="G827" s="461"/>
      <c r="H827" s="459"/>
      <c r="I827" s="460"/>
      <c r="J827" s="459"/>
      <c r="K827" s="459"/>
      <c r="L827" s="459"/>
      <c r="M827" s="459"/>
      <c r="N827" s="459"/>
      <c r="O827" s="459"/>
      <c r="P827" s="459"/>
      <c r="Q827" s="459"/>
      <c r="R827" s="459"/>
      <c r="S827" s="459"/>
      <c r="T827" s="459"/>
      <c r="U827" s="459"/>
      <c r="V827" s="459"/>
      <c r="W827" s="459"/>
      <c r="X827" s="459"/>
      <c r="Y827" s="459"/>
      <c r="Z827" s="459"/>
    </row>
    <row r="828" ht="14.25" customHeight="1">
      <c r="A828" s="459"/>
      <c r="B828" s="459"/>
      <c r="C828" s="460"/>
      <c r="D828" s="460"/>
      <c r="E828" s="459"/>
      <c r="F828" s="461"/>
      <c r="G828" s="461"/>
      <c r="H828" s="459"/>
      <c r="I828" s="460"/>
      <c r="J828" s="459"/>
      <c r="K828" s="459"/>
      <c r="L828" s="459"/>
      <c r="M828" s="459"/>
      <c r="N828" s="459"/>
      <c r="O828" s="459"/>
      <c r="P828" s="459"/>
      <c r="Q828" s="459"/>
      <c r="R828" s="459"/>
      <c r="S828" s="459"/>
      <c r="T828" s="459"/>
      <c r="U828" s="459"/>
      <c r="V828" s="459"/>
      <c r="W828" s="459"/>
      <c r="X828" s="459"/>
      <c r="Y828" s="459"/>
      <c r="Z828" s="459"/>
    </row>
    <row r="829" ht="14.25" customHeight="1">
      <c r="A829" s="459"/>
      <c r="B829" s="459"/>
      <c r="C829" s="460"/>
      <c r="D829" s="460"/>
      <c r="E829" s="459"/>
      <c r="F829" s="461"/>
      <c r="G829" s="461"/>
      <c r="H829" s="459"/>
      <c r="I829" s="460"/>
      <c r="J829" s="459"/>
      <c r="K829" s="459"/>
      <c r="L829" s="459"/>
      <c r="M829" s="459"/>
      <c r="N829" s="459"/>
      <c r="O829" s="459"/>
      <c r="P829" s="459"/>
      <c r="Q829" s="459"/>
      <c r="R829" s="459"/>
      <c r="S829" s="459"/>
      <c r="T829" s="459"/>
      <c r="U829" s="459"/>
      <c r="V829" s="459"/>
      <c r="W829" s="459"/>
      <c r="X829" s="459"/>
      <c r="Y829" s="459"/>
      <c r="Z829" s="459"/>
    </row>
    <row r="830" ht="14.25" customHeight="1">
      <c r="A830" s="459"/>
      <c r="B830" s="459"/>
      <c r="C830" s="460"/>
      <c r="D830" s="460"/>
      <c r="E830" s="459"/>
      <c r="F830" s="461"/>
      <c r="G830" s="461"/>
      <c r="H830" s="459"/>
      <c r="I830" s="460"/>
      <c r="J830" s="459"/>
      <c r="K830" s="459"/>
      <c r="L830" s="459"/>
      <c r="M830" s="459"/>
      <c r="N830" s="459"/>
      <c r="O830" s="459"/>
      <c r="P830" s="459"/>
      <c r="Q830" s="459"/>
      <c r="R830" s="459"/>
      <c r="S830" s="459"/>
      <c r="T830" s="459"/>
      <c r="U830" s="459"/>
      <c r="V830" s="459"/>
      <c r="W830" s="459"/>
      <c r="X830" s="459"/>
      <c r="Y830" s="459"/>
      <c r="Z830" s="459"/>
    </row>
    <row r="831" ht="14.25" customHeight="1">
      <c r="A831" s="459"/>
      <c r="B831" s="459"/>
      <c r="C831" s="460"/>
      <c r="D831" s="460"/>
      <c r="E831" s="459"/>
      <c r="F831" s="461"/>
      <c r="G831" s="461"/>
      <c r="H831" s="459"/>
      <c r="I831" s="460"/>
      <c r="J831" s="459"/>
      <c r="K831" s="459"/>
      <c r="L831" s="459"/>
      <c r="M831" s="459"/>
      <c r="N831" s="459"/>
      <c r="O831" s="459"/>
      <c r="P831" s="459"/>
      <c r="Q831" s="459"/>
      <c r="R831" s="459"/>
      <c r="S831" s="459"/>
      <c r="T831" s="459"/>
      <c r="U831" s="459"/>
      <c r="V831" s="459"/>
      <c r="W831" s="459"/>
      <c r="X831" s="459"/>
      <c r="Y831" s="459"/>
      <c r="Z831" s="459"/>
    </row>
    <row r="832" ht="14.25" customHeight="1">
      <c r="A832" s="459"/>
      <c r="B832" s="459"/>
      <c r="C832" s="460"/>
      <c r="D832" s="460"/>
      <c r="E832" s="459"/>
      <c r="F832" s="461"/>
      <c r="G832" s="461"/>
      <c r="H832" s="459"/>
      <c r="I832" s="460"/>
      <c r="J832" s="459"/>
      <c r="K832" s="459"/>
      <c r="L832" s="459"/>
      <c r="M832" s="459"/>
      <c r="N832" s="459"/>
      <c r="O832" s="459"/>
      <c r="P832" s="459"/>
      <c r="Q832" s="459"/>
      <c r="R832" s="459"/>
      <c r="S832" s="459"/>
      <c r="T832" s="459"/>
      <c r="U832" s="459"/>
      <c r="V832" s="459"/>
      <c r="W832" s="459"/>
      <c r="X832" s="459"/>
      <c r="Y832" s="459"/>
      <c r="Z832" s="459"/>
    </row>
    <row r="833" ht="14.25" customHeight="1">
      <c r="A833" s="459"/>
      <c r="B833" s="459"/>
      <c r="C833" s="460"/>
      <c r="D833" s="460"/>
      <c r="E833" s="459"/>
      <c r="F833" s="461"/>
      <c r="G833" s="461"/>
      <c r="H833" s="459"/>
      <c r="I833" s="460"/>
      <c r="J833" s="459"/>
      <c r="K833" s="459"/>
      <c r="L833" s="459"/>
      <c r="M833" s="459"/>
      <c r="N833" s="459"/>
      <c r="O833" s="459"/>
      <c r="P833" s="459"/>
      <c r="Q833" s="459"/>
      <c r="R833" s="459"/>
      <c r="S833" s="459"/>
      <c r="T833" s="459"/>
      <c r="U833" s="459"/>
      <c r="V833" s="459"/>
      <c r="W833" s="459"/>
      <c r="X833" s="459"/>
      <c r="Y833" s="459"/>
      <c r="Z833" s="459"/>
    </row>
    <row r="834" ht="14.25" customHeight="1">
      <c r="A834" s="459"/>
      <c r="B834" s="459"/>
      <c r="C834" s="460"/>
      <c r="D834" s="460"/>
      <c r="E834" s="459"/>
      <c r="F834" s="461"/>
      <c r="G834" s="461"/>
      <c r="H834" s="459"/>
      <c r="I834" s="460"/>
      <c r="J834" s="459"/>
      <c r="K834" s="459"/>
      <c r="L834" s="459"/>
      <c r="M834" s="459"/>
      <c r="N834" s="459"/>
      <c r="O834" s="459"/>
      <c r="P834" s="459"/>
      <c r="Q834" s="459"/>
      <c r="R834" s="459"/>
      <c r="S834" s="459"/>
      <c r="T834" s="459"/>
      <c r="U834" s="459"/>
      <c r="V834" s="459"/>
      <c r="W834" s="459"/>
      <c r="X834" s="459"/>
      <c r="Y834" s="459"/>
      <c r="Z834" s="459"/>
    </row>
    <row r="835" ht="14.25" customHeight="1">
      <c r="A835" s="459"/>
      <c r="B835" s="459"/>
      <c r="C835" s="460"/>
      <c r="D835" s="460"/>
      <c r="E835" s="459"/>
      <c r="F835" s="461"/>
      <c r="G835" s="461"/>
      <c r="H835" s="459"/>
      <c r="I835" s="460"/>
      <c r="J835" s="459"/>
      <c r="K835" s="459"/>
      <c r="L835" s="459"/>
      <c r="M835" s="459"/>
      <c r="N835" s="459"/>
      <c r="O835" s="459"/>
      <c r="P835" s="459"/>
      <c r="Q835" s="459"/>
      <c r="R835" s="459"/>
      <c r="S835" s="459"/>
      <c r="T835" s="459"/>
      <c r="U835" s="459"/>
      <c r="V835" s="459"/>
      <c r="W835" s="459"/>
      <c r="X835" s="459"/>
      <c r="Y835" s="459"/>
      <c r="Z835" s="459"/>
    </row>
    <row r="836" ht="14.25" customHeight="1">
      <c r="A836" s="459"/>
      <c r="B836" s="459"/>
      <c r="C836" s="460"/>
      <c r="D836" s="460"/>
      <c r="E836" s="459"/>
      <c r="F836" s="461"/>
      <c r="G836" s="461"/>
      <c r="H836" s="459"/>
      <c r="I836" s="460"/>
      <c r="J836" s="459"/>
      <c r="K836" s="459"/>
      <c r="L836" s="459"/>
      <c r="M836" s="459"/>
      <c r="N836" s="459"/>
      <c r="O836" s="459"/>
      <c r="P836" s="459"/>
      <c r="Q836" s="459"/>
      <c r="R836" s="459"/>
      <c r="S836" s="459"/>
      <c r="T836" s="459"/>
      <c r="U836" s="459"/>
      <c r="V836" s="459"/>
      <c r="W836" s="459"/>
      <c r="X836" s="459"/>
      <c r="Y836" s="459"/>
      <c r="Z836" s="459"/>
    </row>
    <row r="837" ht="14.25" customHeight="1">
      <c r="A837" s="459"/>
      <c r="B837" s="459"/>
      <c r="C837" s="460"/>
      <c r="D837" s="460"/>
      <c r="E837" s="459"/>
      <c r="F837" s="461"/>
      <c r="G837" s="461"/>
      <c r="H837" s="459"/>
      <c r="I837" s="460"/>
      <c r="J837" s="459"/>
      <c r="K837" s="459"/>
      <c r="L837" s="459"/>
      <c r="M837" s="459"/>
      <c r="N837" s="459"/>
      <c r="O837" s="459"/>
      <c r="P837" s="459"/>
      <c r="Q837" s="459"/>
      <c r="R837" s="459"/>
      <c r="S837" s="459"/>
      <c r="T837" s="459"/>
      <c r="U837" s="459"/>
      <c r="V837" s="459"/>
      <c r="W837" s="459"/>
      <c r="X837" s="459"/>
      <c r="Y837" s="459"/>
      <c r="Z837" s="459"/>
    </row>
    <row r="838" ht="14.25" customHeight="1">
      <c r="A838" s="459"/>
      <c r="B838" s="459"/>
      <c r="C838" s="460"/>
      <c r="D838" s="460"/>
      <c r="E838" s="459"/>
      <c r="F838" s="461"/>
      <c r="G838" s="461"/>
      <c r="H838" s="459"/>
      <c r="I838" s="460"/>
      <c r="J838" s="459"/>
      <c r="K838" s="459"/>
      <c r="L838" s="459"/>
      <c r="M838" s="459"/>
      <c r="N838" s="459"/>
      <c r="O838" s="459"/>
      <c r="P838" s="459"/>
      <c r="Q838" s="459"/>
      <c r="R838" s="459"/>
      <c r="S838" s="459"/>
      <c r="T838" s="459"/>
      <c r="U838" s="459"/>
      <c r="V838" s="459"/>
      <c r="W838" s="459"/>
      <c r="X838" s="459"/>
      <c r="Y838" s="459"/>
      <c r="Z838" s="459"/>
    </row>
    <row r="839" ht="14.25" customHeight="1">
      <c r="A839" s="459"/>
      <c r="B839" s="459"/>
      <c r="C839" s="460"/>
      <c r="D839" s="460"/>
      <c r="E839" s="459"/>
      <c r="F839" s="461"/>
      <c r="G839" s="461"/>
      <c r="H839" s="459"/>
      <c r="I839" s="460"/>
      <c r="J839" s="459"/>
      <c r="K839" s="459"/>
      <c r="L839" s="459"/>
      <c r="M839" s="459"/>
      <c r="N839" s="459"/>
      <c r="O839" s="459"/>
      <c r="P839" s="459"/>
      <c r="Q839" s="459"/>
      <c r="R839" s="459"/>
      <c r="S839" s="459"/>
      <c r="T839" s="459"/>
      <c r="U839" s="459"/>
      <c r="V839" s="459"/>
      <c r="W839" s="459"/>
      <c r="X839" s="459"/>
      <c r="Y839" s="459"/>
      <c r="Z839" s="459"/>
    </row>
    <row r="840" ht="14.25" customHeight="1">
      <c r="A840" s="459"/>
      <c r="B840" s="459"/>
      <c r="C840" s="460"/>
      <c r="D840" s="460"/>
      <c r="E840" s="459"/>
      <c r="F840" s="461"/>
      <c r="G840" s="461"/>
      <c r="H840" s="459"/>
      <c r="I840" s="460"/>
      <c r="J840" s="459"/>
      <c r="K840" s="459"/>
      <c r="L840" s="459"/>
      <c r="M840" s="459"/>
      <c r="N840" s="459"/>
      <c r="O840" s="459"/>
      <c r="P840" s="459"/>
      <c r="Q840" s="459"/>
      <c r="R840" s="459"/>
      <c r="S840" s="459"/>
      <c r="T840" s="459"/>
      <c r="U840" s="459"/>
      <c r="V840" s="459"/>
      <c r="W840" s="459"/>
      <c r="X840" s="459"/>
      <c r="Y840" s="459"/>
      <c r="Z840" s="459"/>
    </row>
    <row r="841" ht="14.25" customHeight="1">
      <c r="A841" s="459"/>
      <c r="B841" s="459"/>
      <c r="C841" s="460"/>
      <c r="D841" s="460"/>
      <c r="E841" s="459"/>
      <c r="F841" s="461"/>
      <c r="G841" s="461"/>
      <c r="H841" s="459"/>
      <c r="I841" s="460"/>
      <c r="J841" s="459"/>
      <c r="K841" s="459"/>
      <c r="L841" s="459"/>
      <c r="M841" s="459"/>
      <c r="N841" s="459"/>
      <c r="O841" s="459"/>
      <c r="P841" s="459"/>
      <c r="Q841" s="459"/>
      <c r="R841" s="459"/>
      <c r="S841" s="459"/>
      <c r="T841" s="459"/>
      <c r="U841" s="459"/>
      <c r="V841" s="459"/>
      <c r="W841" s="459"/>
      <c r="X841" s="459"/>
      <c r="Y841" s="459"/>
      <c r="Z841" s="459"/>
    </row>
    <row r="842" ht="14.25" customHeight="1">
      <c r="A842" s="459"/>
      <c r="B842" s="459"/>
      <c r="C842" s="460"/>
      <c r="D842" s="460"/>
      <c r="E842" s="459"/>
      <c r="F842" s="461"/>
      <c r="G842" s="461"/>
      <c r="H842" s="459"/>
      <c r="I842" s="460"/>
      <c r="J842" s="459"/>
      <c r="K842" s="459"/>
      <c r="L842" s="459"/>
      <c r="M842" s="459"/>
      <c r="N842" s="459"/>
      <c r="O842" s="459"/>
      <c r="P842" s="459"/>
      <c r="Q842" s="459"/>
      <c r="R842" s="459"/>
      <c r="S842" s="459"/>
      <c r="T842" s="459"/>
      <c r="U842" s="459"/>
      <c r="V842" s="459"/>
      <c r="W842" s="459"/>
      <c r="X842" s="459"/>
      <c r="Y842" s="459"/>
      <c r="Z842" s="459"/>
    </row>
    <row r="843" ht="14.25" customHeight="1">
      <c r="A843" s="459"/>
      <c r="B843" s="459"/>
      <c r="C843" s="460"/>
      <c r="D843" s="460"/>
      <c r="E843" s="459"/>
      <c r="F843" s="461"/>
      <c r="G843" s="461"/>
      <c r="H843" s="459"/>
      <c r="I843" s="460"/>
      <c r="J843" s="459"/>
      <c r="K843" s="459"/>
      <c r="L843" s="459"/>
      <c r="M843" s="459"/>
      <c r="N843" s="459"/>
      <c r="O843" s="459"/>
      <c r="P843" s="459"/>
      <c r="Q843" s="459"/>
      <c r="R843" s="459"/>
      <c r="S843" s="459"/>
      <c r="T843" s="459"/>
      <c r="U843" s="459"/>
      <c r="V843" s="459"/>
      <c r="W843" s="459"/>
      <c r="X843" s="459"/>
      <c r="Y843" s="459"/>
      <c r="Z843" s="459"/>
    </row>
    <row r="844" ht="14.25" customHeight="1">
      <c r="A844" s="459"/>
      <c r="B844" s="459"/>
      <c r="C844" s="460"/>
      <c r="D844" s="460"/>
      <c r="E844" s="459"/>
      <c r="F844" s="461"/>
      <c r="G844" s="461"/>
      <c r="H844" s="459"/>
      <c r="I844" s="460"/>
      <c r="J844" s="459"/>
      <c r="K844" s="459"/>
      <c r="L844" s="459"/>
      <c r="M844" s="459"/>
      <c r="N844" s="459"/>
      <c r="O844" s="459"/>
      <c r="P844" s="459"/>
      <c r="Q844" s="459"/>
      <c r="R844" s="459"/>
      <c r="S844" s="459"/>
      <c r="T844" s="459"/>
      <c r="U844" s="459"/>
      <c r="V844" s="459"/>
      <c r="W844" s="459"/>
      <c r="X844" s="459"/>
      <c r="Y844" s="459"/>
      <c r="Z844" s="459"/>
    </row>
    <row r="845" ht="14.25" customHeight="1">
      <c r="A845" s="459"/>
      <c r="B845" s="459"/>
      <c r="C845" s="460"/>
      <c r="D845" s="460"/>
      <c r="E845" s="459"/>
      <c r="F845" s="461"/>
      <c r="G845" s="461"/>
      <c r="H845" s="459"/>
      <c r="I845" s="460"/>
      <c r="J845" s="459"/>
      <c r="K845" s="459"/>
      <c r="L845" s="459"/>
      <c r="M845" s="459"/>
      <c r="N845" s="459"/>
      <c r="O845" s="459"/>
      <c r="P845" s="459"/>
      <c r="Q845" s="459"/>
      <c r="R845" s="459"/>
      <c r="S845" s="459"/>
      <c r="T845" s="459"/>
      <c r="U845" s="459"/>
      <c r="V845" s="459"/>
      <c r="W845" s="459"/>
      <c r="X845" s="459"/>
      <c r="Y845" s="459"/>
      <c r="Z845" s="459"/>
    </row>
    <row r="846" ht="14.25" customHeight="1">
      <c r="A846" s="459"/>
      <c r="B846" s="459"/>
      <c r="C846" s="460"/>
      <c r="D846" s="460"/>
      <c r="E846" s="459"/>
      <c r="F846" s="461"/>
      <c r="G846" s="461"/>
      <c r="H846" s="459"/>
      <c r="I846" s="460"/>
      <c r="J846" s="459"/>
      <c r="K846" s="459"/>
      <c r="L846" s="459"/>
      <c r="M846" s="459"/>
      <c r="N846" s="459"/>
      <c r="O846" s="459"/>
      <c r="P846" s="459"/>
      <c r="Q846" s="459"/>
      <c r="R846" s="459"/>
      <c r="S846" s="459"/>
      <c r="T846" s="459"/>
      <c r="U846" s="459"/>
      <c r="V846" s="459"/>
      <c r="W846" s="459"/>
      <c r="X846" s="459"/>
      <c r="Y846" s="459"/>
      <c r="Z846" s="459"/>
    </row>
    <row r="847" ht="14.25" customHeight="1">
      <c r="A847" s="459"/>
      <c r="B847" s="459"/>
      <c r="C847" s="460"/>
      <c r="D847" s="460"/>
      <c r="E847" s="459"/>
      <c r="F847" s="461"/>
      <c r="G847" s="461"/>
      <c r="H847" s="459"/>
      <c r="I847" s="460"/>
      <c r="J847" s="459"/>
      <c r="K847" s="459"/>
      <c r="L847" s="459"/>
      <c r="M847" s="459"/>
      <c r="N847" s="459"/>
      <c r="O847" s="459"/>
      <c r="P847" s="459"/>
      <c r="Q847" s="459"/>
      <c r="R847" s="459"/>
      <c r="S847" s="459"/>
      <c r="T847" s="459"/>
      <c r="U847" s="459"/>
      <c r="V847" s="459"/>
      <c r="W847" s="459"/>
      <c r="X847" s="459"/>
      <c r="Y847" s="459"/>
      <c r="Z847" s="459"/>
    </row>
    <row r="848" ht="14.25" customHeight="1">
      <c r="A848" s="459"/>
      <c r="B848" s="459"/>
      <c r="C848" s="460"/>
      <c r="D848" s="460"/>
      <c r="E848" s="459"/>
      <c r="F848" s="461"/>
      <c r="G848" s="461"/>
      <c r="H848" s="459"/>
      <c r="I848" s="460"/>
      <c r="J848" s="459"/>
      <c r="K848" s="459"/>
      <c r="L848" s="459"/>
      <c r="M848" s="459"/>
      <c r="N848" s="459"/>
      <c r="O848" s="459"/>
      <c r="P848" s="459"/>
      <c r="Q848" s="459"/>
      <c r="R848" s="459"/>
      <c r="S848" s="459"/>
      <c r="T848" s="459"/>
      <c r="U848" s="459"/>
      <c r="V848" s="459"/>
      <c r="W848" s="459"/>
      <c r="X848" s="459"/>
      <c r="Y848" s="459"/>
      <c r="Z848" s="459"/>
    </row>
    <row r="849" ht="14.25" customHeight="1">
      <c r="A849" s="459"/>
      <c r="B849" s="459"/>
      <c r="C849" s="460"/>
      <c r="D849" s="460"/>
      <c r="E849" s="459"/>
      <c r="F849" s="461"/>
      <c r="G849" s="461"/>
      <c r="H849" s="459"/>
      <c r="I849" s="460"/>
      <c r="J849" s="459"/>
      <c r="K849" s="459"/>
      <c r="L849" s="459"/>
      <c r="M849" s="459"/>
      <c r="N849" s="459"/>
      <c r="O849" s="459"/>
      <c r="P849" s="459"/>
      <c r="Q849" s="459"/>
      <c r="R849" s="459"/>
      <c r="S849" s="459"/>
      <c r="T849" s="459"/>
      <c r="U849" s="459"/>
      <c r="V849" s="459"/>
      <c r="W849" s="459"/>
      <c r="X849" s="459"/>
      <c r="Y849" s="459"/>
      <c r="Z849" s="459"/>
    </row>
    <row r="850" ht="14.25" customHeight="1">
      <c r="A850" s="459"/>
      <c r="B850" s="459"/>
      <c r="C850" s="460"/>
      <c r="D850" s="460"/>
      <c r="E850" s="459"/>
      <c r="F850" s="461"/>
      <c r="G850" s="461"/>
      <c r="H850" s="459"/>
      <c r="I850" s="460"/>
      <c r="J850" s="459"/>
      <c r="K850" s="459"/>
      <c r="L850" s="459"/>
      <c r="M850" s="459"/>
      <c r="N850" s="459"/>
      <c r="O850" s="459"/>
      <c r="P850" s="459"/>
      <c r="Q850" s="459"/>
      <c r="R850" s="459"/>
      <c r="S850" s="459"/>
      <c r="T850" s="459"/>
      <c r="U850" s="459"/>
      <c r="V850" s="459"/>
      <c r="W850" s="459"/>
      <c r="X850" s="459"/>
      <c r="Y850" s="459"/>
      <c r="Z850" s="459"/>
    </row>
    <row r="851" ht="14.25" customHeight="1">
      <c r="A851" s="459"/>
      <c r="B851" s="459"/>
      <c r="C851" s="460"/>
      <c r="D851" s="460"/>
      <c r="E851" s="459"/>
      <c r="F851" s="461"/>
      <c r="G851" s="461"/>
      <c r="H851" s="459"/>
      <c r="I851" s="460"/>
      <c r="J851" s="459"/>
      <c r="K851" s="459"/>
      <c r="L851" s="459"/>
      <c r="M851" s="459"/>
      <c r="N851" s="459"/>
      <c r="O851" s="459"/>
      <c r="P851" s="459"/>
      <c r="Q851" s="459"/>
      <c r="R851" s="459"/>
      <c r="S851" s="459"/>
      <c r="T851" s="459"/>
      <c r="U851" s="459"/>
      <c r="V851" s="459"/>
      <c r="W851" s="459"/>
      <c r="X851" s="459"/>
      <c r="Y851" s="459"/>
      <c r="Z851" s="459"/>
    </row>
    <row r="852" ht="14.25" customHeight="1">
      <c r="A852" s="459"/>
      <c r="B852" s="459"/>
      <c r="C852" s="460"/>
      <c r="D852" s="460"/>
      <c r="E852" s="459"/>
      <c r="F852" s="461"/>
      <c r="G852" s="461"/>
      <c r="H852" s="459"/>
      <c r="I852" s="460"/>
      <c r="J852" s="459"/>
      <c r="K852" s="459"/>
      <c r="L852" s="459"/>
      <c r="M852" s="459"/>
      <c r="N852" s="459"/>
      <c r="O852" s="459"/>
      <c r="P852" s="459"/>
      <c r="Q852" s="459"/>
      <c r="R852" s="459"/>
      <c r="S852" s="459"/>
      <c r="T852" s="459"/>
      <c r="U852" s="459"/>
      <c r="V852" s="459"/>
      <c r="W852" s="459"/>
      <c r="X852" s="459"/>
      <c r="Y852" s="459"/>
      <c r="Z852" s="459"/>
    </row>
    <row r="853" ht="14.25" customHeight="1">
      <c r="A853" s="459"/>
      <c r="B853" s="459"/>
      <c r="C853" s="460"/>
      <c r="D853" s="460"/>
      <c r="E853" s="459"/>
      <c r="F853" s="461"/>
      <c r="G853" s="461"/>
      <c r="H853" s="459"/>
      <c r="I853" s="460"/>
      <c r="J853" s="459"/>
      <c r="K853" s="459"/>
      <c r="L853" s="459"/>
      <c r="M853" s="459"/>
      <c r="N853" s="459"/>
      <c r="O853" s="459"/>
      <c r="P853" s="459"/>
      <c r="Q853" s="459"/>
      <c r="R853" s="459"/>
      <c r="S853" s="459"/>
      <c r="T853" s="459"/>
      <c r="U853" s="459"/>
      <c r="V853" s="459"/>
      <c r="W853" s="459"/>
      <c r="X853" s="459"/>
      <c r="Y853" s="459"/>
      <c r="Z853" s="459"/>
    </row>
    <row r="854" ht="14.25" customHeight="1">
      <c r="A854" s="459"/>
      <c r="B854" s="459"/>
      <c r="C854" s="460"/>
      <c r="D854" s="460"/>
      <c r="E854" s="459"/>
      <c r="F854" s="461"/>
      <c r="G854" s="461"/>
      <c r="H854" s="459"/>
      <c r="I854" s="460"/>
      <c r="J854" s="459"/>
      <c r="K854" s="459"/>
      <c r="L854" s="459"/>
      <c r="M854" s="459"/>
      <c r="N854" s="459"/>
      <c r="O854" s="459"/>
      <c r="P854" s="459"/>
      <c r="Q854" s="459"/>
      <c r="R854" s="459"/>
      <c r="S854" s="459"/>
      <c r="T854" s="459"/>
      <c r="U854" s="459"/>
      <c r="V854" s="459"/>
      <c r="W854" s="459"/>
      <c r="X854" s="459"/>
      <c r="Y854" s="459"/>
      <c r="Z854" s="459"/>
    </row>
    <row r="855" ht="14.25" customHeight="1">
      <c r="A855" s="459"/>
      <c r="B855" s="459"/>
      <c r="C855" s="460"/>
      <c r="D855" s="460"/>
      <c r="E855" s="459"/>
      <c r="F855" s="461"/>
      <c r="G855" s="461"/>
      <c r="H855" s="459"/>
      <c r="I855" s="460"/>
      <c r="J855" s="459"/>
      <c r="K855" s="459"/>
      <c r="L855" s="459"/>
      <c r="M855" s="459"/>
      <c r="N855" s="459"/>
      <c r="O855" s="459"/>
      <c r="P855" s="459"/>
      <c r="Q855" s="459"/>
      <c r="R855" s="459"/>
      <c r="S855" s="459"/>
      <c r="T855" s="459"/>
      <c r="U855" s="459"/>
      <c r="V855" s="459"/>
      <c r="W855" s="459"/>
      <c r="X855" s="459"/>
      <c r="Y855" s="459"/>
      <c r="Z855" s="459"/>
    </row>
    <row r="856" ht="14.25" customHeight="1">
      <c r="A856" s="459"/>
      <c r="B856" s="459"/>
      <c r="C856" s="460"/>
      <c r="D856" s="460"/>
      <c r="E856" s="459"/>
      <c r="F856" s="461"/>
      <c r="G856" s="461"/>
      <c r="H856" s="459"/>
      <c r="I856" s="460"/>
      <c r="J856" s="459"/>
      <c r="K856" s="459"/>
      <c r="L856" s="459"/>
      <c r="M856" s="459"/>
      <c r="N856" s="459"/>
      <c r="O856" s="459"/>
      <c r="P856" s="459"/>
      <c r="Q856" s="459"/>
      <c r="R856" s="459"/>
      <c r="S856" s="459"/>
      <c r="T856" s="459"/>
      <c r="U856" s="459"/>
      <c r="V856" s="459"/>
      <c r="W856" s="459"/>
      <c r="X856" s="459"/>
      <c r="Y856" s="459"/>
      <c r="Z856" s="459"/>
    </row>
    <row r="857" ht="14.25" customHeight="1">
      <c r="A857" s="459"/>
      <c r="B857" s="459"/>
      <c r="C857" s="460"/>
      <c r="D857" s="460"/>
      <c r="E857" s="459"/>
      <c r="F857" s="461"/>
      <c r="G857" s="461"/>
      <c r="H857" s="459"/>
      <c r="I857" s="460"/>
      <c r="J857" s="459"/>
      <c r="K857" s="459"/>
      <c r="L857" s="459"/>
      <c r="M857" s="459"/>
      <c r="N857" s="459"/>
      <c r="O857" s="459"/>
      <c r="P857" s="459"/>
      <c r="Q857" s="459"/>
      <c r="R857" s="459"/>
      <c r="S857" s="459"/>
      <c r="T857" s="459"/>
      <c r="U857" s="459"/>
      <c r="V857" s="459"/>
      <c r="W857" s="459"/>
      <c r="X857" s="459"/>
      <c r="Y857" s="459"/>
      <c r="Z857" s="459"/>
    </row>
    <row r="858" ht="14.25" customHeight="1">
      <c r="A858" s="459"/>
      <c r="B858" s="459"/>
      <c r="C858" s="460"/>
      <c r="D858" s="460"/>
      <c r="E858" s="459"/>
      <c r="F858" s="461"/>
      <c r="G858" s="461"/>
      <c r="H858" s="459"/>
      <c r="I858" s="460"/>
      <c r="J858" s="459"/>
      <c r="K858" s="459"/>
      <c r="L858" s="459"/>
      <c r="M858" s="459"/>
      <c r="N858" s="459"/>
      <c r="O858" s="459"/>
      <c r="P858" s="459"/>
      <c r="Q858" s="459"/>
      <c r="R858" s="459"/>
      <c r="S858" s="459"/>
      <c r="T858" s="459"/>
      <c r="U858" s="459"/>
      <c r="V858" s="459"/>
      <c r="W858" s="459"/>
      <c r="X858" s="459"/>
      <c r="Y858" s="459"/>
      <c r="Z858" s="459"/>
    </row>
    <row r="859" ht="14.25" customHeight="1">
      <c r="A859" s="459"/>
      <c r="B859" s="459"/>
      <c r="C859" s="460"/>
      <c r="D859" s="460"/>
      <c r="E859" s="459"/>
      <c r="F859" s="461"/>
      <c r="G859" s="461"/>
      <c r="H859" s="459"/>
      <c r="I859" s="460"/>
      <c r="J859" s="459"/>
      <c r="K859" s="459"/>
      <c r="L859" s="459"/>
      <c r="M859" s="459"/>
      <c r="N859" s="459"/>
      <c r="O859" s="459"/>
      <c r="P859" s="459"/>
      <c r="Q859" s="459"/>
      <c r="R859" s="459"/>
      <c r="S859" s="459"/>
      <c r="T859" s="459"/>
      <c r="U859" s="459"/>
      <c r="V859" s="459"/>
      <c r="W859" s="459"/>
      <c r="X859" s="459"/>
      <c r="Y859" s="459"/>
      <c r="Z859" s="459"/>
    </row>
    <row r="860" ht="14.25" customHeight="1">
      <c r="A860" s="459"/>
      <c r="B860" s="459"/>
      <c r="C860" s="460"/>
      <c r="D860" s="460"/>
      <c r="E860" s="459"/>
      <c r="F860" s="461"/>
      <c r="G860" s="461"/>
      <c r="H860" s="459"/>
      <c r="I860" s="460"/>
      <c r="J860" s="459"/>
      <c r="K860" s="459"/>
      <c r="L860" s="459"/>
      <c r="M860" s="459"/>
      <c r="N860" s="459"/>
      <c r="O860" s="459"/>
      <c r="P860" s="459"/>
      <c r="Q860" s="459"/>
      <c r="R860" s="459"/>
      <c r="S860" s="459"/>
      <c r="T860" s="459"/>
      <c r="U860" s="459"/>
      <c r="V860" s="459"/>
      <c r="W860" s="459"/>
      <c r="X860" s="459"/>
      <c r="Y860" s="459"/>
      <c r="Z860" s="459"/>
    </row>
    <row r="861" ht="14.25" customHeight="1">
      <c r="A861" s="459"/>
      <c r="B861" s="459"/>
      <c r="C861" s="460"/>
      <c r="D861" s="460"/>
      <c r="E861" s="459"/>
      <c r="F861" s="461"/>
      <c r="G861" s="461"/>
      <c r="H861" s="459"/>
      <c r="I861" s="460"/>
      <c r="J861" s="459"/>
      <c r="K861" s="459"/>
      <c r="L861" s="459"/>
      <c r="M861" s="459"/>
      <c r="N861" s="459"/>
      <c r="O861" s="459"/>
      <c r="P861" s="459"/>
      <c r="Q861" s="459"/>
      <c r="R861" s="459"/>
      <c r="S861" s="459"/>
      <c r="T861" s="459"/>
      <c r="U861" s="459"/>
      <c r="V861" s="459"/>
      <c r="W861" s="459"/>
      <c r="X861" s="459"/>
      <c r="Y861" s="459"/>
      <c r="Z861" s="459"/>
    </row>
    <row r="862" ht="14.25" customHeight="1">
      <c r="A862" s="459"/>
      <c r="B862" s="459"/>
      <c r="C862" s="460"/>
      <c r="D862" s="460"/>
      <c r="E862" s="459"/>
      <c r="F862" s="461"/>
      <c r="G862" s="461"/>
      <c r="H862" s="459"/>
      <c r="I862" s="460"/>
      <c r="J862" s="459"/>
      <c r="K862" s="459"/>
      <c r="L862" s="459"/>
      <c r="M862" s="459"/>
      <c r="N862" s="459"/>
      <c r="O862" s="459"/>
      <c r="P862" s="459"/>
      <c r="Q862" s="459"/>
      <c r="R862" s="459"/>
      <c r="S862" s="459"/>
      <c r="T862" s="459"/>
      <c r="U862" s="459"/>
      <c r="V862" s="459"/>
      <c r="W862" s="459"/>
      <c r="X862" s="459"/>
      <c r="Y862" s="459"/>
      <c r="Z862" s="459"/>
    </row>
    <row r="863" ht="14.25" customHeight="1">
      <c r="A863" s="459"/>
      <c r="B863" s="459"/>
      <c r="C863" s="460"/>
      <c r="D863" s="460"/>
      <c r="E863" s="459"/>
      <c r="F863" s="461"/>
      <c r="G863" s="461"/>
      <c r="H863" s="459"/>
      <c r="I863" s="460"/>
      <c r="J863" s="459"/>
      <c r="K863" s="459"/>
      <c r="L863" s="459"/>
      <c r="M863" s="459"/>
      <c r="N863" s="459"/>
      <c r="O863" s="459"/>
      <c r="P863" s="459"/>
      <c r="Q863" s="459"/>
      <c r="R863" s="459"/>
      <c r="S863" s="459"/>
      <c r="T863" s="459"/>
      <c r="U863" s="459"/>
      <c r="V863" s="459"/>
      <c r="W863" s="459"/>
      <c r="X863" s="459"/>
      <c r="Y863" s="459"/>
      <c r="Z863" s="459"/>
    </row>
    <row r="864" ht="14.25" customHeight="1">
      <c r="A864" s="459"/>
      <c r="B864" s="459"/>
      <c r="C864" s="460"/>
      <c r="D864" s="460"/>
      <c r="E864" s="459"/>
      <c r="F864" s="461"/>
      <c r="G864" s="461"/>
      <c r="H864" s="459"/>
      <c r="I864" s="460"/>
      <c r="J864" s="459"/>
      <c r="K864" s="459"/>
      <c r="L864" s="459"/>
      <c r="M864" s="459"/>
      <c r="N864" s="459"/>
      <c r="O864" s="459"/>
      <c r="P864" s="459"/>
      <c r="Q864" s="459"/>
      <c r="R864" s="459"/>
      <c r="S864" s="459"/>
      <c r="T864" s="459"/>
      <c r="U864" s="459"/>
      <c r="V864" s="459"/>
      <c r="W864" s="459"/>
      <c r="X864" s="459"/>
      <c r="Y864" s="459"/>
      <c r="Z864" s="459"/>
    </row>
    <row r="865" ht="14.25" customHeight="1">
      <c r="A865" s="459"/>
      <c r="B865" s="459"/>
      <c r="C865" s="460"/>
      <c r="D865" s="460"/>
      <c r="E865" s="459"/>
      <c r="F865" s="461"/>
      <c r="G865" s="461"/>
      <c r="H865" s="459"/>
      <c r="I865" s="460"/>
      <c r="J865" s="459"/>
      <c r="K865" s="459"/>
      <c r="L865" s="459"/>
      <c r="M865" s="459"/>
      <c r="N865" s="459"/>
      <c r="O865" s="459"/>
      <c r="P865" s="459"/>
      <c r="Q865" s="459"/>
      <c r="R865" s="459"/>
      <c r="S865" s="459"/>
      <c r="T865" s="459"/>
      <c r="U865" s="459"/>
      <c r="V865" s="459"/>
      <c r="W865" s="459"/>
      <c r="X865" s="459"/>
      <c r="Y865" s="459"/>
      <c r="Z865" s="459"/>
    </row>
    <row r="866" ht="14.25" customHeight="1">
      <c r="A866" s="459"/>
      <c r="B866" s="459"/>
      <c r="C866" s="460"/>
      <c r="D866" s="460"/>
      <c r="E866" s="459"/>
      <c r="F866" s="461"/>
      <c r="G866" s="461"/>
      <c r="H866" s="459"/>
      <c r="I866" s="460"/>
      <c r="J866" s="459"/>
      <c r="K866" s="459"/>
      <c r="L866" s="459"/>
      <c r="M866" s="459"/>
      <c r="N866" s="459"/>
      <c r="O866" s="459"/>
      <c r="P866" s="459"/>
      <c r="Q866" s="459"/>
      <c r="R866" s="459"/>
      <c r="S866" s="459"/>
      <c r="T866" s="459"/>
      <c r="U866" s="459"/>
      <c r="V866" s="459"/>
      <c r="W866" s="459"/>
      <c r="X866" s="459"/>
      <c r="Y866" s="459"/>
      <c r="Z866" s="459"/>
    </row>
    <row r="867" ht="14.25" customHeight="1">
      <c r="A867" s="459"/>
      <c r="B867" s="459"/>
      <c r="C867" s="460"/>
      <c r="D867" s="460"/>
      <c r="E867" s="459"/>
      <c r="F867" s="461"/>
      <c r="G867" s="461"/>
      <c r="H867" s="459"/>
      <c r="I867" s="460"/>
      <c r="J867" s="459"/>
      <c r="K867" s="459"/>
      <c r="L867" s="459"/>
      <c r="M867" s="459"/>
      <c r="N867" s="459"/>
      <c r="O867" s="459"/>
      <c r="P867" s="459"/>
      <c r="Q867" s="459"/>
      <c r="R867" s="459"/>
      <c r="S867" s="459"/>
      <c r="T867" s="459"/>
      <c r="U867" s="459"/>
      <c r="V867" s="459"/>
      <c r="W867" s="459"/>
      <c r="X867" s="459"/>
      <c r="Y867" s="459"/>
      <c r="Z867" s="459"/>
    </row>
    <row r="868" ht="14.25" customHeight="1">
      <c r="A868" s="459"/>
      <c r="B868" s="459"/>
      <c r="C868" s="460"/>
      <c r="D868" s="460"/>
      <c r="E868" s="459"/>
      <c r="F868" s="461"/>
      <c r="G868" s="461"/>
      <c r="H868" s="459"/>
      <c r="I868" s="460"/>
      <c r="J868" s="459"/>
      <c r="K868" s="459"/>
      <c r="L868" s="459"/>
      <c r="M868" s="459"/>
      <c r="N868" s="459"/>
      <c r="O868" s="459"/>
      <c r="P868" s="459"/>
      <c r="Q868" s="459"/>
      <c r="R868" s="459"/>
      <c r="S868" s="459"/>
      <c r="T868" s="459"/>
      <c r="U868" s="459"/>
      <c r="V868" s="459"/>
      <c r="W868" s="459"/>
      <c r="X868" s="459"/>
      <c r="Y868" s="459"/>
      <c r="Z868" s="459"/>
    </row>
    <row r="869" ht="14.25" customHeight="1">
      <c r="A869" s="459"/>
      <c r="B869" s="459"/>
      <c r="C869" s="460"/>
      <c r="D869" s="460"/>
      <c r="E869" s="459"/>
      <c r="F869" s="461"/>
      <c r="G869" s="461"/>
      <c r="H869" s="459"/>
      <c r="I869" s="460"/>
      <c r="J869" s="459"/>
      <c r="K869" s="459"/>
      <c r="L869" s="459"/>
      <c r="M869" s="459"/>
      <c r="N869" s="459"/>
      <c r="O869" s="459"/>
      <c r="P869" s="459"/>
      <c r="Q869" s="459"/>
      <c r="R869" s="459"/>
      <c r="S869" s="459"/>
      <c r="T869" s="459"/>
      <c r="U869" s="459"/>
      <c r="V869" s="459"/>
      <c r="W869" s="459"/>
      <c r="X869" s="459"/>
      <c r="Y869" s="459"/>
      <c r="Z869" s="459"/>
    </row>
    <row r="870" ht="14.25" customHeight="1">
      <c r="A870" s="459"/>
      <c r="B870" s="459"/>
      <c r="C870" s="460"/>
      <c r="D870" s="460"/>
      <c r="E870" s="459"/>
      <c r="F870" s="461"/>
      <c r="G870" s="461"/>
      <c r="H870" s="459"/>
      <c r="I870" s="460"/>
      <c r="J870" s="459"/>
      <c r="K870" s="459"/>
      <c r="L870" s="459"/>
      <c r="M870" s="459"/>
      <c r="N870" s="459"/>
      <c r="O870" s="459"/>
      <c r="P870" s="459"/>
      <c r="Q870" s="459"/>
      <c r="R870" s="459"/>
      <c r="S870" s="459"/>
      <c r="T870" s="459"/>
      <c r="U870" s="459"/>
      <c r="V870" s="459"/>
      <c r="W870" s="459"/>
      <c r="X870" s="459"/>
      <c r="Y870" s="459"/>
      <c r="Z870" s="459"/>
    </row>
    <row r="871" ht="14.25" customHeight="1">
      <c r="A871" s="459"/>
      <c r="B871" s="459"/>
      <c r="C871" s="460"/>
      <c r="D871" s="460"/>
      <c r="E871" s="459"/>
      <c r="F871" s="461"/>
      <c r="G871" s="461"/>
      <c r="H871" s="459"/>
      <c r="I871" s="460"/>
      <c r="J871" s="459"/>
      <c r="K871" s="459"/>
      <c r="L871" s="459"/>
      <c r="M871" s="459"/>
      <c r="N871" s="459"/>
      <c r="O871" s="459"/>
      <c r="P871" s="459"/>
      <c r="Q871" s="459"/>
      <c r="R871" s="459"/>
      <c r="S871" s="459"/>
      <c r="T871" s="459"/>
      <c r="U871" s="459"/>
      <c r="V871" s="459"/>
      <c r="W871" s="459"/>
      <c r="X871" s="459"/>
      <c r="Y871" s="459"/>
      <c r="Z871" s="459"/>
    </row>
    <row r="872" ht="14.25" customHeight="1">
      <c r="A872" s="459"/>
      <c r="B872" s="459"/>
      <c r="C872" s="460"/>
      <c r="D872" s="460"/>
      <c r="E872" s="459"/>
      <c r="F872" s="461"/>
      <c r="G872" s="461"/>
      <c r="H872" s="459"/>
      <c r="I872" s="460"/>
      <c r="J872" s="459"/>
      <c r="K872" s="459"/>
      <c r="L872" s="459"/>
      <c r="M872" s="459"/>
      <c r="N872" s="459"/>
      <c r="O872" s="459"/>
      <c r="P872" s="459"/>
      <c r="Q872" s="459"/>
      <c r="R872" s="459"/>
      <c r="S872" s="459"/>
      <c r="T872" s="459"/>
      <c r="U872" s="459"/>
      <c r="V872" s="459"/>
      <c r="W872" s="459"/>
      <c r="X872" s="459"/>
      <c r="Y872" s="459"/>
      <c r="Z872" s="459"/>
    </row>
    <row r="873" ht="14.25" customHeight="1">
      <c r="A873" s="459"/>
      <c r="B873" s="459"/>
      <c r="C873" s="460"/>
      <c r="D873" s="460"/>
      <c r="E873" s="459"/>
      <c r="F873" s="461"/>
      <c r="G873" s="461"/>
      <c r="H873" s="459"/>
      <c r="I873" s="460"/>
      <c r="J873" s="459"/>
      <c r="K873" s="459"/>
      <c r="L873" s="459"/>
      <c r="M873" s="459"/>
      <c r="N873" s="459"/>
      <c r="O873" s="459"/>
      <c r="P873" s="459"/>
      <c r="Q873" s="459"/>
      <c r="R873" s="459"/>
      <c r="S873" s="459"/>
      <c r="T873" s="459"/>
      <c r="U873" s="459"/>
      <c r="V873" s="459"/>
      <c r="W873" s="459"/>
      <c r="X873" s="459"/>
      <c r="Y873" s="459"/>
      <c r="Z873" s="459"/>
    </row>
    <row r="874" ht="14.25" customHeight="1">
      <c r="A874" s="459"/>
      <c r="B874" s="459"/>
      <c r="C874" s="460"/>
      <c r="D874" s="460"/>
      <c r="E874" s="459"/>
      <c r="F874" s="461"/>
      <c r="G874" s="461"/>
      <c r="H874" s="459"/>
      <c r="I874" s="460"/>
      <c r="J874" s="459"/>
      <c r="K874" s="459"/>
      <c r="L874" s="459"/>
      <c r="M874" s="459"/>
      <c r="N874" s="459"/>
      <c r="O874" s="459"/>
      <c r="P874" s="459"/>
      <c r="Q874" s="459"/>
      <c r="R874" s="459"/>
      <c r="S874" s="459"/>
      <c r="T874" s="459"/>
      <c r="U874" s="459"/>
      <c r="V874" s="459"/>
      <c r="W874" s="459"/>
      <c r="X874" s="459"/>
      <c r="Y874" s="459"/>
      <c r="Z874" s="459"/>
    </row>
    <row r="875" ht="14.25" customHeight="1">
      <c r="A875" s="459"/>
      <c r="B875" s="459"/>
      <c r="C875" s="460"/>
      <c r="D875" s="460"/>
      <c r="E875" s="459"/>
      <c r="F875" s="461"/>
      <c r="G875" s="461"/>
      <c r="H875" s="459"/>
      <c r="I875" s="460"/>
      <c r="J875" s="459"/>
      <c r="K875" s="459"/>
      <c r="L875" s="459"/>
      <c r="M875" s="459"/>
      <c r="N875" s="459"/>
      <c r="O875" s="459"/>
      <c r="P875" s="459"/>
      <c r="Q875" s="459"/>
      <c r="R875" s="459"/>
      <c r="S875" s="459"/>
      <c r="T875" s="459"/>
      <c r="U875" s="459"/>
      <c r="V875" s="459"/>
      <c r="W875" s="459"/>
      <c r="X875" s="459"/>
      <c r="Y875" s="459"/>
      <c r="Z875" s="459"/>
    </row>
    <row r="876" ht="14.25" customHeight="1">
      <c r="A876" s="459"/>
      <c r="B876" s="459"/>
      <c r="C876" s="460"/>
      <c r="D876" s="460"/>
      <c r="E876" s="459"/>
      <c r="F876" s="461"/>
      <c r="G876" s="461"/>
      <c r="H876" s="459"/>
      <c r="I876" s="460"/>
      <c r="J876" s="459"/>
      <c r="K876" s="459"/>
      <c r="L876" s="459"/>
      <c r="M876" s="459"/>
      <c r="N876" s="459"/>
      <c r="O876" s="459"/>
      <c r="P876" s="459"/>
      <c r="Q876" s="459"/>
      <c r="R876" s="459"/>
      <c r="S876" s="459"/>
      <c r="T876" s="459"/>
      <c r="U876" s="459"/>
      <c r="V876" s="459"/>
      <c r="W876" s="459"/>
      <c r="X876" s="459"/>
      <c r="Y876" s="459"/>
      <c r="Z876" s="459"/>
    </row>
    <row r="877" ht="14.25" customHeight="1">
      <c r="A877" s="459"/>
      <c r="B877" s="459"/>
      <c r="C877" s="460"/>
      <c r="D877" s="460"/>
      <c r="E877" s="459"/>
      <c r="F877" s="461"/>
      <c r="G877" s="461"/>
      <c r="H877" s="459"/>
      <c r="I877" s="460"/>
      <c r="J877" s="459"/>
      <c r="K877" s="459"/>
      <c r="L877" s="459"/>
      <c r="M877" s="459"/>
      <c r="N877" s="459"/>
      <c r="O877" s="459"/>
      <c r="P877" s="459"/>
      <c r="Q877" s="459"/>
      <c r="R877" s="459"/>
      <c r="S877" s="459"/>
      <c r="T877" s="459"/>
      <c r="U877" s="459"/>
      <c r="V877" s="459"/>
      <c r="W877" s="459"/>
      <c r="X877" s="459"/>
      <c r="Y877" s="459"/>
      <c r="Z877" s="459"/>
    </row>
    <row r="878" ht="14.25" customHeight="1">
      <c r="A878" s="459"/>
      <c r="B878" s="459"/>
      <c r="C878" s="460"/>
      <c r="D878" s="460"/>
      <c r="E878" s="459"/>
      <c r="F878" s="461"/>
      <c r="G878" s="461"/>
      <c r="H878" s="459"/>
      <c r="I878" s="460"/>
      <c r="J878" s="459"/>
      <c r="K878" s="459"/>
      <c r="L878" s="459"/>
      <c r="M878" s="459"/>
      <c r="N878" s="459"/>
      <c r="O878" s="459"/>
      <c r="P878" s="459"/>
      <c r="Q878" s="459"/>
      <c r="R878" s="459"/>
      <c r="S878" s="459"/>
      <c r="T878" s="459"/>
      <c r="U878" s="459"/>
      <c r="V878" s="459"/>
      <c r="W878" s="459"/>
      <c r="X878" s="459"/>
      <c r="Y878" s="459"/>
      <c r="Z878" s="459"/>
    </row>
    <row r="879" ht="14.25" customHeight="1">
      <c r="A879" s="459"/>
      <c r="B879" s="459"/>
      <c r="C879" s="460"/>
      <c r="D879" s="460"/>
      <c r="E879" s="459"/>
      <c r="F879" s="461"/>
      <c r="G879" s="461"/>
      <c r="H879" s="459"/>
      <c r="I879" s="460"/>
      <c r="J879" s="459"/>
      <c r="K879" s="459"/>
      <c r="L879" s="459"/>
      <c r="M879" s="459"/>
      <c r="N879" s="459"/>
      <c r="O879" s="459"/>
      <c r="P879" s="459"/>
      <c r="Q879" s="459"/>
      <c r="R879" s="459"/>
      <c r="S879" s="459"/>
      <c r="T879" s="459"/>
      <c r="U879" s="459"/>
      <c r="V879" s="459"/>
      <c r="W879" s="459"/>
      <c r="X879" s="459"/>
      <c r="Y879" s="459"/>
      <c r="Z879" s="459"/>
    </row>
    <row r="880" ht="14.25" customHeight="1">
      <c r="A880" s="459"/>
      <c r="B880" s="459"/>
      <c r="C880" s="460"/>
      <c r="D880" s="460"/>
      <c r="E880" s="459"/>
      <c r="F880" s="461"/>
      <c r="G880" s="461"/>
      <c r="H880" s="459"/>
      <c r="I880" s="460"/>
      <c r="J880" s="459"/>
      <c r="K880" s="459"/>
      <c r="L880" s="459"/>
      <c r="M880" s="459"/>
      <c r="N880" s="459"/>
      <c r="O880" s="459"/>
      <c r="P880" s="459"/>
      <c r="Q880" s="459"/>
      <c r="R880" s="459"/>
      <c r="S880" s="459"/>
      <c r="T880" s="459"/>
      <c r="U880" s="459"/>
      <c r="V880" s="459"/>
      <c r="W880" s="459"/>
      <c r="X880" s="459"/>
      <c r="Y880" s="459"/>
      <c r="Z880" s="459"/>
    </row>
    <row r="881" ht="14.25" customHeight="1">
      <c r="A881" s="459"/>
      <c r="B881" s="459"/>
      <c r="C881" s="460"/>
      <c r="D881" s="460"/>
      <c r="E881" s="459"/>
      <c r="F881" s="461"/>
      <c r="G881" s="461"/>
      <c r="H881" s="459"/>
      <c r="I881" s="460"/>
      <c r="J881" s="459"/>
      <c r="K881" s="459"/>
      <c r="L881" s="459"/>
      <c r="M881" s="459"/>
      <c r="N881" s="459"/>
      <c r="O881" s="459"/>
      <c r="P881" s="459"/>
      <c r="Q881" s="459"/>
      <c r="R881" s="459"/>
      <c r="S881" s="459"/>
      <c r="T881" s="459"/>
      <c r="U881" s="459"/>
      <c r="V881" s="459"/>
      <c r="W881" s="459"/>
      <c r="X881" s="459"/>
      <c r="Y881" s="459"/>
      <c r="Z881" s="459"/>
    </row>
    <row r="882" ht="14.25" customHeight="1">
      <c r="A882" s="459"/>
      <c r="B882" s="459"/>
      <c r="C882" s="460"/>
      <c r="D882" s="460"/>
      <c r="E882" s="459"/>
      <c r="F882" s="461"/>
      <c r="G882" s="461"/>
      <c r="H882" s="459"/>
      <c r="I882" s="460"/>
      <c r="J882" s="459"/>
      <c r="K882" s="459"/>
      <c r="L882" s="459"/>
      <c r="M882" s="459"/>
      <c r="N882" s="459"/>
      <c r="O882" s="459"/>
      <c r="P882" s="459"/>
      <c r="Q882" s="459"/>
      <c r="R882" s="459"/>
      <c r="S882" s="459"/>
      <c r="T882" s="459"/>
      <c r="U882" s="459"/>
      <c r="V882" s="459"/>
      <c r="W882" s="459"/>
      <c r="X882" s="459"/>
      <c r="Y882" s="459"/>
      <c r="Z882" s="459"/>
    </row>
    <row r="883" ht="14.25" customHeight="1">
      <c r="A883" s="459"/>
      <c r="B883" s="459"/>
      <c r="C883" s="460"/>
      <c r="D883" s="460"/>
      <c r="E883" s="459"/>
      <c r="F883" s="461"/>
      <c r="G883" s="461"/>
      <c r="H883" s="459"/>
      <c r="I883" s="460"/>
      <c r="J883" s="459"/>
      <c r="K883" s="459"/>
      <c r="L883" s="459"/>
      <c r="M883" s="459"/>
      <c r="N883" s="459"/>
      <c r="O883" s="459"/>
      <c r="P883" s="459"/>
      <c r="Q883" s="459"/>
      <c r="R883" s="459"/>
      <c r="S883" s="459"/>
      <c r="T883" s="459"/>
      <c r="U883" s="459"/>
      <c r="V883" s="459"/>
      <c r="W883" s="459"/>
      <c r="X883" s="459"/>
      <c r="Y883" s="459"/>
      <c r="Z883" s="459"/>
    </row>
    <row r="884" ht="14.25" customHeight="1">
      <c r="A884" s="459"/>
      <c r="B884" s="459"/>
      <c r="C884" s="460"/>
      <c r="D884" s="460"/>
      <c r="E884" s="459"/>
      <c r="F884" s="461"/>
      <c r="G884" s="461"/>
      <c r="H884" s="459"/>
      <c r="I884" s="460"/>
      <c r="J884" s="459"/>
      <c r="K884" s="459"/>
      <c r="L884" s="459"/>
      <c r="M884" s="459"/>
      <c r="N884" s="459"/>
      <c r="O884" s="459"/>
      <c r="P884" s="459"/>
      <c r="Q884" s="459"/>
      <c r="R884" s="459"/>
      <c r="S884" s="459"/>
      <c r="T884" s="459"/>
      <c r="U884" s="459"/>
      <c r="V884" s="459"/>
      <c r="W884" s="459"/>
      <c r="X884" s="459"/>
      <c r="Y884" s="459"/>
      <c r="Z884" s="459"/>
    </row>
    <row r="885" ht="14.25" customHeight="1">
      <c r="A885" s="459"/>
      <c r="B885" s="459"/>
      <c r="C885" s="460"/>
      <c r="D885" s="460"/>
      <c r="E885" s="459"/>
      <c r="F885" s="461"/>
      <c r="G885" s="461"/>
      <c r="H885" s="459"/>
      <c r="I885" s="460"/>
      <c r="J885" s="459"/>
      <c r="K885" s="459"/>
      <c r="L885" s="459"/>
      <c r="M885" s="459"/>
      <c r="N885" s="459"/>
      <c r="O885" s="459"/>
      <c r="P885" s="459"/>
      <c r="Q885" s="459"/>
      <c r="R885" s="459"/>
      <c r="S885" s="459"/>
      <c r="T885" s="459"/>
      <c r="U885" s="459"/>
      <c r="V885" s="459"/>
      <c r="W885" s="459"/>
      <c r="X885" s="459"/>
      <c r="Y885" s="459"/>
      <c r="Z885" s="459"/>
    </row>
    <row r="886" ht="14.25" customHeight="1">
      <c r="A886" s="459"/>
      <c r="B886" s="459"/>
      <c r="C886" s="460"/>
      <c r="D886" s="460"/>
      <c r="E886" s="459"/>
      <c r="F886" s="461"/>
      <c r="G886" s="461"/>
      <c r="H886" s="459"/>
      <c r="I886" s="460"/>
      <c r="J886" s="459"/>
      <c r="K886" s="459"/>
      <c r="L886" s="459"/>
      <c r="M886" s="459"/>
      <c r="N886" s="459"/>
      <c r="O886" s="459"/>
      <c r="P886" s="459"/>
      <c r="Q886" s="459"/>
      <c r="R886" s="459"/>
      <c r="S886" s="459"/>
      <c r="T886" s="459"/>
      <c r="U886" s="459"/>
      <c r="V886" s="459"/>
      <c r="W886" s="459"/>
      <c r="X886" s="459"/>
      <c r="Y886" s="459"/>
      <c r="Z886" s="459"/>
    </row>
    <row r="887" ht="14.25" customHeight="1">
      <c r="A887" s="459"/>
      <c r="B887" s="459"/>
      <c r="C887" s="460"/>
      <c r="D887" s="460"/>
      <c r="E887" s="459"/>
      <c r="F887" s="461"/>
      <c r="G887" s="461"/>
      <c r="H887" s="459"/>
      <c r="I887" s="460"/>
      <c r="J887" s="459"/>
      <c r="K887" s="459"/>
      <c r="L887" s="459"/>
      <c r="M887" s="459"/>
      <c r="N887" s="459"/>
      <c r="O887" s="459"/>
      <c r="P887" s="459"/>
      <c r="Q887" s="459"/>
      <c r="R887" s="459"/>
      <c r="S887" s="459"/>
      <c r="T887" s="459"/>
      <c r="U887" s="459"/>
      <c r="V887" s="459"/>
      <c r="W887" s="459"/>
      <c r="X887" s="459"/>
      <c r="Y887" s="459"/>
      <c r="Z887" s="459"/>
    </row>
    <row r="888" ht="14.25" customHeight="1">
      <c r="A888" s="459"/>
      <c r="B888" s="459"/>
      <c r="C888" s="460"/>
      <c r="D888" s="460"/>
      <c r="E888" s="459"/>
      <c r="F888" s="461"/>
      <c r="G888" s="461"/>
      <c r="H888" s="459"/>
      <c r="I888" s="460"/>
      <c r="J888" s="459"/>
      <c r="K888" s="459"/>
      <c r="L888" s="459"/>
      <c r="M888" s="459"/>
      <c r="N888" s="459"/>
      <c r="O888" s="459"/>
      <c r="P888" s="459"/>
      <c r="Q888" s="459"/>
      <c r="R888" s="459"/>
      <c r="S888" s="459"/>
      <c r="T888" s="459"/>
      <c r="U888" s="459"/>
      <c r="V888" s="459"/>
      <c r="W888" s="459"/>
      <c r="X888" s="459"/>
      <c r="Y888" s="459"/>
      <c r="Z888" s="459"/>
    </row>
    <row r="889" ht="14.25" customHeight="1">
      <c r="A889" s="459"/>
      <c r="B889" s="459"/>
      <c r="C889" s="460"/>
      <c r="D889" s="460"/>
      <c r="E889" s="459"/>
      <c r="F889" s="461"/>
      <c r="G889" s="461"/>
      <c r="H889" s="459"/>
      <c r="I889" s="460"/>
      <c r="J889" s="459"/>
      <c r="K889" s="459"/>
      <c r="L889" s="459"/>
      <c r="M889" s="459"/>
      <c r="N889" s="459"/>
      <c r="O889" s="459"/>
      <c r="P889" s="459"/>
      <c r="Q889" s="459"/>
      <c r="R889" s="459"/>
      <c r="S889" s="459"/>
      <c r="T889" s="459"/>
      <c r="U889" s="459"/>
      <c r="V889" s="459"/>
      <c r="W889" s="459"/>
      <c r="X889" s="459"/>
      <c r="Y889" s="459"/>
      <c r="Z889" s="459"/>
    </row>
    <row r="890" ht="14.25" customHeight="1">
      <c r="A890" s="459"/>
      <c r="B890" s="459"/>
      <c r="C890" s="460"/>
      <c r="D890" s="460"/>
      <c r="E890" s="459"/>
      <c r="F890" s="461"/>
      <c r="G890" s="461"/>
      <c r="H890" s="459"/>
      <c r="I890" s="460"/>
      <c r="J890" s="459"/>
      <c r="K890" s="459"/>
      <c r="L890" s="459"/>
      <c r="M890" s="459"/>
      <c r="N890" s="459"/>
      <c r="O890" s="459"/>
      <c r="P890" s="459"/>
      <c r="Q890" s="459"/>
      <c r="R890" s="459"/>
      <c r="S890" s="459"/>
      <c r="T890" s="459"/>
      <c r="U890" s="459"/>
      <c r="V890" s="459"/>
      <c r="W890" s="459"/>
      <c r="X890" s="459"/>
      <c r="Y890" s="459"/>
      <c r="Z890" s="459"/>
    </row>
    <row r="891" ht="14.25" customHeight="1">
      <c r="A891" s="459"/>
      <c r="B891" s="459"/>
      <c r="C891" s="460"/>
      <c r="D891" s="460"/>
      <c r="E891" s="459"/>
      <c r="F891" s="461"/>
      <c r="G891" s="461"/>
      <c r="H891" s="459"/>
      <c r="I891" s="460"/>
      <c r="J891" s="459"/>
      <c r="K891" s="459"/>
      <c r="L891" s="459"/>
      <c r="M891" s="459"/>
      <c r="N891" s="459"/>
      <c r="O891" s="459"/>
      <c r="P891" s="459"/>
      <c r="Q891" s="459"/>
      <c r="R891" s="459"/>
      <c r="S891" s="459"/>
      <c r="T891" s="459"/>
      <c r="U891" s="459"/>
      <c r="V891" s="459"/>
      <c r="W891" s="459"/>
      <c r="X891" s="459"/>
      <c r="Y891" s="459"/>
      <c r="Z891" s="459"/>
    </row>
    <row r="892" ht="14.25" customHeight="1">
      <c r="A892" s="459"/>
      <c r="B892" s="459"/>
      <c r="C892" s="460"/>
      <c r="D892" s="460"/>
      <c r="E892" s="459"/>
      <c r="F892" s="461"/>
      <c r="G892" s="461"/>
      <c r="H892" s="459"/>
      <c r="I892" s="460"/>
      <c r="J892" s="459"/>
      <c r="K892" s="459"/>
      <c r="L892" s="459"/>
      <c r="M892" s="459"/>
      <c r="N892" s="459"/>
      <c r="O892" s="459"/>
      <c r="P892" s="459"/>
      <c r="Q892" s="459"/>
      <c r="R892" s="459"/>
      <c r="S892" s="459"/>
      <c r="T892" s="459"/>
      <c r="U892" s="459"/>
      <c r="V892" s="459"/>
      <c r="W892" s="459"/>
      <c r="X892" s="459"/>
      <c r="Y892" s="459"/>
      <c r="Z892" s="459"/>
    </row>
    <row r="893" ht="14.25" customHeight="1">
      <c r="A893" s="459"/>
      <c r="B893" s="459"/>
      <c r="C893" s="460"/>
      <c r="D893" s="460"/>
      <c r="E893" s="459"/>
      <c r="F893" s="461"/>
      <c r="G893" s="461"/>
      <c r="H893" s="459"/>
      <c r="I893" s="460"/>
      <c r="J893" s="459"/>
      <c r="K893" s="459"/>
      <c r="L893" s="459"/>
      <c r="M893" s="459"/>
      <c r="N893" s="459"/>
      <c r="O893" s="459"/>
      <c r="P893" s="459"/>
      <c r="Q893" s="459"/>
      <c r="R893" s="459"/>
      <c r="S893" s="459"/>
      <c r="T893" s="459"/>
      <c r="U893" s="459"/>
      <c r="V893" s="459"/>
      <c r="W893" s="459"/>
      <c r="X893" s="459"/>
      <c r="Y893" s="459"/>
      <c r="Z893" s="459"/>
    </row>
    <row r="894" ht="14.25" customHeight="1">
      <c r="A894" s="459"/>
      <c r="B894" s="459"/>
      <c r="C894" s="460"/>
      <c r="D894" s="460"/>
      <c r="E894" s="459"/>
      <c r="F894" s="461"/>
      <c r="G894" s="461"/>
      <c r="H894" s="459"/>
      <c r="I894" s="460"/>
      <c r="J894" s="459"/>
      <c r="K894" s="459"/>
      <c r="L894" s="459"/>
      <c r="M894" s="459"/>
      <c r="N894" s="459"/>
      <c r="O894" s="459"/>
      <c r="P894" s="459"/>
      <c r="Q894" s="459"/>
      <c r="R894" s="459"/>
      <c r="S894" s="459"/>
      <c r="T894" s="459"/>
      <c r="U894" s="459"/>
      <c r="V894" s="459"/>
      <c r="W894" s="459"/>
      <c r="X894" s="459"/>
      <c r="Y894" s="459"/>
      <c r="Z894" s="459"/>
    </row>
    <row r="895" ht="14.25" customHeight="1">
      <c r="A895" s="459"/>
      <c r="B895" s="459"/>
      <c r="C895" s="460"/>
      <c r="D895" s="460"/>
      <c r="E895" s="459"/>
      <c r="F895" s="461"/>
      <c r="G895" s="461"/>
      <c r="H895" s="459"/>
      <c r="I895" s="460"/>
      <c r="J895" s="459"/>
      <c r="K895" s="459"/>
      <c r="L895" s="459"/>
      <c r="M895" s="459"/>
      <c r="N895" s="459"/>
      <c r="O895" s="459"/>
      <c r="P895" s="459"/>
      <c r="Q895" s="459"/>
      <c r="R895" s="459"/>
      <c r="S895" s="459"/>
      <c r="T895" s="459"/>
      <c r="U895" s="459"/>
      <c r="V895" s="459"/>
      <c r="W895" s="459"/>
      <c r="X895" s="459"/>
      <c r="Y895" s="459"/>
      <c r="Z895" s="459"/>
    </row>
    <row r="896" ht="14.25" customHeight="1">
      <c r="A896" s="459"/>
      <c r="B896" s="459"/>
      <c r="C896" s="460"/>
      <c r="D896" s="460"/>
      <c r="E896" s="459"/>
      <c r="F896" s="461"/>
      <c r="G896" s="461"/>
      <c r="H896" s="459"/>
      <c r="I896" s="460"/>
      <c r="J896" s="459"/>
      <c r="K896" s="459"/>
      <c r="L896" s="459"/>
      <c r="M896" s="459"/>
      <c r="N896" s="459"/>
      <c r="O896" s="459"/>
      <c r="P896" s="459"/>
      <c r="Q896" s="459"/>
      <c r="R896" s="459"/>
      <c r="S896" s="459"/>
      <c r="T896" s="459"/>
      <c r="U896" s="459"/>
      <c r="V896" s="459"/>
      <c r="W896" s="459"/>
      <c r="X896" s="459"/>
      <c r="Y896" s="459"/>
      <c r="Z896" s="459"/>
    </row>
    <row r="897" ht="14.25" customHeight="1">
      <c r="A897" s="459"/>
      <c r="B897" s="459"/>
      <c r="C897" s="460"/>
      <c r="D897" s="460"/>
      <c r="E897" s="459"/>
      <c r="F897" s="461"/>
      <c r="G897" s="461"/>
      <c r="H897" s="459"/>
      <c r="I897" s="460"/>
      <c r="J897" s="459"/>
      <c r="K897" s="459"/>
      <c r="L897" s="459"/>
      <c r="M897" s="459"/>
      <c r="N897" s="459"/>
      <c r="O897" s="459"/>
      <c r="P897" s="459"/>
      <c r="Q897" s="459"/>
      <c r="R897" s="459"/>
      <c r="S897" s="459"/>
      <c r="T897" s="459"/>
      <c r="U897" s="459"/>
      <c r="V897" s="459"/>
      <c r="W897" s="459"/>
      <c r="X897" s="459"/>
      <c r="Y897" s="459"/>
      <c r="Z897" s="459"/>
    </row>
    <row r="898" ht="14.25" customHeight="1">
      <c r="A898" s="459"/>
      <c r="B898" s="459"/>
      <c r="C898" s="460"/>
      <c r="D898" s="460"/>
      <c r="E898" s="459"/>
      <c r="F898" s="461"/>
      <c r="G898" s="461"/>
      <c r="H898" s="459"/>
      <c r="I898" s="460"/>
      <c r="J898" s="459"/>
      <c r="K898" s="459"/>
      <c r="L898" s="459"/>
      <c r="M898" s="459"/>
      <c r="N898" s="459"/>
      <c r="O898" s="459"/>
      <c r="P898" s="459"/>
      <c r="Q898" s="459"/>
      <c r="R898" s="459"/>
      <c r="S898" s="459"/>
      <c r="T898" s="459"/>
      <c r="U898" s="459"/>
      <c r="V898" s="459"/>
      <c r="W898" s="459"/>
      <c r="X898" s="459"/>
      <c r="Y898" s="459"/>
      <c r="Z898" s="459"/>
    </row>
    <row r="899" ht="14.25" customHeight="1">
      <c r="A899" s="459"/>
      <c r="B899" s="459"/>
      <c r="C899" s="460"/>
      <c r="D899" s="460"/>
      <c r="E899" s="459"/>
      <c r="F899" s="461"/>
      <c r="G899" s="461"/>
      <c r="H899" s="459"/>
      <c r="I899" s="460"/>
      <c r="J899" s="459"/>
      <c r="K899" s="459"/>
      <c r="L899" s="459"/>
      <c r="M899" s="459"/>
      <c r="N899" s="459"/>
      <c r="O899" s="459"/>
      <c r="P899" s="459"/>
      <c r="Q899" s="459"/>
      <c r="R899" s="459"/>
      <c r="S899" s="459"/>
      <c r="T899" s="459"/>
      <c r="U899" s="459"/>
      <c r="V899" s="459"/>
      <c r="W899" s="459"/>
      <c r="X899" s="459"/>
      <c r="Y899" s="459"/>
      <c r="Z899" s="459"/>
    </row>
    <row r="900" ht="14.25" customHeight="1">
      <c r="A900" s="459"/>
      <c r="B900" s="459"/>
      <c r="C900" s="460"/>
      <c r="D900" s="460"/>
      <c r="E900" s="459"/>
      <c r="F900" s="461"/>
      <c r="G900" s="461"/>
      <c r="H900" s="459"/>
      <c r="I900" s="460"/>
      <c r="J900" s="459"/>
      <c r="K900" s="459"/>
      <c r="L900" s="459"/>
      <c r="M900" s="459"/>
      <c r="N900" s="459"/>
      <c r="O900" s="459"/>
      <c r="P900" s="459"/>
      <c r="Q900" s="459"/>
      <c r="R900" s="459"/>
      <c r="S900" s="459"/>
      <c r="T900" s="459"/>
      <c r="U900" s="459"/>
      <c r="V900" s="459"/>
      <c r="W900" s="459"/>
      <c r="X900" s="459"/>
      <c r="Y900" s="459"/>
      <c r="Z900" s="459"/>
    </row>
    <row r="901" ht="14.25" customHeight="1">
      <c r="A901" s="459"/>
      <c r="B901" s="459"/>
      <c r="C901" s="460"/>
      <c r="D901" s="460"/>
      <c r="E901" s="459"/>
      <c r="F901" s="461"/>
      <c r="G901" s="461"/>
      <c r="H901" s="459"/>
      <c r="I901" s="460"/>
      <c r="J901" s="459"/>
      <c r="K901" s="459"/>
      <c r="L901" s="459"/>
      <c r="M901" s="459"/>
      <c r="N901" s="459"/>
      <c r="O901" s="459"/>
      <c r="P901" s="459"/>
      <c r="Q901" s="459"/>
      <c r="R901" s="459"/>
      <c r="S901" s="459"/>
      <c r="T901" s="459"/>
      <c r="U901" s="459"/>
      <c r="V901" s="459"/>
      <c r="W901" s="459"/>
      <c r="X901" s="459"/>
      <c r="Y901" s="459"/>
      <c r="Z901" s="459"/>
    </row>
    <row r="902" ht="14.25" customHeight="1">
      <c r="A902" s="459"/>
      <c r="B902" s="459"/>
      <c r="C902" s="460"/>
      <c r="D902" s="460"/>
      <c r="E902" s="459"/>
      <c r="F902" s="461"/>
      <c r="G902" s="461"/>
      <c r="H902" s="459"/>
      <c r="I902" s="460"/>
      <c r="J902" s="459"/>
      <c r="K902" s="459"/>
      <c r="L902" s="459"/>
      <c r="M902" s="459"/>
      <c r="N902" s="459"/>
      <c r="O902" s="459"/>
      <c r="P902" s="459"/>
      <c r="Q902" s="459"/>
      <c r="R902" s="459"/>
      <c r="S902" s="459"/>
      <c r="T902" s="459"/>
      <c r="U902" s="459"/>
      <c r="V902" s="459"/>
      <c r="W902" s="459"/>
      <c r="X902" s="459"/>
      <c r="Y902" s="459"/>
      <c r="Z902" s="459"/>
    </row>
    <row r="903" ht="14.25" customHeight="1">
      <c r="A903" s="459"/>
      <c r="B903" s="459"/>
      <c r="C903" s="460"/>
      <c r="D903" s="460"/>
      <c r="E903" s="459"/>
      <c r="F903" s="461"/>
      <c r="G903" s="461"/>
      <c r="H903" s="459"/>
      <c r="I903" s="460"/>
      <c r="J903" s="459"/>
      <c r="K903" s="459"/>
      <c r="L903" s="459"/>
      <c r="M903" s="459"/>
      <c r="N903" s="459"/>
      <c r="O903" s="459"/>
      <c r="P903" s="459"/>
      <c r="Q903" s="459"/>
      <c r="R903" s="459"/>
      <c r="S903" s="459"/>
      <c r="T903" s="459"/>
      <c r="U903" s="459"/>
      <c r="V903" s="459"/>
      <c r="W903" s="459"/>
      <c r="X903" s="459"/>
      <c r="Y903" s="459"/>
      <c r="Z903" s="459"/>
    </row>
    <row r="904" ht="14.25" customHeight="1">
      <c r="A904" s="459"/>
      <c r="B904" s="459"/>
      <c r="C904" s="460"/>
      <c r="D904" s="460"/>
      <c r="E904" s="459"/>
      <c r="F904" s="461"/>
      <c r="G904" s="461"/>
      <c r="H904" s="459"/>
      <c r="I904" s="460"/>
      <c r="J904" s="459"/>
      <c r="K904" s="459"/>
      <c r="L904" s="459"/>
      <c r="M904" s="459"/>
      <c r="N904" s="459"/>
      <c r="O904" s="459"/>
      <c r="P904" s="459"/>
      <c r="Q904" s="459"/>
      <c r="R904" s="459"/>
      <c r="S904" s="459"/>
      <c r="T904" s="459"/>
      <c r="U904" s="459"/>
      <c r="V904" s="459"/>
      <c r="W904" s="459"/>
      <c r="X904" s="459"/>
      <c r="Y904" s="459"/>
      <c r="Z904" s="459"/>
    </row>
    <row r="905" ht="14.25" customHeight="1">
      <c r="A905" s="459"/>
      <c r="B905" s="459"/>
      <c r="C905" s="460"/>
      <c r="D905" s="460"/>
      <c r="E905" s="459"/>
      <c r="F905" s="461"/>
      <c r="G905" s="461"/>
      <c r="H905" s="459"/>
      <c r="I905" s="460"/>
      <c r="J905" s="459"/>
      <c r="K905" s="459"/>
      <c r="L905" s="459"/>
      <c r="M905" s="459"/>
      <c r="N905" s="459"/>
      <c r="O905" s="459"/>
      <c r="P905" s="459"/>
      <c r="Q905" s="459"/>
      <c r="R905" s="459"/>
      <c r="S905" s="459"/>
      <c r="T905" s="459"/>
      <c r="U905" s="459"/>
      <c r="V905" s="459"/>
      <c r="W905" s="459"/>
      <c r="X905" s="459"/>
      <c r="Y905" s="459"/>
      <c r="Z905" s="459"/>
    </row>
    <row r="906" ht="14.25" customHeight="1">
      <c r="A906" s="459"/>
      <c r="B906" s="459"/>
      <c r="C906" s="460"/>
      <c r="D906" s="460"/>
      <c r="E906" s="459"/>
      <c r="F906" s="461"/>
      <c r="G906" s="461"/>
      <c r="H906" s="459"/>
      <c r="I906" s="460"/>
      <c r="J906" s="459"/>
      <c r="K906" s="459"/>
      <c r="L906" s="459"/>
      <c r="M906" s="459"/>
      <c r="N906" s="459"/>
      <c r="O906" s="459"/>
      <c r="P906" s="459"/>
      <c r="Q906" s="459"/>
      <c r="R906" s="459"/>
      <c r="S906" s="459"/>
      <c r="T906" s="459"/>
      <c r="U906" s="459"/>
      <c r="V906" s="459"/>
      <c r="W906" s="459"/>
      <c r="X906" s="459"/>
      <c r="Y906" s="459"/>
      <c r="Z906" s="459"/>
    </row>
    <row r="907" ht="14.25" customHeight="1">
      <c r="A907" s="459"/>
      <c r="B907" s="459"/>
      <c r="C907" s="460"/>
      <c r="D907" s="460"/>
      <c r="E907" s="459"/>
      <c r="F907" s="461"/>
      <c r="G907" s="461"/>
      <c r="H907" s="459"/>
      <c r="I907" s="460"/>
      <c r="J907" s="459"/>
      <c r="K907" s="459"/>
      <c r="L907" s="459"/>
      <c r="M907" s="459"/>
      <c r="N907" s="459"/>
      <c r="O907" s="459"/>
      <c r="P907" s="459"/>
      <c r="Q907" s="459"/>
      <c r="R907" s="459"/>
      <c r="S907" s="459"/>
      <c r="T907" s="459"/>
      <c r="U907" s="459"/>
      <c r="V907" s="459"/>
      <c r="W907" s="459"/>
      <c r="X907" s="459"/>
      <c r="Y907" s="459"/>
      <c r="Z907" s="459"/>
    </row>
    <row r="908" ht="14.25" customHeight="1">
      <c r="A908" s="459"/>
      <c r="B908" s="459"/>
      <c r="C908" s="460"/>
      <c r="D908" s="460"/>
      <c r="E908" s="459"/>
      <c r="F908" s="461"/>
      <c r="G908" s="461"/>
      <c r="H908" s="459"/>
      <c r="I908" s="460"/>
      <c r="J908" s="459"/>
      <c r="K908" s="459"/>
      <c r="L908" s="459"/>
      <c r="M908" s="459"/>
      <c r="N908" s="459"/>
      <c r="O908" s="459"/>
      <c r="P908" s="459"/>
      <c r="Q908" s="459"/>
      <c r="R908" s="459"/>
      <c r="S908" s="459"/>
      <c r="T908" s="459"/>
      <c r="U908" s="459"/>
      <c r="V908" s="459"/>
      <c r="W908" s="459"/>
      <c r="X908" s="459"/>
      <c r="Y908" s="459"/>
      <c r="Z908" s="459"/>
    </row>
    <row r="909" ht="14.25" customHeight="1">
      <c r="A909" s="459"/>
      <c r="B909" s="459"/>
      <c r="C909" s="460"/>
      <c r="D909" s="460"/>
      <c r="E909" s="459"/>
      <c r="F909" s="461"/>
      <c r="G909" s="461"/>
      <c r="H909" s="459"/>
      <c r="I909" s="460"/>
      <c r="J909" s="459"/>
      <c r="K909" s="459"/>
      <c r="L909" s="459"/>
      <c r="M909" s="459"/>
      <c r="N909" s="459"/>
      <c r="O909" s="459"/>
      <c r="P909" s="459"/>
      <c r="Q909" s="459"/>
      <c r="R909" s="459"/>
      <c r="S909" s="459"/>
      <c r="T909" s="459"/>
      <c r="U909" s="459"/>
      <c r="V909" s="459"/>
      <c r="W909" s="459"/>
      <c r="X909" s="459"/>
      <c r="Y909" s="459"/>
      <c r="Z909" s="459"/>
    </row>
    <row r="910" ht="14.25" customHeight="1">
      <c r="A910" s="459"/>
      <c r="B910" s="459"/>
      <c r="C910" s="460"/>
      <c r="D910" s="460"/>
      <c r="E910" s="459"/>
      <c r="F910" s="461"/>
      <c r="G910" s="461"/>
      <c r="H910" s="459"/>
      <c r="I910" s="460"/>
      <c r="J910" s="459"/>
      <c r="K910" s="459"/>
      <c r="L910" s="459"/>
      <c r="M910" s="459"/>
      <c r="N910" s="459"/>
      <c r="O910" s="459"/>
      <c r="P910" s="459"/>
      <c r="Q910" s="459"/>
      <c r="R910" s="459"/>
      <c r="S910" s="459"/>
      <c r="T910" s="459"/>
      <c r="U910" s="459"/>
      <c r="V910" s="459"/>
      <c r="W910" s="459"/>
      <c r="X910" s="459"/>
      <c r="Y910" s="459"/>
      <c r="Z910" s="459"/>
    </row>
    <row r="911" ht="14.25" customHeight="1">
      <c r="A911" s="459"/>
      <c r="B911" s="459"/>
      <c r="C911" s="460"/>
      <c r="D911" s="460"/>
      <c r="E911" s="459"/>
      <c r="F911" s="461"/>
      <c r="G911" s="461"/>
      <c r="H911" s="459"/>
      <c r="I911" s="460"/>
      <c r="J911" s="459"/>
      <c r="K911" s="459"/>
      <c r="L911" s="459"/>
      <c r="M911" s="459"/>
      <c r="N911" s="459"/>
      <c r="O911" s="459"/>
      <c r="P911" s="459"/>
      <c r="Q911" s="459"/>
      <c r="R911" s="459"/>
      <c r="S911" s="459"/>
      <c r="T911" s="459"/>
      <c r="U911" s="459"/>
      <c r="V911" s="459"/>
      <c r="W911" s="459"/>
      <c r="X911" s="459"/>
      <c r="Y911" s="459"/>
      <c r="Z911" s="459"/>
    </row>
    <row r="912" ht="14.25" customHeight="1">
      <c r="A912" s="459"/>
      <c r="B912" s="459"/>
      <c r="C912" s="460"/>
      <c r="D912" s="460"/>
      <c r="E912" s="459"/>
      <c r="F912" s="461"/>
      <c r="G912" s="461"/>
      <c r="H912" s="459"/>
      <c r="I912" s="460"/>
      <c r="J912" s="459"/>
      <c r="K912" s="459"/>
      <c r="L912" s="459"/>
      <c r="M912" s="459"/>
      <c r="N912" s="459"/>
      <c r="O912" s="459"/>
      <c r="P912" s="459"/>
      <c r="Q912" s="459"/>
      <c r="R912" s="459"/>
      <c r="S912" s="459"/>
      <c r="T912" s="459"/>
      <c r="U912" s="459"/>
      <c r="V912" s="459"/>
      <c r="W912" s="459"/>
      <c r="X912" s="459"/>
      <c r="Y912" s="459"/>
      <c r="Z912" s="459"/>
    </row>
    <row r="913" ht="14.25" customHeight="1">
      <c r="A913" s="459"/>
      <c r="B913" s="459"/>
      <c r="C913" s="460"/>
      <c r="D913" s="460"/>
      <c r="E913" s="459"/>
      <c r="F913" s="461"/>
      <c r="G913" s="461"/>
      <c r="H913" s="459"/>
      <c r="I913" s="460"/>
      <c r="J913" s="459"/>
      <c r="K913" s="459"/>
      <c r="L913" s="459"/>
      <c r="M913" s="459"/>
      <c r="N913" s="459"/>
      <c r="O913" s="459"/>
      <c r="P913" s="459"/>
      <c r="Q913" s="459"/>
      <c r="R913" s="459"/>
      <c r="S913" s="459"/>
      <c r="T913" s="459"/>
      <c r="U913" s="459"/>
      <c r="V913" s="459"/>
      <c r="W913" s="459"/>
      <c r="X913" s="459"/>
      <c r="Y913" s="459"/>
      <c r="Z913" s="459"/>
    </row>
    <row r="914" ht="14.25" customHeight="1">
      <c r="A914" s="459"/>
      <c r="B914" s="459"/>
      <c r="C914" s="460"/>
      <c r="D914" s="460"/>
      <c r="E914" s="459"/>
      <c r="F914" s="461"/>
      <c r="G914" s="461"/>
      <c r="H914" s="459"/>
      <c r="I914" s="460"/>
      <c r="J914" s="459"/>
      <c r="K914" s="459"/>
      <c r="L914" s="459"/>
      <c r="M914" s="459"/>
      <c r="N914" s="459"/>
      <c r="O914" s="459"/>
      <c r="P914" s="459"/>
      <c r="Q914" s="459"/>
      <c r="R914" s="459"/>
      <c r="S914" s="459"/>
      <c r="T914" s="459"/>
      <c r="U914" s="459"/>
      <c r="V914" s="459"/>
      <c r="W914" s="459"/>
      <c r="X914" s="459"/>
      <c r="Y914" s="459"/>
      <c r="Z914" s="459"/>
    </row>
    <row r="915" ht="14.25" customHeight="1">
      <c r="A915" s="459"/>
      <c r="B915" s="459"/>
      <c r="C915" s="460"/>
      <c r="D915" s="460"/>
      <c r="E915" s="459"/>
      <c r="F915" s="461"/>
      <c r="G915" s="461"/>
      <c r="H915" s="459"/>
      <c r="I915" s="460"/>
      <c r="J915" s="459"/>
      <c r="K915" s="459"/>
      <c r="L915" s="459"/>
      <c r="M915" s="459"/>
      <c r="N915" s="459"/>
      <c r="O915" s="459"/>
      <c r="P915" s="459"/>
      <c r="Q915" s="459"/>
      <c r="R915" s="459"/>
      <c r="S915" s="459"/>
      <c r="T915" s="459"/>
      <c r="U915" s="459"/>
      <c r="V915" s="459"/>
      <c r="W915" s="459"/>
      <c r="X915" s="459"/>
      <c r="Y915" s="459"/>
      <c r="Z915" s="459"/>
    </row>
    <row r="916" ht="14.25" customHeight="1">
      <c r="A916" s="459"/>
      <c r="B916" s="459"/>
      <c r="C916" s="460"/>
      <c r="D916" s="460"/>
      <c r="E916" s="459"/>
      <c r="F916" s="461"/>
      <c r="G916" s="461"/>
      <c r="H916" s="459"/>
      <c r="I916" s="460"/>
      <c r="J916" s="459"/>
      <c r="K916" s="459"/>
      <c r="L916" s="459"/>
      <c r="M916" s="459"/>
      <c r="N916" s="459"/>
      <c r="O916" s="459"/>
      <c r="P916" s="459"/>
      <c r="Q916" s="459"/>
      <c r="R916" s="459"/>
      <c r="S916" s="459"/>
      <c r="T916" s="459"/>
      <c r="U916" s="459"/>
      <c r="V916" s="459"/>
      <c r="W916" s="459"/>
      <c r="X916" s="459"/>
      <c r="Y916" s="459"/>
      <c r="Z916" s="459"/>
    </row>
    <row r="917" ht="14.25" customHeight="1">
      <c r="A917" s="459"/>
      <c r="B917" s="459"/>
      <c r="C917" s="460"/>
      <c r="D917" s="460"/>
      <c r="E917" s="459"/>
      <c r="F917" s="461"/>
      <c r="G917" s="461"/>
      <c r="H917" s="459"/>
      <c r="I917" s="460"/>
      <c r="J917" s="459"/>
      <c r="K917" s="459"/>
      <c r="L917" s="459"/>
      <c r="M917" s="459"/>
      <c r="N917" s="459"/>
      <c r="O917" s="459"/>
      <c r="P917" s="459"/>
      <c r="Q917" s="459"/>
      <c r="R917" s="459"/>
      <c r="S917" s="459"/>
      <c r="T917" s="459"/>
      <c r="U917" s="459"/>
      <c r="V917" s="459"/>
      <c r="W917" s="459"/>
      <c r="X917" s="459"/>
      <c r="Y917" s="459"/>
      <c r="Z917" s="459"/>
    </row>
    <row r="918" ht="14.25" customHeight="1">
      <c r="A918" s="459"/>
      <c r="B918" s="459"/>
      <c r="C918" s="460"/>
      <c r="D918" s="460"/>
      <c r="E918" s="459"/>
      <c r="F918" s="461"/>
      <c r="G918" s="461"/>
      <c r="H918" s="459"/>
      <c r="I918" s="460"/>
      <c r="J918" s="459"/>
      <c r="K918" s="459"/>
      <c r="L918" s="459"/>
      <c r="M918" s="459"/>
      <c r="N918" s="459"/>
      <c r="O918" s="459"/>
      <c r="P918" s="459"/>
      <c r="Q918" s="459"/>
      <c r="R918" s="459"/>
      <c r="S918" s="459"/>
      <c r="T918" s="459"/>
      <c r="U918" s="459"/>
      <c r="V918" s="459"/>
      <c r="W918" s="459"/>
      <c r="X918" s="459"/>
      <c r="Y918" s="459"/>
      <c r="Z918" s="459"/>
    </row>
    <row r="919" ht="14.25" customHeight="1">
      <c r="A919" s="459"/>
      <c r="B919" s="459"/>
      <c r="C919" s="460"/>
      <c r="D919" s="460"/>
      <c r="E919" s="459"/>
      <c r="F919" s="461"/>
      <c r="G919" s="461"/>
      <c r="H919" s="459"/>
      <c r="I919" s="460"/>
      <c r="J919" s="459"/>
      <c r="K919" s="459"/>
      <c r="L919" s="459"/>
      <c r="M919" s="459"/>
      <c r="N919" s="459"/>
      <c r="O919" s="459"/>
      <c r="P919" s="459"/>
      <c r="Q919" s="459"/>
      <c r="R919" s="459"/>
      <c r="S919" s="459"/>
      <c r="T919" s="459"/>
      <c r="U919" s="459"/>
      <c r="V919" s="459"/>
      <c r="W919" s="459"/>
      <c r="X919" s="459"/>
      <c r="Y919" s="459"/>
      <c r="Z919" s="459"/>
    </row>
    <row r="920" ht="14.25" customHeight="1">
      <c r="A920" s="459"/>
      <c r="B920" s="459"/>
      <c r="C920" s="460"/>
      <c r="D920" s="460"/>
      <c r="E920" s="459"/>
      <c r="F920" s="461"/>
      <c r="G920" s="461"/>
      <c r="H920" s="459"/>
      <c r="I920" s="460"/>
      <c r="J920" s="459"/>
      <c r="K920" s="459"/>
      <c r="L920" s="459"/>
      <c r="M920" s="459"/>
      <c r="N920" s="459"/>
      <c r="O920" s="459"/>
      <c r="P920" s="459"/>
      <c r="Q920" s="459"/>
      <c r="R920" s="459"/>
      <c r="S920" s="459"/>
      <c r="T920" s="459"/>
      <c r="U920" s="459"/>
      <c r="V920" s="459"/>
      <c r="W920" s="459"/>
      <c r="X920" s="459"/>
      <c r="Y920" s="459"/>
      <c r="Z920" s="459"/>
    </row>
    <row r="921" ht="14.25" customHeight="1">
      <c r="A921" s="459"/>
      <c r="B921" s="459"/>
      <c r="C921" s="460"/>
      <c r="D921" s="460"/>
      <c r="E921" s="459"/>
      <c r="F921" s="461"/>
      <c r="G921" s="461"/>
      <c r="H921" s="459"/>
      <c r="I921" s="460"/>
      <c r="J921" s="459"/>
      <c r="K921" s="459"/>
      <c r="L921" s="459"/>
      <c r="M921" s="459"/>
      <c r="N921" s="459"/>
      <c r="O921" s="459"/>
      <c r="P921" s="459"/>
      <c r="Q921" s="459"/>
      <c r="R921" s="459"/>
      <c r="S921" s="459"/>
      <c r="T921" s="459"/>
      <c r="U921" s="459"/>
      <c r="V921" s="459"/>
      <c r="W921" s="459"/>
      <c r="X921" s="459"/>
      <c r="Y921" s="459"/>
      <c r="Z921" s="459"/>
    </row>
    <row r="922" ht="14.25" customHeight="1">
      <c r="A922" s="459"/>
      <c r="B922" s="459"/>
      <c r="C922" s="460"/>
      <c r="D922" s="460"/>
      <c r="E922" s="459"/>
      <c r="F922" s="461"/>
      <c r="G922" s="461"/>
      <c r="H922" s="459"/>
      <c r="I922" s="460"/>
      <c r="J922" s="459"/>
      <c r="K922" s="459"/>
      <c r="L922" s="459"/>
      <c r="M922" s="459"/>
      <c r="N922" s="459"/>
      <c r="O922" s="459"/>
      <c r="P922" s="459"/>
      <c r="Q922" s="459"/>
      <c r="R922" s="459"/>
      <c r="S922" s="459"/>
      <c r="T922" s="459"/>
      <c r="U922" s="459"/>
      <c r="V922" s="459"/>
      <c r="W922" s="459"/>
      <c r="X922" s="459"/>
      <c r="Y922" s="459"/>
      <c r="Z922" s="459"/>
    </row>
    <row r="923" ht="14.25" customHeight="1">
      <c r="A923" s="459"/>
      <c r="B923" s="459"/>
      <c r="C923" s="460"/>
      <c r="D923" s="460"/>
      <c r="E923" s="459"/>
      <c r="F923" s="461"/>
      <c r="G923" s="461"/>
      <c r="H923" s="459"/>
      <c r="I923" s="460"/>
      <c r="J923" s="459"/>
      <c r="K923" s="459"/>
      <c r="L923" s="459"/>
      <c r="M923" s="459"/>
      <c r="N923" s="459"/>
      <c r="O923" s="459"/>
      <c r="P923" s="459"/>
      <c r="Q923" s="459"/>
      <c r="R923" s="459"/>
      <c r="S923" s="459"/>
      <c r="T923" s="459"/>
      <c r="U923" s="459"/>
      <c r="V923" s="459"/>
      <c r="W923" s="459"/>
      <c r="X923" s="459"/>
      <c r="Y923" s="459"/>
      <c r="Z923" s="459"/>
    </row>
    <row r="924" ht="14.25" customHeight="1">
      <c r="A924" s="459"/>
      <c r="B924" s="459"/>
      <c r="C924" s="460"/>
      <c r="D924" s="460"/>
      <c r="E924" s="459"/>
      <c r="F924" s="461"/>
      <c r="G924" s="461"/>
      <c r="H924" s="459"/>
      <c r="I924" s="460"/>
      <c r="J924" s="459"/>
      <c r="K924" s="459"/>
      <c r="L924" s="459"/>
      <c r="M924" s="459"/>
      <c r="N924" s="459"/>
      <c r="O924" s="459"/>
      <c r="P924" s="459"/>
      <c r="Q924" s="459"/>
      <c r="R924" s="459"/>
      <c r="S924" s="459"/>
      <c r="T924" s="459"/>
      <c r="U924" s="459"/>
      <c r="V924" s="459"/>
      <c r="W924" s="459"/>
      <c r="X924" s="459"/>
      <c r="Y924" s="459"/>
      <c r="Z924" s="459"/>
    </row>
    <row r="925" ht="14.25" customHeight="1">
      <c r="A925" s="459"/>
      <c r="B925" s="459"/>
      <c r="C925" s="460"/>
      <c r="D925" s="460"/>
      <c r="E925" s="459"/>
      <c r="F925" s="461"/>
      <c r="G925" s="461"/>
      <c r="H925" s="459"/>
      <c r="I925" s="460"/>
      <c r="J925" s="459"/>
      <c r="K925" s="459"/>
      <c r="L925" s="459"/>
      <c r="M925" s="459"/>
      <c r="N925" s="459"/>
      <c r="O925" s="459"/>
      <c r="P925" s="459"/>
      <c r="Q925" s="459"/>
      <c r="R925" s="459"/>
      <c r="S925" s="459"/>
      <c r="T925" s="459"/>
      <c r="U925" s="459"/>
      <c r="V925" s="459"/>
      <c r="W925" s="459"/>
      <c r="X925" s="459"/>
      <c r="Y925" s="459"/>
      <c r="Z925" s="459"/>
    </row>
    <row r="926" ht="14.25" customHeight="1">
      <c r="A926" s="459"/>
      <c r="B926" s="459"/>
      <c r="C926" s="460"/>
      <c r="D926" s="460"/>
      <c r="E926" s="459"/>
      <c r="F926" s="461"/>
      <c r="G926" s="461"/>
      <c r="H926" s="459"/>
      <c r="I926" s="460"/>
      <c r="J926" s="459"/>
      <c r="K926" s="459"/>
      <c r="L926" s="459"/>
      <c r="M926" s="459"/>
      <c r="N926" s="459"/>
      <c r="O926" s="459"/>
      <c r="P926" s="459"/>
      <c r="Q926" s="459"/>
      <c r="R926" s="459"/>
      <c r="S926" s="459"/>
      <c r="T926" s="459"/>
      <c r="U926" s="459"/>
      <c r="V926" s="459"/>
      <c r="W926" s="459"/>
      <c r="X926" s="459"/>
      <c r="Y926" s="459"/>
      <c r="Z926" s="459"/>
    </row>
    <row r="927" ht="14.25" customHeight="1">
      <c r="A927" s="459"/>
      <c r="B927" s="459"/>
      <c r="C927" s="460"/>
      <c r="D927" s="460"/>
      <c r="E927" s="459"/>
      <c r="F927" s="461"/>
      <c r="G927" s="461"/>
      <c r="H927" s="459"/>
      <c r="I927" s="460"/>
      <c r="J927" s="459"/>
      <c r="K927" s="459"/>
      <c r="L927" s="459"/>
      <c r="M927" s="459"/>
      <c r="N927" s="459"/>
      <c r="O927" s="459"/>
      <c r="P927" s="459"/>
      <c r="Q927" s="459"/>
      <c r="R927" s="459"/>
      <c r="S927" s="459"/>
      <c r="T927" s="459"/>
      <c r="U927" s="459"/>
      <c r="V927" s="459"/>
      <c r="W927" s="459"/>
      <c r="X927" s="459"/>
      <c r="Y927" s="459"/>
      <c r="Z927" s="459"/>
    </row>
    <row r="928" ht="14.25" customHeight="1">
      <c r="A928" s="459"/>
      <c r="B928" s="459"/>
      <c r="C928" s="460"/>
      <c r="D928" s="460"/>
      <c r="E928" s="459"/>
      <c r="F928" s="461"/>
      <c r="G928" s="461"/>
      <c r="H928" s="459"/>
      <c r="I928" s="460"/>
      <c r="J928" s="459"/>
      <c r="K928" s="459"/>
      <c r="L928" s="459"/>
      <c r="M928" s="459"/>
      <c r="N928" s="459"/>
      <c r="O928" s="459"/>
      <c r="P928" s="459"/>
      <c r="Q928" s="459"/>
      <c r="R928" s="459"/>
      <c r="S928" s="459"/>
      <c r="T928" s="459"/>
      <c r="U928" s="459"/>
      <c r="V928" s="459"/>
      <c r="W928" s="459"/>
      <c r="X928" s="459"/>
      <c r="Y928" s="459"/>
      <c r="Z928" s="459"/>
    </row>
    <row r="929" ht="14.25" customHeight="1">
      <c r="A929" s="459"/>
      <c r="B929" s="459"/>
      <c r="C929" s="460"/>
      <c r="D929" s="460"/>
      <c r="E929" s="459"/>
      <c r="F929" s="461"/>
      <c r="G929" s="461"/>
      <c r="H929" s="459"/>
      <c r="I929" s="460"/>
      <c r="J929" s="459"/>
      <c r="K929" s="459"/>
      <c r="L929" s="459"/>
      <c r="M929" s="459"/>
      <c r="N929" s="459"/>
      <c r="O929" s="459"/>
      <c r="P929" s="459"/>
      <c r="Q929" s="459"/>
      <c r="R929" s="459"/>
      <c r="S929" s="459"/>
      <c r="T929" s="459"/>
      <c r="U929" s="459"/>
      <c r="V929" s="459"/>
      <c r="W929" s="459"/>
      <c r="X929" s="459"/>
      <c r="Y929" s="459"/>
      <c r="Z929" s="459"/>
    </row>
    <row r="930" ht="14.25" customHeight="1">
      <c r="A930" s="459"/>
      <c r="B930" s="459"/>
      <c r="C930" s="460"/>
      <c r="D930" s="460"/>
      <c r="E930" s="459"/>
      <c r="F930" s="461"/>
      <c r="G930" s="461"/>
      <c r="H930" s="459"/>
      <c r="I930" s="460"/>
      <c r="J930" s="459"/>
      <c r="K930" s="459"/>
      <c r="L930" s="459"/>
      <c r="M930" s="459"/>
      <c r="N930" s="459"/>
      <c r="O930" s="459"/>
      <c r="P930" s="459"/>
      <c r="Q930" s="459"/>
      <c r="R930" s="459"/>
      <c r="S930" s="459"/>
      <c r="T930" s="459"/>
      <c r="U930" s="459"/>
      <c r="V930" s="459"/>
      <c r="W930" s="459"/>
      <c r="X930" s="459"/>
      <c r="Y930" s="459"/>
      <c r="Z930" s="459"/>
    </row>
    <row r="931" ht="14.25" customHeight="1">
      <c r="A931" s="459"/>
      <c r="B931" s="459"/>
      <c r="C931" s="460"/>
      <c r="D931" s="460"/>
      <c r="E931" s="459"/>
      <c r="F931" s="461"/>
      <c r="G931" s="461"/>
      <c r="H931" s="459"/>
      <c r="I931" s="460"/>
      <c r="J931" s="459"/>
      <c r="K931" s="459"/>
      <c r="L931" s="459"/>
      <c r="M931" s="459"/>
      <c r="N931" s="459"/>
      <c r="O931" s="459"/>
      <c r="P931" s="459"/>
      <c r="Q931" s="459"/>
      <c r="R931" s="459"/>
      <c r="S931" s="459"/>
      <c r="T931" s="459"/>
      <c r="U931" s="459"/>
      <c r="V931" s="459"/>
      <c r="W931" s="459"/>
      <c r="X931" s="459"/>
      <c r="Y931" s="459"/>
      <c r="Z931" s="459"/>
    </row>
    <row r="932" ht="14.25" customHeight="1">
      <c r="A932" s="459"/>
      <c r="B932" s="459"/>
      <c r="C932" s="460"/>
      <c r="D932" s="460"/>
      <c r="E932" s="459"/>
      <c r="F932" s="461"/>
      <c r="G932" s="461"/>
      <c r="H932" s="459"/>
      <c r="I932" s="460"/>
      <c r="J932" s="459"/>
      <c r="K932" s="459"/>
      <c r="L932" s="459"/>
      <c r="M932" s="459"/>
      <c r="N932" s="459"/>
      <c r="O932" s="459"/>
      <c r="P932" s="459"/>
      <c r="Q932" s="459"/>
      <c r="R932" s="459"/>
      <c r="S932" s="459"/>
      <c r="T932" s="459"/>
      <c r="U932" s="459"/>
      <c r="V932" s="459"/>
      <c r="W932" s="459"/>
      <c r="X932" s="459"/>
      <c r="Y932" s="459"/>
      <c r="Z932" s="459"/>
    </row>
    <row r="933" ht="14.25" customHeight="1">
      <c r="A933" s="459"/>
      <c r="B933" s="459"/>
      <c r="C933" s="460"/>
      <c r="D933" s="460"/>
      <c r="E933" s="459"/>
      <c r="F933" s="461"/>
      <c r="G933" s="461"/>
      <c r="H933" s="459"/>
      <c r="I933" s="460"/>
      <c r="J933" s="459"/>
      <c r="K933" s="459"/>
      <c r="L933" s="459"/>
      <c r="M933" s="459"/>
      <c r="N933" s="459"/>
      <c r="O933" s="459"/>
      <c r="P933" s="459"/>
      <c r="Q933" s="459"/>
      <c r="R933" s="459"/>
      <c r="S933" s="459"/>
      <c r="T933" s="459"/>
      <c r="U933" s="459"/>
      <c r="V933" s="459"/>
      <c r="W933" s="459"/>
      <c r="X933" s="459"/>
      <c r="Y933" s="459"/>
      <c r="Z933" s="459"/>
    </row>
    <row r="934" ht="14.25" customHeight="1">
      <c r="A934" s="459"/>
      <c r="B934" s="459"/>
      <c r="C934" s="460"/>
      <c r="D934" s="460"/>
      <c r="E934" s="459"/>
      <c r="F934" s="461"/>
      <c r="G934" s="461"/>
      <c r="H934" s="459"/>
      <c r="I934" s="460"/>
      <c r="J934" s="459"/>
      <c r="K934" s="459"/>
      <c r="L934" s="459"/>
      <c r="M934" s="459"/>
      <c r="N934" s="459"/>
      <c r="O934" s="459"/>
      <c r="P934" s="459"/>
      <c r="Q934" s="459"/>
      <c r="R934" s="459"/>
      <c r="S934" s="459"/>
      <c r="T934" s="459"/>
      <c r="U934" s="459"/>
      <c r="V934" s="459"/>
      <c r="W934" s="459"/>
      <c r="X934" s="459"/>
      <c r="Y934" s="459"/>
      <c r="Z934" s="459"/>
    </row>
    <row r="935" ht="14.25" customHeight="1">
      <c r="A935" s="459"/>
      <c r="B935" s="459"/>
      <c r="C935" s="460"/>
      <c r="D935" s="460"/>
      <c r="E935" s="459"/>
      <c r="F935" s="461"/>
      <c r="G935" s="461"/>
      <c r="H935" s="459"/>
      <c r="I935" s="460"/>
      <c r="J935" s="459"/>
      <c r="K935" s="459"/>
      <c r="L935" s="459"/>
      <c r="M935" s="459"/>
      <c r="N935" s="459"/>
      <c r="O935" s="459"/>
      <c r="P935" s="459"/>
      <c r="Q935" s="459"/>
      <c r="R935" s="459"/>
      <c r="S935" s="459"/>
      <c r="T935" s="459"/>
      <c r="U935" s="459"/>
      <c r="V935" s="459"/>
      <c r="W935" s="459"/>
      <c r="X935" s="459"/>
      <c r="Y935" s="459"/>
      <c r="Z935" s="459"/>
    </row>
    <row r="936" ht="14.25" customHeight="1">
      <c r="A936" s="459"/>
      <c r="B936" s="459"/>
      <c r="C936" s="460"/>
      <c r="D936" s="460"/>
      <c r="E936" s="459"/>
      <c r="F936" s="461"/>
      <c r="G936" s="461"/>
      <c r="H936" s="459"/>
      <c r="I936" s="460"/>
      <c r="J936" s="459"/>
      <c r="K936" s="459"/>
      <c r="L936" s="459"/>
      <c r="M936" s="459"/>
      <c r="N936" s="459"/>
      <c r="O936" s="459"/>
      <c r="P936" s="459"/>
      <c r="Q936" s="459"/>
      <c r="R936" s="459"/>
      <c r="S936" s="459"/>
      <c r="T936" s="459"/>
      <c r="U936" s="459"/>
      <c r="V936" s="459"/>
      <c r="W936" s="459"/>
      <c r="X936" s="459"/>
      <c r="Y936" s="459"/>
      <c r="Z936" s="459"/>
    </row>
    <row r="937" ht="14.25" customHeight="1">
      <c r="A937" s="459"/>
      <c r="B937" s="459"/>
      <c r="C937" s="460"/>
      <c r="D937" s="460"/>
      <c r="E937" s="459"/>
      <c r="F937" s="461"/>
      <c r="G937" s="461"/>
      <c r="H937" s="459"/>
      <c r="I937" s="460"/>
      <c r="J937" s="459"/>
      <c r="K937" s="459"/>
      <c r="L937" s="459"/>
      <c r="M937" s="459"/>
      <c r="N937" s="459"/>
      <c r="O937" s="459"/>
      <c r="P937" s="459"/>
      <c r="Q937" s="459"/>
      <c r="R937" s="459"/>
      <c r="S937" s="459"/>
      <c r="T937" s="459"/>
      <c r="U937" s="459"/>
      <c r="V937" s="459"/>
      <c r="W937" s="459"/>
      <c r="X937" s="459"/>
      <c r="Y937" s="459"/>
      <c r="Z937" s="459"/>
    </row>
    <row r="938" ht="14.25" customHeight="1">
      <c r="A938" s="459"/>
      <c r="B938" s="459"/>
      <c r="C938" s="460"/>
      <c r="D938" s="460"/>
      <c r="E938" s="459"/>
      <c r="F938" s="461"/>
      <c r="G938" s="461"/>
      <c r="H938" s="459"/>
      <c r="I938" s="460"/>
      <c r="J938" s="459"/>
      <c r="K938" s="459"/>
      <c r="L938" s="459"/>
      <c r="M938" s="459"/>
      <c r="N938" s="459"/>
      <c r="O938" s="459"/>
      <c r="P938" s="459"/>
      <c r="Q938" s="459"/>
      <c r="R938" s="459"/>
      <c r="S938" s="459"/>
      <c r="T938" s="459"/>
      <c r="U938" s="459"/>
      <c r="V938" s="459"/>
      <c r="W938" s="459"/>
      <c r="X938" s="459"/>
      <c r="Y938" s="459"/>
      <c r="Z938" s="459"/>
    </row>
    <row r="939" ht="14.25" customHeight="1">
      <c r="A939" s="459"/>
      <c r="B939" s="459"/>
      <c r="C939" s="460"/>
      <c r="D939" s="460"/>
      <c r="E939" s="459"/>
      <c r="F939" s="461"/>
      <c r="G939" s="461"/>
      <c r="H939" s="459"/>
      <c r="I939" s="460"/>
      <c r="J939" s="459"/>
      <c r="K939" s="459"/>
      <c r="L939" s="459"/>
      <c r="M939" s="459"/>
      <c r="N939" s="459"/>
      <c r="O939" s="459"/>
      <c r="P939" s="459"/>
      <c r="Q939" s="459"/>
      <c r="R939" s="459"/>
      <c r="S939" s="459"/>
      <c r="T939" s="459"/>
      <c r="U939" s="459"/>
      <c r="V939" s="459"/>
      <c r="W939" s="459"/>
      <c r="X939" s="459"/>
      <c r="Y939" s="459"/>
      <c r="Z939" s="459"/>
    </row>
    <row r="940" ht="14.25" customHeight="1">
      <c r="A940" s="459"/>
      <c r="B940" s="459"/>
      <c r="C940" s="460"/>
      <c r="D940" s="460"/>
      <c r="E940" s="459"/>
      <c r="F940" s="461"/>
      <c r="G940" s="461"/>
      <c r="H940" s="459"/>
      <c r="I940" s="460"/>
      <c r="J940" s="459"/>
      <c r="K940" s="459"/>
      <c r="L940" s="459"/>
      <c r="M940" s="459"/>
      <c r="N940" s="459"/>
      <c r="O940" s="459"/>
      <c r="P940" s="459"/>
      <c r="Q940" s="459"/>
      <c r="R940" s="459"/>
      <c r="S940" s="459"/>
      <c r="T940" s="459"/>
      <c r="U940" s="459"/>
      <c r="V940" s="459"/>
      <c r="W940" s="459"/>
      <c r="X940" s="459"/>
      <c r="Y940" s="459"/>
      <c r="Z940" s="459"/>
    </row>
    <row r="941" ht="14.25" customHeight="1">
      <c r="A941" s="459"/>
      <c r="B941" s="459"/>
      <c r="C941" s="460"/>
      <c r="D941" s="460"/>
      <c r="E941" s="459"/>
      <c r="F941" s="461"/>
      <c r="G941" s="461"/>
      <c r="H941" s="459"/>
      <c r="I941" s="460"/>
      <c r="J941" s="459"/>
      <c r="K941" s="459"/>
      <c r="L941" s="459"/>
      <c r="M941" s="459"/>
      <c r="N941" s="459"/>
      <c r="O941" s="459"/>
      <c r="P941" s="459"/>
      <c r="Q941" s="459"/>
      <c r="R941" s="459"/>
      <c r="S941" s="459"/>
      <c r="T941" s="459"/>
      <c r="U941" s="459"/>
      <c r="V941" s="459"/>
      <c r="W941" s="459"/>
      <c r="X941" s="459"/>
      <c r="Y941" s="459"/>
      <c r="Z941" s="459"/>
    </row>
    <row r="942" ht="14.25" customHeight="1">
      <c r="A942" s="459"/>
      <c r="B942" s="459"/>
      <c r="C942" s="460"/>
      <c r="D942" s="460"/>
      <c r="E942" s="459"/>
      <c r="F942" s="461"/>
      <c r="G942" s="461"/>
      <c r="H942" s="459"/>
      <c r="I942" s="460"/>
      <c r="J942" s="459"/>
      <c r="K942" s="459"/>
      <c r="L942" s="459"/>
      <c r="M942" s="459"/>
      <c r="N942" s="459"/>
      <c r="O942" s="459"/>
      <c r="P942" s="459"/>
      <c r="Q942" s="459"/>
      <c r="R942" s="459"/>
      <c r="S942" s="459"/>
      <c r="T942" s="459"/>
      <c r="U942" s="459"/>
      <c r="V942" s="459"/>
      <c r="W942" s="459"/>
      <c r="X942" s="459"/>
      <c r="Y942" s="459"/>
      <c r="Z942" s="459"/>
    </row>
    <row r="943" ht="14.25" customHeight="1">
      <c r="A943" s="459"/>
      <c r="B943" s="459"/>
      <c r="C943" s="460"/>
      <c r="D943" s="460"/>
      <c r="E943" s="459"/>
      <c r="F943" s="461"/>
      <c r="G943" s="461"/>
      <c r="H943" s="459"/>
      <c r="I943" s="460"/>
      <c r="J943" s="459"/>
      <c r="K943" s="459"/>
      <c r="L943" s="459"/>
      <c r="M943" s="459"/>
      <c r="N943" s="459"/>
      <c r="O943" s="459"/>
      <c r="P943" s="459"/>
      <c r="Q943" s="459"/>
      <c r="R943" s="459"/>
      <c r="S943" s="459"/>
      <c r="T943" s="459"/>
      <c r="U943" s="459"/>
      <c r="V943" s="459"/>
      <c r="W943" s="459"/>
      <c r="X943" s="459"/>
      <c r="Y943" s="459"/>
      <c r="Z943" s="459"/>
    </row>
    <row r="944" ht="14.25" customHeight="1">
      <c r="A944" s="459"/>
      <c r="B944" s="459"/>
      <c r="C944" s="460"/>
      <c r="D944" s="460"/>
      <c r="E944" s="459"/>
      <c r="F944" s="461"/>
      <c r="G944" s="461"/>
      <c r="H944" s="459"/>
      <c r="I944" s="460"/>
      <c r="J944" s="459"/>
      <c r="K944" s="459"/>
      <c r="L944" s="459"/>
      <c r="M944" s="459"/>
      <c r="N944" s="459"/>
      <c r="O944" s="459"/>
      <c r="P944" s="459"/>
      <c r="Q944" s="459"/>
      <c r="R944" s="459"/>
      <c r="S944" s="459"/>
      <c r="T944" s="459"/>
      <c r="U944" s="459"/>
      <c r="V944" s="459"/>
      <c r="W944" s="459"/>
      <c r="X944" s="459"/>
      <c r="Y944" s="459"/>
      <c r="Z944" s="459"/>
    </row>
    <row r="945" ht="14.25" customHeight="1">
      <c r="A945" s="459"/>
      <c r="B945" s="459"/>
      <c r="C945" s="460"/>
      <c r="D945" s="460"/>
      <c r="E945" s="459"/>
      <c r="F945" s="461"/>
      <c r="G945" s="461"/>
      <c r="H945" s="459"/>
      <c r="I945" s="460"/>
      <c r="J945" s="459"/>
      <c r="K945" s="459"/>
      <c r="L945" s="459"/>
      <c r="M945" s="459"/>
      <c r="N945" s="459"/>
      <c r="O945" s="459"/>
      <c r="P945" s="459"/>
      <c r="Q945" s="459"/>
      <c r="R945" s="459"/>
      <c r="S945" s="459"/>
      <c r="T945" s="459"/>
      <c r="U945" s="459"/>
      <c r="V945" s="459"/>
      <c r="W945" s="459"/>
      <c r="X945" s="459"/>
      <c r="Y945" s="459"/>
      <c r="Z945" s="459"/>
    </row>
    <row r="946" ht="14.25" customHeight="1">
      <c r="A946" s="459"/>
      <c r="B946" s="459"/>
      <c r="C946" s="460"/>
      <c r="D946" s="460"/>
      <c r="E946" s="459"/>
      <c r="F946" s="461"/>
      <c r="G946" s="461"/>
      <c r="H946" s="459"/>
      <c r="I946" s="460"/>
      <c r="J946" s="459"/>
      <c r="K946" s="459"/>
      <c r="L946" s="459"/>
      <c r="M946" s="459"/>
      <c r="N946" s="459"/>
      <c r="O946" s="459"/>
      <c r="P946" s="459"/>
      <c r="Q946" s="459"/>
      <c r="R946" s="459"/>
      <c r="S946" s="459"/>
      <c r="T946" s="459"/>
      <c r="U946" s="459"/>
      <c r="V946" s="459"/>
      <c r="W946" s="459"/>
      <c r="X946" s="459"/>
      <c r="Y946" s="459"/>
      <c r="Z946" s="459"/>
    </row>
    <row r="947" ht="14.25" customHeight="1">
      <c r="A947" s="459"/>
      <c r="B947" s="459"/>
      <c r="C947" s="460"/>
      <c r="D947" s="460"/>
      <c r="E947" s="459"/>
      <c r="F947" s="461"/>
      <c r="G947" s="461"/>
      <c r="H947" s="459"/>
      <c r="I947" s="460"/>
      <c r="J947" s="459"/>
      <c r="K947" s="459"/>
      <c r="L947" s="459"/>
      <c r="M947" s="459"/>
      <c r="N947" s="459"/>
      <c r="O947" s="459"/>
      <c r="P947" s="459"/>
      <c r="Q947" s="459"/>
      <c r="R947" s="459"/>
      <c r="S947" s="459"/>
      <c r="T947" s="459"/>
      <c r="U947" s="459"/>
      <c r="V947" s="459"/>
      <c r="W947" s="459"/>
      <c r="X947" s="459"/>
      <c r="Y947" s="459"/>
      <c r="Z947" s="459"/>
    </row>
    <row r="948" ht="14.25" customHeight="1">
      <c r="A948" s="459"/>
      <c r="B948" s="459"/>
      <c r="C948" s="460"/>
      <c r="D948" s="460"/>
      <c r="E948" s="459"/>
      <c r="F948" s="461"/>
      <c r="G948" s="461"/>
      <c r="H948" s="459"/>
      <c r="I948" s="460"/>
      <c r="J948" s="459"/>
      <c r="K948" s="459"/>
      <c r="L948" s="459"/>
      <c r="M948" s="459"/>
      <c r="N948" s="459"/>
      <c r="O948" s="459"/>
      <c r="P948" s="459"/>
      <c r="Q948" s="459"/>
      <c r="R948" s="459"/>
      <c r="S948" s="459"/>
      <c r="T948" s="459"/>
      <c r="U948" s="459"/>
      <c r="V948" s="459"/>
      <c r="W948" s="459"/>
      <c r="X948" s="459"/>
      <c r="Y948" s="459"/>
      <c r="Z948" s="459"/>
    </row>
    <row r="949" ht="14.25" customHeight="1">
      <c r="A949" s="459"/>
      <c r="B949" s="459"/>
      <c r="C949" s="460"/>
      <c r="D949" s="460"/>
      <c r="E949" s="459"/>
      <c r="F949" s="461"/>
      <c r="G949" s="461"/>
      <c r="H949" s="459"/>
      <c r="I949" s="460"/>
      <c r="J949" s="459"/>
      <c r="K949" s="459"/>
      <c r="L949" s="459"/>
      <c r="M949" s="459"/>
      <c r="N949" s="459"/>
      <c r="O949" s="459"/>
      <c r="P949" s="459"/>
      <c r="Q949" s="459"/>
      <c r="R949" s="459"/>
      <c r="S949" s="459"/>
      <c r="T949" s="459"/>
      <c r="U949" s="459"/>
      <c r="V949" s="459"/>
      <c r="W949" s="459"/>
      <c r="X949" s="459"/>
      <c r="Y949" s="459"/>
      <c r="Z949" s="459"/>
    </row>
    <row r="950" ht="14.25" customHeight="1">
      <c r="A950" s="459"/>
      <c r="B950" s="459"/>
      <c r="C950" s="460"/>
      <c r="D950" s="460"/>
      <c r="E950" s="459"/>
      <c r="F950" s="461"/>
      <c r="G950" s="461"/>
      <c r="H950" s="459"/>
      <c r="I950" s="460"/>
      <c r="J950" s="459"/>
      <c r="K950" s="459"/>
      <c r="L950" s="459"/>
      <c r="M950" s="459"/>
      <c r="N950" s="459"/>
      <c r="O950" s="459"/>
      <c r="P950" s="459"/>
      <c r="Q950" s="459"/>
      <c r="R950" s="459"/>
      <c r="S950" s="459"/>
      <c r="T950" s="459"/>
      <c r="U950" s="459"/>
      <c r="V950" s="459"/>
      <c r="W950" s="459"/>
      <c r="X950" s="459"/>
      <c r="Y950" s="459"/>
      <c r="Z950" s="459"/>
    </row>
    <row r="951" ht="14.25" customHeight="1">
      <c r="A951" s="459"/>
      <c r="B951" s="459"/>
      <c r="C951" s="460"/>
      <c r="D951" s="460"/>
      <c r="E951" s="459"/>
      <c r="F951" s="461"/>
      <c r="G951" s="461"/>
      <c r="H951" s="459"/>
      <c r="I951" s="460"/>
      <c r="J951" s="459"/>
      <c r="K951" s="459"/>
      <c r="L951" s="459"/>
      <c r="M951" s="459"/>
      <c r="N951" s="459"/>
      <c r="O951" s="459"/>
      <c r="P951" s="459"/>
      <c r="Q951" s="459"/>
      <c r="R951" s="459"/>
      <c r="S951" s="459"/>
      <c r="T951" s="459"/>
      <c r="U951" s="459"/>
      <c r="V951" s="459"/>
      <c r="W951" s="459"/>
      <c r="X951" s="459"/>
      <c r="Y951" s="459"/>
      <c r="Z951" s="459"/>
    </row>
    <row r="952" ht="14.25" customHeight="1">
      <c r="A952" s="459"/>
      <c r="B952" s="459"/>
      <c r="C952" s="460"/>
      <c r="D952" s="460"/>
      <c r="E952" s="459"/>
      <c r="F952" s="461"/>
      <c r="G952" s="461"/>
      <c r="H952" s="459"/>
      <c r="I952" s="460"/>
      <c r="J952" s="459"/>
      <c r="K952" s="459"/>
      <c r="L952" s="459"/>
      <c r="M952" s="459"/>
      <c r="N952" s="459"/>
      <c r="O952" s="459"/>
      <c r="P952" s="459"/>
      <c r="Q952" s="459"/>
      <c r="R952" s="459"/>
      <c r="S952" s="459"/>
      <c r="T952" s="459"/>
      <c r="U952" s="459"/>
      <c r="V952" s="459"/>
      <c r="W952" s="459"/>
      <c r="X952" s="459"/>
      <c r="Y952" s="459"/>
      <c r="Z952" s="459"/>
    </row>
    <row r="953" ht="14.25" customHeight="1">
      <c r="A953" s="459"/>
      <c r="B953" s="459"/>
      <c r="C953" s="460"/>
      <c r="D953" s="460"/>
      <c r="E953" s="459"/>
      <c r="F953" s="461"/>
      <c r="G953" s="461"/>
      <c r="H953" s="459"/>
      <c r="I953" s="460"/>
      <c r="J953" s="459"/>
      <c r="K953" s="459"/>
      <c r="L953" s="459"/>
      <c r="M953" s="459"/>
      <c r="N953" s="459"/>
      <c r="O953" s="459"/>
      <c r="P953" s="459"/>
      <c r="Q953" s="459"/>
      <c r="R953" s="459"/>
      <c r="S953" s="459"/>
      <c r="T953" s="459"/>
      <c r="U953" s="459"/>
      <c r="V953" s="459"/>
      <c r="W953" s="459"/>
      <c r="X953" s="459"/>
      <c r="Y953" s="459"/>
      <c r="Z953" s="459"/>
    </row>
    <row r="954" ht="14.25" customHeight="1">
      <c r="A954" s="459"/>
      <c r="B954" s="459"/>
      <c r="C954" s="460"/>
      <c r="D954" s="460"/>
      <c r="E954" s="459"/>
      <c r="F954" s="461"/>
      <c r="G954" s="461"/>
      <c r="H954" s="459"/>
      <c r="I954" s="460"/>
      <c r="J954" s="459"/>
      <c r="K954" s="459"/>
      <c r="L954" s="459"/>
      <c r="M954" s="459"/>
      <c r="N954" s="459"/>
      <c r="O954" s="459"/>
      <c r="P954" s="459"/>
      <c r="Q954" s="459"/>
      <c r="R954" s="459"/>
      <c r="S954" s="459"/>
      <c r="T954" s="459"/>
      <c r="U954" s="459"/>
      <c r="V954" s="459"/>
      <c r="W954" s="459"/>
      <c r="X954" s="459"/>
      <c r="Y954" s="459"/>
      <c r="Z954" s="459"/>
    </row>
    <row r="955" ht="14.25" customHeight="1">
      <c r="A955" s="459"/>
      <c r="B955" s="459"/>
      <c r="C955" s="460"/>
      <c r="D955" s="460"/>
      <c r="E955" s="459"/>
      <c r="F955" s="461"/>
      <c r="G955" s="461"/>
      <c r="H955" s="459"/>
      <c r="I955" s="460"/>
      <c r="J955" s="459"/>
      <c r="K955" s="459"/>
      <c r="L955" s="459"/>
      <c r="M955" s="459"/>
      <c r="N955" s="459"/>
      <c r="O955" s="459"/>
      <c r="P955" s="459"/>
      <c r="Q955" s="459"/>
      <c r="R955" s="459"/>
      <c r="S955" s="459"/>
      <c r="T955" s="459"/>
      <c r="U955" s="459"/>
      <c r="V955" s="459"/>
      <c r="W955" s="459"/>
      <c r="X955" s="459"/>
      <c r="Y955" s="459"/>
      <c r="Z955" s="459"/>
    </row>
    <row r="956" ht="14.25" customHeight="1">
      <c r="A956" s="459"/>
      <c r="B956" s="459"/>
      <c r="C956" s="460"/>
      <c r="D956" s="460"/>
      <c r="E956" s="459"/>
      <c r="F956" s="461"/>
      <c r="G956" s="461"/>
      <c r="H956" s="459"/>
      <c r="I956" s="460"/>
      <c r="J956" s="459"/>
      <c r="K956" s="459"/>
      <c r="L956" s="459"/>
      <c r="M956" s="459"/>
      <c r="N956" s="459"/>
      <c r="O956" s="459"/>
      <c r="P956" s="459"/>
      <c r="Q956" s="459"/>
      <c r="R956" s="459"/>
      <c r="S956" s="459"/>
      <c r="T956" s="459"/>
      <c r="U956" s="459"/>
      <c r="V956" s="459"/>
      <c r="W956" s="459"/>
      <c r="X956" s="459"/>
      <c r="Y956" s="459"/>
      <c r="Z956" s="459"/>
    </row>
    <row r="957" ht="14.25" customHeight="1">
      <c r="A957" s="459"/>
      <c r="B957" s="459"/>
      <c r="C957" s="460"/>
      <c r="D957" s="460"/>
      <c r="E957" s="459"/>
      <c r="F957" s="461"/>
      <c r="G957" s="461"/>
      <c r="H957" s="459"/>
      <c r="I957" s="460"/>
      <c r="J957" s="459"/>
      <c r="K957" s="459"/>
      <c r="L957" s="459"/>
      <c r="M957" s="459"/>
      <c r="N957" s="459"/>
      <c r="O957" s="459"/>
      <c r="P957" s="459"/>
      <c r="Q957" s="459"/>
      <c r="R957" s="459"/>
      <c r="S957" s="459"/>
      <c r="T957" s="459"/>
      <c r="U957" s="459"/>
      <c r="V957" s="459"/>
      <c r="W957" s="459"/>
      <c r="X957" s="459"/>
      <c r="Y957" s="459"/>
      <c r="Z957" s="459"/>
    </row>
    <row r="958" ht="14.25" customHeight="1">
      <c r="A958" s="459"/>
      <c r="B958" s="459"/>
      <c r="C958" s="460"/>
      <c r="D958" s="460"/>
      <c r="E958" s="459"/>
      <c r="F958" s="461"/>
      <c r="G958" s="461"/>
      <c r="H958" s="459"/>
      <c r="I958" s="460"/>
      <c r="J958" s="459"/>
      <c r="K958" s="459"/>
      <c r="L958" s="459"/>
      <c r="M958" s="459"/>
      <c r="N958" s="459"/>
      <c r="O958" s="459"/>
      <c r="P958" s="459"/>
      <c r="Q958" s="459"/>
      <c r="R958" s="459"/>
      <c r="S958" s="459"/>
      <c r="T958" s="459"/>
      <c r="U958" s="459"/>
      <c r="V958" s="459"/>
      <c r="W958" s="459"/>
      <c r="X958" s="459"/>
      <c r="Y958" s="459"/>
      <c r="Z958" s="459"/>
    </row>
    <row r="959" ht="14.25" customHeight="1">
      <c r="A959" s="459"/>
      <c r="B959" s="459"/>
      <c r="C959" s="460"/>
      <c r="D959" s="460"/>
      <c r="E959" s="459"/>
      <c r="F959" s="461"/>
      <c r="G959" s="461"/>
      <c r="H959" s="459"/>
      <c r="I959" s="460"/>
      <c r="J959" s="459"/>
      <c r="K959" s="459"/>
      <c r="L959" s="459"/>
      <c r="M959" s="459"/>
      <c r="N959" s="459"/>
      <c r="O959" s="459"/>
      <c r="P959" s="459"/>
      <c r="Q959" s="459"/>
      <c r="R959" s="459"/>
      <c r="S959" s="459"/>
      <c r="T959" s="459"/>
      <c r="U959" s="459"/>
      <c r="V959" s="459"/>
      <c r="W959" s="459"/>
      <c r="X959" s="459"/>
      <c r="Y959" s="459"/>
      <c r="Z959" s="459"/>
    </row>
    <row r="960" ht="14.25" customHeight="1">
      <c r="A960" s="459"/>
      <c r="B960" s="459"/>
      <c r="C960" s="460"/>
      <c r="D960" s="460"/>
      <c r="E960" s="459"/>
      <c r="F960" s="461"/>
      <c r="G960" s="461"/>
      <c r="H960" s="459"/>
      <c r="I960" s="460"/>
      <c r="J960" s="459"/>
      <c r="K960" s="459"/>
      <c r="L960" s="459"/>
      <c r="M960" s="459"/>
      <c r="N960" s="459"/>
      <c r="O960" s="459"/>
      <c r="P960" s="459"/>
      <c r="Q960" s="459"/>
      <c r="R960" s="459"/>
      <c r="S960" s="459"/>
      <c r="T960" s="459"/>
      <c r="U960" s="459"/>
      <c r="V960" s="459"/>
      <c r="W960" s="459"/>
      <c r="X960" s="459"/>
      <c r="Y960" s="459"/>
      <c r="Z960" s="459"/>
    </row>
    <row r="961" ht="14.25" customHeight="1">
      <c r="A961" s="459"/>
      <c r="B961" s="459"/>
      <c r="C961" s="460"/>
      <c r="D961" s="460"/>
      <c r="E961" s="459"/>
      <c r="F961" s="461"/>
      <c r="G961" s="461"/>
      <c r="H961" s="459"/>
      <c r="I961" s="460"/>
      <c r="J961" s="459"/>
      <c r="K961" s="459"/>
      <c r="L961" s="459"/>
      <c r="M961" s="459"/>
      <c r="N961" s="459"/>
      <c r="O961" s="459"/>
      <c r="P961" s="459"/>
      <c r="Q961" s="459"/>
      <c r="R961" s="459"/>
      <c r="S961" s="459"/>
      <c r="T961" s="459"/>
      <c r="U961" s="459"/>
      <c r="V961" s="459"/>
      <c r="W961" s="459"/>
      <c r="X961" s="459"/>
      <c r="Y961" s="459"/>
      <c r="Z961" s="459"/>
    </row>
    <row r="962" ht="14.25" customHeight="1">
      <c r="A962" s="459"/>
      <c r="B962" s="459"/>
      <c r="C962" s="460"/>
      <c r="D962" s="460"/>
      <c r="E962" s="459"/>
      <c r="F962" s="461"/>
      <c r="G962" s="461"/>
      <c r="H962" s="459"/>
      <c r="I962" s="460"/>
      <c r="J962" s="459"/>
      <c r="K962" s="459"/>
      <c r="L962" s="459"/>
      <c r="M962" s="459"/>
      <c r="N962" s="459"/>
      <c r="O962" s="459"/>
      <c r="P962" s="459"/>
      <c r="Q962" s="459"/>
      <c r="R962" s="459"/>
      <c r="S962" s="459"/>
      <c r="T962" s="459"/>
      <c r="U962" s="459"/>
      <c r="V962" s="459"/>
      <c r="W962" s="459"/>
      <c r="X962" s="459"/>
      <c r="Y962" s="459"/>
      <c r="Z962" s="459"/>
    </row>
    <row r="963" ht="14.25" customHeight="1">
      <c r="A963" s="459"/>
      <c r="B963" s="459"/>
      <c r="C963" s="460"/>
      <c r="D963" s="460"/>
      <c r="E963" s="459"/>
      <c r="F963" s="461"/>
      <c r="G963" s="461"/>
      <c r="H963" s="459"/>
      <c r="I963" s="460"/>
      <c r="J963" s="459"/>
      <c r="K963" s="459"/>
      <c r="L963" s="459"/>
      <c r="M963" s="459"/>
      <c r="N963" s="459"/>
      <c r="O963" s="459"/>
      <c r="P963" s="459"/>
      <c r="Q963" s="459"/>
      <c r="R963" s="459"/>
      <c r="S963" s="459"/>
      <c r="T963" s="459"/>
      <c r="U963" s="459"/>
      <c r="V963" s="459"/>
      <c r="W963" s="459"/>
      <c r="X963" s="459"/>
      <c r="Y963" s="459"/>
      <c r="Z963" s="459"/>
    </row>
    <row r="964" ht="14.25" customHeight="1">
      <c r="A964" s="459"/>
      <c r="B964" s="459"/>
      <c r="C964" s="460"/>
      <c r="D964" s="460"/>
      <c r="E964" s="459"/>
      <c r="F964" s="461"/>
      <c r="G964" s="461"/>
      <c r="H964" s="459"/>
      <c r="I964" s="460"/>
      <c r="J964" s="459"/>
      <c r="K964" s="459"/>
      <c r="L964" s="459"/>
      <c r="M964" s="459"/>
      <c r="N964" s="459"/>
      <c r="O964" s="459"/>
      <c r="P964" s="459"/>
      <c r="Q964" s="459"/>
      <c r="R964" s="459"/>
      <c r="S964" s="459"/>
      <c r="T964" s="459"/>
      <c r="U964" s="459"/>
      <c r="V964" s="459"/>
      <c r="W964" s="459"/>
      <c r="X964" s="459"/>
      <c r="Y964" s="459"/>
      <c r="Z964" s="459"/>
    </row>
    <row r="965" ht="14.25" customHeight="1">
      <c r="A965" s="459"/>
      <c r="B965" s="459"/>
      <c r="C965" s="460"/>
      <c r="D965" s="460"/>
      <c r="E965" s="459"/>
      <c r="F965" s="461"/>
      <c r="G965" s="461"/>
      <c r="H965" s="459"/>
      <c r="I965" s="460"/>
      <c r="J965" s="459"/>
      <c r="K965" s="459"/>
      <c r="L965" s="459"/>
      <c r="M965" s="459"/>
      <c r="N965" s="459"/>
      <c r="O965" s="459"/>
      <c r="P965" s="459"/>
      <c r="Q965" s="459"/>
      <c r="R965" s="459"/>
      <c r="S965" s="459"/>
      <c r="T965" s="459"/>
      <c r="U965" s="459"/>
      <c r="V965" s="459"/>
      <c r="W965" s="459"/>
      <c r="X965" s="459"/>
      <c r="Y965" s="459"/>
      <c r="Z965" s="459"/>
    </row>
    <row r="966" ht="14.25" customHeight="1">
      <c r="A966" s="459"/>
      <c r="B966" s="459"/>
      <c r="C966" s="460"/>
      <c r="D966" s="460"/>
      <c r="E966" s="459"/>
      <c r="F966" s="461"/>
      <c r="G966" s="461"/>
      <c r="H966" s="459"/>
      <c r="I966" s="460"/>
      <c r="J966" s="459"/>
      <c r="K966" s="459"/>
      <c r="L966" s="459"/>
      <c r="M966" s="459"/>
      <c r="N966" s="459"/>
      <c r="O966" s="459"/>
      <c r="P966" s="459"/>
      <c r="Q966" s="459"/>
      <c r="R966" s="459"/>
      <c r="S966" s="459"/>
      <c r="T966" s="459"/>
      <c r="U966" s="459"/>
      <c r="V966" s="459"/>
      <c r="W966" s="459"/>
      <c r="X966" s="459"/>
      <c r="Y966" s="459"/>
      <c r="Z966" s="459"/>
    </row>
    <row r="967" ht="14.25" customHeight="1">
      <c r="A967" s="459"/>
      <c r="B967" s="459"/>
      <c r="C967" s="460"/>
      <c r="D967" s="460"/>
      <c r="E967" s="459"/>
      <c r="F967" s="461"/>
      <c r="G967" s="461"/>
      <c r="H967" s="459"/>
      <c r="I967" s="460"/>
      <c r="J967" s="459"/>
      <c r="K967" s="459"/>
      <c r="L967" s="459"/>
      <c r="M967" s="459"/>
      <c r="N967" s="459"/>
      <c r="O967" s="459"/>
      <c r="P967" s="459"/>
      <c r="Q967" s="459"/>
      <c r="R967" s="459"/>
      <c r="S967" s="459"/>
      <c r="T967" s="459"/>
      <c r="U967" s="459"/>
      <c r="V967" s="459"/>
      <c r="W967" s="459"/>
      <c r="X967" s="459"/>
      <c r="Y967" s="459"/>
      <c r="Z967" s="459"/>
    </row>
    <row r="968" ht="14.25" customHeight="1">
      <c r="A968" s="459"/>
      <c r="B968" s="459"/>
      <c r="C968" s="460"/>
      <c r="D968" s="460"/>
      <c r="E968" s="459"/>
      <c r="F968" s="461"/>
      <c r="G968" s="461"/>
      <c r="H968" s="459"/>
      <c r="I968" s="460"/>
      <c r="J968" s="459"/>
      <c r="K968" s="459"/>
      <c r="L968" s="459"/>
      <c r="M968" s="459"/>
      <c r="N968" s="459"/>
      <c r="O968" s="459"/>
      <c r="P968" s="459"/>
      <c r="Q968" s="459"/>
      <c r="R968" s="459"/>
      <c r="S968" s="459"/>
      <c r="T968" s="459"/>
      <c r="U968" s="459"/>
      <c r="V968" s="459"/>
      <c r="W968" s="459"/>
      <c r="X968" s="459"/>
      <c r="Y968" s="459"/>
      <c r="Z968" s="459"/>
    </row>
    <row r="969" ht="14.25" customHeight="1">
      <c r="A969" s="459"/>
      <c r="B969" s="459"/>
      <c r="C969" s="460"/>
      <c r="D969" s="460"/>
      <c r="E969" s="459"/>
      <c r="F969" s="461"/>
      <c r="G969" s="461"/>
      <c r="H969" s="459"/>
      <c r="I969" s="460"/>
      <c r="J969" s="459"/>
      <c r="K969" s="459"/>
      <c r="L969" s="459"/>
      <c r="M969" s="459"/>
      <c r="N969" s="459"/>
      <c r="O969" s="459"/>
      <c r="P969" s="459"/>
      <c r="Q969" s="459"/>
      <c r="R969" s="459"/>
      <c r="S969" s="459"/>
      <c r="T969" s="459"/>
      <c r="U969" s="459"/>
      <c r="V969" s="459"/>
      <c r="W969" s="459"/>
      <c r="X969" s="459"/>
      <c r="Y969" s="459"/>
      <c r="Z969" s="459"/>
    </row>
    <row r="970" ht="14.25" customHeight="1">
      <c r="A970" s="459"/>
      <c r="B970" s="459"/>
      <c r="C970" s="460"/>
      <c r="D970" s="460"/>
      <c r="E970" s="459"/>
      <c r="F970" s="461"/>
      <c r="G970" s="461"/>
      <c r="H970" s="459"/>
      <c r="I970" s="460"/>
      <c r="J970" s="459"/>
      <c r="K970" s="459"/>
      <c r="L970" s="459"/>
      <c r="M970" s="459"/>
      <c r="N970" s="459"/>
      <c r="O970" s="459"/>
      <c r="P970" s="459"/>
      <c r="Q970" s="459"/>
      <c r="R970" s="459"/>
      <c r="S970" s="459"/>
      <c r="T970" s="459"/>
      <c r="U970" s="459"/>
      <c r="V970" s="459"/>
      <c r="W970" s="459"/>
      <c r="X970" s="459"/>
      <c r="Y970" s="459"/>
      <c r="Z970" s="459"/>
    </row>
    <row r="971" ht="14.25" customHeight="1">
      <c r="A971" s="459"/>
      <c r="B971" s="459"/>
      <c r="C971" s="460"/>
      <c r="D971" s="460"/>
      <c r="E971" s="459"/>
      <c r="F971" s="461"/>
      <c r="G971" s="461"/>
      <c r="H971" s="459"/>
      <c r="I971" s="460"/>
      <c r="J971" s="459"/>
      <c r="K971" s="459"/>
      <c r="L971" s="459"/>
      <c r="M971" s="459"/>
      <c r="N971" s="459"/>
      <c r="O971" s="459"/>
      <c r="P971" s="459"/>
      <c r="Q971" s="459"/>
      <c r="R971" s="459"/>
      <c r="S971" s="459"/>
      <c r="T971" s="459"/>
      <c r="U971" s="459"/>
      <c r="V971" s="459"/>
      <c r="W971" s="459"/>
      <c r="X971" s="459"/>
      <c r="Y971" s="459"/>
      <c r="Z971" s="459"/>
    </row>
    <row r="972" ht="14.25" customHeight="1">
      <c r="A972" s="459"/>
      <c r="B972" s="459"/>
      <c r="C972" s="460"/>
      <c r="D972" s="460"/>
      <c r="E972" s="459"/>
      <c r="F972" s="461"/>
      <c r="G972" s="461"/>
      <c r="H972" s="459"/>
      <c r="I972" s="460"/>
      <c r="J972" s="459"/>
      <c r="K972" s="459"/>
      <c r="L972" s="459"/>
      <c r="M972" s="459"/>
      <c r="N972" s="459"/>
      <c r="O972" s="459"/>
      <c r="P972" s="459"/>
      <c r="Q972" s="459"/>
      <c r="R972" s="459"/>
      <c r="S972" s="459"/>
      <c r="T972" s="459"/>
      <c r="U972" s="459"/>
      <c r="V972" s="459"/>
      <c r="W972" s="459"/>
      <c r="X972" s="459"/>
      <c r="Y972" s="459"/>
      <c r="Z972" s="459"/>
    </row>
    <row r="973" ht="14.25" customHeight="1">
      <c r="A973" s="459"/>
      <c r="B973" s="459"/>
      <c r="C973" s="460"/>
      <c r="D973" s="460"/>
      <c r="E973" s="459"/>
      <c r="F973" s="461"/>
      <c r="G973" s="461"/>
      <c r="H973" s="459"/>
      <c r="I973" s="460"/>
      <c r="J973" s="459"/>
      <c r="K973" s="459"/>
      <c r="L973" s="459"/>
      <c r="M973" s="459"/>
      <c r="N973" s="459"/>
      <c r="O973" s="459"/>
      <c r="P973" s="459"/>
      <c r="Q973" s="459"/>
      <c r="R973" s="459"/>
      <c r="S973" s="459"/>
      <c r="T973" s="459"/>
      <c r="U973" s="459"/>
      <c r="V973" s="459"/>
      <c r="W973" s="459"/>
      <c r="X973" s="459"/>
      <c r="Y973" s="459"/>
      <c r="Z973" s="459"/>
    </row>
    <row r="974" ht="14.25" customHeight="1">
      <c r="A974" s="459"/>
      <c r="B974" s="459"/>
      <c r="C974" s="460"/>
      <c r="D974" s="460"/>
      <c r="E974" s="459"/>
      <c r="F974" s="461"/>
      <c r="G974" s="461"/>
      <c r="H974" s="459"/>
      <c r="I974" s="460"/>
      <c r="J974" s="459"/>
      <c r="K974" s="459"/>
      <c r="L974" s="459"/>
      <c r="M974" s="459"/>
      <c r="N974" s="459"/>
      <c r="O974" s="459"/>
      <c r="P974" s="459"/>
      <c r="Q974" s="459"/>
      <c r="R974" s="459"/>
      <c r="S974" s="459"/>
      <c r="T974" s="459"/>
      <c r="U974" s="459"/>
      <c r="V974" s="459"/>
      <c r="W974" s="459"/>
      <c r="X974" s="459"/>
      <c r="Y974" s="459"/>
      <c r="Z974" s="459"/>
    </row>
    <row r="975" ht="14.25" customHeight="1">
      <c r="A975" s="459"/>
      <c r="B975" s="459"/>
      <c r="C975" s="460"/>
      <c r="D975" s="460"/>
      <c r="E975" s="459"/>
      <c r="F975" s="461"/>
      <c r="G975" s="461"/>
      <c r="H975" s="459"/>
      <c r="I975" s="460"/>
      <c r="J975" s="459"/>
      <c r="K975" s="459"/>
      <c r="L975" s="459"/>
      <c r="M975" s="459"/>
      <c r="N975" s="459"/>
      <c r="O975" s="459"/>
      <c r="P975" s="459"/>
      <c r="Q975" s="459"/>
      <c r="R975" s="459"/>
      <c r="S975" s="459"/>
      <c r="T975" s="459"/>
      <c r="U975" s="459"/>
      <c r="V975" s="459"/>
      <c r="W975" s="459"/>
      <c r="X975" s="459"/>
      <c r="Y975" s="459"/>
      <c r="Z975" s="459"/>
    </row>
    <row r="976" ht="14.25" customHeight="1">
      <c r="A976" s="459"/>
      <c r="B976" s="459"/>
      <c r="C976" s="460"/>
      <c r="D976" s="460"/>
      <c r="E976" s="459"/>
      <c r="F976" s="461"/>
      <c r="G976" s="461"/>
      <c r="H976" s="459"/>
      <c r="I976" s="460"/>
      <c r="J976" s="459"/>
      <c r="K976" s="459"/>
      <c r="L976" s="459"/>
      <c r="M976" s="459"/>
      <c r="N976" s="459"/>
      <c r="O976" s="459"/>
      <c r="P976" s="459"/>
      <c r="Q976" s="459"/>
      <c r="R976" s="459"/>
      <c r="S976" s="459"/>
      <c r="T976" s="459"/>
      <c r="U976" s="459"/>
      <c r="V976" s="459"/>
      <c r="W976" s="459"/>
      <c r="X976" s="459"/>
      <c r="Y976" s="459"/>
      <c r="Z976" s="459"/>
    </row>
    <row r="977" ht="14.25" customHeight="1">
      <c r="A977" s="459"/>
      <c r="B977" s="459"/>
      <c r="C977" s="460"/>
      <c r="D977" s="460"/>
      <c r="E977" s="459"/>
      <c r="F977" s="461"/>
      <c r="G977" s="461"/>
      <c r="H977" s="459"/>
      <c r="I977" s="460"/>
      <c r="J977" s="459"/>
      <c r="K977" s="459"/>
      <c r="L977" s="459"/>
      <c r="M977" s="459"/>
      <c r="N977" s="459"/>
      <c r="O977" s="459"/>
      <c r="P977" s="459"/>
      <c r="Q977" s="459"/>
      <c r="R977" s="459"/>
      <c r="S977" s="459"/>
      <c r="T977" s="459"/>
      <c r="U977" s="459"/>
      <c r="V977" s="459"/>
      <c r="W977" s="459"/>
      <c r="X977" s="459"/>
      <c r="Y977" s="459"/>
      <c r="Z977" s="459"/>
    </row>
    <row r="978" ht="14.25" customHeight="1">
      <c r="A978" s="459"/>
      <c r="B978" s="459"/>
      <c r="C978" s="460"/>
      <c r="D978" s="460"/>
      <c r="E978" s="459"/>
      <c r="F978" s="461"/>
      <c r="G978" s="461"/>
      <c r="H978" s="459"/>
      <c r="I978" s="460"/>
      <c r="J978" s="459"/>
      <c r="K978" s="459"/>
      <c r="L978" s="459"/>
      <c r="M978" s="459"/>
      <c r="N978" s="459"/>
      <c r="O978" s="459"/>
      <c r="P978" s="459"/>
      <c r="Q978" s="459"/>
      <c r="R978" s="459"/>
      <c r="S978" s="459"/>
      <c r="T978" s="459"/>
      <c r="U978" s="459"/>
      <c r="V978" s="459"/>
      <c r="W978" s="459"/>
      <c r="X978" s="459"/>
      <c r="Y978" s="459"/>
      <c r="Z978" s="459"/>
    </row>
    <row r="979" ht="14.25" customHeight="1">
      <c r="A979" s="459"/>
      <c r="B979" s="459"/>
      <c r="C979" s="460"/>
      <c r="D979" s="460"/>
      <c r="E979" s="459"/>
      <c r="F979" s="461"/>
      <c r="G979" s="461"/>
      <c r="H979" s="459"/>
      <c r="I979" s="460"/>
      <c r="J979" s="459"/>
      <c r="K979" s="459"/>
      <c r="L979" s="459"/>
      <c r="M979" s="459"/>
      <c r="N979" s="459"/>
      <c r="O979" s="459"/>
      <c r="P979" s="459"/>
      <c r="Q979" s="459"/>
      <c r="R979" s="459"/>
      <c r="S979" s="459"/>
      <c r="T979" s="459"/>
      <c r="U979" s="459"/>
      <c r="V979" s="459"/>
      <c r="W979" s="459"/>
      <c r="X979" s="459"/>
      <c r="Y979" s="459"/>
      <c r="Z979" s="459"/>
    </row>
    <row r="980" ht="14.25" customHeight="1">
      <c r="A980" s="459"/>
      <c r="B980" s="459"/>
      <c r="C980" s="460"/>
      <c r="D980" s="460"/>
      <c r="E980" s="459"/>
      <c r="F980" s="461"/>
      <c r="G980" s="461"/>
      <c r="H980" s="459"/>
      <c r="I980" s="460"/>
      <c r="J980" s="459"/>
      <c r="K980" s="459"/>
      <c r="L980" s="459"/>
      <c r="M980" s="459"/>
      <c r="N980" s="459"/>
      <c r="O980" s="459"/>
      <c r="P980" s="459"/>
      <c r="Q980" s="459"/>
      <c r="R980" s="459"/>
      <c r="S980" s="459"/>
      <c r="T980" s="459"/>
      <c r="U980" s="459"/>
      <c r="V980" s="459"/>
      <c r="W980" s="459"/>
      <c r="X980" s="459"/>
      <c r="Y980" s="459"/>
      <c r="Z980" s="459"/>
    </row>
    <row r="981" ht="14.25" customHeight="1">
      <c r="A981" s="459"/>
      <c r="B981" s="459"/>
      <c r="C981" s="460"/>
      <c r="D981" s="460"/>
      <c r="E981" s="459"/>
      <c r="F981" s="461"/>
      <c r="G981" s="461"/>
      <c r="H981" s="459"/>
      <c r="I981" s="460"/>
      <c r="J981" s="459"/>
      <c r="K981" s="459"/>
      <c r="L981" s="459"/>
      <c r="M981" s="459"/>
      <c r="N981" s="459"/>
      <c r="O981" s="459"/>
      <c r="P981" s="459"/>
      <c r="Q981" s="459"/>
      <c r="R981" s="459"/>
      <c r="S981" s="459"/>
      <c r="T981" s="459"/>
      <c r="U981" s="459"/>
      <c r="V981" s="459"/>
      <c r="W981" s="459"/>
      <c r="X981" s="459"/>
      <c r="Y981" s="459"/>
      <c r="Z981" s="459"/>
    </row>
    <row r="982" ht="14.25" customHeight="1">
      <c r="A982" s="459"/>
      <c r="B982" s="459"/>
      <c r="C982" s="460"/>
      <c r="D982" s="460"/>
      <c r="E982" s="459"/>
      <c r="F982" s="461"/>
      <c r="G982" s="461"/>
      <c r="H982" s="459"/>
      <c r="I982" s="460"/>
      <c r="J982" s="459"/>
      <c r="K982" s="459"/>
      <c r="L982" s="459"/>
      <c r="M982" s="459"/>
      <c r="N982" s="459"/>
      <c r="O982" s="459"/>
      <c r="P982" s="459"/>
      <c r="Q982" s="459"/>
      <c r="R982" s="459"/>
      <c r="S982" s="459"/>
      <c r="T982" s="459"/>
      <c r="U982" s="459"/>
      <c r="V982" s="459"/>
      <c r="W982" s="459"/>
      <c r="X982" s="459"/>
      <c r="Y982" s="459"/>
      <c r="Z982" s="459"/>
    </row>
    <row r="983" ht="14.25" customHeight="1">
      <c r="A983" s="459"/>
      <c r="B983" s="459"/>
      <c r="C983" s="460"/>
      <c r="D983" s="460"/>
      <c r="E983" s="459"/>
      <c r="F983" s="461"/>
      <c r="G983" s="461"/>
      <c r="H983" s="459"/>
      <c r="I983" s="460"/>
      <c r="J983" s="459"/>
      <c r="K983" s="459"/>
      <c r="L983" s="459"/>
      <c r="M983" s="459"/>
      <c r="N983" s="459"/>
      <c r="O983" s="459"/>
      <c r="P983" s="459"/>
      <c r="Q983" s="459"/>
      <c r="R983" s="459"/>
      <c r="S983" s="459"/>
      <c r="T983" s="459"/>
      <c r="U983" s="459"/>
      <c r="V983" s="459"/>
      <c r="W983" s="459"/>
      <c r="X983" s="459"/>
      <c r="Y983" s="459"/>
      <c r="Z983" s="459"/>
    </row>
    <row r="984" ht="14.25" customHeight="1">
      <c r="A984" s="459"/>
      <c r="B984" s="459"/>
      <c r="C984" s="460"/>
      <c r="D984" s="460"/>
      <c r="E984" s="459"/>
      <c r="F984" s="461"/>
      <c r="G984" s="461"/>
      <c r="H984" s="459"/>
      <c r="I984" s="460"/>
      <c r="J984" s="459"/>
      <c r="K984" s="459"/>
      <c r="L984" s="459"/>
      <c r="M984" s="459"/>
      <c r="N984" s="459"/>
      <c r="O984" s="459"/>
      <c r="P984" s="459"/>
      <c r="Q984" s="459"/>
      <c r="R984" s="459"/>
      <c r="S984" s="459"/>
      <c r="T984" s="459"/>
      <c r="U984" s="459"/>
      <c r="V984" s="459"/>
      <c r="W984" s="459"/>
      <c r="X984" s="459"/>
      <c r="Y984" s="459"/>
      <c r="Z984" s="459"/>
    </row>
    <row r="985" ht="14.25" customHeight="1">
      <c r="A985" s="459"/>
      <c r="B985" s="459"/>
      <c r="C985" s="460"/>
      <c r="D985" s="460"/>
      <c r="E985" s="459"/>
      <c r="F985" s="461"/>
      <c r="G985" s="461"/>
      <c r="H985" s="459"/>
      <c r="I985" s="460"/>
      <c r="J985" s="459"/>
      <c r="K985" s="459"/>
      <c r="L985" s="459"/>
      <c r="M985" s="459"/>
      <c r="N985" s="459"/>
      <c r="O985" s="459"/>
      <c r="P985" s="459"/>
      <c r="Q985" s="459"/>
      <c r="R985" s="459"/>
      <c r="S985" s="459"/>
      <c r="T985" s="459"/>
      <c r="U985" s="459"/>
      <c r="V985" s="459"/>
      <c r="W985" s="459"/>
      <c r="X985" s="459"/>
      <c r="Y985" s="459"/>
      <c r="Z985" s="459"/>
    </row>
    <row r="986" ht="14.25" customHeight="1">
      <c r="A986" s="459"/>
      <c r="B986" s="459"/>
      <c r="C986" s="460"/>
      <c r="D986" s="460"/>
      <c r="E986" s="459"/>
      <c r="F986" s="461"/>
      <c r="G986" s="461"/>
      <c r="H986" s="459"/>
      <c r="I986" s="460"/>
      <c r="J986" s="459"/>
      <c r="K986" s="459"/>
      <c r="L986" s="459"/>
      <c r="M986" s="459"/>
      <c r="N986" s="459"/>
      <c r="O986" s="459"/>
      <c r="P986" s="459"/>
      <c r="Q986" s="459"/>
      <c r="R986" s="459"/>
      <c r="S986" s="459"/>
      <c r="T986" s="459"/>
      <c r="U986" s="459"/>
      <c r="V986" s="459"/>
      <c r="W986" s="459"/>
      <c r="X986" s="459"/>
      <c r="Y986" s="459"/>
      <c r="Z986" s="459"/>
    </row>
    <row r="987" ht="14.25" customHeight="1">
      <c r="A987" s="459"/>
      <c r="B987" s="459"/>
      <c r="C987" s="460"/>
      <c r="D987" s="460"/>
      <c r="E987" s="459"/>
      <c r="F987" s="461"/>
      <c r="G987" s="461"/>
      <c r="H987" s="459"/>
      <c r="I987" s="460"/>
      <c r="J987" s="459"/>
      <c r="K987" s="459"/>
      <c r="L987" s="459"/>
      <c r="M987" s="459"/>
      <c r="N987" s="459"/>
      <c r="O987" s="459"/>
      <c r="P987" s="459"/>
      <c r="Q987" s="459"/>
      <c r="R987" s="459"/>
      <c r="S987" s="459"/>
      <c r="T987" s="459"/>
      <c r="U987" s="459"/>
      <c r="V987" s="459"/>
      <c r="W987" s="459"/>
      <c r="X987" s="459"/>
      <c r="Y987" s="459"/>
      <c r="Z987" s="459"/>
    </row>
    <row r="988" ht="14.25" customHeight="1">
      <c r="A988" s="459"/>
      <c r="B988" s="459"/>
      <c r="C988" s="460"/>
      <c r="D988" s="460"/>
      <c r="E988" s="459"/>
      <c r="F988" s="461"/>
      <c r="G988" s="461"/>
      <c r="H988" s="459"/>
      <c r="I988" s="460"/>
      <c r="J988" s="459"/>
      <c r="K988" s="459"/>
      <c r="L988" s="459"/>
      <c r="M988" s="459"/>
      <c r="N988" s="459"/>
      <c r="O988" s="459"/>
      <c r="P988" s="459"/>
      <c r="Q988" s="459"/>
      <c r="R988" s="459"/>
      <c r="S988" s="459"/>
      <c r="T988" s="459"/>
      <c r="U988" s="459"/>
      <c r="V988" s="459"/>
      <c r="W988" s="459"/>
      <c r="X988" s="459"/>
      <c r="Y988" s="459"/>
      <c r="Z988" s="459"/>
    </row>
    <row r="989" ht="14.25" customHeight="1">
      <c r="A989" s="459"/>
      <c r="B989" s="459"/>
      <c r="C989" s="460"/>
      <c r="D989" s="460"/>
      <c r="E989" s="459"/>
      <c r="F989" s="461"/>
      <c r="G989" s="461"/>
      <c r="H989" s="459"/>
      <c r="I989" s="460"/>
      <c r="J989" s="459"/>
      <c r="K989" s="459"/>
      <c r="L989" s="459"/>
      <c r="M989" s="459"/>
      <c r="N989" s="459"/>
      <c r="O989" s="459"/>
      <c r="P989" s="459"/>
      <c r="Q989" s="459"/>
      <c r="R989" s="459"/>
      <c r="S989" s="459"/>
      <c r="T989" s="459"/>
      <c r="U989" s="459"/>
      <c r="V989" s="459"/>
      <c r="W989" s="459"/>
      <c r="X989" s="459"/>
      <c r="Y989" s="459"/>
      <c r="Z989" s="459"/>
    </row>
    <row r="990" ht="14.25" customHeight="1">
      <c r="A990" s="459"/>
      <c r="B990" s="459"/>
      <c r="C990" s="460"/>
      <c r="D990" s="460"/>
      <c r="E990" s="459"/>
      <c r="F990" s="461"/>
      <c r="G990" s="461"/>
      <c r="H990" s="459"/>
      <c r="I990" s="460"/>
      <c r="J990" s="459"/>
      <c r="K990" s="459"/>
      <c r="L990" s="459"/>
      <c r="M990" s="459"/>
      <c r="N990" s="459"/>
      <c r="O990" s="459"/>
      <c r="P990" s="459"/>
      <c r="Q990" s="459"/>
      <c r="R990" s="459"/>
      <c r="S990" s="459"/>
      <c r="T990" s="459"/>
      <c r="U990" s="459"/>
      <c r="V990" s="459"/>
      <c r="W990" s="459"/>
      <c r="X990" s="459"/>
      <c r="Y990" s="459"/>
      <c r="Z990" s="459"/>
    </row>
    <row r="991" ht="14.25" customHeight="1">
      <c r="A991" s="459"/>
      <c r="B991" s="459"/>
      <c r="C991" s="460"/>
      <c r="D991" s="460"/>
      <c r="E991" s="459"/>
      <c r="F991" s="461"/>
      <c r="G991" s="461"/>
      <c r="H991" s="459"/>
      <c r="I991" s="460"/>
      <c r="J991" s="459"/>
      <c r="K991" s="459"/>
      <c r="L991" s="459"/>
      <c r="M991" s="459"/>
      <c r="N991" s="459"/>
      <c r="O991" s="459"/>
      <c r="P991" s="459"/>
      <c r="Q991" s="459"/>
      <c r="R991" s="459"/>
      <c r="S991" s="459"/>
      <c r="T991" s="459"/>
      <c r="U991" s="459"/>
      <c r="V991" s="459"/>
      <c r="W991" s="459"/>
      <c r="X991" s="459"/>
      <c r="Y991" s="459"/>
      <c r="Z991" s="459"/>
    </row>
    <row r="992" ht="14.25" customHeight="1">
      <c r="A992" s="459"/>
      <c r="B992" s="459"/>
      <c r="C992" s="460"/>
      <c r="D992" s="460"/>
      <c r="E992" s="459"/>
      <c r="F992" s="461"/>
      <c r="G992" s="461"/>
      <c r="H992" s="459"/>
      <c r="I992" s="460"/>
      <c r="J992" s="459"/>
      <c r="K992" s="459"/>
      <c r="L992" s="459"/>
      <c r="M992" s="459"/>
      <c r="N992" s="459"/>
      <c r="O992" s="459"/>
      <c r="P992" s="459"/>
      <c r="Q992" s="459"/>
      <c r="R992" s="459"/>
      <c r="S992" s="459"/>
      <c r="T992" s="459"/>
      <c r="U992" s="459"/>
      <c r="V992" s="459"/>
      <c r="W992" s="459"/>
      <c r="X992" s="459"/>
      <c r="Y992" s="459"/>
      <c r="Z992" s="459"/>
    </row>
    <row r="993" ht="14.25" customHeight="1">
      <c r="A993" s="459"/>
      <c r="B993" s="459"/>
      <c r="C993" s="460"/>
      <c r="D993" s="460"/>
      <c r="E993" s="459"/>
      <c r="F993" s="461"/>
      <c r="G993" s="461"/>
      <c r="H993" s="459"/>
      <c r="I993" s="460"/>
      <c r="J993" s="459"/>
      <c r="K993" s="459"/>
      <c r="L993" s="459"/>
      <c r="M993" s="459"/>
      <c r="N993" s="459"/>
      <c r="O993" s="459"/>
      <c r="P993" s="459"/>
      <c r="Q993" s="459"/>
      <c r="R993" s="459"/>
      <c r="S993" s="459"/>
      <c r="T993" s="459"/>
      <c r="U993" s="459"/>
      <c r="V993" s="459"/>
      <c r="W993" s="459"/>
      <c r="X993" s="459"/>
      <c r="Y993" s="459"/>
      <c r="Z993" s="459"/>
    </row>
    <row r="994" ht="14.25" customHeight="1">
      <c r="A994" s="459"/>
      <c r="B994" s="459"/>
      <c r="C994" s="460"/>
      <c r="D994" s="460"/>
      <c r="E994" s="459"/>
      <c r="F994" s="461"/>
      <c r="G994" s="461"/>
      <c r="H994" s="459"/>
      <c r="I994" s="460"/>
      <c r="J994" s="459"/>
      <c r="K994" s="459"/>
      <c r="L994" s="459"/>
      <c r="M994" s="459"/>
      <c r="N994" s="459"/>
      <c r="O994" s="459"/>
      <c r="P994" s="459"/>
      <c r="Q994" s="459"/>
      <c r="R994" s="459"/>
      <c r="S994" s="459"/>
      <c r="T994" s="459"/>
      <c r="U994" s="459"/>
      <c r="V994" s="459"/>
      <c r="W994" s="459"/>
      <c r="X994" s="459"/>
      <c r="Y994" s="459"/>
      <c r="Z994" s="459"/>
    </row>
    <row r="995" ht="14.25" customHeight="1">
      <c r="A995" s="459"/>
      <c r="B995" s="459"/>
      <c r="C995" s="460"/>
      <c r="D995" s="460"/>
      <c r="E995" s="459"/>
      <c r="F995" s="461"/>
      <c r="G995" s="461"/>
      <c r="H995" s="459"/>
      <c r="I995" s="460"/>
      <c r="J995" s="459"/>
      <c r="K995" s="459"/>
      <c r="L995" s="459"/>
      <c r="M995" s="459"/>
      <c r="N995" s="459"/>
      <c r="O995" s="459"/>
      <c r="P995" s="459"/>
      <c r="Q995" s="459"/>
      <c r="R995" s="459"/>
      <c r="S995" s="459"/>
      <c r="T995" s="459"/>
      <c r="U995" s="459"/>
      <c r="V995" s="459"/>
      <c r="W995" s="459"/>
      <c r="X995" s="459"/>
      <c r="Y995" s="459"/>
      <c r="Z995" s="459"/>
    </row>
    <row r="996" ht="14.25" customHeight="1">
      <c r="A996" s="459"/>
      <c r="B996" s="459"/>
      <c r="C996" s="460"/>
      <c r="D996" s="460"/>
      <c r="E996" s="459"/>
      <c r="F996" s="461"/>
      <c r="G996" s="461"/>
      <c r="H996" s="459"/>
      <c r="I996" s="460"/>
      <c r="J996" s="459"/>
      <c r="K996" s="459"/>
      <c r="L996" s="459"/>
      <c r="M996" s="459"/>
      <c r="N996" s="459"/>
      <c r="O996" s="459"/>
      <c r="P996" s="459"/>
      <c r="Q996" s="459"/>
      <c r="R996" s="459"/>
      <c r="S996" s="459"/>
      <c r="T996" s="459"/>
      <c r="U996" s="459"/>
      <c r="V996" s="459"/>
      <c r="W996" s="459"/>
      <c r="X996" s="459"/>
      <c r="Y996" s="459"/>
      <c r="Z996" s="459"/>
    </row>
    <row r="997" ht="14.25" customHeight="1">
      <c r="A997" s="459"/>
      <c r="B997" s="459"/>
      <c r="C997" s="460"/>
      <c r="D997" s="460"/>
      <c r="E997" s="459"/>
      <c r="F997" s="461"/>
      <c r="G997" s="461"/>
      <c r="H997" s="459"/>
      <c r="I997" s="460"/>
      <c r="J997" s="459"/>
      <c r="K997" s="459"/>
      <c r="L997" s="459"/>
      <c r="M997" s="459"/>
      <c r="N997" s="459"/>
      <c r="O997" s="459"/>
      <c r="P997" s="459"/>
      <c r="Q997" s="459"/>
      <c r="R997" s="459"/>
      <c r="S997" s="459"/>
      <c r="T997" s="459"/>
      <c r="U997" s="459"/>
      <c r="V997" s="459"/>
      <c r="W997" s="459"/>
      <c r="X997" s="459"/>
      <c r="Y997" s="459"/>
      <c r="Z997" s="459"/>
    </row>
    <row r="998" ht="14.25" customHeight="1">
      <c r="A998" s="459"/>
      <c r="B998" s="459"/>
      <c r="C998" s="460"/>
      <c r="D998" s="460"/>
      <c r="E998" s="459"/>
      <c r="F998" s="461"/>
      <c r="G998" s="461"/>
      <c r="H998" s="459"/>
      <c r="I998" s="460"/>
      <c r="J998" s="459"/>
      <c r="K998" s="459"/>
      <c r="L998" s="459"/>
      <c r="M998" s="459"/>
      <c r="N998" s="459"/>
      <c r="O998" s="459"/>
      <c r="P998" s="459"/>
      <c r="Q998" s="459"/>
      <c r="R998" s="459"/>
      <c r="S998" s="459"/>
      <c r="T998" s="459"/>
      <c r="U998" s="459"/>
      <c r="V998" s="459"/>
      <c r="W998" s="459"/>
      <c r="X998" s="459"/>
      <c r="Y998" s="459"/>
      <c r="Z998" s="459"/>
    </row>
    <row r="999" ht="14.25" customHeight="1">
      <c r="A999" s="459"/>
      <c r="B999" s="459"/>
      <c r="C999" s="460"/>
      <c r="D999" s="460"/>
      <c r="E999" s="459"/>
      <c r="F999" s="461"/>
      <c r="G999" s="461"/>
      <c r="H999" s="459"/>
      <c r="I999" s="460"/>
      <c r="J999" s="459"/>
      <c r="K999" s="459"/>
      <c r="L999" s="459"/>
      <c r="M999" s="459"/>
      <c r="N999" s="459"/>
      <c r="O999" s="459"/>
      <c r="P999" s="459"/>
      <c r="Q999" s="459"/>
      <c r="R999" s="459"/>
      <c r="S999" s="459"/>
      <c r="T999" s="459"/>
      <c r="U999" s="459"/>
      <c r="V999" s="459"/>
      <c r="W999" s="459"/>
      <c r="X999" s="459"/>
      <c r="Y999" s="459"/>
      <c r="Z999" s="459"/>
    </row>
    <row r="1000" ht="14.25" customHeight="1">
      <c r="A1000" s="459"/>
      <c r="B1000" s="459"/>
      <c r="C1000" s="460"/>
      <c r="D1000" s="460"/>
      <c r="E1000" s="459"/>
      <c r="F1000" s="461"/>
      <c r="G1000" s="461"/>
      <c r="H1000" s="459"/>
      <c r="I1000" s="460"/>
      <c r="J1000" s="459"/>
      <c r="K1000" s="459"/>
      <c r="L1000" s="459"/>
      <c r="M1000" s="459"/>
      <c r="N1000" s="459"/>
      <c r="O1000" s="459"/>
      <c r="P1000" s="459"/>
      <c r="Q1000" s="459"/>
      <c r="R1000" s="459"/>
      <c r="S1000" s="459"/>
      <c r="T1000" s="459"/>
      <c r="U1000" s="459"/>
      <c r="V1000" s="459"/>
      <c r="W1000" s="459"/>
      <c r="X1000" s="459"/>
      <c r="Y1000" s="459"/>
      <c r="Z1000" s="459"/>
    </row>
  </sheetData>
  <printOptions/>
  <pageMargins bottom="0.75" footer="0.0" header="0.0" left="0.25" right="0.25" top="0.75"/>
  <pageSetup fitToHeight="0" paperSize="9"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outlineLevelRow="1"/>
  <cols>
    <col customWidth="1" min="1" max="1" width="9.14"/>
    <col customWidth="1" min="2" max="2" width="15.57"/>
    <col customWidth="1" min="3" max="3" width="100.71"/>
    <col customWidth="1" min="4" max="4" width="9.0"/>
    <col customWidth="1" min="5" max="5" width="39.71"/>
    <col customWidth="1" min="6" max="6" width="18.43"/>
  </cols>
  <sheetData>
    <row r="1">
      <c r="A1" s="155"/>
      <c r="B1" s="1"/>
      <c r="C1" s="155"/>
      <c r="D1" s="1"/>
      <c r="E1" s="1"/>
      <c r="F1" s="1"/>
    </row>
    <row r="2">
      <c r="A2" s="155"/>
      <c r="B2" s="479" t="s">
        <v>2307</v>
      </c>
      <c r="C2" s="155" t="s">
        <v>2308</v>
      </c>
      <c r="D2" s="1"/>
      <c r="E2" s="1"/>
      <c r="F2" s="1"/>
    </row>
    <row r="3">
      <c r="A3" s="155"/>
      <c r="B3" s="479" t="s">
        <v>2309</v>
      </c>
      <c r="C3" s="155" t="s">
        <v>2310</v>
      </c>
      <c r="D3" s="1"/>
      <c r="E3" s="1"/>
      <c r="F3" s="1"/>
    </row>
    <row r="4">
      <c r="A4" s="155"/>
      <c r="B4" s="479" t="s">
        <v>2311</v>
      </c>
      <c r="C4" s="155" t="s">
        <v>2312</v>
      </c>
      <c r="D4" s="1"/>
      <c r="E4" s="1"/>
      <c r="F4" s="1"/>
    </row>
    <row r="5">
      <c r="A5" s="155"/>
      <c r="B5" s="1"/>
      <c r="C5" s="155"/>
      <c r="D5" s="1"/>
      <c r="E5" s="1"/>
      <c r="F5" s="1"/>
    </row>
    <row r="6">
      <c r="A6" s="218"/>
      <c r="B6" s="480" t="s">
        <v>2313</v>
      </c>
      <c r="C6" s="480" t="s">
        <v>2314</v>
      </c>
      <c r="D6" s="480" t="s">
        <v>1870</v>
      </c>
      <c r="E6" s="480" t="s">
        <v>2315</v>
      </c>
      <c r="F6" s="480" t="s">
        <v>2316</v>
      </c>
    </row>
    <row r="7">
      <c r="A7" s="155"/>
      <c r="B7" s="1"/>
      <c r="C7" s="155"/>
      <c r="D7" s="1"/>
      <c r="E7" s="1"/>
      <c r="F7" s="1"/>
    </row>
    <row r="8" outlineLevel="1">
      <c r="A8" s="155"/>
      <c r="B8" s="481">
        <v>97141.0</v>
      </c>
      <c r="C8" s="482" t="s">
        <v>2317</v>
      </c>
      <c r="D8" s="481" t="s">
        <v>1440</v>
      </c>
      <c r="E8" s="481" t="s">
        <v>2318</v>
      </c>
      <c r="F8" s="483">
        <v>3.96</v>
      </c>
    </row>
    <row r="9" outlineLevel="1">
      <c r="A9" s="155"/>
      <c r="B9" s="481">
        <v>97142.0</v>
      </c>
      <c r="C9" s="482" t="s">
        <v>2319</v>
      </c>
      <c r="D9" s="481" t="s">
        <v>1440</v>
      </c>
      <c r="E9" s="481" t="s">
        <v>2318</v>
      </c>
      <c r="F9" s="483">
        <v>4.57</v>
      </c>
    </row>
    <row r="10" outlineLevel="1">
      <c r="A10" s="155"/>
      <c r="B10" s="481">
        <v>97143.0</v>
      </c>
      <c r="C10" s="482" t="s">
        <v>2320</v>
      </c>
      <c r="D10" s="481" t="s">
        <v>1440</v>
      </c>
      <c r="E10" s="481" t="s">
        <v>2318</v>
      </c>
      <c r="F10" s="483">
        <v>6.0</v>
      </c>
    </row>
    <row r="11" outlineLevel="1">
      <c r="A11" s="155"/>
      <c r="B11" s="481">
        <v>97144.0</v>
      </c>
      <c r="C11" s="482" t="s">
        <v>2321</v>
      </c>
      <c r="D11" s="481" t="s">
        <v>1440</v>
      </c>
      <c r="E11" s="481" t="s">
        <v>2318</v>
      </c>
      <c r="F11" s="483">
        <v>7.44</v>
      </c>
    </row>
    <row r="12" outlineLevel="1">
      <c r="A12" s="155"/>
      <c r="B12" s="481">
        <v>97145.0</v>
      </c>
      <c r="C12" s="482" t="s">
        <v>2322</v>
      </c>
      <c r="D12" s="481" t="s">
        <v>1440</v>
      </c>
      <c r="E12" s="481" t="s">
        <v>2318</v>
      </c>
      <c r="F12" s="483">
        <v>8.9</v>
      </c>
    </row>
    <row r="13" outlineLevel="1">
      <c r="A13" s="155"/>
      <c r="B13" s="481">
        <v>97146.0</v>
      </c>
      <c r="C13" s="482" t="s">
        <v>2323</v>
      </c>
      <c r="D13" s="481" t="s">
        <v>1440</v>
      </c>
      <c r="E13" s="481" t="s">
        <v>2318</v>
      </c>
      <c r="F13" s="483">
        <v>10.37</v>
      </c>
    </row>
    <row r="14" outlineLevel="1">
      <c r="A14" s="155"/>
      <c r="B14" s="481">
        <v>97147.0</v>
      </c>
      <c r="C14" s="482" t="s">
        <v>2324</v>
      </c>
      <c r="D14" s="481" t="s">
        <v>1440</v>
      </c>
      <c r="E14" s="481" t="s">
        <v>2318</v>
      </c>
      <c r="F14" s="483">
        <v>11.85</v>
      </c>
    </row>
    <row r="15" outlineLevel="1">
      <c r="A15" s="155"/>
      <c r="B15" s="481">
        <v>97148.0</v>
      </c>
      <c r="C15" s="482" t="s">
        <v>2325</v>
      </c>
      <c r="D15" s="481" t="s">
        <v>1440</v>
      </c>
      <c r="E15" s="481" t="s">
        <v>2318</v>
      </c>
      <c r="F15" s="483">
        <v>13.31</v>
      </c>
    </row>
    <row r="16" outlineLevel="1">
      <c r="A16" s="155"/>
      <c r="B16" s="481">
        <v>97149.0</v>
      </c>
      <c r="C16" s="482" t="s">
        <v>2326</v>
      </c>
      <c r="D16" s="481" t="s">
        <v>1440</v>
      </c>
      <c r="E16" s="481" t="s">
        <v>2318</v>
      </c>
      <c r="F16" s="483">
        <v>14.81</v>
      </c>
    </row>
    <row r="17" outlineLevel="1">
      <c r="A17" s="155"/>
      <c r="B17" s="481">
        <v>97150.0</v>
      </c>
      <c r="C17" s="482" t="s">
        <v>2327</v>
      </c>
      <c r="D17" s="481" t="s">
        <v>1440</v>
      </c>
      <c r="E17" s="481" t="s">
        <v>2318</v>
      </c>
      <c r="F17" s="483">
        <v>19.64</v>
      </c>
    </row>
    <row r="18" outlineLevel="1">
      <c r="A18" s="155"/>
      <c r="B18" s="481">
        <v>97151.0</v>
      </c>
      <c r="C18" s="482" t="s">
        <v>2328</v>
      </c>
      <c r="D18" s="481" t="s">
        <v>1440</v>
      </c>
      <c r="E18" s="481" t="s">
        <v>2318</v>
      </c>
      <c r="F18" s="483">
        <v>23.12</v>
      </c>
    </row>
    <row r="19" outlineLevel="1">
      <c r="A19" s="155"/>
      <c r="B19" s="481">
        <v>97152.0</v>
      </c>
      <c r="C19" s="482" t="s">
        <v>2329</v>
      </c>
      <c r="D19" s="481" t="s">
        <v>1440</v>
      </c>
      <c r="E19" s="481" t="s">
        <v>2318</v>
      </c>
      <c r="F19" s="483">
        <v>26.33</v>
      </c>
    </row>
    <row r="20" outlineLevel="1">
      <c r="A20" s="155"/>
      <c r="B20" s="481">
        <v>97153.0</v>
      </c>
      <c r="C20" s="482" t="s">
        <v>2330</v>
      </c>
      <c r="D20" s="481" t="s">
        <v>1440</v>
      </c>
      <c r="E20" s="481" t="s">
        <v>2318</v>
      </c>
      <c r="F20" s="483">
        <v>29.72</v>
      </c>
    </row>
    <row r="21" ht="15.75" customHeight="1" outlineLevel="1">
      <c r="A21" s="155"/>
      <c r="B21" s="481">
        <v>97154.0</v>
      </c>
      <c r="C21" s="482" t="s">
        <v>2331</v>
      </c>
      <c r="D21" s="481" t="s">
        <v>1440</v>
      </c>
      <c r="E21" s="481" t="s">
        <v>2318</v>
      </c>
      <c r="F21" s="483">
        <v>33.14</v>
      </c>
    </row>
    <row r="22" ht="15.75" customHeight="1" outlineLevel="1">
      <c r="A22" s="155"/>
      <c r="B22" s="481">
        <v>97155.0</v>
      </c>
      <c r="C22" s="482" t="s">
        <v>2332</v>
      </c>
      <c r="D22" s="481" t="s">
        <v>1440</v>
      </c>
      <c r="E22" s="481" t="s">
        <v>2318</v>
      </c>
      <c r="F22" s="483">
        <v>36.57</v>
      </c>
    </row>
    <row r="23" ht="15.75" customHeight="1" outlineLevel="1">
      <c r="A23" s="155"/>
      <c r="B23" s="481">
        <v>97156.0</v>
      </c>
      <c r="C23" s="482" t="s">
        <v>2333</v>
      </c>
      <c r="D23" s="481" t="s">
        <v>1440</v>
      </c>
      <c r="E23" s="481" t="s">
        <v>2318</v>
      </c>
      <c r="F23" s="483">
        <v>43.85</v>
      </c>
    </row>
    <row r="24" ht="15.75" customHeight="1" outlineLevel="1">
      <c r="A24" s="155"/>
      <c r="B24" s="481">
        <v>97157.0</v>
      </c>
      <c r="C24" s="482" t="s">
        <v>2334</v>
      </c>
      <c r="D24" s="481" t="s">
        <v>1440</v>
      </c>
      <c r="E24" s="481" t="s">
        <v>2318</v>
      </c>
      <c r="F24" s="483">
        <v>3.0</v>
      </c>
    </row>
    <row r="25" ht="15.75" customHeight="1" outlineLevel="1">
      <c r="A25" s="155"/>
      <c r="B25" s="481">
        <v>97158.0</v>
      </c>
      <c r="C25" s="482" t="s">
        <v>2335</v>
      </c>
      <c r="D25" s="481" t="s">
        <v>1440</v>
      </c>
      <c r="E25" s="481" t="s">
        <v>2318</v>
      </c>
      <c r="F25" s="483">
        <v>3.52</v>
      </c>
    </row>
    <row r="26" ht="15.75" customHeight="1" outlineLevel="1">
      <c r="A26" s="155"/>
      <c r="B26" s="481">
        <v>97159.0</v>
      </c>
      <c r="C26" s="482" t="s">
        <v>2336</v>
      </c>
      <c r="D26" s="481" t="s">
        <v>1440</v>
      </c>
      <c r="E26" s="481" t="s">
        <v>2318</v>
      </c>
      <c r="F26" s="483">
        <v>4.7</v>
      </c>
    </row>
    <row r="27" ht="15.75" customHeight="1" outlineLevel="1">
      <c r="A27" s="155"/>
      <c r="B27" s="481">
        <v>97160.0</v>
      </c>
      <c r="C27" s="482" t="s">
        <v>2337</v>
      </c>
      <c r="D27" s="481" t="s">
        <v>1440</v>
      </c>
      <c r="E27" s="481" t="s">
        <v>2318</v>
      </c>
      <c r="F27" s="483">
        <v>5.88</v>
      </c>
    </row>
    <row r="28" ht="15.75" customHeight="1" outlineLevel="1">
      <c r="A28" s="155"/>
      <c r="B28" s="481">
        <v>97161.0</v>
      </c>
      <c r="C28" s="482" t="s">
        <v>2338</v>
      </c>
      <c r="D28" s="481" t="s">
        <v>1440</v>
      </c>
      <c r="E28" s="481" t="s">
        <v>2318</v>
      </c>
      <c r="F28" s="483">
        <v>7.09</v>
      </c>
    </row>
    <row r="29" ht="15.75" customHeight="1" outlineLevel="1">
      <c r="A29" s="155"/>
      <c r="B29" s="481">
        <v>97162.0</v>
      </c>
      <c r="C29" s="482" t="s">
        <v>2339</v>
      </c>
      <c r="D29" s="481" t="s">
        <v>1440</v>
      </c>
      <c r="E29" s="481" t="s">
        <v>2318</v>
      </c>
      <c r="F29" s="483">
        <v>8.3</v>
      </c>
    </row>
    <row r="30" ht="15.75" customHeight="1" outlineLevel="1">
      <c r="A30" s="155"/>
      <c r="B30" s="481">
        <v>97163.0</v>
      </c>
      <c r="C30" s="482" t="s">
        <v>2340</v>
      </c>
      <c r="D30" s="481" t="s">
        <v>1440</v>
      </c>
      <c r="E30" s="481" t="s">
        <v>2318</v>
      </c>
      <c r="F30" s="483">
        <v>9.52</v>
      </c>
    </row>
    <row r="31" ht="15.75" customHeight="1" outlineLevel="1">
      <c r="A31" s="155"/>
      <c r="B31" s="481">
        <v>97164.0</v>
      </c>
      <c r="C31" s="482" t="s">
        <v>2341</v>
      </c>
      <c r="D31" s="481" t="s">
        <v>1440</v>
      </c>
      <c r="E31" s="481" t="s">
        <v>2318</v>
      </c>
      <c r="F31" s="483">
        <v>10.74</v>
      </c>
    </row>
    <row r="32" ht="15.75" customHeight="1" outlineLevel="1">
      <c r="A32" s="155"/>
      <c r="B32" s="481">
        <v>97165.0</v>
      </c>
      <c r="C32" s="482" t="s">
        <v>2342</v>
      </c>
      <c r="D32" s="481" t="s">
        <v>1440</v>
      </c>
      <c r="E32" s="481" t="s">
        <v>2318</v>
      </c>
      <c r="F32" s="483">
        <v>11.97</v>
      </c>
    </row>
    <row r="33" ht="15.75" customHeight="1" outlineLevel="1">
      <c r="A33" s="155"/>
      <c r="B33" s="481">
        <v>97166.0</v>
      </c>
      <c r="C33" s="482" t="s">
        <v>2343</v>
      </c>
      <c r="D33" s="481" t="s">
        <v>1440</v>
      </c>
      <c r="E33" s="481" t="s">
        <v>2318</v>
      </c>
      <c r="F33" s="483">
        <v>15.45</v>
      </c>
    </row>
    <row r="34" ht="15.75" customHeight="1" outlineLevel="1">
      <c r="A34" s="155"/>
      <c r="B34" s="481">
        <v>97167.0</v>
      </c>
      <c r="C34" s="482" t="s">
        <v>2344</v>
      </c>
      <c r="D34" s="481" t="s">
        <v>1440</v>
      </c>
      <c r="E34" s="481" t="s">
        <v>2318</v>
      </c>
      <c r="F34" s="483">
        <v>18.26</v>
      </c>
    </row>
    <row r="35" ht="15.75" customHeight="1" outlineLevel="1">
      <c r="A35" s="155"/>
      <c r="B35" s="481">
        <v>97168.0</v>
      </c>
      <c r="C35" s="482" t="s">
        <v>2345</v>
      </c>
      <c r="D35" s="481" t="s">
        <v>1440</v>
      </c>
      <c r="E35" s="481" t="s">
        <v>2318</v>
      </c>
      <c r="F35" s="483">
        <v>20.8</v>
      </c>
    </row>
    <row r="36" ht="15.75" customHeight="1" outlineLevel="1">
      <c r="A36" s="155"/>
      <c r="B36" s="481">
        <v>97169.0</v>
      </c>
      <c r="C36" s="482" t="s">
        <v>2346</v>
      </c>
      <c r="D36" s="481" t="s">
        <v>1440</v>
      </c>
      <c r="E36" s="481" t="s">
        <v>2318</v>
      </c>
      <c r="F36" s="483">
        <v>23.51</v>
      </c>
    </row>
    <row r="37" ht="15.75" customHeight="1" outlineLevel="1">
      <c r="A37" s="155"/>
      <c r="B37" s="481">
        <v>97170.0</v>
      </c>
      <c r="C37" s="482" t="s">
        <v>2347</v>
      </c>
      <c r="D37" s="481" t="s">
        <v>1440</v>
      </c>
      <c r="E37" s="481" t="s">
        <v>2318</v>
      </c>
      <c r="F37" s="483">
        <v>26.25</v>
      </c>
    </row>
    <row r="38" ht="15.75" customHeight="1" outlineLevel="1">
      <c r="A38" s="155"/>
      <c r="B38" s="481">
        <v>97171.0</v>
      </c>
      <c r="C38" s="482" t="s">
        <v>2348</v>
      </c>
      <c r="D38" s="481" t="s">
        <v>1440</v>
      </c>
      <c r="E38" s="481" t="s">
        <v>2318</v>
      </c>
      <c r="F38" s="483">
        <v>29.0</v>
      </c>
    </row>
    <row r="39" ht="15.75" customHeight="1" outlineLevel="1">
      <c r="A39" s="155"/>
      <c r="B39" s="481">
        <v>97172.0</v>
      </c>
      <c r="C39" s="482" t="s">
        <v>2349</v>
      </c>
      <c r="D39" s="481" t="s">
        <v>1440</v>
      </c>
      <c r="E39" s="481" t="s">
        <v>2318</v>
      </c>
      <c r="F39" s="483">
        <v>34.95</v>
      </c>
    </row>
    <row r="40" ht="15.75" customHeight="1" outlineLevel="1">
      <c r="A40" s="155"/>
      <c r="B40" s="481">
        <v>105249.0</v>
      </c>
      <c r="C40" s="482" t="s">
        <v>2350</v>
      </c>
      <c r="D40" s="481" t="s">
        <v>1403</v>
      </c>
      <c r="E40" s="481" t="s">
        <v>2318</v>
      </c>
      <c r="F40" s="483">
        <v>99.02</v>
      </c>
    </row>
    <row r="41" ht="15.75" customHeight="1" outlineLevel="1">
      <c r="A41" s="155"/>
      <c r="B41" s="481">
        <v>105250.0</v>
      </c>
      <c r="C41" s="482" t="s">
        <v>2351</v>
      </c>
      <c r="D41" s="481" t="s">
        <v>1403</v>
      </c>
      <c r="E41" s="481" t="s">
        <v>2318</v>
      </c>
      <c r="F41" s="483">
        <v>12.66</v>
      </c>
    </row>
    <row r="42" ht="15.75" customHeight="1" outlineLevel="1">
      <c r="A42" s="155"/>
      <c r="B42" s="481">
        <v>105251.0</v>
      </c>
      <c r="C42" s="482" t="s">
        <v>2352</v>
      </c>
      <c r="D42" s="481" t="s">
        <v>1403</v>
      </c>
      <c r="E42" s="481" t="s">
        <v>2318</v>
      </c>
      <c r="F42" s="483">
        <v>14.52</v>
      </c>
    </row>
    <row r="43" ht="15.75" customHeight="1" outlineLevel="1">
      <c r="A43" s="155"/>
      <c r="B43" s="481">
        <v>105252.0</v>
      </c>
      <c r="C43" s="482" t="s">
        <v>2353</v>
      </c>
      <c r="D43" s="481" t="s">
        <v>1403</v>
      </c>
      <c r="E43" s="481" t="s">
        <v>2318</v>
      </c>
      <c r="F43" s="483">
        <v>19.1</v>
      </c>
    </row>
    <row r="44" ht="15.75" customHeight="1" outlineLevel="1">
      <c r="A44" s="155"/>
      <c r="B44" s="481">
        <v>105253.0</v>
      </c>
      <c r="C44" s="482" t="s">
        <v>2354</v>
      </c>
      <c r="D44" s="481" t="s">
        <v>1403</v>
      </c>
      <c r="E44" s="481" t="s">
        <v>2318</v>
      </c>
      <c r="F44" s="483">
        <v>23.67</v>
      </c>
    </row>
    <row r="45" ht="15.75" customHeight="1" outlineLevel="1">
      <c r="A45" s="155"/>
      <c r="B45" s="481">
        <v>105254.0</v>
      </c>
      <c r="C45" s="482" t="s">
        <v>2355</v>
      </c>
      <c r="D45" s="481" t="s">
        <v>1403</v>
      </c>
      <c r="E45" s="481" t="s">
        <v>2318</v>
      </c>
      <c r="F45" s="483">
        <v>28.41</v>
      </c>
    </row>
    <row r="46" ht="15.75" customHeight="1" outlineLevel="1">
      <c r="A46" s="155"/>
      <c r="B46" s="481">
        <v>105255.0</v>
      </c>
      <c r="C46" s="482" t="s">
        <v>2356</v>
      </c>
      <c r="D46" s="481" t="s">
        <v>1403</v>
      </c>
      <c r="E46" s="481" t="s">
        <v>2318</v>
      </c>
      <c r="F46" s="483">
        <v>33.13</v>
      </c>
    </row>
    <row r="47" ht="15.75" customHeight="1" outlineLevel="1">
      <c r="A47" s="155"/>
      <c r="B47" s="481">
        <v>105256.0</v>
      </c>
      <c r="C47" s="482" t="s">
        <v>2357</v>
      </c>
      <c r="D47" s="481" t="s">
        <v>1403</v>
      </c>
      <c r="E47" s="481" t="s">
        <v>2318</v>
      </c>
      <c r="F47" s="483">
        <v>37.84</v>
      </c>
    </row>
    <row r="48" ht="15.75" customHeight="1" outlineLevel="1">
      <c r="A48" s="155"/>
      <c r="B48" s="481">
        <v>105257.0</v>
      </c>
      <c r="C48" s="482" t="s">
        <v>2358</v>
      </c>
      <c r="D48" s="481" t="s">
        <v>1403</v>
      </c>
      <c r="E48" s="481" t="s">
        <v>2318</v>
      </c>
      <c r="F48" s="483">
        <v>42.54</v>
      </c>
    </row>
    <row r="49" ht="15.75" customHeight="1" outlineLevel="1">
      <c r="A49" s="155"/>
      <c r="B49" s="481">
        <v>105258.0</v>
      </c>
      <c r="C49" s="482" t="s">
        <v>2359</v>
      </c>
      <c r="D49" s="481" t="s">
        <v>1403</v>
      </c>
      <c r="E49" s="481" t="s">
        <v>2318</v>
      </c>
      <c r="F49" s="483">
        <v>24.13</v>
      </c>
    </row>
    <row r="50" ht="15.75" customHeight="1" outlineLevel="1">
      <c r="A50" s="155"/>
      <c r="B50" s="481">
        <v>105259.0</v>
      </c>
      <c r="C50" s="482" t="s">
        <v>2360</v>
      </c>
      <c r="D50" s="481" t="s">
        <v>1403</v>
      </c>
      <c r="E50" s="481" t="s">
        <v>2318</v>
      </c>
      <c r="F50" s="483">
        <v>15.65</v>
      </c>
    </row>
    <row r="51" ht="15.75" customHeight="1" outlineLevel="1">
      <c r="A51" s="155"/>
      <c r="B51" s="481">
        <v>105261.0</v>
      </c>
      <c r="C51" s="482" t="s">
        <v>2361</v>
      </c>
      <c r="D51" s="481" t="s">
        <v>1403</v>
      </c>
      <c r="E51" s="481" t="s">
        <v>2318</v>
      </c>
      <c r="F51" s="483">
        <v>27.02</v>
      </c>
    </row>
    <row r="52" ht="15.75" customHeight="1" outlineLevel="1">
      <c r="A52" s="155"/>
      <c r="B52" s="481">
        <v>105262.0</v>
      </c>
      <c r="C52" s="482" t="s">
        <v>2362</v>
      </c>
      <c r="D52" s="481" t="s">
        <v>1403</v>
      </c>
      <c r="E52" s="481" t="s">
        <v>2318</v>
      </c>
      <c r="F52" s="483">
        <v>34.48</v>
      </c>
    </row>
    <row r="53" ht="15.75" customHeight="1" outlineLevel="1">
      <c r="A53" s="155"/>
      <c r="B53" s="481">
        <v>105263.0</v>
      </c>
      <c r="C53" s="482" t="s">
        <v>2363</v>
      </c>
      <c r="D53" s="481" t="s">
        <v>1403</v>
      </c>
      <c r="E53" s="481" t="s">
        <v>2318</v>
      </c>
      <c r="F53" s="483">
        <v>40.95</v>
      </c>
    </row>
    <row r="54" ht="15.75" customHeight="1" outlineLevel="1">
      <c r="A54" s="155"/>
      <c r="B54" s="481">
        <v>105264.0</v>
      </c>
      <c r="C54" s="482" t="s">
        <v>2364</v>
      </c>
      <c r="D54" s="481" t="s">
        <v>1403</v>
      </c>
      <c r="E54" s="481" t="s">
        <v>2318</v>
      </c>
      <c r="F54" s="483">
        <v>46.66</v>
      </c>
    </row>
    <row r="55" ht="15.75" customHeight="1" outlineLevel="1">
      <c r="A55" s="155"/>
      <c r="B55" s="481">
        <v>105265.0</v>
      </c>
      <c r="C55" s="482" t="s">
        <v>2365</v>
      </c>
      <c r="D55" s="481" t="s">
        <v>1403</v>
      </c>
      <c r="E55" s="481" t="s">
        <v>2318</v>
      </c>
      <c r="F55" s="483">
        <v>52.64</v>
      </c>
    </row>
    <row r="56" ht="15.75" customHeight="1" outlineLevel="1">
      <c r="A56" s="155"/>
      <c r="B56" s="481">
        <v>105266.0</v>
      </c>
      <c r="C56" s="482" t="s">
        <v>2366</v>
      </c>
      <c r="D56" s="481" t="s">
        <v>1403</v>
      </c>
      <c r="E56" s="481" t="s">
        <v>2318</v>
      </c>
      <c r="F56" s="483">
        <v>58.86</v>
      </c>
    </row>
    <row r="57" ht="15.75" customHeight="1" outlineLevel="1">
      <c r="A57" s="155"/>
      <c r="B57" s="481">
        <v>105267.0</v>
      </c>
      <c r="C57" s="482" t="s">
        <v>2367</v>
      </c>
      <c r="D57" s="481" t="s">
        <v>1403</v>
      </c>
      <c r="E57" s="481" t="s">
        <v>2318</v>
      </c>
      <c r="F57" s="483">
        <v>65.15</v>
      </c>
    </row>
    <row r="58" ht="15.75" customHeight="1" outlineLevel="1">
      <c r="A58" s="155"/>
      <c r="B58" s="481">
        <v>105268.0</v>
      </c>
      <c r="C58" s="482" t="s">
        <v>2368</v>
      </c>
      <c r="D58" s="481" t="s">
        <v>1403</v>
      </c>
      <c r="E58" s="481" t="s">
        <v>2318</v>
      </c>
      <c r="F58" s="483">
        <v>80.75</v>
      </c>
    </row>
    <row r="59" ht="15.75" customHeight="1" outlineLevel="1">
      <c r="A59" s="155"/>
      <c r="B59" s="481">
        <v>105269.0</v>
      </c>
      <c r="C59" s="482" t="s">
        <v>2369</v>
      </c>
      <c r="D59" s="481" t="s">
        <v>1403</v>
      </c>
      <c r="E59" s="481" t="s">
        <v>2318</v>
      </c>
      <c r="F59" s="483">
        <v>9.71</v>
      </c>
    </row>
    <row r="60" ht="15.75" customHeight="1" outlineLevel="1">
      <c r="A60" s="155"/>
      <c r="B60" s="481">
        <v>105270.0</v>
      </c>
      <c r="C60" s="482" t="s">
        <v>2370</v>
      </c>
      <c r="D60" s="481" t="s">
        <v>1403</v>
      </c>
      <c r="E60" s="481" t="s">
        <v>2318</v>
      </c>
      <c r="F60" s="483">
        <v>47.41</v>
      </c>
    </row>
    <row r="61" ht="15.75" customHeight="1" outlineLevel="1">
      <c r="A61" s="155"/>
      <c r="B61" s="481">
        <v>105271.0</v>
      </c>
      <c r="C61" s="482" t="s">
        <v>2371</v>
      </c>
      <c r="D61" s="481" t="s">
        <v>1403</v>
      </c>
      <c r="E61" s="481" t="s">
        <v>2318</v>
      </c>
      <c r="F61" s="483">
        <v>62.5</v>
      </c>
    </row>
    <row r="62" ht="15.75" customHeight="1" outlineLevel="1">
      <c r="A62" s="155"/>
      <c r="B62" s="481">
        <v>105272.0</v>
      </c>
      <c r="C62" s="482" t="s">
        <v>2372</v>
      </c>
      <c r="D62" s="481" t="s">
        <v>1403</v>
      </c>
      <c r="E62" s="481" t="s">
        <v>2318</v>
      </c>
      <c r="F62" s="483">
        <v>73.75</v>
      </c>
    </row>
    <row r="63" ht="15.75" customHeight="1" outlineLevel="1">
      <c r="A63" s="155"/>
      <c r="B63" s="481">
        <v>105273.0</v>
      </c>
      <c r="C63" s="482" t="s">
        <v>2373</v>
      </c>
      <c r="D63" s="481" t="s">
        <v>1403</v>
      </c>
      <c r="E63" s="481" t="s">
        <v>2318</v>
      </c>
      <c r="F63" s="483">
        <v>84.2</v>
      </c>
    </row>
    <row r="64" ht="15.75" customHeight="1" outlineLevel="1">
      <c r="A64" s="155"/>
      <c r="B64" s="481">
        <v>105274.0</v>
      </c>
      <c r="C64" s="482" t="s">
        <v>2374</v>
      </c>
      <c r="D64" s="481" t="s">
        <v>1403</v>
      </c>
      <c r="E64" s="481" t="s">
        <v>2318</v>
      </c>
      <c r="F64" s="483">
        <v>94.97</v>
      </c>
    </row>
    <row r="65" ht="15.75" customHeight="1" outlineLevel="1">
      <c r="A65" s="155"/>
      <c r="B65" s="481">
        <v>105275.0</v>
      </c>
      <c r="C65" s="482" t="s">
        <v>2375</v>
      </c>
      <c r="D65" s="481" t="s">
        <v>1403</v>
      </c>
      <c r="E65" s="481" t="s">
        <v>2318</v>
      </c>
      <c r="F65" s="483">
        <v>105.93</v>
      </c>
    </row>
    <row r="66" ht="15.75" customHeight="1" outlineLevel="1">
      <c r="A66" s="155"/>
      <c r="B66" s="481">
        <v>105276.0</v>
      </c>
      <c r="C66" s="482" t="s">
        <v>2376</v>
      </c>
      <c r="D66" s="481" t="s">
        <v>1403</v>
      </c>
      <c r="E66" s="481" t="s">
        <v>2318</v>
      </c>
      <c r="F66" s="483">
        <v>117.0</v>
      </c>
    </row>
    <row r="67" ht="15.75" customHeight="1" outlineLevel="1">
      <c r="A67" s="155"/>
      <c r="B67" s="481">
        <v>105277.0</v>
      </c>
      <c r="C67" s="482" t="s">
        <v>2377</v>
      </c>
      <c r="D67" s="481" t="s">
        <v>1403</v>
      </c>
      <c r="E67" s="481" t="s">
        <v>2318</v>
      </c>
      <c r="F67" s="483">
        <v>142.13</v>
      </c>
    </row>
    <row r="68" ht="15.75" customHeight="1" outlineLevel="1">
      <c r="A68" s="155"/>
      <c r="B68" s="481">
        <v>105278.0</v>
      </c>
      <c r="C68" s="482" t="s">
        <v>2378</v>
      </c>
      <c r="D68" s="481" t="s">
        <v>1403</v>
      </c>
      <c r="E68" s="481" t="s">
        <v>2318</v>
      </c>
      <c r="F68" s="483">
        <v>17.4</v>
      </c>
    </row>
    <row r="69" ht="15.75" customHeight="1" outlineLevel="1">
      <c r="A69" s="155"/>
      <c r="B69" s="481">
        <v>105279.0</v>
      </c>
      <c r="C69" s="482" t="s">
        <v>2379</v>
      </c>
      <c r="D69" s="481" t="s">
        <v>1403</v>
      </c>
      <c r="E69" s="481" t="s">
        <v>2318</v>
      </c>
      <c r="F69" s="483">
        <v>19.98</v>
      </c>
    </row>
    <row r="70" ht="15.75" customHeight="1" outlineLevel="1">
      <c r="A70" s="155"/>
      <c r="B70" s="481">
        <v>105280.0</v>
      </c>
      <c r="C70" s="482" t="s">
        <v>2380</v>
      </c>
      <c r="D70" s="481" t="s">
        <v>1403</v>
      </c>
      <c r="E70" s="481" t="s">
        <v>2318</v>
      </c>
      <c r="F70" s="483">
        <v>26.27</v>
      </c>
    </row>
    <row r="71" ht="15.75" customHeight="1" outlineLevel="1">
      <c r="A71" s="155"/>
      <c r="B71" s="481">
        <v>105281.0</v>
      </c>
      <c r="C71" s="482" t="s">
        <v>2381</v>
      </c>
      <c r="D71" s="481" t="s">
        <v>1403</v>
      </c>
      <c r="E71" s="481" t="s">
        <v>2318</v>
      </c>
      <c r="F71" s="483">
        <v>32.56</v>
      </c>
    </row>
    <row r="72" ht="15.75" customHeight="1" outlineLevel="1">
      <c r="A72" s="155"/>
      <c r="B72" s="481">
        <v>105282.0</v>
      </c>
      <c r="C72" s="482" t="s">
        <v>2382</v>
      </c>
      <c r="D72" s="481" t="s">
        <v>1403</v>
      </c>
      <c r="E72" s="481" t="s">
        <v>2318</v>
      </c>
      <c r="F72" s="483">
        <v>11.28</v>
      </c>
    </row>
    <row r="73" ht="15.75" customHeight="1" outlineLevel="1">
      <c r="A73" s="155"/>
      <c r="B73" s="481">
        <v>105283.0</v>
      </c>
      <c r="C73" s="482" t="s">
        <v>2383</v>
      </c>
      <c r="D73" s="481" t="s">
        <v>1403</v>
      </c>
      <c r="E73" s="481" t="s">
        <v>2318</v>
      </c>
      <c r="F73" s="483">
        <v>20.9</v>
      </c>
    </row>
    <row r="74" ht="15.75" customHeight="1" outlineLevel="1">
      <c r="A74" s="155"/>
      <c r="B74" s="481">
        <v>105284.0</v>
      </c>
      <c r="C74" s="482" t="s">
        <v>2384</v>
      </c>
      <c r="D74" s="481" t="s">
        <v>1403</v>
      </c>
      <c r="E74" s="481" t="s">
        <v>2318</v>
      </c>
      <c r="F74" s="483">
        <v>39.16</v>
      </c>
    </row>
    <row r="75" ht="15.75" customHeight="1" outlineLevel="1">
      <c r="A75" s="155"/>
      <c r="B75" s="481">
        <v>105297.0</v>
      </c>
      <c r="C75" s="482" t="s">
        <v>2385</v>
      </c>
      <c r="D75" s="481" t="s">
        <v>1403</v>
      </c>
      <c r="E75" s="481" t="s">
        <v>2318</v>
      </c>
      <c r="F75" s="483">
        <v>8.69</v>
      </c>
    </row>
    <row r="76" ht="15.75" customHeight="1" outlineLevel="1">
      <c r="A76" s="155"/>
      <c r="B76" s="481">
        <v>105298.0</v>
      </c>
      <c r="C76" s="482" t="s">
        <v>2386</v>
      </c>
      <c r="D76" s="481" t="s">
        <v>1403</v>
      </c>
      <c r="E76" s="481" t="s">
        <v>2318</v>
      </c>
      <c r="F76" s="483">
        <v>15.06</v>
      </c>
    </row>
    <row r="77" ht="15.75" customHeight="1" outlineLevel="1">
      <c r="A77" s="155"/>
      <c r="B77" s="481">
        <v>105299.0</v>
      </c>
      <c r="C77" s="482" t="s">
        <v>2387</v>
      </c>
      <c r="D77" s="481" t="s">
        <v>1403</v>
      </c>
      <c r="E77" s="481" t="s">
        <v>2318</v>
      </c>
      <c r="F77" s="483">
        <v>18.86</v>
      </c>
    </row>
    <row r="78" ht="15.75" customHeight="1" outlineLevel="1">
      <c r="A78" s="155"/>
      <c r="B78" s="481">
        <v>105300.0</v>
      </c>
      <c r="C78" s="482" t="s">
        <v>2388</v>
      </c>
      <c r="D78" s="481" t="s">
        <v>1403</v>
      </c>
      <c r="E78" s="481" t="s">
        <v>2318</v>
      </c>
      <c r="F78" s="483">
        <v>22.8</v>
      </c>
    </row>
    <row r="79" ht="15.75" customHeight="1" outlineLevel="1">
      <c r="A79" s="155"/>
      <c r="B79" s="481">
        <v>105301.0</v>
      </c>
      <c r="C79" s="482" t="s">
        <v>2389</v>
      </c>
      <c r="D79" s="481" t="s">
        <v>1403</v>
      </c>
      <c r="E79" s="481" t="s">
        <v>2318</v>
      </c>
      <c r="F79" s="483">
        <v>26.74</v>
      </c>
    </row>
    <row r="80" ht="15.75" customHeight="1" outlineLevel="1">
      <c r="A80" s="155"/>
      <c r="B80" s="481">
        <v>105302.0</v>
      </c>
      <c r="C80" s="482" t="s">
        <v>2390</v>
      </c>
      <c r="D80" s="481" t="s">
        <v>1403</v>
      </c>
      <c r="E80" s="481" t="s">
        <v>2318</v>
      </c>
      <c r="F80" s="483">
        <v>30.68</v>
      </c>
    </row>
    <row r="81" ht="15.75" customHeight="1" outlineLevel="1">
      <c r="A81" s="155"/>
      <c r="B81" s="481">
        <v>105303.0</v>
      </c>
      <c r="C81" s="482" t="s">
        <v>2391</v>
      </c>
      <c r="D81" s="481" t="s">
        <v>1403</v>
      </c>
      <c r="E81" s="481" t="s">
        <v>2318</v>
      </c>
      <c r="F81" s="483">
        <v>34.6</v>
      </c>
    </row>
    <row r="82" ht="15.75" customHeight="1" outlineLevel="1">
      <c r="A82" s="155"/>
      <c r="B82" s="481">
        <v>105304.0</v>
      </c>
      <c r="C82" s="482" t="s">
        <v>2392</v>
      </c>
      <c r="D82" s="481" t="s">
        <v>1403</v>
      </c>
      <c r="E82" s="481" t="s">
        <v>2318</v>
      </c>
      <c r="F82" s="483">
        <v>38.68</v>
      </c>
    </row>
    <row r="83" ht="15.75" customHeight="1" outlineLevel="1">
      <c r="A83" s="155"/>
      <c r="B83" s="481">
        <v>105305.0</v>
      </c>
      <c r="C83" s="482" t="s">
        <v>2393</v>
      </c>
      <c r="D83" s="481" t="s">
        <v>1403</v>
      </c>
      <c r="E83" s="481" t="s">
        <v>2318</v>
      </c>
      <c r="F83" s="483">
        <v>49.62</v>
      </c>
    </row>
    <row r="84" ht="15.75" customHeight="1" outlineLevel="1">
      <c r="A84" s="155"/>
      <c r="B84" s="481">
        <v>105306.0</v>
      </c>
      <c r="C84" s="482" t="s">
        <v>2394</v>
      </c>
      <c r="D84" s="481" t="s">
        <v>1403</v>
      </c>
      <c r="E84" s="481" t="s">
        <v>2318</v>
      </c>
      <c r="F84" s="483">
        <v>58.78</v>
      </c>
    </row>
    <row r="85" ht="15.75" customHeight="1" outlineLevel="1">
      <c r="A85" s="155"/>
      <c r="B85" s="481">
        <v>105307.0</v>
      </c>
      <c r="C85" s="482" t="s">
        <v>2395</v>
      </c>
      <c r="D85" s="481" t="s">
        <v>1403</v>
      </c>
      <c r="E85" s="481" t="s">
        <v>2318</v>
      </c>
      <c r="F85" s="483">
        <v>67.17</v>
      </c>
    </row>
    <row r="86" ht="15.75" customHeight="1" outlineLevel="1">
      <c r="A86" s="155"/>
      <c r="B86" s="481">
        <v>105317.0</v>
      </c>
      <c r="C86" s="482" t="s">
        <v>2396</v>
      </c>
      <c r="D86" s="481" t="s">
        <v>1403</v>
      </c>
      <c r="E86" s="481" t="s">
        <v>2318</v>
      </c>
      <c r="F86" s="483">
        <v>18.6</v>
      </c>
    </row>
    <row r="87" ht="15.75" customHeight="1" outlineLevel="1">
      <c r="A87" s="155"/>
      <c r="B87" s="481">
        <v>105318.0</v>
      </c>
      <c r="C87" s="482" t="s">
        <v>2397</v>
      </c>
      <c r="D87" s="481" t="s">
        <v>1403</v>
      </c>
      <c r="E87" s="481" t="s">
        <v>2318</v>
      </c>
      <c r="F87" s="483">
        <v>21.36</v>
      </c>
    </row>
    <row r="88" ht="15.75" customHeight="1" outlineLevel="1">
      <c r="A88" s="155"/>
      <c r="B88" s="481">
        <v>105319.0</v>
      </c>
      <c r="C88" s="482" t="s">
        <v>2398</v>
      </c>
      <c r="D88" s="481" t="s">
        <v>1403</v>
      </c>
      <c r="E88" s="481" t="s">
        <v>2318</v>
      </c>
      <c r="F88" s="483">
        <v>26.13</v>
      </c>
    </row>
    <row r="89" ht="15.75" customHeight="1" outlineLevel="1">
      <c r="A89" s="155"/>
      <c r="B89" s="481">
        <v>105320.0</v>
      </c>
      <c r="C89" s="482" t="s">
        <v>2399</v>
      </c>
      <c r="D89" s="481" t="s">
        <v>1403</v>
      </c>
      <c r="E89" s="481" t="s">
        <v>2318</v>
      </c>
      <c r="F89" s="483">
        <v>31.7</v>
      </c>
    </row>
    <row r="90" ht="15.75" customHeight="1" outlineLevel="1">
      <c r="A90" s="155"/>
      <c r="B90" s="481">
        <v>105321.0</v>
      </c>
      <c r="C90" s="482" t="s">
        <v>2400</v>
      </c>
      <c r="D90" s="481" t="s">
        <v>1403</v>
      </c>
      <c r="E90" s="481" t="s">
        <v>2318</v>
      </c>
      <c r="F90" s="483">
        <v>37.23</v>
      </c>
    </row>
    <row r="91" ht="15.75" customHeight="1" outlineLevel="1">
      <c r="A91" s="155"/>
      <c r="B91" s="481">
        <v>105322.0</v>
      </c>
      <c r="C91" s="482" t="s">
        <v>2401</v>
      </c>
      <c r="D91" s="481" t="s">
        <v>1403</v>
      </c>
      <c r="E91" s="481" t="s">
        <v>2318</v>
      </c>
      <c r="F91" s="483">
        <v>42.75</v>
      </c>
    </row>
    <row r="92" ht="15.75" customHeight="1" outlineLevel="1">
      <c r="A92" s="155"/>
      <c r="B92" s="481">
        <v>105323.0</v>
      </c>
      <c r="C92" s="482" t="s">
        <v>2402</v>
      </c>
      <c r="D92" s="481" t="s">
        <v>1403</v>
      </c>
      <c r="E92" s="481" t="s">
        <v>2318</v>
      </c>
      <c r="F92" s="483">
        <v>48.26</v>
      </c>
    </row>
    <row r="93" ht="15.75" customHeight="1" outlineLevel="1">
      <c r="A93" s="155"/>
      <c r="B93" s="481">
        <v>105324.0</v>
      </c>
      <c r="C93" s="482" t="s">
        <v>2403</v>
      </c>
      <c r="D93" s="481" t="s">
        <v>1403</v>
      </c>
      <c r="E93" s="481" t="s">
        <v>2318</v>
      </c>
      <c r="F93" s="483">
        <v>54.07</v>
      </c>
    </row>
    <row r="94" ht="15.75" customHeight="1" outlineLevel="1">
      <c r="A94" s="155"/>
      <c r="B94" s="481">
        <v>105325.0</v>
      </c>
      <c r="C94" s="482" t="s">
        <v>2404</v>
      </c>
      <c r="D94" s="481" t="s">
        <v>1403</v>
      </c>
      <c r="E94" s="481" t="s">
        <v>2318</v>
      </c>
      <c r="F94" s="483">
        <v>68.96</v>
      </c>
    </row>
    <row r="95" ht="15.75" customHeight="1" outlineLevel="1">
      <c r="A95" s="155"/>
      <c r="B95" s="481">
        <v>105326.0</v>
      </c>
      <c r="C95" s="482" t="s">
        <v>2405</v>
      </c>
      <c r="D95" s="481" t="s">
        <v>1403</v>
      </c>
      <c r="E95" s="481" t="s">
        <v>2318</v>
      </c>
      <c r="F95" s="483">
        <v>81.93</v>
      </c>
    </row>
    <row r="96" ht="15.75" customHeight="1" outlineLevel="1">
      <c r="A96" s="155"/>
      <c r="B96" s="481">
        <v>105340.0</v>
      </c>
      <c r="C96" s="482" t="s">
        <v>2406</v>
      </c>
      <c r="D96" s="481" t="s">
        <v>1403</v>
      </c>
      <c r="E96" s="481" t="s">
        <v>2318</v>
      </c>
      <c r="F96" s="483">
        <v>75.86</v>
      </c>
    </row>
    <row r="97" ht="15.75" customHeight="1" outlineLevel="1">
      <c r="A97" s="155"/>
      <c r="B97" s="481">
        <v>105341.0</v>
      </c>
      <c r="C97" s="482" t="s">
        <v>2407</v>
      </c>
      <c r="D97" s="481" t="s">
        <v>1403</v>
      </c>
      <c r="E97" s="481" t="s">
        <v>2318</v>
      </c>
      <c r="F97" s="483">
        <v>93.76</v>
      </c>
    </row>
    <row r="98" ht="15.75" customHeight="1" outlineLevel="1">
      <c r="A98" s="155"/>
      <c r="B98" s="481">
        <v>105342.0</v>
      </c>
      <c r="C98" s="482" t="s">
        <v>2408</v>
      </c>
      <c r="D98" s="481" t="s">
        <v>1403</v>
      </c>
      <c r="E98" s="481" t="s">
        <v>2318</v>
      </c>
      <c r="F98" s="483">
        <v>114.73</v>
      </c>
    </row>
    <row r="99" ht="15.75" customHeight="1" outlineLevel="1">
      <c r="A99" s="155"/>
      <c r="B99" s="481">
        <v>105343.0</v>
      </c>
      <c r="C99" s="482" t="s">
        <v>2409</v>
      </c>
      <c r="D99" s="481" t="s">
        <v>1403</v>
      </c>
      <c r="E99" s="481" t="s">
        <v>2318</v>
      </c>
      <c r="F99" s="483">
        <v>13.47</v>
      </c>
    </row>
    <row r="100" ht="15.75" customHeight="1" outlineLevel="1">
      <c r="A100" s="155"/>
      <c r="B100" s="481">
        <v>105344.0</v>
      </c>
      <c r="C100" s="482" t="s">
        <v>2410</v>
      </c>
      <c r="D100" s="481" t="s">
        <v>1403</v>
      </c>
      <c r="E100" s="481" t="s">
        <v>2318</v>
      </c>
      <c r="F100" s="483">
        <v>93.32</v>
      </c>
    </row>
    <row r="101" ht="15.75" customHeight="1" outlineLevel="1">
      <c r="A101" s="155"/>
      <c r="B101" s="481">
        <v>105345.0</v>
      </c>
      <c r="C101" s="482" t="s">
        <v>2411</v>
      </c>
      <c r="D101" s="481" t="s">
        <v>1403</v>
      </c>
      <c r="E101" s="481" t="s">
        <v>2318</v>
      </c>
      <c r="F101" s="483">
        <v>117.7</v>
      </c>
    </row>
    <row r="102" ht="15.75" customHeight="1" outlineLevel="1">
      <c r="A102" s="155"/>
      <c r="B102" s="481">
        <v>105346.0</v>
      </c>
      <c r="C102" s="482" t="s">
        <v>2412</v>
      </c>
      <c r="D102" s="481" t="s">
        <v>1403</v>
      </c>
      <c r="E102" s="481" t="s">
        <v>2318</v>
      </c>
      <c r="F102" s="483">
        <v>130.34</v>
      </c>
    </row>
    <row r="103" ht="15.75" customHeight="1" outlineLevel="1">
      <c r="A103" s="155"/>
      <c r="B103" s="481">
        <v>105347.0</v>
      </c>
      <c r="C103" s="482" t="s">
        <v>2413</v>
      </c>
      <c r="D103" s="481" t="s">
        <v>1403</v>
      </c>
      <c r="E103" s="481" t="s">
        <v>2318</v>
      </c>
      <c r="F103" s="483">
        <v>161.51</v>
      </c>
    </row>
    <row r="104" ht="15.75" customHeight="1" outlineLevel="1">
      <c r="A104" s="155"/>
      <c r="B104" s="481">
        <v>105348.0</v>
      </c>
      <c r="C104" s="482" t="s">
        <v>2414</v>
      </c>
      <c r="D104" s="481" t="s">
        <v>1403</v>
      </c>
      <c r="E104" s="481" t="s">
        <v>2318</v>
      </c>
      <c r="F104" s="483">
        <v>45.73</v>
      </c>
    </row>
    <row r="105" ht="15.75" customHeight="1" outlineLevel="1">
      <c r="A105" s="155"/>
      <c r="B105" s="481">
        <v>105349.0</v>
      </c>
      <c r="C105" s="482" t="s">
        <v>2415</v>
      </c>
      <c r="D105" s="481" t="s">
        <v>1403</v>
      </c>
      <c r="E105" s="481" t="s">
        <v>2318</v>
      </c>
      <c r="F105" s="483">
        <v>52.31</v>
      </c>
    </row>
    <row r="106" ht="15.75" customHeight="1" outlineLevel="1">
      <c r="A106" s="155"/>
      <c r="B106" s="481">
        <v>105350.0</v>
      </c>
      <c r="C106" s="482" t="s">
        <v>2416</v>
      </c>
      <c r="D106" s="481" t="s">
        <v>1403</v>
      </c>
      <c r="E106" s="481" t="s">
        <v>2318</v>
      </c>
      <c r="F106" s="483">
        <v>58.87</v>
      </c>
    </row>
    <row r="107" ht="15.75" customHeight="1" outlineLevel="1">
      <c r="A107" s="155"/>
      <c r="B107" s="481">
        <v>105351.0</v>
      </c>
      <c r="C107" s="482" t="s">
        <v>2417</v>
      </c>
      <c r="D107" s="481" t="s">
        <v>1403</v>
      </c>
      <c r="E107" s="481" t="s">
        <v>2318</v>
      </c>
      <c r="F107" s="483">
        <v>65.72</v>
      </c>
    </row>
    <row r="108" ht="15.75" customHeight="1" outlineLevel="1">
      <c r="A108" s="155"/>
      <c r="B108" s="481">
        <v>105352.0</v>
      </c>
      <c r="C108" s="482" t="s">
        <v>2418</v>
      </c>
      <c r="D108" s="481" t="s">
        <v>1403</v>
      </c>
      <c r="E108" s="481" t="s">
        <v>2318</v>
      </c>
      <c r="F108" s="483">
        <v>86.15</v>
      </c>
    </row>
    <row r="109" ht="15.75" customHeight="1" outlineLevel="1">
      <c r="A109" s="155"/>
      <c r="B109" s="481">
        <v>105353.0</v>
      </c>
      <c r="C109" s="482" t="s">
        <v>2419</v>
      </c>
      <c r="D109" s="481" t="s">
        <v>1403</v>
      </c>
      <c r="E109" s="481" t="s">
        <v>2318</v>
      </c>
      <c r="F109" s="483">
        <v>101.88</v>
      </c>
    </row>
    <row r="110" ht="15.75" customHeight="1" outlineLevel="1">
      <c r="A110" s="155"/>
      <c r="B110" s="481">
        <v>105354.0</v>
      </c>
      <c r="C110" s="482" t="s">
        <v>2420</v>
      </c>
      <c r="D110" s="481" t="s">
        <v>1403</v>
      </c>
      <c r="E110" s="481" t="s">
        <v>2318</v>
      </c>
      <c r="F110" s="483">
        <v>116.03</v>
      </c>
    </row>
    <row r="111" ht="15.75" customHeight="1" outlineLevel="1">
      <c r="A111" s="155"/>
      <c r="B111" s="481">
        <v>105355.0</v>
      </c>
      <c r="C111" s="482" t="s">
        <v>2421</v>
      </c>
      <c r="D111" s="481" t="s">
        <v>1403</v>
      </c>
      <c r="E111" s="481" t="s">
        <v>2318</v>
      </c>
      <c r="F111" s="483">
        <v>130.77</v>
      </c>
    </row>
    <row r="112" ht="15.75" customHeight="1" outlineLevel="1">
      <c r="A112" s="155"/>
      <c r="B112" s="481">
        <v>105356.0</v>
      </c>
      <c r="C112" s="482" t="s">
        <v>2422</v>
      </c>
      <c r="D112" s="481" t="s">
        <v>1403</v>
      </c>
      <c r="E112" s="481" t="s">
        <v>2318</v>
      </c>
      <c r="F112" s="483">
        <v>145.93</v>
      </c>
    </row>
    <row r="113" ht="15.75" customHeight="1" outlineLevel="1">
      <c r="A113" s="155"/>
      <c r="B113" s="481">
        <v>105357.0</v>
      </c>
      <c r="C113" s="482" t="s">
        <v>2423</v>
      </c>
      <c r="D113" s="481" t="s">
        <v>1403</v>
      </c>
      <c r="E113" s="481" t="s">
        <v>2318</v>
      </c>
      <c r="F113" s="483">
        <v>161.35</v>
      </c>
    </row>
    <row r="114" ht="15.75" customHeight="1" outlineLevel="1">
      <c r="A114" s="155"/>
      <c r="B114" s="481">
        <v>105358.0</v>
      </c>
      <c r="C114" s="482" t="s">
        <v>2424</v>
      </c>
      <c r="D114" s="481" t="s">
        <v>1403</v>
      </c>
      <c r="E114" s="481" t="s">
        <v>2318</v>
      </c>
      <c r="F114" s="483">
        <v>198.05</v>
      </c>
    </row>
    <row r="115" ht="15.75" customHeight="1" outlineLevel="1">
      <c r="A115" s="155"/>
      <c r="B115" s="481">
        <v>105369.0</v>
      </c>
      <c r="C115" s="482" t="s">
        <v>2425</v>
      </c>
      <c r="D115" s="481" t="s">
        <v>1403</v>
      </c>
      <c r="E115" s="481" t="s">
        <v>2318</v>
      </c>
      <c r="F115" s="483">
        <v>65.79</v>
      </c>
    </row>
    <row r="116" ht="15.75" customHeight="1" outlineLevel="1">
      <c r="A116" s="155"/>
      <c r="B116" s="481">
        <v>105377.0</v>
      </c>
      <c r="C116" s="482" t="s">
        <v>2426</v>
      </c>
      <c r="D116" s="481" t="s">
        <v>1403</v>
      </c>
      <c r="E116" s="481" t="s">
        <v>2318</v>
      </c>
      <c r="F116" s="483">
        <v>41.53</v>
      </c>
    </row>
    <row r="117" ht="15.75" customHeight="1" outlineLevel="1">
      <c r="A117" s="155"/>
      <c r="B117" s="481">
        <v>105378.0</v>
      </c>
      <c r="C117" s="482" t="s">
        <v>2427</v>
      </c>
      <c r="D117" s="481" t="s">
        <v>1403</v>
      </c>
      <c r="E117" s="481" t="s">
        <v>2318</v>
      </c>
      <c r="F117" s="483">
        <v>9.99</v>
      </c>
    </row>
    <row r="118" ht="15.75" customHeight="1" outlineLevel="1">
      <c r="A118" s="155"/>
      <c r="B118" s="481">
        <v>105379.0</v>
      </c>
      <c r="C118" s="482" t="s">
        <v>2428</v>
      </c>
      <c r="D118" s="481" t="s">
        <v>1403</v>
      </c>
      <c r="E118" s="481" t="s">
        <v>2318</v>
      </c>
      <c r="F118" s="483">
        <v>13.12</v>
      </c>
    </row>
    <row r="119" ht="15.75" customHeight="1" outlineLevel="1">
      <c r="A119" s="155"/>
      <c r="B119" s="481">
        <v>105380.0</v>
      </c>
      <c r="C119" s="482" t="s">
        <v>2429</v>
      </c>
      <c r="D119" s="481" t="s">
        <v>1403</v>
      </c>
      <c r="E119" s="481" t="s">
        <v>2318</v>
      </c>
      <c r="F119" s="483">
        <v>80.65</v>
      </c>
    </row>
    <row r="120" ht="15.75" customHeight="1" outlineLevel="1">
      <c r="A120" s="155"/>
      <c r="B120" s="481">
        <v>105388.0</v>
      </c>
      <c r="C120" s="482" t="s">
        <v>2430</v>
      </c>
      <c r="D120" s="481" t="s">
        <v>1403</v>
      </c>
      <c r="E120" s="481" t="s">
        <v>2318</v>
      </c>
      <c r="F120" s="483">
        <v>10.44</v>
      </c>
    </row>
    <row r="121" ht="15.75" customHeight="1" outlineLevel="1">
      <c r="A121" s="155"/>
      <c r="B121" s="481">
        <v>105389.0</v>
      </c>
      <c r="C121" s="482" t="s">
        <v>2431</v>
      </c>
      <c r="D121" s="481" t="s">
        <v>1403</v>
      </c>
      <c r="E121" s="481" t="s">
        <v>2318</v>
      </c>
      <c r="F121" s="483">
        <v>13.06</v>
      </c>
    </row>
    <row r="122" ht="15.75" customHeight="1" outlineLevel="1">
      <c r="A122" s="155"/>
      <c r="B122" s="481">
        <v>105390.0</v>
      </c>
      <c r="C122" s="482" t="s">
        <v>2432</v>
      </c>
      <c r="D122" s="481" t="s">
        <v>1403</v>
      </c>
      <c r="E122" s="481" t="s">
        <v>2318</v>
      </c>
      <c r="F122" s="483">
        <v>84.76</v>
      </c>
    </row>
    <row r="123" ht="15.75" customHeight="1" outlineLevel="1">
      <c r="A123" s="155"/>
      <c r="B123" s="481">
        <v>105391.0</v>
      </c>
      <c r="C123" s="482" t="s">
        <v>2433</v>
      </c>
      <c r="D123" s="481" t="s">
        <v>1403</v>
      </c>
      <c r="E123" s="481" t="s">
        <v>2318</v>
      </c>
      <c r="F123" s="483">
        <v>105.3</v>
      </c>
    </row>
    <row r="124" ht="15.75" customHeight="1" outlineLevel="1">
      <c r="A124" s="155"/>
      <c r="B124" s="481">
        <v>105392.0</v>
      </c>
      <c r="C124" s="482" t="s">
        <v>2434</v>
      </c>
      <c r="D124" s="481" t="s">
        <v>1403</v>
      </c>
      <c r="E124" s="481" t="s">
        <v>2318</v>
      </c>
      <c r="F124" s="483">
        <v>16.27</v>
      </c>
    </row>
    <row r="125" ht="15.75" customHeight="1" outlineLevel="1">
      <c r="A125" s="155"/>
      <c r="B125" s="481">
        <v>105393.0</v>
      </c>
      <c r="C125" s="482" t="s">
        <v>2435</v>
      </c>
      <c r="D125" s="481" t="s">
        <v>1403</v>
      </c>
      <c r="E125" s="481" t="s">
        <v>2318</v>
      </c>
      <c r="F125" s="483">
        <v>19.57</v>
      </c>
    </row>
    <row r="126" ht="15.75" customHeight="1" outlineLevel="1">
      <c r="A126" s="155"/>
      <c r="B126" s="481">
        <v>105394.0</v>
      </c>
      <c r="C126" s="482" t="s">
        <v>2436</v>
      </c>
      <c r="D126" s="481" t="s">
        <v>1403</v>
      </c>
      <c r="E126" s="481" t="s">
        <v>2318</v>
      </c>
      <c r="F126" s="483">
        <v>22.85</v>
      </c>
    </row>
    <row r="127" ht="15.75" customHeight="1" outlineLevel="1">
      <c r="A127" s="155"/>
      <c r="B127" s="481">
        <v>105395.0</v>
      </c>
      <c r="C127" s="482" t="s">
        <v>2437</v>
      </c>
      <c r="D127" s="481" t="s">
        <v>1403</v>
      </c>
      <c r="E127" s="481" t="s">
        <v>2318</v>
      </c>
      <c r="F127" s="483">
        <v>26.14</v>
      </c>
    </row>
    <row r="128" ht="15.75" customHeight="1" outlineLevel="1">
      <c r="A128" s="155"/>
      <c r="B128" s="481">
        <v>105396.0</v>
      </c>
      <c r="C128" s="482" t="s">
        <v>2438</v>
      </c>
      <c r="D128" s="481" t="s">
        <v>1403</v>
      </c>
      <c r="E128" s="481" t="s">
        <v>2318</v>
      </c>
      <c r="F128" s="483">
        <v>29.43</v>
      </c>
    </row>
    <row r="129" ht="15.75" customHeight="1" outlineLevel="1">
      <c r="A129" s="155"/>
      <c r="B129" s="481">
        <v>105397.0</v>
      </c>
      <c r="C129" s="482" t="s">
        <v>2439</v>
      </c>
      <c r="D129" s="481" t="s">
        <v>1403</v>
      </c>
      <c r="E129" s="481" t="s">
        <v>2318</v>
      </c>
      <c r="F129" s="483">
        <v>32.84</v>
      </c>
    </row>
    <row r="130" ht="15.75" customHeight="1" outlineLevel="1">
      <c r="A130" s="155"/>
      <c r="B130" s="481">
        <v>105398.0</v>
      </c>
      <c r="C130" s="482" t="s">
        <v>2440</v>
      </c>
      <c r="D130" s="481" t="s">
        <v>1403</v>
      </c>
      <c r="E130" s="481" t="s">
        <v>2318</v>
      </c>
      <c r="F130" s="483">
        <v>43.07</v>
      </c>
    </row>
    <row r="131" ht="15.75" customHeight="1" outlineLevel="1">
      <c r="A131" s="155"/>
      <c r="B131" s="481">
        <v>105399.0</v>
      </c>
      <c r="C131" s="482" t="s">
        <v>2441</v>
      </c>
      <c r="D131" s="481" t="s">
        <v>1403</v>
      </c>
      <c r="E131" s="481" t="s">
        <v>2318</v>
      </c>
      <c r="F131" s="483">
        <v>50.91</v>
      </c>
    </row>
    <row r="132" ht="15.75" customHeight="1" outlineLevel="1">
      <c r="A132" s="155"/>
      <c r="B132" s="481">
        <v>105400.0</v>
      </c>
      <c r="C132" s="482" t="s">
        <v>2442</v>
      </c>
      <c r="D132" s="481" t="s">
        <v>1403</v>
      </c>
      <c r="E132" s="481" t="s">
        <v>2318</v>
      </c>
      <c r="F132" s="483">
        <v>58.01</v>
      </c>
    </row>
    <row r="133" ht="15.75" customHeight="1" outlineLevel="1">
      <c r="A133" s="155"/>
      <c r="B133" s="481">
        <v>105401.0</v>
      </c>
      <c r="C133" s="482" t="s">
        <v>2443</v>
      </c>
      <c r="D133" s="481" t="s">
        <v>1403</v>
      </c>
      <c r="E133" s="481" t="s">
        <v>2318</v>
      </c>
      <c r="F133" s="483">
        <v>65.37</v>
      </c>
    </row>
    <row r="134" ht="15.75" customHeight="1" outlineLevel="1">
      <c r="A134" s="155"/>
      <c r="B134" s="481">
        <v>105402.0</v>
      </c>
      <c r="C134" s="482" t="s">
        <v>2444</v>
      </c>
      <c r="D134" s="481" t="s">
        <v>1403</v>
      </c>
      <c r="E134" s="481" t="s">
        <v>2318</v>
      </c>
      <c r="F134" s="483">
        <v>72.97</v>
      </c>
    </row>
    <row r="135" ht="15.75" customHeight="1" outlineLevel="1">
      <c r="A135" s="155"/>
      <c r="B135" s="481">
        <v>97173.0</v>
      </c>
      <c r="C135" s="482" t="s">
        <v>2445</v>
      </c>
      <c r="D135" s="481" t="s">
        <v>1440</v>
      </c>
      <c r="E135" s="481" t="s">
        <v>2318</v>
      </c>
      <c r="F135" s="483">
        <v>36.95</v>
      </c>
    </row>
    <row r="136" ht="15.75" customHeight="1" outlineLevel="1">
      <c r="A136" s="155"/>
      <c r="B136" s="481">
        <v>97174.0</v>
      </c>
      <c r="C136" s="482" t="s">
        <v>2446</v>
      </c>
      <c r="D136" s="481" t="s">
        <v>1440</v>
      </c>
      <c r="E136" s="481" t="s">
        <v>2318</v>
      </c>
      <c r="F136" s="483">
        <v>43.83</v>
      </c>
    </row>
    <row r="137" ht="15.75" customHeight="1" outlineLevel="1">
      <c r="A137" s="155"/>
      <c r="B137" s="481">
        <v>97175.0</v>
      </c>
      <c r="C137" s="482" t="s">
        <v>2447</v>
      </c>
      <c r="D137" s="481" t="s">
        <v>1440</v>
      </c>
      <c r="E137" s="481" t="s">
        <v>2318</v>
      </c>
      <c r="F137" s="483">
        <v>50.72</v>
      </c>
    </row>
    <row r="138" ht="15.75" customHeight="1" outlineLevel="1">
      <c r="A138" s="155"/>
      <c r="B138" s="481">
        <v>97176.0</v>
      </c>
      <c r="C138" s="482" t="s">
        <v>2448</v>
      </c>
      <c r="D138" s="481" t="s">
        <v>1440</v>
      </c>
      <c r="E138" s="481" t="s">
        <v>2318</v>
      </c>
      <c r="F138" s="483">
        <v>57.63</v>
      </c>
    </row>
    <row r="139" ht="15.75" customHeight="1" outlineLevel="1">
      <c r="A139" s="155"/>
      <c r="B139" s="481">
        <v>97177.0</v>
      </c>
      <c r="C139" s="482" t="s">
        <v>2449</v>
      </c>
      <c r="D139" s="481" t="s">
        <v>1440</v>
      </c>
      <c r="E139" s="481" t="s">
        <v>2318</v>
      </c>
      <c r="F139" s="483">
        <v>64.52</v>
      </c>
    </row>
    <row r="140" ht="15.75" customHeight="1" outlineLevel="1">
      <c r="A140" s="155"/>
      <c r="B140" s="481">
        <v>97178.0</v>
      </c>
      <c r="C140" s="482" t="s">
        <v>2450</v>
      </c>
      <c r="D140" s="481" t="s">
        <v>1440</v>
      </c>
      <c r="E140" s="481" t="s">
        <v>2318</v>
      </c>
      <c r="F140" s="483">
        <v>78.29</v>
      </c>
    </row>
    <row r="141" ht="15.75" customHeight="1" outlineLevel="1">
      <c r="A141" s="155"/>
      <c r="B141" s="481">
        <v>97179.0</v>
      </c>
      <c r="C141" s="482" t="s">
        <v>2451</v>
      </c>
      <c r="D141" s="481" t="s">
        <v>1440</v>
      </c>
      <c r="E141" s="481" t="s">
        <v>2318</v>
      </c>
      <c r="F141" s="483">
        <v>92.09</v>
      </c>
    </row>
    <row r="142" ht="15.75" customHeight="1" outlineLevel="1">
      <c r="A142" s="155"/>
      <c r="B142" s="481">
        <v>97180.0</v>
      </c>
      <c r="C142" s="482" t="s">
        <v>2452</v>
      </c>
      <c r="D142" s="481" t="s">
        <v>1440</v>
      </c>
      <c r="E142" s="481" t="s">
        <v>2318</v>
      </c>
      <c r="F142" s="483">
        <v>105.87</v>
      </c>
    </row>
    <row r="143" ht="15.75" customHeight="1" outlineLevel="1">
      <c r="A143" s="155"/>
      <c r="B143" s="481">
        <v>97181.0</v>
      </c>
      <c r="C143" s="482" t="s">
        <v>2453</v>
      </c>
      <c r="D143" s="481" t="s">
        <v>1440</v>
      </c>
      <c r="E143" s="481" t="s">
        <v>2318</v>
      </c>
      <c r="F143" s="483">
        <v>119.67</v>
      </c>
    </row>
    <row r="144" ht="15.75" customHeight="1" outlineLevel="1">
      <c r="A144" s="155"/>
      <c r="B144" s="481">
        <v>97182.0</v>
      </c>
      <c r="C144" s="482" t="s">
        <v>2454</v>
      </c>
      <c r="D144" s="481" t="s">
        <v>1440</v>
      </c>
      <c r="E144" s="481" t="s">
        <v>2318</v>
      </c>
      <c r="F144" s="483">
        <v>137.25</v>
      </c>
    </row>
    <row r="145" ht="15.75" customHeight="1" outlineLevel="1">
      <c r="A145" s="155"/>
      <c r="B145" s="481">
        <v>97183.0</v>
      </c>
      <c r="C145" s="482" t="s">
        <v>2455</v>
      </c>
      <c r="D145" s="481" t="s">
        <v>1440</v>
      </c>
      <c r="E145" s="481" t="s">
        <v>2318</v>
      </c>
      <c r="F145" s="483">
        <v>32.95</v>
      </c>
    </row>
    <row r="146" ht="15.75" customHeight="1" outlineLevel="1">
      <c r="A146" s="155"/>
      <c r="B146" s="481">
        <v>97184.0</v>
      </c>
      <c r="C146" s="482" t="s">
        <v>2456</v>
      </c>
      <c r="D146" s="481" t="s">
        <v>1440</v>
      </c>
      <c r="E146" s="481" t="s">
        <v>2318</v>
      </c>
      <c r="F146" s="483">
        <v>39.16</v>
      </c>
    </row>
    <row r="147" ht="15.75" customHeight="1" outlineLevel="1">
      <c r="A147" s="155"/>
      <c r="B147" s="481">
        <v>97185.0</v>
      </c>
      <c r="C147" s="482" t="s">
        <v>2457</v>
      </c>
      <c r="D147" s="481" t="s">
        <v>1440</v>
      </c>
      <c r="E147" s="481" t="s">
        <v>2318</v>
      </c>
      <c r="F147" s="483">
        <v>45.38</v>
      </c>
    </row>
    <row r="148" ht="15.75" customHeight="1" outlineLevel="1">
      <c r="A148" s="155"/>
      <c r="B148" s="481">
        <v>97186.0</v>
      </c>
      <c r="C148" s="482" t="s">
        <v>2458</v>
      </c>
      <c r="D148" s="481" t="s">
        <v>1440</v>
      </c>
      <c r="E148" s="481" t="s">
        <v>2318</v>
      </c>
      <c r="F148" s="483">
        <v>51.61</v>
      </c>
    </row>
    <row r="149" ht="15.75" customHeight="1" outlineLevel="1">
      <c r="A149" s="155"/>
      <c r="B149" s="481">
        <v>97187.0</v>
      </c>
      <c r="C149" s="482" t="s">
        <v>2459</v>
      </c>
      <c r="D149" s="481" t="s">
        <v>1440</v>
      </c>
      <c r="E149" s="481" t="s">
        <v>2318</v>
      </c>
      <c r="F149" s="483">
        <v>57.82</v>
      </c>
    </row>
    <row r="150" ht="15.75" customHeight="1" outlineLevel="1">
      <c r="A150" s="155"/>
      <c r="B150" s="481">
        <v>97188.0</v>
      </c>
      <c r="C150" s="482" t="s">
        <v>2460</v>
      </c>
      <c r="D150" s="481" t="s">
        <v>1440</v>
      </c>
      <c r="E150" s="481" t="s">
        <v>2318</v>
      </c>
      <c r="F150" s="483">
        <v>70.26</v>
      </c>
    </row>
    <row r="151" ht="15.75" customHeight="1" outlineLevel="1">
      <c r="A151" s="155"/>
      <c r="B151" s="481">
        <v>97189.0</v>
      </c>
      <c r="C151" s="482" t="s">
        <v>2461</v>
      </c>
      <c r="D151" s="481" t="s">
        <v>1440</v>
      </c>
      <c r="E151" s="481" t="s">
        <v>2318</v>
      </c>
      <c r="F151" s="483">
        <v>82.71</v>
      </c>
    </row>
    <row r="152" ht="15.75" customHeight="1" outlineLevel="1">
      <c r="A152" s="155"/>
      <c r="B152" s="481">
        <v>97190.0</v>
      </c>
      <c r="C152" s="482" t="s">
        <v>2462</v>
      </c>
      <c r="D152" s="481" t="s">
        <v>1440</v>
      </c>
      <c r="E152" s="481" t="s">
        <v>2318</v>
      </c>
      <c r="F152" s="483">
        <v>95.14</v>
      </c>
    </row>
    <row r="153" ht="15.75" customHeight="1" outlineLevel="1">
      <c r="A153" s="155"/>
      <c r="B153" s="481">
        <v>97191.0</v>
      </c>
      <c r="C153" s="482" t="s">
        <v>2463</v>
      </c>
      <c r="D153" s="481" t="s">
        <v>1440</v>
      </c>
      <c r="E153" s="481" t="s">
        <v>2318</v>
      </c>
      <c r="F153" s="483">
        <v>107.58</v>
      </c>
    </row>
    <row r="154" ht="15.75" customHeight="1" outlineLevel="1">
      <c r="A154" s="155"/>
      <c r="B154" s="481">
        <v>97192.0</v>
      </c>
      <c r="C154" s="482" t="s">
        <v>2464</v>
      </c>
      <c r="D154" s="481" t="s">
        <v>1440</v>
      </c>
      <c r="E154" s="481" t="s">
        <v>2318</v>
      </c>
      <c r="F154" s="483">
        <v>122.99</v>
      </c>
    </row>
    <row r="155" ht="15.75" customHeight="1" outlineLevel="1">
      <c r="A155" s="155"/>
      <c r="B155" s="481">
        <v>90694.0</v>
      </c>
      <c r="C155" s="482" t="s">
        <v>2465</v>
      </c>
      <c r="D155" s="481" t="s">
        <v>1440</v>
      </c>
      <c r="E155" s="481" t="s">
        <v>2466</v>
      </c>
      <c r="F155" s="483">
        <v>41.77</v>
      </c>
    </row>
    <row r="156" ht="15.75" customHeight="1" outlineLevel="1">
      <c r="A156" s="155"/>
      <c r="B156" s="481">
        <v>90695.0</v>
      </c>
      <c r="C156" s="482" t="s">
        <v>2467</v>
      </c>
      <c r="D156" s="481" t="s">
        <v>1440</v>
      </c>
      <c r="E156" s="481" t="s">
        <v>2466</v>
      </c>
      <c r="F156" s="483">
        <v>79.75</v>
      </c>
    </row>
    <row r="157" ht="15.75" customHeight="1" outlineLevel="1">
      <c r="A157" s="155"/>
      <c r="B157" s="481">
        <v>90696.0</v>
      </c>
      <c r="C157" s="482" t="s">
        <v>2468</v>
      </c>
      <c r="D157" s="481" t="s">
        <v>1440</v>
      </c>
      <c r="E157" s="481" t="s">
        <v>2466</v>
      </c>
      <c r="F157" s="483">
        <v>133.53</v>
      </c>
    </row>
    <row r="158" ht="15.75" customHeight="1" outlineLevel="1">
      <c r="A158" s="155"/>
      <c r="B158" s="481">
        <v>90697.0</v>
      </c>
      <c r="C158" s="482" t="s">
        <v>2469</v>
      </c>
      <c r="D158" s="481" t="s">
        <v>1440</v>
      </c>
      <c r="E158" s="481" t="s">
        <v>2466</v>
      </c>
      <c r="F158" s="483">
        <v>207.45</v>
      </c>
    </row>
    <row r="159" ht="15.75" customHeight="1" outlineLevel="1">
      <c r="A159" s="155"/>
      <c r="B159" s="481">
        <v>90698.0</v>
      </c>
      <c r="C159" s="482" t="s">
        <v>2470</v>
      </c>
      <c r="D159" s="481" t="s">
        <v>1440</v>
      </c>
      <c r="E159" s="481" t="s">
        <v>2466</v>
      </c>
      <c r="F159" s="483">
        <v>317.42</v>
      </c>
    </row>
    <row r="160" ht="15.75" customHeight="1" outlineLevel="1">
      <c r="A160" s="155"/>
      <c r="B160" s="481">
        <v>90699.0</v>
      </c>
      <c r="C160" s="482" t="s">
        <v>2471</v>
      </c>
      <c r="D160" s="481" t="s">
        <v>1440</v>
      </c>
      <c r="E160" s="481" t="s">
        <v>2466</v>
      </c>
      <c r="F160" s="483">
        <v>447.05</v>
      </c>
    </row>
    <row r="161" ht="15.75" customHeight="1" outlineLevel="1">
      <c r="A161" s="155"/>
      <c r="B161" s="481">
        <v>90700.0</v>
      </c>
      <c r="C161" s="482" t="s">
        <v>2472</v>
      </c>
      <c r="D161" s="481" t="s">
        <v>1440</v>
      </c>
      <c r="E161" s="481" t="s">
        <v>2318</v>
      </c>
      <c r="F161" s="483">
        <v>522.6</v>
      </c>
    </row>
    <row r="162" ht="15.75" customHeight="1" outlineLevel="1">
      <c r="A162" s="155"/>
      <c r="B162" s="481">
        <v>90701.0</v>
      </c>
      <c r="C162" s="482" t="s">
        <v>2473</v>
      </c>
      <c r="D162" s="481" t="s">
        <v>1440</v>
      </c>
      <c r="E162" s="481" t="s">
        <v>2466</v>
      </c>
      <c r="F162" s="483">
        <v>62.69</v>
      </c>
    </row>
    <row r="163" ht="15.75" customHeight="1" outlineLevel="1">
      <c r="A163" s="155"/>
      <c r="B163" s="481">
        <v>90702.0</v>
      </c>
      <c r="C163" s="482" t="s">
        <v>2474</v>
      </c>
      <c r="D163" s="481" t="s">
        <v>1440</v>
      </c>
      <c r="E163" s="481" t="s">
        <v>2466</v>
      </c>
      <c r="F163" s="483">
        <v>104.1</v>
      </c>
    </row>
    <row r="164" ht="15.75" customHeight="1" outlineLevel="1">
      <c r="A164" s="155"/>
      <c r="B164" s="481">
        <v>90703.0</v>
      </c>
      <c r="C164" s="482" t="s">
        <v>2475</v>
      </c>
      <c r="D164" s="481" t="s">
        <v>1440</v>
      </c>
      <c r="E164" s="481" t="s">
        <v>2466</v>
      </c>
      <c r="F164" s="483">
        <v>163.79</v>
      </c>
    </row>
    <row r="165" ht="15.75" customHeight="1" outlineLevel="1">
      <c r="A165" s="155"/>
      <c r="B165" s="481">
        <v>90704.0</v>
      </c>
      <c r="C165" s="482" t="s">
        <v>2476</v>
      </c>
      <c r="D165" s="481" t="s">
        <v>1440</v>
      </c>
      <c r="E165" s="481" t="s">
        <v>2466</v>
      </c>
      <c r="F165" s="483">
        <v>244.47</v>
      </c>
    </row>
    <row r="166" ht="15.75" customHeight="1" outlineLevel="1">
      <c r="A166" s="155"/>
      <c r="B166" s="481">
        <v>90705.0</v>
      </c>
      <c r="C166" s="482" t="s">
        <v>2477</v>
      </c>
      <c r="D166" s="481" t="s">
        <v>1440</v>
      </c>
      <c r="E166" s="481" t="s">
        <v>2466</v>
      </c>
      <c r="F166" s="483">
        <v>318.45</v>
      </c>
    </row>
    <row r="167" ht="15.75" customHeight="1" outlineLevel="1">
      <c r="A167" s="155"/>
      <c r="B167" s="481">
        <v>90706.0</v>
      </c>
      <c r="C167" s="482" t="s">
        <v>2478</v>
      </c>
      <c r="D167" s="481" t="s">
        <v>1440</v>
      </c>
      <c r="E167" s="481" t="s">
        <v>2318</v>
      </c>
      <c r="F167" s="483">
        <v>422.9</v>
      </c>
    </row>
    <row r="168" ht="15.75" customHeight="1" outlineLevel="1">
      <c r="A168" s="155"/>
      <c r="B168" s="481">
        <v>90708.0</v>
      </c>
      <c r="C168" s="482" t="s">
        <v>2479</v>
      </c>
      <c r="D168" s="481" t="s">
        <v>1440</v>
      </c>
      <c r="E168" s="481" t="s">
        <v>2318</v>
      </c>
      <c r="F168" s="483">
        <v>674.39</v>
      </c>
    </row>
    <row r="169" ht="15.75" customHeight="1" outlineLevel="1">
      <c r="A169" s="155"/>
      <c r="B169" s="481">
        <v>90724.0</v>
      </c>
      <c r="C169" s="482" t="s">
        <v>2480</v>
      </c>
      <c r="D169" s="481" t="s">
        <v>1403</v>
      </c>
      <c r="E169" s="481" t="s">
        <v>2466</v>
      </c>
      <c r="F169" s="483">
        <v>18.9</v>
      </c>
    </row>
    <row r="170" ht="15.75" customHeight="1" outlineLevel="1">
      <c r="A170" s="155"/>
      <c r="B170" s="481">
        <v>90725.0</v>
      </c>
      <c r="C170" s="482" t="s">
        <v>2481</v>
      </c>
      <c r="D170" s="481" t="s">
        <v>1403</v>
      </c>
      <c r="E170" s="481" t="s">
        <v>2466</v>
      </c>
      <c r="F170" s="483">
        <v>23.33</v>
      </c>
    </row>
    <row r="171" ht="15.75" customHeight="1" outlineLevel="1">
      <c r="A171" s="155"/>
      <c r="B171" s="481">
        <v>90726.0</v>
      </c>
      <c r="C171" s="482" t="s">
        <v>2482</v>
      </c>
      <c r="D171" s="481" t="s">
        <v>1403</v>
      </c>
      <c r="E171" s="481" t="s">
        <v>2466</v>
      </c>
      <c r="F171" s="483">
        <v>27.83</v>
      </c>
    </row>
    <row r="172" ht="15.75" customHeight="1" outlineLevel="1">
      <c r="A172" s="155"/>
      <c r="B172" s="481">
        <v>90727.0</v>
      </c>
      <c r="C172" s="482" t="s">
        <v>2483</v>
      </c>
      <c r="D172" s="481" t="s">
        <v>1403</v>
      </c>
      <c r="E172" s="481" t="s">
        <v>2466</v>
      </c>
      <c r="F172" s="483">
        <v>32.25</v>
      </c>
    </row>
    <row r="173" ht="15.75" customHeight="1" outlineLevel="1">
      <c r="A173" s="155"/>
      <c r="B173" s="481">
        <v>90728.0</v>
      </c>
      <c r="C173" s="482" t="s">
        <v>2484</v>
      </c>
      <c r="D173" s="481" t="s">
        <v>1403</v>
      </c>
      <c r="E173" s="481" t="s">
        <v>2466</v>
      </c>
      <c r="F173" s="483">
        <v>36.67</v>
      </c>
    </row>
    <row r="174" ht="15.75" customHeight="1" outlineLevel="1">
      <c r="A174" s="155"/>
      <c r="B174" s="481">
        <v>90729.0</v>
      </c>
      <c r="C174" s="482" t="s">
        <v>2485</v>
      </c>
      <c r="D174" s="481" t="s">
        <v>1403</v>
      </c>
      <c r="E174" s="481" t="s">
        <v>2466</v>
      </c>
      <c r="F174" s="483">
        <v>41.1</v>
      </c>
    </row>
    <row r="175" ht="15.75" customHeight="1" outlineLevel="1">
      <c r="A175" s="155"/>
      <c r="B175" s="481">
        <v>90730.0</v>
      </c>
      <c r="C175" s="482" t="s">
        <v>2486</v>
      </c>
      <c r="D175" s="481" t="s">
        <v>1403</v>
      </c>
      <c r="E175" s="481" t="s">
        <v>2466</v>
      </c>
      <c r="F175" s="483">
        <v>45.52</v>
      </c>
    </row>
    <row r="176" ht="15.75" customHeight="1" outlineLevel="1">
      <c r="A176" s="155"/>
      <c r="B176" s="481">
        <v>90731.0</v>
      </c>
      <c r="C176" s="482" t="s">
        <v>2487</v>
      </c>
      <c r="D176" s="481" t="s">
        <v>1403</v>
      </c>
      <c r="E176" s="481" t="s">
        <v>2466</v>
      </c>
      <c r="F176" s="483">
        <v>49.95</v>
      </c>
    </row>
    <row r="177" ht="15.75" customHeight="1" outlineLevel="1">
      <c r="A177" s="155"/>
      <c r="B177" s="481">
        <v>90732.0</v>
      </c>
      <c r="C177" s="482" t="s">
        <v>2488</v>
      </c>
      <c r="D177" s="481" t="s">
        <v>1403</v>
      </c>
      <c r="E177" s="481" t="s">
        <v>2466</v>
      </c>
      <c r="F177" s="483">
        <v>63.22</v>
      </c>
    </row>
    <row r="178" ht="15.75" customHeight="1" outlineLevel="1">
      <c r="A178" s="155"/>
      <c r="B178" s="481">
        <v>90733.0</v>
      </c>
      <c r="C178" s="482" t="s">
        <v>2489</v>
      </c>
      <c r="D178" s="481" t="s">
        <v>1440</v>
      </c>
      <c r="E178" s="481" t="s">
        <v>2466</v>
      </c>
      <c r="F178" s="483">
        <v>2.6</v>
      </c>
    </row>
    <row r="179" ht="15.75" customHeight="1" outlineLevel="1">
      <c r="A179" s="155"/>
      <c r="B179" s="481">
        <v>90734.0</v>
      </c>
      <c r="C179" s="482" t="s">
        <v>2490</v>
      </c>
      <c r="D179" s="481" t="s">
        <v>1440</v>
      </c>
      <c r="E179" s="481" t="s">
        <v>2466</v>
      </c>
      <c r="F179" s="483">
        <v>3.08</v>
      </c>
    </row>
    <row r="180" ht="15.75" customHeight="1" outlineLevel="1">
      <c r="A180" s="155"/>
      <c r="B180" s="481">
        <v>90735.0</v>
      </c>
      <c r="C180" s="482" t="s">
        <v>2491</v>
      </c>
      <c r="D180" s="481" t="s">
        <v>1440</v>
      </c>
      <c r="E180" s="481" t="s">
        <v>2466</v>
      </c>
      <c r="F180" s="483">
        <v>3.56</v>
      </c>
    </row>
    <row r="181" ht="15.75" customHeight="1" outlineLevel="1">
      <c r="A181" s="155"/>
      <c r="B181" s="481">
        <v>90736.0</v>
      </c>
      <c r="C181" s="482" t="s">
        <v>2492</v>
      </c>
      <c r="D181" s="481" t="s">
        <v>1440</v>
      </c>
      <c r="E181" s="481" t="s">
        <v>2466</v>
      </c>
      <c r="F181" s="483">
        <v>4.04</v>
      </c>
    </row>
    <row r="182" ht="15.75" customHeight="1" outlineLevel="1">
      <c r="A182" s="155"/>
      <c r="B182" s="481">
        <v>90737.0</v>
      </c>
      <c r="C182" s="482" t="s">
        <v>2493</v>
      </c>
      <c r="D182" s="481" t="s">
        <v>1440</v>
      </c>
      <c r="E182" s="481" t="s">
        <v>2466</v>
      </c>
      <c r="F182" s="483">
        <v>4.52</v>
      </c>
    </row>
    <row r="183" ht="15.75" customHeight="1" outlineLevel="1">
      <c r="A183" s="155"/>
      <c r="B183" s="481">
        <v>90738.0</v>
      </c>
      <c r="C183" s="482" t="s">
        <v>2494</v>
      </c>
      <c r="D183" s="481" t="s">
        <v>1440</v>
      </c>
      <c r="E183" s="481" t="s">
        <v>2466</v>
      </c>
      <c r="F183" s="483">
        <v>5.01</v>
      </c>
    </row>
    <row r="184" ht="15.75" customHeight="1" outlineLevel="1">
      <c r="A184" s="155"/>
      <c r="B184" s="481">
        <v>90739.0</v>
      </c>
      <c r="C184" s="482" t="s">
        <v>2495</v>
      </c>
      <c r="D184" s="481" t="s">
        <v>1440</v>
      </c>
      <c r="E184" s="481" t="s">
        <v>2318</v>
      </c>
      <c r="F184" s="483">
        <v>7.82</v>
      </c>
    </row>
    <row r="185" ht="15.75" customHeight="1" outlineLevel="1">
      <c r="A185" s="155"/>
      <c r="B185" s="481">
        <v>90740.0</v>
      </c>
      <c r="C185" s="482" t="s">
        <v>2496</v>
      </c>
      <c r="D185" s="481" t="s">
        <v>1440</v>
      </c>
      <c r="E185" s="481" t="s">
        <v>2466</v>
      </c>
      <c r="F185" s="483">
        <v>3.43</v>
      </c>
    </row>
    <row r="186" ht="15.75" customHeight="1" outlineLevel="1">
      <c r="A186" s="155"/>
      <c r="B186" s="481">
        <v>90741.0</v>
      </c>
      <c r="C186" s="482" t="s">
        <v>2497</v>
      </c>
      <c r="D186" s="481" t="s">
        <v>1440</v>
      </c>
      <c r="E186" s="481" t="s">
        <v>2466</v>
      </c>
      <c r="F186" s="483">
        <v>3.91</v>
      </c>
    </row>
    <row r="187" ht="15.75" customHeight="1" outlineLevel="1">
      <c r="A187" s="155"/>
      <c r="B187" s="481">
        <v>90742.0</v>
      </c>
      <c r="C187" s="482" t="s">
        <v>2498</v>
      </c>
      <c r="D187" s="481" t="s">
        <v>1440</v>
      </c>
      <c r="E187" s="481" t="s">
        <v>2466</v>
      </c>
      <c r="F187" s="483">
        <v>4.39</v>
      </c>
    </row>
    <row r="188" ht="15.75" customHeight="1" outlineLevel="1">
      <c r="A188" s="155"/>
      <c r="B188" s="481">
        <v>90743.0</v>
      </c>
      <c r="C188" s="482" t="s">
        <v>2499</v>
      </c>
      <c r="D188" s="481" t="s">
        <v>1440</v>
      </c>
      <c r="E188" s="481" t="s">
        <v>2466</v>
      </c>
      <c r="F188" s="483">
        <v>4.87</v>
      </c>
    </row>
    <row r="189" ht="15.75" customHeight="1" outlineLevel="1">
      <c r="A189" s="155"/>
      <c r="B189" s="481">
        <v>90744.0</v>
      </c>
      <c r="C189" s="482" t="s">
        <v>2500</v>
      </c>
      <c r="D189" s="481" t="s">
        <v>1440</v>
      </c>
      <c r="E189" s="481" t="s">
        <v>2466</v>
      </c>
      <c r="F189" s="483">
        <v>5.35</v>
      </c>
    </row>
    <row r="190" ht="15.75" customHeight="1" outlineLevel="1">
      <c r="A190" s="155"/>
      <c r="B190" s="481">
        <v>90745.0</v>
      </c>
      <c r="C190" s="482" t="s">
        <v>2501</v>
      </c>
      <c r="D190" s="481" t="s">
        <v>1440</v>
      </c>
      <c r="E190" s="481" t="s">
        <v>2318</v>
      </c>
      <c r="F190" s="483">
        <v>8.74</v>
      </c>
    </row>
    <row r="191" ht="15.75" customHeight="1" outlineLevel="1">
      <c r="A191" s="155"/>
      <c r="B191" s="481">
        <v>90746.0</v>
      </c>
      <c r="C191" s="482" t="s">
        <v>2502</v>
      </c>
      <c r="D191" s="481" t="s">
        <v>1440</v>
      </c>
      <c r="E191" s="481" t="s">
        <v>2466</v>
      </c>
      <c r="F191" s="483">
        <v>2.81</v>
      </c>
    </row>
    <row r="192" ht="15.75" customHeight="1" outlineLevel="1">
      <c r="A192" s="155"/>
      <c r="B192" s="481">
        <v>90747.0</v>
      </c>
      <c r="C192" s="482" t="s">
        <v>2503</v>
      </c>
      <c r="D192" s="481" t="s">
        <v>1440</v>
      </c>
      <c r="E192" s="481" t="s">
        <v>2318</v>
      </c>
      <c r="F192" s="483">
        <v>15.19</v>
      </c>
    </row>
    <row r="193" ht="15.75" customHeight="1" outlineLevel="1">
      <c r="A193" s="155"/>
      <c r="B193" s="481">
        <v>94869.0</v>
      </c>
      <c r="C193" s="482" t="s">
        <v>2504</v>
      </c>
      <c r="D193" s="481" t="s">
        <v>1440</v>
      </c>
      <c r="E193" s="481" t="s">
        <v>2466</v>
      </c>
      <c r="F193" s="483">
        <v>118.85</v>
      </c>
    </row>
    <row r="194" ht="15.75" customHeight="1" outlineLevel="1">
      <c r="A194" s="155"/>
      <c r="B194" s="481">
        <v>94870.0</v>
      </c>
      <c r="C194" s="482" t="s">
        <v>2505</v>
      </c>
      <c r="D194" s="481" t="s">
        <v>1440</v>
      </c>
      <c r="E194" s="481" t="s">
        <v>2466</v>
      </c>
      <c r="F194" s="483">
        <v>1.75</v>
      </c>
    </row>
    <row r="195" ht="15.75" customHeight="1" outlineLevel="1">
      <c r="A195" s="155"/>
      <c r="B195" s="481">
        <v>94871.0</v>
      </c>
      <c r="C195" s="482" t="s">
        <v>2506</v>
      </c>
      <c r="D195" s="481" t="s">
        <v>1440</v>
      </c>
      <c r="E195" s="481" t="s">
        <v>2466</v>
      </c>
      <c r="F195" s="483">
        <v>185.83</v>
      </c>
    </row>
    <row r="196" ht="15.75" customHeight="1" outlineLevel="1">
      <c r="A196" s="155"/>
      <c r="B196" s="481">
        <v>94872.0</v>
      </c>
      <c r="C196" s="482" t="s">
        <v>2507</v>
      </c>
      <c r="D196" s="481" t="s">
        <v>1440</v>
      </c>
      <c r="E196" s="481" t="s">
        <v>2466</v>
      </c>
      <c r="F196" s="483">
        <v>2.36</v>
      </c>
    </row>
    <row r="197" ht="15.75" customHeight="1" outlineLevel="1">
      <c r="A197" s="155"/>
      <c r="B197" s="481">
        <v>94875.0</v>
      </c>
      <c r="C197" s="482" t="s">
        <v>2508</v>
      </c>
      <c r="D197" s="481" t="s">
        <v>1440</v>
      </c>
      <c r="E197" s="481" t="s">
        <v>2318</v>
      </c>
      <c r="F197" s="483">
        <v>1094.95</v>
      </c>
    </row>
    <row r="198" ht="15.75" customHeight="1" outlineLevel="1">
      <c r="A198" s="155"/>
      <c r="B198" s="481">
        <v>94876.0</v>
      </c>
      <c r="C198" s="482" t="s">
        <v>2509</v>
      </c>
      <c r="D198" s="481" t="s">
        <v>1440</v>
      </c>
      <c r="E198" s="481" t="s">
        <v>2318</v>
      </c>
      <c r="F198" s="483">
        <v>25.92</v>
      </c>
    </row>
    <row r="199" ht="15.75" customHeight="1" outlineLevel="1">
      <c r="A199" s="155"/>
      <c r="B199" s="481">
        <v>94878.0</v>
      </c>
      <c r="C199" s="482" t="s">
        <v>2510</v>
      </c>
      <c r="D199" s="481" t="s">
        <v>1440</v>
      </c>
      <c r="E199" s="481" t="s">
        <v>2318</v>
      </c>
      <c r="F199" s="483">
        <v>29.92</v>
      </c>
    </row>
    <row r="200" ht="15.75" customHeight="1" outlineLevel="1">
      <c r="A200" s="155"/>
      <c r="B200" s="481">
        <v>94879.0</v>
      </c>
      <c r="C200" s="482" t="s">
        <v>2511</v>
      </c>
      <c r="D200" s="481" t="s">
        <v>1440</v>
      </c>
      <c r="E200" s="481" t="s">
        <v>2318</v>
      </c>
      <c r="F200" s="483">
        <v>1685.74</v>
      </c>
    </row>
    <row r="201" ht="15.75" customHeight="1" outlineLevel="1">
      <c r="A201" s="155"/>
      <c r="B201" s="481">
        <v>94880.0</v>
      </c>
      <c r="C201" s="482" t="s">
        <v>2512</v>
      </c>
      <c r="D201" s="481" t="s">
        <v>1440</v>
      </c>
      <c r="E201" s="481" t="s">
        <v>2318</v>
      </c>
      <c r="F201" s="483">
        <v>38.91</v>
      </c>
    </row>
    <row r="202" ht="15.75" customHeight="1" outlineLevel="1">
      <c r="A202" s="155"/>
      <c r="B202" s="481">
        <v>94881.0</v>
      </c>
      <c r="C202" s="482" t="s">
        <v>2513</v>
      </c>
      <c r="D202" s="481" t="s">
        <v>1440</v>
      </c>
      <c r="E202" s="481" t="s">
        <v>2318</v>
      </c>
      <c r="F202" s="483">
        <v>2321.1</v>
      </c>
    </row>
    <row r="203" ht="15.75" customHeight="1" outlineLevel="1">
      <c r="A203" s="155"/>
      <c r="B203" s="481">
        <v>94882.0</v>
      </c>
      <c r="C203" s="482" t="s">
        <v>2514</v>
      </c>
      <c r="D203" s="481" t="s">
        <v>1440</v>
      </c>
      <c r="E203" s="481" t="s">
        <v>2318</v>
      </c>
      <c r="F203" s="483">
        <v>45.07</v>
      </c>
    </row>
    <row r="204" ht="15.75" customHeight="1" outlineLevel="1">
      <c r="A204" s="155"/>
      <c r="B204" s="481">
        <v>94884.0</v>
      </c>
      <c r="C204" s="482" t="s">
        <v>2515</v>
      </c>
      <c r="D204" s="481" t="s">
        <v>1440</v>
      </c>
      <c r="E204" s="481" t="s">
        <v>2318</v>
      </c>
      <c r="F204" s="483">
        <v>57.54</v>
      </c>
    </row>
    <row r="205" ht="15.75" customHeight="1" outlineLevel="1">
      <c r="A205" s="155"/>
      <c r="B205" s="481">
        <v>97121.0</v>
      </c>
      <c r="C205" s="482" t="s">
        <v>2516</v>
      </c>
      <c r="D205" s="481" t="s">
        <v>1440</v>
      </c>
      <c r="E205" s="481" t="s">
        <v>2466</v>
      </c>
      <c r="F205" s="483">
        <v>2.32</v>
      </c>
    </row>
    <row r="206" ht="15.75" customHeight="1" outlineLevel="1">
      <c r="A206" s="155"/>
      <c r="B206" s="481">
        <v>97122.0</v>
      </c>
      <c r="C206" s="482" t="s">
        <v>2517</v>
      </c>
      <c r="D206" s="481" t="s">
        <v>1440</v>
      </c>
      <c r="E206" s="481" t="s">
        <v>2466</v>
      </c>
      <c r="F206" s="483">
        <v>2.81</v>
      </c>
    </row>
    <row r="207" ht="15.75" customHeight="1" outlineLevel="1">
      <c r="A207" s="155"/>
      <c r="B207" s="481">
        <v>97123.0</v>
      </c>
      <c r="C207" s="482" t="s">
        <v>2518</v>
      </c>
      <c r="D207" s="481" t="s">
        <v>1440</v>
      </c>
      <c r="E207" s="481" t="s">
        <v>2466</v>
      </c>
      <c r="F207" s="483">
        <v>3.27</v>
      </c>
    </row>
    <row r="208" ht="15.75" customHeight="1" outlineLevel="1">
      <c r="A208" s="155"/>
      <c r="B208" s="481">
        <v>97124.0</v>
      </c>
      <c r="C208" s="482" t="s">
        <v>2519</v>
      </c>
      <c r="D208" s="481" t="s">
        <v>1440</v>
      </c>
      <c r="E208" s="481" t="s">
        <v>2466</v>
      </c>
      <c r="F208" s="483">
        <v>1.9</v>
      </c>
    </row>
    <row r="209" ht="15.75" customHeight="1" outlineLevel="1">
      <c r="A209" s="155"/>
      <c r="B209" s="481">
        <v>97125.0</v>
      </c>
      <c r="C209" s="482" t="s">
        <v>2520</v>
      </c>
      <c r="D209" s="481" t="s">
        <v>1440</v>
      </c>
      <c r="E209" s="481" t="s">
        <v>2466</v>
      </c>
      <c r="F209" s="483">
        <v>2.31</v>
      </c>
    </row>
    <row r="210" ht="15.75" customHeight="1" outlineLevel="1">
      <c r="A210" s="155"/>
      <c r="B210" s="481">
        <v>97126.0</v>
      </c>
      <c r="C210" s="482" t="s">
        <v>2521</v>
      </c>
      <c r="D210" s="481" t="s">
        <v>1440</v>
      </c>
      <c r="E210" s="481" t="s">
        <v>2466</v>
      </c>
      <c r="F210" s="483">
        <v>2.7</v>
      </c>
    </row>
    <row r="211" ht="15.75" customHeight="1" outlineLevel="1">
      <c r="A211" s="155"/>
      <c r="B211" s="481">
        <v>102264.0</v>
      </c>
      <c r="C211" s="482" t="s">
        <v>2522</v>
      </c>
      <c r="D211" s="481" t="s">
        <v>1440</v>
      </c>
      <c r="E211" s="481" t="s">
        <v>2466</v>
      </c>
      <c r="F211" s="483">
        <v>17.88</v>
      </c>
    </row>
    <row r="212" ht="15.75" customHeight="1" outlineLevel="1">
      <c r="A212" s="155"/>
      <c r="B212" s="481">
        <v>102265.0</v>
      </c>
      <c r="C212" s="482" t="s">
        <v>2523</v>
      </c>
      <c r="D212" s="481" t="s">
        <v>1403</v>
      </c>
      <c r="E212" s="481" t="s">
        <v>2466</v>
      </c>
      <c r="F212" s="483">
        <v>80.91</v>
      </c>
    </row>
    <row r="213" ht="15.75" customHeight="1" outlineLevel="1">
      <c r="A213" s="155"/>
      <c r="B213" s="481">
        <v>102266.0</v>
      </c>
      <c r="C213" s="482" t="s">
        <v>2524</v>
      </c>
      <c r="D213" s="481" t="s">
        <v>1403</v>
      </c>
      <c r="E213" s="481" t="s">
        <v>2466</v>
      </c>
      <c r="F213" s="483">
        <v>89.77</v>
      </c>
    </row>
    <row r="214" ht="15.75" customHeight="1" outlineLevel="1">
      <c r="A214" s="155"/>
      <c r="B214" s="481">
        <v>102267.0</v>
      </c>
      <c r="C214" s="482" t="s">
        <v>2525</v>
      </c>
      <c r="D214" s="481" t="s">
        <v>1403</v>
      </c>
      <c r="E214" s="481" t="s">
        <v>2466</v>
      </c>
      <c r="F214" s="483">
        <v>103.11</v>
      </c>
    </row>
    <row r="215" ht="15.75" customHeight="1" outlineLevel="1">
      <c r="A215" s="155"/>
      <c r="B215" s="481">
        <v>102268.0</v>
      </c>
      <c r="C215" s="482" t="s">
        <v>2526</v>
      </c>
      <c r="D215" s="481" t="s">
        <v>1403</v>
      </c>
      <c r="E215" s="481" t="s">
        <v>2466</v>
      </c>
      <c r="F215" s="483">
        <v>116.39</v>
      </c>
    </row>
    <row r="216" ht="15.75" customHeight="1" outlineLevel="1">
      <c r="A216" s="155"/>
      <c r="B216" s="481">
        <v>102269.0</v>
      </c>
      <c r="C216" s="482" t="s">
        <v>2527</v>
      </c>
      <c r="D216" s="481" t="s">
        <v>1403</v>
      </c>
      <c r="E216" s="481" t="s">
        <v>2466</v>
      </c>
      <c r="F216" s="483">
        <v>142.93</v>
      </c>
    </row>
    <row r="217" ht="15.75" customHeight="1" outlineLevel="1">
      <c r="A217" s="155"/>
      <c r="B217" s="481">
        <v>105260.0</v>
      </c>
      <c r="C217" s="482" t="s">
        <v>2528</v>
      </c>
      <c r="D217" s="481" t="s">
        <v>1403</v>
      </c>
      <c r="E217" s="481" t="s">
        <v>2318</v>
      </c>
      <c r="F217" s="483">
        <v>19.37</v>
      </c>
    </row>
    <row r="218" ht="15.75" customHeight="1" outlineLevel="1">
      <c r="A218" s="155"/>
      <c r="B218" s="481">
        <v>105285.0</v>
      </c>
      <c r="C218" s="482" t="s">
        <v>2529</v>
      </c>
      <c r="D218" s="481" t="s">
        <v>1403</v>
      </c>
      <c r="E218" s="481" t="s">
        <v>2318</v>
      </c>
      <c r="F218" s="483">
        <v>18.95</v>
      </c>
    </row>
    <row r="219" ht="15.75" customHeight="1" outlineLevel="1">
      <c r="A219" s="155"/>
      <c r="B219" s="481">
        <v>105286.0</v>
      </c>
      <c r="C219" s="482" t="s">
        <v>2530</v>
      </c>
      <c r="D219" s="481" t="s">
        <v>1403</v>
      </c>
      <c r="E219" s="481" t="s">
        <v>2318</v>
      </c>
      <c r="F219" s="483">
        <v>23.03</v>
      </c>
    </row>
    <row r="220" ht="15.75" customHeight="1" outlineLevel="1">
      <c r="A220" s="155"/>
      <c r="B220" s="481">
        <v>105287.0</v>
      </c>
      <c r="C220" s="482" t="s">
        <v>2531</v>
      </c>
      <c r="D220" s="481" t="s">
        <v>1403</v>
      </c>
      <c r="E220" s="481" t="s">
        <v>2318</v>
      </c>
      <c r="F220" s="483">
        <v>21.35</v>
      </c>
    </row>
    <row r="221" ht="15.75" customHeight="1" outlineLevel="1">
      <c r="A221" s="155"/>
      <c r="B221" s="481">
        <v>105288.0</v>
      </c>
      <c r="C221" s="482" t="s">
        <v>2532</v>
      </c>
      <c r="D221" s="481" t="s">
        <v>1403</v>
      </c>
      <c r="E221" s="481" t="s">
        <v>2318</v>
      </c>
      <c r="F221" s="483">
        <v>37.62</v>
      </c>
    </row>
    <row r="222" ht="15.75" customHeight="1" outlineLevel="1">
      <c r="A222" s="155"/>
      <c r="B222" s="481">
        <v>105289.0</v>
      </c>
      <c r="C222" s="482" t="s">
        <v>2533</v>
      </c>
      <c r="D222" s="481" t="s">
        <v>1403</v>
      </c>
      <c r="E222" s="481" t="s">
        <v>2318</v>
      </c>
      <c r="F222" s="483">
        <v>35.62</v>
      </c>
    </row>
    <row r="223" ht="15.75" customHeight="1" outlineLevel="1">
      <c r="A223" s="155"/>
      <c r="B223" s="481">
        <v>105290.0</v>
      </c>
      <c r="C223" s="482" t="s">
        <v>2534</v>
      </c>
      <c r="D223" s="481" t="s">
        <v>1403</v>
      </c>
      <c r="E223" s="481" t="s">
        <v>2318</v>
      </c>
      <c r="F223" s="483">
        <v>50.42</v>
      </c>
    </row>
    <row r="224" ht="15.75" customHeight="1" outlineLevel="1">
      <c r="A224" s="155"/>
      <c r="B224" s="481">
        <v>105291.0</v>
      </c>
      <c r="C224" s="482" t="s">
        <v>2535</v>
      </c>
      <c r="D224" s="481" t="s">
        <v>1403</v>
      </c>
      <c r="E224" s="481" t="s">
        <v>2318</v>
      </c>
      <c r="F224" s="483">
        <v>48.11</v>
      </c>
    </row>
    <row r="225" ht="15.75" customHeight="1" outlineLevel="1">
      <c r="A225" s="155"/>
      <c r="B225" s="481">
        <v>105292.0</v>
      </c>
      <c r="C225" s="482" t="s">
        <v>2536</v>
      </c>
      <c r="D225" s="481" t="s">
        <v>1403</v>
      </c>
      <c r="E225" s="481" t="s">
        <v>2318</v>
      </c>
      <c r="F225" s="483">
        <v>38.13</v>
      </c>
    </row>
    <row r="226" ht="15.75" customHeight="1" outlineLevel="1">
      <c r="A226" s="155"/>
      <c r="B226" s="481">
        <v>105293.0</v>
      </c>
      <c r="C226" s="482" t="s">
        <v>2537</v>
      </c>
      <c r="D226" s="481" t="s">
        <v>1403</v>
      </c>
      <c r="E226" s="481" t="s">
        <v>2318</v>
      </c>
      <c r="F226" s="483">
        <v>35.61</v>
      </c>
    </row>
    <row r="227" ht="15.75" customHeight="1" outlineLevel="1">
      <c r="A227" s="155"/>
      <c r="B227" s="481">
        <v>105294.0</v>
      </c>
      <c r="C227" s="482" t="s">
        <v>2538</v>
      </c>
      <c r="D227" s="481" t="s">
        <v>1403</v>
      </c>
      <c r="E227" s="481" t="s">
        <v>2318</v>
      </c>
      <c r="F227" s="483">
        <v>76.36</v>
      </c>
    </row>
    <row r="228" ht="15.75" customHeight="1" outlineLevel="1">
      <c r="A228" s="155"/>
      <c r="B228" s="481">
        <v>105295.0</v>
      </c>
      <c r="C228" s="482" t="s">
        <v>2539</v>
      </c>
      <c r="D228" s="481" t="s">
        <v>1403</v>
      </c>
      <c r="E228" s="481" t="s">
        <v>2318</v>
      </c>
      <c r="F228" s="483">
        <v>73.37</v>
      </c>
    </row>
    <row r="229" ht="15.75" customHeight="1" outlineLevel="1">
      <c r="A229" s="155"/>
      <c r="B229" s="481">
        <v>105296.0</v>
      </c>
      <c r="C229" s="482" t="s">
        <v>2540</v>
      </c>
      <c r="D229" s="481" t="s">
        <v>1403</v>
      </c>
      <c r="E229" s="481" t="s">
        <v>2318</v>
      </c>
      <c r="F229" s="483">
        <v>129.91</v>
      </c>
    </row>
    <row r="230" ht="15.75" customHeight="1" outlineLevel="1">
      <c r="A230" s="155"/>
      <c r="B230" s="481">
        <v>105308.0</v>
      </c>
      <c r="C230" s="482" t="s">
        <v>2541</v>
      </c>
      <c r="D230" s="481" t="s">
        <v>1440</v>
      </c>
      <c r="E230" s="481" t="s">
        <v>2466</v>
      </c>
      <c r="F230" s="483">
        <v>3.79</v>
      </c>
    </row>
    <row r="231" ht="15.75" customHeight="1" outlineLevel="1">
      <c r="A231" s="155"/>
      <c r="B231" s="481">
        <v>105309.0</v>
      </c>
      <c r="C231" s="482" t="s">
        <v>2542</v>
      </c>
      <c r="D231" s="481" t="s">
        <v>1440</v>
      </c>
      <c r="E231" s="481" t="s">
        <v>2466</v>
      </c>
      <c r="F231" s="483">
        <v>4.08</v>
      </c>
    </row>
    <row r="232" ht="15.75" customHeight="1" outlineLevel="1">
      <c r="A232" s="155"/>
      <c r="B232" s="481">
        <v>105310.0</v>
      </c>
      <c r="C232" s="482" t="s">
        <v>2543</v>
      </c>
      <c r="D232" s="481" t="s">
        <v>1440</v>
      </c>
      <c r="E232" s="481" t="s">
        <v>2466</v>
      </c>
      <c r="F232" s="483">
        <v>4.82</v>
      </c>
    </row>
    <row r="233" ht="15.75" customHeight="1" outlineLevel="1">
      <c r="A233" s="155"/>
      <c r="B233" s="481">
        <v>105311.0</v>
      </c>
      <c r="C233" s="482" t="s">
        <v>2544</v>
      </c>
      <c r="D233" s="481" t="s">
        <v>1440</v>
      </c>
      <c r="E233" s="481" t="s">
        <v>2466</v>
      </c>
      <c r="F233" s="483">
        <v>3.04</v>
      </c>
    </row>
    <row r="234" ht="15.75" customHeight="1" outlineLevel="1">
      <c r="A234" s="155"/>
      <c r="B234" s="481">
        <v>105312.0</v>
      </c>
      <c r="C234" s="482" t="s">
        <v>2545</v>
      </c>
      <c r="D234" s="481" t="s">
        <v>1440</v>
      </c>
      <c r="E234" s="481" t="s">
        <v>2466</v>
      </c>
      <c r="F234" s="483">
        <v>3.14</v>
      </c>
    </row>
    <row r="235" ht="15.75" customHeight="1" outlineLevel="1">
      <c r="A235" s="155"/>
      <c r="B235" s="481">
        <v>105313.0</v>
      </c>
      <c r="C235" s="482" t="s">
        <v>2546</v>
      </c>
      <c r="D235" s="481" t="s">
        <v>1440</v>
      </c>
      <c r="E235" s="481" t="s">
        <v>2466</v>
      </c>
      <c r="F235" s="483">
        <v>3.39</v>
      </c>
    </row>
    <row r="236" ht="15.75" customHeight="1" outlineLevel="1">
      <c r="A236" s="155"/>
      <c r="B236" s="481">
        <v>105314.0</v>
      </c>
      <c r="C236" s="482" t="s">
        <v>2547</v>
      </c>
      <c r="D236" s="481" t="s">
        <v>1440</v>
      </c>
      <c r="E236" s="481" t="s">
        <v>2466</v>
      </c>
      <c r="F236" s="483">
        <v>4.02</v>
      </c>
    </row>
    <row r="237" ht="15.75" customHeight="1" outlineLevel="1">
      <c r="A237" s="155"/>
      <c r="B237" s="481">
        <v>105315.0</v>
      </c>
      <c r="C237" s="482" t="s">
        <v>2548</v>
      </c>
      <c r="D237" s="481" t="s">
        <v>1403</v>
      </c>
      <c r="E237" s="481" t="s">
        <v>2466</v>
      </c>
      <c r="F237" s="483">
        <v>7.96</v>
      </c>
    </row>
    <row r="238" ht="15.75" customHeight="1" outlineLevel="1">
      <c r="A238" s="155"/>
      <c r="B238" s="481">
        <v>105316.0</v>
      </c>
      <c r="C238" s="482" t="s">
        <v>2549</v>
      </c>
      <c r="D238" s="481" t="s">
        <v>1403</v>
      </c>
      <c r="E238" s="481" t="s">
        <v>2318</v>
      </c>
      <c r="F238" s="483">
        <v>15.84</v>
      </c>
    </row>
    <row r="239" ht="15.75" customHeight="1" outlineLevel="1">
      <c r="A239" s="155"/>
      <c r="B239" s="481">
        <v>105327.0</v>
      </c>
      <c r="C239" s="482" t="s">
        <v>2550</v>
      </c>
      <c r="D239" s="481" t="s">
        <v>1403</v>
      </c>
      <c r="E239" s="481" t="s">
        <v>2318</v>
      </c>
      <c r="F239" s="483">
        <v>36.31</v>
      </c>
    </row>
    <row r="240" ht="15.75" customHeight="1" outlineLevel="1">
      <c r="A240" s="155"/>
      <c r="B240" s="481">
        <v>105328.0</v>
      </c>
      <c r="C240" s="482" t="s">
        <v>2551</v>
      </c>
      <c r="D240" s="481" t="s">
        <v>1403</v>
      </c>
      <c r="E240" s="481" t="s">
        <v>2318</v>
      </c>
      <c r="F240" s="483">
        <v>35.81</v>
      </c>
    </row>
    <row r="241" ht="15.75" customHeight="1" outlineLevel="1">
      <c r="A241" s="155"/>
      <c r="B241" s="481">
        <v>105329.0</v>
      </c>
      <c r="C241" s="482" t="s">
        <v>2552</v>
      </c>
      <c r="D241" s="481" t="s">
        <v>1403</v>
      </c>
      <c r="E241" s="481" t="s">
        <v>2318</v>
      </c>
      <c r="F241" s="483">
        <v>59.25</v>
      </c>
    </row>
    <row r="242" ht="15.75" customHeight="1" outlineLevel="1">
      <c r="A242" s="155"/>
      <c r="B242" s="481">
        <v>105330.0</v>
      </c>
      <c r="C242" s="482" t="s">
        <v>2553</v>
      </c>
      <c r="D242" s="481" t="s">
        <v>1403</v>
      </c>
      <c r="E242" s="481" t="s">
        <v>2318</v>
      </c>
      <c r="F242" s="483">
        <v>58.68</v>
      </c>
    </row>
    <row r="243" ht="15.75" customHeight="1" outlineLevel="1">
      <c r="A243" s="155"/>
      <c r="B243" s="481">
        <v>105331.0</v>
      </c>
      <c r="C243" s="482" t="s">
        <v>2554</v>
      </c>
      <c r="D243" s="481" t="s">
        <v>1440</v>
      </c>
      <c r="E243" s="481" t="s">
        <v>2318</v>
      </c>
      <c r="F243" s="483">
        <v>41.97</v>
      </c>
    </row>
    <row r="244" ht="15.75" customHeight="1" outlineLevel="1">
      <c r="A244" s="155"/>
      <c r="B244" s="481">
        <v>105332.0</v>
      </c>
      <c r="C244" s="482" t="s">
        <v>2555</v>
      </c>
      <c r="D244" s="481" t="s">
        <v>1440</v>
      </c>
      <c r="E244" s="481" t="s">
        <v>2318</v>
      </c>
      <c r="F244" s="483">
        <v>41.44</v>
      </c>
    </row>
    <row r="245" ht="15.75" customHeight="1" outlineLevel="1">
      <c r="A245" s="155"/>
      <c r="B245" s="481">
        <v>105333.0</v>
      </c>
      <c r="C245" s="482" t="s">
        <v>2556</v>
      </c>
      <c r="D245" s="481" t="s">
        <v>1440</v>
      </c>
      <c r="E245" s="481" t="s">
        <v>2318</v>
      </c>
      <c r="F245" s="483">
        <v>185.75</v>
      </c>
    </row>
    <row r="246" ht="15.75" customHeight="1" outlineLevel="1">
      <c r="A246" s="155"/>
      <c r="B246" s="481">
        <v>105334.0</v>
      </c>
      <c r="C246" s="482" t="s">
        <v>2557</v>
      </c>
      <c r="D246" s="481" t="s">
        <v>1440</v>
      </c>
      <c r="E246" s="481" t="s">
        <v>2318</v>
      </c>
      <c r="F246" s="483">
        <v>183.86</v>
      </c>
    </row>
    <row r="247" ht="15.75" customHeight="1" outlineLevel="1">
      <c r="A247" s="155"/>
      <c r="B247" s="481">
        <v>105335.0</v>
      </c>
      <c r="C247" s="482" t="s">
        <v>2558</v>
      </c>
      <c r="D247" s="481" t="s">
        <v>1440</v>
      </c>
      <c r="E247" s="481" t="s">
        <v>2318</v>
      </c>
      <c r="F247" s="483">
        <v>280.01</v>
      </c>
    </row>
    <row r="248" ht="15.75" customHeight="1" outlineLevel="1">
      <c r="A248" s="155"/>
      <c r="B248" s="481">
        <v>105336.0</v>
      </c>
      <c r="C248" s="482" t="s">
        <v>2559</v>
      </c>
      <c r="D248" s="481" t="s">
        <v>1440</v>
      </c>
      <c r="E248" s="481" t="s">
        <v>2318</v>
      </c>
      <c r="F248" s="483">
        <v>277.78</v>
      </c>
    </row>
    <row r="249" ht="15.75" customHeight="1" outlineLevel="1">
      <c r="A249" s="155"/>
      <c r="B249" s="481">
        <v>105337.0</v>
      </c>
      <c r="C249" s="482" t="s">
        <v>2560</v>
      </c>
      <c r="D249" s="481" t="s">
        <v>1440</v>
      </c>
      <c r="E249" s="481" t="s">
        <v>2318</v>
      </c>
      <c r="F249" s="483">
        <v>395.09</v>
      </c>
    </row>
    <row r="250" ht="15.75" customHeight="1" outlineLevel="1">
      <c r="A250" s="155"/>
      <c r="B250" s="481">
        <v>105338.0</v>
      </c>
      <c r="C250" s="482" t="s">
        <v>2561</v>
      </c>
      <c r="D250" s="481" t="s">
        <v>1440</v>
      </c>
      <c r="E250" s="481" t="s">
        <v>2318</v>
      </c>
      <c r="F250" s="483">
        <v>392.51</v>
      </c>
    </row>
    <row r="251" ht="15.75" customHeight="1" outlineLevel="1">
      <c r="A251" s="155"/>
      <c r="B251" s="481">
        <v>105339.0</v>
      </c>
      <c r="C251" s="482" t="s">
        <v>2562</v>
      </c>
      <c r="D251" s="481" t="s">
        <v>1440</v>
      </c>
      <c r="E251" s="481" t="s">
        <v>2466</v>
      </c>
      <c r="F251" s="483">
        <v>2.51</v>
      </c>
    </row>
    <row r="252" ht="15.75" customHeight="1" outlineLevel="1">
      <c r="A252" s="155"/>
      <c r="B252" s="481">
        <v>105359.0</v>
      </c>
      <c r="C252" s="482" t="s">
        <v>2563</v>
      </c>
      <c r="D252" s="481" t="s">
        <v>1403</v>
      </c>
      <c r="E252" s="481" t="s">
        <v>2466</v>
      </c>
      <c r="F252" s="483">
        <v>9.64</v>
      </c>
    </row>
    <row r="253" ht="15.75" customHeight="1" outlineLevel="1">
      <c r="A253" s="155"/>
      <c r="B253" s="481">
        <v>105360.0</v>
      </c>
      <c r="C253" s="482" t="s">
        <v>2564</v>
      </c>
      <c r="D253" s="481" t="s">
        <v>1403</v>
      </c>
      <c r="E253" s="481" t="s">
        <v>2466</v>
      </c>
      <c r="F253" s="483">
        <v>11.8</v>
      </c>
    </row>
    <row r="254" ht="15.75" customHeight="1" outlineLevel="1">
      <c r="A254" s="155"/>
      <c r="B254" s="481">
        <v>105361.0</v>
      </c>
      <c r="C254" s="482" t="s">
        <v>2565</v>
      </c>
      <c r="D254" s="481" t="s">
        <v>1403</v>
      </c>
      <c r="E254" s="481" t="s">
        <v>2466</v>
      </c>
      <c r="F254" s="483">
        <v>13.78</v>
      </c>
    </row>
    <row r="255" ht="15.75" customHeight="1" outlineLevel="1">
      <c r="A255" s="155"/>
      <c r="B255" s="481">
        <v>105362.0</v>
      </c>
      <c r="C255" s="482" t="s">
        <v>2566</v>
      </c>
      <c r="D255" s="481" t="s">
        <v>1403</v>
      </c>
      <c r="E255" s="481" t="s">
        <v>2466</v>
      </c>
      <c r="F255" s="483">
        <v>14.11</v>
      </c>
    </row>
    <row r="256" ht="15.75" customHeight="1" outlineLevel="1">
      <c r="A256" s="155"/>
      <c r="B256" s="481">
        <v>105363.0</v>
      </c>
      <c r="C256" s="482" t="s">
        <v>2567</v>
      </c>
      <c r="D256" s="481" t="s">
        <v>1403</v>
      </c>
      <c r="E256" s="481" t="s">
        <v>2466</v>
      </c>
      <c r="F256" s="483">
        <v>17.08</v>
      </c>
    </row>
    <row r="257" ht="15.75" customHeight="1" outlineLevel="1">
      <c r="A257" s="155"/>
      <c r="B257" s="481">
        <v>105364.0</v>
      </c>
      <c r="C257" s="482" t="s">
        <v>2568</v>
      </c>
      <c r="D257" s="481" t="s">
        <v>1403</v>
      </c>
      <c r="E257" s="481" t="s">
        <v>2466</v>
      </c>
      <c r="F257" s="483">
        <v>19.88</v>
      </c>
    </row>
    <row r="258" ht="15.75" customHeight="1" outlineLevel="1">
      <c r="A258" s="155"/>
      <c r="B258" s="481">
        <v>105365.0</v>
      </c>
      <c r="C258" s="482" t="s">
        <v>2569</v>
      </c>
      <c r="D258" s="481" t="s">
        <v>1403</v>
      </c>
      <c r="E258" s="481" t="s">
        <v>2466</v>
      </c>
      <c r="F258" s="483">
        <v>19.3</v>
      </c>
    </row>
    <row r="259" ht="15.75" customHeight="1" outlineLevel="1">
      <c r="A259" s="155"/>
      <c r="B259" s="481">
        <v>105366.0</v>
      </c>
      <c r="C259" s="482" t="s">
        <v>2570</v>
      </c>
      <c r="D259" s="481" t="s">
        <v>1403</v>
      </c>
      <c r="E259" s="481" t="s">
        <v>2466</v>
      </c>
      <c r="F259" s="483">
        <v>23.6</v>
      </c>
    </row>
    <row r="260" ht="15.75" customHeight="1" outlineLevel="1">
      <c r="A260" s="155"/>
      <c r="B260" s="481">
        <v>105367.0</v>
      </c>
      <c r="C260" s="482" t="s">
        <v>2571</v>
      </c>
      <c r="D260" s="481" t="s">
        <v>1403</v>
      </c>
      <c r="E260" s="481" t="s">
        <v>2466</v>
      </c>
      <c r="F260" s="483">
        <v>27.56</v>
      </c>
    </row>
    <row r="261" ht="15.75" customHeight="1" outlineLevel="1">
      <c r="A261" s="155"/>
      <c r="B261" s="481">
        <v>105368.0</v>
      </c>
      <c r="C261" s="482" t="s">
        <v>2572</v>
      </c>
      <c r="D261" s="481" t="s">
        <v>1403</v>
      </c>
      <c r="E261" s="481" t="s">
        <v>2318</v>
      </c>
      <c r="F261" s="483">
        <v>38.58</v>
      </c>
    </row>
    <row r="262" ht="15.75" customHeight="1" outlineLevel="1">
      <c r="A262" s="155"/>
      <c r="B262" s="481">
        <v>105370.0</v>
      </c>
      <c r="C262" s="482" t="s">
        <v>2573</v>
      </c>
      <c r="D262" s="481" t="s">
        <v>1403</v>
      </c>
      <c r="E262" s="481" t="s">
        <v>2318</v>
      </c>
      <c r="F262" s="483">
        <v>61.86</v>
      </c>
    </row>
    <row r="263" ht="15.75" customHeight="1" outlineLevel="1">
      <c r="A263" s="155"/>
      <c r="B263" s="481">
        <v>105371.0</v>
      </c>
      <c r="C263" s="482" t="s">
        <v>2574</v>
      </c>
      <c r="D263" s="481" t="s">
        <v>1403</v>
      </c>
      <c r="E263" s="481" t="s">
        <v>2466</v>
      </c>
      <c r="F263" s="483">
        <v>22.95</v>
      </c>
    </row>
    <row r="264" ht="15.75" customHeight="1" outlineLevel="1">
      <c r="A264" s="155"/>
      <c r="B264" s="481">
        <v>105372.0</v>
      </c>
      <c r="C264" s="482" t="s">
        <v>2575</v>
      </c>
      <c r="D264" s="481" t="s">
        <v>1403</v>
      </c>
      <c r="E264" s="481" t="s">
        <v>2318</v>
      </c>
      <c r="F264" s="483">
        <v>6.73</v>
      </c>
    </row>
    <row r="265" ht="15.75" customHeight="1" outlineLevel="1">
      <c r="A265" s="155"/>
      <c r="B265" s="481">
        <v>105373.0</v>
      </c>
      <c r="C265" s="482" t="s">
        <v>2576</v>
      </c>
      <c r="D265" s="481" t="s">
        <v>1403</v>
      </c>
      <c r="E265" s="481" t="s">
        <v>2318</v>
      </c>
      <c r="F265" s="483">
        <v>7.82</v>
      </c>
    </row>
    <row r="266" ht="15.75" customHeight="1" outlineLevel="1">
      <c r="A266" s="155"/>
      <c r="B266" s="481">
        <v>105374.0</v>
      </c>
      <c r="C266" s="482" t="s">
        <v>2577</v>
      </c>
      <c r="D266" s="481" t="s">
        <v>1403</v>
      </c>
      <c r="E266" s="481" t="s">
        <v>2318</v>
      </c>
      <c r="F266" s="483">
        <v>126.46</v>
      </c>
    </row>
    <row r="267" ht="15.75" customHeight="1" outlineLevel="1">
      <c r="A267" s="155"/>
      <c r="B267" s="481">
        <v>105375.0</v>
      </c>
      <c r="C267" s="482" t="s">
        <v>2578</v>
      </c>
      <c r="D267" s="481" t="s">
        <v>1403</v>
      </c>
      <c r="E267" s="481" t="s">
        <v>2318</v>
      </c>
      <c r="F267" s="483">
        <v>102.06</v>
      </c>
    </row>
    <row r="268" ht="15.75" customHeight="1" outlineLevel="1">
      <c r="A268" s="155"/>
      <c r="B268" s="481">
        <v>105376.0</v>
      </c>
      <c r="C268" s="482" t="s">
        <v>2579</v>
      </c>
      <c r="D268" s="481" t="s">
        <v>1403</v>
      </c>
      <c r="E268" s="481" t="s">
        <v>2318</v>
      </c>
      <c r="F268" s="483">
        <v>97.45</v>
      </c>
    </row>
    <row r="269" ht="15.75" customHeight="1" outlineLevel="1">
      <c r="A269" s="155"/>
      <c r="B269" s="481">
        <v>105381.0</v>
      </c>
      <c r="C269" s="482" t="s">
        <v>2580</v>
      </c>
      <c r="D269" s="481" t="s">
        <v>1403</v>
      </c>
      <c r="E269" s="481" t="s">
        <v>2466</v>
      </c>
      <c r="F269" s="483">
        <v>9.8</v>
      </c>
    </row>
    <row r="270" ht="15.75" customHeight="1" outlineLevel="1">
      <c r="A270" s="155"/>
      <c r="B270" s="481">
        <v>105382.0</v>
      </c>
      <c r="C270" s="482" t="s">
        <v>2581</v>
      </c>
      <c r="D270" s="481" t="s">
        <v>1403</v>
      </c>
      <c r="E270" s="481" t="s">
        <v>2466</v>
      </c>
      <c r="F270" s="483">
        <v>11.47</v>
      </c>
    </row>
    <row r="271" ht="15.75" customHeight="1" outlineLevel="1">
      <c r="A271" s="155"/>
      <c r="B271" s="481">
        <v>105383.0</v>
      </c>
      <c r="C271" s="482" t="s">
        <v>2582</v>
      </c>
      <c r="D271" s="481" t="s">
        <v>1403</v>
      </c>
      <c r="E271" s="481" t="s">
        <v>2466</v>
      </c>
      <c r="F271" s="483">
        <v>11.59</v>
      </c>
    </row>
    <row r="272" ht="15.75" customHeight="1" outlineLevel="1">
      <c r="A272" s="155"/>
      <c r="B272" s="481">
        <v>105384.0</v>
      </c>
      <c r="C272" s="482" t="s">
        <v>2583</v>
      </c>
      <c r="D272" s="481" t="s">
        <v>1403</v>
      </c>
      <c r="E272" s="481" t="s">
        <v>2466</v>
      </c>
      <c r="F272" s="483">
        <v>14.09</v>
      </c>
    </row>
    <row r="273" ht="15.75" customHeight="1" outlineLevel="1">
      <c r="A273" s="155"/>
      <c r="B273" s="481">
        <v>105385.0</v>
      </c>
      <c r="C273" s="482" t="s">
        <v>2584</v>
      </c>
      <c r="D273" s="481" t="s">
        <v>1403</v>
      </c>
      <c r="E273" s="481" t="s">
        <v>2466</v>
      </c>
      <c r="F273" s="483">
        <v>16.43</v>
      </c>
    </row>
    <row r="274" ht="15.75" customHeight="1" outlineLevel="1">
      <c r="A274" s="155"/>
      <c r="B274" s="481">
        <v>105386.0</v>
      </c>
      <c r="C274" s="482" t="s">
        <v>2585</v>
      </c>
      <c r="D274" s="481" t="s">
        <v>1403</v>
      </c>
      <c r="E274" s="481" t="s">
        <v>2466</v>
      </c>
      <c r="F274" s="483">
        <v>15.93</v>
      </c>
    </row>
    <row r="275" ht="15.75" customHeight="1" outlineLevel="1">
      <c r="A275" s="155"/>
      <c r="B275" s="481">
        <v>105387.0</v>
      </c>
      <c r="C275" s="482" t="s">
        <v>2586</v>
      </c>
      <c r="D275" s="481" t="s">
        <v>1403</v>
      </c>
      <c r="E275" s="481" t="s">
        <v>2466</v>
      </c>
      <c r="F275" s="483">
        <v>19.62</v>
      </c>
    </row>
    <row r="276" ht="15.75" customHeight="1" outlineLevel="1">
      <c r="A276" s="155"/>
      <c r="B276" s="481">
        <v>92833.0</v>
      </c>
      <c r="C276" s="482" t="s">
        <v>2587</v>
      </c>
      <c r="D276" s="481" t="s">
        <v>1440</v>
      </c>
      <c r="E276" s="481" t="s">
        <v>2318</v>
      </c>
      <c r="F276" s="483">
        <v>225.36</v>
      </c>
    </row>
    <row r="277" ht="15.75" customHeight="1" outlineLevel="1">
      <c r="A277" s="155"/>
      <c r="B277" s="481">
        <v>92834.0</v>
      </c>
      <c r="C277" s="482" t="s">
        <v>2588</v>
      </c>
      <c r="D277" s="481" t="s">
        <v>1440</v>
      </c>
      <c r="E277" s="481" t="s">
        <v>2318</v>
      </c>
      <c r="F277" s="483">
        <v>18.89</v>
      </c>
    </row>
    <row r="278" ht="15.75" customHeight="1" outlineLevel="1">
      <c r="A278" s="155"/>
      <c r="B278" s="481">
        <v>92835.0</v>
      </c>
      <c r="C278" s="482" t="s">
        <v>2589</v>
      </c>
      <c r="D278" s="481" t="s">
        <v>1440</v>
      </c>
      <c r="E278" s="481" t="s">
        <v>2318</v>
      </c>
      <c r="F278" s="483">
        <v>236.58</v>
      </c>
    </row>
    <row r="279" ht="15.75" customHeight="1" outlineLevel="1">
      <c r="A279" s="155"/>
      <c r="B279" s="481">
        <v>92836.0</v>
      </c>
      <c r="C279" s="482" t="s">
        <v>2590</v>
      </c>
      <c r="D279" s="481" t="s">
        <v>1440</v>
      </c>
      <c r="E279" s="481" t="s">
        <v>2318</v>
      </c>
      <c r="F279" s="483">
        <v>24.82</v>
      </c>
    </row>
    <row r="280" ht="15.75" customHeight="1" outlineLevel="1">
      <c r="A280" s="155"/>
      <c r="B280" s="481">
        <v>92837.0</v>
      </c>
      <c r="C280" s="482" t="s">
        <v>2591</v>
      </c>
      <c r="D280" s="481" t="s">
        <v>1440</v>
      </c>
      <c r="E280" s="481" t="s">
        <v>2318</v>
      </c>
      <c r="F280" s="483">
        <v>422.85</v>
      </c>
    </row>
    <row r="281" ht="15.75" customHeight="1" outlineLevel="1">
      <c r="A281" s="155"/>
      <c r="B281" s="481">
        <v>92838.0</v>
      </c>
      <c r="C281" s="482" t="s">
        <v>2592</v>
      </c>
      <c r="D281" s="481" t="s">
        <v>1440</v>
      </c>
      <c r="E281" s="481" t="s">
        <v>2318</v>
      </c>
      <c r="F281" s="483">
        <v>31.08</v>
      </c>
    </row>
    <row r="282" ht="15.75" customHeight="1" outlineLevel="1">
      <c r="A282" s="155"/>
      <c r="B282" s="481">
        <v>92839.0</v>
      </c>
      <c r="C282" s="482" t="s">
        <v>2593</v>
      </c>
      <c r="D282" s="481" t="s">
        <v>1440</v>
      </c>
      <c r="E282" s="481" t="s">
        <v>2318</v>
      </c>
      <c r="F282" s="483">
        <v>518.38</v>
      </c>
    </row>
    <row r="283" ht="15.75" customHeight="1" outlineLevel="1">
      <c r="A283" s="155"/>
      <c r="B283" s="481">
        <v>92840.0</v>
      </c>
      <c r="C283" s="482" t="s">
        <v>2594</v>
      </c>
      <c r="D283" s="481" t="s">
        <v>1440</v>
      </c>
      <c r="E283" s="481" t="s">
        <v>2318</v>
      </c>
      <c r="F283" s="483">
        <v>37.66</v>
      </c>
    </row>
    <row r="284" ht="15.75" customHeight="1" outlineLevel="1">
      <c r="A284" s="155"/>
      <c r="B284" s="481">
        <v>92841.0</v>
      </c>
      <c r="C284" s="482" t="s">
        <v>2595</v>
      </c>
      <c r="D284" s="481" t="s">
        <v>1440</v>
      </c>
      <c r="E284" s="481" t="s">
        <v>2318</v>
      </c>
      <c r="F284" s="483">
        <v>675.34</v>
      </c>
    </row>
    <row r="285" ht="15.75" customHeight="1" outlineLevel="1">
      <c r="A285" s="155"/>
      <c r="B285" s="481">
        <v>92842.0</v>
      </c>
      <c r="C285" s="482" t="s">
        <v>2596</v>
      </c>
      <c r="D285" s="481" t="s">
        <v>1440</v>
      </c>
      <c r="E285" s="481" t="s">
        <v>2318</v>
      </c>
      <c r="F285" s="483">
        <v>47.45</v>
      </c>
    </row>
    <row r="286" ht="15.75" customHeight="1" outlineLevel="1">
      <c r="A286" s="155"/>
      <c r="B286" s="481">
        <v>92843.0</v>
      </c>
      <c r="C286" s="482" t="s">
        <v>2597</v>
      </c>
      <c r="D286" s="481" t="s">
        <v>1440</v>
      </c>
      <c r="E286" s="481" t="s">
        <v>2318</v>
      </c>
      <c r="F286" s="483">
        <v>698.28</v>
      </c>
    </row>
    <row r="287" ht="15.75" customHeight="1" outlineLevel="1">
      <c r="A287" s="155"/>
      <c r="B287" s="481">
        <v>92844.0</v>
      </c>
      <c r="C287" s="482" t="s">
        <v>2598</v>
      </c>
      <c r="D287" s="481" t="s">
        <v>1440</v>
      </c>
      <c r="E287" s="481" t="s">
        <v>2318</v>
      </c>
      <c r="F287" s="483">
        <v>56.51</v>
      </c>
    </row>
    <row r="288" ht="15.75" customHeight="1" outlineLevel="1">
      <c r="A288" s="155"/>
      <c r="B288" s="481">
        <v>92845.0</v>
      </c>
      <c r="C288" s="482" t="s">
        <v>2599</v>
      </c>
      <c r="D288" s="481" t="s">
        <v>1440</v>
      </c>
      <c r="E288" s="481" t="s">
        <v>2318</v>
      </c>
      <c r="F288" s="483">
        <v>1037.93</v>
      </c>
    </row>
    <row r="289" ht="15.75" customHeight="1" outlineLevel="1">
      <c r="A289" s="155"/>
      <c r="B289" s="481">
        <v>92846.0</v>
      </c>
      <c r="C289" s="482" t="s">
        <v>2600</v>
      </c>
      <c r="D289" s="481" t="s">
        <v>1440</v>
      </c>
      <c r="E289" s="481" t="s">
        <v>2318</v>
      </c>
      <c r="F289" s="483">
        <v>64.84</v>
      </c>
    </row>
    <row r="290" ht="15.75" customHeight="1" outlineLevel="1">
      <c r="A290" s="155"/>
      <c r="B290" s="481">
        <v>92847.0</v>
      </c>
      <c r="C290" s="482" t="s">
        <v>2601</v>
      </c>
      <c r="D290" s="481" t="s">
        <v>1440</v>
      </c>
      <c r="E290" s="481" t="s">
        <v>2318</v>
      </c>
      <c r="F290" s="483">
        <v>1063.59</v>
      </c>
    </row>
    <row r="291" ht="15.75" customHeight="1" outlineLevel="1">
      <c r="A291" s="155"/>
      <c r="B291" s="481">
        <v>92848.0</v>
      </c>
      <c r="C291" s="482" t="s">
        <v>2602</v>
      </c>
      <c r="D291" s="481" t="s">
        <v>1440</v>
      </c>
      <c r="E291" s="481" t="s">
        <v>2318</v>
      </c>
      <c r="F291" s="483">
        <v>76.74</v>
      </c>
    </row>
    <row r="292" ht="15.75" customHeight="1" outlineLevel="1">
      <c r="A292" s="155"/>
      <c r="B292" s="481">
        <v>92849.0</v>
      </c>
      <c r="C292" s="482" t="s">
        <v>2603</v>
      </c>
      <c r="D292" s="481" t="s">
        <v>1440</v>
      </c>
      <c r="E292" s="481" t="s">
        <v>2318</v>
      </c>
      <c r="F292" s="483">
        <v>227.53</v>
      </c>
    </row>
    <row r="293" ht="15.75" customHeight="1" outlineLevel="1">
      <c r="A293" s="155"/>
      <c r="B293" s="481">
        <v>92850.0</v>
      </c>
      <c r="C293" s="482" t="s">
        <v>2604</v>
      </c>
      <c r="D293" s="481" t="s">
        <v>1440</v>
      </c>
      <c r="E293" s="481" t="s">
        <v>2318</v>
      </c>
      <c r="F293" s="483">
        <v>21.06</v>
      </c>
    </row>
    <row r="294" ht="15.75" customHeight="1" outlineLevel="1">
      <c r="A294" s="155"/>
      <c r="B294" s="481">
        <v>92851.0</v>
      </c>
      <c r="C294" s="482" t="s">
        <v>2605</v>
      </c>
      <c r="D294" s="481" t="s">
        <v>1440</v>
      </c>
      <c r="E294" s="481" t="s">
        <v>2318</v>
      </c>
      <c r="F294" s="483">
        <v>239.68</v>
      </c>
    </row>
    <row r="295" ht="15.75" customHeight="1" outlineLevel="1">
      <c r="A295" s="155"/>
      <c r="B295" s="481">
        <v>92852.0</v>
      </c>
      <c r="C295" s="482" t="s">
        <v>2606</v>
      </c>
      <c r="D295" s="481" t="s">
        <v>1440</v>
      </c>
      <c r="E295" s="481" t="s">
        <v>2318</v>
      </c>
      <c r="F295" s="483">
        <v>27.92</v>
      </c>
    </row>
    <row r="296" ht="15.75" customHeight="1" outlineLevel="1">
      <c r="A296" s="155"/>
      <c r="B296" s="481">
        <v>92853.0</v>
      </c>
      <c r="C296" s="482" t="s">
        <v>2607</v>
      </c>
      <c r="D296" s="481" t="s">
        <v>1440</v>
      </c>
      <c r="E296" s="481" t="s">
        <v>2318</v>
      </c>
      <c r="F296" s="483">
        <v>426.87</v>
      </c>
    </row>
    <row r="297" ht="15.75" customHeight="1" outlineLevel="1">
      <c r="A297" s="155"/>
      <c r="B297" s="481">
        <v>92854.0</v>
      </c>
      <c r="C297" s="482" t="s">
        <v>2608</v>
      </c>
      <c r="D297" s="481" t="s">
        <v>1440</v>
      </c>
      <c r="E297" s="481" t="s">
        <v>2318</v>
      </c>
      <c r="F297" s="483">
        <v>35.1</v>
      </c>
    </row>
    <row r="298" ht="15.75" customHeight="1" outlineLevel="1">
      <c r="A298" s="155"/>
      <c r="B298" s="481">
        <v>92855.0</v>
      </c>
      <c r="C298" s="482" t="s">
        <v>2609</v>
      </c>
      <c r="D298" s="481" t="s">
        <v>1440</v>
      </c>
      <c r="E298" s="481" t="s">
        <v>2318</v>
      </c>
      <c r="F298" s="483">
        <v>523.31</v>
      </c>
    </row>
    <row r="299" ht="15.75" customHeight="1" outlineLevel="1">
      <c r="A299" s="155"/>
      <c r="B299" s="481">
        <v>92856.0</v>
      </c>
      <c r="C299" s="482" t="s">
        <v>2610</v>
      </c>
      <c r="D299" s="481" t="s">
        <v>1440</v>
      </c>
      <c r="E299" s="481" t="s">
        <v>2318</v>
      </c>
      <c r="F299" s="483">
        <v>42.59</v>
      </c>
    </row>
    <row r="300" ht="15.75" customHeight="1" outlineLevel="1">
      <c r="A300" s="155"/>
      <c r="B300" s="481">
        <v>92857.0</v>
      </c>
      <c r="C300" s="482" t="s">
        <v>2611</v>
      </c>
      <c r="D300" s="481" t="s">
        <v>1440</v>
      </c>
      <c r="E300" s="481" t="s">
        <v>2318</v>
      </c>
      <c r="F300" s="483">
        <v>681.22</v>
      </c>
    </row>
    <row r="301" ht="15.75" customHeight="1" outlineLevel="1">
      <c r="A301" s="155"/>
      <c r="B301" s="481">
        <v>92858.0</v>
      </c>
      <c r="C301" s="482" t="s">
        <v>2612</v>
      </c>
      <c r="D301" s="481" t="s">
        <v>1440</v>
      </c>
      <c r="E301" s="481" t="s">
        <v>2318</v>
      </c>
      <c r="F301" s="483">
        <v>53.33</v>
      </c>
    </row>
    <row r="302" ht="15.75" customHeight="1" outlineLevel="1">
      <c r="A302" s="155"/>
      <c r="B302" s="481">
        <v>92859.0</v>
      </c>
      <c r="C302" s="482" t="s">
        <v>2613</v>
      </c>
      <c r="D302" s="481" t="s">
        <v>1440</v>
      </c>
      <c r="E302" s="481" t="s">
        <v>2318</v>
      </c>
      <c r="F302" s="483">
        <v>705.09</v>
      </c>
    </row>
    <row r="303" ht="15.75" customHeight="1" outlineLevel="1">
      <c r="A303" s="155"/>
      <c r="B303" s="481">
        <v>92860.0</v>
      </c>
      <c r="C303" s="482" t="s">
        <v>2614</v>
      </c>
      <c r="D303" s="481" t="s">
        <v>1440</v>
      </c>
      <c r="E303" s="481" t="s">
        <v>2318</v>
      </c>
      <c r="F303" s="483">
        <v>63.32</v>
      </c>
    </row>
    <row r="304" ht="15.75" customHeight="1" outlineLevel="1">
      <c r="A304" s="155"/>
      <c r="B304" s="481">
        <v>92861.0</v>
      </c>
      <c r="C304" s="482" t="s">
        <v>2615</v>
      </c>
      <c r="D304" s="481" t="s">
        <v>1440</v>
      </c>
      <c r="E304" s="481" t="s">
        <v>2318</v>
      </c>
      <c r="F304" s="483">
        <v>1045.65</v>
      </c>
    </row>
    <row r="305" ht="15.75" customHeight="1" outlineLevel="1">
      <c r="A305" s="155"/>
      <c r="B305" s="481">
        <v>92862.0</v>
      </c>
      <c r="C305" s="482" t="s">
        <v>2616</v>
      </c>
      <c r="D305" s="481" t="s">
        <v>1440</v>
      </c>
      <c r="E305" s="481" t="s">
        <v>2318</v>
      </c>
      <c r="F305" s="483">
        <v>72.56</v>
      </c>
    </row>
    <row r="306" ht="15.75" customHeight="1" outlineLevel="1">
      <c r="A306" s="155"/>
      <c r="B306" s="481">
        <v>92863.0</v>
      </c>
      <c r="C306" s="482" t="s">
        <v>2617</v>
      </c>
      <c r="D306" s="481" t="s">
        <v>1440</v>
      </c>
      <c r="E306" s="481" t="s">
        <v>2318</v>
      </c>
      <c r="F306" s="483">
        <v>1072.24</v>
      </c>
    </row>
    <row r="307" ht="15.75" customHeight="1" outlineLevel="1">
      <c r="A307" s="155"/>
      <c r="B307" s="481">
        <v>92864.0</v>
      </c>
      <c r="C307" s="482" t="s">
        <v>2618</v>
      </c>
      <c r="D307" s="481" t="s">
        <v>1440</v>
      </c>
      <c r="E307" s="481" t="s">
        <v>2318</v>
      </c>
      <c r="F307" s="483">
        <v>85.39</v>
      </c>
    </row>
    <row r="308" ht="15.75" customHeight="1" outlineLevel="1">
      <c r="A308" s="155"/>
      <c r="B308" s="481">
        <v>92210.0</v>
      </c>
      <c r="C308" s="482" t="s">
        <v>2619</v>
      </c>
      <c r="D308" s="481" t="s">
        <v>1440</v>
      </c>
      <c r="E308" s="481" t="s">
        <v>2318</v>
      </c>
      <c r="F308" s="483">
        <v>160.56</v>
      </c>
    </row>
    <row r="309" ht="15.75" customHeight="1" outlineLevel="1">
      <c r="A309" s="155"/>
      <c r="B309" s="481">
        <v>92211.0</v>
      </c>
      <c r="C309" s="482" t="s">
        <v>2620</v>
      </c>
      <c r="D309" s="481" t="s">
        <v>1440</v>
      </c>
      <c r="E309" s="481" t="s">
        <v>2318</v>
      </c>
      <c r="F309" s="483">
        <v>194.92</v>
      </c>
    </row>
    <row r="310" ht="15.75" customHeight="1" outlineLevel="1">
      <c r="A310" s="155"/>
      <c r="B310" s="481">
        <v>92212.0</v>
      </c>
      <c r="C310" s="482" t="s">
        <v>2621</v>
      </c>
      <c r="D310" s="481" t="s">
        <v>1440</v>
      </c>
      <c r="E310" s="481" t="s">
        <v>2318</v>
      </c>
      <c r="F310" s="483">
        <v>300.47</v>
      </c>
    </row>
    <row r="311" ht="15.75" customHeight="1" outlineLevel="1">
      <c r="A311" s="155"/>
      <c r="B311" s="481">
        <v>92213.0</v>
      </c>
      <c r="C311" s="482" t="s">
        <v>2622</v>
      </c>
      <c r="D311" s="481" t="s">
        <v>1440</v>
      </c>
      <c r="E311" s="481" t="s">
        <v>2318</v>
      </c>
      <c r="F311" s="483">
        <v>401.42</v>
      </c>
    </row>
    <row r="312" ht="15.75" customHeight="1" outlineLevel="1">
      <c r="A312" s="155"/>
      <c r="B312" s="481">
        <v>92214.0</v>
      </c>
      <c r="C312" s="482" t="s">
        <v>2623</v>
      </c>
      <c r="D312" s="481" t="s">
        <v>1440</v>
      </c>
      <c r="E312" s="481" t="s">
        <v>2318</v>
      </c>
      <c r="F312" s="483">
        <v>486.98</v>
      </c>
    </row>
    <row r="313" ht="15.75" customHeight="1" outlineLevel="1">
      <c r="A313" s="155"/>
      <c r="B313" s="481">
        <v>92215.0</v>
      </c>
      <c r="C313" s="482" t="s">
        <v>2624</v>
      </c>
      <c r="D313" s="481" t="s">
        <v>1440</v>
      </c>
      <c r="E313" s="481" t="s">
        <v>2318</v>
      </c>
      <c r="F313" s="483">
        <v>559.49</v>
      </c>
    </row>
    <row r="314" ht="15.75" customHeight="1" outlineLevel="1">
      <c r="A314" s="155"/>
      <c r="B314" s="481">
        <v>92216.0</v>
      </c>
      <c r="C314" s="482" t="s">
        <v>2625</v>
      </c>
      <c r="D314" s="481" t="s">
        <v>1440</v>
      </c>
      <c r="E314" s="481" t="s">
        <v>2318</v>
      </c>
      <c r="F314" s="483">
        <v>579.27</v>
      </c>
    </row>
    <row r="315" ht="15.75" customHeight="1" outlineLevel="1">
      <c r="A315" s="155"/>
      <c r="B315" s="481">
        <v>92219.0</v>
      </c>
      <c r="C315" s="482" t="s">
        <v>2626</v>
      </c>
      <c r="D315" s="481" t="s">
        <v>1440</v>
      </c>
      <c r="E315" s="481" t="s">
        <v>2318</v>
      </c>
      <c r="F315" s="483">
        <v>163.66</v>
      </c>
    </row>
    <row r="316" ht="15.75" customHeight="1" outlineLevel="1">
      <c r="A316" s="155"/>
      <c r="B316" s="481">
        <v>92220.0</v>
      </c>
      <c r="C316" s="482" t="s">
        <v>2627</v>
      </c>
      <c r="D316" s="481" t="s">
        <v>1440</v>
      </c>
      <c r="E316" s="481" t="s">
        <v>2318</v>
      </c>
      <c r="F316" s="483">
        <v>198.95</v>
      </c>
    </row>
    <row r="317" ht="15.75" customHeight="1" outlineLevel="1">
      <c r="A317" s="155"/>
      <c r="B317" s="481">
        <v>92221.0</v>
      </c>
      <c r="C317" s="482" t="s">
        <v>2628</v>
      </c>
      <c r="D317" s="481" t="s">
        <v>1440</v>
      </c>
      <c r="E317" s="481" t="s">
        <v>2318</v>
      </c>
      <c r="F317" s="483">
        <v>305.4</v>
      </c>
    </row>
    <row r="318" ht="15.75" customHeight="1" outlineLevel="1">
      <c r="A318" s="155"/>
      <c r="B318" s="481">
        <v>92222.0</v>
      </c>
      <c r="C318" s="482" t="s">
        <v>2629</v>
      </c>
      <c r="D318" s="481" t="s">
        <v>1440</v>
      </c>
      <c r="E318" s="481" t="s">
        <v>2318</v>
      </c>
      <c r="F318" s="483">
        <v>407.27</v>
      </c>
    </row>
    <row r="319" ht="15.75" customHeight="1" outlineLevel="1">
      <c r="A319" s="155"/>
      <c r="B319" s="481">
        <v>92223.0</v>
      </c>
      <c r="C319" s="482" t="s">
        <v>2630</v>
      </c>
      <c r="D319" s="481" t="s">
        <v>1440</v>
      </c>
      <c r="E319" s="481" t="s">
        <v>2318</v>
      </c>
      <c r="F319" s="483">
        <v>493.76</v>
      </c>
    </row>
    <row r="320" ht="15.75" customHeight="1" outlineLevel="1">
      <c r="A320" s="155"/>
      <c r="B320" s="481">
        <v>92224.0</v>
      </c>
      <c r="C320" s="482" t="s">
        <v>2631</v>
      </c>
      <c r="D320" s="481" t="s">
        <v>1440</v>
      </c>
      <c r="E320" s="481" t="s">
        <v>2318</v>
      </c>
      <c r="F320" s="483">
        <v>567.22</v>
      </c>
    </row>
    <row r="321" ht="15.75" customHeight="1" outlineLevel="1">
      <c r="A321" s="155"/>
      <c r="B321" s="481">
        <v>92226.0</v>
      </c>
      <c r="C321" s="482" t="s">
        <v>2632</v>
      </c>
      <c r="D321" s="481" t="s">
        <v>1440</v>
      </c>
      <c r="E321" s="481" t="s">
        <v>2318</v>
      </c>
      <c r="F321" s="483">
        <v>587.92</v>
      </c>
    </row>
    <row r="322" ht="15.75" customHeight="1" outlineLevel="1">
      <c r="A322" s="155"/>
      <c r="B322" s="481">
        <v>92808.0</v>
      </c>
      <c r="C322" s="482" t="s">
        <v>2633</v>
      </c>
      <c r="D322" s="481" t="s">
        <v>1440</v>
      </c>
      <c r="E322" s="481" t="s">
        <v>2318</v>
      </c>
      <c r="F322" s="483">
        <v>21.74</v>
      </c>
    </row>
    <row r="323" ht="15.75" customHeight="1" outlineLevel="1">
      <c r="A323" s="155"/>
      <c r="B323" s="481">
        <v>92809.0</v>
      </c>
      <c r="C323" s="482" t="s">
        <v>2634</v>
      </c>
      <c r="D323" s="481" t="s">
        <v>1440</v>
      </c>
      <c r="E323" s="481" t="s">
        <v>2318</v>
      </c>
      <c r="F323" s="483">
        <v>30.33</v>
      </c>
    </row>
    <row r="324" ht="15.75" customHeight="1" outlineLevel="1">
      <c r="A324" s="155"/>
      <c r="B324" s="481">
        <v>92810.0</v>
      </c>
      <c r="C324" s="482" t="s">
        <v>2635</v>
      </c>
      <c r="D324" s="481" t="s">
        <v>1440</v>
      </c>
      <c r="E324" s="481" t="s">
        <v>2318</v>
      </c>
      <c r="F324" s="483">
        <v>39.28</v>
      </c>
    </row>
    <row r="325" ht="15.75" customHeight="1" outlineLevel="1">
      <c r="A325" s="155"/>
      <c r="B325" s="481">
        <v>92811.0</v>
      </c>
      <c r="C325" s="482" t="s">
        <v>2636</v>
      </c>
      <c r="D325" s="481" t="s">
        <v>1440</v>
      </c>
      <c r="E325" s="481" t="s">
        <v>2318</v>
      </c>
      <c r="F325" s="483">
        <v>48.46</v>
      </c>
    </row>
    <row r="326" ht="15.75" customHeight="1" outlineLevel="1">
      <c r="A326" s="155"/>
      <c r="B326" s="481">
        <v>92812.0</v>
      </c>
      <c r="C326" s="482" t="s">
        <v>2637</v>
      </c>
      <c r="D326" s="481" t="s">
        <v>1440</v>
      </c>
      <c r="E326" s="481" t="s">
        <v>2318</v>
      </c>
      <c r="F326" s="483">
        <v>57.93</v>
      </c>
    </row>
    <row r="327" ht="15.75" customHeight="1" outlineLevel="1">
      <c r="A327" s="155"/>
      <c r="B327" s="481">
        <v>92813.0</v>
      </c>
      <c r="C327" s="482" t="s">
        <v>2638</v>
      </c>
      <c r="D327" s="481" t="s">
        <v>1440</v>
      </c>
      <c r="E327" s="481" t="s">
        <v>2318</v>
      </c>
      <c r="F327" s="483">
        <v>67.68</v>
      </c>
    </row>
    <row r="328" ht="15.75" customHeight="1" outlineLevel="1">
      <c r="A328" s="155"/>
      <c r="B328" s="481">
        <v>92814.0</v>
      </c>
      <c r="C328" s="482" t="s">
        <v>2639</v>
      </c>
      <c r="D328" s="481" t="s">
        <v>1440</v>
      </c>
      <c r="E328" s="481" t="s">
        <v>2318</v>
      </c>
      <c r="F328" s="483">
        <v>77.71</v>
      </c>
    </row>
    <row r="329" ht="15.75" customHeight="1" outlineLevel="1">
      <c r="A329" s="155"/>
      <c r="B329" s="481">
        <v>92815.0</v>
      </c>
      <c r="C329" s="482" t="s">
        <v>2640</v>
      </c>
      <c r="D329" s="481" t="s">
        <v>1440</v>
      </c>
      <c r="E329" s="481" t="s">
        <v>2318</v>
      </c>
      <c r="F329" s="483">
        <v>87.96</v>
      </c>
    </row>
    <row r="330" ht="15.75" customHeight="1" outlineLevel="1">
      <c r="A330" s="155"/>
      <c r="B330" s="481">
        <v>92816.0</v>
      </c>
      <c r="C330" s="482" t="s">
        <v>2641</v>
      </c>
      <c r="D330" s="481" t="s">
        <v>1440</v>
      </c>
      <c r="E330" s="481" t="s">
        <v>2318</v>
      </c>
      <c r="F330" s="483">
        <v>843.15</v>
      </c>
    </row>
    <row r="331" ht="15.75" customHeight="1" outlineLevel="1">
      <c r="A331" s="155"/>
      <c r="B331" s="481">
        <v>92817.0</v>
      </c>
      <c r="C331" s="482" t="s">
        <v>2642</v>
      </c>
      <c r="D331" s="481" t="s">
        <v>1440</v>
      </c>
      <c r="E331" s="481" t="s">
        <v>2318</v>
      </c>
      <c r="F331" s="483">
        <v>109.36</v>
      </c>
    </row>
    <row r="332" ht="15.75" customHeight="1" outlineLevel="1">
      <c r="A332" s="155"/>
      <c r="B332" s="481">
        <v>92818.0</v>
      </c>
      <c r="C332" s="482" t="s">
        <v>2643</v>
      </c>
      <c r="D332" s="481" t="s">
        <v>1440</v>
      </c>
      <c r="E332" s="481" t="s">
        <v>2318</v>
      </c>
      <c r="F332" s="483">
        <v>1206.57</v>
      </c>
    </row>
    <row r="333" ht="15.75" customHeight="1" outlineLevel="1">
      <c r="A333" s="155"/>
      <c r="B333" s="481">
        <v>92819.0</v>
      </c>
      <c r="C333" s="482" t="s">
        <v>2644</v>
      </c>
      <c r="D333" s="481" t="s">
        <v>1440</v>
      </c>
      <c r="E333" s="481" t="s">
        <v>2318</v>
      </c>
      <c r="F333" s="483">
        <v>143.48</v>
      </c>
    </row>
    <row r="334" ht="15.75" customHeight="1" outlineLevel="1">
      <c r="A334" s="155"/>
      <c r="B334" s="481">
        <v>92820.0</v>
      </c>
      <c r="C334" s="482" t="s">
        <v>2645</v>
      </c>
      <c r="D334" s="481" t="s">
        <v>1440</v>
      </c>
      <c r="E334" s="481" t="s">
        <v>2318</v>
      </c>
      <c r="F334" s="483">
        <v>23.91</v>
      </c>
    </row>
    <row r="335" ht="15.75" customHeight="1" outlineLevel="1">
      <c r="A335" s="155"/>
      <c r="B335" s="481">
        <v>92821.0</v>
      </c>
      <c r="C335" s="482" t="s">
        <v>2646</v>
      </c>
      <c r="D335" s="481" t="s">
        <v>1440</v>
      </c>
      <c r="E335" s="481" t="s">
        <v>2318</v>
      </c>
      <c r="F335" s="483">
        <v>33.43</v>
      </c>
    </row>
    <row r="336" ht="15.75" customHeight="1" outlineLevel="1">
      <c r="A336" s="155"/>
      <c r="B336" s="481">
        <v>92822.0</v>
      </c>
      <c r="C336" s="482" t="s">
        <v>2647</v>
      </c>
      <c r="D336" s="481" t="s">
        <v>1440</v>
      </c>
      <c r="E336" s="481" t="s">
        <v>2318</v>
      </c>
      <c r="F336" s="483">
        <v>43.31</v>
      </c>
    </row>
    <row r="337" ht="15.75" customHeight="1" outlineLevel="1">
      <c r="A337" s="155"/>
      <c r="B337" s="481">
        <v>92824.0</v>
      </c>
      <c r="C337" s="482" t="s">
        <v>2648</v>
      </c>
      <c r="D337" s="481" t="s">
        <v>1440</v>
      </c>
      <c r="E337" s="481" t="s">
        <v>2318</v>
      </c>
      <c r="F337" s="483">
        <v>53.39</v>
      </c>
    </row>
    <row r="338" ht="15.75" customHeight="1" outlineLevel="1">
      <c r="A338" s="155"/>
      <c r="B338" s="481">
        <v>92825.0</v>
      </c>
      <c r="C338" s="482" t="s">
        <v>2649</v>
      </c>
      <c r="D338" s="481" t="s">
        <v>1440</v>
      </c>
      <c r="E338" s="481" t="s">
        <v>2318</v>
      </c>
      <c r="F338" s="483">
        <v>63.78</v>
      </c>
    </row>
    <row r="339" ht="15.75" customHeight="1" outlineLevel="1">
      <c r="A339" s="155"/>
      <c r="B339" s="481">
        <v>92826.0</v>
      </c>
      <c r="C339" s="482" t="s">
        <v>2650</v>
      </c>
      <c r="D339" s="481" t="s">
        <v>1440</v>
      </c>
      <c r="E339" s="481" t="s">
        <v>2318</v>
      </c>
      <c r="F339" s="483">
        <v>74.46</v>
      </c>
    </row>
    <row r="340" ht="15.75" customHeight="1" outlineLevel="1">
      <c r="A340" s="155"/>
      <c r="B340" s="481">
        <v>92827.0</v>
      </c>
      <c r="C340" s="482" t="s">
        <v>2651</v>
      </c>
      <c r="D340" s="481" t="s">
        <v>1440</v>
      </c>
      <c r="E340" s="481" t="s">
        <v>2318</v>
      </c>
      <c r="F340" s="483">
        <v>85.44</v>
      </c>
    </row>
    <row r="341" ht="15.75" customHeight="1" outlineLevel="1">
      <c r="A341" s="155"/>
      <c r="B341" s="481">
        <v>92828.0</v>
      </c>
      <c r="C341" s="482" t="s">
        <v>2652</v>
      </c>
      <c r="D341" s="481" t="s">
        <v>1440</v>
      </c>
      <c r="E341" s="481" t="s">
        <v>2318</v>
      </c>
      <c r="F341" s="483">
        <v>96.61</v>
      </c>
    </row>
    <row r="342" ht="15.75" customHeight="1" outlineLevel="1">
      <c r="A342" s="155"/>
      <c r="B342" s="481">
        <v>92829.0</v>
      </c>
      <c r="C342" s="482" t="s">
        <v>2653</v>
      </c>
      <c r="D342" s="481" t="s">
        <v>1440</v>
      </c>
      <c r="E342" s="481" t="s">
        <v>2318</v>
      </c>
      <c r="F342" s="483">
        <v>853.64</v>
      </c>
    </row>
    <row r="343" ht="15.75" customHeight="1" outlineLevel="1">
      <c r="A343" s="155"/>
      <c r="B343" s="481">
        <v>92830.0</v>
      </c>
      <c r="C343" s="482" t="s">
        <v>2654</v>
      </c>
      <c r="D343" s="481" t="s">
        <v>1440</v>
      </c>
      <c r="E343" s="481" t="s">
        <v>2318</v>
      </c>
      <c r="F343" s="483">
        <v>119.85</v>
      </c>
    </row>
    <row r="344" ht="15.75" customHeight="1" outlineLevel="1">
      <c r="A344" s="155"/>
      <c r="B344" s="481">
        <v>92831.0</v>
      </c>
      <c r="C344" s="482" t="s">
        <v>2655</v>
      </c>
      <c r="D344" s="481" t="s">
        <v>1440</v>
      </c>
      <c r="E344" s="481" t="s">
        <v>2318</v>
      </c>
      <c r="F344" s="483">
        <v>1219.82</v>
      </c>
    </row>
    <row r="345" ht="15.75" customHeight="1" outlineLevel="1">
      <c r="A345" s="155"/>
      <c r="B345" s="481">
        <v>92832.0</v>
      </c>
      <c r="C345" s="482" t="s">
        <v>2656</v>
      </c>
      <c r="D345" s="481" t="s">
        <v>1440</v>
      </c>
      <c r="E345" s="481" t="s">
        <v>2318</v>
      </c>
      <c r="F345" s="483">
        <v>156.73</v>
      </c>
    </row>
    <row r="346" ht="15.75" customHeight="1" outlineLevel="1">
      <c r="A346" s="155"/>
      <c r="B346" s="481">
        <v>95565.0</v>
      </c>
      <c r="C346" s="482" t="s">
        <v>2657</v>
      </c>
      <c r="D346" s="481" t="s">
        <v>1440</v>
      </c>
      <c r="E346" s="481" t="s">
        <v>2318</v>
      </c>
      <c r="F346" s="483">
        <v>137.15</v>
      </c>
    </row>
    <row r="347" ht="15.75" customHeight="1" outlineLevel="1">
      <c r="A347" s="155"/>
      <c r="B347" s="481">
        <v>95566.0</v>
      </c>
      <c r="C347" s="482" t="s">
        <v>2658</v>
      </c>
      <c r="D347" s="481" t="s">
        <v>1440</v>
      </c>
      <c r="E347" s="481" t="s">
        <v>2318</v>
      </c>
      <c r="F347" s="483">
        <v>139.32</v>
      </c>
    </row>
    <row r="348" ht="15.75" customHeight="1" outlineLevel="1">
      <c r="A348" s="155"/>
      <c r="B348" s="481">
        <v>95567.0</v>
      </c>
      <c r="C348" s="482" t="s">
        <v>2659</v>
      </c>
      <c r="D348" s="481" t="s">
        <v>1440</v>
      </c>
      <c r="E348" s="481" t="s">
        <v>2318</v>
      </c>
      <c r="F348" s="483">
        <v>85.6</v>
      </c>
    </row>
    <row r="349" ht="15.75" customHeight="1" outlineLevel="1">
      <c r="A349" s="155"/>
      <c r="B349" s="481">
        <v>95568.0</v>
      </c>
      <c r="C349" s="482" t="s">
        <v>2660</v>
      </c>
      <c r="D349" s="481" t="s">
        <v>1440</v>
      </c>
      <c r="E349" s="481" t="s">
        <v>2318</v>
      </c>
      <c r="F349" s="483">
        <v>105.78</v>
      </c>
    </row>
    <row r="350" ht="15.75" customHeight="1" outlineLevel="1">
      <c r="A350" s="155"/>
      <c r="B350" s="481">
        <v>95569.0</v>
      </c>
      <c r="C350" s="482" t="s">
        <v>2661</v>
      </c>
      <c r="D350" s="481" t="s">
        <v>1440</v>
      </c>
      <c r="E350" s="481" t="s">
        <v>2318</v>
      </c>
      <c r="F350" s="483">
        <v>151.59</v>
      </c>
    </row>
    <row r="351" ht="15.75" customHeight="1" outlineLevel="1">
      <c r="A351" s="155"/>
      <c r="B351" s="481">
        <v>95570.0</v>
      </c>
      <c r="C351" s="482" t="s">
        <v>2662</v>
      </c>
      <c r="D351" s="481" t="s">
        <v>1440</v>
      </c>
      <c r="E351" s="481" t="s">
        <v>2318</v>
      </c>
      <c r="F351" s="483">
        <v>87.77</v>
      </c>
    </row>
    <row r="352" ht="15.75" customHeight="1" outlineLevel="1">
      <c r="A352" s="155"/>
      <c r="B352" s="481">
        <v>95571.0</v>
      </c>
      <c r="C352" s="482" t="s">
        <v>2663</v>
      </c>
      <c r="D352" s="481" t="s">
        <v>1440</v>
      </c>
      <c r="E352" s="481" t="s">
        <v>2318</v>
      </c>
      <c r="F352" s="483">
        <v>108.88</v>
      </c>
    </row>
    <row r="353" ht="15.75" customHeight="1" outlineLevel="1">
      <c r="A353" s="155"/>
      <c r="B353" s="481">
        <v>95572.0</v>
      </c>
      <c r="C353" s="482" t="s">
        <v>2664</v>
      </c>
      <c r="D353" s="481" t="s">
        <v>1440</v>
      </c>
      <c r="E353" s="481" t="s">
        <v>2318</v>
      </c>
      <c r="F353" s="483">
        <v>155.62</v>
      </c>
    </row>
    <row r="354" ht="15.75" customHeight="1" outlineLevel="1">
      <c r="A354" s="155"/>
      <c r="B354" s="481">
        <v>97127.0</v>
      </c>
      <c r="C354" s="482" t="s">
        <v>2665</v>
      </c>
      <c r="D354" s="481" t="s">
        <v>1440</v>
      </c>
      <c r="E354" s="481" t="s">
        <v>2466</v>
      </c>
      <c r="F354" s="483">
        <v>3.99</v>
      </c>
    </row>
    <row r="355" ht="15.75" customHeight="1" outlineLevel="1">
      <c r="A355" s="155"/>
      <c r="B355" s="481">
        <v>97128.0</v>
      </c>
      <c r="C355" s="482" t="s">
        <v>2666</v>
      </c>
      <c r="D355" s="481" t="s">
        <v>1440</v>
      </c>
      <c r="E355" s="481" t="s">
        <v>2318</v>
      </c>
      <c r="F355" s="483">
        <v>8.14</v>
      </c>
    </row>
    <row r="356" ht="15.75" customHeight="1" outlineLevel="1">
      <c r="A356" s="155"/>
      <c r="B356" s="481">
        <v>97129.0</v>
      </c>
      <c r="C356" s="482" t="s">
        <v>2667</v>
      </c>
      <c r="D356" s="481" t="s">
        <v>1440</v>
      </c>
      <c r="E356" s="481" t="s">
        <v>2318</v>
      </c>
      <c r="F356" s="483">
        <v>9.63</v>
      </c>
    </row>
    <row r="357" ht="15.75" customHeight="1" outlineLevel="1">
      <c r="A357" s="155"/>
      <c r="B357" s="481">
        <v>97130.0</v>
      </c>
      <c r="C357" s="482" t="s">
        <v>2668</v>
      </c>
      <c r="D357" s="481" t="s">
        <v>1440</v>
      </c>
      <c r="E357" s="481" t="s">
        <v>2318</v>
      </c>
      <c r="F357" s="483">
        <v>11.15</v>
      </c>
    </row>
    <row r="358" ht="15.75" customHeight="1" outlineLevel="1">
      <c r="A358" s="155"/>
      <c r="B358" s="481">
        <v>97131.0</v>
      </c>
      <c r="C358" s="482" t="s">
        <v>2669</v>
      </c>
      <c r="D358" s="481" t="s">
        <v>1440</v>
      </c>
      <c r="E358" s="481" t="s">
        <v>2318</v>
      </c>
      <c r="F358" s="483">
        <v>12.66</v>
      </c>
    </row>
    <row r="359" ht="15.75" customHeight="1" outlineLevel="1">
      <c r="A359" s="155"/>
      <c r="B359" s="481">
        <v>97132.0</v>
      </c>
      <c r="C359" s="482" t="s">
        <v>2670</v>
      </c>
      <c r="D359" s="481" t="s">
        <v>1440</v>
      </c>
      <c r="E359" s="481" t="s">
        <v>2318</v>
      </c>
      <c r="F359" s="483">
        <v>14.17</v>
      </c>
    </row>
    <row r="360" ht="15.75" customHeight="1" outlineLevel="1">
      <c r="A360" s="155"/>
      <c r="B360" s="481">
        <v>97133.0</v>
      </c>
      <c r="C360" s="482" t="s">
        <v>2671</v>
      </c>
      <c r="D360" s="481" t="s">
        <v>1440</v>
      </c>
      <c r="E360" s="481" t="s">
        <v>2318</v>
      </c>
      <c r="F360" s="483">
        <v>17.2</v>
      </c>
    </row>
    <row r="361" ht="15.75" customHeight="1" outlineLevel="1">
      <c r="A361" s="155"/>
      <c r="B361" s="481">
        <v>97134.0</v>
      </c>
      <c r="C361" s="482" t="s">
        <v>2672</v>
      </c>
      <c r="D361" s="481" t="s">
        <v>1440</v>
      </c>
      <c r="E361" s="481" t="s">
        <v>2466</v>
      </c>
      <c r="F361" s="483">
        <v>3.32</v>
      </c>
    </row>
    <row r="362" ht="15.75" customHeight="1" outlineLevel="1">
      <c r="A362" s="155"/>
      <c r="B362" s="481">
        <v>97135.0</v>
      </c>
      <c r="C362" s="482" t="s">
        <v>2673</v>
      </c>
      <c r="D362" s="481" t="s">
        <v>1440</v>
      </c>
      <c r="E362" s="481" t="s">
        <v>2318</v>
      </c>
      <c r="F362" s="483">
        <v>6.25</v>
      </c>
    </row>
    <row r="363" ht="15.75" customHeight="1" outlineLevel="1">
      <c r="A363" s="155"/>
      <c r="B363" s="481">
        <v>97136.0</v>
      </c>
      <c r="C363" s="482" t="s">
        <v>2674</v>
      </c>
      <c r="D363" s="481" t="s">
        <v>1440</v>
      </c>
      <c r="E363" s="481" t="s">
        <v>2318</v>
      </c>
      <c r="F363" s="483">
        <v>7.4</v>
      </c>
    </row>
    <row r="364" ht="15.75" customHeight="1" outlineLevel="1">
      <c r="A364" s="155"/>
      <c r="B364" s="481">
        <v>97137.0</v>
      </c>
      <c r="C364" s="482" t="s">
        <v>2675</v>
      </c>
      <c r="D364" s="481" t="s">
        <v>1440</v>
      </c>
      <c r="E364" s="481" t="s">
        <v>2318</v>
      </c>
      <c r="F364" s="483">
        <v>8.57</v>
      </c>
    </row>
    <row r="365" ht="15.75" customHeight="1" outlineLevel="1">
      <c r="A365" s="155"/>
      <c r="B365" s="481">
        <v>97138.0</v>
      </c>
      <c r="C365" s="482" t="s">
        <v>2676</v>
      </c>
      <c r="D365" s="481" t="s">
        <v>1440</v>
      </c>
      <c r="E365" s="481" t="s">
        <v>2318</v>
      </c>
      <c r="F365" s="483">
        <v>9.75</v>
      </c>
    </row>
    <row r="366" ht="15.75" customHeight="1" outlineLevel="1">
      <c r="A366" s="155"/>
      <c r="B366" s="481">
        <v>97139.0</v>
      </c>
      <c r="C366" s="482" t="s">
        <v>2677</v>
      </c>
      <c r="D366" s="481" t="s">
        <v>1440</v>
      </c>
      <c r="E366" s="481" t="s">
        <v>2318</v>
      </c>
      <c r="F366" s="483">
        <v>10.92</v>
      </c>
    </row>
    <row r="367" ht="15.75" customHeight="1" outlineLevel="1">
      <c r="A367" s="155"/>
      <c r="B367" s="481">
        <v>97140.0</v>
      </c>
      <c r="C367" s="482" t="s">
        <v>2678</v>
      </c>
      <c r="D367" s="481" t="s">
        <v>1440</v>
      </c>
      <c r="E367" s="481" t="s">
        <v>2318</v>
      </c>
      <c r="F367" s="483">
        <v>13.24</v>
      </c>
    </row>
    <row r="368" ht="15.75" customHeight="1" outlineLevel="1">
      <c r="A368" s="155"/>
      <c r="B368" s="481">
        <v>103089.0</v>
      </c>
      <c r="C368" s="482" t="s">
        <v>2679</v>
      </c>
      <c r="D368" s="481" t="s">
        <v>1440</v>
      </c>
      <c r="E368" s="481" t="s">
        <v>2318</v>
      </c>
      <c r="F368" s="483">
        <v>11.45</v>
      </c>
    </row>
    <row r="369" ht="15.75" customHeight="1" outlineLevel="1">
      <c r="A369" s="155"/>
      <c r="B369" s="481">
        <v>103090.0</v>
      </c>
      <c r="C369" s="482" t="s">
        <v>2680</v>
      </c>
      <c r="D369" s="481" t="s">
        <v>1440</v>
      </c>
      <c r="E369" s="481" t="s">
        <v>2318</v>
      </c>
      <c r="F369" s="483">
        <v>13.68</v>
      </c>
    </row>
    <row r="370" ht="15.75" customHeight="1" outlineLevel="1">
      <c r="A370" s="155"/>
      <c r="B370" s="481">
        <v>103091.0</v>
      </c>
      <c r="C370" s="482" t="s">
        <v>2681</v>
      </c>
      <c r="D370" s="481" t="s">
        <v>1440</v>
      </c>
      <c r="E370" s="481" t="s">
        <v>2318</v>
      </c>
      <c r="F370" s="483">
        <v>19.21</v>
      </c>
    </row>
    <row r="371" ht="15.75" customHeight="1" outlineLevel="1">
      <c r="A371" s="155"/>
      <c r="B371" s="481">
        <v>103092.0</v>
      </c>
      <c r="C371" s="482" t="s">
        <v>2682</v>
      </c>
      <c r="D371" s="481" t="s">
        <v>1440</v>
      </c>
      <c r="E371" s="481" t="s">
        <v>2318</v>
      </c>
      <c r="F371" s="483">
        <v>24.74</v>
      </c>
    </row>
    <row r="372" ht="15.75" customHeight="1" outlineLevel="1">
      <c r="A372" s="155"/>
      <c r="B372" s="481">
        <v>103093.0</v>
      </c>
      <c r="C372" s="482" t="s">
        <v>2683</v>
      </c>
      <c r="D372" s="481" t="s">
        <v>1440</v>
      </c>
      <c r="E372" s="481" t="s">
        <v>2318</v>
      </c>
      <c r="F372" s="483">
        <v>37.82</v>
      </c>
    </row>
    <row r="373" ht="15.75" customHeight="1" outlineLevel="1">
      <c r="A373" s="155"/>
      <c r="B373" s="481">
        <v>103094.0</v>
      </c>
      <c r="C373" s="482" t="s">
        <v>2684</v>
      </c>
      <c r="D373" s="481" t="s">
        <v>1440</v>
      </c>
      <c r="E373" s="481" t="s">
        <v>2318</v>
      </c>
      <c r="F373" s="483">
        <v>43.4</v>
      </c>
    </row>
    <row r="374" ht="15.75" customHeight="1" outlineLevel="1">
      <c r="A374" s="155"/>
      <c r="B374" s="481">
        <v>103095.0</v>
      </c>
      <c r="C374" s="482" t="s">
        <v>2685</v>
      </c>
      <c r="D374" s="481" t="s">
        <v>1440</v>
      </c>
      <c r="E374" s="481" t="s">
        <v>2318</v>
      </c>
      <c r="F374" s="483">
        <v>56.45</v>
      </c>
    </row>
    <row r="375" ht="15.75" customHeight="1" outlineLevel="1">
      <c r="A375" s="155"/>
      <c r="B375" s="481">
        <v>103096.0</v>
      </c>
      <c r="C375" s="482" t="s">
        <v>2686</v>
      </c>
      <c r="D375" s="481" t="s">
        <v>1440</v>
      </c>
      <c r="E375" s="481" t="s">
        <v>2318</v>
      </c>
      <c r="F375" s="483">
        <v>62.0</v>
      </c>
    </row>
    <row r="376" ht="15.75" customHeight="1" outlineLevel="1">
      <c r="A376" s="155"/>
      <c r="B376" s="481">
        <v>103097.0</v>
      </c>
      <c r="C376" s="482" t="s">
        <v>2687</v>
      </c>
      <c r="D376" s="481" t="s">
        <v>1440</v>
      </c>
      <c r="E376" s="481" t="s">
        <v>2318</v>
      </c>
      <c r="F376" s="483">
        <v>75.06</v>
      </c>
    </row>
    <row r="377" ht="15.75" customHeight="1" outlineLevel="1">
      <c r="A377" s="155"/>
      <c r="B377" s="481">
        <v>103098.0</v>
      </c>
      <c r="C377" s="482" t="s">
        <v>2688</v>
      </c>
      <c r="D377" s="481" t="s">
        <v>1440</v>
      </c>
      <c r="E377" s="481" t="s">
        <v>2318</v>
      </c>
      <c r="F377" s="483">
        <v>80.63</v>
      </c>
    </row>
    <row r="378" ht="15.75" customHeight="1" outlineLevel="1">
      <c r="A378" s="155"/>
      <c r="B378" s="481">
        <v>103099.0</v>
      </c>
      <c r="C378" s="482" t="s">
        <v>2689</v>
      </c>
      <c r="D378" s="481" t="s">
        <v>1440</v>
      </c>
      <c r="E378" s="481" t="s">
        <v>2318</v>
      </c>
      <c r="F378" s="483">
        <v>91.71</v>
      </c>
    </row>
    <row r="379" ht="15.75" customHeight="1" outlineLevel="1">
      <c r="A379" s="155"/>
      <c r="B379" s="481">
        <v>103100.0</v>
      </c>
      <c r="C379" s="482" t="s">
        <v>2690</v>
      </c>
      <c r="D379" s="481" t="s">
        <v>1440</v>
      </c>
      <c r="E379" s="481" t="s">
        <v>2318</v>
      </c>
      <c r="F379" s="483">
        <v>97.83</v>
      </c>
    </row>
    <row r="380" ht="15.75" customHeight="1" outlineLevel="1">
      <c r="A380" s="155"/>
      <c r="B380" s="481">
        <v>103101.0</v>
      </c>
      <c r="C380" s="482" t="s">
        <v>2691</v>
      </c>
      <c r="D380" s="481" t="s">
        <v>1440</v>
      </c>
      <c r="E380" s="481" t="s">
        <v>2318</v>
      </c>
      <c r="F380" s="483">
        <v>107.74</v>
      </c>
    </row>
    <row r="381" ht="15.75" customHeight="1" outlineLevel="1">
      <c r="A381" s="155"/>
      <c r="B381" s="481">
        <v>103102.0</v>
      </c>
      <c r="C381" s="482" t="s">
        <v>2692</v>
      </c>
      <c r="D381" s="481" t="s">
        <v>1440</v>
      </c>
      <c r="E381" s="481" t="s">
        <v>2318</v>
      </c>
      <c r="F381" s="483">
        <v>124.07</v>
      </c>
    </row>
    <row r="382" ht="15.75" customHeight="1" outlineLevel="1">
      <c r="A382" s="155"/>
      <c r="B382" s="481">
        <v>103103.0</v>
      </c>
      <c r="C382" s="482" t="s">
        <v>2693</v>
      </c>
      <c r="D382" s="481" t="s">
        <v>1440</v>
      </c>
      <c r="E382" s="481" t="s">
        <v>2318</v>
      </c>
      <c r="F382" s="483">
        <v>133.98</v>
      </c>
    </row>
    <row r="383" ht="15.75" customHeight="1" outlineLevel="1">
      <c r="A383" s="155"/>
      <c r="B383" s="481">
        <v>103104.0</v>
      </c>
      <c r="C383" s="482" t="s">
        <v>2694</v>
      </c>
      <c r="D383" s="481" t="s">
        <v>1440</v>
      </c>
      <c r="E383" s="481" t="s">
        <v>2318</v>
      </c>
      <c r="F383" s="483">
        <v>160.2</v>
      </c>
    </row>
    <row r="384" ht="15.75" customHeight="1" outlineLevel="1">
      <c r="A384" s="155"/>
      <c r="B384" s="481">
        <v>103105.0</v>
      </c>
      <c r="C384" s="482" t="s">
        <v>2695</v>
      </c>
      <c r="D384" s="481" t="s">
        <v>1403</v>
      </c>
      <c r="E384" s="481" t="s">
        <v>2318</v>
      </c>
      <c r="F384" s="483">
        <v>48.6</v>
      </c>
    </row>
    <row r="385" ht="15.75" customHeight="1" outlineLevel="1">
      <c r="A385" s="155"/>
      <c r="B385" s="481">
        <v>103106.0</v>
      </c>
      <c r="C385" s="482" t="s">
        <v>2696</v>
      </c>
      <c r="D385" s="481" t="s">
        <v>1403</v>
      </c>
      <c r="E385" s="481" t="s">
        <v>2318</v>
      </c>
      <c r="F385" s="483">
        <v>57.92</v>
      </c>
    </row>
    <row r="386" ht="15.75" customHeight="1" outlineLevel="1">
      <c r="A386" s="155"/>
      <c r="B386" s="481">
        <v>103107.0</v>
      </c>
      <c r="C386" s="482" t="s">
        <v>2697</v>
      </c>
      <c r="D386" s="481" t="s">
        <v>1403</v>
      </c>
      <c r="E386" s="481" t="s">
        <v>2318</v>
      </c>
      <c r="F386" s="483">
        <v>81.18</v>
      </c>
    </row>
    <row r="387" ht="15.75" customHeight="1" outlineLevel="1">
      <c r="A387" s="155"/>
      <c r="B387" s="481">
        <v>103108.0</v>
      </c>
      <c r="C387" s="482" t="s">
        <v>2698</v>
      </c>
      <c r="D387" s="481" t="s">
        <v>1403</v>
      </c>
      <c r="E387" s="481" t="s">
        <v>2318</v>
      </c>
      <c r="F387" s="483">
        <v>104.44</v>
      </c>
    </row>
    <row r="388" ht="15.75" customHeight="1" outlineLevel="1">
      <c r="A388" s="155"/>
      <c r="B388" s="481">
        <v>103109.0</v>
      </c>
      <c r="C388" s="482" t="s">
        <v>2699</v>
      </c>
      <c r="D388" s="481" t="s">
        <v>1403</v>
      </c>
      <c r="E388" s="481" t="s">
        <v>2318</v>
      </c>
      <c r="F388" s="483">
        <v>171.41</v>
      </c>
    </row>
    <row r="389" ht="15.75" customHeight="1" outlineLevel="1">
      <c r="A389" s="155"/>
      <c r="B389" s="481">
        <v>103110.0</v>
      </c>
      <c r="C389" s="482" t="s">
        <v>2700</v>
      </c>
      <c r="D389" s="481" t="s">
        <v>1403</v>
      </c>
      <c r="E389" s="481" t="s">
        <v>2318</v>
      </c>
      <c r="F389" s="483">
        <v>194.67</v>
      </c>
    </row>
    <row r="390" ht="15.75" customHeight="1" outlineLevel="1">
      <c r="A390" s="155"/>
      <c r="B390" s="481">
        <v>103111.0</v>
      </c>
      <c r="C390" s="482" t="s">
        <v>2701</v>
      </c>
      <c r="D390" s="481" t="s">
        <v>1403</v>
      </c>
      <c r="E390" s="481" t="s">
        <v>2318</v>
      </c>
      <c r="F390" s="483">
        <v>261.64</v>
      </c>
    </row>
    <row r="391" ht="15.75" customHeight="1" outlineLevel="1">
      <c r="A391" s="155"/>
      <c r="B391" s="481">
        <v>103112.0</v>
      </c>
      <c r="C391" s="482" t="s">
        <v>2702</v>
      </c>
      <c r="D391" s="481" t="s">
        <v>1403</v>
      </c>
      <c r="E391" s="481" t="s">
        <v>2318</v>
      </c>
      <c r="F391" s="483">
        <v>284.9</v>
      </c>
    </row>
    <row r="392" ht="15.75" customHeight="1" outlineLevel="1">
      <c r="A392" s="155"/>
      <c r="B392" s="481">
        <v>103113.0</v>
      </c>
      <c r="C392" s="482" t="s">
        <v>2703</v>
      </c>
      <c r="D392" s="481" t="s">
        <v>1403</v>
      </c>
      <c r="E392" s="481" t="s">
        <v>2318</v>
      </c>
      <c r="F392" s="483">
        <v>351.86</v>
      </c>
    </row>
    <row r="393" ht="15.75" customHeight="1" outlineLevel="1">
      <c r="A393" s="155"/>
      <c r="B393" s="481">
        <v>103114.0</v>
      </c>
      <c r="C393" s="482" t="s">
        <v>2704</v>
      </c>
      <c r="D393" s="481" t="s">
        <v>1403</v>
      </c>
      <c r="E393" s="481" t="s">
        <v>2318</v>
      </c>
      <c r="F393" s="483">
        <v>375.12</v>
      </c>
    </row>
    <row r="394" ht="15.75" customHeight="1" outlineLevel="1">
      <c r="A394" s="155"/>
      <c r="B394" s="481">
        <v>103115.0</v>
      </c>
      <c r="C394" s="482" t="s">
        <v>2705</v>
      </c>
      <c r="D394" s="481" t="s">
        <v>1403</v>
      </c>
      <c r="E394" s="481" t="s">
        <v>2318</v>
      </c>
      <c r="F394" s="483">
        <v>421.65</v>
      </c>
    </row>
    <row r="395" ht="15.75" customHeight="1" outlineLevel="1">
      <c r="A395" s="155"/>
      <c r="B395" s="481">
        <v>103116.0</v>
      </c>
      <c r="C395" s="482" t="s">
        <v>2706</v>
      </c>
      <c r="D395" s="481" t="s">
        <v>1403</v>
      </c>
      <c r="E395" s="481" t="s">
        <v>2318</v>
      </c>
      <c r="F395" s="483">
        <v>511.87</v>
      </c>
    </row>
    <row r="396" ht="15.75" customHeight="1" outlineLevel="1">
      <c r="A396" s="155"/>
      <c r="B396" s="481">
        <v>103117.0</v>
      </c>
      <c r="C396" s="482" t="s">
        <v>2707</v>
      </c>
      <c r="D396" s="481" t="s">
        <v>1403</v>
      </c>
      <c r="E396" s="481" t="s">
        <v>2318</v>
      </c>
      <c r="F396" s="483">
        <v>558.4</v>
      </c>
    </row>
    <row r="397" ht="15.75" customHeight="1" outlineLevel="1">
      <c r="A397" s="155"/>
      <c r="B397" s="481">
        <v>103118.0</v>
      </c>
      <c r="C397" s="482" t="s">
        <v>2708</v>
      </c>
      <c r="D397" s="481" t="s">
        <v>1403</v>
      </c>
      <c r="E397" s="481" t="s">
        <v>2318</v>
      </c>
      <c r="F397" s="483">
        <v>648.63</v>
      </c>
    </row>
    <row r="398" ht="15.75" customHeight="1" outlineLevel="1">
      <c r="A398" s="155"/>
      <c r="B398" s="481">
        <v>103119.0</v>
      </c>
      <c r="C398" s="482" t="s">
        <v>2709</v>
      </c>
      <c r="D398" s="481" t="s">
        <v>1403</v>
      </c>
      <c r="E398" s="481" t="s">
        <v>2318</v>
      </c>
      <c r="F398" s="483">
        <v>695.14</v>
      </c>
    </row>
    <row r="399" ht="15.75" customHeight="1" outlineLevel="1">
      <c r="A399" s="155"/>
      <c r="B399" s="481">
        <v>103120.0</v>
      </c>
      <c r="C399" s="482" t="s">
        <v>2710</v>
      </c>
      <c r="D399" s="481" t="s">
        <v>1403</v>
      </c>
      <c r="E399" s="481" t="s">
        <v>2318</v>
      </c>
      <c r="F399" s="483">
        <v>831.9</v>
      </c>
    </row>
    <row r="400" ht="15.75" customHeight="1" outlineLevel="1">
      <c r="A400" s="155"/>
      <c r="B400" s="481">
        <v>103121.0</v>
      </c>
      <c r="C400" s="482" t="s">
        <v>2711</v>
      </c>
      <c r="D400" s="481" t="s">
        <v>1403</v>
      </c>
      <c r="E400" s="481" t="s">
        <v>2318</v>
      </c>
      <c r="F400" s="483">
        <v>63.68</v>
      </c>
    </row>
    <row r="401" ht="15.75" customHeight="1" outlineLevel="1">
      <c r="A401" s="155"/>
      <c r="B401" s="481">
        <v>103122.0</v>
      </c>
      <c r="C401" s="482" t="s">
        <v>2712</v>
      </c>
      <c r="D401" s="481" t="s">
        <v>1403</v>
      </c>
      <c r="E401" s="481" t="s">
        <v>2318</v>
      </c>
      <c r="F401" s="483">
        <v>77.63</v>
      </c>
    </row>
    <row r="402" ht="15.75" customHeight="1" outlineLevel="1">
      <c r="A402" s="155"/>
      <c r="B402" s="481">
        <v>103123.0</v>
      </c>
      <c r="C402" s="482" t="s">
        <v>2713</v>
      </c>
      <c r="D402" s="481" t="s">
        <v>1403</v>
      </c>
      <c r="E402" s="481" t="s">
        <v>2318</v>
      </c>
      <c r="F402" s="483">
        <v>112.54</v>
      </c>
    </row>
    <row r="403" ht="15.75" customHeight="1" outlineLevel="1">
      <c r="A403" s="155"/>
      <c r="B403" s="481">
        <v>103124.0</v>
      </c>
      <c r="C403" s="482" t="s">
        <v>2714</v>
      </c>
      <c r="D403" s="481" t="s">
        <v>1403</v>
      </c>
      <c r="E403" s="481" t="s">
        <v>2318</v>
      </c>
      <c r="F403" s="483">
        <v>147.41</v>
      </c>
    </row>
    <row r="404" ht="15.75" customHeight="1" outlineLevel="1">
      <c r="A404" s="155"/>
      <c r="B404" s="481">
        <v>103125.0</v>
      </c>
      <c r="C404" s="482" t="s">
        <v>2715</v>
      </c>
      <c r="D404" s="481" t="s">
        <v>1403</v>
      </c>
      <c r="E404" s="481" t="s">
        <v>2318</v>
      </c>
      <c r="F404" s="483">
        <v>247.87</v>
      </c>
    </row>
    <row r="405" ht="15.75" customHeight="1" outlineLevel="1">
      <c r="A405" s="155"/>
      <c r="B405" s="481">
        <v>103126.0</v>
      </c>
      <c r="C405" s="482" t="s">
        <v>2716</v>
      </c>
      <c r="D405" s="481" t="s">
        <v>1403</v>
      </c>
      <c r="E405" s="481" t="s">
        <v>2318</v>
      </c>
      <c r="F405" s="483">
        <v>282.76</v>
      </c>
    </row>
    <row r="406" ht="15.75" customHeight="1" outlineLevel="1">
      <c r="A406" s="155"/>
      <c r="B406" s="481">
        <v>103127.0</v>
      </c>
      <c r="C406" s="482" t="s">
        <v>2717</v>
      </c>
      <c r="D406" s="481" t="s">
        <v>1403</v>
      </c>
      <c r="E406" s="481" t="s">
        <v>2318</v>
      </c>
      <c r="F406" s="483">
        <v>383.22</v>
      </c>
    </row>
    <row r="407" ht="15.75" customHeight="1" outlineLevel="1">
      <c r="A407" s="155"/>
      <c r="B407" s="481">
        <v>103128.0</v>
      </c>
      <c r="C407" s="482" t="s">
        <v>2718</v>
      </c>
      <c r="D407" s="481" t="s">
        <v>1403</v>
      </c>
      <c r="E407" s="481" t="s">
        <v>2318</v>
      </c>
      <c r="F407" s="483">
        <v>418.1</v>
      </c>
    </row>
    <row r="408" ht="15.75" customHeight="1" outlineLevel="1">
      <c r="A408" s="155"/>
      <c r="B408" s="481">
        <v>103129.0</v>
      </c>
      <c r="C408" s="482" t="s">
        <v>2719</v>
      </c>
      <c r="D408" s="481" t="s">
        <v>1403</v>
      </c>
      <c r="E408" s="481" t="s">
        <v>2318</v>
      </c>
      <c r="F408" s="483">
        <v>518.56</v>
      </c>
    </row>
    <row r="409" ht="15.75" customHeight="1" outlineLevel="1">
      <c r="A409" s="155"/>
      <c r="B409" s="481">
        <v>103130.0</v>
      </c>
      <c r="C409" s="482" t="s">
        <v>2720</v>
      </c>
      <c r="D409" s="481" t="s">
        <v>1403</v>
      </c>
      <c r="E409" s="481" t="s">
        <v>2318</v>
      </c>
      <c r="F409" s="483">
        <v>553.43</v>
      </c>
    </row>
    <row r="410" ht="15.75" customHeight="1" outlineLevel="1">
      <c r="A410" s="155"/>
      <c r="B410" s="481">
        <v>103131.0</v>
      </c>
      <c r="C410" s="482" t="s">
        <v>2721</v>
      </c>
      <c r="D410" s="481" t="s">
        <v>1403</v>
      </c>
      <c r="E410" s="481" t="s">
        <v>2318</v>
      </c>
      <c r="F410" s="483">
        <v>623.23</v>
      </c>
    </row>
    <row r="411" ht="15.75" customHeight="1" outlineLevel="1">
      <c r="A411" s="155"/>
      <c r="B411" s="481">
        <v>103132.0</v>
      </c>
      <c r="C411" s="482" t="s">
        <v>2722</v>
      </c>
      <c r="D411" s="481" t="s">
        <v>1403</v>
      </c>
      <c r="E411" s="481" t="s">
        <v>2318</v>
      </c>
      <c r="F411" s="483">
        <v>758.56</v>
      </c>
    </row>
    <row r="412" ht="15.75" customHeight="1" outlineLevel="1">
      <c r="A412" s="155"/>
      <c r="B412" s="481">
        <v>103133.0</v>
      </c>
      <c r="C412" s="482" t="s">
        <v>2723</v>
      </c>
      <c r="D412" s="481" t="s">
        <v>1403</v>
      </c>
      <c r="E412" s="481" t="s">
        <v>2318</v>
      </c>
      <c r="F412" s="483">
        <v>828.35</v>
      </c>
    </row>
    <row r="413" ht="15.75" customHeight="1" outlineLevel="1">
      <c r="A413" s="155"/>
      <c r="B413" s="481">
        <v>103134.0</v>
      </c>
      <c r="C413" s="482" t="s">
        <v>2724</v>
      </c>
      <c r="D413" s="481" t="s">
        <v>1403</v>
      </c>
      <c r="E413" s="481" t="s">
        <v>2318</v>
      </c>
      <c r="F413" s="483">
        <v>963.68</v>
      </c>
    </row>
    <row r="414" ht="15.75" customHeight="1" outlineLevel="1">
      <c r="A414" s="155"/>
      <c r="B414" s="481">
        <v>103135.0</v>
      </c>
      <c r="C414" s="482" t="s">
        <v>2725</v>
      </c>
      <c r="D414" s="481" t="s">
        <v>1403</v>
      </c>
      <c r="E414" s="481" t="s">
        <v>2318</v>
      </c>
      <c r="F414" s="483">
        <v>1033.47</v>
      </c>
    </row>
    <row r="415" ht="15.75" customHeight="1" outlineLevel="1">
      <c r="A415" s="155"/>
      <c r="B415" s="481">
        <v>103136.0</v>
      </c>
      <c r="C415" s="482" t="s">
        <v>2726</v>
      </c>
      <c r="D415" s="481" t="s">
        <v>1403</v>
      </c>
      <c r="E415" s="481" t="s">
        <v>2318</v>
      </c>
      <c r="F415" s="483">
        <v>1238.61</v>
      </c>
    </row>
    <row r="416" ht="15.75" customHeight="1" outlineLevel="1">
      <c r="A416" s="155"/>
      <c r="B416" s="481">
        <v>103137.0</v>
      </c>
      <c r="C416" s="482" t="s">
        <v>2727</v>
      </c>
      <c r="D416" s="481" t="s">
        <v>1403</v>
      </c>
      <c r="E416" s="481" t="s">
        <v>2318</v>
      </c>
      <c r="F416" s="483">
        <v>33.57</v>
      </c>
    </row>
    <row r="417" ht="15.75" customHeight="1" outlineLevel="1">
      <c r="A417" s="155"/>
      <c r="B417" s="481">
        <v>103138.0</v>
      </c>
      <c r="C417" s="482" t="s">
        <v>2728</v>
      </c>
      <c r="D417" s="481" t="s">
        <v>1403</v>
      </c>
      <c r="E417" s="481" t="s">
        <v>2318</v>
      </c>
      <c r="F417" s="483">
        <v>38.21</v>
      </c>
    </row>
    <row r="418" ht="15.75" customHeight="1" outlineLevel="1">
      <c r="A418" s="155"/>
      <c r="B418" s="481">
        <v>103139.0</v>
      </c>
      <c r="C418" s="482" t="s">
        <v>2729</v>
      </c>
      <c r="D418" s="481" t="s">
        <v>1403</v>
      </c>
      <c r="E418" s="481" t="s">
        <v>2318</v>
      </c>
      <c r="F418" s="483">
        <v>49.85</v>
      </c>
    </row>
    <row r="419" ht="15.75" customHeight="1" outlineLevel="1">
      <c r="A419" s="155"/>
      <c r="B419" s="481">
        <v>103140.0</v>
      </c>
      <c r="C419" s="482" t="s">
        <v>2730</v>
      </c>
      <c r="D419" s="481" t="s">
        <v>1403</v>
      </c>
      <c r="E419" s="481" t="s">
        <v>2318</v>
      </c>
      <c r="F419" s="483">
        <v>61.48</v>
      </c>
    </row>
    <row r="420" ht="15.75" customHeight="1" outlineLevel="1">
      <c r="A420" s="155"/>
      <c r="B420" s="481">
        <v>103141.0</v>
      </c>
      <c r="C420" s="482" t="s">
        <v>2731</v>
      </c>
      <c r="D420" s="481" t="s">
        <v>1403</v>
      </c>
      <c r="E420" s="481" t="s">
        <v>2318</v>
      </c>
      <c r="F420" s="483">
        <v>94.97</v>
      </c>
    </row>
    <row r="421" ht="15.75" customHeight="1" outlineLevel="1">
      <c r="A421" s="155"/>
      <c r="B421" s="481">
        <v>103142.0</v>
      </c>
      <c r="C421" s="482" t="s">
        <v>2732</v>
      </c>
      <c r="D421" s="481" t="s">
        <v>1403</v>
      </c>
      <c r="E421" s="481" t="s">
        <v>2318</v>
      </c>
      <c r="F421" s="483">
        <v>106.59</v>
      </c>
    </row>
    <row r="422" ht="15.75" customHeight="1" outlineLevel="1">
      <c r="A422" s="155"/>
      <c r="B422" s="481">
        <v>103143.0</v>
      </c>
      <c r="C422" s="482" t="s">
        <v>2733</v>
      </c>
      <c r="D422" s="481" t="s">
        <v>1403</v>
      </c>
      <c r="E422" s="481" t="s">
        <v>2318</v>
      </c>
      <c r="F422" s="483">
        <v>140.1</v>
      </c>
    </row>
    <row r="423" ht="15.75" customHeight="1" outlineLevel="1">
      <c r="A423" s="155"/>
      <c r="B423" s="481">
        <v>103144.0</v>
      </c>
      <c r="C423" s="482" t="s">
        <v>2734</v>
      </c>
      <c r="D423" s="481" t="s">
        <v>1403</v>
      </c>
      <c r="E423" s="481" t="s">
        <v>2318</v>
      </c>
      <c r="F423" s="483">
        <v>151.7</v>
      </c>
    </row>
    <row r="424" ht="15.75" customHeight="1" outlineLevel="1">
      <c r="A424" s="155"/>
      <c r="B424" s="481">
        <v>103145.0</v>
      </c>
      <c r="C424" s="482" t="s">
        <v>2735</v>
      </c>
      <c r="D424" s="481" t="s">
        <v>1403</v>
      </c>
      <c r="E424" s="481" t="s">
        <v>2318</v>
      </c>
      <c r="F424" s="483">
        <v>185.2</v>
      </c>
    </row>
    <row r="425" ht="15.75" customHeight="1" outlineLevel="1">
      <c r="A425" s="155"/>
      <c r="B425" s="481">
        <v>103146.0</v>
      </c>
      <c r="C425" s="482" t="s">
        <v>2736</v>
      </c>
      <c r="D425" s="481" t="s">
        <v>1403</v>
      </c>
      <c r="E425" s="481" t="s">
        <v>2318</v>
      </c>
      <c r="F425" s="483">
        <v>196.81</v>
      </c>
    </row>
    <row r="426" ht="15.75" customHeight="1" outlineLevel="1">
      <c r="A426" s="155"/>
      <c r="B426" s="481">
        <v>103147.0</v>
      </c>
      <c r="C426" s="482" t="s">
        <v>2737</v>
      </c>
      <c r="D426" s="481" t="s">
        <v>1403</v>
      </c>
      <c r="E426" s="481" t="s">
        <v>2318</v>
      </c>
      <c r="F426" s="483">
        <v>220.08</v>
      </c>
    </row>
    <row r="427" ht="15.75" customHeight="1" outlineLevel="1">
      <c r="A427" s="155"/>
      <c r="B427" s="481">
        <v>103148.0</v>
      </c>
      <c r="C427" s="482" t="s">
        <v>2738</v>
      </c>
      <c r="D427" s="481" t="s">
        <v>1403</v>
      </c>
      <c r="E427" s="481" t="s">
        <v>2318</v>
      </c>
      <c r="F427" s="483">
        <v>265.19</v>
      </c>
    </row>
    <row r="428" ht="15.75" customHeight="1" outlineLevel="1">
      <c r="A428" s="155"/>
      <c r="B428" s="481">
        <v>103149.0</v>
      </c>
      <c r="C428" s="482" t="s">
        <v>2739</v>
      </c>
      <c r="D428" s="481" t="s">
        <v>1403</v>
      </c>
      <c r="E428" s="481" t="s">
        <v>2318</v>
      </c>
      <c r="F428" s="483">
        <v>288.45</v>
      </c>
    </row>
    <row r="429" ht="15.75" customHeight="1" outlineLevel="1">
      <c r="A429" s="155"/>
      <c r="B429" s="481">
        <v>103150.0</v>
      </c>
      <c r="C429" s="482" t="s">
        <v>2740</v>
      </c>
      <c r="D429" s="481" t="s">
        <v>1403</v>
      </c>
      <c r="E429" s="481" t="s">
        <v>2318</v>
      </c>
      <c r="F429" s="483">
        <v>333.53</v>
      </c>
    </row>
    <row r="430" ht="15.75" customHeight="1" outlineLevel="1">
      <c r="A430" s="155"/>
      <c r="B430" s="481">
        <v>103151.0</v>
      </c>
      <c r="C430" s="482" t="s">
        <v>2741</v>
      </c>
      <c r="D430" s="481" t="s">
        <v>1403</v>
      </c>
      <c r="E430" s="481" t="s">
        <v>2318</v>
      </c>
      <c r="F430" s="483">
        <v>356.83</v>
      </c>
    </row>
    <row r="431" ht="15.75" customHeight="1" outlineLevel="1">
      <c r="A431" s="155"/>
      <c r="B431" s="481">
        <v>103152.0</v>
      </c>
      <c r="C431" s="482" t="s">
        <v>2742</v>
      </c>
      <c r="D431" s="481" t="s">
        <v>1403</v>
      </c>
      <c r="E431" s="481" t="s">
        <v>2318</v>
      </c>
      <c r="F431" s="483">
        <v>425.21</v>
      </c>
    </row>
    <row r="432" ht="15.75" customHeight="1" outlineLevel="1">
      <c r="A432" s="155"/>
      <c r="B432" s="481">
        <v>103372.0</v>
      </c>
      <c r="C432" s="482" t="s">
        <v>2743</v>
      </c>
      <c r="D432" s="481" t="s">
        <v>1440</v>
      </c>
      <c r="E432" s="481" t="s">
        <v>2318</v>
      </c>
      <c r="F432" s="483">
        <v>5.28</v>
      </c>
    </row>
    <row r="433" ht="15.75" customHeight="1" outlineLevel="1">
      <c r="A433" s="155"/>
      <c r="B433" s="481">
        <v>103373.0</v>
      </c>
      <c r="C433" s="482" t="s">
        <v>2744</v>
      </c>
      <c r="D433" s="481" t="s">
        <v>1440</v>
      </c>
      <c r="E433" s="481" t="s">
        <v>2318</v>
      </c>
      <c r="F433" s="483">
        <v>10.37</v>
      </c>
    </row>
    <row r="434" ht="15.75" customHeight="1" outlineLevel="1">
      <c r="A434" s="155"/>
      <c r="B434" s="481">
        <v>103376.0</v>
      </c>
      <c r="C434" s="482" t="s">
        <v>2745</v>
      </c>
      <c r="D434" s="481" t="s">
        <v>1440</v>
      </c>
      <c r="E434" s="481" t="s">
        <v>2318</v>
      </c>
      <c r="F434" s="483">
        <v>124.08</v>
      </c>
    </row>
    <row r="435" ht="15.75" customHeight="1" outlineLevel="1">
      <c r="A435" s="155"/>
      <c r="B435" s="481">
        <v>103377.0</v>
      </c>
      <c r="C435" s="482" t="s">
        <v>2746</v>
      </c>
      <c r="D435" s="481" t="s">
        <v>1440</v>
      </c>
      <c r="E435" s="481" t="s">
        <v>2318</v>
      </c>
      <c r="F435" s="483">
        <v>265.64</v>
      </c>
    </row>
    <row r="436" ht="15.75" customHeight="1" outlineLevel="1">
      <c r="A436" s="155"/>
      <c r="B436" s="481">
        <v>103379.0</v>
      </c>
      <c r="C436" s="482" t="s">
        <v>2747</v>
      </c>
      <c r="D436" s="481" t="s">
        <v>1440</v>
      </c>
      <c r="E436" s="481" t="s">
        <v>2318</v>
      </c>
      <c r="F436" s="483">
        <v>413.65</v>
      </c>
    </row>
    <row r="437" ht="15.75" customHeight="1" outlineLevel="1">
      <c r="A437" s="155"/>
      <c r="B437" s="481">
        <v>103383.0</v>
      </c>
      <c r="C437" s="482" t="s">
        <v>2748</v>
      </c>
      <c r="D437" s="481" t="s">
        <v>1440</v>
      </c>
      <c r="E437" s="481" t="s">
        <v>2318</v>
      </c>
      <c r="F437" s="483">
        <v>1015.09</v>
      </c>
    </row>
    <row r="438" ht="15.75" customHeight="1" outlineLevel="1">
      <c r="A438" s="155"/>
      <c r="B438" s="481">
        <v>103385.0</v>
      </c>
      <c r="C438" s="482" t="s">
        <v>2749</v>
      </c>
      <c r="D438" s="481" t="s">
        <v>1440</v>
      </c>
      <c r="E438" s="481" t="s">
        <v>2318</v>
      </c>
      <c r="F438" s="483">
        <v>1636.81</v>
      </c>
    </row>
    <row r="439" ht="15.75" customHeight="1" outlineLevel="1">
      <c r="A439" s="155"/>
      <c r="B439" s="481">
        <v>103387.0</v>
      </c>
      <c r="C439" s="482" t="s">
        <v>2750</v>
      </c>
      <c r="D439" s="481" t="s">
        <v>1440</v>
      </c>
      <c r="E439" s="481" t="s">
        <v>2318</v>
      </c>
      <c r="F439" s="483">
        <v>2871.38</v>
      </c>
    </row>
    <row r="440" ht="15.75" customHeight="1" outlineLevel="1">
      <c r="A440" s="155"/>
      <c r="B440" s="481">
        <v>103389.0</v>
      </c>
      <c r="C440" s="482" t="s">
        <v>2751</v>
      </c>
      <c r="D440" s="481" t="s">
        <v>1440</v>
      </c>
      <c r="E440" s="481" t="s">
        <v>2318</v>
      </c>
      <c r="F440" s="483">
        <v>4270.21</v>
      </c>
    </row>
    <row r="441" ht="15.75" customHeight="1" outlineLevel="1">
      <c r="A441" s="155"/>
      <c r="B441" s="481">
        <v>103391.0</v>
      </c>
      <c r="C441" s="482" t="s">
        <v>2752</v>
      </c>
      <c r="D441" s="481" t="s">
        <v>1440</v>
      </c>
      <c r="E441" s="481" t="s">
        <v>2318</v>
      </c>
      <c r="F441" s="483">
        <v>2814.19</v>
      </c>
    </row>
    <row r="442" ht="15.75" customHeight="1" outlineLevel="1">
      <c r="A442" s="155"/>
      <c r="B442" s="481">
        <v>103392.0</v>
      </c>
      <c r="C442" s="482" t="s">
        <v>2753</v>
      </c>
      <c r="D442" s="481" t="s">
        <v>1440</v>
      </c>
      <c r="E442" s="481" t="s">
        <v>2318</v>
      </c>
      <c r="F442" s="483">
        <v>4598.78</v>
      </c>
    </row>
    <row r="443" ht="15.75" customHeight="1" outlineLevel="1">
      <c r="A443" s="155"/>
      <c r="B443" s="481">
        <v>103393.0</v>
      </c>
      <c r="C443" s="482" t="s">
        <v>2754</v>
      </c>
      <c r="D443" s="481" t="s">
        <v>1440</v>
      </c>
      <c r="E443" s="481" t="s">
        <v>2318</v>
      </c>
      <c r="F443" s="483">
        <v>5072.34</v>
      </c>
    </row>
    <row r="444" ht="15.75" customHeight="1" outlineLevel="1">
      <c r="A444" s="155"/>
      <c r="B444" s="481">
        <v>103397.0</v>
      </c>
      <c r="C444" s="482" t="s">
        <v>2755</v>
      </c>
      <c r="D444" s="481" t="s">
        <v>1403</v>
      </c>
      <c r="E444" s="481" t="s">
        <v>2466</v>
      </c>
      <c r="F444" s="483">
        <v>3.16</v>
      </c>
    </row>
    <row r="445" ht="15.75" customHeight="1" outlineLevel="1">
      <c r="A445" s="155"/>
      <c r="B445" s="481">
        <v>103398.0</v>
      </c>
      <c r="C445" s="482" t="s">
        <v>2756</v>
      </c>
      <c r="D445" s="481" t="s">
        <v>1403</v>
      </c>
      <c r="E445" s="481" t="s">
        <v>2466</v>
      </c>
      <c r="F445" s="483">
        <v>5.07</v>
      </c>
    </row>
    <row r="446" ht="15.75" customHeight="1" outlineLevel="1">
      <c r="A446" s="155"/>
      <c r="B446" s="481">
        <v>103399.0</v>
      </c>
      <c r="C446" s="482" t="s">
        <v>2757</v>
      </c>
      <c r="D446" s="481" t="s">
        <v>1403</v>
      </c>
      <c r="E446" s="481" t="s">
        <v>2466</v>
      </c>
      <c r="F446" s="483">
        <v>9.99</v>
      </c>
    </row>
    <row r="447" ht="15.75" customHeight="1" outlineLevel="1">
      <c r="A447" s="155"/>
      <c r="B447" s="481">
        <v>103400.0</v>
      </c>
      <c r="C447" s="482" t="s">
        <v>2758</v>
      </c>
      <c r="D447" s="481" t="s">
        <v>1403</v>
      </c>
      <c r="E447" s="481" t="s">
        <v>2466</v>
      </c>
      <c r="F447" s="483">
        <v>14.26</v>
      </c>
    </row>
    <row r="448" ht="15.75" customHeight="1" outlineLevel="1">
      <c r="A448" s="155"/>
      <c r="B448" s="481">
        <v>103401.0</v>
      </c>
      <c r="C448" s="482" t="s">
        <v>2759</v>
      </c>
      <c r="D448" s="481" t="s">
        <v>1403</v>
      </c>
      <c r="E448" s="481" t="s">
        <v>2466</v>
      </c>
      <c r="F448" s="483">
        <v>17.44</v>
      </c>
    </row>
    <row r="449" ht="15.75" customHeight="1" outlineLevel="1">
      <c r="A449" s="155"/>
      <c r="B449" s="481">
        <v>103402.0</v>
      </c>
      <c r="C449" s="482" t="s">
        <v>2760</v>
      </c>
      <c r="D449" s="481" t="s">
        <v>1403</v>
      </c>
      <c r="E449" s="481" t="s">
        <v>2466</v>
      </c>
      <c r="F449" s="483">
        <v>25.37</v>
      </c>
    </row>
    <row r="450" ht="15.75" customHeight="1" outlineLevel="1">
      <c r="A450" s="155"/>
      <c r="B450" s="481">
        <v>103403.0</v>
      </c>
      <c r="C450" s="482" t="s">
        <v>2761</v>
      </c>
      <c r="D450" s="481" t="s">
        <v>1403</v>
      </c>
      <c r="E450" s="481" t="s">
        <v>2466</v>
      </c>
      <c r="F450" s="483">
        <v>28.54</v>
      </c>
    </row>
    <row r="451" ht="15.75" customHeight="1" outlineLevel="1">
      <c r="A451" s="155"/>
      <c r="B451" s="481">
        <v>103404.0</v>
      </c>
      <c r="C451" s="482" t="s">
        <v>2762</v>
      </c>
      <c r="D451" s="481" t="s">
        <v>1403</v>
      </c>
      <c r="E451" s="481" t="s">
        <v>2466</v>
      </c>
      <c r="F451" s="483">
        <v>31.72</v>
      </c>
    </row>
    <row r="452" ht="15.75" customHeight="1" outlineLevel="1">
      <c r="A452" s="155"/>
      <c r="B452" s="481">
        <v>103405.0</v>
      </c>
      <c r="C452" s="482" t="s">
        <v>2763</v>
      </c>
      <c r="D452" s="481" t="s">
        <v>1403</v>
      </c>
      <c r="E452" s="481" t="s">
        <v>2466</v>
      </c>
      <c r="F452" s="483">
        <v>35.68</v>
      </c>
    </row>
    <row r="453" ht="15.75" customHeight="1" outlineLevel="1">
      <c r="A453" s="155"/>
      <c r="B453" s="481">
        <v>103406.0</v>
      </c>
      <c r="C453" s="482" t="s">
        <v>2764</v>
      </c>
      <c r="D453" s="481" t="s">
        <v>1403</v>
      </c>
      <c r="E453" s="481" t="s">
        <v>2466</v>
      </c>
      <c r="F453" s="483">
        <v>39.64</v>
      </c>
    </row>
    <row r="454" ht="15.75" customHeight="1" outlineLevel="1">
      <c r="A454" s="155"/>
      <c r="B454" s="481">
        <v>103407.0</v>
      </c>
      <c r="C454" s="482" t="s">
        <v>2765</v>
      </c>
      <c r="D454" s="481" t="s">
        <v>1403</v>
      </c>
      <c r="E454" s="481" t="s">
        <v>2466</v>
      </c>
      <c r="F454" s="483">
        <v>44.4</v>
      </c>
    </row>
    <row r="455" ht="15.75" customHeight="1" outlineLevel="1">
      <c r="A455" s="155"/>
      <c r="B455" s="481">
        <v>103408.0</v>
      </c>
      <c r="C455" s="482" t="s">
        <v>2766</v>
      </c>
      <c r="D455" s="481" t="s">
        <v>1403</v>
      </c>
      <c r="E455" s="481" t="s">
        <v>2466</v>
      </c>
      <c r="F455" s="483">
        <v>49.96</v>
      </c>
    </row>
    <row r="456" ht="15.75" customHeight="1" outlineLevel="1">
      <c r="A456" s="155"/>
      <c r="B456" s="481">
        <v>103409.0</v>
      </c>
      <c r="C456" s="482" t="s">
        <v>2767</v>
      </c>
      <c r="D456" s="481" t="s">
        <v>1403</v>
      </c>
      <c r="E456" s="481" t="s">
        <v>2466</v>
      </c>
      <c r="F456" s="483">
        <v>56.3</v>
      </c>
    </row>
    <row r="457" ht="15.75" customHeight="1" outlineLevel="1">
      <c r="A457" s="155"/>
      <c r="B457" s="481">
        <v>103410.0</v>
      </c>
      <c r="C457" s="482" t="s">
        <v>2768</v>
      </c>
      <c r="D457" s="481" t="s">
        <v>1403</v>
      </c>
      <c r="E457" s="481" t="s">
        <v>2466</v>
      </c>
      <c r="F457" s="483">
        <v>63.44</v>
      </c>
    </row>
    <row r="458" ht="15.75" customHeight="1" outlineLevel="1">
      <c r="A458" s="155"/>
      <c r="B458" s="481">
        <v>103411.0</v>
      </c>
      <c r="C458" s="482" t="s">
        <v>2769</v>
      </c>
      <c r="D458" s="481" t="s">
        <v>1403</v>
      </c>
      <c r="E458" s="481" t="s">
        <v>2466</v>
      </c>
      <c r="F458" s="483">
        <v>6.34</v>
      </c>
    </row>
    <row r="459" ht="15.75" customHeight="1" outlineLevel="1">
      <c r="A459" s="155"/>
      <c r="B459" s="481">
        <v>103412.0</v>
      </c>
      <c r="C459" s="482" t="s">
        <v>2770</v>
      </c>
      <c r="D459" s="481" t="s">
        <v>1403</v>
      </c>
      <c r="E459" s="481" t="s">
        <v>2466</v>
      </c>
      <c r="F459" s="483">
        <v>10.14</v>
      </c>
    </row>
    <row r="460" ht="15.75" customHeight="1" outlineLevel="1">
      <c r="A460" s="155"/>
      <c r="B460" s="481">
        <v>103413.0</v>
      </c>
      <c r="C460" s="482" t="s">
        <v>2771</v>
      </c>
      <c r="D460" s="481" t="s">
        <v>1403</v>
      </c>
      <c r="E460" s="481" t="s">
        <v>2466</v>
      </c>
      <c r="F460" s="483">
        <v>19.98</v>
      </c>
    </row>
    <row r="461" ht="15.75" customHeight="1" outlineLevel="1">
      <c r="A461" s="155"/>
      <c r="B461" s="481">
        <v>103414.0</v>
      </c>
      <c r="C461" s="482" t="s">
        <v>2772</v>
      </c>
      <c r="D461" s="481" t="s">
        <v>1403</v>
      </c>
      <c r="E461" s="481" t="s">
        <v>2466</v>
      </c>
      <c r="F461" s="483">
        <v>28.54</v>
      </c>
    </row>
    <row r="462" ht="15.75" customHeight="1" outlineLevel="1">
      <c r="A462" s="155"/>
      <c r="B462" s="481">
        <v>103415.0</v>
      </c>
      <c r="C462" s="482" t="s">
        <v>2773</v>
      </c>
      <c r="D462" s="481" t="s">
        <v>1403</v>
      </c>
      <c r="E462" s="481" t="s">
        <v>2466</v>
      </c>
      <c r="F462" s="483">
        <v>34.89</v>
      </c>
    </row>
    <row r="463" ht="15.75" customHeight="1" outlineLevel="1">
      <c r="A463" s="155"/>
      <c r="B463" s="481">
        <v>103416.0</v>
      </c>
      <c r="C463" s="482" t="s">
        <v>2774</v>
      </c>
      <c r="D463" s="481" t="s">
        <v>1403</v>
      </c>
      <c r="E463" s="481" t="s">
        <v>2466</v>
      </c>
      <c r="F463" s="483">
        <v>50.75</v>
      </c>
    </row>
    <row r="464" ht="15.75" customHeight="1" outlineLevel="1">
      <c r="A464" s="155"/>
      <c r="B464" s="481">
        <v>103417.0</v>
      </c>
      <c r="C464" s="482" t="s">
        <v>2775</v>
      </c>
      <c r="D464" s="481" t="s">
        <v>1403</v>
      </c>
      <c r="E464" s="481" t="s">
        <v>2466</v>
      </c>
      <c r="F464" s="483">
        <v>57.1</v>
      </c>
    </row>
    <row r="465" ht="15.75" customHeight="1" outlineLevel="1">
      <c r="A465" s="155"/>
      <c r="B465" s="481">
        <v>103418.0</v>
      </c>
      <c r="C465" s="482" t="s">
        <v>2776</v>
      </c>
      <c r="D465" s="481" t="s">
        <v>1403</v>
      </c>
      <c r="E465" s="481" t="s">
        <v>2466</v>
      </c>
      <c r="F465" s="483">
        <v>63.44</v>
      </c>
    </row>
    <row r="466" ht="15.75" customHeight="1" outlineLevel="1">
      <c r="A466" s="155"/>
      <c r="B466" s="481">
        <v>103419.0</v>
      </c>
      <c r="C466" s="482" t="s">
        <v>2777</v>
      </c>
      <c r="D466" s="481" t="s">
        <v>1403</v>
      </c>
      <c r="E466" s="481" t="s">
        <v>2466</v>
      </c>
      <c r="F466" s="483">
        <v>71.38</v>
      </c>
    </row>
    <row r="467" ht="15.75" customHeight="1" outlineLevel="1">
      <c r="A467" s="155"/>
      <c r="B467" s="481">
        <v>103420.0</v>
      </c>
      <c r="C467" s="482" t="s">
        <v>2778</v>
      </c>
      <c r="D467" s="481" t="s">
        <v>1403</v>
      </c>
      <c r="E467" s="481" t="s">
        <v>2466</v>
      </c>
      <c r="F467" s="483">
        <v>79.3</v>
      </c>
    </row>
    <row r="468" ht="15.75" customHeight="1" outlineLevel="1">
      <c r="A468" s="155"/>
      <c r="B468" s="481">
        <v>103421.0</v>
      </c>
      <c r="C468" s="482" t="s">
        <v>2779</v>
      </c>
      <c r="D468" s="481" t="s">
        <v>1403</v>
      </c>
      <c r="E468" s="481" t="s">
        <v>2466</v>
      </c>
      <c r="F468" s="483">
        <v>88.83</v>
      </c>
    </row>
    <row r="469" ht="15.75" customHeight="1" outlineLevel="1">
      <c r="A469" s="155"/>
      <c r="B469" s="481">
        <v>103422.0</v>
      </c>
      <c r="C469" s="482" t="s">
        <v>2780</v>
      </c>
      <c r="D469" s="481" t="s">
        <v>1403</v>
      </c>
      <c r="E469" s="481" t="s">
        <v>2466</v>
      </c>
      <c r="F469" s="483">
        <v>99.93</v>
      </c>
    </row>
    <row r="470" ht="15.75" customHeight="1" outlineLevel="1">
      <c r="A470" s="155"/>
      <c r="B470" s="481">
        <v>103423.0</v>
      </c>
      <c r="C470" s="482" t="s">
        <v>2781</v>
      </c>
      <c r="D470" s="481" t="s">
        <v>1403</v>
      </c>
      <c r="E470" s="481" t="s">
        <v>2466</v>
      </c>
      <c r="F470" s="483">
        <v>112.62</v>
      </c>
    </row>
    <row r="471" ht="15.75" customHeight="1" outlineLevel="1">
      <c r="A471" s="155"/>
      <c r="B471" s="481">
        <v>103424.0</v>
      </c>
      <c r="C471" s="482" t="s">
        <v>2782</v>
      </c>
      <c r="D471" s="481" t="s">
        <v>1403</v>
      </c>
      <c r="E471" s="481" t="s">
        <v>2466</v>
      </c>
      <c r="F471" s="483">
        <v>126.89</v>
      </c>
    </row>
    <row r="472" ht="15.75" customHeight="1" outlineLevel="1">
      <c r="A472" s="155"/>
      <c r="B472" s="481">
        <v>103425.0</v>
      </c>
      <c r="C472" s="482" t="s">
        <v>2783</v>
      </c>
      <c r="D472" s="481" t="s">
        <v>1403</v>
      </c>
      <c r="E472" s="481" t="s">
        <v>2318</v>
      </c>
      <c r="F472" s="483">
        <v>14.74</v>
      </c>
    </row>
    <row r="473" ht="15.75" customHeight="1" outlineLevel="1">
      <c r="A473" s="155"/>
      <c r="B473" s="481">
        <v>103426.0</v>
      </c>
      <c r="C473" s="482" t="s">
        <v>2784</v>
      </c>
      <c r="D473" s="481" t="s">
        <v>1403</v>
      </c>
      <c r="E473" s="481" t="s">
        <v>2318</v>
      </c>
      <c r="F473" s="483">
        <v>17.55</v>
      </c>
    </row>
    <row r="474" ht="15.75" customHeight="1" outlineLevel="1">
      <c r="A474" s="155"/>
      <c r="B474" s="481">
        <v>103427.0</v>
      </c>
      <c r="C474" s="482" t="s">
        <v>2785</v>
      </c>
      <c r="D474" s="481" t="s">
        <v>1403</v>
      </c>
      <c r="E474" s="481" t="s">
        <v>2318</v>
      </c>
      <c r="F474" s="483">
        <v>35.19</v>
      </c>
    </row>
    <row r="475" ht="15.75" customHeight="1" outlineLevel="1">
      <c r="A475" s="155"/>
      <c r="B475" s="481">
        <v>103428.0</v>
      </c>
      <c r="C475" s="482" t="s">
        <v>2786</v>
      </c>
      <c r="D475" s="481" t="s">
        <v>1403</v>
      </c>
      <c r="E475" s="481" t="s">
        <v>2318</v>
      </c>
      <c r="F475" s="483">
        <v>238.89</v>
      </c>
    </row>
    <row r="476" ht="15.75" customHeight="1" outlineLevel="1">
      <c r="A476" s="155"/>
      <c r="B476" s="481">
        <v>103429.0</v>
      </c>
      <c r="C476" s="482" t="s">
        <v>2787</v>
      </c>
      <c r="D476" s="481" t="s">
        <v>1403</v>
      </c>
      <c r="E476" s="481" t="s">
        <v>2318</v>
      </c>
      <c r="F476" s="483">
        <v>2683.26</v>
      </c>
    </row>
    <row r="477" ht="15.75" customHeight="1" outlineLevel="1">
      <c r="A477" s="155"/>
      <c r="B477" s="481">
        <v>103430.0</v>
      </c>
      <c r="C477" s="482" t="s">
        <v>2788</v>
      </c>
      <c r="D477" s="481" t="s">
        <v>1403</v>
      </c>
      <c r="E477" s="481" t="s">
        <v>2318</v>
      </c>
      <c r="F477" s="483">
        <v>31.89</v>
      </c>
    </row>
    <row r="478" ht="15.75" customHeight="1" outlineLevel="1">
      <c r="A478" s="155"/>
      <c r="B478" s="481">
        <v>103431.0</v>
      </c>
      <c r="C478" s="482" t="s">
        <v>2789</v>
      </c>
      <c r="D478" s="481" t="s">
        <v>1403</v>
      </c>
      <c r="E478" s="481" t="s">
        <v>2318</v>
      </c>
      <c r="F478" s="483">
        <v>55.77</v>
      </c>
    </row>
    <row r="479" ht="15.75" customHeight="1" outlineLevel="1">
      <c r="A479" s="155"/>
      <c r="B479" s="481">
        <v>103432.0</v>
      </c>
      <c r="C479" s="482" t="s">
        <v>2790</v>
      </c>
      <c r="D479" s="481" t="s">
        <v>1403</v>
      </c>
      <c r="E479" s="481" t="s">
        <v>2318</v>
      </c>
      <c r="F479" s="483">
        <v>1523.77</v>
      </c>
    </row>
    <row r="480" ht="15.75" customHeight="1" outlineLevel="1">
      <c r="A480" s="155"/>
      <c r="B480" s="481">
        <v>103433.0</v>
      </c>
      <c r="C480" s="482" t="s">
        <v>2791</v>
      </c>
      <c r="D480" s="481" t="s">
        <v>1403</v>
      </c>
      <c r="E480" s="481" t="s">
        <v>2318</v>
      </c>
      <c r="F480" s="483">
        <v>31.76</v>
      </c>
    </row>
    <row r="481" ht="15.75" customHeight="1" outlineLevel="1">
      <c r="A481" s="155"/>
      <c r="B481" s="481">
        <v>103434.0</v>
      </c>
      <c r="C481" s="482" t="s">
        <v>2792</v>
      </c>
      <c r="D481" s="481" t="s">
        <v>1403</v>
      </c>
      <c r="E481" s="481" t="s">
        <v>2318</v>
      </c>
      <c r="F481" s="483">
        <v>43.86</v>
      </c>
    </row>
    <row r="482" ht="15.75" customHeight="1" outlineLevel="1">
      <c r="A482" s="155"/>
      <c r="B482" s="481">
        <v>103435.0</v>
      </c>
      <c r="C482" s="482" t="s">
        <v>2793</v>
      </c>
      <c r="D482" s="481" t="s">
        <v>1403</v>
      </c>
      <c r="E482" s="481" t="s">
        <v>2318</v>
      </c>
      <c r="F482" s="483">
        <v>81.55</v>
      </c>
    </row>
    <row r="483" ht="15.75" customHeight="1" outlineLevel="1">
      <c r="A483" s="155"/>
      <c r="B483" s="481">
        <v>103436.0</v>
      </c>
      <c r="C483" s="482" t="s">
        <v>2794</v>
      </c>
      <c r="D483" s="481" t="s">
        <v>1403</v>
      </c>
      <c r="E483" s="481" t="s">
        <v>2318</v>
      </c>
      <c r="F483" s="483">
        <v>2159.58</v>
      </c>
    </row>
    <row r="484" ht="15.75" customHeight="1" outlineLevel="1">
      <c r="A484" s="155"/>
      <c r="B484" s="481">
        <v>103437.0</v>
      </c>
      <c r="C484" s="482" t="s">
        <v>2795</v>
      </c>
      <c r="D484" s="481" t="s">
        <v>1403</v>
      </c>
      <c r="E484" s="481" t="s">
        <v>2318</v>
      </c>
      <c r="F484" s="483">
        <v>169.27</v>
      </c>
    </row>
    <row r="485" ht="15.75" customHeight="1" outlineLevel="1">
      <c r="A485" s="155"/>
      <c r="B485" s="481">
        <v>103438.0</v>
      </c>
      <c r="C485" s="482" t="s">
        <v>2796</v>
      </c>
      <c r="D485" s="481" t="s">
        <v>1403</v>
      </c>
      <c r="E485" s="481" t="s">
        <v>2318</v>
      </c>
      <c r="F485" s="483">
        <v>169.27</v>
      </c>
    </row>
    <row r="486" ht="15.75" customHeight="1" outlineLevel="1">
      <c r="A486" s="155"/>
      <c r="B486" s="481">
        <v>103439.0</v>
      </c>
      <c r="C486" s="482" t="s">
        <v>2797</v>
      </c>
      <c r="D486" s="481" t="s">
        <v>1403</v>
      </c>
      <c r="E486" s="481" t="s">
        <v>2318</v>
      </c>
      <c r="F486" s="483">
        <v>199.8</v>
      </c>
    </row>
    <row r="487" ht="15.75" customHeight="1" outlineLevel="1">
      <c r="A487" s="155"/>
      <c r="B487" s="481">
        <v>103440.0</v>
      </c>
      <c r="C487" s="482" t="s">
        <v>2798</v>
      </c>
      <c r="D487" s="481" t="s">
        <v>1403</v>
      </c>
      <c r="E487" s="481" t="s">
        <v>2318</v>
      </c>
      <c r="F487" s="483">
        <v>379.52</v>
      </c>
    </row>
    <row r="488" ht="15.75" customHeight="1" outlineLevel="1">
      <c r="A488" s="155"/>
      <c r="B488" s="481">
        <v>103441.0</v>
      </c>
      <c r="C488" s="482" t="s">
        <v>2799</v>
      </c>
      <c r="D488" s="481" t="s">
        <v>1403</v>
      </c>
      <c r="E488" s="481" t="s">
        <v>2318</v>
      </c>
      <c r="F488" s="483">
        <v>384.46</v>
      </c>
    </row>
    <row r="489" ht="15.75" customHeight="1" outlineLevel="1">
      <c r="A489" s="155"/>
      <c r="B489" s="481">
        <v>103442.0</v>
      </c>
      <c r="C489" s="482" t="s">
        <v>2800</v>
      </c>
      <c r="D489" s="481" t="s">
        <v>1403</v>
      </c>
      <c r="E489" s="481" t="s">
        <v>2318</v>
      </c>
      <c r="F489" s="483">
        <v>503.77</v>
      </c>
    </row>
    <row r="490" ht="15.75" customHeight="1" outlineLevel="1">
      <c r="A490" s="155"/>
      <c r="B490" s="481">
        <v>98441.0</v>
      </c>
      <c r="C490" s="482" t="s">
        <v>2801</v>
      </c>
      <c r="D490" s="481" t="s">
        <v>1401</v>
      </c>
      <c r="E490" s="481" t="s">
        <v>2466</v>
      </c>
      <c r="F490" s="483">
        <v>112.85</v>
      </c>
    </row>
    <row r="491" ht="15.75" customHeight="1" outlineLevel="1">
      <c r="A491" s="155"/>
      <c r="B491" s="481">
        <v>98443.0</v>
      </c>
      <c r="C491" s="482" t="s">
        <v>2802</v>
      </c>
      <c r="D491" s="481" t="s">
        <v>1401</v>
      </c>
      <c r="E491" s="481" t="s">
        <v>2466</v>
      </c>
      <c r="F491" s="483">
        <v>93.31</v>
      </c>
    </row>
    <row r="492" ht="15.75" customHeight="1" outlineLevel="1">
      <c r="A492" s="155"/>
      <c r="B492" s="481">
        <v>98445.0</v>
      </c>
      <c r="C492" s="482" t="s">
        <v>2803</v>
      </c>
      <c r="D492" s="481" t="s">
        <v>1401</v>
      </c>
      <c r="E492" s="481" t="s">
        <v>2466</v>
      </c>
      <c r="F492" s="483">
        <v>130.19</v>
      </c>
    </row>
    <row r="493" ht="15.75" customHeight="1" outlineLevel="1">
      <c r="A493" s="155"/>
      <c r="B493" s="481">
        <v>98446.0</v>
      </c>
      <c r="C493" s="482" t="s">
        <v>2804</v>
      </c>
      <c r="D493" s="481" t="s">
        <v>1401</v>
      </c>
      <c r="E493" s="481" t="s">
        <v>2466</v>
      </c>
      <c r="F493" s="483">
        <v>161.2</v>
      </c>
    </row>
    <row r="494" ht="15.75" customHeight="1" outlineLevel="1">
      <c r="A494" s="155"/>
      <c r="B494" s="481">
        <v>98447.0</v>
      </c>
      <c r="C494" s="482" t="s">
        <v>2805</v>
      </c>
      <c r="D494" s="481" t="s">
        <v>1401</v>
      </c>
      <c r="E494" s="481" t="s">
        <v>2466</v>
      </c>
      <c r="F494" s="483">
        <v>107.57</v>
      </c>
    </row>
    <row r="495" ht="15.75" customHeight="1" outlineLevel="1">
      <c r="A495" s="155"/>
      <c r="B495" s="481">
        <v>98448.0</v>
      </c>
      <c r="C495" s="482" t="s">
        <v>2806</v>
      </c>
      <c r="D495" s="481" t="s">
        <v>1401</v>
      </c>
      <c r="E495" s="481" t="s">
        <v>2466</v>
      </c>
      <c r="F495" s="483">
        <v>133.4</v>
      </c>
    </row>
    <row r="496" ht="15.75" customHeight="1" outlineLevel="1">
      <c r="A496" s="155"/>
      <c r="B496" s="481">
        <v>98449.0</v>
      </c>
      <c r="C496" s="482" t="s">
        <v>2807</v>
      </c>
      <c r="D496" s="481" t="s">
        <v>1401</v>
      </c>
      <c r="E496" s="481" t="s">
        <v>2466</v>
      </c>
      <c r="F496" s="483">
        <v>165.65</v>
      </c>
    </row>
    <row r="497" ht="15.75" customHeight="1" outlineLevel="1">
      <c r="A497" s="155"/>
      <c r="B497" s="481">
        <v>98451.0</v>
      </c>
      <c r="C497" s="482" t="s">
        <v>2808</v>
      </c>
      <c r="D497" s="481" t="s">
        <v>1401</v>
      </c>
      <c r="E497" s="481" t="s">
        <v>2466</v>
      </c>
      <c r="F497" s="483">
        <v>143.58</v>
      </c>
    </row>
    <row r="498" ht="15.75" customHeight="1" outlineLevel="1">
      <c r="A498" s="155"/>
      <c r="B498" s="481">
        <v>98453.0</v>
      </c>
      <c r="C498" s="482" t="s">
        <v>2809</v>
      </c>
      <c r="D498" s="481" t="s">
        <v>1401</v>
      </c>
      <c r="E498" s="481" t="s">
        <v>2466</v>
      </c>
      <c r="F498" s="483">
        <v>186.65</v>
      </c>
    </row>
    <row r="499" ht="15.75" customHeight="1" outlineLevel="1">
      <c r="A499" s="155"/>
      <c r="B499" s="481">
        <v>98454.0</v>
      </c>
      <c r="C499" s="482" t="s">
        <v>2810</v>
      </c>
      <c r="D499" s="481" t="s">
        <v>1401</v>
      </c>
      <c r="E499" s="481" t="s">
        <v>2466</v>
      </c>
      <c r="F499" s="483">
        <v>224.63</v>
      </c>
    </row>
    <row r="500" ht="15.75" customHeight="1" outlineLevel="1">
      <c r="A500" s="155"/>
      <c r="B500" s="481">
        <v>98455.0</v>
      </c>
      <c r="C500" s="482" t="s">
        <v>2811</v>
      </c>
      <c r="D500" s="481" t="s">
        <v>1401</v>
      </c>
      <c r="E500" s="481" t="s">
        <v>2466</v>
      </c>
      <c r="F500" s="483">
        <v>160.78</v>
      </c>
    </row>
    <row r="501" ht="15.75" customHeight="1" outlineLevel="1">
      <c r="A501" s="155"/>
      <c r="B501" s="481">
        <v>98456.0</v>
      </c>
      <c r="C501" s="482" t="s">
        <v>2812</v>
      </c>
      <c r="D501" s="481" t="s">
        <v>1401</v>
      </c>
      <c r="E501" s="481" t="s">
        <v>2466</v>
      </c>
      <c r="F501" s="483">
        <v>193.96</v>
      </c>
    </row>
    <row r="502" ht="15.75" customHeight="1" outlineLevel="1">
      <c r="A502" s="155"/>
      <c r="B502" s="481">
        <v>98458.0</v>
      </c>
      <c r="C502" s="482" t="s">
        <v>2813</v>
      </c>
      <c r="D502" s="481" t="s">
        <v>1401</v>
      </c>
      <c r="E502" s="481" t="s">
        <v>2466</v>
      </c>
      <c r="F502" s="483">
        <v>114.73</v>
      </c>
    </row>
    <row r="503" ht="15.75" customHeight="1" outlineLevel="1">
      <c r="A503" s="155"/>
      <c r="B503" s="481">
        <v>98459.0</v>
      </c>
      <c r="C503" s="482" t="s">
        <v>2814</v>
      </c>
      <c r="D503" s="481" t="s">
        <v>1401</v>
      </c>
      <c r="E503" s="481" t="s">
        <v>2466</v>
      </c>
      <c r="F503" s="483">
        <v>87.59</v>
      </c>
    </row>
    <row r="504" ht="15.75" customHeight="1" outlineLevel="1">
      <c r="A504" s="155"/>
      <c r="B504" s="481">
        <v>98460.0</v>
      </c>
      <c r="C504" s="482" t="s">
        <v>2815</v>
      </c>
      <c r="D504" s="481" t="s">
        <v>1401</v>
      </c>
      <c r="E504" s="481" t="s">
        <v>2466</v>
      </c>
      <c r="F504" s="483">
        <v>80.22</v>
      </c>
    </row>
    <row r="505" ht="15.75" customHeight="1" outlineLevel="1">
      <c r="A505" s="155"/>
      <c r="B505" s="481">
        <v>98461.0</v>
      </c>
      <c r="C505" s="482" t="s">
        <v>2816</v>
      </c>
      <c r="D505" s="481" t="s">
        <v>1403</v>
      </c>
      <c r="E505" s="481" t="s">
        <v>2466</v>
      </c>
      <c r="F505" s="483">
        <v>6857.38</v>
      </c>
    </row>
    <row r="506" ht="15.75" customHeight="1" outlineLevel="1">
      <c r="A506" s="155"/>
      <c r="B506" s="481">
        <v>98462.0</v>
      </c>
      <c r="C506" s="482" t="s">
        <v>2817</v>
      </c>
      <c r="D506" s="481" t="s">
        <v>1403</v>
      </c>
      <c r="E506" s="481" t="s">
        <v>2466</v>
      </c>
      <c r="F506" s="483">
        <v>11624.67</v>
      </c>
    </row>
    <row r="507" ht="15.75" customHeight="1" outlineLevel="1">
      <c r="A507" s="155"/>
      <c r="B507" s="481">
        <v>105113.0</v>
      </c>
      <c r="C507" s="482" t="s">
        <v>2818</v>
      </c>
      <c r="D507" s="481" t="s">
        <v>1403</v>
      </c>
      <c r="E507" s="481" t="s">
        <v>2466</v>
      </c>
      <c r="F507" s="483">
        <v>9044.16</v>
      </c>
    </row>
    <row r="508" ht="15.75" customHeight="1" outlineLevel="1">
      <c r="A508" s="155"/>
      <c r="B508" s="481">
        <v>105114.0</v>
      </c>
      <c r="C508" s="482" t="s">
        <v>2819</v>
      </c>
      <c r="D508" s="481" t="s">
        <v>1423</v>
      </c>
      <c r="E508" s="481" t="s">
        <v>2318</v>
      </c>
      <c r="F508" s="483">
        <v>1840.42</v>
      </c>
    </row>
    <row r="509" ht="15.75" customHeight="1" outlineLevel="1">
      <c r="A509" s="155"/>
      <c r="B509" s="481">
        <v>105115.0</v>
      </c>
      <c r="C509" s="482" t="s">
        <v>2820</v>
      </c>
      <c r="D509" s="481" t="s">
        <v>1403</v>
      </c>
      <c r="E509" s="481" t="s">
        <v>2318</v>
      </c>
      <c r="F509" s="483">
        <v>123.55</v>
      </c>
    </row>
    <row r="510" ht="15.75" customHeight="1" outlineLevel="1">
      <c r="A510" s="155"/>
      <c r="B510" s="481">
        <v>105116.0</v>
      </c>
      <c r="C510" s="482" t="s">
        <v>2821</v>
      </c>
      <c r="D510" s="481" t="s">
        <v>1403</v>
      </c>
      <c r="E510" s="481" t="s">
        <v>2466</v>
      </c>
      <c r="F510" s="483">
        <v>10.64</v>
      </c>
    </row>
    <row r="511" ht="15.75" customHeight="1" outlineLevel="1">
      <c r="A511" s="155"/>
      <c r="B511" s="481">
        <v>105126.0</v>
      </c>
      <c r="C511" s="482" t="s">
        <v>2822</v>
      </c>
      <c r="D511" s="481" t="s">
        <v>1440</v>
      </c>
      <c r="E511" s="481" t="s">
        <v>2466</v>
      </c>
      <c r="F511" s="483">
        <v>34.34</v>
      </c>
    </row>
    <row r="512" ht="15.75" customHeight="1" outlineLevel="1">
      <c r="A512" s="155"/>
      <c r="B512" s="481">
        <v>105127.0</v>
      </c>
      <c r="C512" s="482" t="s">
        <v>2823</v>
      </c>
      <c r="D512" s="481" t="s">
        <v>1440</v>
      </c>
      <c r="E512" s="481" t="s">
        <v>2466</v>
      </c>
      <c r="F512" s="483">
        <v>30.95</v>
      </c>
    </row>
    <row r="513" ht="15.75" customHeight="1" outlineLevel="1">
      <c r="A513" s="155"/>
      <c r="B513" s="481">
        <v>105128.0</v>
      </c>
      <c r="C513" s="482" t="s">
        <v>2824</v>
      </c>
      <c r="D513" s="481" t="s">
        <v>1440</v>
      </c>
      <c r="E513" s="481" t="s">
        <v>2466</v>
      </c>
      <c r="F513" s="483">
        <v>99.46</v>
      </c>
    </row>
    <row r="514" ht="15.75" customHeight="1" outlineLevel="1">
      <c r="A514" s="155"/>
      <c r="B514" s="481">
        <v>105130.0</v>
      </c>
      <c r="C514" s="482" t="s">
        <v>2825</v>
      </c>
      <c r="D514" s="481" t="s">
        <v>1440</v>
      </c>
      <c r="E514" s="481" t="s">
        <v>2466</v>
      </c>
      <c r="F514" s="483">
        <v>30.33</v>
      </c>
    </row>
    <row r="515" ht="15.75" customHeight="1" outlineLevel="1">
      <c r="A515" s="155"/>
      <c r="B515" s="481">
        <v>5631.0</v>
      </c>
      <c r="C515" s="482" t="s">
        <v>2826</v>
      </c>
      <c r="D515" s="481" t="s">
        <v>2827</v>
      </c>
      <c r="E515" s="481" t="s">
        <v>2318</v>
      </c>
      <c r="F515" s="483">
        <v>202.87</v>
      </c>
    </row>
    <row r="516" ht="15.75" customHeight="1" outlineLevel="1">
      <c r="A516" s="155"/>
      <c r="B516" s="481">
        <v>5678.0</v>
      </c>
      <c r="C516" s="482" t="s">
        <v>2828</v>
      </c>
      <c r="D516" s="481" t="s">
        <v>2827</v>
      </c>
      <c r="E516" s="481" t="s">
        <v>2318</v>
      </c>
      <c r="F516" s="483">
        <v>136.31</v>
      </c>
    </row>
    <row r="517" ht="15.75" customHeight="1" outlineLevel="1">
      <c r="A517" s="155"/>
      <c r="B517" s="481">
        <v>5680.0</v>
      </c>
      <c r="C517" s="482" t="s">
        <v>2829</v>
      </c>
      <c r="D517" s="481" t="s">
        <v>2827</v>
      </c>
      <c r="E517" s="481" t="s">
        <v>2318</v>
      </c>
      <c r="F517" s="483">
        <v>124.35</v>
      </c>
    </row>
    <row r="518" ht="15.75" customHeight="1" outlineLevel="1">
      <c r="A518" s="155"/>
      <c r="B518" s="481">
        <v>5684.0</v>
      </c>
      <c r="C518" s="482" t="s">
        <v>2830</v>
      </c>
      <c r="D518" s="481" t="s">
        <v>2827</v>
      </c>
      <c r="E518" s="481" t="s">
        <v>2318</v>
      </c>
      <c r="F518" s="483">
        <v>156.87</v>
      </c>
    </row>
    <row r="519" ht="15.75" customHeight="1" outlineLevel="1">
      <c r="A519" s="155"/>
      <c r="B519" s="481">
        <v>5689.0</v>
      </c>
      <c r="C519" s="482" t="s">
        <v>2831</v>
      </c>
      <c r="D519" s="481" t="s">
        <v>2827</v>
      </c>
      <c r="E519" s="481" t="s">
        <v>2318</v>
      </c>
      <c r="F519" s="483">
        <v>6.32</v>
      </c>
    </row>
    <row r="520" ht="15.75" customHeight="1" outlineLevel="1">
      <c r="A520" s="155"/>
      <c r="B520" s="481">
        <v>5795.0</v>
      </c>
      <c r="C520" s="482" t="s">
        <v>2832</v>
      </c>
      <c r="D520" s="481" t="s">
        <v>2827</v>
      </c>
      <c r="E520" s="481" t="s">
        <v>2466</v>
      </c>
      <c r="F520" s="483">
        <v>23.41</v>
      </c>
    </row>
    <row r="521" ht="15.75" customHeight="1" outlineLevel="1">
      <c r="A521" s="155"/>
      <c r="B521" s="481">
        <v>5811.0</v>
      </c>
      <c r="C521" s="482" t="s">
        <v>2833</v>
      </c>
      <c r="D521" s="481" t="s">
        <v>2827</v>
      </c>
      <c r="E521" s="481" t="s">
        <v>2318</v>
      </c>
      <c r="F521" s="483">
        <v>205.69</v>
      </c>
    </row>
    <row r="522" ht="15.75" customHeight="1" outlineLevel="1">
      <c r="A522" s="155"/>
      <c r="B522" s="481">
        <v>5823.0</v>
      </c>
      <c r="C522" s="482" t="s">
        <v>2834</v>
      </c>
      <c r="D522" s="481" t="s">
        <v>2827</v>
      </c>
      <c r="E522" s="481" t="s">
        <v>2318</v>
      </c>
      <c r="F522" s="483">
        <v>212.55</v>
      </c>
    </row>
    <row r="523" ht="15.75" customHeight="1" outlineLevel="1">
      <c r="A523" s="155"/>
      <c r="B523" s="481">
        <v>5824.0</v>
      </c>
      <c r="C523" s="482" t="s">
        <v>2835</v>
      </c>
      <c r="D523" s="481" t="s">
        <v>2827</v>
      </c>
      <c r="E523" s="481" t="s">
        <v>2318</v>
      </c>
      <c r="F523" s="483">
        <v>217.64</v>
      </c>
    </row>
    <row r="524" ht="15.75" customHeight="1" outlineLevel="1">
      <c r="A524" s="155"/>
      <c r="B524" s="481">
        <v>5835.0</v>
      </c>
      <c r="C524" s="482" t="s">
        <v>2836</v>
      </c>
      <c r="D524" s="481" t="s">
        <v>2827</v>
      </c>
      <c r="E524" s="481" t="s">
        <v>2318</v>
      </c>
      <c r="F524" s="483">
        <v>344.76</v>
      </c>
    </row>
    <row r="525" ht="15.75" customHeight="1" outlineLevel="1">
      <c r="A525" s="155"/>
      <c r="B525" s="481">
        <v>5839.0</v>
      </c>
      <c r="C525" s="482" t="s">
        <v>2837</v>
      </c>
      <c r="D525" s="481" t="s">
        <v>2827</v>
      </c>
      <c r="E525" s="481" t="s">
        <v>2318</v>
      </c>
      <c r="F525" s="483">
        <v>9.31</v>
      </c>
    </row>
    <row r="526" ht="15.75" customHeight="1" outlineLevel="1">
      <c r="A526" s="155"/>
      <c r="B526" s="481">
        <v>5843.0</v>
      </c>
      <c r="C526" s="482" t="s">
        <v>2838</v>
      </c>
      <c r="D526" s="481" t="s">
        <v>2827</v>
      </c>
      <c r="E526" s="481" t="s">
        <v>2318</v>
      </c>
      <c r="F526" s="483">
        <v>161.34</v>
      </c>
    </row>
    <row r="527" ht="15.75" customHeight="1" outlineLevel="1">
      <c r="A527" s="155"/>
      <c r="B527" s="481">
        <v>5847.0</v>
      </c>
      <c r="C527" s="482" t="s">
        <v>2839</v>
      </c>
      <c r="D527" s="481" t="s">
        <v>2827</v>
      </c>
      <c r="E527" s="481" t="s">
        <v>2318</v>
      </c>
      <c r="F527" s="483">
        <v>258.99</v>
      </c>
    </row>
    <row r="528" ht="15.75" customHeight="1" outlineLevel="1">
      <c r="A528" s="155"/>
      <c r="B528" s="481">
        <v>5851.0</v>
      </c>
      <c r="C528" s="482" t="s">
        <v>2840</v>
      </c>
      <c r="D528" s="481" t="s">
        <v>2827</v>
      </c>
      <c r="E528" s="481" t="s">
        <v>2318</v>
      </c>
      <c r="F528" s="483">
        <v>247.25</v>
      </c>
    </row>
    <row r="529" ht="15.75" customHeight="1" outlineLevel="1">
      <c r="A529" s="155"/>
      <c r="B529" s="481">
        <v>5855.0</v>
      </c>
      <c r="C529" s="482" t="s">
        <v>2841</v>
      </c>
      <c r="D529" s="481" t="s">
        <v>2827</v>
      </c>
      <c r="E529" s="481" t="s">
        <v>2318</v>
      </c>
      <c r="F529" s="483">
        <v>669.95</v>
      </c>
    </row>
    <row r="530" ht="15.75" customHeight="1" outlineLevel="1">
      <c r="A530" s="155"/>
      <c r="B530" s="481">
        <v>5863.0</v>
      </c>
      <c r="C530" s="482" t="s">
        <v>2842</v>
      </c>
      <c r="D530" s="481" t="s">
        <v>2827</v>
      </c>
      <c r="E530" s="481" t="s">
        <v>2318</v>
      </c>
      <c r="F530" s="483">
        <v>23.63</v>
      </c>
    </row>
    <row r="531" ht="15.75" customHeight="1" outlineLevel="1">
      <c r="A531" s="155"/>
      <c r="B531" s="481">
        <v>5867.0</v>
      </c>
      <c r="C531" s="482" t="s">
        <v>2843</v>
      </c>
      <c r="D531" s="481" t="s">
        <v>2827</v>
      </c>
      <c r="E531" s="481" t="s">
        <v>2318</v>
      </c>
      <c r="F531" s="483">
        <v>158.41</v>
      </c>
    </row>
    <row r="532" ht="15.75" customHeight="1" outlineLevel="1">
      <c r="A532" s="155"/>
      <c r="B532" s="481">
        <v>5875.0</v>
      </c>
      <c r="C532" s="482" t="s">
        <v>2844</v>
      </c>
      <c r="D532" s="481" t="s">
        <v>2827</v>
      </c>
      <c r="E532" s="481" t="s">
        <v>2318</v>
      </c>
      <c r="F532" s="483">
        <v>124.86</v>
      </c>
    </row>
    <row r="533" ht="15.75" customHeight="1" outlineLevel="1">
      <c r="A533" s="155"/>
      <c r="B533" s="481">
        <v>5879.0</v>
      </c>
      <c r="C533" s="482" t="s">
        <v>2845</v>
      </c>
      <c r="D533" s="481" t="s">
        <v>2827</v>
      </c>
      <c r="E533" s="481" t="s">
        <v>2318</v>
      </c>
      <c r="F533" s="483">
        <v>140.28</v>
      </c>
    </row>
    <row r="534" ht="15.75" customHeight="1" outlineLevel="1">
      <c r="A534" s="155"/>
      <c r="B534" s="481">
        <v>5882.0</v>
      </c>
      <c r="C534" s="482" t="s">
        <v>2846</v>
      </c>
      <c r="D534" s="481" t="s">
        <v>2827</v>
      </c>
      <c r="E534" s="481" t="s">
        <v>2318</v>
      </c>
      <c r="F534" s="483">
        <v>122.96</v>
      </c>
    </row>
    <row r="535" ht="15.75" customHeight="1" outlineLevel="1">
      <c r="A535" s="155"/>
      <c r="B535" s="481">
        <v>5890.0</v>
      </c>
      <c r="C535" s="482" t="s">
        <v>2847</v>
      </c>
      <c r="D535" s="481" t="s">
        <v>2827</v>
      </c>
      <c r="E535" s="481" t="s">
        <v>2318</v>
      </c>
      <c r="F535" s="483">
        <v>204.99</v>
      </c>
    </row>
    <row r="536" ht="15.75" customHeight="1" outlineLevel="1">
      <c r="A536" s="155"/>
      <c r="B536" s="481">
        <v>5894.0</v>
      </c>
      <c r="C536" s="482" t="s">
        <v>2848</v>
      </c>
      <c r="D536" s="481" t="s">
        <v>2827</v>
      </c>
      <c r="E536" s="481" t="s">
        <v>2318</v>
      </c>
      <c r="F536" s="483">
        <v>213.42</v>
      </c>
    </row>
    <row r="537" ht="15.75" customHeight="1" outlineLevel="1">
      <c r="A537" s="155"/>
      <c r="B537" s="481">
        <v>5901.0</v>
      </c>
      <c r="C537" s="482" t="s">
        <v>2849</v>
      </c>
      <c r="D537" s="481" t="s">
        <v>2827</v>
      </c>
      <c r="E537" s="481" t="s">
        <v>2318</v>
      </c>
      <c r="F537" s="483">
        <v>318.96</v>
      </c>
    </row>
    <row r="538" ht="15.75" customHeight="1" outlineLevel="1">
      <c r="A538" s="155"/>
      <c r="B538" s="481">
        <v>5909.0</v>
      </c>
      <c r="C538" s="482" t="s">
        <v>2850</v>
      </c>
      <c r="D538" s="481" t="s">
        <v>2827</v>
      </c>
      <c r="E538" s="481" t="s">
        <v>2318</v>
      </c>
      <c r="F538" s="483">
        <v>33.02</v>
      </c>
    </row>
    <row r="539" ht="15.75" customHeight="1" outlineLevel="1">
      <c r="A539" s="155"/>
      <c r="B539" s="481">
        <v>5921.0</v>
      </c>
      <c r="C539" s="482" t="s">
        <v>2851</v>
      </c>
      <c r="D539" s="481" t="s">
        <v>2827</v>
      </c>
      <c r="E539" s="481" t="s">
        <v>2318</v>
      </c>
      <c r="F539" s="483">
        <v>4.94</v>
      </c>
    </row>
    <row r="540" ht="15.75" customHeight="1" outlineLevel="1">
      <c r="A540" s="155"/>
      <c r="B540" s="481">
        <v>5928.0</v>
      </c>
      <c r="C540" s="482" t="s">
        <v>2852</v>
      </c>
      <c r="D540" s="481" t="s">
        <v>2827</v>
      </c>
      <c r="E540" s="481" t="s">
        <v>2318</v>
      </c>
      <c r="F540" s="483">
        <v>278.91</v>
      </c>
    </row>
    <row r="541" ht="15.75" customHeight="1" outlineLevel="1">
      <c r="A541" s="155"/>
      <c r="B541" s="481">
        <v>5932.0</v>
      </c>
      <c r="C541" s="482" t="s">
        <v>2853</v>
      </c>
      <c r="D541" s="481" t="s">
        <v>2827</v>
      </c>
      <c r="E541" s="481" t="s">
        <v>2318</v>
      </c>
      <c r="F541" s="483">
        <v>245.92</v>
      </c>
    </row>
    <row r="542" ht="15.75" customHeight="1" outlineLevel="1">
      <c r="A542" s="155"/>
      <c r="B542" s="481">
        <v>5940.0</v>
      </c>
      <c r="C542" s="482" t="s">
        <v>2854</v>
      </c>
      <c r="D542" s="481" t="s">
        <v>2827</v>
      </c>
      <c r="E542" s="481" t="s">
        <v>2318</v>
      </c>
      <c r="F542" s="483">
        <v>171.83</v>
      </c>
    </row>
    <row r="543" ht="15.75" customHeight="1" outlineLevel="1">
      <c r="A543" s="155"/>
      <c r="B543" s="481">
        <v>5944.0</v>
      </c>
      <c r="C543" s="482" t="s">
        <v>2855</v>
      </c>
      <c r="D543" s="481" t="s">
        <v>2827</v>
      </c>
      <c r="E543" s="481" t="s">
        <v>2318</v>
      </c>
      <c r="F543" s="483">
        <v>211.52</v>
      </c>
    </row>
    <row r="544" ht="15.75" customHeight="1" outlineLevel="1">
      <c r="A544" s="155"/>
      <c r="B544" s="481">
        <v>5953.0</v>
      </c>
      <c r="C544" s="482" t="s">
        <v>2856</v>
      </c>
      <c r="D544" s="481" t="s">
        <v>2827</v>
      </c>
      <c r="E544" s="481" t="s">
        <v>2318</v>
      </c>
      <c r="F544" s="483">
        <v>59.91</v>
      </c>
    </row>
    <row r="545" ht="15.75" customHeight="1" outlineLevel="1">
      <c r="A545" s="155"/>
      <c r="B545" s="481">
        <v>6259.0</v>
      </c>
      <c r="C545" s="482" t="s">
        <v>2857</v>
      </c>
      <c r="D545" s="481" t="s">
        <v>2827</v>
      </c>
      <c r="E545" s="481" t="s">
        <v>2318</v>
      </c>
      <c r="F545" s="483">
        <v>257.25</v>
      </c>
    </row>
    <row r="546" ht="15.75" customHeight="1" outlineLevel="1">
      <c r="A546" s="155"/>
      <c r="B546" s="481">
        <v>6879.0</v>
      </c>
      <c r="C546" s="482" t="s">
        <v>2858</v>
      </c>
      <c r="D546" s="481" t="s">
        <v>2827</v>
      </c>
      <c r="E546" s="481" t="s">
        <v>2318</v>
      </c>
      <c r="F546" s="483">
        <v>208.3</v>
      </c>
    </row>
    <row r="547" ht="15.75" customHeight="1" outlineLevel="1">
      <c r="A547" s="155"/>
      <c r="B547" s="481">
        <v>7030.0</v>
      </c>
      <c r="C547" s="482" t="s">
        <v>2859</v>
      </c>
      <c r="D547" s="481" t="s">
        <v>2827</v>
      </c>
      <c r="E547" s="481" t="s">
        <v>2318</v>
      </c>
      <c r="F547" s="483">
        <v>268.74</v>
      </c>
    </row>
    <row r="548" ht="15.75" customHeight="1" outlineLevel="1">
      <c r="A548" s="155"/>
      <c r="B548" s="481">
        <v>7042.0</v>
      </c>
      <c r="C548" s="482" t="s">
        <v>2860</v>
      </c>
      <c r="D548" s="481" t="s">
        <v>2827</v>
      </c>
      <c r="E548" s="481" t="s">
        <v>2466</v>
      </c>
      <c r="F548" s="483">
        <v>24.46</v>
      </c>
    </row>
    <row r="549" ht="15.75" customHeight="1" outlineLevel="1">
      <c r="A549" s="155"/>
      <c r="B549" s="481">
        <v>7049.0</v>
      </c>
      <c r="C549" s="482" t="s">
        <v>2861</v>
      </c>
      <c r="D549" s="481" t="s">
        <v>2827</v>
      </c>
      <c r="E549" s="481" t="s">
        <v>2318</v>
      </c>
      <c r="F549" s="483">
        <v>219.43</v>
      </c>
    </row>
    <row r="550" ht="15.75" customHeight="1" outlineLevel="1">
      <c r="A550" s="155"/>
      <c r="B550" s="481">
        <v>67826.0</v>
      </c>
      <c r="C550" s="482" t="s">
        <v>2862</v>
      </c>
      <c r="D550" s="481" t="s">
        <v>2827</v>
      </c>
      <c r="E550" s="481" t="s">
        <v>2318</v>
      </c>
      <c r="F550" s="483">
        <v>188.42</v>
      </c>
    </row>
    <row r="551" ht="15.75" customHeight="1" outlineLevel="1">
      <c r="A551" s="155"/>
      <c r="B551" s="481">
        <v>73417.0</v>
      </c>
      <c r="C551" s="482" t="s">
        <v>2863</v>
      </c>
      <c r="D551" s="481" t="s">
        <v>2827</v>
      </c>
      <c r="E551" s="481" t="s">
        <v>2318</v>
      </c>
      <c r="F551" s="483">
        <v>192.15</v>
      </c>
    </row>
    <row r="552" ht="15.75" customHeight="1" outlineLevel="1">
      <c r="A552" s="155"/>
      <c r="B552" s="481">
        <v>73436.0</v>
      </c>
      <c r="C552" s="482" t="s">
        <v>2864</v>
      </c>
      <c r="D552" s="481" t="s">
        <v>2827</v>
      </c>
      <c r="E552" s="481" t="s">
        <v>2318</v>
      </c>
      <c r="F552" s="483">
        <v>160.03</v>
      </c>
    </row>
    <row r="553" ht="15.75" customHeight="1" outlineLevel="1">
      <c r="A553" s="155"/>
      <c r="B553" s="481">
        <v>73467.0</v>
      </c>
      <c r="C553" s="482" t="s">
        <v>2865</v>
      </c>
      <c r="D553" s="481" t="s">
        <v>2827</v>
      </c>
      <c r="E553" s="481" t="s">
        <v>2318</v>
      </c>
      <c r="F553" s="483">
        <v>249.77</v>
      </c>
    </row>
    <row r="554" ht="15.75" customHeight="1" outlineLevel="1">
      <c r="A554" s="155"/>
      <c r="B554" s="481">
        <v>73536.0</v>
      </c>
      <c r="C554" s="482" t="s">
        <v>2866</v>
      </c>
      <c r="D554" s="481" t="s">
        <v>2827</v>
      </c>
      <c r="E554" s="481" t="s">
        <v>2466</v>
      </c>
      <c r="F554" s="483">
        <v>20.7</v>
      </c>
    </row>
    <row r="555" ht="15.75" customHeight="1" outlineLevel="1">
      <c r="A555" s="155"/>
      <c r="B555" s="481">
        <v>83362.0</v>
      </c>
      <c r="C555" s="482" t="s">
        <v>2867</v>
      </c>
      <c r="D555" s="481" t="s">
        <v>2827</v>
      </c>
      <c r="E555" s="481" t="s">
        <v>2318</v>
      </c>
      <c r="F555" s="483">
        <v>276.62</v>
      </c>
    </row>
    <row r="556" ht="15.75" customHeight="1" outlineLevel="1">
      <c r="A556" s="155"/>
      <c r="B556" s="481">
        <v>83765.0</v>
      </c>
      <c r="C556" s="482" t="s">
        <v>2868</v>
      </c>
      <c r="D556" s="481" t="s">
        <v>2827</v>
      </c>
      <c r="E556" s="481" t="s">
        <v>2318</v>
      </c>
      <c r="F556" s="483">
        <v>98.07</v>
      </c>
    </row>
    <row r="557" ht="15.75" customHeight="1" outlineLevel="1">
      <c r="A557" s="155"/>
      <c r="B557" s="481">
        <v>87445.0</v>
      </c>
      <c r="C557" s="482" t="s">
        <v>2869</v>
      </c>
      <c r="D557" s="481" t="s">
        <v>2827</v>
      </c>
      <c r="E557" s="481" t="s">
        <v>2466</v>
      </c>
      <c r="F557" s="483">
        <v>5.35</v>
      </c>
    </row>
    <row r="558" ht="15.75" customHeight="1" outlineLevel="1">
      <c r="A558" s="155"/>
      <c r="B558" s="481">
        <v>88386.0</v>
      </c>
      <c r="C558" s="482" t="s">
        <v>2870</v>
      </c>
      <c r="D558" s="481" t="s">
        <v>2827</v>
      </c>
      <c r="E558" s="481" t="s">
        <v>2466</v>
      </c>
      <c r="F558" s="483">
        <v>5.19</v>
      </c>
    </row>
    <row r="559" ht="15.75" customHeight="1" outlineLevel="1">
      <c r="A559" s="155"/>
      <c r="B559" s="481">
        <v>88393.0</v>
      </c>
      <c r="C559" s="482" t="s">
        <v>2871</v>
      </c>
      <c r="D559" s="481" t="s">
        <v>2827</v>
      </c>
      <c r="E559" s="481" t="s">
        <v>2466</v>
      </c>
      <c r="F559" s="483">
        <v>7.17</v>
      </c>
    </row>
    <row r="560" ht="15.75" customHeight="1" outlineLevel="1">
      <c r="A560" s="155"/>
      <c r="B560" s="481">
        <v>88399.0</v>
      </c>
      <c r="C560" s="482" t="s">
        <v>2872</v>
      </c>
      <c r="D560" s="481" t="s">
        <v>2827</v>
      </c>
      <c r="E560" s="481" t="s">
        <v>2466</v>
      </c>
      <c r="F560" s="483">
        <v>3.81</v>
      </c>
    </row>
    <row r="561" ht="15.75" customHeight="1" outlineLevel="1">
      <c r="A561" s="155"/>
      <c r="B561" s="481">
        <v>88418.0</v>
      </c>
      <c r="C561" s="482" t="s">
        <v>2873</v>
      </c>
      <c r="D561" s="481" t="s">
        <v>2827</v>
      </c>
      <c r="E561" s="481" t="s">
        <v>2466</v>
      </c>
      <c r="F561" s="483">
        <v>14.73</v>
      </c>
    </row>
    <row r="562" ht="15.75" customHeight="1" outlineLevel="1">
      <c r="A562" s="155"/>
      <c r="B562" s="481">
        <v>88433.0</v>
      </c>
      <c r="C562" s="482" t="s">
        <v>2874</v>
      </c>
      <c r="D562" s="481" t="s">
        <v>2827</v>
      </c>
      <c r="E562" s="481" t="s">
        <v>2466</v>
      </c>
      <c r="F562" s="483">
        <v>19.17</v>
      </c>
    </row>
    <row r="563" ht="15.75" customHeight="1" outlineLevel="1">
      <c r="A563" s="155"/>
      <c r="B563" s="481">
        <v>88830.0</v>
      </c>
      <c r="C563" s="482" t="s">
        <v>2875</v>
      </c>
      <c r="D563" s="481" t="s">
        <v>2827</v>
      </c>
      <c r="E563" s="481" t="s">
        <v>2466</v>
      </c>
      <c r="F563" s="483">
        <v>2.01</v>
      </c>
    </row>
    <row r="564" ht="15.75" customHeight="1" outlineLevel="1">
      <c r="A564" s="155"/>
      <c r="B564" s="481">
        <v>88843.0</v>
      </c>
      <c r="C564" s="482" t="s">
        <v>2876</v>
      </c>
      <c r="D564" s="481" t="s">
        <v>2827</v>
      </c>
      <c r="E564" s="481" t="s">
        <v>2318</v>
      </c>
      <c r="F564" s="483">
        <v>206.25</v>
      </c>
    </row>
    <row r="565" ht="15.75" customHeight="1" outlineLevel="1">
      <c r="A565" s="155"/>
      <c r="B565" s="481">
        <v>88907.0</v>
      </c>
      <c r="C565" s="482" t="s">
        <v>2877</v>
      </c>
      <c r="D565" s="481" t="s">
        <v>2827</v>
      </c>
      <c r="E565" s="481" t="s">
        <v>2318</v>
      </c>
      <c r="F565" s="483">
        <v>241.25</v>
      </c>
    </row>
    <row r="566" ht="15.75" customHeight="1" outlineLevel="1">
      <c r="A566" s="155"/>
      <c r="B566" s="481">
        <v>89021.0</v>
      </c>
      <c r="C566" s="482" t="s">
        <v>2878</v>
      </c>
      <c r="D566" s="481" t="s">
        <v>2827</v>
      </c>
      <c r="E566" s="481" t="s">
        <v>2466</v>
      </c>
      <c r="F566" s="483">
        <v>2.55</v>
      </c>
    </row>
    <row r="567" ht="15.75" customHeight="1" outlineLevel="1">
      <c r="A567" s="155"/>
      <c r="B567" s="481">
        <v>89028.0</v>
      </c>
      <c r="C567" s="482" t="s">
        <v>2879</v>
      </c>
      <c r="D567" s="481" t="s">
        <v>2827</v>
      </c>
      <c r="E567" s="481" t="s">
        <v>2318</v>
      </c>
      <c r="F567" s="483">
        <v>180.84</v>
      </c>
    </row>
    <row r="568" ht="15.75" customHeight="1" outlineLevel="1">
      <c r="A568" s="155"/>
      <c r="B568" s="481">
        <v>89032.0</v>
      </c>
      <c r="C568" s="482" t="s">
        <v>2880</v>
      </c>
      <c r="D568" s="481" t="s">
        <v>2827</v>
      </c>
      <c r="E568" s="481" t="s">
        <v>2318</v>
      </c>
      <c r="F568" s="483">
        <v>185.8</v>
      </c>
    </row>
    <row r="569" ht="15.75" customHeight="1" outlineLevel="1">
      <c r="A569" s="155"/>
      <c r="B569" s="481">
        <v>89035.0</v>
      </c>
      <c r="C569" s="482" t="s">
        <v>2881</v>
      </c>
      <c r="D569" s="481" t="s">
        <v>2827</v>
      </c>
      <c r="E569" s="481" t="s">
        <v>2318</v>
      </c>
      <c r="F569" s="483">
        <v>120.5</v>
      </c>
    </row>
    <row r="570" ht="15.75" customHeight="1" outlineLevel="1">
      <c r="A570" s="155"/>
      <c r="B570" s="481">
        <v>89225.0</v>
      </c>
      <c r="C570" s="482" t="s">
        <v>2882</v>
      </c>
      <c r="D570" s="481" t="s">
        <v>2827</v>
      </c>
      <c r="E570" s="481" t="s">
        <v>2466</v>
      </c>
      <c r="F570" s="483">
        <v>5.64</v>
      </c>
    </row>
    <row r="571" ht="15.75" customHeight="1" outlineLevel="1">
      <c r="A571" s="155"/>
      <c r="B571" s="481">
        <v>89234.0</v>
      </c>
      <c r="C571" s="482" t="s">
        <v>2883</v>
      </c>
      <c r="D571" s="481" t="s">
        <v>2827</v>
      </c>
      <c r="E571" s="481" t="s">
        <v>2318</v>
      </c>
      <c r="F571" s="483">
        <v>529.85</v>
      </c>
    </row>
    <row r="572" ht="15.75" customHeight="1" outlineLevel="1">
      <c r="A572" s="155"/>
      <c r="B572" s="481">
        <v>89242.0</v>
      </c>
      <c r="C572" s="482" t="s">
        <v>2884</v>
      </c>
      <c r="D572" s="481" t="s">
        <v>2827</v>
      </c>
      <c r="E572" s="481" t="s">
        <v>2318</v>
      </c>
      <c r="F572" s="483">
        <v>1260.85</v>
      </c>
    </row>
    <row r="573" ht="15.75" customHeight="1" outlineLevel="1">
      <c r="A573" s="155"/>
      <c r="B573" s="481">
        <v>89250.0</v>
      </c>
      <c r="C573" s="482" t="s">
        <v>2885</v>
      </c>
      <c r="D573" s="481" t="s">
        <v>2827</v>
      </c>
      <c r="E573" s="481" t="s">
        <v>2318</v>
      </c>
      <c r="F573" s="483">
        <v>1091.09</v>
      </c>
    </row>
    <row r="574" ht="15.75" customHeight="1" outlineLevel="1">
      <c r="A574" s="155"/>
      <c r="B574" s="481">
        <v>89257.0</v>
      </c>
      <c r="C574" s="482" t="s">
        <v>2886</v>
      </c>
      <c r="D574" s="481" t="s">
        <v>2827</v>
      </c>
      <c r="E574" s="481" t="s">
        <v>2318</v>
      </c>
      <c r="F574" s="483">
        <v>298.23</v>
      </c>
    </row>
    <row r="575" ht="15.75" customHeight="1" outlineLevel="1">
      <c r="A575" s="155"/>
      <c r="B575" s="481">
        <v>89272.0</v>
      </c>
      <c r="C575" s="482" t="s">
        <v>2887</v>
      </c>
      <c r="D575" s="481" t="s">
        <v>2827</v>
      </c>
      <c r="E575" s="481" t="s">
        <v>2318</v>
      </c>
      <c r="F575" s="483">
        <v>210.3</v>
      </c>
    </row>
    <row r="576" ht="15.75" customHeight="1" outlineLevel="1">
      <c r="A576" s="155"/>
      <c r="B576" s="481">
        <v>89278.0</v>
      </c>
      <c r="C576" s="482" t="s">
        <v>2888</v>
      </c>
      <c r="D576" s="481" t="s">
        <v>2827</v>
      </c>
      <c r="E576" s="481" t="s">
        <v>2466</v>
      </c>
      <c r="F576" s="483">
        <v>12.52</v>
      </c>
    </row>
    <row r="577" ht="15.75" customHeight="1" outlineLevel="1">
      <c r="A577" s="155"/>
      <c r="B577" s="481">
        <v>89843.0</v>
      </c>
      <c r="C577" s="482" t="s">
        <v>2889</v>
      </c>
      <c r="D577" s="481" t="s">
        <v>2827</v>
      </c>
      <c r="E577" s="481" t="s">
        <v>2318</v>
      </c>
      <c r="F577" s="483">
        <v>199.47</v>
      </c>
    </row>
    <row r="578" ht="15.75" customHeight="1" outlineLevel="1">
      <c r="A578" s="155"/>
      <c r="B578" s="481">
        <v>89876.0</v>
      </c>
      <c r="C578" s="482" t="s">
        <v>2890</v>
      </c>
      <c r="D578" s="481" t="s">
        <v>2827</v>
      </c>
      <c r="E578" s="481" t="s">
        <v>2318</v>
      </c>
      <c r="F578" s="483">
        <v>330.3</v>
      </c>
    </row>
    <row r="579" ht="15.75" customHeight="1" outlineLevel="1">
      <c r="A579" s="155"/>
      <c r="B579" s="481">
        <v>89883.0</v>
      </c>
      <c r="C579" s="482" t="s">
        <v>2891</v>
      </c>
      <c r="D579" s="481" t="s">
        <v>2827</v>
      </c>
      <c r="E579" s="481" t="s">
        <v>2318</v>
      </c>
      <c r="F579" s="483">
        <v>364.86</v>
      </c>
    </row>
    <row r="580" ht="15.75" customHeight="1" outlineLevel="1">
      <c r="A580" s="155"/>
      <c r="B580" s="481">
        <v>90586.0</v>
      </c>
      <c r="C580" s="482" t="s">
        <v>2892</v>
      </c>
      <c r="D580" s="481" t="s">
        <v>2827</v>
      </c>
      <c r="E580" s="481" t="s">
        <v>2318</v>
      </c>
      <c r="F580" s="483">
        <v>1.37</v>
      </c>
    </row>
    <row r="581" ht="15.75" customHeight="1" outlineLevel="1">
      <c r="A581" s="155"/>
      <c r="B581" s="481">
        <v>90625.0</v>
      </c>
      <c r="C581" s="482" t="s">
        <v>2893</v>
      </c>
      <c r="D581" s="481" t="s">
        <v>2827</v>
      </c>
      <c r="E581" s="481" t="s">
        <v>2466</v>
      </c>
      <c r="F581" s="483">
        <v>8.94</v>
      </c>
    </row>
    <row r="582" ht="15.75" customHeight="1" outlineLevel="1">
      <c r="A582" s="155"/>
      <c r="B582" s="481">
        <v>90631.0</v>
      </c>
      <c r="C582" s="482" t="s">
        <v>2894</v>
      </c>
      <c r="D582" s="481" t="s">
        <v>2827</v>
      </c>
      <c r="E582" s="481" t="s">
        <v>2318</v>
      </c>
      <c r="F582" s="483">
        <v>139.55</v>
      </c>
    </row>
    <row r="583" ht="15.75" customHeight="1" outlineLevel="1">
      <c r="A583" s="155"/>
      <c r="B583" s="481">
        <v>90637.0</v>
      </c>
      <c r="C583" s="482" t="s">
        <v>2895</v>
      </c>
      <c r="D583" s="481" t="s">
        <v>2827</v>
      </c>
      <c r="E583" s="481" t="s">
        <v>2466</v>
      </c>
      <c r="F583" s="483">
        <v>16.21</v>
      </c>
    </row>
    <row r="584" ht="15.75" customHeight="1" outlineLevel="1">
      <c r="A584" s="155"/>
      <c r="B584" s="481">
        <v>90643.0</v>
      </c>
      <c r="C584" s="482" t="s">
        <v>2896</v>
      </c>
      <c r="D584" s="481" t="s">
        <v>2827</v>
      </c>
      <c r="E584" s="481" t="s">
        <v>2466</v>
      </c>
      <c r="F584" s="483">
        <v>27.29</v>
      </c>
    </row>
    <row r="585" ht="15.75" customHeight="1" outlineLevel="1">
      <c r="A585" s="155"/>
      <c r="B585" s="481">
        <v>90650.0</v>
      </c>
      <c r="C585" s="482" t="s">
        <v>2897</v>
      </c>
      <c r="D585" s="481" t="s">
        <v>2827</v>
      </c>
      <c r="E585" s="481" t="s">
        <v>2466</v>
      </c>
      <c r="F585" s="483">
        <v>11.49</v>
      </c>
    </row>
    <row r="586" ht="15.75" customHeight="1" outlineLevel="1">
      <c r="A586" s="155"/>
      <c r="B586" s="481">
        <v>90656.0</v>
      </c>
      <c r="C586" s="482" t="s">
        <v>2898</v>
      </c>
      <c r="D586" s="481" t="s">
        <v>2827</v>
      </c>
      <c r="E586" s="481" t="s">
        <v>2466</v>
      </c>
      <c r="F586" s="483">
        <v>16.07</v>
      </c>
    </row>
    <row r="587" ht="15.75" customHeight="1" outlineLevel="1">
      <c r="A587" s="155"/>
      <c r="B587" s="481">
        <v>90662.0</v>
      </c>
      <c r="C587" s="482" t="s">
        <v>2899</v>
      </c>
      <c r="D587" s="481" t="s">
        <v>2827</v>
      </c>
      <c r="E587" s="481" t="s">
        <v>2466</v>
      </c>
      <c r="F587" s="483">
        <v>16.74</v>
      </c>
    </row>
    <row r="588" ht="15.75" customHeight="1" outlineLevel="1">
      <c r="A588" s="155"/>
      <c r="B588" s="481">
        <v>90668.0</v>
      </c>
      <c r="C588" s="482" t="s">
        <v>2900</v>
      </c>
      <c r="D588" s="481" t="s">
        <v>2827</v>
      </c>
      <c r="E588" s="481" t="s">
        <v>2318</v>
      </c>
      <c r="F588" s="483">
        <v>32.39</v>
      </c>
    </row>
    <row r="589" ht="15.75" customHeight="1" outlineLevel="1">
      <c r="A589" s="155"/>
      <c r="B589" s="481">
        <v>90674.0</v>
      </c>
      <c r="C589" s="482" t="s">
        <v>2901</v>
      </c>
      <c r="D589" s="481" t="s">
        <v>2827</v>
      </c>
      <c r="E589" s="481" t="s">
        <v>2318</v>
      </c>
      <c r="F589" s="483">
        <v>675.53</v>
      </c>
    </row>
    <row r="590" ht="15.75" customHeight="1" outlineLevel="1">
      <c r="A590" s="155"/>
      <c r="B590" s="481">
        <v>90680.0</v>
      </c>
      <c r="C590" s="482" t="s">
        <v>2902</v>
      </c>
      <c r="D590" s="481" t="s">
        <v>2827</v>
      </c>
      <c r="E590" s="481" t="s">
        <v>2318</v>
      </c>
      <c r="F590" s="483">
        <v>405.37</v>
      </c>
    </row>
    <row r="591" ht="15.75" customHeight="1" outlineLevel="1">
      <c r="A591" s="155"/>
      <c r="B591" s="481">
        <v>90686.0</v>
      </c>
      <c r="C591" s="482" t="s">
        <v>2903</v>
      </c>
      <c r="D591" s="481" t="s">
        <v>2827</v>
      </c>
      <c r="E591" s="481" t="s">
        <v>2318</v>
      </c>
      <c r="F591" s="483">
        <v>153.02</v>
      </c>
    </row>
    <row r="592" ht="15.75" customHeight="1" outlineLevel="1">
      <c r="A592" s="155"/>
      <c r="B592" s="481">
        <v>90692.0</v>
      </c>
      <c r="C592" s="482" t="s">
        <v>2904</v>
      </c>
      <c r="D592" s="481" t="s">
        <v>2827</v>
      </c>
      <c r="E592" s="481" t="s">
        <v>2318</v>
      </c>
      <c r="F592" s="483">
        <v>126.34</v>
      </c>
    </row>
    <row r="593" ht="15.75" customHeight="1" outlineLevel="1">
      <c r="A593" s="155"/>
      <c r="B593" s="481">
        <v>90964.0</v>
      </c>
      <c r="C593" s="482" t="s">
        <v>2905</v>
      </c>
      <c r="D593" s="481" t="s">
        <v>2827</v>
      </c>
      <c r="E593" s="481" t="s">
        <v>2318</v>
      </c>
      <c r="F593" s="483">
        <v>31.87</v>
      </c>
    </row>
    <row r="594" ht="15.75" customHeight="1" outlineLevel="1">
      <c r="A594" s="155"/>
      <c r="B594" s="481">
        <v>90972.0</v>
      </c>
      <c r="C594" s="482" t="s">
        <v>2906</v>
      </c>
      <c r="D594" s="481" t="s">
        <v>2827</v>
      </c>
      <c r="E594" s="481" t="s">
        <v>2318</v>
      </c>
      <c r="F594" s="483">
        <v>77.71</v>
      </c>
    </row>
    <row r="595" ht="15.75" customHeight="1" outlineLevel="1">
      <c r="A595" s="155"/>
      <c r="B595" s="481">
        <v>90979.0</v>
      </c>
      <c r="C595" s="482" t="s">
        <v>2907</v>
      </c>
      <c r="D595" s="481" t="s">
        <v>2827</v>
      </c>
      <c r="E595" s="481" t="s">
        <v>2318</v>
      </c>
      <c r="F595" s="483">
        <v>200.66</v>
      </c>
    </row>
    <row r="596" ht="15.75" customHeight="1" outlineLevel="1">
      <c r="A596" s="155"/>
      <c r="B596" s="481">
        <v>90991.0</v>
      </c>
      <c r="C596" s="482" t="s">
        <v>2908</v>
      </c>
      <c r="D596" s="481" t="s">
        <v>2827</v>
      </c>
      <c r="E596" s="481" t="s">
        <v>2318</v>
      </c>
      <c r="F596" s="483">
        <v>197.02</v>
      </c>
    </row>
    <row r="597" ht="15.75" customHeight="1" outlineLevel="1">
      <c r="A597" s="155"/>
      <c r="B597" s="481">
        <v>90999.0</v>
      </c>
      <c r="C597" s="482" t="s">
        <v>2909</v>
      </c>
      <c r="D597" s="481" t="s">
        <v>2827</v>
      </c>
      <c r="E597" s="481" t="s">
        <v>2318</v>
      </c>
      <c r="F597" s="483">
        <v>102.63</v>
      </c>
    </row>
    <row r="598" ht="15.75" customHeight="1" outlineLevel="1">
      <c r="A598" s="155"/>
      <c r="B598" s="481">
        <v>91031.0</v>
      </c>
      <c r="C598" s="482" t="s">
        <v>2910</v>
      </c>
      <c r="D598" s="481" t="s">
        <v>2827</v>
      </c>
      <c r="E598" s="481" t="s">
        <v>2318</v>
      </c>
      <c r="F598" s="483">
        <v>260.68</v>
      </c>
    </row>
    <row r="599" ht="15.75" customHeight="1" outlineLevel="1">
      <c r="A599" s="155"/>
      <c r="B599" s="481">
        <v>91277.0</v>
      </c>
      <c r="C599" s="482" t="s">
        <v>2911</v>
      </c>
      <c r="D599" s="481" t="s">
        <v>2827</v>
      </c>
      <c r="E599" s="481" t="s">
        <v>2318</v>
      </c>
      <c r="F599" s="483">
        <v>9.83</v>
      </c>
    </row>
    <row r="600" ht="15.75" customHeight="1" outlineLevel="1">
      <c r="A600" s="155"/>
      <c r="B600" s="481">
        <v>91283.0</v>
      </c>
      <c r="C600" s="482" t="s">
        <v>2912</v>
      </c>
      <c r="D600" s="481" t="s">
        <v>2827</v>
      </c>
      <c r="E600" s="481" t="s">
        <v>2466</v>
      </c>
      <c r="F600" s="483">
        <v>10.95</v>
      </c>
    </row>
    <row r="601" ht="15.75" customHeight="1" outlineLevel="1">
      <c r="A601" s="155"/>
      <c r="B601" s="481">
        <v>91386.0</v>
      </c>
      <c r="C601" s="482" t="s">
        <v>2913</v>
      </c>
      <c r="D601" s="481" t="s">
        <v>2827</v>
      </c>
      <c r="E601" s="481" t="s">
        <v>2318</v>
      </c>
      <c r="F601" s="483">
        <v>269.34</v>
      </c>
    </row>
    <row r="602" ht="15.75" customHeight="1" outlineLevel="1">
      <c r="A602" s="155"/>
      <c r="B602" s="481">
        <v>91533.0</v>
      </c>
      <c r="C602" s="482" t="s">
        <v>2914</v>
      </c>
      <c r="D602" s="481" t="s">
        <v>2827</v>
      </c>
      <c r="E602" s="481" t="s">
        <v>2318</v>
      </c>
      <c r="F602" s="483">
        <v>29.79</v>
      </c>
    </row>
    <row r="603" ht="15.75" customHeight="1" outlineLevel="1">
      <c r="A603" s="155"/>
      <c r="B603" s="481">
        <v>91634.0</v>
      </c>
      <c r="C603" s="482" t="s">
        <v>2915</v>
      </c>
      <c r="D603" s="481" t="s">
        <v>2827</v>
      </c>
      <c r="E603" s="481" t="s">
        <v>2318</v>
      </c>
      <c r="F603" s="483">
        <v>237.05</v>
      </c>
    </row>
    <row r="604" ht="15.75" customHeight="1" outlineLevel="1">
      <c r="A604" s="155"/>
      <c r="B604" s="481">
        <v>91645.0</v>
      </c>
      <c r="C604" s="482" t="s">
        <v>2916</v>
      </c>
      <c r="D604" s="481" t="s">
        <v>2827</v>
      </c>
      <c r="E604" s="481" t="s">
        <v>2318</v>
      </c>
      <c r="F604" s="483">
        <v>473.31</v>
      </c>
    </row>
    <row r="605" ht="15.75" customHeight="1" outlineLevel="1">
      <c r="A605" s="155"/>
      <c r="B605" s="481">
        <v>91692.0</v>
      </c>
      <c r="C605" s="482" t="s">
        <v>2917</v>
      </c>
      <c r="D605" s="481" t="s">
        <v>2827</v>
      </c>
      <c r="E605" s="481" t="s">
        <v>2466</v>
      </c>
      <c r="F605" s="483">
        <v>23.3</v>
      </c>
    </row>
    <row r="606" ht="15.75" customHeight="1" outlineLevel="1">
      <c r="A606" s="155"/>
      <c r="B606" s="481">
        <v>92043.0</v>
      </c>
      <c r="C606" s="482" t="s">
        <v>2918</v>
      </c>
      <c r="D606" s="481" t="s">
        <v>2827</v>
      </c>
      <c r="E606" s="481" t="s">
        <v>2318</v>
      </c>
      <c r="F606" s="483">
        <v>13.19</v>
      </c>
    </row>
    <row r="607" ht="15.75" customHeight="1" outlineLevel="1">
      <c r="A607" s="155"/>
      <c r="B607" s="481">
        <v>92106.0</v>
      </c>
      <c r="C607" s="482" t="s">
        <v>2919</v>
      </c>
      <c r="D607" s="481" t="s">
        <v>2827</v>
      </c>
      <c r="E607" s="481" t="s">
        <v>2318</v>
      </c>
      <c r="F607" s="483">
        <v>339.59</v>
      </c>
    </row>
    <row r="608" ht="15.75" customHeight="1" outlineLevel="1">
      <c r="A608" s="155"/>
      <c r="B608" s="481">
        <v>92112.0</v>
      </c>
      <c r="C608" s="482" t="s">
        <v>2920</v>
      </c>
      <c r="D608" s="481" t="s">
        <v>2827</v>
      </c>
      <c r="E608" s="481" t="s">
        <v>2466</v>
      </c>
      <c r="F608" s="483">
        <v>3.64</v>
      </c>
    </row>
    <row r="609" ht="15.75" customHeight="1" outlineLevel="1">
      <c r="A609" s="155"/>
      <c r="B609" s="481">
        <v>92118.0</v>
      </c>
      <c r="C609" s="482" t="s">
        <v>2921</v>
      </c>
      <c r="D609" s="481" t="s">
        <v>2827</v>
      </c>
      <c r="E609" s="481" t="s">
        <v>2466</v>
      </c>
      <c r="F609" s="483">
        <v>0.46</v>
      </c>
    </row>
    <row r="610" ht="15.75" customHeight="1" outlineLevel="1">
      <c r="A610" s="155"/>
      <c r="B610" s="481">
        <v>92138.0</v>
      </c>
      <c r="C610" s="482" t="s">
        <v>2922</v>
      </c>
      <c r="D610" s="481" t="s">
        <v>2827</v>
      </c>
      <c r="E610" s="481" t="s">
        <v>2318</v>
      </c>
      <c r="F610" s="483">
        <v>95.67</v>
      </c>
    </row>
    <row r="611" ht="15.75" customHeight="1" outlineLevel="1">
      <c r="A611" s="155"/>
      <c r="B611" s="481">
        <v>92145.0</v>
      </c>
      <c r="C611" s="482" t="s">
        <v>2923</v>
      </c>
      <c r="D611" s="481" t="s">
        <v>2827</v>
      </c>
      <c r="E611" s="481" t="s">
        <v>2318</v>
      </c>
      <c r="F611" s="483">
        <v>77.68</v>
      </c>
    </row>
    <row r="612" ht="15.75" customHeight="1" outlineLevel="1">
      <c r="A612" s="155"/>
      <c r="B612" s="481">
        <v>92242.0</v>
      </c>
      <c r="C612" s="482" t="s">
        <v>2924</v>
      </c>
      <c r="D612" s="481" t="s">
        <v>2827</v>
      </c>
      <c r="E612" s="481" t="s">
        <v>2318</v>
      </c>
      <c r="F612" s="483">
        <v>411.15</v>
      </c>
    </row>
    <row r="613" ht="15.75" customHeight="1" outlineLevel="1">
      <c r="A613" s="155"/>
      <c r="B613" s="481">
        <v>92716.0</v>
      </c>
      <c r="C613" s="482" t="s">
        <v>2925</v>
      </c>
      <c r="D613" s="481" t="s">
        <v>2827</v>
      </c>
      <c r="E613" s="481" t="s">
        <v>2466</v>
      </c>
      <c r="F613" s="483">
        <v>136.14</v>
      </c>
    </row>
    <row r="614" ht="15.75" customHeight="1" outlineLevel="1">
      <c r="A614" s="155"/>
      <c r="B614" s="481">
        <v>92960.0</v>
      </c>
      <c r="C614" s="482" t="s">
        <v>2926</v>
      </c>
      <c r="D614" s="481" t="s">
        <v>2827</v>
      </c>
      <c r="E614" s="481" t="s">
        <v>2318</v>
      </c>
      <c r="F614" s="483">
        <v>19.29</v>
      </c>
    </row>
    <row r="615" ht="15.75" customHeight="1" outlineLevel="1">
      <c r="A615" s="155"/>
      <c r="B615" s="481">
        <v>92966.0</v>
      </c>
      <c r="C615" s="482" t="s">
        <v>2927</v>
      </c>
      <c r="D615" s="481" t="s">
        <v>2827</v>
      </c>
      <c r="E615" s="481" t="s">
        <v>2466</v>
      </c>
      <c r="F615" s="483">
        <v>23.54</v>
      </c>
    </row>
    <row r="616" ht="15.75" customHeight="1" outlineLevel="1">
      <c r="A616" s="155"/>
      <c r="B616" s="481">
        <v>93224.0</v>
      </c>
      <c r="C616" s="482" t="s">
        <v>2928</v>
      </c>
      <c r="D616" s="481" t="s">
        <v>2827</v>
      </c>
      <c r="E616" s="481" t="s">
        <v>2318</v>
      </c>
      <c r="F616" s="483">
        <v>1008.55</v>
      </c>
    </row>
    <row r="617" ht="15.75" customHeight="1" outlineLevel="1">
      <c r="A617" s="155"/>
      <c r="B617" s="481">
        <v>93233.0</v>
      </c>
      <c r="C617" s="482" t="s">
        <v>2929</v>
      </c>
      <c r="D617" s="481" t="s">
        <v>2827</v>
      </c>
      <c r="E617" s="481" t="s">
        <v>2466</v>
      </c>
      <c r="F617" s="483">
        <v>5.56</v>
      </c>
    </row>
    <row r="618" ht="15.75" customHeight="1" outlineLevel="1">
      <c r="A618" s="155"/>
      <c r="B618" s="481">
        <v>93272.0</v>
      </c>
      <c r="C618" s="482" t="s">
        <v>2930</v>
      </c>
      <c r="D618" s="481" t="s">
        <v>2827</v>
      </c>
      <c r="E618" s="481" t="s">
        <v>2318</v>
      </c>
      <c r="F618" s="483">
        <v>101.87</v>
      </c>
    </row>
    <row r="619" ht="15.75" customHeight="1" outlineLevel="1">
      <c r="A619" s="155"/>
      <c r="B619" s="481">
        <v>93281.0</v>
      </c>
      <c r="C619" s="482" t="s">
        <v>2931</v>
      </c>
      <c r="D619" s="481" t="s">
        <v>2827</v>
      </c>
      <c r="E619" s="481" t="s">
        <v>2466</v>
      </c>
      <c r="F619" s="483">
        <v>22.4</v>
      </c>
    </row>
    <row r="620" ht="15.75" customHeight="1" outlineLevel="1">
      <c r="A620" s="155"/>
      <c r="B620" s="481">
        <v>93287.0</v>
      </c>
      <c r="C620" s="482" t="s">
        <v>2932</v>
      </c>
      <c r="D620" s="481" t="s">
        <v>2827</v>
      </c>
      <c r="E620" s="481" t="s">
        <v>2318</v>
      </c>
      <c r="F620" s="483">
        <v>338.58</v>
      </c>
    </row>
    <row r="621" ht="15.75" customHeight="1" outlineLevel="1">
      <c r="A621" s="155"/>
      <c r="B621" s="481">
        <v>93402.0</v>
      </c>
      <c r="C621" s="482" t="s">
        <v>2933</v>
      </c>
      <c r="D621" s="481" t="s">
        <v>2827</v>
      </c>
      <c r="E621" s="481" t="s">
        <v>2318</v>
      </c>
      <c r="F621" s="483">
        <v>273.07</v>
      </c>
    </row>
    <row r="622" ht="15.75" customHeight="1" outlineLevel="1">
      <c r="A622" s="155"/>
      <c r="B622" s="481">
        <v>93408.0</v>
      </c>
      <c r="C622" s="482" t="s">
        <v>2934</v>
      </c>
      <c r="D622" s="481" t="s">
        <v>2827</v>
      </c>
      <c r="E622" s="481" t="s">
        <v>2318</v>
      </c>
      <c r="F622" s="483">
        <v>84.08</v>
      </c>
    </row>
    <row r="623" ht="15.75" customHeight="1" outlineLevel="1">
      <c r="A623" s="155"/>
      <c r="B623" s="481">
        <v>93415.0</v>
      </c>
      <c r="C623" s="482" t="s">
        <v>2935</v>
      </c>
      <c r="D623" s="481" t="s">
        <v>2827</v>
      </c>
      <c r="E623" s="481" t="s">
        <v>2318</v>
      </c>
      <c r="F623" s="483">
        <v>15.42</v>
      </c>
    </row>
    <row r="624" ht="15.75" customHeight="1" outlineLevel="1">
      <c r="A624" s="155"/>
      <c r="B624" s="481">
        <v>93421.0</v>
      </c>
      <c r="C624" s="482" t="s">
        <v>2936</v>
      </c>
      <c r="D624" s="481" t="s">
        <v>2827</v>
      </c>
      <c r="E624" s="481" t="s">
        <v>2318</v>
      </c>
      <c r="F624" s="483">
        <v>77.34</v>
      </c>
    </row>
    <row r="625" ht="15.75" customHeight="1" outlineLevel="1">
      <c r="A625" s="155"/>
      <c r="B625" s="481">
        <v>93427.0</v>
      </c>
      <c r="C625" s="482" t="s">
        <v>2937</v>
      </c>
      <c r="D625" s="481" t="s">
        <v>2827</v>
      </c>
      <c r="E625" s="481" t="s">
        <v>2318</v>
      </c>
      <c r="F625" s="483">
        <v>175.02</v>
      </c>
    </row>
    <row r="626" ht="15.75" customHeight="1" outlineLevel="1">
      <c r="A626" s="155"/>
      <c r="B626" s="481">
        <v>93433.0</v>
      </c>
      <c r="C626" s="482" t="s">
        <v>2938</v>
      </c>
      <c r="D626" s="481" t="s">
        <v>2827</v>
      </c>
      <c r="E626" s="481" t="s">
        <v>2318</v>
      </c>
      <c r="F626" s="483">
        <v>2697.79</v>
      </c>
    </row>
    <row r="627" ht="15.75" customHeight="1" outlineLevel="1">
      <c r="A627" s="155"/>
      <c r="B627" s="481">
        <v>93439.0</v>
      </c>
      <c r="C627" s="482" t="s">
        <v>2939</v>
      </c>
      <c r="D627" s="481" t="s">
        <v>2827</v>
      </c>
      <c r="E627" s="481" t="s">
        <v>2318</v>
      </c>
      <c r="F627" s="483">
        <v>247.17</v>
      </c>
    </row>
    <row r="628" ht="15.75" customHeight="1" outlineLevel="1">
      <c r="A628" s="155"/>
      <c r="B628" s="481">
        <v>95121.0</v>
      </c>
      <c r="C628" s="482" t="s">
        <v>2940</v>
      </c>
      <c r="D628" s="481" t="s">
        <v>2827</v>
      </c>
      <c r="E628" s="481" t="s">
        <v>2318</v>
      </c>
      <c r="F628" s="483">
        <v>367.65</v>
      </c>
    </row>
    <row r="629" ht="15.75" customHeight="1" outlineLevel="1">
      <c r="A629" s="155"/>
      <c r="B629" s="481">
        <v>95127.0</v>
      </c>
      <c r="C629" s="482" t="s">
        <v>2941</v>
      </c>
      <c r="D629" s="481" t="s">
        <v>2827</v>
      </c>
      <c r="E629" s="481" t="s">
        <v>2318</v>
      </c>
      <c r="F629" s="483">
        <v>212.32</v>
      </c>
    </row>
    <row r="630" ht="15.75" customHeight="1" outlineLevel="1">
      <c r="A630" s="155"/>
      <c r="B630" s="481">
        <v>95133.0</v>
      </c>
      <c r="C630" s="482" t="s">
        <v>2942</v>
      </c>
      <c r="D630" s="481" t="s">
        <v>2827</v>
      </c>
      <c r="E630" s="481" t="s">
        <v>2318</v>
      </c>
      <c r="F630" s="483">
        <v>175.36</v>
      </c>
    </row>
    <row r="631" ht="15.75" customHeight="1" outlineLevel="1">
      <c r="A631" s="155"/>
      <c r="B631" s="481">
        <v>95139.0</v>
      </c>
      <c r="C631" s="482" t="s">
        <v>2943</v>
      </c>
      <c r="D631" s="481" t="s">
        <v>2827</v>
      </c>
      <c r="E631" s="481" t="s">
        <v>2944</v>
      </c>
      <c r="F631" s="483">
        <v>0.06</v>
      </c>
    </row>
    <row r="632" ht="15.75" customHeight="1" outlineLevel="1">
      <c r="A632" s="155"/>
      <c r="B632" s="481">
        <v>95212.0</v>
      </c>
      <c r="C632" s="482" t="s">
        <v>2945</v>
      </c>
      <c r="D632" s="481" t="s">
        <v>2827</v>
      </c>
      <c r="E632" s="481" t="s">
        <v>2318</v>
      </c>
      <c r="F632" s="483">
        <v>111.86</v>
      </c>
    </row>
    <row r="633" ht="15.75" customHeight="1" outlineLevel="1">
      <c r="A633" s="155"/>
      <c r="B633" s="481">
        <v>95258.0</v>
      </c>
      <c r="C633" s="482" t="s">
        <v>2946</v>
      </c>
      <c r="D633" s="481" t="s">
        <v>2827</v>
      </c>
      <c r="E633" s="481" t="s">
        <v>2466</v>
      </c>
      <c r="F633" s="483">
        <v>22.92</v>
      </c>
    </row>
    <row r="634" ht="15.75" customHeight="1" outlineLevel="1">
      <c r="A634" s="155"/>
      <c r="B634" s="481">
        <v>95264.0</v>
      </c>
      <c r="C634" s="482" t="s">
        <v>2947</v>
      </c>
      <c r="D634" s="481" t="s">
        <v>2827</v>
      </c>
      <c r="E634" s="481" t="s">
        <v>2318</v>
      </c>
      <c r="F634" s="483">
        <v>6.2</v>
      </c>
    </row>
    <row r="635" ht="15.75" customHeight="1" outlineLevel="1">
      <c r="A635" s="155"/>
      <c r="B635" s="481">
        <v>95270.0</v>
      </c>
      <c r="C635" s="482" t="s">
        <v>2948</v>
      </c>
      <c r="D635" s="481" t="s">
        <v>2827</v>
      </c>
      <c r="E635" s="481" t="s">
        <v>2318</v>
      </c>
      <c r="F635" s="483">
        <v>9.44</v>
      </c>
    </row>
    <row r="636" ht="15.75" customHeight="1" outlineLevel="1">
      <c r="A636" s="155"/>
      <c r="B636" s="481">
        <v>95276.0</v>
      </c>
      <c r="C636" s="482" t="s">
        <v>2949</v>
      </c>
      <c r="D636" s="481" t="s">
        <v>2827</v>
      </c>
      <c r="E636" s="481" t="s">
        <v>2318</v>
      </c>
      <c r="F636" s="483">
        <v>3.41</v>
      </c>
    </row>
    <row r="637" ht="15.75" customHeight="1" outlineLevel="1">
      <c r="A637" s="155"/>
      <c r="B637" s="481">
        <v>95282.0</v>
      </c>
      <c r="C637" s="482" t="s">
        <v>2950</v>
      </c>
      <c r="D637" s="481" t="s">
        <v>2827</v>
      </c>
      <c r="E637" s="481" t="s">
        <v>2318</v>
      </c>
      <c r="F637" s="483">
        <v>9.57</v>
      </c>
    </row>
    <row r="638" ht="15.75" customHeight="1" outlineLevel="1">
      <c r="A638" s="155"/>
      <c r="B638" s="481">
        <v>95620.0</v>
      </c>
      <c r="C638" s="482" t="s">
        <v>2951</v>
      </c>
      <c r="D638" s="481" t="s">
        <v>2827</v>
      </c>
      <c r="E638" s="481" t="s">
        <v>2466</v>
      </c>
      <c r="F638" s="483">
        <v>22.23</v>
      </c>
    </row>
    <row r="639" ht="15.75" customHeight="1" outlineLevel="1">
      <c r="A639" s="155"/>
      <c r="B639" s="481">
        <v>95631.0</v>
      </c>
      <c r="C639" s="482" t="s">
        <v>2952</v>
      </c>
      <c r="D639" s="481" t="s">
        <v>2827</v>
      </c>
      <c r="E639" s="481" t="s">
        <v>2318</v>
      </c>
      <c r="F639" s="483">
        <v>227.95</v>
      </c>
    </row>
    <row r="640" ht="15.75" customHeight="1" outlineLevel="1">
      <c r="A640" s="155"/>
      <c r="B640" s="481">
        <v>95702.0</v>
      </c>
      <c r="C640" s="482" t="s">
        <v>2953</v>
      </c>
      <c r="D640" s="481" t="s">
        <v>2827</v>
      </c>
      <c r="E640" s="481" t="s">
        <v>2466</v>
      </c>
      <c r="F640" s="483">
        <v>37.65</v>
      </c>
    </row>
    <row r="641" ht="15.75" customHeight="1" outlineLevel="1">
      <c r="A641" s="155"/>
      <c r="B641" s="481">
        <v>95708.0</v>
      </c>
      <c r="C641" s="482" t="s">
        <v>2954</v>
      </c>
      <c r="D641" s="481" t="s">
        <v>2827</v>
      </c>
      <c r="E641" s="481" t="s">
        <v>2318</v>
      </c>
      <c r="F641" s="483">
        <v>137.39</v>
      </c>
    </row>
    <row r="642" ht="15.75" customHeight="1" outlineLevel="1">
      <c r="A642" s="155"/>
      <c r="B642" s="481">
        <v>95714.0</v>
      </c>
      <c r="C642" s="482" t="s">
        <v>2955</v>
      </c>
      <c r="D642" s="481" t="s">
        <v>2827</v>
      </c>
      <c r="E642" s="481" t="s">
        <v>2318</v>
      </c>
      <c r="F642" s="483">
        <v>248.1</v>
      </c>
    </row>
    <row r="643" ht="15.75" customHeight="1" outlineLevel="1">
      <c r="A643" s="155"/>
      <c r="B643" s="481">
        <v>95720.0</v>
      </c>
      <c r="C643" s="482" t="s">
        <v>2956</v>
      </c>
      <c r="D643" s="481" t="s">
        <v>2827</v>
      </c>
      <c r="E643" s="481" t="s">
        <v>2318</v>
      </c>
      <c r="F643" s="483">
        <v>243.12</v>
      </c>
    </row>
    <row r="644" ht="15.75" customHeight="1" outlineLevel="1">
      <c r="A644" s="155"/>
      <c r="B644" s="481">
        <v>95872.0</v>
      </c>
      <c r="C644" s="482" t="s">
        <v>2957</v>
      </c>
      <c r="D644" s="481" t="s">
        <v>2827</v>
      </c>
      <c r="E644" s="481" t="s">
        <v>2318</v>
      </c>
      <c r="F644" s="483">
        <v>296.67</v>
      </c>
    </row>
    <row r="645" ht="15.75" customHeight="1" outlineLevel="1">
      <c r="A645" s="155"/>
      <c r="B645" s="481">
        <v>96013.0</v>
      </c>
      <c r="C645" s="482" t="s">
        <v>2958</v>
      </c>
      <c r="D645" s="481" t="s">
        <v>2827</v>
      </c>
      <c r="E645" s="481" t="s">
        <v>2318</v>
      </c>
      <c r="F645" s="483">
        <v>169.64</v>
      </c>
    </row>
    <row r="646" ht="15.75" customHeight="1" outlineLevel="1">
      <c r="A646" s="155"/>
      <c r="B646" s="481">
        <v>96020.0</v>
      </c>
      <c r="C646" s="482" t="s">
        <v>2959</v>
      </c>
      <c r="D646" s="481" t="s">
        <v>2827</v>
      </c>
      <c r="E646" s="481" t="s">
        <v>2318</v>
      </c>
      <c r="F646" s="483">
        <v>169.17</v>
      </c>
    </row>
    <row r="647" ht="15.75" customHeight="1" outlineLevel="1">
      <c r="A647" s="155"/>
      <c r="B647" s="481">
        <v>96028.0</v>
      </c>
      <c r="C647" s="482" t="s">
        <v>2960</v>
      </c>
      <c r="D647" s="481" t="s">
        <v>2827</v>
      </c>
      <c r="E647" s="481" t="s">
        <v>2318</v>
      </c>
      <c r="F647" s="483">
        <v>128.36</v>
      </c>
    </row>
    <row r="648" ht="15.75" customHeight="1" outlineLevel="1">
      <c r="A648" s="155"/>
      <c r="B648" s="481">
        <v>96035.0</v>
      </c>
      <c r="C648" s="482" t="s">
        <v>2961</v>
      </c>
      <c r="D648" s="481" t="s">
        <v>2827</v>
      </c>
      <c r="E648" s="481" t="s">
        <v>2318</v>
      </c>
      <c r="F648" s="483">
        <v>279.78</v>
      </c>
    </row>
    <row r="649" ht="15.75" customHeight="1" outlineLevel="1">
      <c r="A649" s="155"/>
      <c r="B649" s="481">
        <v>96157.0</v>
      </c>
      <c r="C649" s="482" t="s">
        <v>2962</v>
      </c>
      <c r="D649" s="481" t="s">
        <v>2827</v>
      </c>
      <c r="E649" s="481" t="s">
        <v>2318</v>
      </c>
      <c r="F649" s="483">
        <v>128.83</v>
      </c>
    </row>
    <row r="650" ht="15.75" customHeight="1" outlineLevel="1">
      <c r="A650" s="155"/>
      <c r="B650" s="481">
        <v>96158.0</v>
      </c>
      <c r="C650" s="482" t="s">
        <v>2963</v>
      </c>
      <c r="D650" s="481" t="s">
        <v>2827</v>
      </c>
      <c r="E650" s="481" t="s">
        <v>2318</v>
      </c>
      <c r="F650" s="483">
        <v>139.23</v>
      </c>
    </row>
    <row r="651" ht="15.75" customHeight="1" outlineLevel="1">
      <c r="A651" s="155"/>
      <c r="B651" s="481">
        <v>96245.0</v>
      </c>
      <c r="C651" s="482" t="s">
        <v>2964</v>
      </c>
      <c r="D651" s="481" t="s">
        <v>2827</v>
      </c>
      <c r="E651" s="481" t="s">
        <v>2318</v>
      </c>
      <c r="F651" s="483">
        <v>112.61</v>
      </c>
    </row>
    <row r="652" ht="15.75" customHeight="1" outlineLevel="1">
      <c r="A652" s="155"/>
      <c r="B652" s="481">
        <v>96463.0</v>
      </c>
      <c r="C652" s="482" t="s">
        <v>2965</v>
      </c>
      <c r="D652" s="481" t="s">
        <v>2827</v>
      </c>
      <c r="E652" s="481" t="s">
        <v>2318</v>
      </c>
      <c r="F652" s="483">
        <v>215.23</v>
      </c>
    </row>
    <row r="653" ht="15.75" customHeight="1" outlineLevel="1">
      <c r="A653" s="155"/>
      <c r="B653" s="481">
        <v>98764.0</v>
      </c>
      <c r="C653" s="482" t="s">
        <v>2966</v>
      </c>
      <c r="D653" s="481" t="s">
        <v>2827</v>
      </c>
      <c r="E653" s="481" t="s">
        <v>2466</v>
      </c>
      <c r="F653" s="483">
        <v>4.87</v>
      </c>
    </row>
    <row r="654" ht="15.75" customHeight="1" outlineLevel="1">
      <c r="A654" s="155"/>
      <c r="B654" s="481">
        <v>99833.0</v>
      </c>
      <c r="C654" s="482" t="s">
        <v>2967</v>
      </c>
      <c r="D654" s="481" t="s">
        <v>2827</v>
      </c>
      <c r="E654" s="481" t="s">
        <v>2466</v>
      </c>
      <c r="F654" s="483">
        <v>2.27</v>
      </c>
    </row>
    <row r="655" ht="15.75" customHeight="1" outlineLevel="1">
      <c r="A655" s="155"/>
      <c r="B655" s="481">
        <v>100641.0</v>
      </c>
      <c r="C655" s="482" t="s">
        <v>2968</v>
      </c>
      <c r="D655" s="481" t="s">
        <v>2827</v>
      </c>
      <c r="E655" s="481" t="s">
        <v>2318</v>
      </c>
      <c r="F655" s="483">
        <v>4897.96</v>
      </c>
    </row>
    <row r="656" ht="15.75" customHeight="1" outlineLevel="1">
      <c r="A656" s="155"/>
      <c r="B656" s="481">
        <v>100647.0</v>
      </c>
      <c r="C656" s="482" t="s">
        <v>2969</v>
      </c>
      <c r="D656" s="481" t="s">
        <v>2827</v>
      </c>
      <c r="E656" s="481" t="s">
        <v>2318</v>
      </c>
      <c r="F656" s="483">
        <v>6730.72</v>
      </c>
    </row>
    <row r="657" ht="15.75" customHeight="1" outlineLevel="1">
      <c r="A657" s="155"/>
      <c r="B657" s="481">
        <v>102275.0</v>
      </c>
      <c r="C657" s="482" t="s">
        <v>2970</v>
      </c>
      <c r="D657" s="481" t="s">
        <v>2827</v>
      </c>
      <c r="E657" s="481" t="s">
        <v>2466</v>
      </c>
      <c r="F657" s="483">
        <v>22.71</v>
      </c>
    </row>
    <row r="658" ht="15.75" customHeight="1" outlineLevel="1">
      <c r="A658" s="155"/>
      <c r="B658" s="481">
        <v>104091.0</v>
      </c>
      <c r="C658" s="482" t="s">
        <v>2971</v>
      </c>
      <c r="D658" s="481" t="s">
        <v>2827</v>
      </c>
      <c r="E658" s="481" t="s">
        <v>2466</v>
      </c>
      <c r="F658" s="483">
        <v>0.86</v>
      </c>
    </row>
    <row r="659" ht="15.75" customHeight="1" outlineLevel="1">
      <c r="A659" s="155"/>
      <c r="B659" s="481">
        <v>104097.0</v>
      </c>
      <c r="C659" s="482" t="s">
        <v>2972</v>
      </c>
      <c r="D659" s="481" t="s">
        <v>2827</v>
      </c>
      <c r="E659" s="481" t="s">
        <v>2466</v>
      </c>
      <c r="F659" s="483">
        <v>1.2</v>
      </c>
    </row>
    <row r="660" ht="15.75" customHeight="1" outlineLevel="1">
      <c r="A660" s="155"/>
      <c r="B660" s="481">
        <v>5632.0</v>
      </c>
      <c r="C660" s="482" t="s">
        <v>2973</v>
      </c>
      <c r="D660" s="481" t="s">
        <v>2974</v>
      </c>
      <c r="E660" s="481" t="s">
        <v>2318</v>
      </c>
      <c r="F660" s="483">
        <v>81.55</v>
      </c>
    </row>
    <row r="661" ht="15.75" customHeight="1" outlineLevel="1">
      <c r="A661" s="155"/>
      <c r="B661" s="481">
        <v>5679.0</v>
      </c>
      <c r="C661" s="482" t="s">
        <v>2975</v>
      </c>
      <c r="D661" s="481" t="s">
        <v>2974</v>
      </c>
      <c r="E661" s="481" t="s">
        <v>2318</v>
      </c>
      <c r="F661" s="483">
        <v>54.84</v>
      </c>
    </row>
    <row r="662" ht="15.75" customHeight="1" outlineLevel="1">
      <c r="A662" s="155"/>
      <c r="B662" s="481">
        <v>5681.0</v>
      </c>
      <c r="C662" s="482" t="s">
        <v>2976</v>
      </c>
      <c r="D662" s="481" t="s">
        <v>2974</v>
      </c>
      <c r="E662" s="481" t="s">
        <v>2318</v>
      </c>
      <c r="F662" s="483">
        <v>51.45</v>
      </c>
    </row>
    <row r="663" ht="15.75" customHeight="1" outlineLevel="1">
      <c r="A663" s="155"/>
      <c r="B663" s="481">
        <v>5685.0</v>
      </c>
      <c r="C663" s="482" t="s">
        <v>2977</v>
      </c>
      <c r="D663" s="481" t="s">
        <v>2974</v>
      </c>
      <c r="E663" s="481" t="s">
        <v>2318</v>
      </c>
      <c r="F663" s="483">
        <v>60.65</v>
      </c>
    </row>
    <row r="664" ht="15.75" customHeight="1" outlineLevel="1">
      <c r="A664" s="155"/>
      <c r="B664" s="481">
        <v>5690.0</v>
      </c>
      <c r="C664" s="482" t="s">
        <v>2978</v>
      </c>
      <c r="D664" s="481" t="s">
        <v>2974</v>
      </c>
      <c r="E664" s="481" t="s">
        <v>2318</v>
      </c>
      <c r="F664" s="483">
        <v>4.09</v>
      </c>
    </row>
    <row r="665" ht="15.75" customHeight="1" outlineLevel="1">
      <c r="A665" s="155"/>
      <c r="B665" s="481">
        <v>5806.0</v>
      </c>
      <c r="C665" s="482" t="s">
        <v>2979</v>
      </c>
      <c r="D665" s="481" t="s">
        <v>2974</v>
      </c>
      <c r="E665" s="481" t="s">
        <v>2466</v>
      </c>
      <c r="F665" s="483">
        <v>0.23</v>
      </c>
    </row>
    <row r="666" ht="15.75" customHeight="1" outlineLevel="1">
      <c r="A666" s="155"/>
      <c r="B666" s="481">
        <v>5826.0</v>
      </c>
      <c r="C666" s="482" t="s">
        <v>2980</v>
      </c>
      <c r="D666" s="481" t="s">
        <v>2974</v>
      </c>
      <c r="E666" s="481" t="s">
        <v>2318</v>
      </c>
      <c r="F666" s="483">
        <v>62.54</v>
      </c>
    </row>
    <row r="667" ht="15.75" customHeight="1" outlineLevel="1">
      <c r="A667" s="155"/>
      <c r="B667" s="481">
        <v>5829.0</v>
      </c>
      <c r="C667" s="482" t="s">
        <v>2981</v>
      </c>
      <c r="D667" s="481" t="s">
        <v>2974</v>
      </c>
      <c r="E667" s="481" t="s">
        <v>2318</v>
      </c>
      <c r="F667" s="483">
        <v>152.66</v>
      </c>
    </row>
    <row r="668" ht="15.75" customHeight="1" outlineLevel="1">
      <c r="A668" s="155"/>
      <c r="B668" s="481">
        <v>5837.0</v>
      </c>
      <c r="C668" s="482" t="s">
        <v>2982</v>
      </c>
      <c r="D668" s="481" t="s">
        <v>2974</v>
      </c>
      <c r="E668" s="481" t="s">
        <v>2318</v>
      </c>
      <c r="F668" s="483">
        <v>128.34</v>
      </c>
    </row>
    <row r="669" ht="15.75" customHeight="1" outlineLevel="1">
      <c r="A669" s="155"/>
      <c r="B669" s="481">
        <v>5841.0</v>
      </c>
      <c r="C669" s="482" t="s">
        <v>2983</v>
      </c>
      <c r="D669" s="481" t="s">
        <v>2974</v>
      </c>
      <c r="E669" s="481" t="s">
        <v>2318</v>
      </c>
      <c r="F669" s="483">
        <v>4.68</v>
      </c>
    </row>
    <row r="670" ht="15.75" customHeight="1" outlineLevel="1">
      <c r="A670" s="155"/>
      <c r="B670" s="481">
        <v>5845.0</v>
      </c>
      <c r="C670" s="482" t="s">
        <v>2984</v>
      </c>
      <c r="D670" s="481" t="s">
        <v>2974</v>
      </c>
      <c r="E670" s="481" t="s">
        <v>2318</v>
      </c>
      <c r="F670" s="483">
        <v>44.64</v>
      </c>
    </row>
    <row r="671" ht="15.75" customHeight="1" outlineLevel="1">
      <c r="A671" s="155"/>
      <c r="B671" s="481">
        <v>5849.0</v>
      </c>
      <c r="C671" s="482" t="s">
        <v>2985</v>
      </c>
      <c r="D671" s="481" t="s">
        <v>2974</v>
      </c>
      <c r="E671" s="481" t="s">
        <v>2318</v>
      </c>
      <c r="F671" s="483">
        <v>80.04</v>
      </c>
    </row>
    <row r="672" ht="15.75" customHeight="1" outlineLevel="1">
      <c r="A672" s="155"/>
      <c r="B672" s="481">
        <v>5853.0</v>
      </c>
      <c r="C672" s="482" t="s">
        <v>2986</v>
      </c>
      <c r="D672" s="481" t="s">
        <v>2974</v>
      </c>
      <c r="E672" s="481" t="s">
        <v>2318</v>
      </c>
      <c r="F672" s="483">
        <v>80.4</v>
      </c>
    </row>
    <row r="673" ht="15.75" customHeight="1" outlineLevel="1">
      <c r="A673" s="155"/>
      <c r="B673" s="481">
        <v>5857.0</v>
      </c>
      <c r="C673" s="482" t="s">
        <v>2987</v>
      </c>
      <c r="D673" s="481" t="s">
        <v>2974</v>
      </c>
      <c r="E673" s="481" t="s">
        <v>2318</v>
      </c>
      <c r="F673" s="483">
        <v>213.94</v>
      </c>
    </row>
    <row r="674" ht="15.75" customHeight="1" outlineLevel="1">
      <c r="A674" s="155"/>
      <c r="B674" s="481">
        <v>5865.0</v>
      </c>
      <c r="C674" s="482" t="s">
        <v>2988</v>
      </c>
      <c r="D674" s="481" t="s">
        <v>2974</v>
      </c>
      <c r="E674" s="481" t="s">
        <v>2318</v>
      </c>
      <c r="F674" s="483">
        <v>11.89</v>
      </c>
    </row>
    <row r="675" ht="15.75" customHeight="1" outlineLevel="1">
      <c r="A675" s="155"/>
      <c r="B675" s="481">
        <v>5869.0</v>
      </c>
      <c r="C675" s="482" t="s">
        <v>2989</v>
      </c>
      <c r="D675" s="481" t="s">
        <v>2974</v>
      </c>
      <c r="E675" s="481" t="s">
        <v>2318</v>
      </c>
      <c r="F675" s="483">
        <v>69.64</v>
      </c>
    </row>
    <row r="676" ht="15.75" customHeight="1" outlineLevel="1">
      <c r="A676" s="155"/>
      <c r="B676" s="481">
        <v>5877.0</v>
      </c>
      <c r="C676" s="482" t="s">
        <v>2990</v>
      </c>
      <c r="D676" s="481" t="s">
        <v>2974</v>
      </c>
      <c r="E676" s="481" t="s">
        <v>2318</v>
      </c>
      <c r="F676" s="483">
        <v>53.76</v>
      </c>
    </row>
    <row r="677" ht="15.75" customHeight="1" outlineLevel="1">
      <c r="A677" s="155"/>
      <c r="B677" s="481">
        <v>5881.0</v>
      </c>
      <c r="C677" s="482" t="s">
        <v>2991</v>
      </c>
      <c r="D677" s="481" t="s">
        <v>2974</v>
      </c>
      <c r="E677" s="481" t="s">
        <v>2318</v>
      </c>
      <c r="F677" s="483">
        <v>75.1</v>
      </c>
    </row>
    <row r="678" ht="15.75" customHeight="1" outlineLevel="1">
      <c r="A678" s="155"/>
      <c r="B678" s="481">
        <v>5884.0</v>
      </c>
      <c r="C678" s="482" t="s">
        <v>2992</v>
      </c>
      <c r="D678" s="481" t="s">
        <v>2974</v>
      </c>
      <c r="E678" s="481" t="s">
        <v>2318</v>
      </c>
      <c r="F678" s="483">
        <v>52.52</v>
      </c>
    </row>
    <row r="679" ht="15.75" customHeight="1" outlineLevel="1">
      <c r="A679" s="155"/>
      <c r="B679" s="481">
        <v>5892.0</v>
      </c>
      <c r="C679" s="482" t="s">
        <v>2993</v>
      </c>
      <c r="D679" s="481" t="s">
        <v>2974</v>
      </c>
      <c r="E679" s="481" t="s">
        <v>2318</v>
      </c>
      <c r="F679" s="483">
        <v>57.61</v>
      </c>
    </row>
    <row r="680" ht="15.75" customHeight="1" outlineLevel="1">
      <c r="A680" s="155"/>
      <c r="B680" s="481">
        <v>5896.0</v>
      </c>
      <c r="C680" s="482" t="s">
        <v>2994</v>
      </c>
      <c r="D680" s="481" t="s">
        <v>2974</v>
      </c>
      <c r="E680" s="481" t="s">
        <v>2318</v>
      </c>
      <c r="F680" s="483">
        <v>60.34</v>
      </c>
    </row>
    <row r="681" ht="15.75" customHeight="1" outlineLevel="1">
      <c r="A681" s="155"/>
      <c r="B681" s="481">
        <v>5903.0</v>
      </c>
      <c r="C681" s="482" t="s">
        <v>2995</v>
      </c>
      <c r="D681" s="481" t="s">
        <v>2974</v>
      </c>
      <c r="E681" s="481" t="s">
        <v>2318</v>
      </c>
      <c r="F681" s="483">
        <v>74.56</v>
      </c>
    </row>
    <row r="682" ht="15.75" customHeight="1" outlineLevel="1">
      <c r="A682" s="155"/>
      <c r="B682" s="481">
        <v>5911.0</v>
      </c>
      <c r="C682" s="482" t="s">
        <v>2996</v>
      </c>
      <c r="D682" s="481" t="s">
        <v>2974</v>
      </c>
      <c r="E682" s="481" t="s">
        <v>2318</v>
      </c>
      <c r="F682" s="483">
        <v>25.56</v>
      </c>
    </row>
    <row r="683" ht="15.75" customHeight="1" outlineLevel="1">
      <c r="A683" s="155"/>
      <c r="B683" s="481">
        <v>5923.0</v>
      </c>
      <c r="C683" s="482" t="s">
        <v>2997</v>
      </c>
      <c r="D683" s="481" t="s">
        <v>2974</v>
      </c>
      <c r="E683" s="481" t="s">
        <v>2318</v>
      </c>
      <c r="F683" s="483">
        <v>3.2</v>
      </c>
    </row>
    <row r="684" ht="15.75" customHeight="1" outlineLevel="1">
      <c r="A684" s="155"/>
      <c r="B684" s="481">
        <v>5930.0</v>
      </c>
      <c r="C684" s="482" t="s">
        <v>2998</v>
      </c>
      <c r="D684" s="481" t="s">
        <v>2974</v>
      </c>
      <c r="E684" s="481" t="s">
        <v>2318</v>
      </c>
      <c r="F684" s="483">
        <v>74.45</v>
      </c>
    </row>
    <row r="685" ht="15.75" customHeight="1" outlineLevel="1">
      <c r="A685" s="155"/>
      <c r="B685" s="481">
        <v>5934.0</v>
      </c>
      <c r="C685" s="482" t="s">
        <v>2999</v>
      </c>
      <c r="D685" s="481" t="s">
        <v>2974</v>
      </c>
      <c r="E685" s="481" t="s">
        <v>2318</v>
      </c>
      <c r="F685" s="483">
        <v>89.65</v>
      </c>
    </row>
    <row r="686" ht="15.75" customHeight="1" outlineLevel="1">
      <c r="A686" s="155"/>
      <c r="B686" s="481">
        <v>5942.0</v>
      </c>
      <c r="C686" s="482" t="s">
        <v>3000</v>
      </c>
      <c r="D686" s="481" t="s">
        <v>2974</v>
      </c>
      <c r="E686" s="481" t="s">
        <v>2318</v>
      </c>
      <c r="F686" s="483">
        <v>64.74</v>
      </c>
    </row>
    <row r="687" ht="15.75" customHeight="1" outlineLevel="1">
      <c r="A687" s="155"/>
      <c r="B687" s="481">
        <v>5946.0</v>
      </c>
      <c r="C687" s="482" t="s">
        <v>3001</v>
      </c>
      <c r="D687" s="481" t="s">
        <v>2974</v>
      </c>
      <c r="E687" s="481" t="s">
        <v>2318</v>
      </c>
      <c r="F687" s="483">
        <v>81.51</v>
      </c>
    </row>
    <row r="688" ht="15.75" customHeight="1" outlineLevel="1">
      <c r="A688" s="155"/>
      <c r="B688" s="481">
        <v>5952.0</v>
      </c>
      <c r="C688" s="482" t="s">
        <v>3002</v>
      </c>
      <c r="D688" s="481" t="s">
        <v>2974</v>
      </c>
      <c r="E688" s="481" t="s">
        <v>2466</v>
      </c>
      <c r="F688" s="483">
        <v>21.24</v>
      </c>
    </row>
    <row r="689" ht="15.75" customHeight="1" outlineLevel="1">
      <c r="A689" s="155"/>
      <c r="B689" s="481">
        <v>5954.0</v>
      </c>
      <c r="C689" s="482" t="s">
        <v>3003</v>
      </c>
      <c r="D689" s="481" t="s">
        <v>2974</v>
      </c>
      <c r="E689" s="481" t="s">
        <v>2318</v>
      </c>
      <c r="F689" s="483">
        <v>6.35</v>
      </c>
    </row>
    <row r="690" ht="15.75" customHeight="1" outlineLevel="1">
      <c r="A690" s="155"/>
      <c r="B690" s="481">
        <v>5961.0</v>
      </c>
      <c r="C690" s="482" t="s">
        <v>3004</v>
      </c>
      <c r="D690" s="481" t="s">
        <v>2974</v>
      </c>
      <c r="E690" s="481" t="s">
        <v>2318</v>
      </c>
      <c r="F690" s="483">
        <v>64.56</v>
      </c>
    </row>
    <row r="691" ht="15.75" customHeight="1" outlineLevel="1">
      <c r="A691" s="155"/>
      <c r="B691" s="481">
        <v>6260.0</v>
      </c>
      <c r="C691" s="482" t="s">
        <v>3005</v>
      </c>
      <c r="D691" s="481" t="s">
        <v>2974</v>
      </c>
      <c r="E691" s="481" t="s">
        <v>2318</v>
      </c>
      <c r="F691" s="483">
        <v>61.94</v>
      </c>
    </row>
    <row r="692" ht="15.75" customHeight="1" outlineLevel="1">
      <c r="A692" s="155"/>
      <c r="B692" s="481">
        <v>6880.0</v>
      </c>
      <c r="C692" s="482" t="s">
        <v>3006</v>
      </c>
      <c r="D692" s="481" t="s">
        <v>2974</v>
      </c>
      <c r="E692" s="481" t="s">
        <v>2318</v>
      </c>
      <c r="F692" s="483">
        <v>82.85</v>
      </c>
    </row>
    <row r="693" ht="15.75" customHeight="1" outlineLevel="1">
      <c r="A693" s="155"/>
      <c r="B693" s="481">
        <v>7031.0</v>
      </c>
      <c r="C693" s="482" t="s">
        <v>3007</v>
      </c>
      <c r="D693" s="481" t="s">
        <v>2974</v>
      </c>
      <c r="E693" s="481" t="s">
        <v>2318</v>
      </c>
      <c r="F693" s="483">
        <v>5.86</v>
      </c>
    </row>
    <row r="694" ht="15.75" customHeight="1" outlineLevel="1">
      <c r="A694" s="155"/>
      <c r="B694" s="481">
        <v>7043.0</v>
      </c>
      <c r="C694" s="482" t="s">
        <v>3008</v>
      </c>
      <c r="D694" s="481" t="s">
        <v>2974</v>
      </c>
      <c r="E694" s="481" t="s">
        <v>2466</v>
      </c>
      <c r="F694" s="483">
        <v>0.29</v>
      </c>
    </row>
    <row r="695" ht="15.75" customHeight="1" outlineLevel="1">
      <c r="A695" s="155"/>
      <c r="B695" s="481">
        <v>7050.0</v>
      </c>
      <c r="C695" s="482" t="s">
        <v>3009</v>
      </c>
      <c r="D695" s="481" t="s">
        <v>2974</v>
      </c>
      <c r="E695" s="481" t="s">
        <v>2318</v>
      </c>
      <c r="F695" s="483">
        <v>75.96</v>
      </c>
    </row>
    <row r="696" ht="15.75" customHeight="1" outlineLevel="1">
      <c r="A696" s="155"/>
      <c r="B696" s="481">
        <v>67827.0</v>
      </c>
      <c r="C696" s="482" t="s">
        <v>3010</v>
      </c>
      <c r="D696" s="481" t="s">
        <v>2974</v>
      </c>
      <c r="E696" s="481" t="s">
        <v>2318</v>
      </c>
      <c r="F696" s="483">
        <v>65.77</v>
      </c>
    </row>
    <row r="697" ht="15.75" customHeight="1" outlineLevel="1">
      <c r="A697" s="155"/>
      <c r="B697" s="481">
        <v>73395.0</v>
      </c>
      <c r="C697" s="482" t="s">
        <v>3011</v>
      </c>
      <c r="D697" s="481" t="s">
        <v>2974</v>
      </c>
      <c r="E697" s="481" t="s">
        <v>2318</v>
      </c>
      <c r="F697" s="483">
        <v>9.67</v>
      </c>
    </row>
    <row r="698" ht="15.75" customHeight="1" outlineLevel="1">
      <c r="A698" s="155"/>
      <c r="B698" s="481">
        <v>83766.0</v>
      </c>
      <c r="C698" s="482" t="s">
        <v>3012</v>
      </c>
      <c r="D698" s="481" t="s">
        <v>2974</v>
      </c>
      <c r="E698" s="481" t="s">
        <v>2318</v>
      </c>
      <c r="F698" s="483">
        <v>39.23</v>
      </c>
    </row>
    <row r="699" ht="15.75" customHeight="1" outlineLevel="1">
      <c r="A699" s="155"/>
      <c r="B699" s="481">
        <v>84013.0</v>
      </c>
      <c r="C699" s="482" t="s">
        <v>3013</v>
      </c>
      <c r="D699" s="481" t="s">
        <v>2974</v>
      </c>
      <c r="E699" s="481" t="s">
        <v>2318</v>
      </c>
      <c r="F699" s="483">
        <v>78.91</v>
      </c>
    </row>
    <row r="700" ht="15.75" customHeight="1" outlineLevel="1">
      <c r="A700" s="155"/>
      <c r="B700" s="481">
        <v>87446.0</v>
      </c>
      <c r="C700" s="482" t="s">
        <v>3014</v>
      </c>
      <c r="D700" s="481" t="s">
        <v>2974</v>
      </c>
      <c r="E700" s="481" t="s">
        <v>2466</v>
      </c>
      <c r="F700" s="483">
        <v>0.53</v>
      </c>
    </row>
    <row r="701" ht="15.75" customHeight="1" outlineLevel="1">
      <c r="A701" s="155"/>
      <c r="B701" s="481">
        <v>88392.0</v>
      </c>
      <c r="C701" s="482" t="s">
        <v>3015</v>
      </c>
      <c r="D701" s="481" t="s">
        <v>2974</v>
      </c>
      <c r="E701" s="481" t="s">
        <v>2466</v>
      </c>
      <c r="F701" s="483">
        <v>1.03</v>
      </c>
    </row>
    <row r="702" ht="15.75" customHeight="1" outlineLevel="1">
      <c r="A702" s="155"/>
      <c r="B702" s="481">
        <v>88398.0</v>
      </c>
      <c r="C702" s="482" t="s">
        <v>3016</v>
      </c>
      <c r="D702" s="481" t="s">
        <v>2974</v>
      </c>
      <c r="E702" s="481" t="s">
        <v>2466</v>
      </c>
      <c r="F702" s="483">
        <v>1.23</v>
      </c>
    </row>
    <row r="703" ht="15.75" customHeight="1" outlineLevel="1">
      <c r="A703" s="155"/>
      <c r="B703" s="481">
        <v>88404.0</v>
      </c>
      <c r="C703" s="482" t="s">
        <v>3017</v>
      </c>
      <c r="D703" s="481" t="s">
        <v>2974</v>
      </c>
      <c r="E703" s="481" t="s">
        <v>2466</v>
      </c>
      <c r="F703" s="483">
        <v>0.98</v>
      </c>
    </row>
    <row r="704" ht="15.75" customHeight="1" outlineLevel="1">
      <c r="A704" s="155"/>
      <c r="B704" s="481">
        <v>88430.0</v>
      </c>
      <c r="C704" s="482" t="s">
        <v>3018</v>
      </c>
      <c r="D704" s="481" t="s">
        <v>2974</v>
      </c>
      <c r="E704" s="481" t="s">
        <v>2466</v>
      </c>
      <c r="F704" s="483">
        <v>6.77</v>
      </c>
    </row>
    <row r="705" ht="15.75" customHeight="1" outlineLevel="1">
      <c r="A705" s="155"/>
      <c r="B705" s="481">
        <v>88438.0</v>
      </c>
      <c r="C705" s="482" t="s">
        <v>3019</v>
      </c>
      <c r="D705" s="481" t="s">
        <v>2974</v>
      </c>
      <c r="E705" s="481" t="s">
        <v>2466</v>
      </c>
      <c r="F705" s="483">
        <v>8.97</v>
      </c>
    </row>
    <row r="706" ht="15.75" customHeight="1" outlineLevel="1">
      <c r="A706" s="155"/>
      <c r="B706" s="481">
        <v>88831.0</v>
      </c>
      <c r="C706" s="482" t="s">
        <v>3020</v>
      </c>
      <c r="D706" s="481" t="s">
        <v>2974</v>
      </c>
      <c r="E706" s="481" t="s">
        <v>2944</v>
      </c>
      <c r="F706" s="483">
        <v>0.38</v>
      </c>
    </row>
    <row r="707" ht="15.75" customHeight="1" outlineLevel="1">
      <c r="A707" s="155"/>
      <c r="B707" s="481">
        <v>88844.0</v>
      </c>
      <c r="C707" s="482" t="s">
        <v>3021</v>
      </c>
      <c r="D707" s="481" t="s">
        <v>2974</v>
      </c>
      <c r="E707" s="481" t="s">
        <v>2318</v>
      </c>
      <c r="F707" s="483">
        <v>69.09</v>
      </c>
    </row>
    <row r="708" ht="15.75" customHeight="1" outlineLevel="1">
      <c r="A708" s="155"/>
      <c r="B708" s="481">
        <v>88908.0</v>
      </c>
      <c r="C708" s="482" t="s">
        <v>3022</v>
      </c>
      <c r="D708" s="481" t="s">
        <v>2974</v>
      </c>
      <c r="E708" s="481" t="s">
        <v>2318</v>
      </c>
      <c r="F708" s="483">
        <v>88.0</v>
      </c>
    </row>
    <row r="709" ht="15.75" customHeight="1" outlineLevel="1">
      <c r="A709" s="155"/>
      <c r="B709" s="481">
        <v>89022.0</v>
      </c>
      <c r="C709" s="482" t="s">
        <v>3023</v>
      </c>
      <c r="D709" s="481" t="s">
        <v>2974</v>
      </c>
      <c r="E709" s="481" t="s">
        <v>2466</v>
      </c>
      <c r="F709" s="483">
        <v>0.32</v>
      </c>
    </row>
    <row r="710" ht="15.75" customHeight="1" outlineLevel="1">
      <c r="A710" s="155"/>
      <c r="B710" s="481">
        <v>89027.0</v>
      </c>
      <c r="C710" s="482" t="s">
        <v>3024</v>
      </c>
      <c r="D710" s="481" t="s">
        <v>2974</v>
      </c>
      <c r="E710" s="481" t="s">
        <v>2318</v>
      </c>
      <c r="F710" s="483">
        <v>4.76</v>
      </c>
    </row>
    <row r="711" ht="15.75" customHeight="1" outlineLevel="1">
      <c r="A711" s="155"/>
      <c r="B711" s="481">
        <v>89031.0</v>
      </c>
      <c r="C711" s="482" t="s">
        <v>3025</v>
      </c>
      <c r="D711" s="481" t="s">
        <v>2974</v>
      </c>
      <c r="E711" s="481" t="s">
        <v>2318</v>
      </c>
      <c r="F711" s="483">
        <v>66.98</v>
      </c>
    </row>
    <row r="712" ht="15.75" customHeight="1" outlineLevel="1">
      <c r="A712" s="155"/>
      <c r="B712" s="481">
        <v>89036.0</v>
      </c>
      <c r="C712" s="482" t="s">
        <v>3026</v>
      </c>
      <c r="D712" s="481" t="s">
        <v>2974</v>
      </c>
      <c r="E712" s="481" t="s">
        <v>2318</v>
      </c>
      <c r="F712" s="483">
        <v>38.48</v>
      </c>
    </row>
    <row r="713" ht="15.75" customHeight="1" outlineLevel="1">
      <c r="A713" s="155"/>
      <c r="B713" s="481">
        <v>89218.0</v>
      </c>
      <c r="C713" s="482" t="s">
        <v>3027</v>
      </c>
      <c r="D713" s="481" t="s">
        <v>2974</v>
      </c>
      <c r="E713" s="481" t="s">
        <v>2318</v>
      </c>
      <c r="F713" s="483">
        <v>79.21</v>
      </c>
    </row>
    <row r="714" ht="15.75" customHeight="1" outlineLevel="1">
      <c r="A714" s="155"/>
      <c r="B714" s="481">
        <v>89226.0</v>
      </c>
      <c r="C714" s="482" t="s">
        <v>3028</v>
      </c>
      <c r="D714" s="481" t="s">
        <v>2974</v>
      </c>
      <c r="E714" s="481" t="s">
        <v>2466</v>
      </c>
      <c r="F714" s="483">
        <v>1.59</v>
      </c>
    </row>
    <row r="715" ht="15.75" customHeight="1" outlineLevel="1">
      <c r="A715" s="155"/>
      <c r="B715" s="481">
        <v>89235.0</v>
      </c>
      <c r="C715" s="482" t="s">
        <v>3029</v>
      </c>
      <c r="D715" s="481" t="s">
        <v>2974</v>
      </c>
      <c r="E715" s="481" t="s">
        <v>2318</v>
      </c>
      <c r="F715" s="483">
        <v>165.48</v>
      </c>
    </row>
    <row r="716" ht="15.75" customHeight="1" outlineLevel="1">
      <c r="A716" s="155"/>
      <c r="B716" s="481">
        <v>89243.0</v>
      </c>
      <c r="C716" s="482" t="s">
        <v>3030</v>
      </c>
      <c r="D716" s="481" t="s">
        <v>2974</v>
      </c>
      <c r="E716" s="481" t="s">
        <v>2318</v>
      </c>
      <c r="F716" s="483">
        <v>358.0</v>
      </c>
    </row>
    <row r="717" ht="15.75" customHeight="1" outlineLevel="1">
      <c r="A717" s="155"/>
      <c r="B717" s="481">
        <v>89251.0</v>
      </c>
      <c r="C717" s="482" t="s">
        <v>3031</v>
      </c>
      <c r="D717" s="481" t="s">
        <v>2974</v>
      </c>
      <c r="E717" s="481" t="s">
        <v>2318</v>
      </c>
      <c r="F717" s="483">
        <v>313.89</v>
      </c>
    </row>
    <row r="718" ht="15.75" customHeight="1" outlineLevel="1">
      <c r="A718" s="155"/>
      <c r="B718" s="481">
        <v>89258.0</v>
      </c>
      <c r="C718" s="482" t="s">
        <v>3032</v>
      </c>
      <c r="D718" s="481" t="s">
        <v>2974</v>
      </c>
      <c r="E718" s="481" t="s">
        <v>2318</v>
      </c>
      <c r="F718" s="483">
        <v>109.03</v>
      </c>
    </row>
    <row r="719" ht="15.75" customHeight="1" outlineLevel="1">
      <c r="A719" s="155"/>
      <c r="B719" s="481">
        <v>89273.0</v>
      </c>
      <c r="C719" s="482" t="s">
        <v>3033</v>
      </c>
      <c r="D719" s="481" t="s">
        <v>2974</v>
      </c>
      <c r="E719" s="481" t="s">
        <v>2318</v>
      </c>
      <c r="F719" s="483">
        <v>100.3</v>
      </c>
    </row>
    <row r="720" ht="15.75" customHeight="1" outlineLevel="1">
      <c r="A720" s="155"/>
      <c r="B720" s="481">
        <v>89279.0</v>
      </c>
      <c r="C720" s="482" t="s">
        <v>3034</v>
      </c>
      <c r="D720" s="481" t="s">
        <v>2974</v>
      </c>
      <c r="E720" s="481" t="s">
        <v>2466</v>
      </c>
      <c r="F720" s="483">
        <v>1.94</v>
      </c>
    </row>
    <row r="721" ht="15.75" customHeight="1" outlineLevel="1">
      <c r="A721" s="155"/>
      <c r="B721" s="481">
        <v>89877.0</v>
      </c>
      <c r="C721" s="482" t="s">
        <v>3035</v>
      </c>
      <c r="D721" s="481" t="s">
        <v>2974</v>
      </c>
      <c r="E721" s="481" t="s">
        <v>2318</v>
      </c>
      <c r="F721" s="483">
        <v>87.96</v>
      </c>
    </row>
    <row r="722" ht="15.75" customHeight="1" outlineLevel="1">
      <c r="A722" s="155"/>
      <c r="B722" s="481">
        <v>89884.0</v>
      </c>
      <c r="C722" s="482" t="s">
        <v>3036</v>
      </c>
      <c r="D722" s="481" t="s">
        <v>2974</v>
      </c>
      <c r="E722" s="481" t="s">
        <v>2318</v>
      </c>
      <c r="F722" s="483">
        <v>91.53</v>
      </c>
    </row>
    <row r="723" ht="15.75" customHeight="1" outlineLevel="1">
      <c r="A723" s="155"/>
      <c r="B723" s="481">
        <v>90587.0</v>
      </c>
      <c r="C723" s="482" t="s">
        <v>3037</v>
      </c>
      <c r="D723" s="481" t="s">
        <v>2974</v>
      </c>
      <c r="E723" s="481" t="s">
        <v>2318</v>
      </c>
      <c r="F723" s="483">
        <v>0.51</v>
      </c>
    </row>
    <row r="724" ht="15.75" customHeight="1" outlineLevel="1">
      <c r="A724" s="155"/>
      <c r="B724" s="481">
        <v>90626.0</v>
      </c>
      <c r="C724" s="482" t="s">
        <v>3038</v>
      </c>
      <c r="D724" s="481" t="s">
        <v>2974</v>
      </c>
      <c r="E724" s="481" t="s">
        <v>2466</v>
      </c>
      <c r="F724" s="483">
        <v>2.85</v>
      </c>
    </row>
    <row r="725" ht="15.75" customHeight="1" outlineLevel="1">
      <c r="A725" s="155"/>
      <c r="B725" s="481">
        <v>90632.0</v>
      </c>
      <c r="C725" s="482" t="s">
        <v>3039</v>
      </c>
      <c r="D725" s="481" t="s">
        <v>2974</v>
      </c>
      <c r="E725" s="481" t="s">
        <v>2318</v>
      </c>
      <c r="F725" s="483">
        <v>80.27</v>
      </c>
    </row>
    <row r="726" ht="15.75" customHeight="1" outlineLevel="1">
      <c r="A726" s="155"/>
      <c r="B726" s="481">
        <v>90638.0</v>
      </c>
      <c r="C726" s="482" t="s">
        <v>3040</v>
      </c>
      <c r="D726" s="481" t="s">
        <v>2974</v>
      </c>
      <c r="E726" s="481" t="s">
        <v>2466</v>
      </c>
      <c r="F726" s="483">
        <v>5.2</v>
      </c>
    </row>
    <row r="727" ht="15.75" customHeight="1" outlineLevel="1">
      <c r="A727" s="155"/>
      <c r="B727" s="481">
        <v>90644.0</v>
      </c>
      <c r="C727" s="482" t="s">
        <v>3041</v>
      </c>
      <c r="D727" s="481" t="s">
        <v>2974</v>
      </c>
      <c r="E727" s="481" t="s">
        <v>2466</v>
      </c>
      <c r="F727" s="483">
        <v>7.78</v>
      </c>
    </row>
    <row r="728" ht="15.75" customHeight="1" outlineLevel="1">
      <c r="A728" s="155"/>
      <c r="B728" s="481">
        <v>90651.0</v>
      </c>
      <c r="C728" s="482" t="s">
        <v>3042</v>
      </c>
      <c r="D728" s="481" t="s">
        <v>2974</v>
      </c>
      <c r="E728" s="481" t="s">
        <v>2466</v>
      </c>
      <c r="F728" s="483">
        <v>0.85</v>
      </c>
    </row>
    <row r="729" ht="15.75" customHeight="1" outlineLevel="1">
      <c r="A729" s="155"/>
      <c r="B729" s="481">
        <v>90657.0</v>
      </c>
      <c r="C729" s="482" t="s">
        <v>3043</v>
      </c>
      <c r="D729" s="481" t="s">
        <v>2974</v>
      </c>
      <c r="E729" s="481" t="s">
        <v>2466</v>
      </c>
      <c r="F729" s="483">
        <v>5.06</v>
      </c>
    </row>
    <row r="730" ht="15.75" customHeight="1" outlineLevel="1">
      <c r="A730" s="155"/>
      <c r="B730" s="481">
        <v>90663.0</v>
      </c>
      <c r="C730" s="482" t="s">
        <v>3044</v>
      </c>
      <c r="D730" s="481" t="s">
        <v>2974</v>
      </c>
      <c r="E730" s="481" t="s">
        <v>2466</v>
      </c>
      <c r="F730" s="483">
        <v>5.41</v>
      </c>
    </row>
    <row r="731" ht="15.75" customHeight="1" outlineLevel="1">
      <c r="A731" s="155"/>
      <c r="B731" s="481">
        <v>90669.0</v>
      </c>
      <c r="C731" s="482" t="s">
        <v>3045</v>
      </c>
      <c r="D731" s="481" t="s">
        <v>2974</v>
      </c>
      <c r="E731" s="481" t="s">
        <v>2318</v>
      </c>
      <c r="F731" s="483">
        <v>8.53</v>
      </c>
    </row>
    <row r="732" ht="15.75" customHeight="1" outlineLevel="1">
      <c r="A732" s="155"/>
      <c r="B732" s="481">
        <v>90675.0</v>
      </c>
      <c r="C732" s="482" t="s">
        <v>3046</v>
      </c>
      <c r="D732" s="481" t="s">
        <v>2974</v>
      </c>
      <c r="E732" s="481" t="s">
        <v>2318</v>
      </c>
      <c r="F732" s="483">
        <v>290.44</v>
      </c>
    </row>
    <row r="733" ht="15.75" customHeight="1" outlineLevel="1">
      <c r="A733" s="155"/>
      <c r="B733" s="481">
        <v>90681.0</v>
      </c>
      <c r="C733" s="482" t="s">
        <v>3047</v>
      </c>
      <c r="D733" s="481" t="s">
        <v>2974</v>
      </c>
      <c r="E733" s="481" t="s">
        <v>2318</v>
      </c>
      <c r="F733" s="483">
        <v>169.18</v>
      </c>
    </row>
    <row r="734" ht="15.75" customHeight="1" outlineLevel="1">
      <c r="A734" s="155"/>
      <c r="B734" s="481">
        <v>90687.0</v>
      </c>
      <c r="C734" s="482" t="s">
        <v>3048</v>
      </c>
      <c r="D734" s="481" t="s">
        <v>2974</v>
      </c>
      <c r="E734" s="481" t="s">
        <v>2318</v>
      </c>
      <c r="F734" s="483">
        <v>59.9</v>
      </c>
    </row>
    <row r="735" ht="15.75" customHeight="1" outlineLevel="1">
      <c r="A735" s="155"/>
      <c r="B735" s="481">
        <v>90693.0</v>
      </c>
      <c r="C735" s="482" t="s">
        <v>3049</v>
      </c>
      <c r="D735" s="481" t="s">
        <v>2974</v>
      </c>
      <c r="E735" s="481" t="s">
        <v>2318</v>
      </c>
      <c r="F735" s="483">
        <v>53.18</v>
      </c>
    </row>
    <row r="736" ht="15.75" customHeight="1" outlineLevel="1">
      <c r="A736" s="155"/>
      <c r="B736" s="481">
        <v>90965.0</v>
      </c>
      <c r="C736" s="482" t="s">
        <v>3050</v>
      </c>
      <c r="D736" s="481" t="s">
        <v>2974</v>
      </c>
      <c r="E736" s="481" t="s">
        <v>2318</v>
      </c>
      <c r="F736" s="483">
        <v>8.49</v>
      </c>
    </row>
    <row r="737" ht="15.75" customHeight="1" outlineLevel="1">
      <c r="A737" s="155"/>
      <c r="B737" s="481">
        <v>90973.0</v>
      </c>
      <c r="C737" s="482" t="s">
        <v>3051</v>
      </c>
      <c r="D737" s="481" t="s">
        <v>2974</v>
      </c>
      <c r="E737" s="481" t="s">
        <v>2318</v>
      </c>
      <c r="F737" s="483">
        <v>8.52</v>
      </c>
    </row>
    <row r="738" ht="15.75" customHeight="1" outlineLevel="1">
      <c r="A738" s="155"/>
      <c r="B738" s="481">
        <v>90982.0</v>
      </c>
      <c r="C738" s="482" t="s">
        <v>3052</v>
      </c>
      <c r="D738" s="481" t="s">
        <v>2974</v>
      </c>
      <c r="E738" s="481" t="s">
        <v>2318</v>
      </c>
      <c r="F738" s="483">
        <v>21.63</v>
      </c>
    </row>
    <row r="739" ht="15.75" customHeight="1" outlineLevel="1">
      <c r="A739" s="155"/>
      <c r="B739" s="481">
        <v>91001.0</v>
      </c>
      <c r="C739" s="482" t="s">
        <v>3053</v>
      </c>
      <c r="D739" s="481" t="s">
        <v>2974</v>
      </c>
      <c r="E739" s="481" t="s">
        <v>2318</v>
      </c>
      <c r="F739" s="483">
        <v>10.1</v>
      </c>
    </row>
    <row r="740" ht="15.75" customHeight="1" outlineLevel="1">
      <c r="A740" s="155"/>
      <c r="B740" s="481">
        <v>91032.0</v>
      </c>
      <c r="C740" s="482" t="s">
        <v>3054</v>
      </c>
      <c r="D740" s="481" t="s">
        <v>2974</v>
      </c>
      <c r="E740" s="481" t="s">
        <v>2318</v>
      </c>
      <c r="F740" s="483">
        <v>68.34</v>
      </c>
    </row>
    <row r="741" ht="15.75" customHeight="1" outlineLevel="1">
      <c r="A741" s="155"/>
      <c r="B741" s="481">
        <v>91278.0</v>
      </c>
      <c r="C741" s="482" t="s">
        <v>3055</v>
      </c>
      <c r="D741" s="481" t="s">
        <v>2974</v>
      </c>
      <c r="E741" s="481" t="s">
        <v>2318</v>
      </c>
      <c r="F741" s="483">
        <v>0.68</v>
      </c>
    </row>
    <row r="742" ht="15.75" customHeight="1" outlineLevel="1">
      <c r="A742" s="155"/>
      <c r="B742" s="481">
        <v>91285.0</v>
      </c>
      <c r="C742" s="482" t="s">
        <v>3056</v>
      </c>
      <c r="D742" s="481" t="s">
        <v>2974</v>
      </c>
      <c r="E742" s="481" t="s">
        <v>2466</v>
      </c>
      <c r="F742" s="483">
        <v>1.18</v>
      </c>
    </row>
    <row r="743" ht="15.75" customHeight="1" outlineLevel="1">
      <c r="A743" s="155"/>
      <c r="B743" s="481">
        <v>91387.0</v>
      </c>
      <c r="C743" s="482" t="s">
        <v>3057</v>
      </c>
      <c r="D743" s="481" t="s">
        <v>2974</v>
      </c>
      <c r="E743" s="481" t="s">
        <v>2318</v>
      </c>
      <c r="F743" s="483">
        <v>75.2</v>
      </c>
    </row>
    <row r="744" ht="15.75" customHeight="1" outlineLevel="1">
      <c r="A744" s="155"/>
      <c r="B744" s="481">
        <v>91395.0</v>
      </c>
      <c r="C744" s="482" t="s">
        <v>3058</v>
      </c>
      <c r="D744" s="481" t="s">
        <v>2974</v>
      </c>
      <c r="E744" s="481" t="s">
        <v>2318</v>
      </c>
      <c r="F744" s="483">
        <v>59.65</v>
      </c>
    </row>
    <row r="745" ht="15.75" customHeight="1" outlineLevel="1">
      <c r="A745" s="155"/>
      <c r="B745" s="481">
        <v>91486.0</v>
      </c>
      <c r="C745" s="482" t="s">
        <v>3059</v>
      </c>
      <c r="D745" s="481" t="s">
        <v>2974</v>
      </c>
      <c r="E745" s="481" t="s">
        <v>2318</v>
      </c>
      <c r="F745" s="483">
        <v>70.19</v>
      </c>
    </row>
    <row r="746" ht="15.75" customHeight="1" outlineLevel="1">
      <c r="A746" s="155"/>
      <c r="B746" s="481">
        <v>91534.0</v>
      </c>
      <c r="C746" s="482" t="s">
        <v>3060</v>
      </c>
      <c r="D746" s="481" t="s">
        <v>2974</v>
      </c>
      <c r="E746" s="481" t="s">
        <v>2318</v>
      </c>
      <c r="F746" s="483">
        <v>22.73</v>
      </c>
    </row>
    <row r="747" ht="15.75" customHeight="1" outlineLevel="1">
      <c r="A747" s="155"/>
      <c r="B747" s="481">
        <v>91635.0</v>
      </c>
      <c r="C747" s="482" t="s">
        <v>3061</v>
      </c>
      <c r="D747" s="481" t="s">
        <v>2974</v>
      </c>
      <c r="E747" s="481" t="s">
        <v>2318</v>
      </c>
      <c r="F747" s="483">
        <v>66.07</v>
      </c>
    </row>
    <row r="748" ht="15.75" customHeight="1" outlineLevel="1">
      <c r="A748" s="155"/>
      <c r="B748" s="481">
        <v>91646.0</v>
      </c>
      <c r="C748" s="482" t="s">
        <v>3062</v>
      </c>
      <c r="D748" s="481" t="s">
        <v>2974</v>
      </c>
      <c r="E748" s="481" t="s">
        <v>2318</v>
      </c>
      <c r="F748" s="483">
        <v>98.94</v>
      </c>
    </row>
    <row r="749" ht="15.75" customHeight="1" outlineLevel="1">
      <c r="A749" s="155"/>
      <c r="B749" s="481">
        <v>91693.0</v>
      </c>
      <c r="C749" s="482" t="s">
        <v>3063</v>
      </c>
      <c r="D749" s="481" t="s">
        <v>2974</v>
      </c>
      <c r="E749" s="481" t="s">
        <v>2466</v>
      </c>
      <c r="F749" s="483">
        <v>21.85</v>
      </c>
    </row>
    <row r="750" ht="15.75" customHeight="1" outlineLevel="1">
      <c r="A750" s="155"/>
      <c r="B750" s="481">
        <v>92044.0</v>
      </c>
      <c r="C750" s="482" t="s">
        <v>3064</v>
      </c>
      <c r="D750" s="481" t="s">
        <v>2974</v>
      </c>
      <c r="E750" s="481" t="s">
        <v>2318</v>
      </c>
      <c r="F750" s="483">
        <v>7.8</v>
      </c>
    </row>
    <row r="751" ht="15.75" customHeight="1" outlineLevel="1">
      <c r="A751" s="155"/>
      <c r="B751" s="481">
        <v>92107.0</v>
      </c>
      <c r="C751" s="482" t="s">
        <v>3065</v>
      </c>
      <c r="D751" s="481" t="s">
        <v>2974</v>
      </c>
      <c r="E751" s="481" t="s">
        <v>2318</v>
      </c>
      <c r="F751" s="483">
        <v>94.98</v>
      </c>
    </row>
    <row r="752" ht="15.75" customHeight="1" outlineLevel="1">
      <c r="A752" s="155"/>
      <c r="B752" s="481">
        <v>92113.0</v>
      </c>
      <c r="C752" s="482" t="s">
        <v>3066</v>
      </c>
      <c r="D752" s="481" t="s">
        <v>2974</v>
      </c>
      <c r="E752" s="481" t="s">
        <v>2466</v>
      </c>
      <c r="F752" s="483">
        <v>1.14</v>
      </c>
    </row>
    <row r="753" ht="15.75" customHeight="1" outlineLevel="1">
      <c r="A753" s="155"/>
      <c r="B753" s="481">
        <v>92119.0</v>
      </c>
      <c r="C753" s="482" t="s">
        <v>3067</v>
      </c>
      <c r="D753" s="481" t="s">
        <v>2974</v>
      </c>
      <c r="E753" s="481" t="s">
        <v>2466</v>
      </c>
      <c r="F753" s="483">
        <v>0.29</v>
      </c>
    </row>
    <row r="754" ht="15.75" customHeight="1" outlineLevel="1">
      <c r="A754" s="155"/>
      <c r="B754" s="481">
        <v>92139.0</v>
      </c>
      <c r="C754" s="482" t="s">
        <v>3068</v>
      </c>
      <c r="D754" s="481" t="s">
        <v>2974</v>
      </c>
      <c r="E754" s="481" t="s">
        <v>2318</v>
      </c>
      <c r="F754" s="483">
        <v>44.12</v>
      </c>
    </row>
    <row r="755" ht="15.75" customHeight="1" outlineLevel="1">
      <c r="A755" s="155"/>
      <c r="B755" s="481">
        <v>92146.0</v>
      </c>
      <c r="C755" s="482" t="s">
        <v>3069</v>
      </c>
      <c r="D755" s="481" t="s">
        <v>2974</v>
      </c>
      <c r="E755" s="481" t="s">
        <v>2318</v>
      </c>
      <c r="F755" s="483">
        <v>32.34</v>
      </c>
    </row>
    <row r="756" ht="15.75" customHeight="1" outlineLevel="1">
      <c r="A756" s="155"/>
      <c r="B756" s="481">
        <v>92243.0</v>
      </c>
      <c r="C756" s="482" t="s">
        <v>3070</v>
      </c>
      <c r="D756" s="481" t="s">
        <v>2974</v>
      </c>
      <c r="E756" s="481" t="s">
        <v>2318</v>
      </c>
      <c r="F756" s="483">
        <v>81.82</v>
      </c>
    </row>
    <row r="757" ht="15.75" customHeight="1" outlineLevel="1">
      <c r="A757" s="155"/>
      <c r="B757" s="481">
        <v>92717.0</v>
      </c>
      <c r="C757" s="482" t="s">
        <v>3071</v>
      </c>
      <c r="D757" s="481" t="s">
        <v>2974</v>
      </c>
      <c r="E757" s="481" t="s">
        <v>2466</v>
      </c>
      <c r="F757" s="483">
        <v>0.26</v>
      </c>
    </row>
    <row r="758" ht="15.75" customHeight="1" outlineLevel="1">
      <c r="A758" s="155"/>
      <c r="B758" s="481">
        <v>92961.0</v>
      </c>
      <c r="C758" s="482" t="s">
        <v>3072</v>
      </c>
      <c r="D758" s="481" t="s">
        <v>2974</v>
      </c>
      <c r="E758" s="481" t="s">
        <v>2318</v>
      </c>
      <c r="F758" s="483">
        <v>5.29</v>
      </c>
    </row>
    <row r="759" ht="15.75" customHeight="1" outlineLevel="1">
      <c r="A759" s="155"/>
      <c r="B759" s="481">
        <v>92967.0</v>
      </c>
      <c r="C759" s="482" t="s">
        <v>3073</v>
      </c>
      <c r="D759" s="481" t="s">
        <v>2974</v>
      </c>
      <c r="E759" s="481" t="s">
        <v>2466</v>
      </c>
      <c r="F759" s="483">
        <v>21.3</v>
      </c>
    </row>
    <row r="760" ht="15.75" customHeight="1" outlineLevel="1">
      <c r="A760" s="155"/>
      <c r="B760" s="481">
        <v>93225.0</v>
      </c>
      <c r="C760" s="482" t="s">
        <v>3074</v>
      </c>
      <c r="D760" s="481" t="s">
        <v>2974</v>
      </c>
      <c r="E760" s="481" t="s">
        <v>2318</v>
      </c>
      <c r="F760" s="483">
        <v>439.58</v>
      </c>
    </row>
    <row r="761" ht="15.75" customHeight="1" outlineLevel="1">
      <c r="A761" s="155"/>
      <c r="B761" s="481">
        <v>93234.0</v>
      </c>
      <c r="C761" s="482" t="s">
        <v>3075</v>
      </c>
      <c r="D761" s="481" t="s">
        <v>2974</v>
      </c>
      <c r="E761" s="481" t="s">
        <v>2466</v>
      </c>
      <c r="F761" s="483">
        <v>0.51</v>
      </c>
    </row>
    <row r="762" ht="15.75" customHeight="1" outlineLevel="1">
      <c r="A762" s="155"/>
      <c r="B762" s="481">
        <v>93244.0</v>
      </c>
      <c r="C762" s="482" t="s">
        <v>3076</v>
      </c>
      <c r="D762" s="481" t="s">
        <v>2974</v>
      </c>
      <c r="E762" s="481" t="s">
        <v>2318</v>
      </c>
      <c r="F762" s="483">
        <v>62.27</v>
      </c>
    </row>
    <row r="763" ht="15.75" customHeight="1" outlineLevel="1">
      <c r="A763" s="155"/>
      <c r="B763" s="481">
        <v>93274.0</v>
      </c>
      <c r="C763" s="482" t="s">
        <v>3077</v>
      </c>
      <c r="D763" s="481" t="s">
        <v>2974</v>
      </c>
      <c r="E763" s="481" t="s">
        <v>2318</v>
      </c>
      <c r="F763" s="483">
        <v>63.56</v>
      </c>
    </row>
    <row r="764" ht="15.75" customHeight="1" outlineLevel="1">
      <c r="A764" s="155"/>
      <c r="B764" s="481">
        <v>93282.0</v>
      </c>
      <c r="C764" s="482" t="s">
        <v>3078</v>
      </c>
      <c r="D764" s="481" t="s">
        <v>2974</v>
      </c>
      <c r="E764" s="481" t="s">
        <v>2466</v>
      </c>
      <c r="F764" s="483">
        <v>21.34</v>
      </c>
    </row>
    <row r="765" ht="15.75" customHeight="1" outlineLevel="1">
      <c r="A765" s="155"/>
      <c r="B765" s="481">
        <v>93288.0</v>
      </c>
      <c r="C765" s="482" t="s">
        <v>3079</v>
      </c>
      <c r="D765" s="481" t="s">
        <v>2974</v>
      </c>
      <c r="E765" s="481" t="s">
        <v>2318</v>
      </c>
      <c r="F765" s="483">
        <v>169.75</v>
      </c>
    </row>
    <row r="766" ht="15.75" customHeight="1" outlineLevel="1">
      <c r="A766" s="155"/>
      <c r="B766" s="481">
        <v>93403.0</v>
      </c>
      <c r="C766" s="482" t="s">
        <v>3080</v>
      </c>
      <c r="D766" s="481" t="s">
        <v>2974</v>
      </c>
      <c r="E766" s="481" t="s">
        <v>2318</v>
      </c>
      <c r="F766" s="483">
        <v>71.4</v>
      </c>
    </row>
    <row r="767" ht="15.75" customHeight="1" outlineLevel="1">
      <c r="A767" s="155"/>
      <c r="B767" s="481">
        <v>93409.0</v>
      </c>
      <c r="C767" s="482" t="s">
        <v>3081</v>
      </c>
      <c r="D767" s="481" t="s">
        <v>2974</v>
      </c>
      <c r="E767" s="481" t="s">
        <v>2318</v>
      </c>
      <c r="F767" s="483">
        <v>27.6</v>
      </c>
    </row>
    <row r="768" ht="15.75" customHeight="1" outlineLevel="1">
      <c r="A768" s="155"/>
      <c r="B768" s="481">
        <v>93416.0</v>
      </c>
      <c r="C768" s="482" t="s">
        <v>3082</v>
      </c>
      <c r="D768" s="481" t="s">
        <v>2974</v>
      </c>
      <c r="E768" s="481" t="s">
        <v>2318</v>
      </c>
      <c r="F768" s="483">
        <v>0.46</v>
      </c>
    </row>
    <row r="769" ht="15.75" customHeight="1" outlineLevel="1">
      <c r="A769" s="155"/>
      <c r="B769" s="481">
        <v>93422.0</v>
      </c>
      <c r="C769" s="482" t="s">
        <v>3083</v>
      </c>
      <c r="D769" s="481" t="s">
        <v>2974</v>
      </c>
      <c r="E769" s="481" t="s">
        <v>2318</v>
      </c>
      <c r="F769" s="483">
        <v>6.07</v>
      </c>
    </row>
    <row r="770" ht="15.75" customHeight="1" outlineLevel="1">
      <c r="A770" s="155"/>
      <c r="B770" s="481">
        <v>93428.0</v>
      </c>
      <c r="C770" s="482" t="s">
        <v>3084</v>
      </c>
      <c r="D770" s="481" t="s">
        <v>2974</v>
      </c>
      <c r="E770" s="481" t="s">
        <v>2318</v>
      </c>
      <c r="F770" s="483">
        <v>8.6</v>
      </c>
    </row>
    <row r="771" ht="15.75" customHeight="1" outlineLevel="1">
      <c r="A771" s="155"/>
      <c r="B771" s="481">
        <v>93434.0</v>
      </c>
      <c r="C771" s="482" t="s">
        <v>3085</v>
      </c>
      <c r="D771" s="481" t="s">
        <v>2974</v>
      </c>
      <c r="E771" s="481" t="s">
        <v>2318</v>
      </c>
      <c r="F771" s="483">
        <v>333.79</v>
      </c>
    </row>
    <row r="772" ht="15.75" customHeight="1" outlineLevel="1">
      <c r="A772" s="155"/>
      <c r="B772" s="481">
        <v>93440.0</v>
      </c>
      <c r="C772" s="482" t="s">
        <v>3086</v>
      </c>
      <c r="D772" s="481" t="s">
        <v>2974</v>
      </c>
      <c r="E772" s="481" t="s">
        <v>2318</v>
      </c>
      <c r="F772" s="483">
        <v>123.82</v>
      </c>
    </row>
    <row r="773" ht="15.75" customHeight="1" outlineLevel="1">
      <c r="A773" s="155"/>
      <c r="B773" s="481">
        <v>95122.0</v>
      </c>
      <c r="C773" s="482" t="s">
        <v>3087</v>
      </c>
      <c r="D773" s="481" t="s">
        <v>2974</v>
      </c>
      <c r="E773" s="481" t="s">
        <v>2318</v>
      </c>
      <c r="F773" s="483">
        <v>214.94</v>
      </c>
    </row>
    <row r="774" ht="15.75" customHeight="1" outlineLevel="1">
      <c r="A774" s="155"/>
      <c r="B774" s="481">
        <v>95128.0</v>
      </c>
      <c r="C774" s="482" t="s">
        <v>3088</v>
      </c>
      <c r="D774" s="481" t="s">
        <v>2974</v>
      </c>
      <c r="E774" s="481" t="s">
        <v>2318</v>
      </c>
      <c r="F774" s="483">
        <v>45.1</v>
      </c>
    </row>
    <row r="775" ht="15.75" customHeight="1" outlineLevel="1">
      <c r="A775" s="155"/>
      <c r="B775" s="481">
        <v>95140.0</v>
      </c>
      <c r="C775" s="482" t="s">
        <v>3089</v>
      </c>
      <c r="D775" s="481" t="s">
        <v>2974</v>
      </c>
      <c r="E775" s="481" t="s">
        <v>2944</v>
      </c>
      <c r="F775" s="483">
        <v>0.04</v>
      </c>
    </row>
    <row r="776" ht="15.75" customHeight="1" outlineLevel="1">
      <c r="A776" s="155"/>
      <c r="B776" s="481">
        <v>95213.0</v>
      </c>
      <c r="C776" s="482" t="s">
        <v>3090</v>
      </c>
      <c r="D776" s="481" t="s">
        <v>2974</v>
      </c>
      <c r="E776" s="481" t="s">
        <v>2318</v>
      </c>
      <c r="F776" s="483">
        <v>69.73</v>
      </c>
    </row>
    <row r="777" ht="15.75" customHeight="1" outlineLevel="1">
      <c r="A777" s="155"/>
      <c r="B777" s="481">
        <v>95259.0</v>
      </c>
      <c r="C777" s="482" t="s">
        <v>3091</v>
      </c>
      <c r="D777" s="481" t="s">
        <v>2974</v>
      </c>
      <c r="E777" s="481" t="s">
        <v>2466</v>
      </c>
      <c r="F777" s="483">
        <v>20.99</v>
      </c>
    </row>
    <row r="778" ht="15.75" customHeight="1" outlineLevel="1">
      <c r="A778" s="155"/>
      <c r="B778" s="481">
        <v>95265.0</v>
      </c>
      <c r="C778" s="482" t="s">
        <v>3092</v>
      </c>
      <c r="D778" s="481" t="s">
        <v>2974</v>
      </c>
      <c r="E778" s="481" t="s">
        <v>2318</v>
      </c>
      <c r="F778" s="483">
        <v>0.81</v>
      </c>
    </row>
    <row r="779" ht="15.75" customHeight="1" outlineLevel="1">
      <c r="A779" s="155"/>
      <c r="B779" s="481">
        <v>95271.0</v>
      </c>
      <c r="C779" s="482" t="s">
        <v>3093</v>
      </c>
      <c r="D779" s="481" t="s">
        <v>2974</v>
      </c>
      <c r="E779" s="481" t="s">
        <v>2318</v>
      </c>
      <c r="F779" s="483">
        <v>0.53</v>
      </c>
    </row>
    <row r="780" ht="15.75" customHeight="1" outlineLevel="1">
      <c r="A780" s="155"/>
      <c r="B780" s="481">
        <v>95277.0</v>
      </c>
      <c r="C780" s="482" t="s">
        <v>3094</v>
      </c>
      <c r="D780" s="481" t="s">
        <v>2974</v>
      </c>
      <c r="E780" s="481" t="s">
        <v>2318</v>
      </c>
      <c r="F780" s="483">
        <v>0.5</v>
      </c>
    </row>
    <row r="781" ht="15.75" customHeight="1" outlineLevel="1">
      <c r="A781" s="155"/>
      <c r="B781" s="481">
        <v>95283.0</v>
      </c>
      <c r="C781" s="482" t="s">
        <v>3095</v>
      </c>
      <c r="D781" s="481" t="s">
        <v>2974</v>
      </c>
      <c r="E781" s="481" t="s">
        <v>2318</v>
      </c>
      <c r="F781" s="483">
        <v>0.61</v>
      </c>
    </row>
    <row r="782" ht="15.75" customHeight="1" outlineLevel="1">
      <c r="A782" s="155"/>
      <c r="B782" s="481">
        <v>95621.0</v>
      </c>
      <c r="C782" s="482" t="s">
        <v>3096</v>
      </c>
      <c r="D782" s="481" t="s">
        <v>2974</v>
      </c>
      <c r="E782" s="481" t="s">
        <v>2466</v>
      </c>
      <c r="F782" s="483">
        <v>20.65</v>
      </c>
    </row>
    <row r="783" ht="15.75" customHeight="1" outlineLevel="1">
      <c r="A783" s="155"/>
      <c r="B783" s="481">
        <v>95632.0</v>
      </c>
      <c r="C783" s="482" t="s">
        <v>3097</v>
      </c>
      <c r="D783" s="481" t="s">
        <v>2974</v>
      </c>
      <c r="E783" s="481" t="s">
        <v>2318</v>
      </c>
      <c r="F783" s="483">
        <v>80.21</v>
      </c>
    </row>
    <row r="784" ht="15.75" customHeight="1" outlineLevel="1">
      <c r="A784" s="155"/>
      <c r="B784" s="481">
        <v>95703.0</v>
      </c>
      <c r="C784" s="482" t="s">
        <v>3098</v>
      </c>
      <c r="D784" s="481" t="s">
        <v>2974</v>
      </c>
      <c r="E784" s="481" t="s">
        <v>2466</v>
      </c>
      <c r="F784" s="483">
        <v>28.04</v>
      </c>
    </row>
    <row r="785" ht="15.75" customHeight="1" outlineLevel="1">
      <c r="A785" s="155"/>
      <c r="B785" s="481">
        <v>95709.0</v>
      </c>
      <c r="C785" s="482" t="s">
        <v>3099</v>
      </c>
      <c r="D785" s="481" t="s">
        <v>2974</v>
      </c>
      <c r="E785" s="481" t="s">
        <v>2318</v>
      </c>
      <c r="F785" s="483">
        <v>77.84</v>
      </c>
    </row>
    <row r="786" ht="15.75" customHeight="1" outlineLevel="1">
      <c r="A786" s="155"/>
      <c r="B786" s="481">
        <v>95715.0</v>
      </c>
      <c r="C786" s="482" t="s">
        <v>3100</v>
      </c>
      <c r="D786" s="481" t="s">
        <v>2974</v>
      </c>
      <c r="E786" s="481" t="s">
        <v>2318</v>
      </c>
      <c r="F786" s="483">
        <v>91.44</v>
      </c>
    </row>
    <row r="787" ht="15.75" customHeight="1" outlineLevel="1">
      <c r="A787" s="155"/>
      <c r="B787" s="481">
        <v>95721.0</v>
      </c>
      <c r="C787" s="482" t="s">
        <v>3101</v>
      </c>
      <c r="D787" s="481" t="s">
        <v>2974</v>
      </c>
      <c r="E787" s="481" t="s">
        <v>2318</v>
      </c>
      <c r="F787" s="483">
        <v>88.94</v>
      </c>
    </row>
    <row r="788" ht="15.75" customHeight="1" outlineLevel="1">
      <c r="A788" s="155"/>
      <c r="B788" s="481">
        <v>95873.0</v>
      </c>
      <c r="C788" s="482" t="s">
        <v>3102</v>
      </c>
      <c r="D788" s="481" t="s">
        <v>2974</v>
      </c>
      <c r="E788" s="481" t="s">
        <v>2318</v>
      </c>
      <c r="F788" s="483">
        <v>13.75</v>
      </c>
    </row>
    <row r="789" ht="15.75" customHeight="1" outlineLevel="1">
      <c r="A789" s="155"/>
      <c r="B789" s="481">
        <v>96014.0</v>
      </c>
      <c r="C789" s="482" t="s">
        <v>3103</v>
      </c>
      <c r="D789" s="481" t="s">
        <v>2974</v>
      </c>
      <c r="E789" s="481" t="s">
        <v>2318</v>
      </c>
      <c r="F789" s="483">
        <v>49.08</v>
      </c>
    </row>
    <row r="790" ht="15.75" customHeight="1" outlineLevel="1">
      <c r="A790" s="155"/>
      <c r="B790" s="481">
        <v>96021.0</v>
      </c>
      <c r="C790" s="482" t="s">
        <v>3104</v>
      </c>
      <c r="D790" s="481" t="s">
        <v>2974</v>
      </c>
      <c r="E790" s="481" t="s">
        <v>2318</v>
      </c>
      <c r="F790" s="483">
        <v>48.83</v>
      </c>
    </row>
    <row r="791" ht="15.75" customHeight="1" outlineLevel="1">
      <c r="A791" s="155"/>
      <c r="B791" s="481">
        <v>96029.0</v>
      </c>
      <c r="C791" s="482" t="s">
        <v>3105</v>
      </c>
      <c r="D791" s="481" t="s">
        <v>2974</v>
      </c>
      <c r="E791" s="481" t="s">
        <v>2318</v>
      </c>
      <c r="F791" s="483">
        <v>42.7</v>
      </c>
    </row>
    <row r="792" ht="15.75" customHeight="1" outlineLevel="1">
      <c r="A792" s="155"/>
      <c r="B792" s="481">
        <v>96036.0</v>
      </c>
      <c r="C792" s="482" t="s">
        <v>3106</v>
      </c>
      <c r="D792" s="481" t="s">
        <v>2974</v>
      </c>
      <c r="E792" s="481" t="s">
        <v>2318</v>
      </c>
      <c r="F792" s="483">
        <v>81.15</v>
      </c>
    </row>
    <row r="793" ht="15.75" customHeight="1" outlineLevel="1">
      <c r="A793" s="155"/>
      <c r="B793" s="481">
        <v>96155.0</v>
      </c>
      <c r="C793" s="482" t="s">
        <v>3107</v>
      </c>
      <c r="D793" s="481" t="s">
        <v>2974</v>
      </c>
      <c r="E793" s="481" t="s">
        <v>2318</v>
      </c>
      <c r="F793" s="483">
        <v>42.95</v>
      </c>
    </row>
    <row r="794" ht="15.75" customHeight="1" outlineLevel="1">
      <c r="A794" s="155"/>
      <c r="B794" s="481">
        <v>96156.0</v>
      </c>
      <c r="C794" s="482" t="s">
        <v>3108</v>
      </c>
      <c r="D794" s="481" t="s">
        <v>2974</v>
      </c>
      <c r="E794" s="481" t="s">
        <v>2318</v>
      </c>
      <c r="F794" s="483">
        <v>59.45</v>
      </c>
    </row>
    <row r="795" ht="15.75" customHeight="1" outlineLevel="1">
      <c r="A795" s="155"/>
      <c r="B795" s="481">
        <v>96159.0</v>
      </c>
      <c r="C795" s="482" t="s">
        <v>3109</v>
      </c>
      <c r="D795" s="481" t="s">
        <v>2974</v>
      </c>
      <c r="E795" s="481" t="s">
        <v>2318</v>
      </c>
      <c r="F795" s="483">
        <v>86.64</v>
      </c>
    </row>
    <row r="796" ht="15.75" customHeight="1" outlineLevel="1">
      <c r="A796" s="155"/>
      <c r="B796" s="481">
        <v>96246.0</v>
      </c>
      <c r="C796" s="482" t="s">
        <v>3110</v>
      </c>
      <c r="D796" s="481" t="s">
        <v>2974</v>
      </c>
      <c r="E796" s="481" t="s">
        <v>2318</v>
      </c>
      <c r="F796" s="483">
        <v>59.88</v>
      </c>
    </row>
    <row r="797" ht="15.75" customHeight="1" outlineLevel="1">
      <c r="A797" s="155"/>
      <c r="B797" s="481">
        <v>96464.0</v>
      </c>
      <c r="C797" s="482" t="s">
        <v>3111</v>
      </c>
      <c r="D797" s="481" t="s">
        <v>2974</v>
      </c>
      <c r="E797" s="481" t="s">
        <v>2318</v>
      </c>
      <c r="F797" s="483">
        <v>86.64</v>
      </c>
    </row>
    <row r="798" ht="15.75" customHeight="1" outlineLevel="1">
      <c r="A798" s="155"/>
      <c r="B798" s="481">
        <v>98765.0</v>
      </c>
      <c r="C798" s="482" t="s">
        <v>3112</v>
      </c>
      <c r="D798" s="481" t="s">
        <v>2974</v>
      </c>
      <c r="E798" s="481" t="s">
        <v>2944</v>
      </c>
      <c r="F798" s="483">
        <v>0.09</v>
      </c>
    </row>
    <row r="799" ht="15.75" customHeight="1" outlineLevel="1">
      <c r="A799" s="155"/>
      <c r="B799" s="481">
        <v>99834.0</v>
      </c>
      <c r="C799" s="482" t="s">
        <v>3113</v>
      </c>
      <c r="D799" s="481" t="s">
        <v>2974</v>
      </c>
      <c r="E799" s="481" t="s">
        <v>2944</v>
      </c>
      <c r="F799" s="483">
        <v>0.23</v>
      </c>
    </row>
    <row r="800" ht="15.75" customHeight="1" outlineLevel="1">
      <c r="A800" s="155"/>
      <c r="B800" s="481">
        <v>100642.0</v>
      </c>
      <c r="C800" s="482" t="s">
        <v>3114</v>
      </c>
      <c r="D800" s="481" t="s">
        <v>2974</v>
      </c>
      <c r="E800" s="481" t="s">
        <v>2318</v>
      </c>
      <c r="F800" s="483">
        <v>309.43</v>
      </c>
    </row>
    <row r="801" ht="15.75" customHeight="1" outlineLevel="1">
      <c r="A801" s="155"/>
      <c r="B801" s="481">
        <v>100648.0</v>
      </c>
      <c r="C801" s="482" t="s">
        <v>3115</v>
      </c>
      <c r="D801" s="481" t="s">
        <v>2974</v>
      </c>
      <c r="E801" s="481" t="s">
        <v>2318</v>
      </c>
      <c r="F801" s="483">
        <v>623.67</v>
      </c>
    </row>
    <row r="802" ht="15.75" customHeight="1" outlineLevel="1">
      <c r="A802" s="155"/>
      <c r="B802" s="481">
        <v>102274.0</v>
      </c>
      <c r="C802" s="482" t="s">
        <v>3116</v>
      </c>
      <c r="D802" s="481" t="s">
        <v>2974</v>
      </c>
      <c r="E802" s="481" t="s">
        <v>2466</v>
      </c>
      <c r="F802" s="483">
        <v>20.03</v>
      </c>
    </row>
    <row r="803" ht="15.75" customHeight="1" outlineLevel="1">
      <c r="A803" s="155"/>
      <c r="B803" s="481">
        <v>104092.0</v>
      </c>
      <c r="C803" s="482" t="s">
        <v>3117</v>
      </c>
      <c r="D803" s="481" t="s">
        <v>2974</v>
      </c>
      <c r="E803" s="481" t="s">
        <v>2466</v>
      </c>
      <c r="F803" s="483">
        <v>0.08</v>
      </c>
    </row>
    <row r="804" ht="15.75" customHeight="1" outlineLevel="1">
      <c r="A804" s="155"/>
      <c r="B804" s="481">
        <v>104098.0</v>
      </c>
      <c r="C804" s="482" t="s">
        <v>3118</v>
      </c>
      <c r="D804" s="481" t="s">
        <v>2974</v>
      </c>
      <c r="E804" s="481" t="s">
        <v>2466</v>
      </c>
      <c r="F804" s="483">
        <v>0.12</v>
      </c>
    </row>
    <row r="805" ht="15.75" customHeight="1" outlineLevel="1">
      <c r="A805" s="155"/>
      <c r="B805" s="481">
        <v>5089.0</v>
      </c>
      <c r="C805" s="482" t="s">
        <v>3119</v>
      </c>
      <c r="D805" s="481" t="s">
        <v>1385</v>
      </c>
      <c r="E805" s="481" t="s">
        <v>2318</v>
      </c>
      <c r="F805" s="483">
        <v>40.46</v>
      </c>
    </row>
    <row r="806" ht="15.75" customHeight="1" outlineLevel="1">
      <c r="A806" s="155"/>
      <c r="B806" s="481">
        <v>5627.0</v>
      </c>
      <c r="C806" s="482" t="s">
        <v>3120</v>
      </c>
      <c r="D806" s="481" t="s">
        <v>1385</v>
      </c>
      <c r="E806" s="481" t="s">
        <v>2318</v>
      </c>
      <c r="F806" s="483">
        <v>45.36</v>
      </c>
    </row>
    <row r="807" ht="15.75" customHeight="1" outlineLevel="1">
      <c r="A807" s="155"/>
      <c r="B807" s="481">
        <v>5628.0</v>
      </c>
      <c r="C807" s="482" t="s">
        <v>3121</v>
      </c>
      <c r="D807" s="481" t="s">
        <v>1385</v>
      </c>
      <c r="E807" s="481" t="s">
        <v>2318</v>
      </c>
      <c r="F807" s="483">
        <v>11.98</v>
      </c>
    </row>
    <row r="808" ht="15.75" customHeight="1" outlineLevel="1">
      <c r="A808" s="155"/>
      <c r="B808" s="481">
        <v>5629.0</v>
      </c>
      <c r="C808" s="482" t="s">
        <v>3122</v>
      </c>
      <c r="D808" s="481" t="s">
        <v>1385</v>
      </c>
      <c r="E808" s="481" t="s">
        <v>2318</v>
      </c>
      <c r="F808" s="483">
        <v>56.7</v>
      </c>
    </row>
    <row r="809" ht="15.75" customHeight="1" outlineLevel="1">
      <c r="A809" s="155"/>
      <c r="B809" s="481">
        <v>5630.0</v>
      </c>
      <c r="C809" s="482" t="s">
        <v>3123</v>
      </c>
      <c r="D809" s="481" t="s">
        <v>1385</v>
      </c>
      <c r="E809" s="481" t="s">
        <v>2944</v>
      </c>
      <c r="F809" s="483">
        <v>64.62</v>
      </c>
    </row>
    <row r="810" ht="15.75" customHeight="1" outlineLevel="1">
      <c r="A810" s="155"/>
      <c r="B810" s="481">
        <v>5658.0</v>
      </c>
      <c r="C810" s="482" t="s">
        <v>3124</v>
      </c>
      <c r="D810" s="481" t="s">
        <v>1385</v>
      </c>
      <c r="E810" s="481" t="s">
        <v>2318</v>
      </c>
      <c r="F810" s="483">
        <v>2.23</v>
      </c>
    </row>
    <row r="811" ht="15.75" customHeight="1" outlineLevel="1">
      <c r="A811" s="155"/>
      <c r="B811" s="481">
        <v>5664.0</v>
      </c>
      <c r="C811" s="482" t="s">
        <v>3125</v>
      </c>
      <c r="D811" s="481" t="s">
        <v>1385</v>
      </c>
      <c r="E811" s="481" t="s">
        <v>2318</v>
      </c>
      <c r="F811" s="483">
        <v>30.29</v>
      </c>
    </row>
    <row r="812" ht="15.75" customHeight="1" outlineLevel="1">
      <c r="A812" s="155"/>
      <c r="B812" s="481">
        <v>5667.0</v>
      </c>
      <c r="C812" s="482" t="s">
        <v>3126</v>
      </c>
      <c r="D812" s="481" t="s">
        <v>1385</v>
      </c>
      <c r="E812" s="481" t="s">
        <v>2318</v>
      </c>
      <c r="F812" s="483">
        <v>26.94</v>
      </c>
    </row>
    <row r="813" ht="15.75" customHeight="1" outlineLevel="1">
      <c r="A813" s="155"/>
      <c r="B813" s="481">
        <v>5668.0</v>
      </c>
      <c r="C813" s="482" t="s">
        <v>3127</v>
      </c>
      <c r="D813" s="481" t="s">
        <v>1385</v>
      </c>
      <c r="E813" s="481" t="s">
        <v>2944</v>
      </c>
      <c r="F813" s="483">
        <v>45.96</v>
      </c>
    </row>
    <row r="814" ht="15.75" customHeight="1" outlineLevel="1">
      <c r="A814" s="155"/>
      <c r="B814" s="481">
        <v>5674.0</v>
      </c>
      <c r="C814" s="482" t="s">
        <v>3128</v>
      </c>
      <c r="D814" s="481" t="s">
        <v>1385</v>
      </c>
      <c r="E814" s="481" t="s">
        <v>2318</v>
      </c>
      <c r="F814" s="483">
        <v>38.92</v>
      </c>
    </row>
    <row r="815" ht="15.75" customHeight="1" outlineLevel="1">
      <c r="A815" s="155"/>
      <c r="B815" s="481">
        <v>5692.0</v>
      </c>
      <c r="C815" s="482" t="s">
        <v>3129</v>
      </c>
      <c r="D815" s="481" t="s">
        <v>1385</v>
      </c>
      <c r="E815" s="481" t="s">
        <v>2466</v>
      </c>
      <c r="F815" s="483">
        <v>0.21</v>
      </c>
    </row>
    <row r="816" ht="15.75" customHeight="1" outlineLevel="1">
      <c r="A816" s="155"/>
      <c r="B816" s="481">
        <v>5693.0</v>
      </c>
      <c r="C816" s="482" t="s">
        <v>3130</v>
      </c>
      <c r="D816" s="481" t="s">
        <v>1385</v>
      </c>
      <c r="E816" s="481" t="s">
        <v>2944</v>
      </c>
      <c r="F816" s="483">
        <v>20.26</v>
      </c>
    </row>
    <row r="817" ht="15.75" customHeight="1" outlineLevel="1">
      <c r="A817" s="155"/>
      <c r="B817" s="481">
        <v>5695.0</v>
      </c>
      <c r="C817" s="482" t="s">
        <v>3131</v>
      </c>
      <c r="D817" s="481" t="s">
        <v>1385</v>
      </c>
      <c r="E817" s="481" t="s">
        <v>2318</v>
      </c>
      <c r="F817" s="483">
        <v>39.55</v>
      </c>
    </row>
    <row r="818" ht="15.75" customHeight="1" outlineLevel="1">
      <c r="A818" s="155"/>
      <c r="B818" s="481">
        <v>5703.0</v>
      </c>
      <c r="C818" s="482" t="s">
        <v>3132</v>
      </c>
      <c r="D818" s="481" t="s">
        <v>1385</v>
      </c>
      <c r="E818" s="481" t="s">
        <v>2466</v>
      </c>
      <c r="F818" s="483">
        <v>24.27</v>
      </c>
    </row>
    <row r="819" ht="15.75" customHeight="1" outlineLevel="1">
      <c r="A819" s="155"/>
      <c r="B819" s="481">
        <v>5705.0</v>
      </c>
      <c r="C819" s="482" t="s">
        <v>3133</v>
      </c>
      <c r="D819" s="481" t="s">
        <v>1385</v>
      </c>
      <c r="E819" s="481" t="s">
        <v>2318</v>
      </c>
      <c r="F819" s="483">
        <v>38.28</v>
      </c>
    </row>
    <row r="820" ht="15.75" customHeight="1" outlineLevel="1">
      <c r="A820" s="155"/>
      <c r="B820" s="481">
        <v>5707.0</v>
      </c>
      <c r="C820" s="482" t="s">
        <v>3134</v>
      </c>
      <c r="D820" s="481" t="s">
        <v>1385</v>
      </c>
      <c r="E820" s="481" t="s">
        <v>2318</v>
      </c>
      <c r="F820" s="483">
        <v>87.69</v>
      </c>
    </row>
    <row r="821" ht="15.75" customHeight="1" outlineLevel="1">
      <c r="A821" s="155"/>
      <c r="B821" s="481">
        <v>5710.0</v>
      </c>
      <c r="C821" s="482" t="s">
        <v>3135</v>
      </c>
      <c r="D821" s="481" t="s">
        <v>1385</v>
      </c>
      <c r="E821" s="481" t="s">
        <v>2318</v>
      </c>
      <c r="F821" s="483">
        <v>127.14</v>
      </c>
    </row>
    <row r="822" ht="15.75" customHeight="1" outlineLevel="1">
      <c r="A822" s="155"/>
      <c r="B822" s="481">
        <v>5711.0</v>
      </c>
      <c r="C822" s="482" t="s">
        <v>3136</v>
      </c>
      <c r="D822" s="481" t="s">
        <v>1385</v>
      </c>
      <c r="E822" s="481" t="s">
        <v>2944</v>
      </c>
      <c r="F822" s="483">
        <v>89.28</v>
      </c>
    </row>
    <row r="823" ht="15.75" customHeight="1" outlineLevel="1">
      <c r="A823" s="155"/>
      <c r="B823" s="481">
        <v>5714.0</v>
      </c>
      <c r="C823" s="482" t="s">
        <v>3137</v>
      </c>
      <c r="D823" s="481" t="s">
        <v>1385</v>
      </c>
      <c r="E823" s="481" t="s">
        <v>2318</v>
      </c>
      <c r="F823" s="483">
        <v>14.46</v>
      </c>
    </row>
    <row r="824" ht="15.75" customHeight="1" outlineLevel="1">
      <c r="A824" s="155"/>
      <c r="B824" s="481">
        <v>5715.0</v>
      </c>
      <c r="C824" s="482" t="s">
        <v>3138</v>
      </c>
      <c r="D824" s="481" t="s">
        <v>1385</v>
      </c>
      <c r="E824" s="481" t="s">
        <v>2944</v>
      </c>
      <c r="F824" s="483">
        <v>67.56</v>
      </c>
    </row>
    <row r="825" ht="15.75" customHeight="1" outlineLevel="1">
      <c r="A825" s="155"/>
      <c r="B825" s="481">
        <v>5718.0</v>
      </c>
      <c r="C825" s="482" t="s">
        <v>3139</v>
      </c>
      <c r="D825" s="481" t="s">
        <v>1385</v>
      </c>
      <c r="E825" s="481" t="s">
        <v>2944</v>
      </c>
      <c r="F825" s="483">
        <v>106.56</v>
      </c>
    </row>
    <row r="826" ht="15.75" customHeight="1" outlineLevel="1">
      <c r="A826" s="155"/>
      <c r="B826" s="481">
        <v>5721.0</v>
      </c>
      <c r="C826" s="482" t="s">
        <v>3140</v>
      </c>
      <c r="D826" s="481" t="s">
        <v>1385</v>
      </c>
      <c r="E826" s="481" t="s">
        <v>2944</v>
      </c>
      <c r="F826" s="483">
        <v>94.02</v>
      </c>
    </row>
    <row r="827" ht="15.75" customHeight="1" outlineLevel="1">
      <c r="A827" s="155"/>
      <c r="B827" s="481">
        <v>5722.0</v>
      </c>
      <c r="C827" s="482" t="s">
        <v>3141</v>
      </c>
      <c r="D827" s="481" t="s">
        <v>1385</v>
      </c>
      <c r="E827" s="481" t="s">
        <v>2944</v>
      </c>
      <c r="F827" s="483">
        <v>217.44</v>
      </c>
    </row>
    <row r="828" ht="15.75" customHeight="1" outlineLevel="1">
      <c r="A828" s="155"/>
      <c r="B828" s="481">
        <v>5724.0</v>
      </c>
      <c r="C828" s="482" t="s">
        <v>3142</v>
      </c>
      <c r="D828" s="481" t="s">
        <v>1385</v>
      </c>
      <c r="E828" s="481" t="s">
        <v>2318</v>
      </c>
      <c r="F828" s="483">
        <v>56.18</v>
      </c>
    </row>
    <row r="829" ht="15.75" customHeight="1" outlineLevel="1">
      <c r="A829" s="155"/>
      <c r="B829" s="481">
        <v>5727.0</v>
      </c>
      <c r="C829" s="482" t="s">
        <v>3143</v>
      </c>
      <c r="D829" s="481" t="s">
        <v>1385</v>
      </c>
      <c r="E829" s="481" t="s">
        <v>2318</v>
      </c>
      <c r="F829" s="483">
        <v>11.74</v>
      </c>
    </row>
    <row r="830" ht="15.75" customHeight="1" outlineLevel="1">
      <c r="A830" s="155"/>
      <c r="B830" s="481">
        <v>5729.0</v>
      </c>
      <c r="C830" s="482" t="s">
        <v>3144</v>
      </c>
      <c r="D830" s="481" t="s">
        <v>1385</v>
      </c>
      <c r="E830" s="481" t="s">
        <v>2318</v>
      </c>
      <c r="F830" s="483">
        <v>47.79</v>
      </c>
    </row>
    <row r="831" ht="15.75" customHeight="1" outlineLevel="1">
      <c r="A831" s="155"/>
      <c r="B831" s="481">
        <v>5730.0</v>
      </c>
      <c r="C831" s="482" t="s">
        <v>3145</v>
      </c>
      <c r="D831" s="481" t="s">
        <v>1385</v>
      </c>
      <c r="E831" s="481" t="s">
        <v>2944</v>
      </c>
      <c r="F831" s="483">
        <v>40.98</v>
      </c>
    </row>
    <row r="832" ht="15.75" customHeight="1" outlineLevel="1">
      <c r="A832" s="155"/>
      <c r="B832" s="481">
        <v>5735.0</v>
      </c>
      <c r="C832" s="482" t="s">
        <v>3146</v>
      </c>
      <c r="D832" s="481" t="s">
        <v>1385</v>
      </c>
      <c r="E832" s="481" t="s">
        <v>2318</v>
      </c>
      <c r="F832" s="483">
        <v>29.22</v>
      </c>
    </row>
    <row r="833" ht="15.75" customHeight="1" outlineLevel="1">
      <c r="A833" s="155"/>
      <c r="B833" s="481">
        <v>5736.0</v>
      </c>
      <c r="C833" s="482" t="s">
        <v>3147</v>
      </c>
      <c r="D833" s="481" t="s">
        <v>1385</v>
      </c>
      <c r="E833" s="481" t="s">
        <v>2944</v>
      </c>
      <c r="F833" s="483">
        <v>41.88</v>
      </c>
    </row>
    <row r="834" ht="15.75" customHeight="1" outlineLevel="1">
      <c r="A834" s="155"/>
      <c r="B834" s="481">
        <v>5738.0</v>
      </c>
      <c r="C834" s="482" t="s">
        <v>3148</v>
      </c>
      <c r="D834" s="481" t="s">
        <v>1385</v>
      </c>
      <c r="E834" s="481" t="s">
        <v>2318</v>
      </c>
      <c r="F834" s="483">
        <v>42.49</v>
      </c>
    </row>
    <row r="835" ht="15.75" customHeight="1" outlineLevel="1">
      <c r="A835" s="155"/>
      <c r="B835" s="481">
        <v>5739.0</v>
      </c>
      <c r="C835" s="482" t="s">
        <v>3149</v>
      </c>
      <c r="D835" s="481" t="s">
        <v>1385</v>
      </c>
      <c r="E835" s="481" t="s">
        <v>2318</v>
      </c>
      <c r="F835" s="483">
        <v>53.18</v>
      </c>
    </row>
    <row r="836" ht="15.75" customHeight="1" outlineLevel="1">
      <c r="A836" s="155"/>
      <c r="B836" s="481">
        <v>5741.0</v>
      </c>
      <c r="C836" s="482" t="s">
        <v>3150</v>
      </c>
      <c r="D836" s="481" t="s">
        <v>1385</v>
      </c>
      <c r="E836" s="481" t="s">
        <v>2318</v>
      </c>
      <c r="F836" s="483">
        <v>42.78</v>
      </c>
    </row>
    <row r="837" ht="15.75" customHeight="1" outlineLevel="1">
      <c r="A837" s="155"/>
      <c r="B837" s="481">
        <v>5742.0</v>
      </c>
      <c r="C837" s="482" t="s">
        <v>3151</v>
      </c>
      <c r="D837" s="481" t="s">
        <v>1385</v>
      </c>
      <c r="E837" s="481" t="s">
        <v>2944</v>
      </c>
      <c r="F837" s="483">
        <v>27.66</v>
      </c>
    </row>
    <row r="838" ht="15.75" customHeight="1" outlineLevel="1">
      <c r="A838" s="155"/>
      <c r="B838" s="481">
        <v>5747.0</v>
      </c>
      <c r="C838" s="482" t="s">
        <v>3152</v>
      </c>
      <c r="D838" s="481" t="s">
        <v>1385</v>
      </c>
      <c r="E838" s="481" t="s">
        <v>2944</v>
      </c>
      <c r="F838" s="483">
        <v>158.58</v>
      </c>
    </row>
    <row r="839" ht="15.75" customHeight="1" outlineLevel="1">
      <c r="A839" s="155"/>
      <c r="B839" s="481">
        <v>5751.0</v>
      </c>
      <c r="C839" s="482" t="s">
        <v>3153</v>
      </c>
      <c r="D839" s="481" t="s">
        <v>1385</v>
      </c>
      <c r="E839" s="481" t="s">
        <v>2318</v>
      </c>
      <c r="F839" s="483">
        <v>33.02</v>
      </c>
    </row>
    <row r="840" ht="15.75" customHeight="1" outlineLevel="1">
      <c r="A840" s="155"/>
      <c r="B840" s="481">
        <v>5754.0</v>
      </c>
      <c r="C840" s="482" t="s">
        <v>3154</v>
      </c>
      <c r="D840" s="481" t="s">
        <v>1385</v>
      </c>
      <c r="E840" s="481" t="s">
        <v>2318</v>
      </c>
      <c r="F840" s="483">
        <v>36.26</v>
      </c>
    </row>
    <row r="841" ht="15.75" customHeight="1" outlineLevel="1">
      <c r="A841" s="155"/>
      <c r="B841" s="481">
        <v>5763.0</v>
      </c>
      <c r="C841" s="482" t="s">
        <v>3155</v>
      </c>
      <c r="D841" s="481" t="s">
        <v>1385</v>
      </c>
      <c r="E841" s="481" t="s">
        <v>2318</v>
      </c>
      <c r="F841" s="483">
        <v>51.44</v>
      </c>
    </row>
    <row r="842" ht="15.75" customHeight="1" outlineLevel="1">
      <c r="A842" s="155"/>
      <c r="B842" s="481">
        <v>5765.0</v>
      </c>
      <c r="C842" s="482" t="s">
        <v>3156</v>
      </c>
      <c r="D842" s="481" t="s">
        <v>1385</v>
      </c>
      <c r="E842" s="481" t="s">
        <v>2318</v>
      </c>
      <c r="F842" s="483">
        <v>4.64</v>
      </c>
    </row>
    <row r="843" ht="15.75" customHeight="1" outlineLevel="1">
      <c r="A843" s="155"/>
      <c r="B843" s="481">
        <v>5766.0</v>
      </c>
      <c r="C843" s="482" t="s">
        <v>3157</v>
      </c>
      <c r="D843" s="481" t="s">
        <v>1385</v>
      </c>
      <c r="E843" s="481" t="s">
        <v>2944</v>
      </c>
      <c r="F843" s="483">
        <v>2.82</v>
      </c>
    </row>
    <row r="844" ht="15.75" customHeight="1" outlineLevel="1">
      <c r="A844" s="155"/>
      <c r="B844" s="481">
        <v>5779.0</v>
      </c>
      <c r="C844" s="482" t="s">
        <v>3158</v>
      </c>
      <c r="D844" s="481" t="s">
        <v>1385</v>
      </c>
      <c r="E844" s="481" t="s">
        <v>2318</v>
      </c>
      <c r="F844" s="483">
        <v>72.33</v>
      </c>
    </row>
    <row r="845" ht="15.75" customHeight="1" outlineLevel="1">
      <c r="A845" s="155"/>
      <c r="B845" s="481">
        <v>5787.0</v>
      </c>
      <c r="C845" s="482" t="s">
        <v>3159</v>
      </c>
      <c r="D845" s="481" t="s">
        <v>1385</v>
      </c>
      <c r="E845" s="481" t="s">
        <v>2944</v>
      </c>
      <c r="F845" s="483">
        <v>70.56</v>
      </c>
    </row>
    <row r="846" ht="15.75" customHeight="1" outlineLevel="1">
      <c r="A846" s="155"/>
      <c r="B846" s="481">
        <v>5797.0</v>
      </c>
      <c r="C846" s="482" t="s">
        <v>3160</v>
      </c>
      <c r="D846" s="481" t="s">
        <v>1385</v>
      </c>
      <c r="E846" s="481" t="s">
        <v>2318</v>
      </c>
      <c r="F846" s="483">
        <v>6.28</v>
      </c>
    </row>
    <row r="847" ht="15.75" customHeight="1" outlineLevel="1">
      <c r="A847" s="155"/>
      <c r="B847" s="481">
        <v>5800.0</v>
      </c>
      <c r="C847" s="482" t="s">
        <v>3161</v>
      </c>
      <c r="D847" s="481" t="s">
        <v>1385</v>
      </c>
      <c r="E847" s="481" t="s">
        <v>2466</v>
      </c>
      <c r="F847" s="483">
        <v>0.28</v>
      </c>
    </row>
    <row r="848" ht="15.75" customHeight="1" outlineLevel="1">
      <c r="A848" s="155"/>
      <c r="B848" s="481">
        <v>7032.0</v>
      </c>
      <c r="C848" s="482" t="s">
        <v>3162</v>
      </c>
      <c r="D848" s="481" t="s">
        <v>1385</v>
      </c>
      <c r="E848" s="481" t="s">
        <v>2318</v>
      </c>
      <c r="F848" s="483">
        <v>4.28</v>
      </c>
    </row>
    <row r="849" ht="15.75" customHeight="1" outlineLevel="1">
      <c r="A849" s="155"/>
      <c r="B849" s="481">
        <v>7033.0</v>
      </c>
      <c r="C849" s="482" t="s">
        <v>3163</v>
      </c>
      <c r="D849" s="481" t="s">
        <v>1385</v>
      </c>
      <c r="E849" s="481" t="s">
        <v>2318</v>
      </c>
      <c r="F849" s="483">
        <v>1.58</v>
      </c>
    </row>
    <row r="850" ht="15.75" customHeight="1" outlineLevel="1">
      <c r="A850" s="155"/>
      <c r="B850" s="481">
        <v>7034.0</v>
      </c>
      <c r="C850" s="482" t="s">
        <v>3164</v>
      </c>
      <c r="D850" s="481" t="s">
        <v>1385</v>
      </c>
      <c r="E850" s="481" t="s">
        <v>2318</v>
      </c>
      <c r="F850" s="483">
        <v>5.71</v>
      </c>
    </row>
    <row r="851" ht="15.75" customHeight="1" outlineLevel="1">
      <c r="A851" s="155"/>
      <c r="B851" s="481">
        <v>7035.0</v>
      </c>
      <c r="C851" s="482" t="s">
        <v>3165</v>
      </c>
      <c r="D851" s="481" t="s">
        <v>1385</v>
      </c>
      <c r="E851" s="481" t="s">
        <v>2944</v>
      </c>
      <c r="F851" s="483">
        <v>257.17</v>
      </c>
    </row>
    <row r="852" ht="15.75" customHeight="1" outlineLevel="1">
      <c r="A852" s="155"/>
      <c r="B852" s="481">
        <v>7038.0</v>
      </c>
      <c r="C852" s="482" t="s">
        <v>3166</v>
      </c>
      <c r="D852" s="481" t="s">
        <v>1385</v>
      </c>
      <c r="E852" s="481" t="s">
        <v>2318</v>
      </c>
      <c r="F852" s="483">
        <v>48.6</v>
      </c>
    </row>
    <row r="853" ht="15.75" customHeight="1" outlineLevel="1">
      <c r="A853" s="155"/>
      <c r="B853" s="481">
        <v>7039.0</v>
      </c>
      <c r="C853" s="482" t="s">
        <v>3167</v>
      </c>
      <c r="D853" s="481" t="s">
        <v>1385</v>
      </c>
      <c r="E853" s="481" t="s">
        <v>2318</v>
      </c>
      <c r="F853" s="483">
        <v>13.04</v>
      </c>
    </row>
    <row r="854" ht="15.75" customHeight="1" outlineLevel="1">
      <c r="A854" s="155"/>
      <c r="B854" s="481">
        <v>7040.0</v>
      </c>
      <c r="C854" s="482" t="s">
        <v>3168</v>
      </c>
      <c r="D854" s="481" t="s">
        <v>1385</v>
      </c>
      <c r="E854" s="481" t="s">
        <v>2318</v>
      </c>
      <c r="F854" s="483">
        <v>60.83</v>
      </c>
    </row>
    <row r="855" ht="15.75" customHeight="1" outlineLevel="1">
      <c r="A855" s="155"/>
      <c r="B855" s="481">
        <v>7044.0</v>
      </c>
      <c r="C855" s="482" t="s">
        <v>3169</v>
      </c>
      <c r="D855" s="481" t="s">
        <v>1385</v>
      </c>
      <c r="E855" s="481" t="s">
        <v>2466</v>
      </c>
      <c r="F855" s="483">
        <v>0.24</v>
      </c>
    </row>
    <row r="856" ht="15.75" customHeight="1" outlineLevel="1">
      <c r="A856" s="155"/>
      <c r="B856" s="481">
        <v>7045.0</v>
      </c>
      <c r="C856" s="482" t="s">
        <v>3170</v>
      </c>
      <c r="D856" s="481" t="s">
        <v>1385</v>
      </c>
      <c r="E856" s="481" t="s">
        <v>2466</v>
      </c>
      <c r="F856" s="483">
        <v>0.05</v>
      </c>
    </row>
    <row r="857" ht="15.75" customHeight="1" outlineLevel="1">
      <c r="A857" s="155"/>
      <c r="B857" s="481">
        <v>7046.0</v>
      </c>
      <c r="C857" s="482" t="s">
        <v>3171</v>
      </c>
      <c r="D857" s="481" t="s">
        <v>1385</v>
      </c>
      <c r="E857" s="481" t="s">
        <v>2466</v>
      </c>
      <c r="F857" s="483">
        <v>0.26</v>
      </c>
    </row>
    <row r="858" ht="15.75" customHeight="1" outlineLevel="1">
      <c r="A858" s="155"/>
      <c r="B858" s="481">
        <v>7047.0</v>
      </c>
      <c r="C858" s="482" t="s">
        <v>3172</v>
      </c>
      <c r="D858" s="481" t="s">
        <v>1385</v>
      </c>
      <c r="E858" s="481" t="s">
        <v>2944</v>
      </c>
      <c r="F858" s="483">
        <v>23.91</v>
      </c>
    </row>
    <row r="859" ht="15.75" customHeight="1" outlineLevel="1">
      <c r="A859" s="155"/>
      <c r="B859" s="481">
        <v>7051.0</v>
      </c>
      <c r="C859" s="482" t="s">
        <v>3173</v>
      </c>
      <c r="D859" s="481" t="s">
        <v>1385</v>
      </c>
      <c r="E859" s="481" t="s">
        <v>2318</v>
      </c>
      <c r="F859" s="483">
        <v>43.11</v>
      </c>
    </row>
    <row r="860" ht="15.75" customHeight="1" outlineLevel="1">
      <c r="A860" s="155"/>
      <c r="B860" s="481">
        <v>7052.0</v>
      </c>
      <c r="C860" s="482" t="s">
        <v>3174</v>
      </c>
      <c r="D860" s="481" t="s">
        <v>1385</v>
      </c>
      <c r="E860" s="481" t="s">
        <v>2318</v>
      </c>
      <c r="F860" s="483">
        <v>11.64</v>
      </c>
    </row>
    <row r="861" ht="15.75" customHeight="1" outlineLevel="1">
      <c r="A861" s="155"/>
      <c r="B861" s="481">
        <v>7053.0</v>
      </c>
      <c r="C861" s="482" t="s">
        <v>3175</v>
      </c>
      <c r="D861" s="481" t="s">
        <v>1385</v>
      </c>
      <c r="E861" s="481" t="s">
        <v>2318</v>
      </c>
      <c r="F861" s="483">
        <v>53.95</v>
      </c>
    </row>
    <row r="862" ht="15.75" customHeight="1" outlineLevel="1">
      <c r="A862" s="155"/>
      <c r="B862" s="481">
        <v>7054.0</v>
      </c>
      <c r="C862" s="482" t="s">
        <v>3176</v>
      </c>
      <c r="D862" s="481" t="s">
        <v>1385</v>
      </c>
      <c r="E862" s="481" t="s">
        <v>2944</v>
      </c>
      <c r="F862" s="483">
        <v>89.52</v>
      </c>
    </row>
    <row r="863" ht="15.75" customHeight="1" outlineLevel="1">
      <c r="A863" s="155"/>
      <c r="B863" s="481">
        <v>7058.0</v>
      </c>
      <c r="C863" s="482" t="s">
        <v>3177</v>
      </c>
      <c r="D863" s="481" t="s">
        <v>1385</v>
      </c>
      <c r="E863" s="481" t="s">
        <v>2318</v>
      </c>
      <c r="F863" s="483">
        <v>22.64</v>
      </c>
    </row>
    <row r="864" ht="15.75" customHeight="1" outlineLevel="1">
      <c r="A864" s="155"/>
      <c r="B864" s="481">
        <v>7059.0</v>
      </c>
      <c r="C864" s="482" t="s">
        <v>3178</v>
      </c>
      <c r="D864" s="481" t="s">
        <v>1385</v>
      </c>
      <c r="E864" s="481" t="s">
        <v>2318</v>
      </c>
      <c r="F864" s="483">
        <v>8.76</v>
      </c>
    </row>
    <row r="865" ht="15.75" customHeight="1" outlineLevel="1">
      <c r="A865" s="155"/>
      <c r="B865" s="481">
        <v>7060.0</v>
      </c>
      <c r="C865" s="482" t="s">
        <v>3179</v>
      </c>
      <c r="D865" s="481" t="s">
        <v>1385</v>
      </c>
      <c r="E865" s="481" t="s">
        <v>2318</v>
      </c>
      <c r="F865" s="483">
        <v>40.93</v>
      </c>
    </row>
    <row r="866" ht="15.75" customHeight="1" outlineLevel="1">
      <c r="A866" s="155"/>
      <c r="B866" s="481">
        <v>7061.0</v>
      </c>
      <c r="C866" s="482" t="s">
        <v>3180</v>
      </c>
      <c r="D866" s="481" t="s">
        <v>1385</v>
      </c>
      <c r="E866" s="481" t="s">
        <v>2944</v>
      </c>
      <c r="F866" s="483">
        <v>81.72</v>
      </c>
    </row>
    <row r="867" ht="15.75" customHeight="1" outlineLevel="1">
      <c r="A867" s="155"/>
      <c r="B867" s="481">
        <v>7063.0</v>
      </c>
      <c r="C867" s="482" t="s">
        <v>3181</v>
      </c>
      <c r="D867" s="481" t="s">
        <v>1385</v>
      </c>
      <c r="E867" s="481" t="s">
        <v>2318</v>
      </c>
      <c r="F867" s="483">
        <v>18.05</v>
      </c>
    </row>
    <row r="868" ht="15.75" customHeight="1" outlineLevel="1">
      <c r="A868" s="155"/>
      <c r="B868" s="481">
        <v>7064.0</v>
      </c>
      <c r="C868" s="482" t="s">
        <v>3182</v>
      </c>
      <c r="D868" s="481" t="s">
        <v>1385</v>
      </c>
      <c r="E868" s="481" t="s">
        <v>2318</v>
      </c>
      <c r="F868" s="483">
        <v>4.87</v>
      </c>
    </row>
    <row r="869" ht="15.75" customHeight="1" outlineLevel="1">
      <c r="A869" s="155"/>
      <c r="B869" s="481">
        <v>7065.0</v>
      </c>
      <c r="C869" s="482" t="s">
        <v>3183</v>
      </c>
      <c r="D869" s="481" t="s">
        <v>1385</v>
      </c>
      <c r="E869" s="481" t="s">
        <v>2318</v>
      </c>
      <c r="F869" s="483">
        <v>19.74</v>
      </c>
    </row>
    <row r="870" ht="15.75" customHeight="1" outlineLevel="1">
      <c r="A870" s="155"/>
      <c r="B870" s="481">
        <v>7066.0</v>
      </c>
      <c r="C870" s="482" t="s">
        <v>3184</v>
      </c>
      <c r="D870" s="481" t="s">
        <v>1385</v>
      </c>
      <c r="E870" s="481" t="s">
        <v>2944</v>
      </c>
      <c r="F870" s="483">
        <v>96.96</v>
      </c>
    </row>
    <row r="871" ht="15.75" customHeight="1" outlineLevel="1">
      <c r="A871" s="155"/>
      <c r="B871" s="481">
        <v>53786.0</v>
      </c>
      <c r="C871" s="482" t="s">
        <v>3185</v>
      </c>
      <c r="D871" s="481" t="s">
        <v>1385</v>
      </c>
      <c r="E871" s="481" t="s">
        <v>2944</v>
      </c>
      <c r="F871" s="483">
        <v>51.18</v>
      </c>
    </row>
    <row r="872" ht="15.75" customHeight="1" outlineLevel="1">
      <c r="A872" s="155"/>
      <c r="B872" s="481">
        <v>53788.0</v>
      </c>
      <c r="C872" s="482" t="s">
        <v>3186</v>
      </c>
      <c r="D872" s="481" t="s">
        <v>1385</v>
      </c>
      <c r="E872" s="481" t="s">
        <v>2944</v>
      </c>
      <c r="F872" s="483">
        <v>57.3</v>
      </c>
    </row>
    <row r="873" ht="15.75" customHeight="1" outlineLevel="1">
      <c r="A873" s="155"/>
      <c r="B873" s="481">
        <v>53792.0</v>
      </c>
      <c r="C873" s="482" t="s">
        <v>3187</v>
      </c>
      <c r="D873" s="481" t="s">
        <v>1385</v>
      </c>
      <c r="E873" s="481" t="s">
        <v>2944</v>
      </c>
      <c r="F873" s="483">
        <v>101.58</v>
      </c>
    </row>
    <row r="874" ht="15.75" customHeight="1" outlineLevel="1">
      <c r="A874" s="155"/>
      <c r="B874" s="481">
        <v>53794.0</v>
      </c>
      <c r="C874" s="482" t="s">
        <v>3188</v>
      </c>
      <c r="D874" s="481" t="s">
        <v>1385</v>
      </c>
      <c r="E874" s="481" t="s">
        <v>2318</v>
      </c>
      <c r="F874" s="483">
        <v>35.62</v>
      </c>
    </row>
    <row r="875" ht="15.75" customHeight="1" outlineLevel="1">
      <c r="A875" s="155"/>
      <c r="B875" s="481">
        <v>53797.0</v>
      </c>
      <c r="C875" s="482" t="s">
        <v>3189</v>
      </c>
      <c r="D875" s="481" t="s">
        <v>1385</v>
      </c>
      <c r="E875" s="481" t="s">
        <v>2944</v>
      </c>
      <c r="F875" s="483">
        <v>116.82</v>
      </c>
    </row>
    <row r="876" ht="15.75" customHeight="1" outlineLevel="1">
      <c r="A876" s="155"/>
      <c r="B876" s="481">
        <v>53804.0</v>
      </c>
      <c r="C876" s="482" t="s">
        <v>3190</v>
      </c>
      <c r="D876" s="481" t="s">
        <v>1385</v>
      </c>
      <c r="E876" s="481" t="s">
        <v>2318</v>
      </c>
      <c r="F876" s="483">
        <v>4.63</v>
      </c>
    </row>
    <row r="877" ht="15.75" customHeight="1" outlineLevel="1">
      <c r="A877" s="155"/>
      <c r="B877" s="481">
        <v>53806.0</v>
      </c>
      <c r="C877" s="482" t="s">
        <v>3191</v>
      </c>
      <c r="D877" s="481" t="s">
        <v>1385</v>
      </c>
      <c r="E877" s="481" t="s">
        <v>2318</v>
      </c>
      <c r="F877" s="483">
        <v>72.39</v>
      </c>
    </row>
    <row r="878" ht="15.75" customHeight="1" outlineLevel="1">
      <c r="A878" s="155"/>
      <c r="B878" s="481">
        <v>53810.0</v>
      </c>
      <c r="C878" s="482" t="s">
        <v>3192</v>
      </c>
      <c r="D878" s="481" t="s">
        <v>1385</v>
      </c>
      <c r="E878" s="481" t="s">
        <v>2318</v>
      </c>
      <c r="F878" s="483">
        <v>72.83</v>
      </c>
    </row>
    <row r="879" ht="15.75" customHeight="1" outlineLevel="1">
      <c r="A879" s="155"/>
      <c r="B879" s="481">
        <v>53814.0</v>
      </c>
      <c r="C879" s="482" t="s">
        <v>3193</v>
      </c>
      <c r="D879" s="481" t="s">
        <v>1385</v>
      </c>
      <c r="E879" s="481" t="s">
        <v>2318</v>
      </c>
      <c r="F879" s="483">
        <v>238.57</v>
      </c>
    </row>
    <row r="880" ht="15.75" customHeight="1" outlineLevel="1">
      <c r="A880" s="155"/>
      <c r="B880" s="481">
        <v>53817.0</v>
      </c>
      <c r="C880" s="482" t="s">
        <v>3194</v>
      </c>
      <c r="D880" s="481" t="s">
        <v>1385</v>
      </c>
      <c r="E880" s="481" t="s">
        <v>2944</v>
      </c>
      <c r="F880" s="483">
        <v>62.64</v>
      </c>
    </row>
    <row r="881" ht="15.75" customHeight="1" outlineLevel="1">
      <c r="A881" s="155"/>
      <c r="B881" s="481">
        <v>53818.0</v>
      </c>
      <c r="C881" s="482" t="s">
        <v>3195</v>
      </c>
      <c r="D881" s="481" t="s">
        <v>1385</v>
      </c>
      <c r="E881" s="481" t="s">
        <v>2318</v>
      </c>
      <c r="F881" s="483">
        <v>9.38</v>
      </c>
    </row>
    <row r="882" ht="15.75" customHeight="1" outlineLevel="1">
      <c r="A882" s="155"/>
      <c r="B882" s="481">
        <v>53827.0</v>
      </c>
      <c r="C882" s="482" t="s">
        <v>3196</v>
      </c>
      <c r="D882" s="481" t="s">
        <v>1385</v>
      </c>
      <c r="E882" s="481" t="s">
        <v>2944</v>
      </c>
      <c r="F882" s="483">
        <v>114.36</v>
      </c>
    </row>
    <row r="883" ht="15.75" customHeight="1" outlineLevel="1">
      <c r="A883" s="155"/>
      <c r="B883" s="481">
        <v>53829.0</v>
      </c>
      <c r="C883" s="482" t="s">
        <v>3197</v>
      </c>
      <c r="D883" s="481" t="s">
        <v>1385</v>
      </c>
      <c r="E883" s="481" t="s">
        <v>2944</v>
      </c>
      <c r="F883" s="483">
        <v>116.82</v>
      </c>
    </row>
    <row r="884" ht="15.75" customHeight="1" outlineLevel="1">
      <c r="A884" s="155"/>
      <c r="B884" s="481">
        <v>53831.0</v>
      </c>
      <c r="C884" s="482" t="s">
        <v>3198</v>
      </c>
      <c r="D884" s="481" t="s">
        <v>1385</v>
      </c>
      <c r="E884" s="481" t="s">
        <v>2944</v>
      </c>
      <c r="F884" s="483">
        <v>192.96</v>
      </c>
    </row>
    <row r="885" ht="15.75" customHeight="1" outlineLevel="1">
      <c r="A885" s="155"/>
      <c r="B885" s="481">
        <v>53840.0</v>
      </c>
      <c r="C885" s="482" t="s">
        <v>3199</v>
      </c>
      <c r="D885" s="481" t="s">
        <v>1385</v>
      </c>
      <c r="E885" s="481" t="s">
        <v>2318</v>
      </c>
      <c r="F885" s="483">
        <v>2.51</v>
      </c>
    </row>
    <row r="886" ht="15.75" customHeight="1" outlineLevel="1">
      <c r="A886" s="155"/>
      <c r="B886" s="481">
        <v>53841.0</v>
      </c>
      <c r="C886" s="482" t="s">
        <v>3200</v>
      </c>
      <c r="D886" s="481" t="s">
        <v>1385</v>
      </c>
      <c r="E886" s="481" t="s">
        <v>2318</v>
      </c>
      <c r="F886" s="483">
        <v>1.74</v>
      </c>
    </row>
    <row r="887" ht="15.75" customHeight="1" outlineLevel="1">
      <c r="A887" s="155"/>
      <c r="B887" s="481">
        <v>53849.0</v>
      </c>
      <c r="C887" s="482" t="s">
        <v>3201</v>
      </c>
      <c r="D887" s="481" t="s">
        <v>1385</v>
      </c>
      <c r="E887" s="481" t="s">
        <v>2944</v>
      </c>
      <c r="F887" s="483">
        <v>83.94</v>
      </c>
    </row>
    <row r="888" ht="15.75" customHeight="1" outlineLevel="1">
      <c r="A888" s="155"/>
      <c r="B888" s="481">
        <v>53857.0</v>
      </c>
      <c r="C888" s="482" t="s">
        <v>3202</v>
      </c>
      <c r="D888" s="481" t="s">
        <v>1385</v>
      </c>
      <c r="E888" s="481" t="s">
        <v>2318</v>
      </c>
      <c r="F888" s="483">
        <v>61.25</v>
      </c>
    </row>
    <row r="889" ht="15.75" customHeight="1" outlineLevel="1">
      <c r="A889" s="155"/>
      <c r="B889" s="481">
        <v>53858.0</v>
      </c>
      <c r="C889" s="482" t="s">
        <v>3203</v>
      </c>
      <c r="D889" s="481" t="s">
        <v>1385</v>
      </c>
      <c r="E889" s="481" t="s">
        <v>2944</v>
      </c>
      <c r="F889" s="483">
        <v>45.84</v>
      </c>
    </row>
    <row r="890" ht="15.75" customHeight="1" outlineLevel="1">
      <c r="A890" s="155"/>
      <c r="B890" s="481">
        <v>53861.0</v>
      </c>
      <c r="C890" s="482" t="s">
        <v>3204</v>
      </c>
      <c r="D890" s="481" t="s">
        <v>1385</v>
      </c>
      <c r="E890" s="481" t="s">
        <v>2318</v>
      </c>
      <c r="F890" s="483">
        <v>59.45</v>
      </c>
    </row>
    <row r="891" ht="15.75" customHeight="1" outlineLevel="1">
      <c r="A891" s="155"/>
      <c r="B891" s="481">
        <v>53863.0</v>
      </c>
      <c r="C891" s="482" t="s">
        <v>3205</v>
      </c>
      <c r="D891" s="481" t="s">
        <v>1385</v>
      </c>
      <c r="E891" s="481" t="s">
        <v>2466</v>
      </c>
      <c r="F891" s="483">
        <v>2.17</v>
      </c>
    </row>
    <row r="892" ht="15.75" customHeight="1" outlineLevel="1">
      <c r="A892" s="155"/>
      <c r="B892" s="481">
        <v>53865.0</v>
      </c>
      <c r="C892" s="482" t="s">
        <v>3206</v>
      </c>
      <c r="D892" s="481" t="s">
        <v>1385</v>
      </c>
      <c r="E892" s="481" t="s">
        <v>2944</v>
      </c>
      <c r="F892" s="483">
        <v>47.28</v>
      </c>
    </row>
    <row r="893" ht="15.75" customHeight="1" outlineLevel="1">
      <c r="A893" s="155"/>
      <c r="B893" s="481">
        <v>53866.0</v>
      </c>
      <c r="C893" s="482" t="s">
        <v>3207</v>
      </c>
      <c r="D893" s="481" t="s">
        <v>1385</v>
      </c>
      <c r="E893" s="481" t="s">
        <v>2944</v>
      </c>
      <c r="F893" s="483">
        <v>1.95</v>
      </c>
    </row>
    <row r="894" ht="15.75" customHeight="1" outlineLevel="1">
      <c r="A894" s="155"/>
      <c r="B894" s="481">
        <v>53882.0</v>
      </c>
      <c r="C894" s="482" t="s">
        <v>3208</v>
      </c>
      <c r="D894" s="481" t="s">
        <v>1385</v>
      </c>
      <c r="E894" s="481" t="s">
        <v>2318</v>
      </c>
      <c r="F894" s="483">
        <v>36.73</v>
      </c>
    </row>
    <row r="895" ht="15.75" customHeight="1" outlineLevel="1">
      <c r="A895" s="155"/>
      <c r="B895" s="481">
        <v>55263.0</v>
      </c>
      <c r="C895" s="482" t="s">
        <v>3209</v>
      </c>
      <c r="D895" s="481" t="s">
        <v>1385</v>
      </c>
      <c r="E895" s="481" t="s">
        <v>2944</v>
      </c>
      <c r="F895" s="483">
        <v>64.62</v>
      </c>
    </row>
    <row r="896" ht="15.75" customHeight="1" outlineLevel="1">
      <c r="A896" s="155"/>
      <c r="B896" s="481">
        <v>73303.0</v>
      </c>
      <c r="C896" s="482" t="s">
        <v>3210</v>
      </c>
      <c r="D896" s="481" t="s">
        <v>1385</v>
      </c>
      <c r="E896" s="481" t="s">
        <v>2318</v>
      </c>
      <c r="F896" s="483">
        <v>7.15</v>
      </c>
    </row>
    <row r="897" ht="15.75" customHeight="1" outlineLevel="1">
      <c r="A897" s="155"/>
      <c r="B897" s="481">
        <v>73307.0</v>
      </c>
      <c r="C897" s="482" t="s">
        <v>3211</v>
      </c>
      <c r="D897" s="481" t="s">
        <v>1385</v>
      </c>
      <c r="E897" s="481" t="s">
        <v>2318</v>
      </c>
      <c r="F897" s="483">
        <v>6.38</v>
      </c>
    </row>
    <row r="898" ht="15.75" customHeight="1" outlineLevel="1">
      <c r="A898" s="155"/>
      <c r="B898" s="481">
        <v>73309.0</v>
      </c>
      <c r="C898" s="482" t="s">
        <v>3212</v>
      </c>
      <c r="D898" s="481" t="s">
        <v>1385</v>
      </c>
      <c r="E898" s="481" t="s">
        <v>2318</v>
      </c>
      <c r="F898" s="483">
        <v>32.33</v>
      </c>
    </row>
    <row r="899" ht="15.75" customHeight="1" outlineLevel="1">
      <c r="A899" s="155"/>
      <c r="B899" s="481">
        <v>73311.0</v>
      </c>
      <c r="C899" s="482" t="s">
        <v>3213</v>
      </c>
      <c r="D899" s="481" t="s">
        <v>1385</v>
      </c>
      <c r="E899" s="481" t="s">
        <v>2944</v>
      </c>
      <c r="F899" s="483">
        <v>178.62</v>
      </c>
    </row>
    <row r="900" ht="15.75" customHeight="1" outlineLevel="1">
      <c r="A900" s="155"/>
      <c r="B900" s="481">
        <v>73313.0</v>
      </c>
      <c r="C900" s="482" t="s">
        <v>3214</v>
      </c>
      <c r="D900" s="481" t="s">
        <v>1385</v>
      </c>
      <c r="E900" s="481" t="s">
        <v>2318</v>
      </c>
      <c r="F900" s="483">
        <v>8.73</v>
      </c>
    </row>
    <row r="901" ht="15.75" customHeight="1" outlineLevel="1">
      <c r="A901" s="155"/>
      <c r="B901" s="481">
        <v>73315.0</v>
      </c>
      <c r="C901" s="482" t="s">
        <v>3215</v>
      </c>
      <c r="D901" s="481" t="s">
        <v>1385</v>
      </c>
      <c r="E901" s="481" t="s">
        <v>2944</v>
      </c>
      <c r="F901" s="483">
        <v>57.3</v>
      </c>
    </row>
    <row r="902" ht="15.75" customHeight="1" outlineLevel="1">
      <c r="A902" s="155"/>
      <c r="B902" s="481">
        <v>73335.0</v>
      </c>
      <c r="C902" s="482" t="s">
        <v>3216</v>
      </c>
      <c r="D902" s="481" t="s">
        <v>1385</v>
      </c>
      <c r="E902" s="481" t="s">
        <v>2318</v>
      </c>
      <c r="F902" s="483">
        <v>34.9</v>
      </c>
    </row>
    <row r="903" ht="15.75" customHeight="1" outlineLevel="1">
      <c r="A903" s="155"/>
      <c r="B903" s="481">
        <v>73340.0</v>
      </c>
      <c r="C903" s="482" t="s">
        <v>3217</v>
      </c>
      <c r="D903" s="481" t="s">
        <v>1385</v>
      </c>
      <c r="E903" s="481" t="s">
        <v>2944</v>
      </c>
      <c r="F903" s="483">
        <v>155.22</v>
      </c>
    </row>
    <row r="904" ht="15.75" customHeight="1" outlineLevel="1">
      <c r="A904" s="155"/>
      <c r="B904" s="481">
        <v>83361.0</v>
      </c>
      <c r="C904" s="482" t="s">
        <v>3218</v>
      </c>
      <c r="D904" s="481" t="s">
        <v>1385</v>
      </c>
      <c r="E904" s="481" t="s">
        <v>2318</v>
      </c>
      <c r="F904" s="483">
        <v>42.81</v>
      </c>
    </row>
    <row r="905" ht="15.75" customHeight="1" outlineLevel="1">
      <c r="A905" s="155"/>
      <c r="B905" s="481">
        <v>83761.0</v>
      </c>
      <c r="C905" s="482" t="s">
        <v>3219</v>
      </c>
      <c r="D905" s="481" t="s">
        <v>1385</v>
      </c>
      <c r="E905" s="481" t="s">
        <v>2318</v>
      </c>
      <c r="F905" s="483">
        <v>9.52</v>
      </c>
    </row>
    <row r="906" ht="15.75" customHeight="1" outlineLevel="1">
      <c r="A906" s="155"/>
      <c r="B906" s="481">
        <v>83762.0</v>
      </c>
      <c r="C906" s="482" t="s">
        <v>3220</v>
      </c>
      <c r="D906" s="481" t="s">
        <v>1385</v>
      </c>
      <c r="E906" s="481" t="s">
        <v>2318</v>
      </c>
      <c r="F906" s="483">
        <v>8.5</v>
      </c>
    </row>
    <row r="907" ht="15.75" customHeight="1" outlineLevel="1">
      <c r="A907" s="155"/>
      <c r="B907" s="481">
        <v>83763.0</v>
      </c>
      <c r="C907" s="482" t="s">
        <v>3221</v>
      </c>
      <c r="D907" s="481" t="s">
        <v>1385</v>
      </c>
      <c r="E907" s="481" t="s">
        <v>2944</v>
      </c>
      <c r="F907" s="483">
        <v>50.34</v>
      </c>
    </row>
    <row r="908" ht="15.75" customHeight="1" outlineLevel="1">
      <c r="A908" s="155"/>
      <c r="B908" s="481">
        <v>83764.0</v>
      </c>
      <c r="C908" s="482" t="s">
        <v>3222</v>
      </c>
      <c r="D908" s="481" t="s">
        <v>1385</v>
      </c>
      <c r="E908" s="481" t="s">
        <v>2318</v>
      </c>
      <c r="F908" s="483">
        <v>3.35</v>
      </c>
    </row>
    <row r="909" ht="15.75" customHeight="1" outlineLevel="1">
      <c r="A909" s="155"/>
      <c r="B909" s="481">
        <v>87026.0</v>
      </c>
      <c r="C909" s="482" t="s">
        <v>3223</v>
      </c>
      <c r="D909" s="481" t="s">
        <v>1385</v>
      </c>
      <c r="E909" s="481" t="s">
        <v>2318</v>
      </c>
      <c r="F909" s="483">
        <v>0.69</v>
      </c>
    </row>
    <row r="910" ht="15.75" customHeight="1" outlineLevel="1">
      <c r="A910" s="155"/>
      <c r="B910" s="481">
        <v>87441.0</v>
      </c>
      <c r="C910" s="482" t="s">
        <v>3224</v>
      </c>
      <c r="D910" s="481" t="s">
        <v>1385</v>
      </c>
      <c r="E910" s="481" t="s">
        <v>2466</v>
      </c>
      <c r="F910" s="483">
        <v>0.43</v>
      </c>
    </row>
    <row r="911" ht="15.75" customHeight="1" outlineLevel="1">
      <c r="A911" s="155"/>
      <c r="B911" s="481">
        <v>87442.0</v>
      </c>
      <c r="C911" s="482" t="s">
        <v>3225</v>
      </c>
      <c r="D911" s="481" t="s">
        <v>1385</v>
      </c>
      <c r="E911" s="481" t="s">
        <v>2466</v>
      </c>
      <c r="F911" s="483">
        <v>0.1</v>
      </c>
    </row>
    <row r="912" ht="15.75" customHeight="1" outlineLevel="1">
      <c r="A912" s="155"/>
      <c r="B912" s="481">
        <v>87443.0</v>
      </c>
      <c r="C912" s="482" t="s">
        <v>3226</v>
      </c>
      <c r="D912" s="481" t="s">
        <v>1385</v>
      </c>
      <c r="E912" s="481" t="s">
        <v>2466</v>
      </c>
      <c r="F912" s="483">
        <v>0.57</v>
      </c>
    </row>
    <row r="913" ht="15.75" customHeight="1" outlineLevel="1">
      <c r="A913" s="155"/>
      <c r="B913" s="481">
        <v>87444.0</v>
      </c>
      <c r="C913" s="482" t="s">
        <v>3227</v>
      </c>
      <c r="D913" s="481" t="s">
        <v>1385</v>
      </c>
      <c r="E913" s="481" t="s">
        <v>2944</v>
      </c>
      <c r="F913" s="483">
        <v>4.25</v>
      </c>
    </row>
    <row r="914" ht="15.75" customHeight="1" outlineLevel="1">
      <c r="A914" s="155"/>
      <c r="B914" s="481">
        <v>88387.0</v>
      </c>
      <c r="C914" s="482" t="s">
        <v>3228</v>
      </c>
      <c r="D914" s="481" t="s">
        <v>1385</v>
      </c>
      <c r="E914" s="481" t="s">
        <v>2466</v>
      </c>
      <c r="F914" s="483">
        <v>0.83</v>
      </c>
    </row>
    <row r="915" ht="15.75" customHeight="1" outlineLevel="1">
      <c r="A915" s="155"/>
      <c r="B915" s="481">
        <v>88389.0</v>
      </c>
      <c r="C915" s="482" t="s">
        <v>3229</v>
      </c>
      <c r="D915" s="481" t="s">
        <v>1385</v>
      </c>
      <c r="E915" s="481" t="s">
        <v>2466</v>
      </c>
      <c r="F915" s="483">
        <v>0.2</v>
      </c>
    </row>
    <row r="916" ht="15.75" customHeight="1" outlineLevel="1">
      <c r="A916" s="155"/>
      <c r="B916" s="481">
        <v>88390.0</v>
      </c>
      <c r="C916" s="482" t="s">
        <v>3230</v>
      </c>
      <c r="D916" s="481" t="s">
        <v>1385</v>
      </c>
      <c r="E916" s="481" t="s">
        <v>2466</v>
      </c>
      <c r="F916" s="483">
        <v>0.97</v>
      </c>
    </row>
    <row r="917" ht="15.75" customHeight="1" outlineLevel="1">
      <c r="A917" s="155"/>
      <c r="B917" s="481">
        <v>88391.0</v>
      </c>
      <c r="C917" s="482" t="s">
        <v>3231</v>
      </c>
      <c r="D917" s="481" t="s">
        <v>1385</v>
      </c>
      <c r="E917" s="481" t="s">
        <v>2466</v>
      </c>
      <c r="F917" s="483">
        <v>3.19</v>
      </c>
    </row>
    <row r="918" ht="15.75" customHeight="1" outlineLevel="1">
      <c r="A918" s="155"/>
      <c r="B918" s="481">
        <v>88394.0</v>
      </c>
      <c r="C918" s="482" t="s">
        <v>3232</v>
      </c>
      <c r="D918" s="481" t="s">
        <v>1385</v>
      </c>
      <c r="E918" s="481" t="s">
        <v>2466</v>
      </c>
      <c r="F918" s="483">
        <v>0.99</v>
      </c>
    </row>
    <row r="919" ht="15.75" customHeight="1" outlineLevel="1">
      <c r="A919" s="155"/>
      <c r="B919" s="481">
        <v>88395.0</v>
      </c>
      <c r="C919" s="482" t="s">
        <v>3233</v>
      </c>
      <c r="D919" s="481" t="s">
        <v>1385</v>
      </c>
      <c r="E919" s="481" t="s">
        <v>2466</v>
      </c>
      <c r="F919" s="483">
        <v>0.24</v>
      </c>
    </row>
    <row r="920" ht="15.75" customHeight="1" outlineLevel="1">
      <c r="A920" s="155"/>
      <c r="B920" s="481">
        <v>88396.0</v>
      </c>
      <c r="C920" s="482" t="s">
        <v>3234</v>
      </c>
      <c r="D920" s="481" t="s">
        <v>1385</v>
      </c>
      <c r="E920" s="481" t="s">
        <v>2466</v>
      </c>
      <c r="F920" s="483">
        <v>1.16</v>
      </c>
    </row>
    <row r="921" ht="15.75" customHeight="1" outlineLevel="1">
      <c r="A921" s="155"/>
      <c r="B921" s="481">
        <v>88397.0</v>
      </c>
      <c r="C921" s="482" t="s">
        <v>3235</v>
      </c>
      <c r="D921" s="481" t="s">
        <v>1385</v>
      </c>
      <c r="E921" s="481" t="s">
        <v>2466</v>
      </c>
      <c r="F921" s="483">
        <v>4.78</v>
      </c>
    </row>
    <row r="922" ht="15.75" customHeight="1" outlineLevel="1">
      <c r="A922" s="155"/>
      <c r="B922" s="481">
        <v>88400.0</v>
      </c>
      <c r="C922" s="482" t="s">
        <v>3236</v>
      </c>
      <c r="D922" s="481" t="s">
        <v>1385</v>
      </c>
      <c r="E922" s="481" t="s">
        <v>2466</v>
      </c>
      <c r="F922" s="483">
        <v>0.79</v>
      </c>
    </row>
    <row r="923" ht="15.75" customHeight="1" outlineLevel="1">
      <c r="A923" s="155"/>
      <c r="B923" s="481">
        <v>88401.0</v>
      </c>
      <c r="C923" s="482" t="s">
        <v>3237</v>
      </c>
      <c r="D923" s="481" t="s">
        <v>1385</v>
      </c>
      <c r="E923" s="481" t="s">
        <v>2466</v>
      </c>
      <c r="F923" s="483">
        <v>0.19</v>
      </c>
    </row>
    <row r="924" ht="15.75" customHeight="1" outlineLevel="1">
      <c r="A924" s="155"/>
      <c r="B924" s="481">
        <v>88402.0</v>
      </c>
      <c r="C924" s="482" t="s">
        <v>3238</v>
      </c>
      <c r="D924" s="481" t="s">
        <v>1385</v>
      </c>
      <c r="E924" s="481" t="s">
        <v>2466</v>
      </c>
      <c r="F924" s="483">
        <v>0.92</v>
      </c>
    </row>
    <row r="925" ht="15.75" customHeight="1" outlineLevel="1">
      <c r="A925" s="155"/>
      <c r="B925" s="481">
        <v>88403.0</v>
      </c>
      <c r="C925" s="482" t="s">
        <v>3239</v>
      </c>
      <c r="D925" s="481" t="s">
        <v>1385</v>
      </c>
      <c r="E925" s="481" t="s">
        <v>2466</v>
      </c>
      <c r="F925" s="483">
        <v>1.91</v>
      </c>
    </row>
    <row r="926" ht="15.75" customHeight="1" outlineLevel="1">
      <c r="A926" s="155"/>
      <c r="B926" s="481">
        <v>88419.0</v>
      </c>
      <c r="C926" s="482" t="s">
        <v>3240</v>
      </c>
      <c r="D926" s="481" t="s">
        <v>1385</v>
      </c>
      <c r="E926" s="481" t="s">
        <v>2466</v>
      </c>
      <c r="F926" s="483">
        <v>5.5</v>
      </c>
    </row>
    <row r="927" ht="15.75" customHeight="1" outlineLevel="1">
      <c r="A927" s="155"/>
      <c r="B927" s="481">
        <v>88422.0</v>
      </c>
      <c r="C927" s="482" t="s">
        <v>3241</v>
      </c>
      <c r="D927" s="481" t="s">
        <v>1385</v>
      </c>
      <c r="E927" s="481" t="s">
        <v>2466</v>
      </c>
      <c r="F927" s="483">
        <v>1.27</v>
      </c>
    </row>
    <row r="928" ht="15.75" customHeight="1" outlineLevel="1">
      <c r="A928" s="155"/>
      <c r="B928" s="481">
        <v>88425.0</v>
      </c>
      <c r="C928" s="482" t="s">
        <v>3242</v>
      </c>
      <c r="D928" s="481" t="s">
        <v>1385</v>
      </c>
      <c r="E928" s="481" t="s">
        <v>2466</v>
      </c>
      <c r="F928" s="483">
        <v>6.88</v>
      </c>
    </row>
    <row r="929" ht="15.75" customHeight="1" outlineLevel="1">
      <c r="A929" s="155"/>
      <c r="B929" s="481">
        <v>88427.0</v>
      </c>
      <c r="C929" s="482" t="s">
        <v>3243</v>
      </c>
      <c r="D929" s="481" t="s">
        <v>1385</v>
      </c>
      <c r="E929" s="481" t="s">
        <v>2466</v>
      </c>
      <c r="F929" s="483">
        <v>1.08</v>
      </c>
    </row>
    <row r="930" ht="15.75" customHeight="1" outlineLevel="1">
      <c r="A930" s="155"/>
      <c r="B930" s="481">
        <v>88434.0</v>
      </c>
      <c r="C930" s="482" t="s">
        <v>3244</v>
      </c>
      <c r="D930" s="481" t="s">
        <v>1385</v>
      </c>
      <c r="E930" s="481" t="s">
        <v>2466</v>
      </c>
      <c r="F930" s="483">
        <v>7.29</v>
      </c>
    </row>
    <row r="931" ht="15.75" customHeight="1" outlineLevel="1">
      <c r="A931" s="155"/>
      <c r="B931" s="481">
        <v>88435.0</v>
      </c>
      <c r="C931" s="482" t="s">
        <v>3245</v>
      </c>
      <c r="D931" s="481" t="s">
        <v>1385</v>
      </c>
      <c r="E931" s="481" t="s">
        <v>2466</v>
      </c>
      <c r="F931" s="483">
        <v>1.68</v>
      </c>
    </row>
    <row r="932" ht="15.75" customHeight="1" outlineLevel="1">
      <c r="A932" s="155"/>
      <c r="B932" s="481">
        <v>88436.0</v>
      </c>
      <c r="C932" s="482" t="s">
        <v>3246</v>
      </c>
      <c r="D932" s="481" t="s">
        <v>1385</v>
      </c>
      <c r="E932" s="481" t="s">
        <v>2466</v>
      </c>
      <c r="F932" s="483">
        <v>9.12</v>
      </c>
    </row>
    <row r="933" ht="15.75" customHeight="1" outlineLevel="1">
      <c r="A933" s="155"/>
      <c r="B933" s="481">
        <v>88437.0</v>
      </c>
      <c r="C933" s="482" t="s">
        <v>3247</v>
      </c>
      <c r="D933" s="481" t="s">
        <v>1385</v>
      </c>
      <c r="E933" s="481" t="s">
        <v>2466</v>
      </c>
      <c r="F933" s="483">
        <v>1.08</v>
      </c>
    </row>
    <row r="934" ht="15.75" customHeight="1" outlineLevel="1">
      <c r="A934" s="155"/>
      <c r="B934" s="481">
        <v>88569.0</v>
      </c>
      <c r="C934" s="482" t="s">
        <v>3248</v>
      </c>
      <c r="D934" s="481" t="s">
        <v>1385</v>
      </c>
      <c r="E934" s="481" t="s">
        <v>2318</v>
      </c>
      <c r="F934" s="483">
        <v>3.96</v>
      </c>
    </row>
    <row r="935" ht="15.75" customHeight="1" outlineLevel="1">
      <c r="A935" s="155"/>
      <c r="B935" s="481">
        <v>88570.0</v>
      </c>
      <c r="C935" s="482" t="s">
        <v>3249</v>
      </c>
      <c r="D935" s="481" t="s">
        <v>1385</v>
      </c>
      <c r="E935" s="481" t="s">
        <v>2318</v>
      </c>
      <c r="F935" s="483">
        <v>1.28</v>
      </c>
    </row>
    <row r="936" ht="15.75" customHeight="1" outlineLevel="1">
      <c r="A936" s="155"/>
      <c r="B936" s="481">
        <v>88826.0</v>
      </c>
      <c r="C936" s="482" t="s">
        <v>3250</v>
      </c>
      <c r="D936" s="481" t="s">
        <v>1385</v>
      </c>
      <c r="E936" s="481" t="s">
        <v>2944</v>
      </c>
      <c r="F936" s="483">
        <v>0.31</v>
      </c>
    </row>
    <row r="937" ht="15.75" customHeight="1" outlineLevel="1">
      <c r="A937" s="155"/>
      <c r="B937" s="481">
        <v>88827.0</v>
      </c>
      <c r="C937" s="482" t="s">
        <v>3251</v>
      </c>
      <c r="D937" s="481" t="s">
        <v>1385</v>
      </c>
      <c r="E937" s="481" t="s">
        <v>2944</v>
      </c>
      <c r="F937" s="483">
        <v>0.07</v>
      </c>
    </row>
    <row r="938" ht="15.75" customHeight="1" outlineLevel="1">
      <c r="A938" s="155"/>
      <c r="B938" s="481">
        <v>88828.0</v>
      </c>
      <c r="C938" s="482" t="s">
        <v>3252</v>
      </c>
      <c r="D938" s="481" t="s">
        <v>1385</v>
      </c>
      <c r="E938" s="481" t="s">
        <v>2944</v>
      </c>
      <c r="F938" s="483">
        <v>0.36</v>
      </c>
    </row>
    <row r="939" ht="15.75" customHeight="1" outlineLevel="1">
      <c r="A939" s="155"/>
      <c r="B939" s="481">
        <v>88829.0</v>
      </c>
      <c r="C939" s="482" t="s">
        <v>3253</v>
      </c>
      <c r="D939" s="481" t="s">
        <v>1385</v>
      </c>
      <c r="E939" s="481" t="s">
        <v>2466</v>
      </c>
      <c r="F939" s="483">
        <v>1.27</v>
      </c>
    </row>
    <row r="940" ht="15.75" customHeight="1" outlineLevel="1">
      <c r="A940" s="155"/>
      <c r="B940" s="481">
        <v>88832.0</v>
      </c>
      <c r="C940" s="482" t="s">
        <v>3254</v>
      </c>
      <c r="D940" s="481" t="s">
        <v>1385</v>
      </c>
      <c r="E940" s="481" t="s">
        <v>2318</v>
      </c>
      <c r="F940" s="483">
        <v>43.27</v>
      </c>
    </row>
    <row r="941" ht="15.75" customHeight="1" outlineLevel="1">
      <c r="A941" s="155"/>
      <c r="B941" s="481">
        <v>88834.0</v>
      </c>
      <c r="C941" s="482" t="s">
        <v>3255</v>
      </c>
      <c r="D941" s="481" t="s">
        <v>1385</v>
      </c>
      <c r="E941" s="481" t="s">
        <v>2318</v>
      </c>
      <c r="F941" s="483">
        <v>11.43</v>
      </c>
    </row>
    <row r="942" ht="15.75" customHeight="1" outlineLevel="1">
      <c r="A942" s="155"/>
      <c r="B942" s="481">
        <v>88835.0</v>
      </c>
      <c r="C942" s="482" t="s">
        <v>3256</v>
      </c>
      <c r="D942" s="481" t="s">
        <v>1385</v>
      </c>
      <c r="E942" s="481" t="s">
        <v>2318</v>
      </c>
      <c r="F942" s="483">
        <v>54.09</v>
      </c>
    </row>
    <row r="943" ht="15.75" customHeight="1" outlineLevel="1">
      <c r="A943" s="155"/>
      <c r="B943" s="481">
        <v>88836.0</v>
      </c>
      <c r="C943" s="482" t="s">
        <v>3257</v>
      </c>
      <c r="D943" s="481" t="s">
        <v>1385</v>
      </c>
      <c r="E943" s="481" t="s">
        <v>2944</v>
      </c>
      <c r="F943" s="483">
        <v>64.02</v>
      </c>
    </row>
    <row r="944" ht="15.75" customHeight="1" outlineLevel="1">
      <c r="A944" s="155"/>
      <c r="B944" s="481">
        <v>88839.0</v>
      </c>
      <c r="C944" s="482" t="s">
        <v>3258</v>
      </c>
      <c r="D944" s="481" t="s">
        <v>1385</v>
      </c>
      <c r="E944" s="481" t="s">
        <v>2318</v>
      </c>
      <c r="F944" s="483">
        <v>32.89</v>
      </c>
    </row>
    <row r="945" ht="15.75" customHeight="1" outlineLevel="1">
      <c r="A945" s="155"/>
      <c r="B945" s="481">
        <v>88840.0</v>
      </c>
      <c r="C945" s="482" t="s">
        <v>3259</v>
      </c>
      <c r="D945" s="481" t="s">
        <v>1385</v>
      </c>
      <c r="E945" s="481" t="s">
        <v>2318</v>
      </c>
      <c r="F945" s="483">
        <v>14.48</v>
      </c>
    </row>
    <row r="946" ht="15.75" customHeight="1" outlineLevel="1">
      <c r="A946" s="155"/>
      <c r="B946" s="481">
        <v>88841.0</v>
      </c>
      <c r="C946" s="482" t="s">
        <v>3260</v>
      </c>
      <c r="D946" s="481" t="s">
        <v>1385</v>
      </c>
      <c r="E946" s="481" t="s">
        <v>2318</v>
      </c>
      <c r="F946" s="483">
        <v>58.8</v>
      </c>
    </row>
    <row r="947" ht="15.75" customHeight="1" outlineLevel="1">
      <c r="A947" s="155"/>
      <c r="B947" s="481">
        <v>88842.0</v>
      </c>
      <c r="C947" s="482" t="s">
        <v>3261</v>
      </c>
      <c r="D947" s="481" t="s">
        <v>1385</v>
      </c>
      <c r="E947" s="481" t="s">
        <v>2944</v>
      </c>
      <c r="F947" s="483">
        <v>78.36</v>
      </c>
    </row>
    <row r="948" ht="15.75" customHeight="1" outlineLevel="1">
      <c r="A948" s="155"/>
      <c r="B948" s="481">
        <v>88847.0</v>
      </c>
      <c r="C948" s="482" t="s">
        <v>3262</v>
      </c>
      <c r="D948" s="481" t="s">
        <v>1385</v>
      </c>
      <c r="E948" s="481" t="s">
        <v>2318</v>
      </c>
      <c r="F948" s="483">
        <v>22.82</v>
      </c>
    </row>
    <row r="949" ht="15.75" customHeight="1" outlineLevel="1">
      <c r="A949" s="155"/>
      <c r="B949" s="481">
        <v>88848.0</v>
      </c>
      <c r="C949" s="482" t="s">
        <v>3263</v>
      </c>
      <c r="D949" s="481" t="s">
        <v>1385</v>
      </c>
      <c r="E949" s="481" t="s">
        <v>2318</v>
      </c>
      <c r="F949" s="483">
        <v>9.38</v>
      </c>
    </row>
    <row r="950" ht="15.75" customHeight="1" outlineLevel="1">
      <c r="A950" s="155"/>
      <c r="B950" s="481">
        <v>88853.0</v>
      </c>
      <c r="C950" s="482" t="s">
        <v>3264</v>
      </c>
      <c r="D950" s="481" t="s">
        <v>1385</v>
      </c>
      <c r="E950" s="481" t="s">
        <v>2466</v>
      </c>
      <c r="F950" s="483">
        <v>0.19</v>
      </c>
    </row>
    <row r="951" ht="15.75" customHeight="1" outlineLevel="1">
      <c r="A951" s="155"/>
      <c r="B951" s="481">
        <v>88854.0</v>
      </c>
      <c r="C951" s="482" t="s">
        <v>3265</v>
      </c>
      <c r="D951" s="481" t="s">
        <v>1385</v>
      </c>
      <c r="E951" s="481" t="s">
        <v>2466</v>
      </c>
      <c r="F951" s="483">
        <v>0.04</v>
      </c>
    </row>
    <row r="952" ht="15.75" customHeight="1" outlineLevel="1">
      <c r="A952" s="155"/>
      <c r="B952" s="481">
        <v>88855.0</v>
      </c>
      <c r="C952" s="482" t="s">
        <v>3266</v>
      </c>
      <c r="D952" s="481" t="s">
        <v>1385</v>
      </c>
      <c r="E952" s="481" t="s">
        <v>2318</v>
      </c>
      <c r="F952" s="483">
        <v>3.21</v>
      </c>
    </row>
    <row r="953" ht="15.75" customHeight="1" outlineLevel="1">
      <c r="A953" s="155"/>
      <c r="B953" s="481">
        <v>88856.0</v>
      </c>
      <c r="C953" s="482" t="s">
        <v>3267</v>
      </c>
      <c r="D953" s="481" t="s">
        <v>1385</v>
      </c>
      <c r="E953" s="481" t="s">
        <v>2318</v>
      </c>
      <c r="F953" s="483">
        <v>0.88</v>
      </c>
    </row>
    <row r="954" ht="15.75" customHeight="1" outlineLevel="1">
      <c r="A954" s="155"/>
      <c r="B954" s="481">
        <v>88857.0</v>
      </c>
      <c r="C954" s="482" t="s">
        <v>3268</v>
      </c>
      <c r="D954" s="481" t="s">
        <v>1385</v>
      </c>
      <c r="E954" s="481" t="s">
        <v>2318</v>
      </c>
      <c r="F954" s="483">
        <v>24.23</v>
      </c>
    </row>
    <row r="955" ht="15.75" customHeight="1" outlineLevel="1">
      <c r="A955" s="155"/>
      <c r="B955" s="481">
        <v>88858.0</v>
      </c>
      <c r="C955" s="482" t="s">
        <v>3269</v>
      </c>
      <c r="D955" s="481" t="s">
        <v>1385</v>
      </c>
      <c r="E955" s="481" t="s">
        <v>2318</v>
      </c>
      <c r="F955" s="483">
        <v>6.4</v>
      </c>
    </row>
    <row r="956" ht="15.75" customHeight="1" outlineLevel="1">
      <c r="A956" s="155"/>
      <c r="B956" s="481">
        <v>88859.0</v>
      </c>
      <c r="C956" s="482" t="s">
        <v>3270</v>
      </c>
      <c r="D956" s="481" t="s">
        <v>1385</v>
      </c>
      <c r="E956" s="481" t="s">
        <v>2318</v>
      </c>
      <c r="F956" s="483">
        <v>21.55</v>
      </c>
    </row>
    <row r="957" ht="15.75" customHeight="1" outlineLevel="1">
      <c r="A957" s="155"/>
      <c r="B957" s="481">
        <v>88860.0</v>
      </c>
      <c r="C957" s="482" t="s">
        <v>3271</v>
      </c>
      <c r="D957" s="481" t="s">
        <v>1385</v>
      </c>
      <c r="E957" s="481" t="s">
        <v>2318</v>
      </c>
      <c r="F957" s="483">
        <v>5.69</v>
      </c>
    </row>
    <row r="958" ht="15.75" customHeight="1" outlineLevel="1">
      <c r="A958" s="155"/>
      <c r="B958" s="481">
        <v>88900.0</v>
      </c>
      <c r="C958" s="482" t="s">
        <v>3272</v>
      </c>
      <c r="D958" s="481" t="s">
        <v>1385</v>
      </c>
      <c r="E958" s="481" t="s">
        <v>2318</v>
      </c>
      <c r="F958" s="483">
        <v>50.46</v>
      </c>
    </row>
    <row r="959" ht="15.75" customHeight="1" outlineLevel="1">
      <c r="A959" s="155"/>
      <c r="B959" s="481">
        <v>88902.0</v>
      </c>
      <c r="C959" s="482" t="s">
        <v>3273</v>
      </c>
      <c r="D959" s="481" t="s">
        <v>1385</v>
      </c>
      <c r="E959" s="481" t="s">
        <v>2318</v>
      </c>
      <c r="F959" s="483">
        <v>13.33</v>
      </c>
    </row>
    <row r="960" ht="15.75" customHeight="1" outlineLevel="1">
      <c r="A960" s="155"/>
      <c r="B960" s="481">
        <v>88903.0</v>
      </c>
      <c r="C960" s="482" t="s">
        <v>3274</v>
      </c>
      <c r="D960" s="481" t="s">
        <v>1385</v>
      </c>
      <c r="E960" s="481" t="s">
        <v>2318</v>
      </c>
      <c r="F960" s="483">
        <v>63.07</v>
      </c>
    </row>
    <row r="961" ht="15.75" customHeight="1" outlineLevel="1">
      <c r="A961" s="155"/>
      <c r="B961" s="481">
        <v>88904.0</v>
      </c>
      <c r="C961" s="482" t="s">
        <v>3275</v>
      </c>
      <c r="D961" s="481" t="s">
        <v>1385</v>
      </c>
      <c r="E961" s="481" t="s">
        <v>2944</v>
      </c>
      <c r="F961" s="483">
        <v>90.18</v>
      </c>
    </row>
    <row r="962" ht="15.75" customHeight="1" outlineLevel="1">
      <c r="A962" s="155"/>
      <c r="B962" s="481">
        <v>89009.0</v>
      </c>
      <c r="C962" s="482" t="s">
        <v>3276</v>
      </c>
      <c r="D962" s="481" t="s">
        <v>1385</v>
      </c>
      <c r="E962" s="481" t="s">
        <v>2318</v>
      </c>
      <c r="F962" s="483">
        <v>40.74</v>
      </c>
    </row>
    <row r="963" ht="15.75" customHeight="1" outlineLevel="1">
      <c r="A963" s="155"/>
      <c r="B963" s="481">
        <v>89010.0</v>
      </c>
      <c r="C963" s="482" t="s">
        <v>3277</v>
      </c>
      <c r="D963" s="481" t="s">
        <v>1385</v>
      </c>
      <c r="E963" s="481" t="s">
        <v>2318</v>
      </c>
      <c r="F963" s="483">
        <v>17.94</v>
      </c>
    </row>
    <row r="964" ht="15.75" customHeight="1" outlineLevel="1">
      <c r="A964" s="155"/>
      <c r="B964" s="481">
        <v>89011.0</v>
      </c>
      <c r="C964" s="482" t="s">
        <v>3278</v>
      </c>
      <c r="D964" s="481" t="s">
        <v>1385</v>
      </c>
      <c r="E964" s="481" t="s">
        <v>2318</v>
      </c>
      <c r="F964" s="483">
        <v>23.38</v>
      </c>
    </row>
    <row r="965" ht="15.75" customHeight="1" outlineLevel="1">
      <c r="A965" s="155"/>
      <c r="B965" s="481">
        <v>89012.0</v>
      </c>
      <c r="C965" s="482" t="s">
        <v>3279</v>
      </c>
      <c r="D965" s="481" t="s">
        <v>1385</v>
      </c>
      <c r="E965" s="481" t="s">
        <v>2318</v>
      </c>
      <c r="F965" s="483">
        <v>6.17</v>
      </c>
    </row>
    <row r="966" ht="15.75" customHeight="1" outlineLevel="1">
      <c r="A966" s="155"/>
      <c r="B966" s="481">
        <v>89013.0</v>
      </c>
      <c r="C966" s="482" t="s">
        <v>3280</v>
      </c>
      <c r="D966" s="481" t="s">
        <v>1385</v>
      </c>
      <c r="E966" s="481" t="s">
        <v>2318</v>
      </c>
      <c r="F966" s="483">
        <v>133.44</v>
      </c>
    </row>
    <row r="967" ht="15.75" customHeight="1" outlineLevel="1">
      <c r="A967" s="155"/>
      <c r="B967" s="481">
        <v>89014.0</v>
      </c>
      <c r="C967" s="482" t="s">
        <v>3281</v>
      </c>
      <c r="D967" s="481" t="s">
        <v>1385</v>
      </c>
      <c r="E967" s="481" t="s">
        <v>2318</v>
      </c>
      <c r="F967" s="483">
        <v>58.78</v>
      </c>
    </row>
    <row r="968" ht="15.75" customHeight="1" outlineLevel="1">
      <c r="A968" s="155"/>
      <c r="B968" s="481">
        <v>89015.0</v>
      </c>
      <c r="C968" s="482" t="s">
        <v>3282</v>
      </c>
      <c r="D968" s="481" t="s">
        <v>1385</v>
      </c>
      <c r="E968" s="481" t="s">
        <v>2318</v>
      </c>
      <c r="F968" s="483">
        <v>3.7</v>
      </c>
    </row>
    <row r="969" ht="15.75" customHeight="1" outlineLevel="1">
      <c r="A969" s="155"/>
      <c r="B969" s="481">
        <v>89016.0</v>
      </c>
      <c r="C969" s="482" t="s">
        <v>3283</v>
      </c>
      <c r="D969" s="481" t="s">
        <v>1385</v>
      </c>
      <c r="E969" s="481" t="s">
        <v>2318</v>
      </c>
      <c r="F969" s="483">
        <v>0.98</v>
      </c>
    </row>
    <row r="970" ht="15.75" customHeight="1" outlineLevel="1">
      <c r="A970" s="155"/>
      <c r="B970" s="481">
        <v>89017.0</v>
      </c>
      <c r="C970" s="482" t="s">
        <v>3284</v>
      </c>
      <c r="D970" s="481" t="s">
        <v>1385</v>
      </c>
      <c r="E970" s="481" t="s">
        <v>2318</v>
      </c>
      <c r="F970" s="483">
        <v>40.49</v>
      </c>
    </row>
    <row r="971" ht="15.75" customHeight="1" outlineLevel="1">
      <c r="A971" s="155"/>
      <c r="B971" s="481">
        <v>89018.0</v>
      </c>
      <c r="C971" s="482" t="s">
        <v>3285</v>
      </c>
      <c r="D971" s="481" t="s">
        <v>1385</v>
      </c>
      <c r="E971" s="481" t="s">
        <v>2318</v>
      </c>
      <c r="F971" s="483">
        <v>17.83</v>
      </c>
    </row>
    <row r="972" ht="15.75" customHeight="1" outlineLevel="1">
      <c r="A972" s="155"/>
      <c r="B972" s="481">
        <v>89019.0</v>
      </c>
      <c r="C972" s="482" t="s">
        <v>3286</v>
      </c>
      <c r="D972" s="481" t="s">
        <v>1385</v>
      </c>
      <c r="E972" s="481" t="s">
        <v>2466</v>
      </c>
      <c r="F972" s="483">
        <v>0.26</v>
      </c>
    </row>
    <row r="973" ht="15.75" customHeight="1" outlineLevel="1">
      <c r="A973" s="155"/>
      <c r="B973" s="481">
        <v>89020.0</v>
      </c>
      <c r="C973" s="482" t="s">
        <v>3287</v>
      </c>
      <c r="D973" s="481" t="s">
        <v>1385</v>
      </c>
      <c r="E973" s="481" t="s">
        <v>2466</v>
      </c>
      <c r="F973" s="483">
        <v>0.06</v>
      </c>
    </row>
    <row r="974" ht="15.75" customHeight="1" outlineLevel="1">
      <c r="A974" s="155"/>
      <c r="B974" s="481">
        <v>89023.0</v>
      </c>
      <c r="C974" s="482" t="s">
        <v>3288</v>
      </c>
      <c r="D974" s="481" t="s">
        <v>1385</v>
      </c>
      <c r="E974" s="481" t="s">
        <v>2318</v>
      </c>
      <c r="F974" s="483">
        <v>3.48</v>
      </c>
    </row>
    <row r="975" ht="15.75" customHeight="1" outlineLevel="1">
      <c r="A975" s="155"/>
      <c r="B975" s="481">
        <v>89024.0</v>
      </c>
      <c r="C975" s="482" t="s">
        <v>3289</v>
      </c>
      <c r="D975" s="481" t="s">
        <v>1385</v>
      </c>
      <c r="E975" s="481" t="s">
        <v>2318</v>
      </c>
      <c r="F975" s="483">
        <v>1.28</v>
      </c>
    </row>
    <row r="976" ht="15.75" customHeight="1" outlineLevel="1">
      <c r="A976" s="155"/>
      <c r="B976" s="481">
        <v>89025.0</v>
      </c>
      <c r="C976" s="482" t="s">
        <v>3290</v>
      </c>
      <c r="D976" s="481" t="s">
        <v>1385</v>
      </c>
      <c r="E976" s="481" t="s">
        <v>2318</v>
      </c>
      <c r="F976" s="483">
        <v>4.64</v>
      </c>
    </row>
    <row r="977" ht="15.75" customHeight="1" outlineLevel="1">
      <c r="A977" s="155"/>
      <c r="B977" s="481">
        <v>89026.0</v>
      </c>
      <c r="C977" s="482" t="s">
        <v>3291</v>
      </c>
      <c r="D977" s="481" t="s">
        <v>1385</v>
      </c>
      <c r="E977" s="481" t="s">
        <v>2944</v>
      </c>
      <c r="F977" s="483">
        <v>171.44</v>
      </c>
    </row>
    <row r="978" ht="15.75" customHeight="1" outlineLevel="1">
      <c r="A978" s="155"/>
      <c r="B978" s="481">
        <v>89029.0</v>
      </c>
      <c r="C978" s="482" t="s">
        <v>3292</v>
      </c>
      <c r="D978" s="481" t="s">
        <v>1385</v>
      </c>
      <c r="E978" s="481" t="s">
        <v>2318</v>
      </c>
      <c r="F978" s="483">
        <v>31.42</v>
      </c>
    </row>
    <row r="979" ht="15.75" customHeight="1" outlineLevel="1">
      <c r="A979" s="155"/>
      <c r="B979" s="481">
        <v>89030.0</v>
      </c>
      <c r="C979" s="482" t="s">
        <v>3293</v>
      </c>
      <c r="D979" s="481" t="s">
        <v>1385</v>
      </c>
      <c r="E979" s="481" t="s">
        <v>2318</v>
      </c>
      <c r="F979" s="483">
        <v>13.84</v>
      </c>
    </row>
    <row r="980" ht="15.75" customHeight="1" outlineLevel="1">
      <c r="A980" s="155"/>
      <c r="B980" s="481">
        <v>89033.0</v>
      </c>
      <c r="C980" s="482" t="s">
        <v>3294</v>
      </c>
      <c r="D980" s="481" t="s">
        <v>1385</v>
      </c>
      <c r="E980" s="481" t="s">
        <v>2318</v>
      </c>
      <c r="F980" s="483">
        <v>13.22</v>
      </c>
    </row>
    <row r="981" ht="15.75" customHeight="1" outlineLevel="1">
      <c r="A981" s="155"/>
      <c r="B981" s="481">
        <v>89034.0</v>
      </c>
      <c r="C981" s="482" t="s">
        <v>3295</v>
      </c>
      <c r="D981" s="481" t="s">
        <v>1385</v>
      </c>
      <c r="E981" s="481" t="s">
        <v>2318</v>
      </c>
      <c r="F981" s="483">
        <v>3.54</v>
      </c>
    </row>
    <row r="982" ht="15.75" customHeight="1" outlineLevel="1">
      <c r="A982" s="155"/>
      <c r="B982" s="481">
        <v>89128.0</v>
      </c>
      <c r="C982" s="482" t="s">
        <v>3296</v>
      </c>
      <c r="D982" s="481" t="s">
        <v>1385</v>
      </c>
      <c r="E982" s="481" t="s">
        <v>2318</v>
      </c>
      <c r="F982" s="483">
        <v>34.3</v>
      </c>
    </row>
    <row r="983" ht="15.75" customHeight="1" outlineLevel="1">
      <c r="A983" s="155"/>
      <c r="B983" s="481">
        <v>89129.0</v>
      </c>
      <c r="C983" s="482" t="s">
        <v>3297</v>
      </c>
      <c r="D983" s="481" t="s">
        <v>1385</v>
      </c>
      <c r="E983" s="481" t="s">
        <v>2318</v>
      </c>
      <c r="F983" s="483">
        <v>9.06</v>
      </c>
    </row>
    <row r="984" ht="15.75" customHeight="1" outlineLevel="1">
      <c r="A984" s="155"/>
      <c r="B984" s="481">
        <v>89130.0</v>
      </c>
      <c r="C984" s="482" t="s">
        <v>3298</v>
      </c>
      <c r="D984" s="481" t="s">
        <v>1385</v>
      </c>
      <c r="E984" s="481" t="s">
        <v>2318</v>
      </c>
      <c r="F984" s="483">
        <v>47.56</v>
      </c>
    </row>
    <row r="985" ht="15.75" customHeight="1" outlineLevel="1">
      <c r="A985" s="155"/>
      <c r="B985" s="481">
        <v>89131.0</v>
      </c>
      <c r="C985" s="482" t="s">
        <v>3299</v>
      </c>
      <c r="D985" s="481" t="s">
        <v>1385</v>
      </c>
      <c r="E985" s="481" t="s">
        <v>2318</v>
      </c>
      <c r="F985" s="483">
        <v>12.57</v>
      </c>
    </row>
    <row r="986" ht="15.75" customHeight="1" outlineLevel="1">
      <c r="A986" s="155"/>
      <c r="B986" s="481">
        <v>89210.0</v>
      </c>
      <c r="C986" s="482" t="s">
        <v>3300</v>
      </c>
      <c r="D986" s="481" t="s">
        <v>1385</v>
      </c>
      <c r="E986" s="481" t="s">
        <v>2318</v>
      </c>
      <c r="F986" s="483">
        <v>31.1</v>
      </c>
    </row>
    <row r="987" ht="15.75" customHeight="1" outlineLevel="1">
      <c r="A987" s="155"/>
      <c r="B987" s="481">
        <v>89211.0</v>
      </c>
      <c r="C987" s="482" t="s">
        <v>3301</v>
      </c>
      <c r="D987" s="481" t="s">
        <v>1385</v>
      </c>
      <c r="E987" s="481" t="s">
        <v>2318</v>
      </c>
      <c r="F987" s="483">
        <v>8.34</v>
      </c>
    </row>
    <row r="988" ht="15.75" customHeight="1" outlineLevel="1">
      <c r="A988" s="155"/>
      <c r="B988" s="481">
        <v>89212.0</v>
      </c>
      <c r="C988" s="482" t="s">
        <v>3302</v>
      </c>
      <c r="D988" s="481" t="s">
        <v>1385</v>
      </c>
      <c r="E988" s="481" t="s">
        <v>2318</v>
      </c>
      <c r="F988" s="483">
        <v>28.91</v>
      </c>
    </row>
    <row r="989" ht="15.75" customHeight="1" outlineLevel="1">
      <c r="A989" s="155"/>
      <c r="B989" s="481">
        <v>89213.0</v>
      </c>
      <c r="C989" s="482" t="s">
        <v>3303</v>
      </c>
      <c r="D989" s="481" t="s">
        <v>1385</v>
      </c>
      <c r="E989" s="481" t="s">
        <v>2318</v>
      </c>
      <c r="F989" s="483">
        <v>8.92</v>
      </c>
    </row>
    <row r="990" ht="15.75" customHeight="1" outlineLevel="1">
      <c r="A990" s="155"/>
      <c r="B990" s="481">
        <v>89214.0</v>
      </c>
      <c r="C990" s="482" t="s">
        <v>3304</v>
      </c>
      <c r="D990" s="481" t="s">
        <v>1385</v>
      </c>
      <c r="E990" s="481" t="s">
        <v>2318</v>
      </c>
      <c r="F990" s="483">
        <v>27.14</v>
      </c>
    </row>
    <row r="991" ht="15.75" customHeight="1" outlineLevel="1">
      <c r="A991" s="155"/>
      <c r="B991" s="481">
        <v>89215.0</v>
      </c>
      <c r="C991" s="482" t="s">
        <v>3305</v>
      </c>
      <c r="D991" s="481" t="s">
        <v>1385</v>
      </c>
      <c r="E991" s="481" t="s">
        <v>2944</v>
      </c>
      <c r="F991" s="483">
        <v>93.12</v>
      </c>
    </row>
    <row r="992" ht="15.75" customHeight="1" outlineLevel="1">
      <c r="A992" s="155"/>
      <c r="B992" s="481">
        <v>89221.0</v>
      </c>
      <c r="C992" s="482" t="s">
        <v>3306</v>
      </c>
      <c r="D992" s="481" t="s">
        <v>1385</v>
      </c>
      <c r="E992" s="481" t="s">
        <v>2466</v>
      </c>
      <c r="F992" s="483">
        <v>1.28</v>
      </c>
    </row>
    <row r="993" ht="15.75" customHeight="1" outlineLevel="1">
      <c r="A993" s="155"/>
      <c r="B993" s="481">
        <v>89222.0</v>
      </c>
      <c r="C993" s="482" t="s">
        <v>3307</v>
      </c>
      <c r="D993" s="481" t="s">
        <v>1385</v>
      </c>
      <c r="E993" s="481" t="s">
        <v>2466</v>
      </c>
      <c r="F993" s="483">
        <v>0.31</v>
      </c>
    </row>
    <row r="994" ht="15.75" customHeight="1" outlineLevel="1">
      <c r="A994" s="155"/>
      <c r="B994" s="481">
        <v>89223.0</v>
      </c>
      <c r="C994" s="482" t="s">
        <v>3308</v>
      </c>
      <c r="D994" s="481" t="s">
        <v>1385</v>
      </c>
      <c r="E994" s="481" t="s">
        <v>2466</v>
      </c>
      <c r="F994" s="483">
        <v>1.5</v>
      </c>
    </row>
    <row r="995" ht="15.75" customHeight="1" outlineLevel="1">
      <c r="A995" s="155"/>
      <c r="B995" s="481">
        <v>89224.0</v>
      </c>
      <c r="C995" s="482" t="s">
        <v>3309</v>
      </c>
      <c r="D995" s="481" t="s">
        <v>1385</v>
      </c>
      <c r="E995" s="481" t="s">
        <v>2466</v>
      </c>
      <c r="F995" s="483">
        <v>2.55</v>
      </c>
    </row>
    <row r="996" ht="15.75" customHeight="1" outlineLevel="1">
      <c r="A996" s="155"/>
      <c r="B996" s="481">
        <v>89228.0</v>
      </c>
      <c r="C996" s="482" t="s">
        <v>3310</v>
      </c>
      <c r="D996" s="481" t="s">
        <v>1385</v>
      </c>
      <c r="E996" s="481" t="s">
        <v>2318</v>
      </c>
      <c r="F996" s="483">
        <v>45.0</v>
      </c>
    </row>
    <row r="997" ht="15.75" customHeight="1" outlineLevel="1">
      <c r="A997" s="155"/>
      <c r="B997" s="481">
        <v>89229.0</v>
      </c>
      <c r="C997" s="482" t="s">
        <v>3311</v>
      </c>
      <c r="D997" s="481" t="s">
        <v>1385</v>
      </c>
      <c r="E997" s="481" t="s">
        <v>2318</v>
      </c>
      <c r="F997" s="483">
        <v>15.86</v>
      </c>
    </row>
    <row r="998" ht="15.75" customHeight="1" outlineLevel="1">
      <c r="A998" s="155"/>
      <c r="B998" s="481">
        <v>89230.0</v>
      </c>
      <c r="C998" s="482" t="s">
        <v>3312</v>
      </c>
      <c r="D998" s="481" t="s">
        <v>1385</v>
      </c>
      <c r="E998" s="481" t="s">
        <v>2318</v>
      </c>
      <c r="F998" s="483">
        <v>110.32</v>
      </c>
    </row>
    <row r="999" ht="15.75" customHeight="1" outlineLevel="1">
      <c r="A999" s="155"/>
      <c r="B999" s="481">
        <v>89231.0</v>
      </c>
      <c r="C999" s="482" t="s">
        <v>3313</v>
      </c>
      <c r="D999" s="481" t="s">
        <v>1385</v>
      </c>
      <c r="E999" s="481" t="s">
        <v>2318</v>
      </c>
      <c r="F999" s="483">
        <v>33.78</v>
      </c>
    </row>
    <row r="1000" ht="15.75" customHeight="1" outlineLevel="1">
      <c r="A1000" s="155"/>
      <c r="B1000" s="481">
        <v>89232.0</v>
      </c>
      <c r="C1000" s="482" t="s">
        <v>3314</v>
      </c>
      <c r="D1000" s="481" t="s">
        <v>1385</v>
      </c>
      <c r="E1000" s="481" t="s">
        <v>2318</v>
      </c>
      <c r="F1000" s="483">
        <v>196.79</v>
      </c>
    </row>
    <row r="1001" ht="15.75" customHeight="1" outlineLevel="1">
      <c r="A1001" s="155"/>
      <c r="B1001" s="481">
        <v>89233.0</v>
      </c>
      <c r="C1001" s="482" t="s">
        <v>3315</v>
      </c>
      <c r="D1001" s="481" t="s">
        <v>1385</v>
      </c>
      <c r="E1001" s="481" t="s">
        <v>2944</v>
      </c>
      <c r="F1001" s="483">
        <v>167.58</v>
      </c>
    </row>
    <row r="1002" ht="15.75" customHeight="1" outlineLevel="1">
      <c r="A1002" s="155"/>
      <c r="B1002" s="481">
        <v>89236.0</v>
      </c>
      <c r="C1002" s="482" t="s">
        <v>3316</v>
      </c>
      <c r="D1002" s="481" t="s">
        <v>1385</v>
      </c>
      <c r="E1002" s="481" t="s">
        <v>2318</v>
      </c>
      <c r="F1002" s="483">
        <v>257.71</v>
      </c>
    </row>
    <row r="1003" ht="15.75" customHeight="1" outlineLevel="1">
      <c r="A1003" s="155"/>
      <c r="B1003" s="481">
        <v>89237.0</v>
      </c>
      <c r="C1003" s="482" t="s">
        <v>3317</v>
      </c>
      <c r="D1003" s="481" t="s">
        <v>1385</v>
      </c>
      <c r="E1003" s="481" t="s">
        <v>2318</v>
      </c>
      <c r="F1003" s="483">
        <v>78.91</v>
      </c>
    </row>
    <row r="1004" ht="15.75" customHeight="1" outlineLevel="1">
      <c r="A1004" s="155"/>
      <c r="B1004" s="481">
        <v>89238.0</v>
      </c>
      <c r="C1004" s="482" t="s">
        <v>3318</v>
      </c>
      <c r="D1004" s="481" t="s">
        <v>1385</v>
      </c>
      <c r="E1004" s="481" t="s">
        <v>2318</v>
      </c>
      <c r="F1004" s="483">
        <v>459.69</v>
      </c>
    </row>
    <row r="1005" ht="15.75" customHeight="1" outlineLevel="1">
      <c r="A1005" s="155"/>
      <c r="B1005" s="481">
        <v>89239.0</v>
      </c>
      <c r="C1005" s="482" t="s">
        <v>3319</v>
      </c>
      <c r="D1005" s="481" t="s">
        <v>1385</v>
      </c>
      <c r="E1005" s="481" t="s">
        <v>2944</v>
      </c>
      <c r="F1005" s="483">
        <v>443.16</v>
      </c>
    </row>
    <row r="1006" ht="15.75" customHeight="1" outlineLevel="1">
      <c r="A1006" s="155"/>
      <c r="B1006" s="481">
        <v>89240.0</v>
      </c>
      <c r="C1006" s="482" t="s">
        <v>3320</v>
      </c>
      <c r="D1006" s="481" t="s">
        <v>1385</v>
      </c>
      <c r="E1006" s="481" t="s">
        <v>2318</v>
      </c>
      <c r="F1006" s="483">
        <v>79.09</v>
      </c>
    </row>
    <row r="1007" ht="15.75" customHeight="1" outlineLevel="1">
      <c r="A1007" s="155"/>
      <c r="B1007" s="481">
        <v>89241.0</v>
      </c>
      <c r="C1007" s="482" t="s">
        <v>3321</v>
      </c>
      <c r="D1007" s="481" t="s">
        <v>1385</v>
      </c>
      <c r="E1007" s="481" t="s">
        <v>2318</v>
      </c>
      <c r="F1007" s="483">
        <v>27.87</v>
      </c>
    </row>
    <row r="1008" ht="15.75" customHeight="1" outlineLevel="1">
      <c r="A1008" s="155"/>
      <c r="B1008" s="481">
        <v>89246.0</v>
      </c>
      <c r="C1008" s="482" t="s">
        <v>3322</v>
      </c>
      <c r="D1008" s="481" t="s">
        <v>1385</v>
      </c>
      <c r="E1008" s="481" t="s">
        <v>2318</v>
      </c>
      <c r="F1008" s="483">
        <v>223.94</v>
      </c>
    </row>
    <row r="1009" ht="15.75" customHeight="1" outlineLevel="1">
      <c r="A1009" s="155"/>
      <c r="B1009" s="481">
        <v>89247.0</v>
      </c>
      <c r="C1009" s="482" t="s">
        <v>3323</v>
      </c>
      <c r="D1009" s="481" t="s">
        <v>1385</v>
      </c>
      <c r="E1009" s="481" t="s">
        <v>2318</v>
      </c>
      <c r="F1009" s="483">
        <v>68.57</v>
      </c>
    </row>
    <row r="1010" ht="15.75" customHeight="1" outlineLevel="1">
      <c r="A1010" s="155"/>
      <c r="B1010" s="481">
        <v>89248.0</v>
      </c>
      <c r="C1010" s="482" t="s">
        <v>3324</v>
      </c>
      <c r="D1010" s="481" t="s">
        <v>1385</v>
      </c>
      <c r="E1010" s="481" t="s">
        <v>2318</v>
      </c>
      <c r="F1010" s="483">
        <v>399.44</v>
      </c>
    </row>
    <row r="1011" ht="15.75" customHeight="1" outlineLevel="1">
      <c r="A1011" s="155"/>
      <c r="B1011" s="481">
        <v>89249.0</v>
      </c>
      <c r="C1011" s="482" t="s">
        <v>3325</v>
      </c>
      <c r="D1011" s="481" t="s">
        <v>1385</v>
      </c>
      <c r="E1011" s="481" t="s">
        <v>2944</v>
      </c>
      <c r="F1011" s="483">
        <v>377.76</v>
      </c>
    </row>
    <row r="1012" ht="15.75" customHeight="1" outlineLevel="1">
      <c r="A1012" s="155"/>
      <c r="B1012" s="481">
        <v>89253.0</v>
      </c>
      <c r="C1012" s="482" t="s">
        <v>3326</v>
      </c>
      <c r="D1012" s="481" t="s">
        <v>1385</v>
      </c>
      <c r="E1012" s="481" t="s">
        <v>2318</v>
      </c>
      <c r="F1012" s="483">
        <v>64.81</v>
      </c>
    </row>
    <row r="1013" ht="15.75" customHeight="1" outlineLevel="1">
      <c r="A1013" s="155"/>
      <c r="B1013" s="481">
        <v>89254.0</v>
      </c>
      <c r="C1013" s="482" t="s">
        <v>3327</v>
      </c>
      <c r="D1013" s="481" t="s">
        <v>1385</v>
      </c>
      <c r="E1013" s="481" t="s">
        <v>2318</v>
      </c>
      <c r="F1013" s="483">
        <v>22.84</v>
      </c>
    </row>
    <row r="1014" ht="15.75" customHeight="1" outlineLevel="1">
      <c r="A1014" s="155"/>
      <c r="B1014" s="481">
        <v>89255.0</v>
      </c>
      <c r="C1014" s="482" t="s">
        <v>3328</v>
      </c>
      <c r="D1014" s="481" t="s">
        <v>1385</v>
      </c>
      <c r="E1014" s="481" t="s">
        <v>2318</v>
      </c>
      <c r="F1014" s="483">
        <v>104.18</v>
      </c>
    </row>
    <row r="1015" ht="15.75" customHeight="1" outlineLevel="1">
      <c r="A1015" s="155"/>
      <c r="B1015" s="481">
        <v>89256.0</v>
      </c>
      <c r="C1015" s="482" t="s">
        <v>3329</v>
      </c>
      <c r="D1015" s="481" t="s">
        <v>1385</v>
      </c>
      <c r="E1015" s="481" t="s">
        <v>2944</v>
      </c>
      <c r="F1015" s="483">
        <v>85.02</v>
      </c>
    </row>
    <row r="1016" ht="15.75" customHeight="1" outlineLevel="1">
      <c r="A1016" s="155"/>
      <c r="B1016" s="481">
        <v>89259.0</v>
      </c>
      <c r="C1016" s="482" t="s">
        <v>3330</v>
      </c>
      <c r="D1016" s="481" t="s">
        <v>1385</v>
      </c>
      <c r="E1016" s="481" t="s">
        <v>2318</v>
      </c>
      <c r="F1016" s="483">
        <v>27.03</v>
      </c>
    </row>
    <row r="1017" ht="15.75" customHeight="1" outlineLevel="1">
      <c r="A1017" s="155"/>
      <c r="B1017" s="481">
        <v>89260.0</v>
      </c>
      <c r="C1017" s="482" t="s">
        <v>3331</v>
      </c>
      <c r="D1017" s="481" t="s">
        <v>1385</v>
      </c>
      <c r="E1017" s="481" t="s">
        <v>2318</v>
      </c>
      <c r="F1017" s="483">
        <v>9.96</v>
      </c>
    </row>
    <row r="1018" ht="15.75" customHeight="1" outlineLevel="1">
      <c r="A1018" s="155"/>
      <c r="B1018" s="481">
        <v>89262.0</v>
      </c>
      <c r="C1018" s="482" t="s">
        <v>3332</v>
      </c>
      <c r="D1018" s="481" t="s">
        <v>1385</v>
      </c>
      <c r="E1018" s="481" t="s">
        <v>2318</v>
      </c>
      <c r="F1018" s="483">
        <v>45.88</v>
      </c>
    </row>
    <row r="1019" ht="15.75" customHeight="1" outlineLevel="1">
      <c r="A1019" s="155"/>
      <c r="B1019" s="481">
        <v>89264.0</v>
      </c>
      <c r="C1019" s="482" t="s">
        <v>3333</v>
      </c>
      <c r="D1019" s="481" t="s">
        <v>1385</v>
      </c>
      <c r="E1019" s="481" t="s">
        <v>2318</v>
      </c>
      <c r="F1019" s="483">
        <v>20.95</v>
      </c>
    </row>
    <row r="1020" ht="15.75" customHeight="1" outlineLevel="1">
      <c r="A1020" s="155"/>
      <c r="B1020" s="481">
        <v>89265.0</v>
      </c>
      <c r="C1020" s="482" t="s">
        <v>3334</v>
      </c>
      <c r="D1020" s="481" t="s">
        <v>1385</v>
      </c>
      <c r="E1020" s="481" t="s">
        <v>2318</v>
      </c>
      <c r="F1020" s="483">
        <v>8.37</v>
      </c>
    </row>
    <row r="1021" ht="15.75" customHeight="1" outlineLevel="1">
      <c r="A1021" s="155"/>
      <c r="B1021" s="481">
        <v>89266.0</v>
      </c>
      <c r="C1021" s="482" t="s">
        <v>3335</v>
      </c>
      <c r="D1021" s="481" t="s">
        <v>1385</v>
      </c>
      <c r="E1021" s="481" t="s">
        <v>2318</v>
      </c>
      <c r="F1021" s="483">
        <v>3.38</v>
      </c>
    </row>
    <row r="1022" ht="15.75" customHeight="1" outlineLevel="1">
      <c r="A1022" s="155"/>
      <c r="B1022" s="481">
        <v>89267.0</v>
      </c>
      <c r="C1022" s="482" t="s">
        <v>3336</v>
      </c>
      <c r="D1022" s="481" t="s">
        <v>1385</v>
      </c>
      <c r="E1022" s="481" t="s">
        <v>2318</v>
      </c>
      <c r="F1022" s="483">
        <v>50.32</v>
      </c>
    </row>
    <row r="1023" ht="15.75" customHeight="1" outlineLevel="1">
      <c r="A1023" s="155"/>
      <c r="B1023" s="481">
        <v>89268.0</v>
      </c>
      <c r="C1023" s="482" t="s">
        <v>3337</v>
      </c>
      <c r="D1023" s="481" t="s">
        <v>1385</v>
      </c>
      <c r="E1023" s="481" t="s">
        <v>2318</v>
      </c>
      <c r="F1023" s="483">
        <v>17.74</v>
      </c>
    </row>
    <row r="1024" ht="15.75" customHeight="1" outlineLevel="1">
      <c r="A1024" s="155"/>
      <c r="B1024" s="481">
        <v>89269.0</v>
      </c>
      <c r="C1024" s="482" t="s">
        <v>3338</v>
      </c>
      <c r="D1024" s="481" t="s">
        <v>1385</v>
      </c>
      <c r="E1024" s="481" t="s">
        <v>2318</v>
      </c>
      <c r="F1024" s="483">
        <v>7.17</v>
      </c>
    </row>
    <row r="1025" ht="15.75" customHeight="1" outlineLevel="1">
      <c r="A1025" s="155"/>
      <c r="B1025" s="481">
        <v>89270.0</v>
      </c>
      <c r="C1025" s="482" t="s">
        <v>3339</v>
      </c>
      <c r="D1025" s="481" t="s">
        <v>1385</v>
      </c>
      <c r="E1025" s="481" t="s">
        <v>2318</v>
      </c>
      <c r="F1025" s="483">
        <v>80.9</v>
      </c>
    </row>
    <row r="1026" ht="15.75" customHeight="1" outlineLevel="1">
      <c r="A1026" s="155"/>
      <c r="B1026" s="481">
        <v>89271.0</v>
      </c>
      <c r="C1026" s="482" t="s">
        <v>3340</v>
      </c>
      <c r="D1026" s="481" t="s">
        <v>1385</v>
      </c>
      <c r="E1026" s="481" t="s">
        <v>2944</v>
      </c>
      <c r="F1026" s="483">
        <v>29.1</v>
      </c>
    </row>
    <row r="1027" ht="15.75" customHeight="1" outlineLevel="1">
      <c r="A1027" s="155"/>
      <c r="B1027" s="481">
        <v>89274.0</v>
      </c>
      <c r="C1027" s="482" t="s">
        <v>3341</v>
      </c>
      <c r="D1027" s="481" t="s">
        <v>1385</v>
      </c>
      <c r="E1027" s="481" t="s">
        <v>2466</v>
      </c>
      <c r="F1027" s="483">
        <v>1.56</v>
      </c>
    </row>
    <row r="1028" ht="15.75" customHeight="1" outlineLevel="1">
      <c r="A1028" s="155"/>
      <c r="B1028" s="481">
        <v>89275.0</v>
      </c>
      <c r="C1028" s="482" t="s">
        <v>3342</v>
      </c>
      <c r="D1028" s="481" t="s">
        <v>1385</v>
      </c>
      <c r="E1028" s="481" t="s">
        <v>2466</v>
      </c>
      <c r="F1028" s="483">
        <v>0.38</v>
      </c>
    </row>
    <row r="1029" ht="15.75" customHeight="1" outlineLevel="1">
      <c r="A1029" s="155"/>
      <c r="B1029" s="481">
        <v>89276.0</v>
      </c>
      <c r="C1029" s="482" t="s">
        <v>3343</v>
      </c>
      <c r="D1029" s="481" t="s">
        <v>1385</v>
      </c>
      <c r="E1029" s="481" t="s">
        <v>2466</v>
      </c>
      <c r="F1029" s="483">
        <v>2.08</v>
      </c>
    </row>
    <row r="1030" ht="15.75" customHeight="1" outlineLevel="1">
      <c r="A1030" s="155"/>
      <c r="B1030" s="481">
        <v>89277.0</v>
      </c>
      <c r="C1030" s="482" t="s">
        <v>3344</v>
      </c>
      <c r="D1030" s="481" t="s">
        <v>1385</v>
      </c>
      <c r="E1030" s="481" t="s">
        <v>2944</v>
      </c>
      <c r="F1030" s="483">
        <v>8.5</v>
      </c>
    </row>
    <row r="1031" ht="15.75" customHeight="1" outlineLevel="1">
      <c r="A1031" s="155"/>
      <c r="B1031" s="481">
        <v>89280.0</v>
      </c>
      <c r="C1031" s="482" t="s">
        <v>3345</v>
      </c>
      <c r="D1031" s="481" t="s">
        <v>1385</v>
      </c>
      <c r="E1031" s="481" t="s">
        <v>2318</v>
      </c>
      <c r="F1031" s="483">
        <v>38.19</v>
      </c>
    </row>
    <row r="1032" ht="15.75" customHeight="1" outlineLevel="1">
      <c r="A1032" s="155"/>
      <c r="B1032" s="481">
        <v>89281.0</v>
      </c>
      <c r="C1032" s="482" t="s">
        <v>3346</v>
      </c>
      <c r="D1032" s="481" t="s">
        <v>1385</v>
      </c>
      <c r="E1032" s="481" t="s">
        <v>2318</v>
      </c>
      <c r="F1032" s="483">
        <v>10.24</v>
      </c>
    </row>
    <row r="1033" ht="15.75" customHeight="1" outlineLevel="1">
      <c r="A1033" s="155"/>
      <c r="B1033" s="481">
        <v>89870.0</v>
      </c>
      <c r="C1033" s="482" t="s">
        <v>3347</v>
      </c>
      <c r="D1033" s="481" t="s">
        <v>1385</v>
      </c>
      <c r="E1033" s="481" t="s">
        <v>2318</v>
      </c>
      <c r="F1033" s="483">
        <v>38.16</v>
      </c>
    </row>
    <row r="1034" ht="15.75" customHeight="1" outlineLevel="1">
      <c r="A1034" s="155"/>
      <c r="B1034" s="481">
        <v>89871.0</v>
      </c>
      <c r="C1034" s="482" t="s">
        <v>3348</v>
      </c>
      <c r="D1034" s="481" t="s">
        <v>1385</v>
      </c>
      <c r="E1034" s="481" t="s">
        <v>2318</v>
      </c>
      <c r="F1034" s="483">
        <v>13.51</v>
      </c>
    </row>
    <row r="1035" ht="15.75" customHeight="1" outlineLevel="1">
      <c r="A1035" s="155"/>
      <c r="B1035" s="481">
        <v>89872.0</v>
      </c>
      <c r="C1035" s="482" t="s">
        <v>3349</v>
      </c>
      <c r="D1035" s="481" t="s">
        <v>1385</v>
      </c>
      <c r="E1035" s="481" t="s">
        <v>2318</v>
      </c>
      <c r="F1035" s="483">
        <v>5.45</v>
      </c>
    </row>
    <row r="1036" ht="15.75" customHeight="1" outlineLevel="1">
      <c r="A1036" s="155"/>
      <c r="B1036" s="481">
        <v>89873.0</v>
      </c>
      <c r="C1036" s="482" t="s">
        <v>3350</v>
      </c>
      <c r="D1036" s="481" t="s">
        <v>1385</v>
      </c>
      <c r="E1036" s="481" t="s">
        <v>2318</v>
      </c>
      <c r="F1036" s="483">
        <v>65.52</v>
      </c>
    </row>
    <row r="1037" ht="15.75" customHeight="1" outlineLevel="1">
      <c r="A1037" s="155"/>
      <c r="B1037" s="481">
        <v>89874.0</v>
      </c>
      <c r="C1037" s="482" t="s">
        <v>3351</v>
      </c>
      <c r="D1037" s="481" t="s">
        <v>1385</v>
      </c>
      <c r="E1037" s="481" t="s">
        <v>2944</v>
      </c>
      <c r="F1037" s="483">
        <v>176.82</v>
      </c>
    </row>
    <row r="1038" ht="15.75" customHeight="1" outlineLevel="1">
      <c r="A1038" s="155"/>
      <c r="B1038" s="481">
        <v>89878.0</v>
      </c>
      <c r="C1038" s="482" t="s">
        <v>3352</v>
      </c>
      <c r="D1038" s="481" t="s">
        <v>1385</v>
      </c>
      <c r="E1038" s="481" t="s">
        <v>2318</v>
      </c>
      <c r="F1038" s="483">
        <v>40.77</v>
      </c>
    </row>
    <row r="1039" ht="15.75" customHeight="1" outlineLevel="1">
      <c r="A1039" s="155"/>
      <c r="B1039" s="481">
        <v>89879.0</v>
      </c>
      <c r="C1039" s="482" t="s">
        <v>3353</v>
      </c>
      <c r="D1039" s="481" t="s">
        <v>1385</v>
      </c>
      <c r="E1039" s="481" t="s">
        <v>2318</v>
      </c>
      <c r="F1039" s="483">
        <v>14.19</v>
      </c>
    </row>
    <row r="1040" ht="15.75" customHeight="1" outlineLevel="1">
      <c r="A1040" s="155"/>
      <c r="B1040" s="481">
        <v>89880.0</v>
      </c>
      <c r="C1040" s="482" t="s">
        <v>3354</v>
      </c>
      <c r="D1040" s="481" t="s">
        <v>1385</v>
      </c>
      <c r="E1040" s="481" t="s">
        <v>2318</v>
      </c>
      <c r="F1040" s="483">
        <v>5.73</v>
      </c>
    </row>
    <row r="1041" ht="15.75" customHeight="1" outlineLevel="1">
      <c r="A1041" s="155"/>
      <c r="B1041" s="481">
        <v>89881.0</v>
      </c>
      <c r="C1041" s="482" t="s">
        <v>3355</v>
      </c>
      <c r="D1041" s="481" t="s">
        <v>1385</v>
      </c>
      <c r="E1041" s="481" t="s">
        <v>2318</v>
      </c>
      <c r="F1041" s="483">
        <v>69.33</v>
      </c>
    </row>
    <row r="1042" ht="15.75" customHeight="1" outlineLevel="1">
      <c r="A1042" s="155"/>
      <c r="B1042" s="481">
        <v>89882.0</v>
      </c>
      <c r="C1042" s="482" t="s">
        <v>3356</v>
      </c>
      <c r="D1042" s="481" t="s">
        <v>1385</v>
      </c>
      <c r="E1042" s="481" t="s">
        <v>2944</v>
      </c>
      <c r="F1042" s="483">
        <v>204.0</v>
      </c>
    </row>
    <row r="1043" ht="15.75" customHeight="1" outlineLevel="1">
      <c r="A1043" s="155"/>
      <c r="B1043" s="481">
        <v>90582.0</v>
      </c>
      <c r="C1043" s="482" t="s">
        <v>3357</v>
      </c>
      <c r="D1043" s="481" t="s">
        <v>1385</v>
      </c>
      <c r="E1043" s="481" t="s">
        <v>2318</v>
      </c>
      <c r="F1043" s="483">
        <v>0.42</v>
      </c>
    </row>
    <row r="1044" ht="15.75" customHeight="1" outlineLevel="1">
      <c r="A1044" s="155"/>
      <c r="B1044" s="481">
        <v>90583.0</v>
      </c>
      <c r="C1044" s="482" t="s">
        <v>3358</v>
      </c>
      <c r="D1044" s="481" t="s">
        <v>1385</v>
      </c>
      <c r="E1044" s="481" t="s">
        <v>2318</v>
      </c>
      <c r="F1044" s="483">
        <v>0.09</v>
      </c>
    </row>
    <row r="1045" ht="15.75" customHeight="1" outlineLevel="1">
      <c r="A1045" s="155"/>
      <c r="B1045" s="481">
        <v>90584.0</v>
      </c>
      <c r="C1045" s="482" t="s">
        <v>3359</v>
      </c>
      <c r="D1045" s="481" t="s">
        <v>1385</v>
      </c>
      <c r="E1045" s="481" t="s">
        <v>2318</v>
      </c>
      <c r="F1045" s="483">
        <v>0.33</v>
      </c>
    </row>
    <row r="1046" ht="15.75" customHeight="1" outlineLevel="1">
      <c r="A1046" s="155"/>
      <c r="B1046" s="481">
        <v>90585.0</v>
      </c>
      <c r="C1046" s="482" t="s">
        <v>3360</v>
      </c>
      <c r="D1046" s="481" t="s">
        <v>1385</v>
      </c>
      <c r="E1046" s="481" t="s">
        <v>2466</v>
      </c>
      <c r="F1046" s="483">
        <v>0.53</v>
      </c>
    </row>
    <row r="1047" ht="15.75" customHeight="1" outlineLevel="1">
      <c r="A1047" s="155"/>
      <c r="B1047" s="481">
        <v>90621.0</v>
      </c>
      <c r="C1047" s="482" t="s">
        <v>3361</v>
      </c>
      <c r="D1047" s="481" t="s">
        <v>1385</v>
      </c>
      <c r="E1047" s="481" t="s">
        <v>2466</v>
      </c>
      <c r="F1047" s="483">
        <v>2.32</v>
      </c>
    </row>
    <row r="1048" ht="15.75" customHeight="1" outlineLevel="1">
      <c r="A1048" s="155"/>
      <c r="B1048" s="481">
        <v>90622.0</v>
      </c>
      <c r="C1048" s="482" t="s">
        <v>3362</v>
      </c>
      <c r="D1048" s="481" t="s">
        <v>1385</v>
      </c>
      <c r="E1048" s="481" t="s">
        <v>2466</v>
      </c>
      <c r="F1048" s="483">
        <v>0.53</v>
      </c>
    </row>
    <row r="1049" ht="15.75" customHeight="1" outlineLevel="1">
      <c r="A1049" s="155"/>
      <c r="B1049" s="481">
        <v>90623.0</v>
      </c>
      <c r="C1049" s="482" t="s">
        <v>3363</v>
      </c>
      <c r="D1049" s="481" t="s">
        <v>1385</v>
      </c>
      <c r="E1049" s="481" t="s">
        <v>2466</v>
      </c>
      <c r="F1049" s="483">
        <v>2.9</v>
      </c>
    </row>
    <row r="1050" ht="15.75" customHeight="1" outlineLevel="1">
      <c r="A1050" s="155"/>
      <c r="B1050" s="481">
        <v>90624.0</v>
      </c>
      <c r="C1050" s="482" t="s">
        <v>3364</v>
      </c>
      <c r="D1050" s="481" t="s">
        <v>1385</v>
      </c>
      <c r="E1050" s="481" t="s">
        <v>2466</v>
      </c>
      <c r="F1050" s="483">
        <v>3.19</v>
      </c>
    </row>
    <row r="1051" ht="15.75" customHeight="1" outlineLevel="1">
      <c r="A1051" s="155"/>
      <c r="B1051" s="481">
        <v>90627.0</v>
      </c>
      <c r="C1051" s="482" t="s">
        <v>3365</v>
      </c>
      <c r="D1051" s="481" t="s">
        <v>1385</v>
      </c>
      <c r="E1051" s="481" t="s">
        <v>2318</v>
      </c>
      <c r="F1051" s="483">
        <v>46.17</v>
      </c>
    </row>
    <row r="1052" ht="15.75" customHeight="1" outlineLevel="1">
      <c r="A1052" s="155"/>
      <c r="B1052" s="481">
        <v>90628.0</v>
      </c>
      <c r="C1052" s="482" t="s">
        <v>3366</v>
      </c>
      <c r="D1052" s="481" t="s">
        <v>1385</v>
      </c>
      <c r="E1052" s="481" t="s">
        <v>2318</v>
      </c>
      <c r="F1052" s="483">
        <v>12.38</v>
      </c>
    </row>
    <row r="1053" ht="15.75" customHeight="1" outlineLevel="1">
      <c r="A1053" s="155"/>
      <c r="B1053" s="481">
        <v>90629.0</v>
      </c>
      <c r="C1053" s="482" t="s">
        <v>3367</v>
      </c>
      <c r="D1053" s="481" t="s">
        <v>1385</v>
      </c>
      <c r="E1053" s="481" t="s">
        <v>2318</v>
      </c>
      <c r="F1053" s="483">
        <v>57.77</v>
      </c>
    </row>
    <row r="1054" ht="15.75" customHeight="1" outlineLevel="1">
      <c r="A1054" s="155"/>
      <c r="B1054" s="481">
        <v>90630.0</v>
      </c>
      <c r="C1054" s="482" t="s">
        <v>3368</v>
      </c>
      <c r="D1054" s="481" t="s">
        <v>1385</v>
      </c>
      <c r="E1054" s="481" t="s">
        <v>2466</v>
      </c>
      <c r="F1054" s="483">
        <v>1.51</v>
      </c>
    </row>
    <row r="1055" ht="15.75" customHeight="1" outlineLevel="1">
      <c r="A1055" s="155"/>
      <c r="B1055" s="481">
        <v>90633.0</v>
      </c>
      <c r="C1055" s="482" t="s">
        <v>3369</v>
      </c>
      <c r="D1055" s="481" t="s">
        <v>1385</v>
      </c>
      <c r="E1055" s="481" t="s">
        <v>2466</v>
      </c>
      <c r="F1055" s="483">
        <v>4.23</v>
      </c>
    </row>
    <row r="1056" ht="15.75" customHeight="1" outlineLevel="1">
      <c r="A1056" s="155"/>
      <c r="B1056" s="481">
        <v>90634.0</v>
      </c>
      <c r="C1056" s="482" t="s">
        <v>3370</v>
      </c>
      <c r="D1056" s="481" t="s">
        <v>1385</v>
      </c>
      <c r="E1056" s="481" t="s">
        <v>2466</v>
      </c>
      <c r="F1056" s="483">
        <v>0.97</v>
      </c>
    </row>
    <row r="1057" ht="15.75" customHeight="1" outlineLevel="1">
      <c r="A1057" s="155"/>
      <c r="B1057" s="481">
        <v>90635.0</v>
      </c>
      <c r="C1057" s="482" t="s">
        <v>3371</v>
      </c>
      <c r="D1057" s="481" t="s">
        <v>1385</v>
      </c>
      <c r="E1057" s="481" t="s">
        <v>2466</v>
      </c>
      <c r="F1057" s="483">
        <v>4.63</v>
      </c>
    </row>
    <row r="1058" ht="15.75" customHeight="1" outlineLevel="1">
      <c r="A1058" s="155"/>
      <c r="B1058" s="481">
        <v>90636.0</v>
      </c>
      <c r="C1058" s="482" t="s">
        <v>3372</v>
      </c>
      <c r="D1058" s="481" t="s">
        <v>1385</v>
      </c>
      <c r="E1058" s="481" t="s">
        <v>2466</v>
      </c>
      <c r="F1058" s="483">
        <v>6.38</v>
      </c>
    </row>
    <row r="1059" ht="15.75" customHeight="1" outlineLevel="1">
      <c r="A1059" s="155"/>
      <c r="B1059" s="481">
        <v>90639.0</v>
      </c>
      <c r="C1059" s="482" t="s">
        <v>3373</v>
      </c>
      <c r="D1059" s="481" t="s">
        <v>1385</v>
      </c>
      <c r="E1059" s="481" t="s">
        <v>2466</v>
      </c>
      <c r="F1059" s="483">
        <v>6.32</v>
      </c>
    </row>
    <row r="1060" ht="15.75" customHeight="1" outlineLevel="1">
      <c r="A1060" s="155"/>
      <c r="B1060" s="481">
        <v>90640.0</v>
      </c>
      <c r="C1060" s="482" t="s">
        <v>3374</v>
      </c>
      <c r="D1060" s="481" t="s">
        <v>1385</v>
      </c>
      <c r="E1060" s="481" t="s">
        <v>2466</v>
      </c>
      <c r="F1060" s="483">
        <v>1.46</v>
      </c>
    </row>
    <row r="1061" ht="15.75" customHeight="1" outlineLevel="1">
      <c r="A1061" s="155"/>
      <c r="B1061" s="481">
        <v>90641.0</v>
      </c>
      <c r="C1061" s="482" t="s">
        <v>3375</v>
      </c>
      <c r="D1061" s="481" t="s">
        <v>1385</v>
      </c>
      <c r="E1061" s="481" t="s">
        <v>2466</v>
      </c>
      <c r="F1061" s="483">
        <v>6.91</v>
      </c>
    </row>
    <row r="1062" ht="15.75" customHeight="1" outlineLevel="1">
      <c r="A1062" s="155"/>
      <c r="B1062" s="481">
        <v>90642.0</v>
      </c>
      <c r="C1062" s="482" t="s">
        <v>3376</v>
      </c>
      <c r="D1062" s="481" t="s">
        <v>1385</v>
      </c>
      <c r="E1062" s="481" t="s">
        <v>2944</v>
      </c>
      <c r="F1062" s="483">
        <v>12.6</v>
      </c>
    </row>
    <row r="1063" ht="15.75" customHeight="1" outlineLevel="1">
      <c r="A1063" s="155"/>
      <c r="B1063" s="481">
        <v>90646.0</v>
      </c>
      <c r="C1063" s="482" t="s">
        <v>3377</v>
      </c>
      <c r="D1063" s="481" t="s">
        <v>1385</v>
      </c>
      <c r="E1063" s="481" t="s">
        <v>2466</v>
      </c>
      <c r="F1063" s="483">
        <v>0.69</v>
      </c>
    </row>
    <row r="1064" ht="15.75" customHeight="1" outlineLevel="1">
      <c r="A1064" s="155"/>
      <c r="B1064" s="481">
        <v>90647.0</v>
      </c>
      <c r="C1064" s="482" t="s">
        <v>3378</v>
      </c>
      <c r="D1064" s="481" t="s">
        <v>1385</v>
      </c>
      <c r="E1064" s="481" t="s">
        <v>2466</v>
      </c>
      <c r="F1064" s="483">
        <v>0.16</v>
      </c>
    </row>
    <row r="1065" ht="15.75" customHeight="1" outlineLevel="1">
      <c r="A1065" s="155"/>
      <c r="B1065" s="481">
        <v>90648.0</v>
      </c>
      <c r="C1065" s="482" t="s">
        <v>3379</v>
      </c>
      <c r="D1065" s="481" t="s">
        <v>1385</v>
      </c>
      <c r="E1065" s="481" t="s">
        <v>2466</v>
      </c>
      <c r="F1065" s="483">
        <v>0.75</v>
      </c>
    </row>
    <row r="1066" ht="15.75" customHeight="1" outlineLevel="1">
      <c r="A1066" s="155"/>
      <c r="B1066" s="481">
        <v>90649.0</v>
      </c>
      <c r="C1066" s="482" t="s">
        <v>3380</v>
      </c>
      <c r="D1066" s="481" t="s">
        <v>1385</v>
      </c>
      <c r="E1066" s="481" t="s">
        <v>2944</v>
      </c>
      <c r="F1066" s="483">
        <v>9.89</v>
      </c>
    </row>
    <row r="1067" ht="15.75" customHeight="1" outlineLevel="1">
      <c r="A1067" s="155"/>
      <c r="B1067" s="481">
        <v>90652.0</v>
      </c>
      <c r="C1067" s="482" t="s">
        <v>3381</v>
      </c>
      <c r="D1067" s="481" t="s">
        <v>1385</v>
      </c>
      <c r="E1067" s="481" t="s">
        <v>2466</v>
      </c>
      <c r="F1067" s="483">
        <v>4.11</v>
      </c>
    </row>
    <row r="1068" ht="15.75" customHeight="1" outlineLevel="1">
      <c r="A1068" s="155"/>
      <c r="B1068" s="481">
        <v>90653.0</v>
      </c>
      <c r="C1068" s="482" t="s">
        <v>3382</v>
      </c>
      <c r="D1068" s="481" t="s">
        <v>1385</v>
      </c>
      <c r="E1068" s="481" t="s">
        <v>2466</v>
      </c>
      <c r="F1068" s="483">
        <v>0.95</v>
      </c>
    </row>
    <row r="1069" ht="15.75" customHeight="1" outlineLevel="1">
      <c r="A1069" s="155"/>
      <c r="B1069" s="481">
        <v>90654.0</v>
      </c>
      <c r="C1069" s="482" t="s">
        <v>3383</v>
      </c>
      <c r="D1069" s="481" t="s">
        <v>1385</v>
      </c>
      <c r="E1069" s="481" t="s">
        <v>2466</v>
      </c>
      <c r="F1069" s="483">
        <v>4.5</v>
      </c>
    </row>
    <row r="1070" ht="15.75" customHeight="1" outlineLevel="1">
      <c r="A1070" s="155"/>
      <c r="B1070" s="481">
        <v>90655.0</v>
      </c>
      <c r="C1070" s="482" t="s">
        <v>3384</v>
      </c>
      <c r="D1070" s="481" t="s">
        <v>1385</v>
      </c>
      <c r="E1070" s="481" t="s">
        <v>2944</v>
      </c>
      <c r="F1070" s="483">
        <v>6.51</v>
      </c>
    </row>
    <row r="1071" ht="15.75" customHeight="1" outlineLevel="1">
      <c r="A1071" s="155"/>
      <c r="B1071" s="481">
        <v>90658.0</v>
      </c>
      <c r="C1071" s="482" t="s">
        <v>3385</v>
      </c>
      <c r="D1071" s="481" t="s">
        <v>1385</v>
      </c>
      <c r="E1071" s="481" t="s">
        <v>2466</v>
      </c>
      <c r="F1071" s="483">
        <v>4.4</v>
      </c>
    </row>
    <row r="1072" ht="15.75" customHeight="1" outlineLevel="1">
      <c r="A1072" s="155"/>
      <c r="B1072" s="481">
        <v>90659.0</v>
      </c>
      <c r="C1072" s="482" t="s">
        <v>3386</v>
      </c>
      <c r="D1072" s="481" t="s">
        <v>1385</v>
      </c>
      <c r="E1072" s="481" t="s">
        <v>2466</v>
      </c>
      <c r="F1072" s="483">
        <v>1.01</v>
      </c>
    </row>
    <row r="1073" ht="15.75" customHeight="1" outlineLevel="1">
      <c r="A1073" s="155"/>
      <c r="B1073" s="481">
        <v>90660.0</v>
      </c>
      <c r="C1073" s="482" t="s">
        <v>3387</v>
      </c>
      <c r="D1073" s="481" t="s">
        <v>1385</v>
      </c>
      <c r="E1073" s="481" t="s">
        <v>2466</v>
      </c>
      <c r="F1073" s="483">
        <v>4.82</v>
      </c>
    </row>
    <row r="1074" ht="15.75" customHeight="1" outlineLevel="1">
      <c r="A1074" s="155"/>
      <c r="B1074" s="481">
        <v>90661.0</v>
      </c>
      <c r="C1074" s="482" t="s">
        <v>3388</v>
      </c>
      <c r="D1074" s="481" t="s">
        <v>1385</v>
      </c>
      <c r="E1074" s="481" t="s">
        <v>2944</v>
      </c>
      <c r="F1074" s="483">
        <v>6.51</v>
      </c>
    </row>
    <row r="1075" ht="15.75" customHeight="1" outlineLevel="1">
      <c r="A1075" s="155"/>
      <c r="B1075" s="481">
        <v>90664.0</v>
      </c>
      <c r="C1075" s="482" t="s">
        <v>3389</v>
      </c>
      <c r="D1075" s="481" t="s">
        <v>1385</v>
      </c>
      <c r="E1075" s="481" t="s">
        <v>2318</v>
      </c>
      <c r="F1075" s="483">
        <v>6.74</v>
      </c>
    </row>
    <row r="1076" ht="15.75" customHeight="1" outlineLevel="1">
      <c r="A1076" s="155"/>
      <c r="B1076" s="481">
        <v>90665.0</v>
      </c>
      <c r="C1076" s="482" t="s">
        <v>3390</v>
      </c>
      <c r="D1076" s="481" t="s">
        <v>1385</v>
      </c>
      <c r="E1076" s="481" t="s">
        <v>2318</v>
      </c>
      <c r="F1076" s="483">
        <v>1.79</v>
      </c>
    </row>
    <row r="1077" ht="15.75" customHeight="1" outlineLevel="1">
      <c r="A1077" s="155"/>
      <c r="B1077" s="481">
        <v>90666.0</v>
      </c>
      <c r="C1077" s="482" t="s">
        <v>3391</v>
      </c>
      <c r="D1077" s="481" t="s">
        <v>1385</v>
      </c>
      <c r="E1077" s="481" t="s">
        <v>2318</v>
      </c>
      <c r="F1077" s="483">
        <v>8.85</v>
      </c>
    </row>
    <row r="1078" ht="15.75" customHeight="1" outlineLevel="1">
      <c r="A1078" s="155"/>
      <c r="B1078" s="481">
        <v>90667.0</v>
      </c>
      <c r="C1078" s="482" t="s">
        <v>3392</v>
      </c>
      <c r="D1078" s="481" t="s">
        <v>1385</v>
      </c>
      <c r="E1078" s="481" t="s">
        <v>2944</v>
      </c>
      <c r="F1078" s="483">
        <v>15.01</v>
      </c>
    </row>
    <row r="1079" ht="15.75" customHeight="1" outlineLevel="1">
      <c r="A1079" s="155"/>
      <c r="B1079" s="481">
        <v>90670.0</v>
      </c>
      <c r="C1079" s="482" t="s">
        <v>3393</v>
      </c>
      <c r="D1079" s="481" t="s">
        <v>1385</v>
      </c>
      <c r="E1079" s="481" t="s">
        <v>2318</v>
      </c>
      <c r="F1079" s="483">
        <v>211.88</v>
      </c>
    </row>
    <row r="1080" ht="15.75" customHeight="1" outlineLevel="1">
      <c r="A1080" s="155"/>
      <c r="B1080" s="481">
        <v>90671.0</v>
      </c>
      <c r="C1080" s="482" t="s">
        <v>3394</v>
      </c>
      <c r="D1080" s="481" t="s">
        <v>1385</v>
      </c>
      <c r="E1080" s="481" t="s">
        <v>2318</v>
      </c>
      <c r="F1080" s="483">
        <v>56.84</v>
      </c>
    </row>
    <row r="1081" ht="15.75" customHeight="1" outlineLevel="1">
      <c r="A1081" s="155"/>
      <c r="B1081" s="481">
        <v>90672.0</v>
      </c>
      <c r="C1081" s="482" t="s">
        <v>3395</v>
      </c>
      <c r="D1081" s="481" t="s">
        <v>1385</v>
      </c>
      <c r="E1081" s="481" t="s">
        <v>2318</v>
      </c>
      <c r="F1081" s="483">
        <v>265.15</v>
      </c>
    </row>
    <row r="1082" ht="15.75" customHeight="1" outlineLevel="1">
      <c r="A1082" s="155"/>
      <c r="B1082" s="481">
        <v>90673.0</v>
      </c>
      <c r="C1082" s="482" t="s">
        <v>3396</v>
      </c>
      <c r="D1082" s="481" t="s">
        <v>1385</v>
      </c>
      <c r="E1082" s="481" t="s">
        <v>2944</v>
      </c>
      <c r="F1082" s="483">
        <v>119.94</v>
      </c>
    </row>
    <row r="1083" ht="15.75" customHeight="1" outlineLevel="1">
      <c r="A1083" s="155"/>
      <c r="B1083" s="481">
        <v>90676.0</v>
      </c>
      <c r="C1083" s="482" t="s">
        <v>3397</v>
      </c>
      <c r="D1083" s="481" t="s">
        <v>1385</v>
      </c>
      <c r="E1083" s="481" t="s">
        <v>2318</v>
      </c>
      <c r="F1083" s="483">
        <v>103.71</v>
      </c>
    </row>
    <row r="1084" ht="15.75" customHeight="1" outlineLevel="1">
      <c r="A1084" s="155"/>
      <c r="B1084" s="481">
        <v>90677.0</v>
      </c>
      <c r="C1084" s="482" t="s">
        <v>3398</v>
      </c>
      <c r="D1084" s="481" t="s">
        <v>1385</v>
      </c>
      <c r="E1084" s="481" t="s">
        <v>2318</v>
      </c>
      <c r="F1084" s="483">
        <v>31.14</v>
      </c>
    </row>
    <row r="1085" ht="15.75" customHeight="1" outlineLevel="1">
      <c r="A1085" s="155"/>
      <c r="B1085" s="481">
        <v>90678.0</v>
      </c>
      <c r="C1085" s="482" t="s">
        <v>3399</v>
      </c>
      <c r="D1085" s="481" t="s">
        <v>1385</v>
      </c>
      <c r="E1085" s="481" t="s">
        <v>2318</v>
      </c>
      <c r="F1085" s="483">
        <v>144.21</v>
      </c>
    </row>
    <row r="1086" ht="15.75" customHeight="1" outlineLevel="1">
      <c r="A1086" s="155"/>
      <c r="B1086" s="481">
        <v>90679.0</v>
      </c>
      <c r="C1086" s="482" t="s">
        <v>3400</v>
      </c>
      <c r="D1086" s="481" t="s">
        <v>1385</v>
      </c>
      <c r="E1086" s="481" t="s">
        <v>2944</v>
      </c>
      <c r="F1086" s="483">
        <v>91.98</v>
      </c>
    </row>
    <row r="1087" ht="15.75" customHeight="1" outlineLevel="1">
      <c r="A1087" s="155"/>
      <c r="B1087" s="481">
        <v>90682.0</v>
      </c>
      <c r="C1087" s="482" t="s">
        <v>3401</v>
      </c>
      <c r="D1087" s="481" t="s">
        <v>1385</v>
      </c>
      <c r="E1087" s="481" t="s">
        <v>2318</v>
      </c>
      <c r="F1087" s="483">
        <v>30.9</v>
      </c>
    </row>
    <row r="1088" ht="15.75" customHeight="1" outlineLevel="1">
      <c r="A1088" s="155"/>
      <c r="B1088" s="481">
        <v>90683.0</v>
      </c>
      <c r="C1088" s="482" t="s">
        <v>3402</v>
      </c>
      <c r="D1088" s="481" t="s">
        <v>1385</v>
      </c>
      <c r="E1088" s="481" t="s">
        <v>2318</v>
      </c>
      <c r="F1088" s="483">
        <v>7.62</v>
      </c>
    </row>
    <row r="1089" ht="15.75" customHeight="1" outlineLevel="1">
      <c r="A1089" s="155"/>
      <c r="B1089" s="481">
        <v>90684.0</v>
      </c>
      <c r="C1089" s="482" t="s">
        <v>3403</v>
      </c>
      <c r="D1089" s="481" t="s">
        <v>1385</v>
      </c>
      <c r="E1089" s="481" t="s">
        <v>2318</v>
      </c>
      <c r="F1089" s="483">
        <v>36.05</v>
      </c>
    </row>
    <row r="1090" ht="15.75" customHeight="1" outlineLevel="1">
      <c r="A1090" s="155"/>
      <c r="B1090" s="481">
        <v>90685.0</v>
      </c>
      <c r="C1090" s="482" t="s">
        <v>3404</v>
      </c>
      <c r="D1090" s="481" t="s">
        <v>1385</v>
      </c>
      <c r="E1090" s="481" t="s">
        <v>2944</v>
      </c>
      <c r="F1090" s="483">
        <v>57.07</v>
      </c>
    </row>
    <row r="1091" ht="15.75" customHeight="1" outlineLevel="1">
      <c r="A1091" s="155"/>
      <c r="B1091" s="481">
        <v>90688.0</v>
      </c>
      <c r="C1091" s="482" t="s">
        <v>3405</v>
      </c>
      <c r="D1091" s="481" t="s">
        <v>1385</v>
      </c>
      <c r="E1091" s="481" t="s">
        <v>2318</v>
      </c>
      <c r="F1091" s="483">
        <v>26.56</v>
      </c>
    </row>
    <row r="1092" ht="15.75" customHeight="1" outlineLevel="1">
      <c r="A1092" s="155"/>
      <c r="B1092" s="481">
        <v>90689.0</v>
      </c>
      <c r="C1092" s="482" t="s">
        <v>3406</v>
      </c>
      <c r="D1092" s="481" t="s">
        <v>1385</v>
      </c>
      <c r="E1092" s="481" t="s">
        <v>2318</v>
      </c>
      <c r="F1092" s="483">
        <v>5.24</v>
      </c>
    </row>
    <row r="1093" ht="15.75" customHeight="1" outlineLevel="1">
      <c r="A1093" s="155"/>
      <c r="B1093" s="481">
        <v>90690.0</v>
      </c>
      <c r="C1093" s="482" t="s">
        <v>3407</v>
      </c>
      <c r="D1093" s="481" t="s">
        <v>1385</v>
      </c>
      <c r="E1093" s="481" t="s">
        <v>2318</v>
      </c>
      <c r="F1093" s="483">
        <v>33.2</v>
      </c>
    </row>
    <row r="1094" ht="15.75" customHeight="1" outlineLevel="1">
      <c r="A1094" s="155"/>
      <c r="B1094" s="481">
        <v>90691.0</v>
      </c>
      <c r="C1094" s="482" t="s">
        <v>3408</v>
      </c>
      <c r="D1094" s="481" t="s">
        <v>1385</v>
      </c>
      <c r="E1094" s="481" t="s">
        <v>2944</v>
      </c>
      <c r="F1094" s="483">
        <v>39.96</v>
      </c>
    </row>
    <row r="1095" ht="15.75" customHeight="1" outlineLevel="1">
      <c r="A1095" s="155"/>
      <c r="B1095" s="481">
        <v>90957.0</v>
      </c>
      <c r="C1095" s="482" t="s">
        <v>3409</v>
      </c>
      <c r="D1095" s="481" t="s">
        <v>1385</v>
      </c>
      <c r="E1095" s="481" t="s">
        <v>2318</v>
      </c>
      <c r="F1095" s="483">
        <v>5.01</v>
      </c>
    </row>
    <row r="1096" ht="15.75" customHeight="1" outlineLevel="1">
      <c r="A1096" s="155"/>
      <c r="B1096" s="481">
        <v>90958.0</v>
      </c>
      <c r="C1096" s="482" t="s">
        <v>3410</v>
      </c>
      <c r="D1096" s="481" t="s">
        <v>1385</v>
      </c>
      <c r="E1096" s="481" t="s">
        <v>2318</v>
      </c>
      <c r="F1096" s="483">
        <v>1.34</v>
      </c>
    </row>
    <row r="1097" ht="15.75" customHeight="1" outlineLevel="1">
      <c r="A1097" s="155"/>
      <c r="B1097" s="481">
        <v>90960.0</v>
      </c>
      <c r="C1097" s="482" t="s">
        <v>3411</v>
      </c>
      <c r="D1097" s="481" t="s">
        <v>1385</v>
      </c>
      <c r="E1097" s="481" t="s">
        <v>2318</v>
      </c>
      <c r="F1097" s="483">
        <v>6.7</v>
      </c>
    </row>
    <row r="1098" ht="15.75" customHeight="1" outlineLevel="1">
      <c r="A1098" s="155"/>
      <c r="B1098" s="481">
        <v>90961.0</v>
      </c>
      <c r="C1098" s="482" t="s">
        <v>3412</v>
      </c>
      <c r="D1098" s="481" t="s">
        <v>1385</v>
      </c>
      <c r="E1098" s="481" t="s">
        <v>2318</v>
      </c>
      <c r="F1098" s="483">
        <v>1.79</v>
      </c>
    </row>
    <row r="1099" ht="15.75" customHeight="1" outlineLevel="1">
      <c r="A1099" s="155"/>
      <c r="B1099" s="481">
        <v>90962.0</v>
      </c>
      <c r="C1099" s="482" t="s">
        <v>3413</v>
      </c>
      <c r="D1099" s="481" t="s">
        <v>1385</v>
      </c>
      <c r="E1099" s="481" t="s">
        <v>2318</v>
      </c>
      <c r="F1099" s="483">
        <v>8.38</v>
      </c>
    </row>
    <row r="1100" ht="15.75" customHeight="1" outlineLevel="1">
      <c r="A1100" s="155"/>
      <c r="B1100" s="481">
        <v>90963.0</v>
      </c>
      <c r="C1100" s="482" t="s">
        <v>3414</v>
      </c>
      <c r="D1100" s="481" t="s">
        <v>1385</v>
      </c>
      <c r="E1100" s="481" t="s">
        <v>2944</v>
      </c>
      <c r="F1100" s="483">
        <v>15.0</v>
      </c>
    </row>
    <row r="1101" ht="15.75" customHeight="1" outlineLevel="1">
      <c r="A1101" s="155"/>
      <c r="B1101" s="481">
        <v>90968.0</v>
      </c>
      <c r="C1101" s="482" t="s">
        <v>3415</v>
      </c>
      <c r="D1101" s="481" t="s">
        <v>1385</v>
      </c>
      <c r="E1101" s="481" t="s">
        <v>2318</v>
      </c>
      <c r="F1101" s="483">
        <v>6.72</v>
      </c>
    </row>
    <row r="1102" ht="15.75" customHeight="1" outlineLevel="1">
      <c r="A1102" s="155"/>
      <c r="B1102" s="481">
        <v>90969.0</v>
      </c>
      <c r="C1102" s="482" t="s">
        <v>3416</v>
      </c>
      <c r="D1102" s="481" t="s">
        <v>1385</v>
      </c>
      <c r="E1102" s="481" t="s">
        <v>2318</v>
      </c>
      <c r="F1102" s="483">
        <v>1.8</v>
      </c>
    </row>
    <row r="1103" ht="15.75" customHeight="1" outlineLevel="1">
      <c r="A1103" s="155"/>
      <c r="B1103" s="481">
        <v>90970.0</v>
      </c>
      <c r="C1103" s="482" t="s">
        <v>3417</v>
      </c>
      <c r="D1103" s="481" t="s">
        <v>1385</v>
      </c>
      <c r="E1103" s="481" t="s">
        <v>2318</v>
      </c>
      <c r="F1103" s="483">
        <v>8.41</v>
      </c>
    </row>
    <row r="1104" ht="15.75" customHeight="1" outlineLevel="1">
      <c r="A1104" s="155"/>
      <c r="B1104" s="481">
        <v>90971.0</v>
      </c>
      <c r="C1104" s="482" t="s">
        <v>3418</v>
      </c>
      <c r="D1104" s="481" t="s">
        <v>1385</v>
      </c>
      <c r="E1104" s="481" t="s">
        <v>2944</v>
      </c>
      <c r="F1104" s="483">
        <v>60.78</v>
      </c>
    </row>
    <row r="1105" ht="15.75" customHeight="1" outlineLevel="1">
      <c r="A1105" s="155"/>
      <c r="B1105" s="481">
        <v>90975.0</v>
      </c>
      <c r="C1105" s="482" t="s">
        <v>3419</v>
      </c>
      <c r="D1105" s="481" t="s">
        <v>1385</v>
      </c>
      <c r="E1105" s="481" t="s">
        <v>2318</v>
      </c>
      <c r="F1105" s="483">
        <v>17.06</v>
      </c>
    </row>
    <row r="1106" ht="15.75" customHeight="1" outlineLevel="1">
      <c r="A1106" s="155"/>
      <c r="B1106" s="481">
        <v>90976.0</v>
      </c>
      <c r="C1106" s="482" t="s">
        <v>3420</v>
      </c>
      <c r="D1106" s="481" t="s">
        <v>1385</v>
      </c>
      <c r="E1106" s="481" t="s">
        <v>2318</v>
      </c>
      <c r="F1106" s="483">
        <v>4.57</v>
      </c>
    </row>
    <row r="1107" ht="15.75" customHeight="1" outlineLevel="1">
      <c r="A1107" s="155"/>
      <c r="B1107" s="481">
        <v>90977.0</v>
      </c>
      <c r="C1107" s="482" t="s">
        <v>3421</v>
      </c>
      <c r="D1107" s="481" t="s">
        <v>1385</v>
      </c>
      <c r="E1107" s="481" t="s">
        <v>2318</v>
      </c>
      <c r="F1107" s="483">
        <v>21.35</v>
      </c>
    </row>
    <row r="1108" ht="15.75" customHeight="1" outlineLevel="1">
      <c r="A1108" s="155"/>
      <c r="B1108" s="481">
        <v>90978.0</v>
      </c>
      <c r="C1108" s="482" t="s">
        <v>3422</v>
      </c>
      <c r="D1108" s="481" t="s">
        <v>1385</v>
      </c>
      <c r="E1108" s="481" t="s">
        <v>2944</v>
      </c>
      <c r="F1108" s="483">
        <v>157.68</v>
      </c>
    </row>
    <row r="1109" ht="15.75" customHeight="1" outlineLevel="1">
      <c r="A1109" s="155"/>
      <c r="B1109" s="481">
        <v>90992.0</v>
      </c>
      <c r="C1109" s="482" t="s">
        <v>3423</v>
      </c>
      <c r="D1109" s="481" t="s">
        <v>1385</v>
      </c>
      <c r="E1109" s="481" t="s">
        <v>2318</v>
      </c>
      <c r="F1109" s="483">
        <v>7.97</v>
      </c>
    </row>
    <row r="1110" ht="15.75" customHeight="1" outlineLevel="1">
      <c r="A1110" s="155"/>
      <c r="B1110" s="481">
        <v>90993.0</v>
      </c>
      <c r="C1110" s="482" t="s">
        <v>3424</v>
      </c>
      <c r="D1110" s="481" t="s">
        <v>1385</v>
      </c>
      <c r="E1110" s="481" t="s">
        <v>2318</v>
      </c>
      <c r="F1110" s="483">
        <v>2.13</v>
      </c>
    </row>
    <row r="1111" ht="15.75" customHeight="1" outlineLevel="1">
      <c r="A1111" s="155"/>
      <c r="B1111" s="481">
        <v>90994.0</v>
      </c>
      <c r="C1111" s="482" t="s">
        <v>3425</v>
      </c>
      <c r="D1111" s="481" t="s">
        <v>1385</v>
      </c>
      <c r="E1111" s="481" t="s">
        <v>2318</v>
      </c>
      <c r="F1111" s="483">
        <v>9.97</v>
      </c>
    </row>
    <row r="1112" ht="15.75" customHeight="1" outlineLevel="1">
      <c r="A1112" s="155"/>
      <c r="B1112" s="481">
        <v>90995.0</v>
      </c>
      <c r="C1112" s="482" t="s">
        <v>3426</v>
      </c>
      <c r="D1112" s="481" t="s">
        <v>1385</v>
      </c>
      <c r="E1112" s="481" t="s">
        <v>2944</v>
      </c>
      <c r="F1112" s="483">
        <v>82.56</v>
      </c>
    </row>
    <row r="1113" ht="15.75" customHeight="1" outlineLevel="1">
      <c r="A1113" s="155"/>
      <c r="B1113" s="481">
        <v>91021.0</v>
      </c>
      <c r="C1113" s="482" t="s">
        <v>3427</v>
      </c>
      <c r="D1113" s="481" t="s">
        <v>1385</v>
      </c>
      <c r="E1113" s="481" t="s">
        <v>2318</v>
      </c>
      <c r="F1113" s="483">
        <v>12.61</v>
      </c>
    </row>
    <row r="1114" ht="15.75" customHeight="1" outlineLevel="1">
      <c r="A1114" s="155"/>
      <c r="B1114" s="481">
        <v>91026.0</v>
      </c>
      <c r="C1114" s="482" t="s">
        <v>3428</v>
      </c>
      <c r="D1114" s="481" t="s">
        <v>1385</v>
      </c>
      <c r="E1114" s="481" t="s">
        <v>2318</v>
      </c>
      <c r="F1114" s="483">
        <v>24.62</v>
      </c>
    </row>
    <row r="1115" ht="15.75" customHeight="1" outlineLevel="1">
      <c r="A1115" s="155"/>
      <c r="B1115" s="481">
        <v>91027.0</v>
      </c>
      <c r="C1115" s="482" t="s">
        <v>3429</v>
      </c>
      <c r="D1115" s="481" t="s">
        <v>1385</v>
      </c>
      <c r="E1115" s="481" t="s">
        <v>2318</v>
      </c>
      <c r="F1115" s="483">
        <v>9.89</v>
      </c>
    </row>
    <row r="1116" ht="15.75" customHeight="1" outlineLevel="1">
      <c r="A1116" s="155"/>
      <c r="B1116" s="481">
        <v>91028.0</v>
      </c>
      <c r="C1116" s="482" t="s">
        <v>3430</v>
      </c>
      <c r="D1116" s="481" t="s">
        <v>1385</v>
      </c>
      <c r="E1116" s="481" t="s">
        <v>2318</v>
      </c>
      <c r="F1116" s="483">
        <v>3.99</v>
      </c>
    </row>
    <row r="1117" ht="15.75" customHeight="1" outlineLevel="1">
      <c r="A1117" s="155"/>
      <c r="B1117" s="481">
        <v>91029.0</v>
      </c>
      <c r="C1117" s="482" t="s">
        <v>3431</v>
      </c>
      <c r="D1117" s="481" t="s">
        <v>1385</v>
      </c>
      <c r="E1117" s="481" t="s">
        <v>2318</v>
      </c>
      <c r="F1117" s="483">
        <v>45.22</v>
      </c>
    </row>
    <row r="1118" ht="15.75" customHeight="1" outlineLevel="1">
      <c r="A1118" s="155"/>
      <c r="B1118" s="481">
        <v>91030.0</v>
      </c>
      <c r="C1118" s="482" t="s">
        <v>3432</v>
      </c>
      <c r="D1118" s="481" t="s">
        <v>1385</v>
      </c>
      <c r="E1118" s="481" t="s">
        <v>2944</v>
      </c>
      <c r="F1118" s="483">
        <v>147.12</v>
      </c>
    </row>
    <row r="1119" ht="15.75" customHeight="1" outlineLevel="1">
      <c r="A1119" s="155"/>
      <c r="B1119" s="481">
        <v>91273.0</v>
      </c>
      <c r="C1119" s="482" t="s">
        <v>3433</v>
      </c>
      <c r="D1119" s="481" t="s">
        <v>1385</v>
      </c>
      <c r="E1119" s="481" t="s">
        <v>2318</v>
      </c>
      <c r="F1119" s="483">
        <v>0.54</v>
      </c>
    </row>
    <row r="1120" ht="15.75" customHeight="1" outlineLevel="1">
      <c r="A1120" s="155"/>
      <c r="B1120" s="481">
        <v>91274.0</v>
      </c>
      <c r="C1120" s="482" t="s">
        <v>3434</v>
      </c>
      <c r="D1120" s="481" t="s">
        <v>1385</v>
      </c>
      <c r="E1120" s="481" t="s">
        <v>2318</v>
      </c>
      <c r="F1120" s="483">
        <v>0.14</v>
      </c>
    </row>
    <row r="1121" ht="15.75" customHeight="1" outlineLevel="1">
      <c r="A1121" s="155"/>
      <c r="B1121" s="481">
        <v>91275.0</v>
      </c>
      <c r="C1121" s="482" t="s">
        <v>3435</v>
      </c>
      <c r="D1121" s="481" t="s">
        <v>1385</v>
      </c>
      <c r="E1121" s="481" t="s">
        <v>2318</v>
      </c>
      <c r="F1121" s="483">
        <v>0.67</v>
      </c>
    </row>
    <row r="1122" ht="15.75" customHeight="1" outlineLevel="1">
      <c r="A1122" s="155"/>
      <c r="B1122" s="481">
        <v>91276.0</v>
      </c>
      <c r="C1122" s="482" t="s">
        <v>3436</v>
      </c>
      <c r="D1122" s="481" t="s">
        <v>1385</v>
      </c>
      <c r="E1122" s="481" t="s">
        <v>2944</v>
      </c>
      <c r="F1122" s="483">
        <v>8.48</v>
      </c>
    </row>
    <row r="1123" ht="15.75" customHeight="1" outlineLevel="1">
      <c r="A1123" s="155"/>
      <c r="B1123" s="481">
        <v>91279.0</v>
      </c>
      <c r="C1123" s="482" t="s">
        <v>3437</v>
      </c>
      <c r="D1123" s="481" t="s">
        <v>1385</v>
      </c>
      <c r="E1123" s="481" t="s">
        <v>2466</v>
      </c>
      <c r="F1123" s="483">
        <v>0.97</v>
      </c>
    </row>
    <row r="1124" ht="15.75" customHeight="1" outlineLevel="1">
      <c r="A1124" s="155"/>
      <c r="B1124" s="481">
        <v>91280.0</v>
      </c>
      <c r="C1124" s="482" t="s">
        <v>3438</v>
      </c>
      <c r="D1124" s="481" t="s">
        <v>1385</v>
      </c>
      <c r="E1124" s="481" t="s">
        <v>2466</v>
      </c>
      <c r="F1124" s="483">
        <v>0.21</v>
      </c>
    </row>
    <row r="1125" ht="15.75" customHeight="1" outlineLevel="1">
      <c r="A1125" s="155"/>
      <c r="B1125" s="481">
        <v>91281.0</v>
      </c>
      <c r="C1125" s="482" t="s">
        <v>3439</v>
      </c>
      <c r="D1125" s="481" t="s">
        <v>1385</v>
      </c>
      <c r="E1125" s="481" t="s">
        <v>2466</v>
      </c>
      <c r="F1125" s="483">
        <v>1.23</v>
      </c>
    </row>
    <row r="1126" ht="15.75" customHeight="1" outlineLevel="1">
      <c r="A1126" s="155"/>
      <c r="B1126" s="481">
        <v>91282.0</v>
      </c>
      <c r="C1126" s="482" t="s">
        <v>3440</v>
      </c>
      <c r="D1126" s="481" t="s">
        <v>1385</v>
      </c>
      <c r="E1126" s="481" t="s">
        <v>2944</v>
      </c>
      <c r="F1126" s="483">
        <v>8.54</v>
      </c>
    </row>
    <row r="1127" ht="15.75" customHeight="1" outlineLevel="1">
      <c r="A1127" s="155"/>
      <c r="B1127" s="481">
        <v>91354.0</v>
      </c>
      <c r="C1127" s="482" t="s">
        <v>3441</v>
      </c>
      <c r="D1127" s="481" t="s">
        <v>1385</v>
      </c>
      <c r="E1127" s="481" t="s">
        <v>2318</v>
      </c>
      <c r="F1127" s="483">
        <v>17.61</v>
      </c>
    </row>
    <row r="1128" ht="15.75" customHeight="1" outlineLevel="1">
      <c r="A1128" s="155"/>
      <c r="B1128" s="481">
        <v>91355.0</v>
      </c>
      <c r="C1128" s="482" t="s">
        <v>3442</v>
      </c>
      <c r="D1128" s="481" t="s">
        <v>1385</v>
      </c>
      <c r="E1128" s="481" t="s">
        <v>2318</v>
      </c>
      <c r="F1128" s="483">
        <v>7.24</v>
      </c>
    </row>
    <row r="1129" ht="15.75" customHeight="1" outlineLevel="1">
      <c r="A1129" s="155"/>
      <c r="B1129" s="481">
        <v>91356.0</v>
      </c>
      <c r="C1129" s="482" t="s">
        <v>3443</v>
      </c>
      <c r="D1129" s="481" t="s">
        <v>1385</v>
      </c>
      <c r="E1129" s="481" t="s">
        <v>2318</v>
      </c>
      <c r="F1129" s="483">
        <v>2.92</v>
      </c>
    </row>
    <row r="1130" ht="15.75" customHeight="1" outlineLevel="1">
      <c r="A1130" s="155"/>
      <c r="B1130" s="481">
        <v>91359.0</v>
      </c>
      <c r="C1130" s="482" t="s">
        <v>3444</v>
      </c>
      <c r="D1130" s="481" t="s">
        <v>1385</v>
      </c>
      <c r="E1130" s="481" t="s">
        <v>2318</v>
      </c>
      <c r="F1130" s="483">
        <v>20.87</v>
      </c>
    </row>
    <row r="1131" ht="15.75" customHeight="1" outlineLevel="1">
      <c r="A1131" s="155"/>
      <c r="B1131" s="481">
        <v>91360.0</v>
      </c>
      <c r="C1131" s="482" t="s">
        <v>3445</v>
      </c>
      <c r="D1131" s="481" t="s">
        <v>1385</v>
      </c>
      <c r="E1131" s="481" t="s">
        <v>2318</v>
      </c>
      <c r="F1131" s="483">
        <v>8.0</v>
      </c>
    </row>
    <row r="1132" ht="15.75" customHeight="1" outlineLevel="1">
      <c r="A1132" s="155"/>
      <c r="B1132" s="481">
        <v>91361.0</v>
      </c>
      <c r="C1132" s="482" t="s">
        <v>3446</v>
      </c>
      <c r="D1132" s="481" t="s">
        <v>1385</v>
      </c>
      <c r="E1132" s="481" t="s">
        <v>2318</v>
      </c>
      <c r="F1132" s="483">
        <v>3.23</v>
      </c>
    </row>
    <row r="1133" ht="15.75" customHeight="1" outlineLevel="1">
      <c r="A1133" s="155"/>
      <c r="B1133" s="481">
        <v>91367.0</v>
      </c>
      <c r="C1133" s="482" t="s">
        <v>3447</v>
      </c>
      <c r="D1133" s="481" t="s">
        <v>1385</v>
      </c>
      <c r="E1133" s="481" t="s">
        <v>2318</v>
      </c>
      <c r="F1133" s="483">
        <v>21.88</v>
      </c>
    </row>
    <row r="1134" ht="15.75" customHeight="1" outlineLevel="1">
      <c r="A1134" s="155"/>
      <c r="B1134" s="481">
        <v>91368.0</v>
      </c>
      <c r="C1134" s="482" t="s">
        <v>3448</v>
      </c>
      <c r="D1134" s="481" t="s">
        <v>1385</v>
      </c>
      <c r="E1134" s="481" t="s">
        <v>2318</v>
      </c>
      <c r="F1134" s="483">
        <v>8.44</v>
      </c>
    </row>
    <row r="1135" ht="15.75" customHeight="1" outlineLevel="1">
      <c r="A1135" s="155"/>
      <c r="B1135" s="481">
        <v>91369.0</v>
      </c>
      <c r="C1135" s="482" t="s">
        <v>3449</v>
      </c>
      <c r="D1135" s="481" t="s">
        <v>1385</v>
      </c>
      <c r="E1135" s="481" t="s">
        <v>2318</v>
      </c>
      <c r="F1135" s="483">
        <v>3.4</v>
      </c>
    </row>
    <row r="1136" ht="15.75" customHeight="1" outlineLevel="1">
      <c r="A1136" s="155"/>
      <c r="B1136" s="481">
        <v>91375.0</v>
      </c>
      <c r="C1136" s="482" t="s">
        <v>3450</v>
      </c>
      <c r="D1136" s="481" t="s">
        <v>1385</v>
      </c>
      <c r="E1136" s="481" t="s">
        <v>2318</v>
      </c>
      <c r="F1136" s="483">
        <v>19.34</v>
      </c>
    </row>
    <row r="1137" ht="15.75" customHeight="1" outlineLevel="1">
      <c r="A1137" s="155"/>
      <c r="B1137" s="481">
        <v>91376.0</v>
      </c>
      <c r="C1137" s="482" t="s">
        <v>3451</v>
      </c>
      <c r="D1137" s="481" t="s">
        <v>1385</v>
      </c>
      <c r="E1137" s="481" t="s">
        <v>2318</v>
      </c>
      <c r="F1137" s="483">
        <v>7.95</v>
      </c>
    </row>
    <row r="1138" ht="15.75" customHeight="1" outlineLevel="1">
      <c r="A1138" s="155"/>
      <c r="B1138" s="481">
        <v>91377.0</v>
      </c>
      <c r="C1138" s="482" t="s">
        <v>3452</v>
      </c>
      <c r="D1138" s="481" t="s">
        <v>1385</v>
      </c>
      <c r="E1138" s="481" t="s">
        <v>2318</v>
      </c>
      <c r="F1138" s="483">
        <v>3.21</v>
      </c>
    </row>
    <row r="1139" ht="15.75" customHeight="1" outlineLevel="1">
      <c r="A1139" s="155"/>
      <c r="B1139" s="481">
        <v>91380.0</v>
      </c>
      <c r="C1139" s="482" t="s">
        <v>3453</v>
      </c>
      <c r="D1139" s="481" t="s">
        <v>1385</v>
      </c>
      <c r="E1139" s="481" t="s">
        <v>2318</v>
      </c>
      <c r="F1139" s="483">
        <v>28.78</v>
      </c>
    </row>
    <row r="1140" ht="15.75" customHeight="1" outlineLevel="1">
      <c r="A1140" s="155"/>
      <c r="B1140" s="481">
        <v>91381.0</v>
      </c>
      <c r="C1140" s="482" t="s">
        <v>3454</v>
      </c>
      <c r="D1140" s="481" t="s">
        <v>1385</v>
      </c>
      <c r="E1140" s="481" t="s">
        <v>2318</v>
      </c>
      <c r="F1140" s="483">
        <v>11.1</v>
      </c>
    </row>
    <row r="1141" ht="15.75" customHeight="1" outlineLevel="1">
      <c r="A1141" s="155"/>
      <c r="B1141" s="481">
        <v>91382.0</v>
      </c>
      <c r="C1141" s="482" t="s">
        <v>3455</v>
      </c>
      <c r="D1141" s="481" t="s">
        <v>1385</v>
      </c>
      <c r="E1141" s="481" t="s">
        <v>2318</v>
      </c>
      <c r="F1141" s="483">
        <v>4.48</v>
      </c>
    </row>
    <row r="1142" ht="15.75" customHeight="1" outlineLevel="1">
      <c r="A1142" s="155"/>
      <c r="B1142" s="481">
        <v>91383.0</v>
      </c>
      <c r="C1142" s="482" t="s">
        <v>3456</v>
      </c>
      <c r="D1142" s="481" t="s">
        <v>1385</v>
      </c>
      <c r="E1142" s="481" t="s">
        <v>2318</v>
      </c>
      <c r="F1142" s="483">
        <v>51.94</v>
      </c>
    </row>
    <row r="1143" ht="15.75" customHeight="1" outlineLevel="1">
      <c r="A1143" s="155"/>
      <c r="B1143" s="481">
        <v>91384.0</v>
      </c>
      <c r="C1143" s="482" t="s">
        <v>3457</v>
      </c>
      <c r="D1143" s="481" t="s">
        <v>1385</v>
      </c>
      <c r="E1143" s="481" t="s">
        <v>2944</v>
      </c>
      <c r="F1143" s="483">
        <v>142.2</v>
      </c>
    </row>
    <row r="1144" ht="15.75" customHeight="1" outlineLevel="1">
      <c r="A1144" s="155"/>
      <c r="B1144" s="481">
        <v>91390.0</v>
      </c>
      <c r="C1144" s="482" t="s">
        <v>3458</v>
      </c>
      <c r="D1144" s="481" t="s">
        <v>1385</v>
      </c>
      <c r="E1144" s="481" t="s">
        <v>2318</v>
      </c>
      <c r="F1144" s="483">
        <v>19.11</v>
      </c>
    </row>
    <row r="1145" ht="15.75" customHeight="1" outlineLevel="1">
      <c r="A1145" s="155"/>
      <c r="B1145" s="481">
        <v>91391.0</v>
      </c>
      <c r="C1145" s="482" t="s">
        <v>3459</v>
      </c>
      <c r="D1145" s="481" t="s">
        <v>1385</v>
      </c>
      <c r="E1145" s="481" t="s">
        <v>2318</v>
      </c>
      <c r="F1145" s="483">
        <v>7.63</v>
      </c>
    </row>
    <row r="1146" ht="15.75" customHeight="1" outlineLevel="1">
      <c r="A1146" s="155"/>
      <c r="B1146" s="481">
        <v>91392.0</v>
      </c>
      <c r="C1146" s="482" t="s">
        <v>3460</v>
      </c>
      <c r="D1146" s="481" t="s">
        <v>1385</v>
      </c>
      <c r="E1146" s="481" t="s">
        <v>2318</v>
      </c>
      <c r="F1146" s="483">
        <v>3.07</v>
      </c>
    </row>
    <row r="1147" ht="15.75" customHeight="1" outlineLevel="1">
      <c r="A1147" s="155"/>
      <c r="B1147" s="481">
        <v>91396.0</v>
      </c>
      <c r="C1147" s="482" t="s">
        <v>3461</v>
      </c>
      <c r="D1147" s="481" t="s">
        <v>1385</v>
      </c>
      <c r="E1147" s="481" t="s">
        <v>2318</v>
      </c>
      <c r="F1147" s="483">
        <v>28.97</v>
      </c>
    </row>
    <row r="1148" ht="15.75" customHeight="1" outlineLevel="1">
      <c r="A1148" s="155"/>
      <c r="B1148" s="481">
        <v>91397.0</v>
      </c>
      <c r="C1148" s="482" t="s">
        <v>3462</v>
      </c>
      <c r="D1148" s="481" t="s">
        <v>1385</v>
      </c>
      <c r="E1148" s="481" t="s">
        <v>2318</v>
      </c>
      <c r="F1148" s="483">
        <v>11.22</v>
      </c>
    </row>
    <row r="1149" ht="15.75" customHeight="1" outlineLevel="1">
      <c r="A1149" s="155"/>
      <c r="B1149" s="481">
        <v>91398.0</v>
      </c>
      <c r="C1149" s="482" t="s">
        <v>3463</v>
      </c>
      <c r="D1149" s="481" t="s">
        <v>1385</v>
      </c>
      <c r="E1149" s="481" t="s">
        <v>2318</v>
      </c>
      <c r="F1149" s="483">
        <v>4.53</v>
      </c>
    </row>
    <row r="1150" ht="15.75" customHeight="1" outlineLevel="1">
      <c r="A1150" s="155"/>
      <c r="B1150" s="481">
        <v>91402.0</v>
      </c>
      <c r="C1150" s="482" t="s">
        <v>3464</v>
      </c>
      <c r="D1150" s="481" t="s">
        <v>1385</v>
      </c>
      <c r="E1150" s="481" t="s">
        <v>2318</v>
      </c>
      <c r="F1150" s="483">
        <v>3.53</v>
      </c>
    </row>
    <row r="1151" ht="15.75" customHeight="1" outlineLevel="1">
      <c r="A1151" s="155"/>
      <c r="B1151" s="481">
        <v>91466.0</v>
      </c>
      <c r="C1151" s="482" t="s">
        <v>3465</v>
      </c>
      <c r="D1151" s="481" t="s">
        <v>1385</v>
      </c>
      <c r="E1151" s="481" t="s">
        <v>2318</v>
      </c>
      <c r="F1151" s="483">
        <v>4.01</v>
      </c>
    </row>
    <row r="1152" ht="15.75" customHeight="1" outlineLevel="1">
      <c r="A1152" s="155"/>
      <c r="B1152" s="481">
        <v>91467.0</v>
      </c>
      <c r="C1152" s="482" t="s">
        <v>3466</v>
      </c>
      <c r="D1152" s="481" t="s">
        <v>1385</v>
      </c>
      <c r="E1152" s="481" t="s">
        <v>2944</v>
      </c>
      <c r="F1152" s="483">
        <v>158.58</v>
      </c>
    </row>
    <row r="1153" ht="15.75" customHeight="1" outlineLevel="1">
      <c r="A1153" s="155"/>
      <c r="B1153" s="481">
        <v>91468.0</v>
      </c>
      <c r="C1153" s="482" t="s">
        <v>3467</v>
      </c>
      <c r="D1153" s="481" t="s">
        <v>1385</v>
      </c>
      <c r="E1153" s="481" t="s">
        <v>2318</v>
      </c>
      <c r="F1153" s="483">
        <v>22.79</v>
      </c>
    </row>
    <row r="1154" ht="15.75" customHeight="1" outlineLevel="1">
      <c r="A1154" s="155"/>
      <c r="B1154" s="481">
        <v>91469.0</v>
      </c>
      <c r="C1154" s="482" t="s">
        <v>3468</v>
      </c>
      <c r="D1154" s="481" t="s">
        <v>1385</v>
      </c>
      <c r="E1154" s="481" t="s">
        <v>2318</v>
      </c>
      <c r="F1154" s="483">
        <v>9.97</v>
      </c>
    </row>
    <row r="1155" ht="15.75" customHeight="1" outlineLevel="1">
      <c r="A1155" s="155"/>
      <c r="B1155" s="481">
        <v>91484.0</v>
      </c>
      <c r="C1155" s="482" t="s">
        <v>3469</v>
      </c>
      <c r="D1155" s="481" t="s">
        <v>1385</v>
      </c>
      <c r="E1155" s="481" t="s">
        <v>2318</v>
      </c>
      <c r="F1155" s="483">
        <v>7.59</v>
      </c>
    </row>
    <row r="1156" ht="15.75" customHeight="1" outlineLevel="1">
      <c r="A1156" s="155"/>
      <c r="B1156" s="481">
        <v>91485.0</v>
      </c>
      <c r="C1156" s="482" t="s">
        <v>3470</v>
      </c>
      <c r="D1156" s="481" t="s">
        <v>1385</v>
      </c>
      <c r="E1156" s="481" t="s">
        <v>2944</v>
      </c>
      <c r="F1156" s="483">
        <v>163.62</v>
      </c>
    </row>
    <row r="1157" ht="15.75" customHeight="1" outlineLevel="1">
      <c r="A1157" s="155"/>
      <c r="B1157" s="481">
        <v>91529.0</v>
      </c>
      <c r="C1157" s="482" t="s">
        <v>3471</v>
      </c>
      <c r="D1157" s="481" t="s">
        <v>1385</v>
      </c>
      <c r="E1157" s="481" t="s">
        <v>2318</v>
      </c>
      <c r="F1157" s="483">
        <v>0.8</v>
      </c>
    </row>
    <row r="1158" ht="15.75" customHeight="1" outlineLevel="1">
      <c r="A1158" s="155"/>
      <c r="B1158" s="481">
        <v>91530.0</v>
      </c>
      <c r="C1158" s="482" t="s">
        <v>3472</v>
      </c>
      <c r="D1158" s="481" t="s">
        <v>1385</v>
      </c>
      <c r="E1158" s="481" t="s">
        <v>2318</v>
      </c>
      <c r="F1158" s="483">
        <v>0.21</v>
      </c>
    </row>
    <row r="1159" ht="15.75" customHeight="1" outlineLevel="1">
      <c r="A1159" s="155"/>
      <c r="B1159" s="481">
        <v>91531.0</v>
      </c>
      <c r="C1159" s="482" t="s">
        <v>3473</v>
      </c>
      <c r="D1159" s="481" t="s">
        <v>1385</v>
      </c>
      <c r="E1159" s="481" t="s">
        <v>2318</v>
      </c>
      <c r="F1159" s="483">
        <v>1.0</v>
      </c>
    </row>
    <row r="1160" ht="15.75" customHeight="1" outlineLevel="1">
      <c r="A1160" s="155"/>
      <c r="B1160" s="481">
        <v>91532.0</v>
      </c>
      <c r="C1160" s="482" t="s">
        <v>3474</v>
      </c>
      <c r="D1160" s="481" t="s">
        <v>1385</v>
      </c>
      <c r="E1160" s="481" t="s">
        <v>2944</v>
      </c>
      <c r="F1160" s="483">
        <v>6.06</v>
      </c>
    </row>
    <row r="1161" ht="15.75" customHeight="1" outlineLevel="1">
      <c r="A1161" s="155"/>
      <c r="B1161" s="481">
        <v>91629.0</v>
      </c>
      <c r="C1161" s="482" t="s">
        <v>3475</v>
      </c>
      <c r="D1161" s="481" t="s">
        <v>1385</v>
      </c>
      <c r="E1161" s="481" t="s">
        <v>2318</v>
      </c>
      <c r="F1161" s="483">
        <v>21.42</v>
      </c>
    </row>
    <row r="1162" ht="15.75" customHeight="1" outlineLevel="1">
      <c r="A1162" s="155"/>
      <c r="B1162" s="481">
        <v>91630.0</v>
      </c>
      <c r="C1162" s="482" t="s">
        <v>3476</v>
      </c>
      <c r="D1162" s="481" t="s">
        <v>1385</v>
      </c>
      <c r="E1162" s="481" t="s">
        <v>2318</v>
      </c>
      <c r="F1162" s="483">
        <v>7.98</v>
      </c>
    </row>
    <row r="1163" ht="15.75" customHeight="1" outlineLevel="1">
      <c r="A1163" s="155"/>
      <c r="B1163" s="481">
        <v>91631.0</v>
      </c>
      <c r="C1163" s="482" t="s">
        <v>3477</v>
      </c>
      <c r="D1163" s="481" t="s">
        <v>1385</v>
      </c>
      <c r="E1163" s="481" t="s">
        <v>2318</v>
      </c>
      <c r="F1163" s="483">
        <v>3.22</v>
      </c>
    </row>
    <row r="1164" ht="15.75" customHeight="1" outlineLevel="1">
      <c r="A1164" s="155"/>
      <c r="B1164" s="481">
        <v>91632.0</v>
      </c>
      <c r="C1164" s="482" t="s">
        <v>3478</v>
      </c>
      <c r="D1164" s="481" t="s">
        <v>1385</v>
      </c>
      <c r="E1164" s="481" t="s">
        <v>2318</v>
      </c>
      <c r="F1164" s="483">
        <v>36.76</v>
      </c>
    </row>
    <row r="1165" ht="15.75" customHeight="1" outlineLevel="1">
      <c r="A1165" s="155"/>
      <c r="B1165" s="481">
        <v>91633.0</v>
      </c>
      <c r="C1165" s="482" t="s">
        <v>3479</v>
      </c>
      <c r="D1165" s="481" t="s">
        <v>1385</v>
      </c>
      <c r="E1165" s="481" t="s">
        <v>2944</v>
      </c>
      <c r="F1165" s="483">
        <v>134.22</v>
      </c>
    </row>
    <row r="1166" ht="15.75" customHeight="1" outlineLevel="1">
      <c r="A1166" s="155"/>
      <c r="B1166" s="481">
        <v>91640.0</v>
      </c>
      <c r="C1166" s="482" t="s">
        <v>3480</v>
      </c>
      <c r="D1166" s="481" t="s">
        <v>1385</v>
      </c>
      <c r="E1166" s="481" t="s">
        <v>2318</v>
      </c>
      <c r="F1166" s="483">
        <v>40.1</v>
      </c>
    </row>
    <row r="1167" ht="15.75" customHeight="1" outlineLevel="1">
      <c r="A1167" s="155"/>
      <c r="B1167" s="481">
        <v>91641.0</v>
      </c>
      <c r="C1167" s="482" t="s">
        <v>3481</v>
      </c>
      <c r="D1167" s="481" t="s">
        <v>1385</v>
      </c>
      <c r="E1167" s="481" t="s">
        <v>2318</v>
      </c>
      <c r="F1167" s="483">
        <v>16.19</v>
      </c>
    </row>
    <row r="1168" ht="15.75" customHeight="1" outlineLevel="1">
      <c r="A1168" s="155"/>
      <c r="B1168" s="481">
        <v>91642.0</v>
      </c>
      <c r="C1168" s="482" t="s">
        <v>3482</v>
      </c>
      <c r="D1168" s="481" t="s">
        <v>1385</v>
      </c>
      <c r="E1168" s="481" t="s">
        <v>2318</v>
      </c>
      <c r="F1168" s="483">
        <v>6.54</v>
      </c>
    </row>
    <row r="1169" ht="15.75" customHeight="1" outlineLevel="1">
      <c r="A1169" s="155"/>
      <c r="B1169" s="481">
        <v>91643.0</v>
      </c>
      <c r="C1169" s="482" t="s">
        <v>3483</v>
      </c>
      <c r="D1169" s="481" t="s">
        <v>1385</v>
      </c>
      <c r="E1169" s="481" t="s">
        <v>2318</v>
      </c>
      <c r="F1169" s="483">
        <v>72.33</v>
      </c>
    </row>
    <row r="1170" ht="15.75" customHeight="1" outlineLevel="1">
      <c r="A1170" s="155"/>
      <c r="B1170" s="481">
        <v>91644.0</v>
      </c>
      <c r="C1170" s="482" t="s">
        <v>3484</v>
      </c>
      <c r="D1170" s="481" t="s">
        <v>1385</v>
      </c>
      <c r="E1170" s="481" t="s">
        <v>2944</v>
      </c>
      <c r="F1170" s="483">
        <v>302.04</v>
      </c>
    </row>
    <row r="1171" ht="15.75" customHeight="1" outlineLevel="1">
      <c r="A1171" s="155"/>
      <c r="B1171" s="481">
        <v>91688.0</v>
      </c>
      <c r="C1171" s="482" t="s">
        <v>3485</v>
      </c>
      <c r="D1171" s="481" t="s">
        <v>1385</v>
      </c>
      <c r="E1171" s="481" t="s">
        <v>2466</v>
      </c>
      <c r="F1171" s="483">
        <v>0.11</v>
      </c>
    </row>
    <row r="1172" ht="15.75" customHeight="1" outlineLevel="1">
      <c r="A1172" s="155"/>
      <c r="B1172" s="481">
        <v>91689.0</v>
      </c>
      <c r="C1172" s="482" t="s">
        <v>3486</v>
      </c>
      <c r="D1172" s="481" t="s">
        <v>1385</v>
      </c>
      <c r="E1172" s="481" t="s">
        <v>2466</v>
      </c>
      <c r="F1172" s="483">
        <v>0.02</v>
      </c>
    </row>
    <row r="1173" ht="15.75" customHeight="1" outlineLevel="1">
      <c r="A1173" s="155"/>
      <c r="B1173" s="481">
        <v>91690.0</v>
      </c>
      <c r="C1173" s="482" t="s">
        <v>3487</v>
      </c>
      <c r="D1173" s="481" t="s">
        <v>1385</v>
      </c>
      <c r="E1173" s="481" t="s">
        <v>2466</v>
      </c>
      <c r="F1173" s="483">
        <v>0.07</v>
      </c>
    </row>
    <row r="1174" ht="15.75" customHeight="1" outlineLevel="1">
      <c r="A1174" s="155"/>
      <c r="B1174" s="481">
        <v>91691.0</v>
      </c>
      <c r="C1174" s="482" t="s">
        <v>3488</v>
      </c>
      <c r="D1174" s="481" t="s">
        <v>1385</v>
      </c>
      <c r="E1174" s="481" t="s">
        <v>2466</v>
      </c>
      <c r="F1174" s="483">
        <v>1.38</v>
      </c>
    </row>
    <row r="1175" ht="15.75" customHeight="1" outlineLevel="1">
      <c r="A1175" s="155"/>
      <c r="B1175" s="481">
        <v>92040.0</v>
      </c>
      <c r="C1175" s="482" t="s">
        <v>3489</v>
      </c>
      <c r="D1175" s="481" t="s">
        <v>1385</v>
      </c>
      <c r="E1175" s="481" t="s">
        <v>2318</v>
      </c>
      <c r="F1175" s="483">
        <v>6.47</v>
      </c>
    </row>
    <row r="1176" ht="15.75" customHeight="1" outlineLevel="1">
      <c r="A1176" s="155"/>
      <c r="B1176" s="481">
        <v>92041.0</v>
      </c>
      <c r="C1176" s="482" t="s">
        <v>3490</v>
      </c>
      <c r="D1176" s="481" t="s">
        <v>1385</v>
      </c>
      <c r="E1176" s="481" t="s">
        <v>2318</v>
      </c>
      <c r="F1176" s="483">
        <v>1.33</v>
      </c>
    </row>
    <row r="1177" ht="15.75" customHeight="1" outlineLevel="1">
      <c r="A1177" s="155"/>
      <c r="B1177" s="481">
        <v>92042.0</v>
      </c>
      <c r="C1177" s="482" t="s">
        <v>3491</v>
      </c>
      <c r="D1177" s="481" t="s">
        <v>1385</v>
      </c>
      <c r="E1177" s="481" t="s">
        <v>2318</v>
      </c>
      <c r="F1177" s="483">
        <v>5.39</v>
      </c>
    </row>
    <row r="1178" ht="15.75" customHeight="1" outlineLevel="1">
      <c r="A1178" s="155"/>
      <c r="B1178" s="481">
        <v>92101.0</v>
      </c>
      <c r="C1178" s="482" t="s">
        <v>3492</v>
      </c>
      <c r="D1178" s="481" t="s">
        <v>1385</v>
      </c>
      <c r="E1178" s="481" t="s">
        <v>2318</v>
      </c>
      <c r="F1178" s="483">
        <v>41.27</v>
      </c>
    </row>
    <row r="1179" ht="15.75" customHeight="1" outlineLevel="1">
      <c r="A1179" s="155"/>
      <c r="B1179" s="481">
        <v>92102.0</v>
      </c>
      <c r="C1179" s="482" t="s">
        <v>3493</v>
      </c>
      <c r="D1179" s="481" t="s">
        <v>1385</v>
      </c>
      <c r="E1179" s="481" t="s">
        <v>2318</v>
      </c>
      <c r="F1179" s="483">
        <v>14.05</v>
      </c>
    </row>
    <row r="1180" ht="15.75" customHeight="1" outlineLevel="1">
      <c r="A1180" s="155"/>
      <c r="B1180" s="481">
        <v>92103.0</v>
      </c>
      <c r="C1180" s="482" t="s">
        <v>3494</v>
      </c>
      <c r="D1180" s="481" t="s">
        <v>1385</v>
      </c>
      <c r="E1180" s="481" t="s">
        <v>2318</v>
      </c>
      <c r="F1180" s="483">
        <v>9.82</v>
      </c>
    </row>
    <row r="1181" ht="15.75" customHeight="1" outlineLevel="1">
      <c r="A1181" s="155"/>
      <c r="B1181" s="481">
        <v>92104.0</v>
      </c>
      <c r="C1181" s="482" t="s">
        <v>3495</v>
      </c>
      <c r="D1181" s="481" t="s">
        <v>1385</v>
      </c>
      <c r="E1181" s="481" t="s">
        <v>2318</v>
      </c>
      <c r="F1181" s="483">
        <v>67.8</v>
      </c>
    </row>
    <row r="1182" ht="15.75" customHeight="1" outlineLevel="1">
      <c r="A1182" s="155"/>
      <c r="B1182" s="481">
        <v>92105.0</v>
      </c>
      <c r="C1182" s="482" t="s">
        <v>3496</v>
      </c>
      <c r="D1182" s="481" t="s">
        <v>1385</v>
      </c>
      <c r="E1182" s="481" t="s">
        <v>2944</v>
      </c>
      <c r="F1182" s="483">
        <v>176.81</v>
      </c>
    </row>
    <row r="1183" ht="15.75" customHeight="1" outlineLevel="1">
      <c r="A1183" s="155"/>
      <c r="B1183" s="481">
        <v>92108.0</v>
      </c>
      <c r="C1183" s="482" t="s">
        <v>3497</v>
      </c>
      <c r="D1183" s="481" t="s">
        <v>1385</v>
      </c>
      <c r="E1183" s="481" t="s">
        <v>2466</v>
      </c>
      <c r="F1183" s="483">
        <v>0.92</v>
      </c>
    </row>
    <row r="1184" ht="15.75" customHeight="1" outlineLevel="1">
      <c r="A1184" s="155"/>
      <c r="B1184" s="481">
        <v>92109.0</v>
      </c>
      <c r="C1184" s="482" t="s">
        <v>3498</v>
      </c>
      <c r="D1184" s="481" t="s">
        <v>1385</v>
      </c>
      <c r="E1184" s="481" t="s">
        <v>2466</v>
      </c>
      <c r="F1184" s="483">
        <v>0.22</v>
      </c>
    </row>
    <row r="1185" ht="15.75" customHeight="1" outlineLevel="1">
      <c r="A1185" s="155"/>
      <c r="B1185" s="481">
        <v>92110.0</v>
      </c>
      <c r="C1185" s="482" t="s">
        <v>3499</v>
      </c>
      <c r="D1185" s="481" t="s">
        <v>1385</v>
      </c>
      <c r="E1185" s="481" t="s">
        <v>2466</v>
      </c>
      <c r="F1185" s="483">
        <v>1.23</v>
      </c>
    </row>
    <row r="1186" ht="15.75" customHeight="1" outlineLevel="1">
      <c r="A1186" s="155"/>
      <c r="B1186" s="481">
        <v>92111.0</v>
      </c>
      <c r="C1186" s="482" t="s">
        <v>3500</v>
      </c>
      <c r="D1186" s="481" t="s">
        <v>1385</v>
      </c>
      <c r="E1186" s="481" t="s">
        <v>2466</v>
      </c>
      <c r="F1186" s="483">
        <v>1.27</v>
      </c>
    </row>
    <row r="1187" ht="15.75" customHeight="1" outlineLevel="1">
      <c r="A1187" s="155"/>
      <c r="B1187" s="481">
        <v>92114.0</v>
      </c>
      <c r="C1187" s="482" t="s">
        <v>3501</v>
      </c>
      <c r="D1187" s="481" t="s">
        <v>1385</v>
      </c>
      <c r="E1187" s="481" t="s">
        <v>2466</v>
      </c>
      <c r="F1187" s="483">
        <v>0.24</v>
      </c>
    </row>
    <row r="1188" ht="15.75" customHeight="1" outlineLevel="1">
      <c r="A1188" s="155"/>
      <c r="B1188" s="481">
        <v>92115.0</v>
      </c>
      <c r="C1188" s="482" t="s">
        <v>3502</v>
      </c>
      <c r="D1188" s="481" t="s">
        <v>1385</v>
      </c>
      <c r="E1188" s="481" t="s">
        <v>2466</v>
      </c>
      <c r="F1188" s="483">
        <v>0.05</v>
      </c>
    </row>
    <row r="1189" ht="15.75" customHeight="1" outlineLevel="1">
      <c r="A1189" s="155"/>
      <c r="B1189" s="481">
        <v>92116.0</v>
      </c>
      <c r="C1189" s="482" t="s">
        <v>3503</v>
      </c>
      <c r="D1189" s="481" t="s">
        <v>1385</v>
      </c>
      <c r="E1189" s="481" t="s">
        <v>2466</v>
      </c>
      <c r="F1189" s="483">
        <v>0.17</v>
      </c>
    </row>
    <row r="1190" ht="15.75" customHeight="1" outlineLevel="1">
      <c r="A1190" s="155"/>
      <c r="B1190" s="481">
        <v>92133.0</v>
      </c>
      <c r="C1190" s="482" t="s">
        <v>3504</v>
      </c>
      <c r="D1190" s="481" t="s">
        <v>1385</v>
      </c>
      <c r="E1190" s="481" t="s">
        <v>2944</v>
      </c>
      <c r="F1190" s="483">
        <v>12.97</v>
      </c>
    </row>
    <row r="1191" ht="15.75" customHeight="1" outlineLevel="1">
      <c r="A1191" s="155"/>
      <c r="B1191" s="481">
        <v>92134.0</v>
      </c>
      <c r="C1191" s="482" t="s">
        <v>3505</v>
      </c>
      <c r="D1191" s="481" t="s">
        <v>1385</v>
      </c>
      <c r="E1191" s="481" t="s">
        <v>2944</v>
      </c>
      <c r="F1191" s="483">
        <v>3.99</v>
      </c>
    </row>
    <row r="1192" ht="15.75" customHeight="1" outlineLevel="1">
      <c r="A1192" s="155"/>
      <c r="B1192" s="481">
        <v>92135.0</v>
      </c>
      <c r="C1192" s="482" t="s">
        <v>3506</v>
      </c>
      <c r="D1192" s="481" t="s">
        <v>1385</v>
      </c>
      <c r="E1192" s="481" t="s">
        <v>2944</v>
      </c>
      <c r="F1192" s="483">
        <v>1.62</v>
      </c>
    </row>
    <row r="1193" ht="15.75" customHeight="1" outlineLevel="1">
      <c r="A1193" s="155"/>
      <c r="B1193" s="481">
        <v>92136.0</v>
      </c>
      <c r="C1193" s="482" t="s">
        <v>3507</v>
      </c>
      <c r="D1193" s="481" t="s">
        <v>1385</v>
      </c>
      <c r="E1193" s="481" t="s">
        <v>2944</v>
      </c>
      <c r="F1193" s="483">
        <v>16.21</v>
      </c>
    </row>
    <row r="1194" ht="15.75" customHeight="1" outlineLevel="1">
      <c r="A1194" s="155"/>
      <c r="B1194" s="481">
        <v>92137.0</v>
      </c>
      <c r="C1194" s="482" t="s">
        <v>3508</v>
      </c>
      <c r="D1194" s="481" t="s">
        <v>1385</v>
      </c>
      <c r="E1194" s="481" t="s">
        <v>2944</v>
      </c>
      <c r="F1194" s="483">
        <v>35.34</v>
      </c>
    </row>
    <row r="1195" ht="15.75" customHeight="1" outlineLevel="1">
      <c r="A1195" s="155"/>
      <c r="B1195" s="481">
        <v>92140.0</v>
      </c>
      <c r="C1195" s="482" t="s">
        <v>3509</v>
      </c>
      <c r="D1195" s="481" t="s">
        <v>1385</v>
      </c>
      <c r="E1195" s="481" t="s">
        <v>2466</v>
      </c>
      <c r="F1195" s="483">
        <v>4.75</v>
      </c>
    </row>
    <row r="1196" ht="15.75" customHeight="1" outlineLevel="1">
      <c r="A1196" s="155"/>
      <c r="B1196" s="481">
        <v>92141.0</v>
      </c>
      <c r="C1196" s="482" t="s">
        <v>3510</v>
      </c>
      <c r="D1196" s="481" t="s">
        <v>1385</v>
      </c>
      <c r="E1196" s="481" t="s">
        <v>2466</v>
      </c>
      <c r="F1196" s="483">
        <v>1.46</v>
      </c>
    </row>
    <row r="1197" ht="15.75" customHeight="1" outlineLevel="1">
      <c r="A1197" s="155"/>
      <c r="B1197" s="481">
        <v>92142.0</v>
      </c>
      <c r="C1197" s="482" t="s">
        <v>3511</v>
      </c>
      <c r="D1197" s="481" t="s">
        <v>1385</v>
      </c>
      <c r="E1197" s="481" t="s">
        <v>2466</v>
      </c>
      <c r="F1197" s="483">
        <v>0.59</v>
      </c>
    </row>
    <row r="1198" ht="15.75" customHeight="1" outlineLevel="1">
      <c r="A1198" s="155"/>
      <c r="B1198" s="481">
        <v>92143.0</v>
      </c>
      <c r="C1198" s="482" t="s">
        <v>3512</v>
      </c>
      <c r="D1198" s="481" t="s">
        <v>1385</v>
      </c>
      <c r="E1198" s="481" t="s">
        <v>2466</v>
      </c>
      <c r="F1198" s="483">
        <v>5.94</v>
      </c>
    </row>
    <row r="1199" ht="15.75" customHeight="1" outlineLevel="1">
      <c r="A1199" s="155"/>
      <c r="B1199" s="481">
        <v>92144.0</v>
      </c>
      <c r="C1199" s="482" t="s">
        <v>3513</v>
      </c>
      <c r="D1199" s="481" t="s">
        <v>1385</v>
      </c>
      <c r="E1199" s="481" t="s">
        <v>2944</v>
      </c>
      <c r="F1199" s="483">
        <v>39.4</v>
      </c>
    </row>
    <row r="1200" ht="15.75" customHeight="1" outlineLevel="1">
      <c r="A1200" s="155"/>
      <c r="B1200" s="481">
        <v>92237.0</v>
      </c>
      <c r="C1200" s="482" t="s">
        <v>3514</v>
      </c>
      <c r="D1200" s="481" t="s">
        <v>1385</v>
      </c>
      <c r="E1200" s="481" t="s">
        <v>2318</v>
      </c>
      <c r="F1200" s="483">
        <v>29.2</v>
      </c>
    </row>
    <row r="1201" ht="15.75" customHeight="1" outlineLevel="1">
      <c r="A1201" s="155"/>
      <c r="B1201" s="481">
        <v>92238.0</v>
      </c>
      <c r="C1201" s="482" t="s">
        <v>3515</v>
      </c>
      <c r="D1201" s="481" t="s">
        <v>1385</v>
      </c>
      <c r="E1201" s="481" t="s">
        <v>2318</v>
      </c>
      <c r="F1201" s="483">
        <v>11.76</v>
      </c>
    </row>
    <row r="1202" ht="15.75" customHeight="1" outlineLevel="1">
      <c r="A1202" s="155"/>
      <c r="B1202" s="481">
        <v>92239.0</v>
      </c>
      <c r="C1202" s="482" t="s">
        <v>3516</v>
      </c>
      <c r="D1202" s="481" t="s">
        <v>1385</v>
      </c>
      <c r="E1202" s="481" t="s">
        <v>2318</v>
      </c>
      <c r="F1202" s="483">
        <v>4.75</v>
      </c>
    </row>
    <row r="1203" ht="15.75" customHeight="1" outlineLevel="1">
      <c r="A1203" s="155"/>
      <c r="B1203" s="481">
        <v>92240.0</v>
      </c>
      <c r="C1203" s="482" t="s">
        <v>3517</v>
      </c>
      <c r="D1203" s="481" t="s">
        <v>1385</v>
      </c>
      <c r="E1203" s="481" t="s">
        <v>2318</v>
      </c>
      <c r="F1203" s="483">
        <v>52.43</v>
      </c>
    </row>
    <row r="1204" ht="15.75" customHeight="1" outlineLevel="1">
      <c r="A1204" s="155"/>
      <c r="B1204" s="481">
        <v>92241.0</v>
      </c>
      <c r="C1204" s="482" t="s">
        <v>3518</v>
      </c>
      <c r="D1204" s="481" t="s">
        <v>1385</v>
      </c>
      <c r="E1204" s="481" t="s">
        <v>2944</v>
      </c>
      <c r="F1204" s="483">
        <v>276.9</v>
      </c>
    </row>
    <row r="1205" ht="15.75" customHeight="1" outlineLevel="1">
      <c r="A1205" s="155"/>
      <c r="B1205" s="481">
        <v>92712.0</v>
      </c>
      <c r="C1205" s="482" t="s">
        <v>3519</v>
      </c>
      <c r="D1205" s="481" t="s">
        <v>1385</v>
      </c>
      <c r="E1205" s="481" t="s">
        <v>2466</v>
      </c>
      <c r="F1205" s="483">
        <v>0.21</v>
      </c>
    </row>
    <row r="1206" ht="15.75" customHeight="1" outlineLevel="1">
      <c r="A1206" s="155"/>
      <c r="B1206" s="481">
        <v>92713.0</v>
      </c>
      <c r="C1206" s="482" t="s">
        <v>3520</v>
      </c>
      <c r="D1206" s="481" t="s">
        <v>1385</v>
      </c>
      <c r="E1206" s="481" t="s">
        <v>2466</v>
      </c>
      <c r="F1206" s="483">
        <v>0.05</v>
      </c>
    </row>
    <row r="1207" ht="15.75" customHeight="1" outlineLevel="1">
      <c r="A1207" s="155"/>
      <c r="B1207" s="481">
        <v>92714.0</v>
      </c>
      <c r="C1207" s="482" t="s">
        <v>3521</v>
      </c>
      <c r="D1207" s="481" t="s">
        <v>1385</v>
      </c>
      <c r="E1207" s="481" t="s">
        <v>2466</v>
      </c>
      <c r="F1207" s="483">
        <v>0.28</v>
      </c>
    </row>
    <row r="1208" ht="15.75" customHeight="1" outlineLevel="1">
      <c r="A1208" s="155"/>
      <c r="B1208" s="481">
        <v>92715.0</v>
      </c>
      <c r="C1208" s="482" t="s">
        <v>3522</v>
      </c>
      <c r="D1208" s="481" t="s">
        <v>1385</v>
      </c>
      <c r="E1208" s="481" t="s">
        <v>2466</v>
      </c>
      <c r="F1208" s="483">
        <v>135.6</v>
      </c>
    </row>
    <row r="1209" ht="15.75" customHeight="1" outlineLevel="1">
      <c r="A1209" s="155"/>
      <c r="B1209" s="481">
        <v>92956.0</v>
      </c>
      <c r="C1209" s="482" t="s">
        <v>3523</v>
      </c>
      <c r="D1209" s="481" t="s">
        <v>1385</v>
      </c>
      <c r="E1209" s="481" t="s">
        <v>2318</v>
      </c>
      <c r="F1209" s="483">
        <v>4.3</v>
      </c>
    </row>
    <row r="1210" ht="15.75" customHeight="1" outlineLevel="1">
      <c r="A1210" s="155"/>
      <c r="B1210" s="481">
        <v>92957.0</v>
      </c>
      <c r="C1210" s="482" t="s">
        <v>3524</v>
      </c>
      <c r="D1210" s="481" t="s">
        <v>1385</v>
      </c>
      <c r="E1210" s="481" t="s">
        <v>2318</v>
      </c>
      <c r="F1210" s="483">
        <v>0.99</v>
      </c>
    </row>
    <row r="1211" ht="15.75" customHeight="1" outlineLevel="1">
      <c r="A1211" s="155"/>
      <c r="B1211" s="481">
        <v>92958.0</v>
      </c>
      <c r="C1211" s="482" t="s">
        <v>3525</v>
      </c>
      <c r="D1211" s="481" t="s">
        <v>1385</v>
      </c>
      <c r="E1211" s="481" t="s">
        <v>2318</v>
      </c>
      <c r="F1211" s="483">
        <v>4.7</v>
      </c>
    </row>
    <row r="1212" ht="15.75" customHeight="1" outlineLevel="1">
      <c r="A1212" s="155"/>
      <c r="B1212" s="481">
        <v>92959.0</v>
      </c>
      <c r="C1212" s="482" t="s">
        <v>3526</v>
      </c>
      <c r="D1212" s="481" t="s">
        <v>1385</v>
      </c>
      <c r="E1212" s="481" t="s">
        <v>2944</v>
      </c>
      <c r="F1212" s="483">
        <v>9.3</v>
      </c>
    </row>
    <row r="1213" ht="15.75" customHeight="1" outlineLevel="1">
      <c r="A1213" s="155"/>
      <c r="B1213" s="481">
        <v>92963.0</v>
      </c>
      <c r="C1213" s="482" t="s">
        <v>3527</v>
      </c>
      <c r="D1213" s="481" t="s">
        <v>1385</v>
      </c>
      <c r="E1213" s="481" t="s">
        <v>2466</v>
      </c>
      <c r="F1213" s="483">
        <v>1.79</v>
      </c>
    </row>
    <row r="1214" ht="15.75" customHeight="1" outlineLevel="1">
      <c r="A1214" s="155"/>
      <c r="B1214" s="481">
        <v>92964.0</v>
      </c>
      <c r="C1214" s="482" t="s">
        <v>3528</v>
      </c>
      <c r="D1214" s="481" t="s">
        <v>1385</v>
      </c>
      <c r="E1214" s="481" t="s">
        <v>2466</v>
      </c>
      <c r="F1214" s="483">
        <v>0.41</v>
      </c>
    </row>
    <row r="1215" ht="15.75" customHeight="1" outlineLevel="1">
      <c r="A1215" s="155"/>
      <c r="B1215" s="481">
        <v>92965.0</v>
      </c>
      <c r="C1215" s="482" t="s">
        <v>3529</v>
      </c>
      <c r="D1215" s="481" t="s">
        <v>1385</v>
      </c>
      <c r="E1215" s="481" t="s">
        <v>2466</v>
      </c>
      <c r="F1215" s="483">
        <v>2.24</v>
      </c>
    </row>
    <row r="1216" ht="15.75" customHeight="1" outlineLevel="1">
      <c r="A1216" s="155"/>
      <c r="B1216" s="481">
        <v>93220.0</v>
      </c>
      <c r="C1216" s="482" t="s">
        <v>3530</v>
      </c>
      <c r="D1216" s="481" t="s">
        <v>1385</v>
      </c>
      <c r="E1216" s="481" t="s">
        <v>2318</v>
      </c>
      <c r="F1216" s="483">
        <v>329.47</v>
      </c>
    </row>
    <row r="1217" ht="15.75" customHeight="1" outlineLevel="1">
      <c r="A1217" s="155"/>
      <c r="B1217" s="481">
        <v>93221.0</v>
      </c>
      <c r="C1217" s="482" t="s">
        <v>3531</v>
      </c>
      <c r="D1217" s="481" t="s">
        <v>1385</v>
      </c>
      <c r="E1217" s="481" t="s">
        <v>2318</v>
      </c>
      <c r="F1217" s="483">
        <v>88.39</v>
      </c>
    </row>
    <row r="1218" ht="15.75" customHeight="1" outlineLevel="1">
      <c r="A1218" s="155"/>
      <c r="B1218" s="481">
        <v>93222.0</v>
      </c>
      <c r="C1218" s="482" t="s">
        <v>3532</v>
      </c>
      <c r="D1218" s="481" t="s">
        <v>1385</v>
      </c>
      <c r="E1218" s="481" t="s">
        <v>2318</v>
      </c>
      <c r="F1218" s="483">
        <v>412.31</v>
      </c>
    </row>
    <row r="1219" ht="15.75" customHeight="1" outlineLevel="1">
      <c r="A1219" s="155"/>
      <c r="B1219" s="481">
        <v>93223.0</v>
      </c>
      <c r="C1219" s="482" t="s">
        <v>3533</v>
      </c>
      <c r="D1219" s="481" t="s">
        <v>1385</v>
      </c>
      <c r="E1219" s="481" t="s">
        <v>2944</v>
      </c>
      <c r="F1219" s="483">
        <v>156.66</v>
      </c>
    </row>
    <row r="1220" ht="15.75" customHeight="1" outlineLevel="1">
      <c r="A1220" s="155"/>
      <c r="B1220" s="481">
        <v>93229.0</v>
      </c>
      <c r="C1220" s="482" t="s">
        <v>3534</v>
      </c>
      <c r="D1220" s="481" t="s">
        <v>1385</v>
      </c>
      <c r="E1220" s="481" t="s">
        <v>2466</v>
      </c>
      <c r="F1220" s="483">
        <v>0.42</v>
      </c>
    </row>
    <row r="1221" ht="15.75" customHeight="1" outlineLevel="1">
      <c r="A1221" s="155"/>
      <c r="B1221" s="481">
        <v>93230.0</v>
      </c>
      <c r="C1221" s="482" t="s">
        <v>3535</v>
      </c>
      <c r="D1221" s="481" t="s">
        <v>1385</v>
      </c>
      <c r="E1221" s="481" t="s">
        <v>2466</v>
      </c>
      <c r="F1221" s="483">
        <v>0.09</v>
      </c>
    </row>
    <row r="1222" ht="15.75" customHeight="1" outlineLevel="1">
      <c r="A1222" s="155"/>
      <c r="B1222" s="481">
        <v>93231.0</v>
      </c>
      <c r="C1222" s="482" t="s">
        <v>3536</v>
      </c>
      <c r="D1222" s="481" t="s">
        <v>1385</v>
      </c>
      <c r="E1222" s="481" t="s">
        <v>2466</v>
      </c>
      <c r="F1222" s="483">
        <v>0.52</v>
      </c>
    </row>
    <row r="1223" ht="15.75" customHeight="1" outlineLevel="1">
      <c r="A1223" s="155"/>
      <c r="B1223" s="481">
        <v>93232.0</v>
      </c>
      <c r="C1223" s="482" t="s">
        <v>3537</v>
      </c>
      <c r="D1223" s="481" t="s">
        <v>1385</v>
      </c>
      <c r="E1223" s="481" t="s">
        <v>2944</v>
      </c>
      <c r="F1223" s="483">
        <v>4.53</v>
      </c>
    </row>
    <row r="1224" ht="15.75" customHeight="1" outlineLevel="1">
      <c r="A1224" s="155"/>
      <c r="B1224" s="481">
        <v>93235.0</v>
      </c>
      <c r="C1224" s="482" t="s">
        <v>3538</v>
      </c>
      <c r="D1224" s="481" t="s">
        <v>1385</v>
      </c>
      <c r="E1224" s="481" t="s">
        <v>2318</v>
      </c>
      <c r="F1224" s="483">
        <v>2.52</v>
      </c>
    </row>
    <row r="1225" ht="15.75" customHeight="1" outlineLevel="1">
      <c r="A1225" s="155"/>
      <c r="B1225" s="481">
        <v>93238.0</v>
      </c>
      <c r="C1225" s="482" t="s">
        <v>3539</v>
      </c>
      <c r="D1225" s="481" t="s">
        <v>1385</v>
      </c>
      <c r="E1225" s="481" t="s">
        <v>2318</v>
      </c>
      <c r="F1225" s="483">
        <v>2.51</v>
      </c>
    </row>
    <row r="1226" ht="15.75" customHeight="1" outlineLevel="1">
      <c r="A1226" s="155"/>
      <c r="B1226" s="481">
        <v>93239.0</v>
      </c>
      <c r="C1226" s="482" t="s">
        <v>3540</v>
      </c>
      <c r="D1226" s="481" t="s">
        <v>1385</v>
      </c>
      <c r="E1226" s="481" t="s">
        <v>2318</v>
      </c>
      <c r="F1226" s="483">
        <v>11.4</v>
      </c>
    </row>
    <row r="1227" ht="15.75" customHeight="1" outlineLevel="1">
      <c r="A1227" s="155"/>
      <c r="B1227" s="481">
        <v>93240.0</v>
      </c>
      <c r="C1227" s="482" t="s">
        <v>3541</v>
      </c>
      <c r="D1227" s="481" t="s">
        <v>1385</v>
      </c>
      <c r="E1227" s="481" t="s">
        <v>2944</v>
      </c>
      <c r="F1227" s="483">
        <v>12.0</v>
      </c>
    </row>
    <row r="1228" ht="15.75" customHeight="1" outlineLevel="1">
      <c r="A1228" s="155"/>
      <c r="B1228" s="481">
        <v>93267.0</v>
      </c>
      <c r="C1228" s="482" t="s">
        <v>3542</v>
      </c>
      <c r="D1228" s="481" t="s">
        <v>1385</v>
      </c>
      <c r="E1228" s="481" t="s">
        <v>2318</v>
      </c>
      <c r="F1228" s="483">
        <v>28.78</v>
      </c>
    </row>
    <row r="1229" ht="15.75" customHeight="1" outlineLevel="1">
      <c r="A1229" s="155"/>
      <c r="B1229" s="481">
        <v>93269.0</v>
      </c>
      <c r="C1229" s="482" t="s">
        <v>3543</v>
      </c>
      <c r="D1229" s="481" t="s">
        <v>1385</v>
      </c>
      <c r="E1229" s="481" t="s">
        <v>2318</v>
      </c>
      <c r="F1229" s="483">
        <v>9.71</v>
      </c>
    </row>
    <row r="1230" ht="15.75" customHeight="1" outlineLevel="1">
      <c r="A1230" s="155"/>
      <c r="B1230" s="481">
        <v>93270.0</v>
      </c>
      <c r="C1230" s="482" t="s">
        <v>3544</v>
      </c>
      <c r="D1230" s="481" t="s">
        <v>1385</v>
      </c>
      <c r="E1230" s="481" t="s">
        <v>2318</v>
      </c>
      <c r="F1230" s="483">
        <v>28.78</v>
      </c>
    </row>
    <row r="1231" ht="15.75" customHeight="1" outlineLevel="1">
      <c r="A1231" s="155"/>
      <c r="B1231" s="481">
        <v>93271.0</v>
      </c>
      <c r="C1231" s="482" t="s">
        <v>3545</v>
      </c>
      <c r="D1231" s="481" t="s">
        <v>1385</v>
      </c>
      <c r="E1231" s="481" t="s">
        <v>2466</v>
      </c>
      <c r="F1231" s="483">
        <v>9.53</v>
      </c>
    </row>
    <row r="1232" ht="15.75" customHeight="1" outlineLevel="1">
      <c r="A1232" s="155"/>
      <c r="B1232" s="481">
        <v>93277.0</v>
      </c>
      <c r="C1232" s="482" t="s">
        <v>3546</v>
      </c>
      <c r="D1232" s="481" t="s">
        <v>1385</v>
      </c>
      <c r="E1232" s="481" t="s">
        <v>2466</v>
      </c>
      <c r="F1232" s="483">
        <v>0.29</v>
      </c>
    </row>
    <row r="1233" ht="15.75" customHeight="1" outlineLevel="1">
      <c r="A1233" s="155"/>
      <c r="B1233" s="481">
        <v>93278.0</v>
      </c>
      <c r="C1233" s="482" t="s">
        <v>3547</v>
      </c>
      <c r="D1233" s="481" t="s">
        <v>1385</v>
      </c>
      <c r="E1233" s="481" t="s">
        <v>2466</v>
      </c>
      <c r="F1233" s="483">
        <v>0.06</v>
      </c>
    </row>
    <row r="1234" ht="15.75" customHeight="1" outlineLevel="1">
      <c r="A1234" s="155"/>
      <c r="B1234" s="481">
        <v>93279.0</v>
      </c>
      <c r="C1234" s="482" t="s">
        <v>3548</v>
      </c>
      <c r="D1234" s="481" t="s">
        <v>1385</v>
      </c>
      <c r="E1234" s="481" t="s">
        <v>2466</v>
      </c>
      <c r="F1234" s="483">
        <v>0.27</v>
      </c>
    </row>
    <row r="1235" ht="15.75" customHeight="1" outlineLevel="1">
      <c r="A1235" s="155"/>
      <c r="B1235" s="481">
        <v>93280.0</v>
      </c>
      <c r="C1235" s="482" t="s">
        <v>3549</v>
      </c>
      <c r="D1235" s="481" t="s">
        <v>1385</v>
      </c>
      <c r="E1235" s="481" t="s">
        <v>2466</v>
      </c>
      <c r="F1235" s="483">
        <v>0.79</v>
      </c>
    </row>
    <row r="1236" ht="15.75" customHeight="1" outlineLevel="1">
      <c r="A1236" s="155"/>
      <c r="B1236" s="481">
        <v>93283.0</v>
      </c>
      <c r="C1236" s="482" t="s">
        <v>3550</v>
      </c>
      <c r="D1236" s="481" t="s">
        <v>1385</v>
      </c>
      <c r="E1236" s="481" t="s">
        <v>2318</v>
      </c>
      <c r="F1236" s="483">
        <v>96.78</v>
      </c>
    </row>
    <row r="1237" ht="15.75" customHeight="1" outlineLevel="1">
      <c r="A1237" s="155"/>
      <c r="B1237" s="481">
        <v>93284.0</v>
      </c>
      <c r="C1237" s="482" t="s">
        <v>3551</v>
      </c>
      <c r="D1237" s="481" t="s">
        <v>1385</v>
      </c>
      <c r="E1237" s="481" t="s">
        <v>2318</v>
      </c>
      <c r="F1237" s="483">
        <v>34.11</v>
      </c>
    </row>
    <row r="1238" ht="15.75" customHeight="1" outlineLevel="1">
      <c r="A1238" s="155"/>
      <c r="B1238" s="481">
        <v>93285.0</v>
      </c>
      <c r="C1238" s="482" t="s">
        <v>3552</v>
      </c>
      <c r="D1238" s="481" t="s">
        <v>1385</v>
      </c>
      <c r="E1238" s="481" t="s">
        <v>2318</v>
      </c>
      <c r="F1238" s="483">
        <v>155.57</v>
      </c>
    </row>
    <row r="1239" ht="15.75" customHeight="1" outlineLevel="1">
      <c r="A1239" s="155"/>
      <c r="B1239" s="481">
        <v>93286.0</v>
      </c>
      <c r="C1239" s="482" t="s">
        <v>3553</v>
      </c>
      <c r="D1239" s="481" t="s">
        <v>1385</v>
      </c>
      <c r="E1239" s="481" t="s">
        <v>2466</v>
      </c>
      <c r="F1239" s="483">
        <v>13.26</v>
      </c>
    </row>
    <row r="1240" ht="15.75" customHeight="1" outlineLevel="1">
      <c r="A1240" s="155"/>
      <c r="B1240" s="481">
        <v>93296.0</v>
      </c>
      <c r="C1240" s="482" t="s">
        <v>3554</v>
      </c>
      <c r="D1240" s="481" t="s">
        <v>1385</v>
      </c>
      <c r="E1240" s="481" t="s">
        <v>2318</v>
      </c>
      <c r="F1240" s="483">
        <v>13.79</v>
      </c>
    </row>
    <row r="1241" ht="15.75" customHeight="1" outlineLevel="1">
      <c r="A1241" s="155"/>
      <c r="B1241" s="481">
        <v>93397.0</v>
      </c>
      <c r="C1241" s="482" t="s">
        <v>3555</v>
      </c>
      <c r="D1241" s="481" t="s">
        <v>1385</v>
      </c>
      <c r="E1241" s="481" t="s">
        <v>2318</v>
      </c>
      <c r="F1241" s="483">
        <v>24.8</v>
      </c>
    </row>
    <row r="1242" ht="15.75" customHeight="1" outlineLevel="1">
      <c r="A1242" s="155"/>
      <c r="B1242" s="481">
        <v>93398.0</v>
      </c>
      <c r="C1242" s="482" t="s">
        <v>3556</v>
      </c>
      <c r="D1242" s="481" t="s">
        <v>1385</v>
      </c>
      <c r="E1242" s="481" t="s">
        <v>2318</v>
      </c>
      <c r="F1242" s="483">
        <v>9.37</v>
      </c>
    </row>
    <row r="1243" ht="15.75" customHeight="1" outlineLevel="1">
      <c r="A1243" s="155"/>
      <c r="B1243" s="481">
        <v>93399.0</v>
      </c>
      <c r="C1243" s="482" t="s">
        <v>3557</v>
      </c>
      <c r="D1243" s="481" t="s">
        <v>1385</v>
      </c>
      <c r="E1243" s="481" t="s">
        <v>2318</v>
      </c>
      <c r="F1243" s="483">
        <v>3.78</v>
      </c>
    </row>
    <row r="1244" ht="15.75" customHeight="1" outlineLevel="1">
      <c r="A1244" s="155"/>
      <c r="B1244" s="481">
        <v>93400.0</v>
      </c>
      <c r="C1244" s="482" t="s">
        <v>3558</v>
      </c>
      <c r="D1244" s="481" t="s">
        <v>1385</v>
      </c>
      <c r="E1244" s="481" t="s">
        <v>2318</v>
      </c>
      <c r="F1244" s="483">
        <v>43.09</v>
      </c>
    </row>
    <row r="1245" ht="15.75" customHeight="1" outlineLevel="1">
      <c r="A1245" s="155"/>
      <c r="B1245" s="481">
        <v>93401.0</v>
      </c>
      <c r="C1245" s="482" t="s">
        <v>3559</v>
      </c>
      <c r="D1245" s="481" t="s">
        <v>1385</v>
      </c>
      <c r="E1245" s="481" t="s">
        <v>2944</v>
      </c>
      <c r="F1245" s="483">
        <v>158.58</v>
      </c>
    </row>
    <row r="1246" ht="15.75" customHeight="1" outlineLevel="1">
      <c r="A1246" s="155"/>
      <c r="B1246" s="481">
        <v>93404.0</v>
      </c>
      <c r="C1246" s="482" t="s">
        <v>3560</v>
      </c>
      <c r="D1246" s="481" t="s">
        <v>1385</v>
      </c>
      <c r="E1246" s="481" t="s">
        <v>2318</v>
      </c>
      <c r="F1246" s="483">
        <v>6.93</v>
      </c>
    </row>
    <row r="1247" ht="15.75" customHeight="1" outlineLevel="1">
      <c r="A1247" s="155"/>
      <c r="B1247" s="481">
        <v>93405.0</v>
      </c>
      <c r="C1247" s="482" t="s">
        <v>3561</v>
      </c>
      <c r="D1247" s="481" t="s">
        <v>1385</v>
      </c>
      <c r="E1247" s="481" t="s">
        <v>2318</v>
      </c>
      <c r="F1247" s="483">
        <v>1.89</v>
      </c>
    </row>
    <row r="1248" ht="15.75" customHeight="1" outlineLevel="1">
      <c r="A1248" s="155"/>
      <c r="B1248" s="481">
        <v>93406.0</v>
      </c>
      <c r="C1248" s="482" t="s">
        <v>3562</v>
      </c>
      <c r="D1248" s="481" t="s">
        <v>1385</v>
      </c>
      <c r="E1248" s="481" t="s">
        <v>2318</v>
      </c>
      <c r="F1248" s="483">
        <v>9.19</v>
      </c>
    </row>
    <row r="1249" ht="15.75" customHeight="1" outlineLevel="1">
      <c r="A1249" s="155"/>
      <c r="B1249" s="481">
        <v>93407.0</v>
      </c>
      <c r="C1249" s="482" t="s">
        <v>3563</v>
      </c>
      <c r="D1249" s="481" t="s">
        <v>1385</v>
      </c>
      <c r="E1249" s="481" t="s">
        <v>2944</v>
      </c>
      <c r="F1249" s="483">
        <v>47.29</v>
      </c>
    </row>
    <row r="1250" ht="15.75" customHeight="1" outlineLevel="1">
      <c r="A1250" s="155"/>
      <c r="B1250" s="481">
        <v>93411.0</v>
      </c>
      <c r="C1250" s="482" t="s">
        <v>3564</v>
      </c>
      <c r="D1250" s="481" t="s">
        <v>1385</v>
      </c>
      <c r="E1250" s="481" t="s">
        <v>2318</v>
      </c>
      <c r="F1250" s="483">
        <v>0.34</v>
      </c>
    </row>
    <row r="1251" ht="15.75" customHeight="1" outlineLevel="1">
      <c r="A1251" s="155"/>
      <c r="B1251" s="481">
        <v>93412.0</v>
      </c>
      <c r="C1251" s="482" t="s">
        <v>3565</v>
      </c>
      <c r="D1251" s="481" t="s">
        <v>1385</v>
      </c>
      <c r="E1251" s="481" t="s">
        <v>2318</v>
      </c>
      <c r="F1251" s="483">
        <v>0.12</v>
      </c>
    </row>
    <row r="1252" ht="15.75" customHeight="1" outlineLevel="1">
      <c r="A1252" s="155"/>
      <c r="B1252" s="481">
        <v>93413.0</v>
      </c>
      <c r="C1252" s="482" t="s">
        <v>3566</v>
      </c>
      <c r="D1252" s="481" t="s">
        <v>1385</v>
      </c>
      <c r="E1252" s="481" t="s">
        <v>2318</v>
      </c>
      <c r="F1252" s="483">
        <v>0.3</v>
      </c>
    </row>
    <row r="1253" ht="15.75" customHeight="1" outlineLevel="1">
      <c r="A1253" s="155"/>
      <c r="B1253" s="481">
        <v>93414.0</v>
      </c>
      <c r="C1253" s="482" t="s">
        <v>3567</v>
      </c>
      <c r="D1253" s="481" t="s">
        <v>1385</v>
      </c>
      <c r="E1253" s="481" t="s">
        <v>2944</v>
      </c>
      <c r="F1253" s="483">
        <v>14.66</v>
      </c>
    </row>
    <row r="1254" ht="15.75" customHeight="1" outlineLevel="1">
      <c r="A1254" s="155"/>
      <c r="B1254" s="481">
        <v>93417.0</v>
      </c>
      <c r="C1254" s="482" t="s">
        <v>3568</v>
      </c>
      <c r="D1254" s="481" t="s">
        <v>1385</v>
      </c>
      <c r="E1254" s="481" t="s">
        <v>2318</v>
      </c>
      <c r="F1254" s="483">
        <v>4.49</v>
      </c>
    </row>
    <row r="1255" ht="15.75" customHeight="1" outlineLevel="1">
      <c r="A1255" s="155"/>
      <c r="B1255" s="481">
        <v>93418.0</v>
      </c>
      <c r="C1255" s="482" t="s">
        <v>3569</v>
      </c>
      <c r="D1255" s="481" t="s">
        <v>1385</v>
      </c>
      <c r="E1255" s="481" t="s">
        <v>2318</v>
      </c>
      <c r="F1255" s="483">
        <v>1.58</v>
      </c>
    </row>
    <row r="1256" ht="15.75" customHeight="1" outlineLevel="1">
      <c r="A1256" s="155"/>
      <c r="B1256" s="481">
        <v>93419.0</v>
      </c>
      <c r="C1256" s="482" t="s">
        <v>3570</v>
      </c>
      <c r="D1256" s="481" t="s">
        <v>1385</v>
      </c>
      <c r="E1256" s="481" t="s">
        <v>2318</v>
      </c>
      <c r="F1256" s="483">
        <v>4.01</v>
      </c>
    </row>
    <row r="1257" ht="15.75" customHeight="1" outlineLevel="1">
      <c r="A1257" s="155"/>
      <c r="B1257" s="481">
        <v>93420.0</v>
      </c>
      <c r="C1257" s="482" t="s">
        <v>3571</v>
      </c>
      <c r="D1257" s="481" t="s">
        <v>1385</v>
      </c>
      <c r="E1257" s="481" t="s">
        <v>2944</v>
      </c>
      <c r="F1257" s="483">
        <v>67.26</v>
      </c>
    </row>
    <row r="1258" ht="15.75" customHeight="1" outlineLevel="1">
      <c r="A1258" s="155"/>
      <c r="B1258" s="481">
        <v>93423.0</v>
      </c>
      <c r="C1258" s="482" t="s">
        <v>3572</v>
      </c>
      <c r="D1258" s="481" t="s">
        <v>1385</v>
      </c>
      <c r="E1258" s="481" t="s">
        <v>2318</v>
      </c>
      <c r="F1258" s="483">
        <v>6.36</v>
      </c>
    </row>
    <row r="1259" ht="15.75" customHeight="1" outlineLevel="1">
      <c r="A1259" s="155"/>
      <c r="B1259" s="481">
        <v>93424.0</v>
      </c>
      <c r="C1259" s="482" t="s">
        <v>3573</v>
      </c>
      <c r="D1259" s="481" t="s">
        <v>1385</v>
      </c>
      <c r="E1259" s="481" t="s">
        <v>2318</v>
      </c>
      <c r="F1259" s="483">
        <v>2.24</v>
      </c>
    </row>
    <row r="1260" ht="15.75" customHeight="1" outlineLevel="1">
      <c r="A1260" s="155"/>
      <c r="B1260" s="481">
        <v>93425.0</v>
      </c>
      <c r="C1260" s="482" t="s">
        <v>3574</v>
      </c>
      <c r="D1260" s="481" t="s">
        <v>1385</v>
      </c>
      <c r="E1260" s="481" t="s">
        <v>2318</v>
      </c>
      <c r="F1260" s="483">
        <v>5.68</v>
      </c>
    </row>
    <row r="1261" ht="15.75" customHeight="1" outlineLevel="1">
      <c r="A1261" s="155"/>
      <c r="B1261" s="481">
        <v>93426.0</v>
      </c>
      <c r="C1261" s="482" t="s">
        <v>3575</v>
      </c>
      <c r="D1261" s="481" t="s">
        <v>1385</v>
      </c>
      <c r="E1261" s="481" t="s">
        <v>2944</v>
      </c>
      <c r="F1261" s="483">
        <v>160.74</v>
      </c>
    </row>
    <row r="1262" ht="15.75" customHeight="1" outlineLevel="1">
      <c r="A1262" s="155"/>
      <c r="B1262" s="481">
        <v>93429.0</v>
      </c>
      <c r="C1262" s="482" t="s">
        <v>3576</v>
      </c>
      <c r="D1262" s="481" t="s">
        <v>1385</v>
      </c>
      <c r="E1262" s="481" t="s">
        <v>2318</v>
      </c>
      <c r="F1262" s="483">
        <v>170.0</v>
      </c>
    </row>
    <row r="1263" ht="15.75" customHeight="1" outlineLevel="1">
      <c r="A1263" s="155"/>
      <c r="B1263" s="481">
        <v>93430.0</v>
      </c>
      <c r="C1263" s="482" t="s">
        <v>3577</v>
      </c>
      <c r="D1263" s="481" t="s">
        <v>1385</v>
      </c>
      <c r="E1263" s="481" t="s">
        <v>2318</v>
      </c>
      <c r="F1263" s="483">
        <v>53.72</v>
      </c>
    </row>
    <row r="1264" ht="15.75" customHeight="1" outlineLevel="1">
      <c r="A1264" s="155"/>
      <c r="B1264" s="481">
        <v>93431.0</v>
      </c>
      <c r="C1264" s="482" t="s">
        <v>3578</v>
      </c>
      <c r="D1264" s="481" t="s">
        <v>1385</v>
      </c>
      <c r="E1264" s="481" t="s">
        <v>2318</v>
      </c>
      <c r="F1264" s="483">
        <v>204.0</v>
      </c>
    </row>
    <row r="1265" ht="15.75" customHeight="1" outlineLevel="1">
      <c r="A1265" s="155"/>
      <c r="B1265" s="481">
        <v>93432.0</v>
      </c>
      <c r="C1265" s="482" t="s">
        <v>3579</v>
      </c>
      <c r="D1265" s="481" t="s">
        <v>1385</v>
      </c>
      <c r="E1265" s="481" t="s">
        <v>2944</v>
      </c>
      <c r="F1265" s="483">
        <v>2160.0</v>
      </c>
    </row>
    <row r="1266" ht="15.75" customHeight="1" outlineLevel="1">
      <c r="A1266" s="155"/>
      <c r="B1266" s="481">
        <v>93435.0</v>
      </c>
      <c r="C1266" s="482" t="s">
        <v>3580</v>
      </c>
      <c r="D1266" s="481" t="s">
        <v>1385</v>
      </c>
      <c r="E1266" s="481" t="s">
        <v>2318</v>
      </c>
      <c r="F1266" s="483">
        <v>10.73</v>
      </c>
    </row>
    <row r="1267" ht="15.75" customHeight="1" outlineLevel="1">
      <c r="A1267" s="155"/>
      <c r="B1267" s="481">
        <v>93436.0</v>
      </c>
      <c r="C1267" s="482" t="s">
        <v>3581</v>
      </c>
      <c r="D1267" s="481" t="s">
        <v>1385</v>
      </c>
      <c r="E1267" s="481" t="s">
        <v>2318</v>
      </c>
      <c r="F1267" s="483">
        <v>3.02</v>
      </c>
    </row>
    <row r="1268" ht="15.75" customHeight="1" outlineLevel="1">
      <c r="A1268" s="155"/>
      <c r="B1268" s="481">
        <v>93437.0</v>
      </c>
      <c r="C1268" s="482" t="s">
        <v>3582</v>
      </c>
      <c r="D1268" s="481" t="s">
        <v>1385</v>
      </c>
      <c r="E1268" s="481" t="s">
        <v>2318</v>
      </c>
      <c r="F1268" s="483">
        <v>10.73</v>
      </c>
    </row>
    <row r="1269" ht="15.75" customHeight="1" outlineLevel="1">
      <c r="A1269" s="155"/>
      <c r="B1269" s="481">
        <v>93438.0</v>
      </c>
      <c r="C1269" s="482" t="s">
        <v>3583</v>
      </c>
      <c r="D1269" s="481" t="s">
        <v>1385</v>
      </c>
      <c r="E1269" s="481" t="s">
        <v>2944</v>
      </c>
      <c r="F1269" s="483">
        <v>112.62</v>
      </c>
    </row>
    <row r="1270" ht="15.75" customHeight="1" outlineLevel="1">
      <c r="A1270" s="155"/>
      <c r="B1270" s="481">
        <v>95114.0</v>
      </c>
      <c r="C1270" s="482" t="s">
        <v>3584</v>
      </c>
      <c r="D1270" s="481" t="s">
        <v>1385</v>
      </c>
      <c r="E1270" s="481" t="s">
        <v>2466</v>
      </c>
      <c r="F1270" s="483">
        <v>1.74</v>
      </c>
    </row>
    <row r="1271" ht="15.75" customHeight="1" outlineLevel="1">
      <c r="A1271" s="155"/>
      <c r="B1271" s="481">
        <v>95115.0</v>
      </c>
      <c r="C1271" s="482" t="s">
        <v>3585</v>
      </c>
      <c r="D1271" s="481" t="s">
        <v>1385</v>
      </c>
      <c r="E1271" s="481" t="s">
        <v>2466</v>
      </c>
      <c r="F1271" s="483">
        <v>0.4</v>
      </c>
    </row>
    <row r="1272" ht="15.75" customHeight="1" outlineLevel="1">
      <c r="A1272" s="155"/>
      <c r="B1272" s="481">
        <v>95116.0</v>
      </c>
      <c r="C1272" s="482" t="s">
        <v>3586</v>
      </c>
      <c r="D1272" s="481" t="s">
        <v>1385</v>
      </c>
      <c r="E1272" s="481" t="s">
        <v>2318</v>
      </c>
      <c r="F1272" s="483">
        <v>32.55</v>
      </c>
    </row>
    <row r="1273" ht="15.75" customHeight="1" outlineLevel="1">
      <c r="A1273" s="155"/>
      <c r="B1273" s="481">
        <v>95117.0</v>
      </c>
      <c r="C1273" s="482" t="s">
        <v>3587</v>
      </c>
      <c r="D1273" s="481" t="s">
        <v>1385</v>
      </c>
      <c r="E1273" s="481" t="s">
        <v>2318</v>
      </c>
      <c r="F1273" s="483">
        <v>10.04</v>
      </c>
    </row>
    <row r="1274" ht="15.75" customHeight="1" outlineLevel="1">
      <c r="A1274" s="155"/>
      <c r="B1274" s="481">
        <v>95118.0</v>
      </c>
      <c r="C1274" s="482" t="s">
        <v>3588</v>
      </c>
      <c r="D1274" s="481" t="s">
        <v>1385</v>
      </c>
      <c r="E1274" s="481" t="s">
        <v>2318</v>
      </c>
      <c r="F1274" s="483">
        <v>80.15</v>
      </c>
    </row>
    <row r="1275" ht="15.75" customHeight="1" outlineLevel="1">
      <c r="A1275" s="155"/>
      <c r="B1275" s="481">
        <v>95119.0</v>
      </c>
      <c r="C1275" s="482" t="s">
        <v>3589</v>
      </c>
      <c r="D1275" s="481" t="s">
        <v>1385</v>
      </c>
      <c r="E1275" s="481" t="s">
        <v>2318</v>
      </c>
      <c r="F1275" s="483">
        <v>24.72</v>
      </c>
    </row>
    <row r="1276" ht="15.75" customHeight="1" outlineLevel="1">
      <c r="A1276" s="155"/>
      <c r="B1276" s="481">
        <v>95120.0</v>
      </c>
      <c r="C1276" s="482" t="s">
        <v>3590</v>
      </c>
      <c r="D1276" s="481" t="s">
        <v>1385</v>
      </c>
      <c r="E1276" s="481" t="s">
        <v>2466</v>
      </c>
      <c r="F1276" s="483">
        <v>65.02</v>
      </c>
    </row>
    <row r="1277" ht="15.75" customHeight="1" outlineLevel="1">
      <c r="A1277" s="155"/>
      <c r="B1277" s="481">
        <v>95123.0</v>
      </c>
      <c r="C1277" s="482" t="s">
        <v>3591</v>
      </c>
      <c r="D1277" s="481" t="s">
        <v>1385</v>
      </c>
      <c r="E1277" s="481" t="s">
        <v>2318</v>
      </c>
      <c r="F1277" s="483">
        <v>17.87</v>
      </c>
    </row>
    <row r="1278" ht="15.75" customHeight="1" outlineLevel="1">
      <c r="A1278" s="155"/>
      <c r="B1278" s="481">
        <v>95124.0</v>
      </c>
      <c r="C1278" s="482" t="s">
        <v>3592</v>
      </c>
      <c r="D1278" s="481" t="s">
        <v>1385</v>
      </c>
      <c r="E1278" s="481" t="s">
        <v>2318</v>
      </c>
      <c r="F1278" s="483">
        <v>5.51</v>
      </c>
    </row>
    <row r="1279" ht="15.75" customHeight="1" outlineLevel="1">
      <c r="A1279" s="155"/>
      <c r="B1279" s="481">
        <v>95125.0</v>
      </c>
      <c r="C1279" s="482" t="s">
        <v>3593</v>
      </c>
      <c r="D1279" s="481" t="s">
        <v>1385</v>
      </c>
      <c r="E1279" s="481" t="s">
        <v>2318</v>
      </c>
      <c r="F1279" s="483">
        <v>19.56</v>
      </c>
    </row>
    <row r="1280" ht="15.75" customHeight="1" outlineLevel="1">
      <c r="A1280" s="155"/>
      <c r="B1280" s="481">
        <v>95126.0</v>
      </c>
      <c r="C1280" s="482" t="s">
        <v>3594</v>
      </c>
      <c r="D1280" s="481" t="s">
        <v>1385</v>
      </c>
      <c r="E1280" s="481" t="s">
        <v>2944</v>
      </c>
      <c r="F1280" s="483">
        <v>147.66</v>
      </c>
    </row>
    <row r="1281" ht="15.75" customHeight="1" outlineLevel="1">
      <c r="A1281" s="155"/>
      <c r="B1281" s="481">
        <v>95129.0</v>
      </c>
      <c r="C1281" s="482" t="s">
        <v>3595</v>
      </c>
      <c r="D1281" s="481" t="s">
        <v>1385</v>
      </c>
      <c r="E1281" s="481" t="s">
        <v>2318</v>
      </c>
      <c r="F1281" s="483">
        <v>47.9</v>
      </c>
    </row>
    <row r="1282" ht="15.75" customHeight="1" outlineLevel="1">
      <c r="A1282" s="155"/>
      <c r="B1282" s="481">
        <v>95130.0</v>
      </c>
      <c r="C1282" s="482" t="s">
        <v>3596</v>
      </c>
      <c r="D1282" s="481" t="s">
        <v>1385</v>
      </c>
      <c r="E1282" s="481" t="s">
        <v>2318</v>
      </c>
      <c r="F1282" s="483">
        <v>17.36</v>
      </c>
    </row>
    <row r="1283" ht="15.75" customHeight="1" outlineLevel="1">
      <c r="A1283" s="155"/>
      <c r="B1283" s="481">
        <v>95131.0</v>
      </c>
      <c r="C1283" s="482" t="s">
        <v>3597</v>
      </c>
      <c r="D1283" s="481" t="s">
        <v>1385</v>
      </c>
      <c r="E1283" s="481" t="s">
        <v>2318</v>
      </c>
      <c r="F1283" s="483">
        <v>56.38</v>
      </c>
    </row>
    <row r="1284" ht="15.75" customHeight="1" outlineLevel="1">
      <c r="A1284" s="155"/>
      <c r="B1284" s="481">
        <v>95132.0</v>
      </c>
      <c r="C1284" s="482" t="s">
        <v>3598</v>
      </c>
      <c r="D1284" s="481" t="s">
        <v>1385</v>
      </c>
      <c r="E1284" s="481" t="s">
        <v>2944</v>
      </c>
      <c r="F1284" s="483">
        <v>32.34</v>
      </c>
    </row>
    <row r="1285" ht="15.75" customHeight="1" outlineLevel="1">
      <c r="A1285" s="155"/>
      <c r="B1285" s="481">
        <v>95136.0</v>
      </c>
      <c r="C1285" s="482" t="s">
        <v>3599</v>
      </c>
      <c r="D1285" s="481" t="s">
        <v>1385</v>
      </c>
      <c r="E1285" s="481" t="s">
        <v>2944</v>
      </c>
      <c r="F1285" s="483">
        <v>0.03</v>
      </c>
    </row>
    <row r="1286" ht="15.75" customHeight="1" outlineLevel="1">
      <c r="A1286" s="155"/>
      <c r="B1286" s="481">
        <v>95137.0</v>
      </c>
      <c r="C1286" s="482" t="s">
        <v>3600</v>
      </c>
      <c r="D1286" s="481" t="s">
        <v>1385</v>
      </c>
      <c r="E1286" s="481" t="s">
        <v>2944</v>
      </c>
      <c r="F1286" s="483">
        <v>0.01</v>
      </c>
    </row>
    <row r="1287" ht="15.75" customHeight="1" outlineLevel="1">
      <c r="A1287" s="155"/>
      <c r="B1287" s="481">
        <v>95138.0</v>
      </c>
      <c r="C1287" s="482" t="s">
        <v>3601</v>
      </c>
      <c r="D1287" s="481" t="s">
        <v>1385</v>
      </c>
      <c r="E1287" s="481" t="s">
        <v>2944</v>
      </c>
      <c r="F1287" s="483">
        <v>0.02</v>
      </c>
    </row>
    <row r="1288" ht="15.75" customHeight="1" outlineLevel="1">
      <c r="A1288" s="155"/>
      <c r="B1288" s="481">
        <v>95208.0</v>
      </c>
      <c r="C1288" s="482" t="s">
        <v>3602</v>
      </c>
      <c r="D1288" s="481" t="s">
        <v>1385</v>
      </c>
      <c r="E1288" s="481" t="s">
        <v>2318</v>
      </c>
      <c r="F1288" s="483">
        <v>32.6</v>
      </c>
    </row>
    <row r="1289" ht="15.75" customHeight="1" outlineLevel="1">
      <c r="A1289" s="155"/>
      <c r="B1289" s="481">
        <v>95209.0</v>
      </c>
      <c r="C1289" s="482" t="s">
        <v>3603</v>
      </c>
      <c r="D1289" s="481" t="s">
        <v>1385</v>
      </c>
      <c r="E1289" s="481" t="s">
        <v>2318</v>
      </c>
      <c r="F1289" s="483">
        <v>12.06</v>
      </c>
    </row>
    <row r="1290" ht="15.75" customHeight="1" outlineLevel="1">
      <c r="A1290" s="155"/>
      <c r="B1290" s="481">
        <v>95210.0</v>
      </c>
      <c r="C1290" s="482" t="s">
        <v>3604</v>
      </c>
      <c r="D1290" s="481" t="s">
        <v>1385</v>
      </c>
      <c r="E1290" s="481" t="s">
        <v>2318</v>
      </c>
      <c r="F1290" s="483">
        <v>32.6</v>
      </c>
    </row>
    <row r="1291" ht="15.75" customHeight="1" outlineLevel="1">
      <c r="A1291" s="155"/>
      <c r="B1291" s="481">
        <v>95211.0</v>
      </c>
      <c r="C1291" s="482" t="s">
        <v>3605</v>
      </c>
      <c r="D1291" s="481" t="s">
        <v>1385</v>
      </c>
      <c r="E1291" s="481" t="s">
        <v>2466</v>
      </c>
      <c r="F1291" s="483">
        <v>9.53</v>
      </c>
    </row>
    <row r="1292" ht="15.75" customHeight="1" outlineLevel="1">
      <c r="A1292" s="155"/>
      <c r="B1292" s="481">
        <v>95217.0</v>
      </c>
      <c r="C1292" s="482" t="s">
        <v>3606</v>
      </c>
      <c r="D1292" s="481" t="s">
        <v>1385</v>
      </c>
      <c r="E1292" s="481" t="s">
        <v>2466</v>
      </c>
      <c r="F1292" s="483">
        <v>0.77</v>
      </c>
    </row>
    <row r="1293" ht="15.75" customHeight="1" outlineLevel="1">
      <c r="A1293" s="155"/>
      <c r="B1293" s="481">
        <v>95255.0</v>
      </c>
      <c r="C1293" s="482" t="s">
        <v>3607</v>
      </c>
      <c r="D1293" s="481" t="s">
        <v>1385</v>
      </c>
      <c r="E1293" s="481" t="s">
        <v>2466</v>
      </c>
      <c r="F1293" s="483">
        <v>1.54</v>
      </c>
    </row>
    <row r="1294" ht="15.75" customHeight="1" outlineLevel="1">
      <c r="A1294" s="155"/>
      <c r="B1294" s="481">
        <v>95256.0</v>
      </c>
      <c r="C1294" s="482" t="s">
        <v>3608</v>
      </c>
      <c r="D1294" s="481" t="s">
        <v>1385</v>
      </c>
      <c r="E1294" s="481" t="s">
        <v>2466</v>
      </c>
      <c r="F1294" s="483">
        <v>0.35</v>
      </c>
    </row>
    <row r="1295" ht="15.75" customHeight="1" outlineLevel="1">
      <c r="A1295" s="155"/>
      <c r="B1295" s="481">
        <v>95257.0</v>
      </c>
      <c r="C1295" s="482" t="s">
        <v>3609</v>
      </c>
      <c r="D1295" s="481" t="s">
        <v>1385</v>
      </c>
      <c r="E1295" s="481" t="s">
        <v>2466</v>
      </c>
      <c r="F1295" s="483">
        <v>1.93</v>
      </c>
    </row>
    <row r="1296" ht="15.75" customHeight="1" outlineLevel="1">
      <c r="A1296" s="155"/>
      <c r="B1296" s="481">
        <v>95260.0</v>
      </c>
      <c r="C1296" s="482" t="s">
        <v>3610</v>
      </c>
      <c r="D1296" s="481" t="s">
        <v>1385</v>
      </c>
      <c r="E1296" s="481" t="s">
        <v>2318</v>
      </c>
      <c r="F1296" s="483">
        <v>0.64</v>
      </c>
    </row>
    <row r="1297" ht="15.75" customHeight="1" outlineLevel="1">
      <c r="A1297" s="155"/>
      <c r="B1297" s="481">
        <v>95261.0</v>
      </c>
      <c r="C1297" s="482" t="s">
        <v>3611</v>
      </c>
      <c r="D1297" s="481" t="s">
        <v>1385</v>
      </c>
      <c r="E1297" s="481" t="s">
        <v>2318</v>
      </c>
      <c r="F1297" s="483">
        <v>0.17</v>
      </c>
    </row>
    <row r="1298" ht="15.75" customHeight="1" outlineLevel="1">
      <c r="A1298" s="155"/>
      <c r="B1298" s="481">
        <v>95262.0</v>
      </c>
      <c r="C1298" s="482" t="s">
        <v>3612</v>
      </c>
      <c r="D1298" s="481" t="s">
        <v>1385</v>
      </c>
      <c r="E1298" s="481" t="s">
        <v>2318</v>
      </c>
      <c r="F1298" s="483">
        <v>0.8</v>
      </c>
    </row>
    <row r="1299" ht="15.75" customHeight="1" outlineLevel="1">
      <c r="A1299" s="155"/>
      <c r="B1299" s="481">
        <v>95263.0</v>
      </c>
      <c r="C1299" s="482" t="s">
        <v>3613</v>
      </c>
      <c r="D1299" s="481" t="s">
        <v>1385</v>
      </c>
      <c r="E1299" s="481" t="s">
        <v>2944</v>
      </c>
      <c r="F1299" s="483">
        <v>4.59</v>
      </c>
    </row>
    <row r="1300" ht="15.75" customHeight="1" outlineLevel="1">
      <c r="A1300" s="155"/>
      <c r="B1300" s="481">
        <v>95266.0</v>
      </c>
      <c r="C1300" s="482" t="s">
        <v>3614</v>
      </c>
      <c r="D1300" s="481" t="s">
        <v>1385</v>
      </c>
      <c r="E1300" s="481" t="s">
        <v>2318</v>
      </c>
      <c r="F1300" s="483">
        <v>0.44</v>
      </c>
    </row>
    <row r="1301" ht="15.75" customHeight="1" outlineLevel="1">
      <c r="A1301" s="155"/>
      <c r="B1301" s="481">
        <v>95267.0</v>
      </c>
      <c r="C1301" s="482" t="s">
        <v>3615</v>
      </c>
      <c r="D1301" s="481" t="s">
        <v>1385</v>
      </c>
      <c r="E1301" s="481" t="s">
        <v>2318</v>
      </c>
      <c r="F1301" s="483">
        <v>0.09</v>
      </c>
    </row>
    <row r="1302" ht="15.75" customHeight="1" outlineLevel="1">
      <c r="A1302" s="155"/>
      <c r="B1302" s="481">
        <v>95268.0</v>
      </c>
      <c r="C1302" s="482" t="s">
        <v>3616</v>
      </c>
      <c r="D1302" s="481" t="s">
        <v>1385</v>
      </c>
      <c r="E1302" s="481" t="s">
        <v>2318</v>
      </c>
      <c r="F1302" s="483">
        <v>0.43</v>
      </c>
    </row>
    <row r="1303" ht="15.75" customHeight="1" outlineLevel="1">
      <c r="A1303" s="155"/>
      <c r="B1303" s="481">
        <v>95269.0</v>
      </c>
      <c r="C1303" s="482" t="s">
        <v>3617</v>
      </c>
      <c r="D1303" s="481" t="s">
        <v>1385</v>
      </c>
      <c r="E1303" s="481" t="s">
        <v>2944</v>
      </c>
      <c r="F1303" s="483">
        <v>8.48</v>
      </c>
    </row>
    <row r="1304" ht="15.75" customHeight="1" outlineLevel="1">
      <c r="A1304" s="155"/>
      <c r="B1304" s="481">
        <v>95272.0</v>
      </c>
      <c r="C1304" s="482" t="s">
        <v>3618</v>
      </c>
      <c r="D1304" s="481" t="s">
        <v>1385</v>
      </c>
      <c r="E1304" s="481" t="s">
        <v>2318</v>
      </c>
      <c r="F1304" s="483">
        <v>0.4</v>
      </c>
    </row>
    <row r="1305" ht="15.75" customHeight="1" outlineLevel="1">
      <c r="A1305" s="155"/>
      <c r="B1305" s="481">
        <v>95273.0</v>
      </c>
      <c r="C1305" s="482" t="s">
        <v>3619</v>
      </c>
      <c r="D1305" s="481" t="s">
        <v>1385</v>
      </c>
      <c r="E1305" s="481" t="s">
        <v>2318</v>
      </c>
      <c r="F1305" s="483">
        <v>0.1</v>
      </c>
    </row>
    <row r="1306" ht="15.75" customHeight="1" outlineLevel="1">
      <c r="A1306" s="155"/>
      <c r="B1306" s="481">
        <v>95274.0</v>
      </c>
      <c r="C1306" s="482" t="s">
        <v>3620</v>
      </c>
      <c r="D1306" s="481" t="s">
        <v>1385</v>
      </c>
      <c r="E1306" s="481" t="s">
        <v>2318</v>
      </c>
      <c r="F1306" s="483">
        <v>0.33</v>
      </c>
    </row>
    <row r="1307" ht="15.75" customHeight="1" outlineLevel="1">
      <c r="A1307" s="155"/>
      <c r="B1307" s="481">
        <v>95275.0</v>
      </c>
      <c r="C1307" s="482" t="s">
        <v>3621</v>
      </c>
      <c r="D1307" s="481" t="s">
        <v>1385</v>
      </c>
      <c r="E1307" s="481" t="s">
        <v>2466</v>
      </c>
      <c r="F1307" s="483">
        <v>2.58</v>
      </c>
    </row>
    <row r="1308" ht="15.75" customHeight="1" outlineLevel="1">
      <c r="A1308" s="155"/>
      <c r="B1308" s="481">
        <v>95278.0</v>
      </c>
      <c r="C1308" s="482" t="s">
        <v>3622</v>
      </c>
      <c r="D1308" s="481" t="s">
        <v>1385</v>
      </c>
      <c r="E1308" s="481" t="s">
        <v>2318</v>
      </c>
      <c r="F1308" s="483">
        <v>0.51</v>
      </c>
    </row>
    <row r="1309" ht="15.75" customHeight="1" outlineLevel="1">
      <c r="A1309" s="155"/>
      <c r="B1309" s="481">
        <v>95279.0</v>
      </c>
      <c r="C1309" s="482" t="s">
        <v>3623</v>
      </c>
      <c r="D1309" s="481" t="s">
        <v>1385</v>
      </c>
      <c r="E1309" s="481" t="s">
        <v>2318</v>
      </c>
      <c r="F1309" s="483">
        <v>0.1</v>
      </c>
    </row>
    <row r="1310" ht="15.75" customHeight="1" outlineLevel="1">
      <c r="A1310" s="155"/>
      <c r="B1310" s="481">
        <v>95280.0</v>
      </c>
      <c r="C1310" s="482" t="s">
        <v>3624</v>
      </c>
      <c r="D1310" s="481" t="s">
        <v>1385</v>
      </c>
      <c r="E1310" s="481" t="s">
        <v>2318</v>
      </c>
      <c r="F1310" s="483">
        <v>0.51</v>
      </c>
    </row>
    <row r="1311" ht="15.75" customHeight="1" outlineLevel="1">
      <c r="A1311" s="155"/>
      <c r="B1311" s="481">
        <v>95281.0</v>
      </c>
      <c r="C1311" s="482" t="s">
        <v>3625</v>
      </c>
      <c r="D1311" s="481" t="s">
        <v>1385</v>
      </c>
      <c r="E1311" s="481" t="s">
        <v>2944</v>
      </c>
      <c r="F1311" s="483">
        <v>8.45</v>
      </c>
    </row>
    <row r="1312" ht="15.75" customHeight="1" outlineLevel="1">
      <c r="A1312" s="155"/>
      <c r="B1312" s="481">
        <v>95617.0</v>
      </c>
      <c r="C1312" s="482" t="s">
        <v>3626</v>
      </c>
      <c r="D1312" s="481" t="s">
        <v>1385</v>
      </c>
      <c r="E1312" s="481" t="s">
        <v>2466</v>
      </c>
      <c r="F1312" s="483">
        <v>1.26</v>
      </c>
    </row>
    <row r="1313" ht="15.75" customHeight="1" outlineLevel="1">
      <c r="A1313" s="155"/>
      <c r="B1313" s="481">
        <v>95618.0</v>
      </c>
      <c r="C1313" s="482" t="s">
        <v>3627</v>
      </c>
      <c r="D1313" s="481" t="s">
        <v>1385</v>
      </c>
      <c r="E1313" s="481" t="s">
        <v>2466</v>
      </c>
      <c r="F1313" s="483">
        <v>0.29</v>
      </c>
    </row>
    <row r="1314" ht="15.75" customHeight="1" outlineLevel="1">
      <c r="A1314" s="155"/>
      <c r="B1314" s="481">
        <v>95619.0</v>
      </c>
      <c r="C1314" s="482" t="s">
        <v>3628</v>
      </c>
      <c r="D1314" s="481" t="s">
        <v>1385</v>
      </c>
      <c r="E1314" s="481" t="s">
        <v>2466</v>
      </c>
      <c r="F1314" s="483">
        <v>1.58</v>
      </c>
    </row>
    <row r="1315" ht="15.75" customHeight="1" outlineLevel="1">
      <c r="A1315" s="155"/>
      <c r="B1315" s="481">
        <v>95627.0</v>
      </c>
      <c r="C1315" s="482" t="s">
        <v>3629</v>
      </c>
      <c r="D1315" s="481" t="s">
        <v>1385</v>
      </c>
      <c r="E1315" s="481" t="s">
        <v>2318</v>
      </c>
      <c r="F1315" s="483">
        <v>46.52</v>
      </c>
    </row>
    <row r="1316" ht="15.75" customHeight="1" outlineLevel="1">
      <c r="A1316" s="155"/>
      <c r="B1316" s="481">
        <v>95628.0</v>
      </c>
      <c r="C1316" s="482" t="s">
        <v>3630</v>
      </c>
      <c r="D1316" s="481" t="s">
        <v>1385</v>
      </c>
      <c r="E1316" s="481" t="s">
        <v>2318</v>
      </c>
      <c r="F1316" s="483">
        <v>12.48</v>
      </c>
    </row>
    <row r="1317" ht="15.75" customHeight="1" outlineLevel="1">
      <c r="A1317" s="155"/>
      <c r="B1317" s="481">
        <v>95629.0</v>
      </c>
      <c r="C1317" s="482" t="s">
        <v>3631</v>
      </c>
      <c r="D1317" s="481" t="s">
        <v>1385</v>
      </c>
      <c r="E1317" s="481" t="s">
        <v>2318</v>
      </c>
      <c r="F1317" s="483">
        <v>58.22</v>
      </c>
    </row>
    <row r="1318" ht="15.75" customHeight="1" outlineLevel="1">
      <c r="A1318" s="155"/>
      <c r="B1318" s="481">
        <v>95630.0</v>
      </c>
      <c r="C1318" s="482" t="s">
        <v>3632</v>
      </c>
      <c r="D1318" s="481" t="s">
        <v>1385</v>
      </c>
      <c r="E1318" s="481" t="s">
        <v>2944</v>
      </c>
      <c r="F1318" s="483">
        <v>89.52</v>
      </c>
    </row>
    <row r="1319" ht="15.75" customHeight="1" outlineLevel="1">
      <c r="A1319" s="155"/>
      <c r="B1319" s="481">
        <v>95698.0</v>
      </c>
      <c r="C1319" s="482" t="s">
        <v>3633</v>
      </c>
      <c r="D1319" s="481" t="s">
        <v>1385</v>
      </c>
      <c r="E1319" s="481" t="s">
        <v>2466</v>
      </c>
      <c r="F1319" s="483">
        <v>5.14</v>
      </c>
    </row>
    <row r="1320" ht="15.75" customHeight="1" outlineLevel="1">
      <c r="A1320" s="155"/>
      <c r="B1320" s="481">
        <v>95699.0</v>
      </c>
      <c r="C1320" s="482" t="s">
        <v>3634</v>
      </c>
      <c r="D1320" s="481" t="s">
        <v>1385</v>
      </c>
      <c r="E1320" s="481" t="s">
        <v>2466</v>
      </c>
      <c r="F1320" s="483">
        <v>1.18</v>
      </c>
    </row>
    <row r="1321" ht="15.75" customHeight="1" outlineLevel="1">
      <c r="A1321" s="155"/>
      <c r="B1321" s="481">
        <v>95700.0</v>
      </c>
      <c r="C1321" s="482" t="s">
        <v>3635</v>
      </c>
      <c r="D1321" s="481" t="s">
        <v>1385</v>
      </c>
      <c r="E1321" s="481" t="s">
        <v>2466</v>
      </c>
      <c r="F1321" s="483">
        <v>6.42</v>
      </c>
    </row>
    <row r="1322" ht="15.75" customHeight="1" outlineLevel="1">
      <c r="A1322" s="155"/>
      <c r="B1322" s="481">
        <v>95701.0</v>
      </c>
      <c r="C1322" s="482" t="s">
        <v>3636</v>
      </c>
      <c r="D1322" s="481" t="s">
        <v>1385</v>
      </c>
      <c r="E1322" s="481" t="s">
        <v>2466</v>
      </c>
      <c r="F1322" s="483">
        <v>3.19</v>
      </c>
    </row>
    <row r="1323" ht="15.75" customHeight="1" outlineLevel="1">
      <c r="A1323" s="155"/>
      <c r="B1323" s="481">
        <v>95704.0</v>
      </c>
      <c r="C1323" s="482" t="s">
        <v>3637</v>
      </c>
      <c r="D1323" s="481" t="s">
        <v>1385</v>
      </c>
      <c r="E1323" s="481" t="s">
        <v>2318</v>
      </c>
      <c r="F1323" s="483">
        <v>44.25</v>
      </c>
    </row>
    <row r="1324" ht="15.75" customHeight="1" outlineLevel="1">
      <c r="A1324" s="155"/>
      <c r="B1324" s="481">
        <v>95705.0</v>
      </c>
      <c r="C1324" s="482" t="s">
        <v>3638</v>
      </c>
      <c r="D1324" s="481" t="s">
        <v>1385</v>
      </c>
      <c r="E1324" s="481" t="s">
        <v>2318</v>
      </c>
      <c r="F1324" s="483">
        <v>11.87</v>
      </c>
    </row>
    <row r="1325" ht="15.75" customHeight="1" outlineLevel="1">
      <c r="A1325" s="155"/>
      <c r="B1325" s="481">
        <v>95706.0</v>
      </c>
      <c r="C1325" s="482" t="s">
        <v>3639</v>
      </c>
      <c r="D1325" s="481" t="s">
        <v>1385</v>
      </c>
      <c r="E1325" s="481" t="s">
        <v>2318</v>
      </c>
      <c r="F1325" s="483">
        <v>55.37</v>
      </c>
    </row>
    <row r="1326" ht="15.75" customHeight="1" outlineLevel="1">
      <c r="A1326" s="155"/>
      <c r="B1326" s="481">
        <v>95707.0</v>
      </c>
      <c r="C1326" s="482" t="s">
        <v>3640</v>
      </c>
      <c r="D1326" s="481" t="s">
        <v>1385</v>
      </c>
      <c r="E1326" s="481" t="s">
        <v>2466</v>
      </c>
      <c r="F1326" s="483">
        <v>4.18</v>
      </c>
    </row>
    <row r="1327" ht="15.75" customHeight="1" outlineLevel="1">
      <c r="A1327" s="155"/>
      <c r="B1327" s="481">
        <v>95710.0</v>
      </c>
      <c r="C1327" s="482" t="s">
        <v>3641</v>
      </c>
      <c r="D1327" s="481" t="s">
        <v>1385</v>
      </c>
      <c r="E1327" s="481" t="s">
        <v>2318</v>
      </c>
      <c r="F1327" s="483">
        <v>53.18</v>
      </c>
    </row>
    <row r="1328" ht="15.75" customHeight="1" outlineLevel="1">
      <c r="A1328" s="155"/>
      <c r="B1328" s="481">
        <v>95711.0</v>
      </c>
      <c r="C1328" s="482" t="s">
        <v>3642</v>
      </c>
      <c r="D1328" s="481" t="s">
        <v>1385</v>
      </c>
      <c r="E1328" s="481" t="s">
        <v>2318</v>
      </c>
      <c r="F1328" s="483">
        <v>14.05</v>
      </c>
    </row>
    <row r="1329" ht="15.75" customHeight="1" outlineLevel="1">
      <c r="A1329" s="155"/>
      <c r="B1329" s="481">
        <v>95712.0</v>
      </c>
      <c r="C1329" s="482" t="s">
        <v>3643</v>
      </c>
      <c r="D1329" s="481" t="s">
        <v>1385</v>
      </c>
      <c r="E1329" s="481" t="s">
        <v>2318</v>
      </c>
      <c r="F1329" s="483">
        <v>66.48</v>
      </c>
    </row>
    <row r="1330" ht="15.75" customHeight="1" outlineLevel="1">
      <c r="A1330" s="155"/>
      <c r="B1330" s="481">
        <v>95713.0</v>
      </c>
      <c r="C1330" s="482" t="s">
        <v>3644</v>
      </c>
      <c r="D1330" s="481" t="s">
        <v>1385</v>
      </c>
      <c r="E1330" s="481" t="s">
        <v>2944</v>
      </c>
      <c r="F1330" s="483">
        <v>90.18</v>
      </c>
    </row>
    <row r="1331" ht="15.75" customHeight="1" outlineLevel="1">
      <c r="A1331" s="155"/>
      <c r="B1331" s="481">
        <v>95716.0</v>
      </c>
      <c r="C1331" s="482" t="s">
        <v>3645</v>
      </c>
      <c r="D1331" s="481" t="s">
        <v>1385</v>
      </c>
      <c r="E1331" s="481" t="s">
        <v>2318</v>
      </c>
      <c r="F1331" s="483">
        <v>51.2</v>
      </c>
    </row>
    <row r="1332" ht="15.75" customHeight="1" outlineLevel="1">
      <c r="A1332" s="155"/>
      <c r="B1332" s="481">
        <v>95717.0</v>
      </c>
      <c r="C1332" s="482" t="s">
        <v>3646</v>
      </c>
      <c r="D1332" s="481" t="s">
        <v>1385</v>
      </c>
      <c r="E1332" s="481" t="s">
        <v>2318</v>
      </c>
      <c r="F1332" s="483">
        <v>13.53</v>
      </c>
    </row>
    <row r="1333" ht="15.75" customHeight="1" outlineLevel="1">
      <c r="A1333" s="155"/>
      <c r="B1333" s="481">
        <v>95718.0</v>
      </c>
      <c r="C1333" s="482" t="s">
        <v>3647</v>
      </c>
      <c r="D1333" s="481" t="s">
        <v>1385</v>
      </c>
      <c r="E1333" s="481" t="s">
        <v>2318</v>
      </c>
      <c r="F1333" s="483">
        <v>64.0</v>
      </c>
    </row>
    <row r="1334" ht="15.75" customHeight="1" outlineLevel="1">
      <c r="A1334" s="155"/>
      <c r="B1334" s="481">
        <v>95719.0</v>
      </c>
      <c r="C1334" s="482" t="s">
        <v>3648</v>
      </c>
      <c r="D1334" s="481" t="s">
        <v>1385</v>
      </c>
      <c r="E1334" s="481" t="s">
        <v>2944</v>
      </c>
      <c r="F1334" s="483">
        <v>90.18</v>
      </c>
    </row>
    <row r="1335" ht="15.75" customHeight="1" outlineLevel="1">
      <c r="A1335" s="155"/>
      <c r="B1335" s="481">
        <v>95869.0</v>
      </c>
      <c r="C1335" s="482" t="s">
        <v>3649</v>
      </c>
      <c r="D1335" s="481" t="s">
        <v>1385</v>
      </c>
      <c r="E1335" s="481" t="s">
        <v>2318</v>
      </c>
      <c r="F1335" s="483">
        <v>3.58</v>
      </c>
    </row>
    <row r="1336" ht="15.75" customHeight="1" outlineLevel="1">
      <c r="A1336" s="155"/>
      <c r="B1336" s="481">
        <v>95870.0</v>
      </c>
      <c r="C1336" s="482" t="s">
        <v>3650</v>
      </c>
      <c r="D1336" s="481" t="s">
        <v>1385</v>
      </c>
      <c r="E1336" s="481" t="s">
        <v>2318</v>
      </c>
      <c r="F1336" s="483">
        <v>9.08</v>
      </c>
    </row>
    <row r="1337" ht="15.75" customHeight="1" outlineLevel="1">
      <c r="A1337" s="155"/>
      <c r="B1337" s="481">
        <v>95871.0</v>
      </c>
      <c r="C1337" s="482" t="s">
        <v>3651</v>
      </c>
      <c r="D1337" s="481" t="s">
        <v>1385</v>
      </c>
      <c r="E1337" s="481" t="s">
        <v>2944</v>
      </c>
      <c r="F1337" s="483">
        <v>273.84</v>
      </c>
    </row>
    <row r="1338" ht="15.75" customHeight="1" outlineLevel="1">
      <c r="A1338" s="155"/>
      <c r="B1338" s="481">
        <v>95874.0</v>
      </c>
      <c r="C1338" s="482" t="s">
        <v>3652</v>
      </c>
      <c r="D1338" s="481" t="s">
        <v>1385</v>
      </c>
      <c r="E1338" s="481" t="s">
        <v>2318</v>
      </c>
      <c r="F1338" s="483">
        <v>10.17</v>
      </c>
    </row>
    <row r="1339" ht="15.75" customHeight="1" outlineLevel="1">
      <c r="A1339" s="155"/>
      <c r="B1339" s="481">
        <v>96008.0</v>
      </c>
      <c r="C1339" s="482" t="s">
        <v>3653</v>
      </c>
      <c r="D1339" s="481" t="s">
        <v>1385</v>
      </c>
      <c r="E1339" s="481" t="s">
        <v>2318</v>
      </c>
      <c r="F1339" s="483">
        <v>21.58</v>
      </c>
    </row>
    <row r="1340" ht="15.75" customHeight="1" outlineLevel="1">
      <c r="A1340" s="155"/>
      <c r="B1340" s="481">
        <v>96009.0</v>
      </c>
      <c r="C1340" s="482" t="s">
        <v>3654</v>
      </c>
      <c r="D1340" s="481" t="s">
        <v>1385</v>
      </c>
      <c r="E1340" s="481" t="s">
        <v>2318</v>
      </c>
      <c r="F1340" s="483">
        <v>5.78</v>
      </c>
    </row>
    <row r="1341" ht="15.75" customHeight="1" outlineLevel="1">
      <c r="A1341" s="155"/>
      <c r="B1341" s="481">
        <v>96011.0</v>
      </c>
      <c r="C1341" s="482" t="s">
        <v>3655</v>
      </c>
      <c r="D1341" s="481" t="s">
        <v>1385</v>
      </c>
      <c r="E1341" s="481" t="s">
        <v>2318</v>
      </c>
      <c r="F1341" s="483">
        <v>23.6</v>
      </c>
    </row>
    <row r="1342" ht="15.75" customHeight="1" outlineLevel="1">
      <c r="A1342" s="155"/>
      <c r="B1342" s="481">
        <v>96012.0</v>
      </c>
      <c r="C1342" s="482" t="s">
        <v>3656</v>
      </c>
      <c r="D1342" s="481" t="s">
        <v>1385</v>
      </c>
      <c r="E1342" s="481" t="s">
        <v>2944</v>
      </c>
      <c r="F1342" s="483">
        <v>96.96</v>
      </c>
    </row>
    <row r="1343" ht="15.75" customHeight="1" outlineLevel="1">
      <c r="A1343" s="155"/>
      <c r="B1343" s="481">
        <v>96015.0</v>
      </c>
      <c r="C1343" s="482" t="s">
        <v>3657</v>
      </c>
      <c r="D1343" s="481" t="s">
        <v>1385</v>
      </c>
      <c r="E1343" s="481" t="s">
        <v>2318</v>
      </c>
      <c r="F1343" s="483">
        <v>21.38</v>
      </c>
    </row>
    <row r="1344" ht="15.75" customHeight="1" outlineLevel="1">
      <c r="A1344" s="155"/>
      <c r="B1344" s="481">
        <v>96016.0</v>
      </c>
      <c r="C1344" s="482" t="s">
        <v>3658</v>
      </c>
      <c r="D1344" s="481" t="s">
        <v>1385</v>
      </c>
      <c r="E1344" s="481" t="s">
        <v>2318</v>
      </c>
      <c r="F1344" s="483">
        <v>5.73</v>
      </c>
    </row>
    <row r="1345" ht="15.75" customHeight="1" outlineLevel="1">
      <c r="A1345" s="155"/>
      <c r="B1345" s="481">
        <v>96018.0</v>
      </c>
      <c r="C1345" s="482" t="s">
        <v>3659</v>
      </c>
      <c r="D1345" s="481" t="s">
        <v>1385</v>
      </c>
      <c r="E1345" s="481" t="s">
        <v>2318</v>
      </c>
      <c r="F1345" s="483">
        <v>23.38</v>
      </c>
    </row>
    <row r="1346" ht="15.75" customHeight="1" outlineLevel="1">
      <c r="A1346" s="155"/>
      <c r="B1346" s="481">
        <v>96019.0</v>
      </c>
      <c r="C1346" s="482" t="s">
        <v>3660</v>
      </c>
      <c r="D1346" s="481" t="s">
        <v>1385</v>
      </c>
      <c r="E1346" s="481" t="s">
        <v>2944</v>
      </c>
      <c r="F1346" s="483">
        <v>96.96</v>
      </c>
    </row>
    <row r="1347" ht="15.75" customHeight="1" outlineLevel="1">
      <c r="A1347" s="155"/>
      <c r="B1347" s="481">
        <v>96023.0</v>
      </c>
      <c r="C1347" s="482" t="s">
        <v>3661</v>
      </c>
      <c r="D1347" s="481" t="s">
        <v>1385</v>
      </c>
      <c r="E1347" s="481" t="s">
        <v>2318</v>
      </c>
      <c r="F1347" s="483">
        <v>16.55</v>
      </c>
    </row>
    <row r="1348" ht="15.75" customHeight="1" outlineLevel="1">
      <c r="A1348" s="155"/>
      <c r="B1348" s="481">
        <v>96024.0</v>
      </c>
      <c r="C1348" s="482" t="s">
        <v>3662</v>
      </c>
      <c r="D1348" s="481" t="s">
        <v>1385</v>
      </c>
      <c r="E1348" s="481" t="s">
        <v>2318</v>
      </c>
      <c r="F1348" s="483">
        <v>4.43</v>
      </c>
    </row>
    <row r="1349" ht="15.75" customHeight="1" outlineLevel="1">
      <c r="A1349" s="155"/>
      <c r="B1349" s="481">
        <v>96026.0</v>
      </c>
      <c r="C1349" s="482" t="s">
        <v>3663</v>
      </c>
      <c r="D1349" s="481" t="s">
        <v>1385</v>
      </c>
      <c r="E1349" s="481" t="s">
        <v>2318</v>
      </c>
      <c r="F1349" s="483">
        <v>18.1</v>
      </c>
    </row>
    <row r="1350" ht="15.75" customHeight="1" outlineLevel="1">
      <c r="A1350" s="155"/>
      <c r="B1350" s="481">
        <v>96027.0</v>
      </c>
      <c r="C1350" s="482" t="s">
        <v>3664</v>
      </c>
      <c r="D1350" s="481" t="s">
        <v>1385</v>
      </c>
      <c r="E1350" s="481" t="s">
        <v>2944</v>
      </c>
      <c r="F1350" s="483">
        <v>67.56</v>
      </c>
    </row>
    <row r="1351" ht="15.75" customHeight="1" outlineLevel="1">
      <c r="A1351" s="155"/>
      <c r="B1351" s="481">
        <v>96030.0</v>
      </c>
      <c r="C1351" s="482" t="s">
        <v>3665</v>
      </c>
      <c r="D1351" s="481" t="s">
        <v>1385</v>
      </c>
      <c r="E1351" s="481" t="s">
        <v>2318</v>
      </c>
      <c r="F1351" s="483">
        <v>32.89</v>
      </c>
    </row>
    <row r="1352" ht="15.75" customHeight="1" outlineLevel="1">
      <c r="A1352" s="155"/>
      <c r="B1352" s="481">
        <v>96031.0</v>
      </c>
      <c r="C1352" s="482" t="s">
        <v>3666</v>
      </c>
      <c r="D1352" s="481" t="s">
        <v>1385</v>
      </c>
      <c r="E1352" s="481" t="s">
        <v>2318</v>
      </c>
      <c r="F1352" s="483">
        <v>12.43</v>
      </c>
    </row>
    <row r="1353" ht="15.75" customHeight="1" outlineLevel="1">
      <c r="A1353" s="155"/>
      <c r="B1353" s="481">
        <v>96032.0</v>
      </c>
      <c r="C1353" s="482" t="s">
        <v>3667</v>
      </c>
      <c r="D1353" s="481" t="s">
        <v>1385</v>
      </c>
      <c r="E1353" s="481" t="s">
        <v>2318</v>
      </c>
      <c r="F1353" s="483">
        <v>4.99</v>
      </c>
    </row>
    <row r="1354" ht="15.75" customHeight="1" outlineLevel="1">
      <c r="A1354" s="155"/>
      <c r="B1354" s="481">
        <v>96033.0</v>
      </c>
      <c r="C1354" s="482" t="s">
        <v>3668</v>
      </c>
      <c r="D1354" s="481" t="s">
        <v>1385</v>
      </c>
      <c r="E1354" s="481" t="s">
        <v>2318</v>
      </c>
      <c r="F1354" s="483">
        <v>56.43</v>
      </c>
    </row>
    <row r="1355" ht="15.75" customHeight="1" outlineLevel="1">
      <c r="A1355" s="155"/>
      <c r="B1355" s="481">
        <v>96034.0</v>
      </c>
      <c r="C1355" s="482" t="s">
        <v>3669</v>
      </c>
      <c r="D1355" s="481" t="s">
        <v>1385</v>
      </c>
      <c r="E1355" s="481" t="s">
        <v>2944</v>
      </c>
      <c r="F1355" s="483">
        <v>142.2</v>
      </c>
    </row>
    <row r="1356" ht="15.75" customHeight="1" outlineLevel="1">
      <c r="A1356" s="155"/>
      <c r="B1356" s="481">
        <v>96053.0</v>
      </c>
      <c r="C1356" s="482" t="s">
        <v>3670</v>
      </c>
      <c r="D1356" s="481" t="s">
        <v>1385</v>
      </c>
      <c r="E1356" s="481" t="s">
        <v>2318</v>
      </c>
      <c r="F1356" s="483">
        <v>16.75</v>
      </c>
    </row>
    <row r="1357" ht="15.75" customHeight="1" outlineLevel="1">
      <c r="A1357" s="155"/>
      <c r="B1357" s="481">
        <v>96054.0</v>
      </c>
      <c r="C1357" s="482" t="s">
        <v>3671</v>
      </c>
      <c r="D1357" s="481" t="s">
        <v>1385</v>
      </c>
      <c r="E1357" s="481" t="s">
        <v>2318</v>
      </c>
      <c r="F1357" s="483">
        <v>31.85</v>
      </c>
    </row>
    <row r="1358" ht="15.75" customHeight="1" outlineLevel="1">
      <c r="A1358" s="155"/>
      <c r="B1358" s="481">
        <v>96055.0</v>
      </c>
      <c r="C1358" s="482" t="s">
        <v>3672</v>
      </c>
      <c r="D1358" s="481" t="s">
        <v>1385</v>
      </c>
      <c r="E1358" s="481" t="s">
        <v>2318</v>
      </c>
      <c r="F1358" s="483">
        <v>4.48</v>
      </c>
    </row>
    <row r="1359" ht="15.75" customHeight="1" outlineLevel="1">
      <c r="A1359" s="155"/>
      <c r="B1359" s="481">
        <v>96056.0</v>
      </c>
      <c r="C1359" s="482" t="s">
        <v>3673</v>
      </c>
      <c r="D1359" s="481" t="s">
        <v>1385</v>
      </c>
      <c r="E1359" s="481" t="s">
        <v>2318</v>
      </c>
      <c r="F1359" s="483">
        <v>18.32</v>
      </c>
    </row>
    <row r="1360" ht="15.75" customHeight="1" outlineLevel="1">
      <c r="A1360" s="155"/>
      <c r="B1360" s="481">
        <v>96057.0</v>
      </c>
      <c r="C1360" s="482" t="s">
        <v>3674</v>
      </c>
      <c r="D1360" s="481" t="s">
        <v>1385</v>
      </c>
      <c r="E1360" s="481" t="s">
        <v>2944</v>
      </c>
      <c r="F1360" s="483">
        <v>67.56</v>
      </c>
    </row>
    <row r="1361" ht="15.75" customHeight="1" outlineLevel="1">
      <c r="A1361" s="155"/>
      <c r="B1361" s="481">
        <v>96060.0</v>
      </c>
      <c r="C1361" s="482" t="s">
        <v>3675</v>
      </c>
      <c r="D1361" s="481" t="s">
        <v>1385</v>
      </c>
      <c r="E1361" s="481" t="s">
        <v>2318</v>
      </c>
      <c r="F1361" s="483">
        <v>6.22</v>
      </c>
    </row>
    <row r="1362" ht="15.75" customHeight="1" outlineLevel="1">
      <c r="A1362" s="155"/>
      <c r="B1362" s="481">
        <v>96061.0</v>
      </c>
      <c r="C1362" s="482" t="s">
        <v>3676</v>
      </c>
      <c r="D1362" s="481" t="s">
        <v>1385</v>
      </c>
      <c r="E1362" s="481" t="s">
        <v>2318</v>
      </c>
      <c r="F1362" s="483">
        <v>39.82</v>
      </c>
    </row>
    <row r="1363" ht="15.75" customHeight="1" outlineLevel="1">
      <c r="A1363" s="155"/>
      <c r="B1363" s="481">
        <v>96062.0</v>
      </c>
      <c r="C1363" s="482" t="s">
        <v>3677</v>
      </c>
      <c r="D1363" s="481" t="s">
        <v>1385</v>
      </c>
      <c r="E1363" s="481" t="s">
        <v>2944</v>
      </c>
      <c r="F1363" s="483">
        <v>39.96</v>
      </c>
    </row>
    <row r="1364" ht="15.75" customHeight="1" outlineLevel="1">
      <c r="A1364" s="155"/>
      <c r="B1364" s="481">
        <v>96241.0</v>
      </c>
      <c r="C1364" s="482" t="s">
        <v>3678</v>
      </c>
      <c r="D1364" s="481" t="s">
        <v>1385</v>
      </c>
      <c r="E1364" s="481" t="s">
        <v>2318</v>
      </c>
      <c r="F1364" s="483">
        <v>28.22</v>
      </c>
    </row>
    <row r="1365" ht="15.75" customHeight="1" outlineLevel="1">
      <c r="A1365" s="155"/>
      <c r="B1365" s="481">
        <v>96242.0</v>
      </c>
      <c r="C1365" s="482" t="s">
        <v>3679</v>
      </c>
      <c r="D1365" s="481" t="s">
        <v>1385</v>
      </c>
      <c r="E1365" s="481" t="s">
        <v>2318</v>
      </c>
      <c r="F1365" s="483">
        <v>7.45</v>
      </c>
    </row>
    <row r="1366" ht="15.75" customHeight="1" outlineLevel="1">
      <c r="A1366" s="155"/>
      <c r="B1366" s="481">
        <v>96243.0</v>
      </c>
      <c r="C1366" s="482" t="s">
        <v>3680</v>
      </c>
      <c r="D1366" s="481" t="s">
        <v>1385</v>
      </c>
      <c r="E1366" s="481" t="s">
        <v>2318</v>
      </c>
      <c r="F1366" s="483">
        <v>35.27</v>
      </c>
    </row>
    <row r="1367" ht="15.75" customHeight="1" outlineLevel="1">
      <c r="A1367" s="155"/>
      <c r="B1367" s="481">
        <v>96244.0</v>
      </c>
      <c r="C1367" s="482" t="s">
        <v>3681</v>
      </c>
      <c r="D1367" s="481" t="s">
        <v>1385</v>
      </c>
      <c r="E1367" s="481" t="s">
        <v>2944</v>
      </c>
      <c r="F1367" s="483">
        <v>17.46</v>
      </c>
    </row>
    <row r="1368" ht="15.75" customHeight="1" outlineLevel="1">
      <c r="A1368" s="155"/>
      <c r="B1368" s="481">
        <v>96301.0</v>
      </c>
      <c r="C1368" s="482" t="s">
        <v>3682</v>
      </c>
      <c r="D1368" s="481" t="s">
        <v>1385</v>
      </c>
      <c r="E1368" s="481" t="s">
        <v>2944</v>
      </c>
      <c r="F1368" s="483">
        <v>49.26</v>
      </c>
    </row>
    <row r="1369" ht="15.75" customHeight="1" outlineLevel="1">
      <c r="A1369" s="155"/>
      <c r="B1369" s="481">
        <v>96457.0</v>
      </c>
      <c r="C1369" s="482" t="s">
        <v>3683</v>
      </c>
      <c r="D1369" s="481" t="s">
        <v>1385</v>
      </c>
      <c r="E1369" s="481" t="s">
        <v>2944</v>
      </c>
      <c r="F1369" s="483">
        <v>64.02</v>
      </c>
    </row>
    <row r="1370" ht="15.75" customHeight="1" outlineLevel="1">
      <c r="A1370" s="155"/>
      <c r="B1370" s="481">
        <v>96458.0</v>
      </c>
      <c r="C1370" s="482" t="s">
        <v>3684</v>
      </c>
      <c r="D1370" s="481" t="s">
        <v>1385</v>
      </c>
      <c r="E1370" s="481" t="s">
        <v>2318</v>
      </c>
      <c r="F1370" s="483">
        <v>64.57</v>
      </c>
    </row>
    <row r="1371" ht="15.75" customHeight="1" outlineLevel="1">
      <c r="A1371" s="155"/>
      <c r="B1371" s="481">
        <v>96459.0</v>
      </c>
      <c r="C1371" s="482" t="s">
        <v>3685</v>
      </c>
      <c r="D1371" s="481" t="s">
        <v>1385</v>
      </c>
      <c r="E1371" s="481" t="s">
        <v>2318</v>
      </c>
      <c r="F1371" s="483">
        <v>13.84</v>
      </c>
    </row>
    <row r="1372" ht="15.75" customHeight="1" outlineLevel="1">
      <c r="A1372" s="155"/>
      <c r="B1372" s="481">
        <v>96460.0</v>
      </c>
      <c r="C1372" s="482" t="s">
        <v>3686</v>
      </c>
      <c r="D1372" s="481" t="s">
        <v>1385</v>
      </c>
      <c r="E1372" s="481" t="s">
        <v>2318</v>
      </c>
      <c r="F1372" s="483">
        <v>51.59</v>
      </c>
    </row>
    <row r="1373" ht="15.75" customHeight="1" outlineLevel="1">
      <c r="A1373" s="155"/>
      <c r="B1373" s="481">
        <v>98760.0</v>
      </c>
      <c r="C1373" s="482" t="s">
        <v>3687</v>
      </c>
      <c r="D1373" s="481" t="s">
        <v>1385</v>
      </c>
      <c r="E1373" s="481" t="s">
        <v>2944</v>
      </c>
      <c r="F1373" s="483">
        <v>0.08</v>
      </c>
    </row>
    <row r="1374" ht="15.75" customHeight="1" outlineLevel="1">
      <c r="A1374" s="155"/>
      <c r="B1374" s="481">
        <v>98761.0</v>
      </c>
      <c r="C1374" s="482" t="s">
        <v>3688</v>
      </c>
      <c r="D1374" s="481" t="s">
        <v>1385</v>
      </c>
      <c r="E1374" s="481" t="s">
        <v>2944</v>
      </c>
      <c r="F1374" s="483">
        <v>0.01</v>
      </c>
    </row>
    <row r="1375" ht="15.75" customHeight="1" outlineLevel="1">
      <c r="A1375" s="155"/>
      <c r="B1375" s="481">
        <v>98762.0</v>
      </c>
      <c r="C1375" s="482" t="s">
        <v>3689</v>
      </c>
      <c r="D1375" s="481" t="s">
        <v>1385</v>
      </c>
      <c r="E1375" s="481" t="s">
        <v>2944</v>
      </c>
      <c r="F1375" s="483">
        <v>0.1</v>
      </c>
    </row>
    <row r="1376" ht="15.75" customHeight="1" outlineLevel="1">
      <c r="A1376" s="155"/>
      <c r="B1376" s="481">
        <v>98763.0</v>
      </c>
      <c r="C1376" s="482" t="s">
        <v>3690</v>
      </c>
      <c r="D1376" s="481" t="s">
        <v>1385</v>
      </c>
      <c r="E1376" s="481" t="s">
        <v>2466</v>
      </c>
      <c r="F1376" s="483">
        <v>4.68</v>
      </c>
    </row>
    <row r="1377" ht="15.75" customHeight="1" outlineLevel="1">
      <c r="A1377" s="155"/>
      <c r="B1377" s="481">
        <v>99829.0</v>
      </c>
      <c r="C1377" s="482" t="s">
        <v>3691</v>
      </c>
      <c r="D1377" s="481" t="s">
        <v>1385</v>
      </c>
      <c r="E1377" s="481" t="s">
        <v>2944</v>
      </c>
      <c r="F1377" s="483">
        <v>0.19</v>
      </c>
    </row>
    <row r="1378" ht="15.75" customHeight="1" outlineLevel="1">
      <c r="A1378" s="155"/>
      <c r="B1378" s="481">
        <v>99830.0</v>
      </c>
      <c r="C1378" s="482" t="s">
        <v>3692</v>
      </c>
      <c r="D1378" s="481" t="s">
        <v>1385</v>
      </c>
      <c r="E1378" s="481" t="s">
        <v>2944</v>
      </c>
      <c r="F1378" s="483">
        <v>0.04</v>
      </c>
    </row>
    <row r="1379" ht="15.75" customHeight="1" outlineLevel="1">
      <c r="A1379" s="155"/>
      <c r="B1379" s="481">
        <v>99831.0</v>
      </c>
      <c r="C1379" s="482" t="s">
        <v>3693</v>
      </c>
      <c r="D1379" s="481" t="s">
        <v>1385</v>
      </c>
      <c r="E1379" s="481" t="s">
        <v>2944</v>
      </c>
      <c r="F1379" s="483">
        <v>0.13</v>
      </c>
    </row>
    <row r="1380" ht="15.75" customHeight="1" outlineLevel="1">
      <c r="A1380" s="155"/>
      <c r="B1380" s="481">
        <v>99832.0</v>
      </c>
      <c r="C1380" s="482" t="s">
        <v>3694</v>
      </c>
      <c r="D1380" s="481" t="s">
        <v>1385</v>
      </c>
      <c r="E1380" s="481" t="s">
        <v>2466</v>
      </c>
      <c r="F1380" s="483">
        <v>1.91</v>
      </c>
    </row>
    <row r="1381" ht="15.75" customHeight="1" outlineLevel="1">
      <c r="A1381" s="155"/>
      <c r="B1381" s="481">
        <v>100637.0</v>
      </c>
      <c r="C1381" s="482" t="s">
        <v>3695</v>
      </c>
      <c r="D1381" s="481" t="s">
        <v>1385</v>
      </c>
      <c r="E1381" s="481" t="s">
        <v>2318</v>
      </c>
      <c r="F1381" s="483">
        <v>214.66</v>
      </c>
    </row>
    <row r="1382" ht="15.75" customHeight="1" outlineLevel="1">
      <c r="A1382" s="155"/>
      <c r="B1382" s="481">
        <v>100638.0</v>
      </c>
      <c r="C1382" s="482" t="s">
        <v>3696</v>
      </c>
      <c r="D1382" s="481" t="s">
        <v>1385</v>
      </c>
      <c r="E1382" s="481" t="s">
        <v>2318</v>
      </c>
      <c r="F1382" s="483">
        <v>65.98</v>
      </c>
    </row>
    <row r="1383" ht="15.75" customHeight="1" outlineLevel="1">
      <c r="A1383" s="155"/>
      <c r="B1383" s="481">
        <v>100639.0</v>
      </c>
      <c r="C1383" s="482" t="s">
        <v>3697</v>
      </c>
      <c r="D1383" s="481" t="s">
        <v>1385</v>
      </c>
      <c r="E1383" s="481" t="s">
        <v>2318</v>
      </c>
      <c r="F1383" s="483">
        <v>268.53</v>
      </c>
    </row>
    <row r="1384" ht="15.75" customHeight="1" outlineLevel="1">
      <c r="A1384" s="155"/>
      <c r="B1384" s="481">
        <v>100640.0</v>
      </c>
      <c r="C1384" s="482" t="s">
        <v>3698</v>
      </c>
      <c r="D1384" s="481" t="s">
        <v>1385</v>
      </c>
      <c r="E1384" s="481" t="s">
        <v>2944</v>
      </c>
      <c r="F1384" s="483">
        <v>4320.0</v>
      </c>
    </row>
    <row r="1385" ht="15.75" customHeight="1" outlineLevel="1">
      <c r="A1385" s="155"/>
      <c r="B1385" s="481">
        <v>100643.0</v>
      </c>
      <c r="C1385" s="482" t="s">
        <v>3699</v>
      </c>
      <c r="D1385" s="481" t="s">
        <v>1385</v>
      </c>
      <c r="E1385" s="481" t="s">
        <v>2318</v>
      </c>
      <c r="F1385" s="483">
        <v>439.84</v>
      </c>
    </row>
    <row r="1386" ht="15.75" customHeight="1" outlineLevel="1">
      <c r="A1386" s="155"/>
      <c r="B1386" s="481">
        <v>100644.0</v>
      </c>
      <c r="C1386" s="482" t="s">
        <v>3700</v>
      </c>
      <c r="D1386" s="481" t="s">
        <v>1385</v>
      </c>
      <c r="E1386" s="481" t="s">
        <v>2318</v>
      </c>
      <c r="F1386" s="483">
        <v>155.04</v>
      </c>
    </row>
    <row r="1387" ht="15.75" customHeight="1" outlineLevel="1">
      <c r="A1387" s="155"/>
      <c r="B1387" s="481">
        <v>100645.0</v>
      </c>
      <c r="C1387" s="482" t="s">
        <v>3701</v>
      </c>
      <c r="D1387" s="481" t="s">
        <v>1385</v>
      </c>
      <c r="E1387" s="481" t="s">
        <v>2318</v>
      </c>
      <c r="F1387" s="483">
        <v>707.05</v>
      </c>
    </row>
    <row r="1388" ht="15.75" customHeight="1" outlineLevel="1">
      <c r="A1388" s="155"/>
      <c r="B1388" s="481">
        <v>100646.0</v>
      </c>
      <c r="C1388" s="482" t="s">
        <v>3702</v>
      </c>
      <c r="D1388" s="481" t="s">
        <v>1385</v>
      </c>
      <c r="E1388" s="481" t="s">
        <v>2944</v>
      </c>
      <c r="F1388" s="483">
        <v>5400.0</v>
      </c>
    </row>
    <row r="1389" ht="15.75" customHeight="1" outlineLevel="1">
      <c r="A1389" s="155"/>
      <c r="B1389" s="481">
        <v>102270.0</v>
      </c>
      <c r="C1389" s="482" t="s">
        <v>3703</v>
      </c>
      <c r="D1389" s="481" t="s">
        <v>1385</v>
      </c>
      <c r="E1389" s="481" t="s">
        <v>2944</v>
      </c>
      <c r="F1389" s="483">
        <v>0.76</v>
      </c>
    </row>
    <row r="1390" ht="15.75" customHeight="1" outlineLevel="1">
      <c r="A1390" s="155"/>
      <c r="B1390" s="481">
        <v>102271.0</v>
      </c>
      <c r="C1390" s="482" t="s">
        <v>3704</v>
      </c>
      <c r="D1390" s="481" t="s">
        <v>1385</v>
      </c>
      <c r="E1390" s="481" t="s">
        <v>2944</v>
      </c>
      <c r="F1390" s="483">
        <v>0.17</v>
      </c>
    </row>
    <row r="1391" ht="15.75" customHeight="1" outlineLevel="1">
      <c r="A1391" s="155"/>
      <c r="B1391" s="481">
        <v>102272.0</v>
      </c>
      <c r="C1391" s="482" t="s">
        <v>3705</v>
      </c>
      <c r="D1391" s="481" t="s">
        <v>1385</v>
      </c>
      <c r="E1391" s="481" t="s">
        <v>2944</v>
      </c>
      <c r="F1391" s="483">
        <v>0.95</v>
      </c>
    </row>
    <row r="1392" ht="15.75" customHeight="1" outlineLevel="1">
      <c r="A1392" s="155"/>
      <c r="B1392" s="481">
        <v>102273.0</v>
      </c>
      <c r="C1392" s="482" t="s">
        <v>3706</v>
      </c>
      <c r="D1392" s="481" t="s">
        <v>1385</v>
      </c>
      <c r="E1392" s="481" t="s">
        <v>2466</v>
      </c>
      <c r="F1392" s="483">
        <v>1.73</v>
      </c>
    </row>
    <row r="1393" ht="15.75" customHeight="1" outlineLevel="1">
      <c r="A1393" s="155"/>
      <c r="B1393" s="481">
        <v>102809.0</v>
      </c>
      <c r="C1393" s="482" t="s">
        <v>3707</v>
      </c>
      <c r="D1393" s="481" t="s">
        <v>1385</v>
      </c>
      <c r="E1393" s="481" t="s">
        <v>2944</v>
      </c>
      <c r="F1393" s="483">
        <v>18.68</v>
      </c>
    </row>
    <row r="1394" ht="15.75" customHeight="1" outlineLevel="1">
      <c r="A1394" s="155"/>
      <c r="B1394" s="481">
        <v>102815.0</v>
      </c>
      <c r="C1394" s="482" t="s">
        <v>3708</v>
      </c>
      <c r="D1394" s="481" t="s">
        <v>1385</v>
      </c>
      <c r="E1394" s="481" t="s">
        <v>2466</v>
      </c>
      <c r="F1394" s="483">
        <v>3.46</v>
      </c>
    </row>
    <row r="1395" ht="15.75" customHeight="1" outlineLevel="1">
      <c r="A1395" s="155"/>
      <c r="B1395" s="481">
        <v>102826.0</v>
      </c>
      <c r="C1395" s="482" t="s">
        <v>3709</v>
      </c>
      <c r="D1395" s="481" t="s">
        <v>1385</v>
      </c>
      <c r="E1395" s="481" t="s">
        <v>2466</v>
      </c>
      <c r="F1395" s="483">
        <v>6.5</v>
      </c>
    </row>
    <row r="1396" ht="15.75" customHeight="1" outlineLevel="1">
      <c r="A1396" s="155"/>
      <c r="B1396" s="481">
        <v>102832.0</v>
      </c>
      <c r="C1396" s="482" t="s">
        <v>3710</v>
      </c>
      <c r="D1396" s="481" t="s">
        <v>1385</v>
      </c>
      <c r="E1396" s="481" t="s">
        <v>2466</v>
      </c>
      <c r="F1396" s="483">
        <v>8.67</v>
      </c>
    </row>
    <row r="1397" ht="15.75" customHeight="1" outlineLevel="1">
      <c r="A1397" s="155"/>
      <c r="B1397" s="481">
        <v>102843.0</v>
      </c>
      <c r="C1397" s="482" t="s">
        <v>3711</v>
      </c>
      <c r="D1397" s="481" t="s">
        <v>1385</v>
      </c>
      <c r="E1397" s="481" t="s">
        <v>2944</v>
      </c>
      <c r="F1397" s="483">
        <v>135.0</v>
      </c>
    </row>
    <row r="1398" ht="15.75" customHeight="1" outlineLevel="1">
      <c r="A1398" s="155"/>
      <c r="B1398" s="481">
        <v>102849.0</v>
      </c>
      <c r="C1398" s="482" t="s">
        <v>3712</v>
      </c>
      <c r="D1398" s="481" t="s">
        <v>1385</v>
      </c>
      <c r="E1398" s="481" t="s">
        <v>2944</v>
      </c>
      <c r="F1398" s="483">
        <v>66.0</v>
      </c>
    </row>
    <row r="1399" ht="15.75" customHeight="1" outlineLevel="1">
      <c r="A1399" s="155"/>
      <c r="B1399" s="481">
        <v>102855.0</v>
      </c>
      <c r="C1399" s="482" t="s">
        <v>3713</v>
      </c>
      <c r="D1399" s="481" t="s">
        <v>1385</v>
      </c>
      <c r="E1399" s="481" t="s">
        <v>2944</v>
      </c>
      <c r="F1399" s="483">
        <v>66.0</v>
      </c>
    </row>
    <row r="1400" ht="15.75" customHeight="1" outlineLevel="1">
      <c r="A1400" s="155"/>
      <c r="B1400" s="481">
        <v>102861.0</v>
      </c>
      <c r="C1400" s="482" t="s">
        <v>3714</v>
      </c>
      <c r="D1400" s="481" t="s">
        <v>1385</v>
      </c>
      <c r="E1400" s="481" t="s">
        <v>2466</v>
      </c>
      <c r="F1400" s="483">
        <v>1.27</v>
      </c>
    </row>
    <row r="1401" ht="15.75" customHeight="1" outlineLevel="1">
      <c r="A1401" s="155"/>
      <c r="B1401" s="481">
        <v>102867.0</v>
      </c>
      <c r="C1401" s="482" t="s">
        <v>3715</v>
      </c>
      <c r="D1401" s="481" t="s">
        <v>1385</v>
      </c>
      <c r="E1401" s="481" t="s">
        <v>2466</v>
      </c>
      <c r="F1401" s="483">
        <v>0.69</v>
      </c>
    </row>
    <row r="1402" ht="15.75" customHeight="1" outlineLevel="1">
      <c r="A1402" s="155"/>
      <c r="B1402" s="481">
        <v>102873.0</v>
      </c>
      <c r="C1402" s="482" t="s">
        <v>3716</v>
      </c>
      <c r="D1402" s="481" t="s">
        <v>1385</v>
      </c>
      <c r="E1402" s="481" t="s">
        <v>2944</v>
      </c>
      <c r="F1402" s="483">
        <v>119.94</v>
      </c>
    </row>
    <row r="1403" ht="15.75" customHeight="1" outlineLevel="1">
      <c r="A1403" s="155"/>
      <c r="B1403" s="481">
        <v>102879.0</v>
      </c>
      <c r="C1403" s="482" t="s">
        <v>3717</v>
      </c>
      <c r="D1403" s="481" t="s">
        <v>1385</v>
      </c>
      <c r="E1403" s="481" t="s">
        <v>2944</v>
      </c>
      <c r="F1403" s="483">
        <v>180.0</v>
      </c>
    </row>
    <row r="1404" ht="15.75" customHeight="1" outlineLevel="1">
      <c r="A1404" s="155"/>
      <c r="B1404" s="481">
        <v>102885.0</v>
      </c>
      <c r="C1404" s="482" t="s">
        <v>3718</v>
      </c>
      <c r="D1404" s="481" t="s">
        <v>1385</v>
      </c>
      <c r="E1404" s="481" t="s">
        <v>2466</v>
      </c>
      <c r="F1404" s="483">
        <v>1.3</v>
      </c>
    </row>
    <row r="1405" ht="15.75" customHeight="1" outlineLevel="1">
      <c r="A1405" s="155"/>
      <c r="B1405" s="481">
        <v>102891.0</v>
      </c>
      <c r="C1405" s="482" t="s">
        <v>3719</v>
      </c>
      <c r="D1405" s="481" t="s">
        <v>1385</v>
      </c>
      <c r="E1405" s="481" t="s">
        <v>2466</v>
      </c>
      <c r="F1405" s="483">
        <v>1.3</v>
      </c>
    </row>
    <row r="1406" ht="15.75" customHeight="1" outlineLevel="1">
      <c r="A1406" s="155"/>
      <c r="B1406" s="481">
        <v>102897.0</v>
      </c>
      <c r="C1406" s="482" t="s">
        <v>3720</v>
      </c>
      <c r="D1406" s="481" t="s">
        <v>1385</v>
      </c>
      <c r="E1406" s="481" t="s">
        <v>2944</v>
      </c>
      <c r="F1406" s="483">
        <v>90.18</v>
      </c>
    </row>
    <row r="1407" ht="15.75" customHeight="1" outlineLevel="1">
      <c r="A1407" s="155"/>
      <c r="B1407" s="481">
        <v>102903.0</v>
      </c>
      <c r="C1407" s="482" t="s">
        <v>3721</v>
      </c>
      <c r="D1407" s="481" t="s">
        <v>1385</v>
      </c>
      <c r="E1407" s="481" t="s">
        <v>2944</v>
      </c>
      <c r="F1407" s="483">
        <v>11.7</v>
      </c>
    </row>
    <row r="1408" ht="15.75" customHeight="1" outlineLevel="1">
      <c r="A1408" s="155"/>
      <c r="B1408" s="481">
        <v>102909.0</v>
      </c>
      <c r="C1408" s="482" t="s">
        <v>3722</v>
      </c>
      <c r="D1408" s="481" t="s">
        <v>1385</v>
      </c>
      <c r="E1408" s="481" t="s">
        <v>2466</v>
      </c>
      <c r="F1408" s="483">
        <v>4.16</v>
      </c>
    </row>
    <row r="1409" ht="15.75" customHeight="1" outlineLevel="1">
      <c r="A1409" s="155"/>
      <c r="B1409" s="481">
        <v>102915.0</v>
      </c>
      <c r="C1409" s="482" t="s">
        <v>3723</v>
      </c>
      <c r="D1409" s="481" t="s">
        <v>1385</v>
      </c>
      <c r="E1409" s="481" t="s">
        <v>2466</v>
      </c>
      <c r="F1409" s="483">
        <v>0.64</v>
      </c>
    </row>
    <row r="1410" ht="15.75" customHeight="1" outlineLevel="1">
      <c r="A1410" s="155"/>
      <c r="B1410" s="481">
        <v>102927.0</v>
      </c>
      <c r="C1410" s="482" t="s">
        <v>3724</v>
      </c>
      <c r="D1410" s="481" t="s">
        <v>1385</v>
      </c>
      <c r="E1410" s="481" t="s">
        <v>2466</v>
      </c>
      <c r="F1410" s="483">
        <v>0.95</v>
      </c>
    </row>
    <row r="1411" ht="15.75" customHeight="1" outlineLevel="1">
      <c r="A1411" s="155"/>
      <c r="B1411" s="481">
        <v>102933.0</v>
      </c>
      <c r="C1411" s="482" t="s">
        <v>3725</v>
      </c>
      <c r="D1411" s="481" t="s">
        <v>1385</v>
      </c>
      <c r="E1411" s="481" t="s">
        <v>2466</v>
      </c>
      <c r="F1411" s="483">
        <v>0.95</v>
      </c>
    </row>
    <row r="1412" ht="15.75" customHeight="1" outlineLevel="1">
      <c r="A1412" s="155"/>
      <c r="B1412" s="481">
        <v>102939.0</v>
      </c>
      <c r="C1412" s="482" t="s">
        <v>3726</v>
      </c>
      <c r="D1412" s="481" t="s">
        <v>1385</v>
      </c>
      <c r="E1412" s="481" t="s">
        <v>2466</v>
      </c>
      <c r="F1412" s="483">
        <v>9.53</v>
      </c>
    </row>
    <row r="1413" ht="15.75" customHeight="1" outlineLevel="1">
      <c r="A1413" s="155"/>
      <c r="B1413" s="481">
        <v>102945.0</v>
      </c>
      <c r="C1413" s="482" t="s">
        <v>3727</v>
      </c>
      <c r="D1413" s="481" t="s">
        <v>1385</v>
      </c>
      <c r="E1413" s="481" t="s">
        <v>2466</v>
      </c>
      <c r="F1413" s="483">
        <v>0.03</v>
      </c>
    </row>
    <row r="1414" ht="15.75" customHeight="1" outlineLevel="1">
      <c r="A1414" s="155"/>
      <c r="B1414" s="481">
        <v>102951.0</v>
      </c>
      <c r="C1414" s="482" t="s">
        <v>3728</v>
      </c>
      <c r="D1414" s="481" t="s">
        <v>1385</v>
      </c>
      <c r="E1414" s="481" t="s">
        <v>2466</v>
      </c>
      <c r="F1414" s="483">
        <v>0.63</v>
      </c>
    </row>
    <row r="1415" ht="15.75" customHeight="1" outlineLevel="1">
      <c r="A1415" s="155"/>
      <c r="B1415" s="481">
        <v>102957.0</v>
      </c>
      <c r="C1415" s="482" t="s">
        <v>3729</v>
      </c>
      <c r="D1415" s="481" t="s">
        <v>1385</v>
      </c>
      <c r="E1415" s="481" t="s">
        <v>2944</v>
      </c>
      <c r="F1415" s="483">
        <v>51.18</v>
      </c>
    </row>
    <row r="1416" ht="15.75" customHeight="1" outlineLevel="1">
      <c r="A1416" s="155"/>
      <c r="B1416" s="481">
        <v>102963.0</v>
      </c>
      <c r="C1416" s="482" t="s">
        <v>3730</v>
      </c>
      <c r="D1416" s="481" t="s">
        <v>1385</v>
      </c>
      <c r="E1416" s="481" t="s">
        <v>2944</v>
      </c>
      <c r="F1416" s="483">
        <v>85.02</v>
      </c>
    </row>
    <row r="1417" ht="15.75" customHeight="1" outlineLevel="1">
      <c r="A1417" s="155"/>
      <c r="B1417" s="481">
        <v>102969.0</v>
      </c>
      <c r="C1417" s="482" t="s">
        <v>3731</v>
      </c>
      <c r="D1417" s="481" t="s">
        <v>1385</v>
      </c>
      <c r="E1417" s="481" t="s">
        <v>2466</v>
      </c>
      <c r="F1417" s="483">
        <v>1.29</v>
      </c>
    </row>
    <row r="1418" ht="15.75" customHeight="1" outlineLevel="1">
      <c r="A1418" s="155"/>
      <c r="B1418" s="481">
        <v>102985.0</v>
      </c>
      <c r="C1418" s="482" t="s">
        <v>3732</v>
      </c>
      <c r="D1418" s="481" t="s">
        <v>1385</v>
      </c>
      <c r="E1418" s="481" t="s">
        <v>2944</v>
      </c>
      <c r="F1418" s="483">
        <v>3.0</v>
      </c>
    </row>
    <row r="1419" ht="15.75" customHeight="1" outlineLevel="1">
      <c r="A1419" s="155"/>
      <c r="B1419" s="481">
        <v>103156.0</v>
      </c>
      <c r="C1419" s="482" t="s">
        <v>3733</v>
      </c>
      <c r="D1419" s="481" t="s">
        <v>1385</v>
      </c>
      <c r="E1419" s="481" t="s">
        <v>2466</v>
      </c>
      <c r="F1419" s="483">
        <v>2.49</v>
      </c>
    </row>
    <row r="1420" ht="15.75" customHeight="1" outlineLevel="1">
      <c r="A1420" s="155"/>
      <c r="B1420" s="481">
        <v>103162.0</v>
      </c>
      <c r="C1420" s="482" t="s">
        <v>3734</v>
      </c>
      <c r="D1420" s="481" t="s">
        <v>1385</v>
      </c>
      <c r="E1420" s="481" t="s">
        <v>2466</v>
      </c>
      <c r="F1420" s="483">
        <v>3.03</v>
      </c>
    </row>
    <row r="1421" ht="15.75" customHeight="1" outlineLevel="1">
      <c r="A1421" s="155"/>
      <c r="B1421" s="481">
        <v>103168.0</v>
      </c>
      <c r="C1421" s="482" t="s">
        <v>3735</v>
      </c>
      <c r="D1421" s="481" t="s">
        <v>1385</v>
      </c>
      <c r="E1421" s="481" t="s">
        <v>2466</v>
      </c>
      <c r="F1421" s="483">
        <v>3.4</v>
      </c>
    </row>
    <row r="1422" ht="15.75" customHeight="1" outlineLevel="1">
      <c r="A1422" s="155"/>
      <c r="B1422" s="481">
        <v>103174.0</v>
      </c>
      <c r="C1422" s="482" t="s">
        <v>3736</v>
      </c>
      <c r="D1422" s="481" t="s">
        <v>1385</v>
      </c>
      <c r="E1422" s="481" t="s">
        <v>2466</v>
      </c>
      <c r="F1422" s="483">
        <v>8.82</v>
      </c>
    </row>
    <row r="1423" ht="15.75" customHeight="1" outlineLevel="1">
      <c r="A1423" s="155"/>
      <c r="B1423" s="481">
        <v>103180.0</v>
      </c>
      <c r="C1423" s="482" t="s">
        <v>3737</v>
      </c>
      <c r="D1423" s="481" t="s">
        <v>1385</v>
      </c>
      <c r="E1423" s="481" t="s">
        <v>2466</v>
      </c>
      <c r="F1423" s="483">
        <v>19.72</v>
      </c>
    </row>
    <row r="1424" ht="15.75" customHeight="1" outlineLevel="1">
      <c r="A1424" s="155"/>
      <c r="B1424" s="481">
        <v>103223.0</v>
      </c>
      <c r="C1424" s="482" t="s">
        <v>3738</v>
      </c>
      <c r="D1424" s="481" t="s">
        <v>1385</v>
      </c>
      <c r="E1424" s="481" t="s">
        <v>2944</v>
      </c>
      <c r="F1424" s="483">
        <v>35.18</v>
      </c>
    </row>
    <row r="1425" ht="15.75" customHeight="1" outlineLevel="1">
      <c r="A1425" s="155"/>
      <c r="B1425" s="481">
        <v>103229.0</v>
      </c>
      <c r="C1425" s="482" t="s">
        <v>3739</v>
      </c>
      <c r="D1425" s="481" t="s">
        <v>1385</v>
      </c>
      <c r="E1425" s="481" t="s">
        <v>2944</v>
      </c>
      <c r="F1425" s="483">
        <v>97.35</v>
      </c>
    </row>
    <row r="1426" ht="15.75" customHeight="1" outlineLevel="1">
      <c r="A1426" s="155"/>
      <c r="B1426" s="481">
        <v>103235.0</v>
      </c>
      <c r="C1426" s="482" t="s">
        <v>3740</v>
      </c>
      <c r="D1426" s="481" t="s">
        <v>1385</v>
      </c>
      <c r="E1426" s="481" t="s">
        <v>2944</v>
      </c>
      <c r="F1426" s="483">
        <v>102.95</v>
      </c>
    </row>
    <row r="1427" ht="15.75" customHeight="1" outlineLevel="1">
      <c r="A1427" s="155"/>
      <c r="B1427" s="481">
        <v>103241.0</v>
      </c>
      <c r="C1427" s="482" t="s">
        <v>3741</v>
      </c>
      <c r="D1427" s="481" t="s">
        <v>1385</v>
      </c>
      <c r="E1427" s="481" t="s">
        <v>2466</v>
      </c>
      <c r="F1427" s="483">
        <v>9.23</v>
      </c>
    </row>
    <row r="1428" ht="15.75" customHeight="1" outlineLevel="1">
      <c r="A1428" s="155"/>
      <c r="B1428" s="481">
        <v>103660.0</v>
      </c>
      <c r="C1428" s="482" t="s">
        <v>3742</v>
      </c>
      <c r="D1428" s="481" t="s">
        <v>1385</v>
      </c>
      <c r="E1428" s="481" t="s">
        <v>2944</v>
      </c>
      <c r="F1428" s="483">
        <v>11.44</v>
      </c>
    </row>
    <row r="1429" ht="15.75" customHeight="1" outlineLevel="1">
      <c r="A1429" s="155"/>
      <c r="B1429" s="481">
        <v>103666.0</v>
      </c>
      <c r="C1429" s="482" t="s">
        <v>3743</v>
      </c>
      <c r="D1429" s="481" t="s">
        <v>1385</v>
      </c>
      <c r="E1429" s="481" t="s">
        <v>2944</v>
      </c>
      <c r="F1429" s="483">
        <v>161.51</v>
      </c>
    </row>
    <row r="1430" ht="15.75" customHeight="1" outlineLevel="1">
      <c r="A1430" s="155"/>
      <c r="B1430" s="481">
        <v>103792.0</v>
      </c>
      <c r="C1430" s="482" t="s">
        <v>3744</v>
      </c>
      <c r="D1430" s="481" t="s">
        <v>1385</v>
      </c>
      <c r="E1430" s="481" t="s">
        <v>2466</v>
      </c>
      <c r="F1430" s="483">
        <v>0.28</v>
      </c>
    </row>
    <row r="1431" ht="15.75" customHeight="1" outlineLevel="1">
      <c r="A1431" s="155"/>
      <c r="B1431" s="481">
        <v>103937.0</v>
      </c>
      <c r="C1431" s="482" t="s">
        <v>3745</v>
      </c>
      <c r="D1431" s="481" t="s">
        <v>1385</v>
      </c>
      <c r="E1431" s="481" t="s">
        <v>2466</v>
      </c>
      <c r="F1431" s="483">
        <v>1.56</v>
      </c>
    </row>
    <row r="1432" ht="15.75" customHeight="1" outlineLevel="1">
      <c r="A1432" s="155"/>
      <c r="B1432" s="481">
        <v>103943.0</v>
      </c>
      <c r="C1432" s="482" t="s">
        <v>3746</v>
      </c>
      <c r="D1432" s="481" t="s">
        <v>1385</v>
      </c>
      <c r="E1432" s="481" t="s">
        <v>2466</v>
      </c>
      <c r="F1432" s="483">
        <v>1.56</v>
      </c>
    </row>
    <row r="1433" ht="15.75" customHeight="1" outlineLevel="1">
      <c r="A1433" s="155"/>
      <c r="B1433" s="481">
        <v>104087.0</v>
      </c>
      <c r="C1433" s="482" t="s">
        <v>3747</v>
      </c>
      <c r="D1433" s="481" t="s">
        <v>1385</v>
      </c>
      <c r="E1433" s="481" t="s">
        <v>2466</v>
      </c>
      <c r="F1433" s="483">
        <v>0.07</v>
      </c>
    </row>
    <row r="1434" ht="15.75" customHeight="1" outlineLevel="1">
      <c r="A1434" s="155"/>
      <c r="B1434" s="481">
        <v>104088.0</v>
      </c>
      <c r="C1434" s="482" t="s">
        <v>3748</v>
      </c>
      <c r="D1434" s="481" t="s">
        <v>1385</v>
      </c>
      <c r="E1434" s="481" t="s">
        <v>2466</v>
      </c>
      <c r="F1434" s="483">
        <v>0.01</v>
      </c>
    </row>
    <row r="1435" ht="15.75" customHeight="1" outlineLevel="1">
      <c r="A1435" s="155"/>
      <c r="B1435" s="481">
        <v>104089.0</v>
      </c>
      <c r="C1435" s="482" t="s">
        <v>3749</v>
      </c>
      <c r="D1435" s="481" t="s">
        <v>1385</v>
      </c>
      <c r="E1435" s="481" t="s">
        <v>2466</v>
      </c>
      <c r="F1435" s="483">
        <v>0.09</v>
      </c>
    </row>
    <row r="1436" ht="15.75" customHeight="1" outlineLevel="1">
      <c r="A1436" s="155"/>
      <c r="B1436" s="481">
        <v>104090.0</v>
      </c>
      <c r="C1436" s="482" t="s">
        <v>3750</v>
      </c>
      <c r="D1436" s="481" t="s">
        <v>1385</v>
      </c>
      <c r="E1436" s="481" t="s">
        <v>2466</v>
      </c>
      <c r="F1436" s="483">
        <v>0.69</v>
      </c>
    </row>
    <row r="1437" ht="15.75" customHeight="1" outlineLevel="1">
      <c r="A1437" s="155"/>
      <c r="B1437" s="481">
        <v>104093.0</v>
      </c>
      <c r="C1437" s="482" t="s">
        <v>3751</v>
      </c>
      <c r="D1437" s="481" t="s">
        <v>1385</v>
      </c>
      <c r="E1437" s="481" t="s">
        <v>2466</v>
      </c>
      <c r="F1437" s="483">
        <v>0.1</v>
      </c>
    </row>
    <row r="1438" ht="15.75" customHeight="1" outlineLevel="1">
      <c r="A1438" s="155"/>
      <c r="B1438" s="481">
        <v>104094.0</v>
      </c>
      <c r="C1438" s="482" t="s">
        <v>3752</v>
      </c>
      <c r="D1438" s="481" t="s">
        <v>1385</v>
      </c>
      <c r="E1438" s="481" t="s">
        <v>2466</v>
      </c>
      <c r="F1438" s="483">
        <v>0.02</v>
      </c>
    </row>
    <row r="1439" ht="15.75" customHeight="1" outlineLevel="1">
      <c r="A1439" s="155"/>
      <c r="B1439" s="481">
        <v>104095.0</v>
      </c>
      <c r="C1439" s="482" t="s">
        <v>3753</v>
      </c>
      <c r="D1439" s="481" t="s">
        <v>1385</v>
      </c>
      <c r="E1439" s="481" t="s">
        <v>2466</v>
      </c>
      <c r="F1439" s="483">
        <v>0.13</v>
      </c>
    </row>
    <row r="1440" ht="15.75" customHeight="1" outlineLevel="1">
      <c r="A1440" s="155"/>
      <c r="B1440" s="481">
        <v>104096.0</v>
      </c>
      <c r="C1440" s="482" t="s">
        <v>3754</v>
      </c>
      <c r="D1440" s="481" t="s">
        <v>1385</v>
      </c>
      <c r="E1440" s="481" t="s">
        <v>2466</v>
      </c>
      <c r="F1440" s="483">
        <v>0.95</v>
      </c>
    </row>
    <row r="1441" ht="15.75" customHeight="1" outlineLevel="1">
      <c r="A1441" s="155"/>
      <c r="B1441" s="481">
        <v>104519.0</v>
      </c>
      <c r="C1441" s="482" t="s">
        <v>3755</v>
      </c>
      <c r="D1441" s="481" t="s">
        <v>1385</v>
      </c>
      <c r="E1441" s="481" t="s">
        <v>2466</v>
      </c>
      <c r="F1441" s="483">
        <v>0.65</v>
      </c>
    </row>
    <row r="1442" ht="15.75" customHeight="1" outlineLevel="1">
      <c r="A1442" s="155"/>
      <c r="B1442" s="481">
        <v>104655.0</v>
      </c>
      <c r="C1442" s="482" t="s">
        <v>3756</v>
      </c>
      <c r="D1442" s="481" t="s">
        <v>1385</v>
      </c>
      <c r="E1442" s="481" t="s">
        <v>2466</v>
      </c>
      <c r="F1442" s="483">
        <v>0.69</v>
      </c>
    </row>
    <row r="1443" ht="15.75" customHeight="1" outlineLevel="1">
      <c r="A1443" s="155"/>
      <c r="B1443" s="481">
        <v>104687.0</v>
      </c>
      <c r="C1443" s="482" t="s">
        <v>3757</v>
      </c>
      <c r="D1443" s="481" t="s">
        <v>1385</v>
      </c>
      <c r="E1443" s="481" t="s">
        <v>2944</v>
      </c>
      <c r="F1443" s="483">
        <v>450.72</v>
      </c>
    </row>
    <row r="1444" ht="15.75" customHeight="1" outlineLevel="1">
      <c r="A1444" s="155"/>
      <c r="B1444" s="481">
        <v>104694.0</v>
      </c>
      <c r="C1444" s="482" t="s">
        <v>3758</v>
      </c>
      <c r="D1444" s="481" t="s">
        <v>1385</v>
      </c>
      <c r="E1444" s="481" t="s">
        <v>2466</v>
      </c>
      <c r="F1444" s="483">
        <v>2.17</v>
      </c>
    </row>
    <row r="1445" ht="15.75" customHeight="1" outlineLevel="1">
      <c r="A1445" s="155"/>
      <c r="B1445" s="481">
        <v>104703.0</v>
      </c>
      <c r="C1445" s="482" t="s">
        <v>3759</v>
      </c>
      <c r="D1445" s="481" t="s">
        <v>1385</v>
      </c>
      <c r="E1445" s="481" t="s">
        <v>2944</v>
      </c>
      <c r="F1445" s="483">
        <v>92.76</v>
      </c>
    </row>
    <row r="1446" ht="15.75" customHeight="1" outlineLevel="1">
      <c r="A1446" s="155"/>
      <c r="B1446" s="481">
        <v>104709.0</v>
      </c>
      <c r="C1446" s="482" t="s">
        <v>3760</v>
      </c>
      <c r="D1446" s="481" t="s">
        <v>1385</v>
      </c>
      <c r="E1446" s="481" t="s">
        <v>2944</v>
      </c>
      <c r="F1446" s="483">
        <v>1173.0</v>
      </c>
    </row>
    <row r="1447" ht="15.75" customHeight="1" outlineLevel="1">
      <c r="A1447" s="155"/>
      <c r="B1447" s="481">
        <v>104715.0</v>
      </c>
      <c r="C1447" s="482" t="s">
        <v>3761</v>
      </c>
      <c r="D1447" s="481" t="s">
        <v>1385</v>
      </c>
      <c r="E1447" s="481" t="s">
        <v>2944</v>
      </c>
      <c r="F1447" s="483">
        <v>90.18</v>
      </c>
    </row>
    <row r="1448" ht="15.75" customHeight="1" outlineLevel="1">
      <c r="A1448" s="155"/>
      <c r="B1448" s="481">
        <v>104906.0</v>
      </c>
      <c r="C1448" s="482" t="s">
        <v>3762</v>
      </c>
      <c r="D1448" s="481" t="s">
        <v>1385</v>
      </c>
      <c r="E1448" s="481" t="s">
        <v>2944</v>
      </c>
      <c r="F1448" s="483">
        <v>99.0</v>
      </c>
    </row>
    <row r="1449" ht="15.75" customHeight="1" outlineLevel="1">
      <c r="A1449" s="155"/>
      <c r="B1449" s="481">
        <v>104912.0</v>
      </c>
      <c r="C1449" s="482" t="s">
        <v>3763</v>
      </c>
      <c r="D1449" s="481" t="s">
        <v>1385</v>
      </c>
      <c r="E1449" s="481" t="s">
        <v>2466</v>
      </c>
      <c r="F1449" s="483">
        <v>39.01</v>
      </c>
    </row>
    <row r="1450" ht="15.75" customHeight="1" outlineLevel="1">
      <c r="A1450" s="155"/>
      <c r="B1450" s="481">
        <v>92259.0</v>
      </c>
      <c r="C1450" s="482" t="s">
        <v>3764</v>
      </c>
      <c r="D1450" s="481" t="s">
        <v>1403</v>
      </c>
      <c r="E1450" s="481" t="s">
        <v>2318</v>
      </c>
      <c r="F1450" s="483">
        <v>429.4</v>
      </c>
    </row>
    <row r="1451" ht="15.75" customHeight="1" outlineLevel="1">
      <c r="A1451" s="155"/>
      <c r="B1451" s="481">
        <v>92260.0</v>
      </c>
      <c r="C1451" s="482" t="s">
        <v>3765</v>
      </c>
      <c r="D1451" s="481" t="s">
        <v>1403</v>
      </c>
      <c r="E1451" s="481" t="s">
        <v>2318</v>
      </c>
      <c r="F1451" s="483">
        <v>489.78</v>
      </c>
    </row>
    <row r="1452" ht="15.75" customHeight="1" outlineLevel="1">
      <c r="A1452" s="155"/>
      <c r="B1452" s="481">
        <v>92261.0</v>
      </c>
      <c r="C1452" s="482" t="s">
        <v>3766</v>
      </c>
      <c r="D1452" s="481" t="s">
        <v>1403</v>
      </c>
      <c r="E1452" s="481" t="s">
        <v>2318</v>
      </c>
      <c r="F1452" s="483">
        <v>548.3</v>
      </c>
    </row>
    <row r="1453" ht="15.75" customHeight="1" outlineLevel="1">
      <c r="A1453" s="155"/>
      <c r="B1453" s="481">
        <v>92262.0</v>
      </c>
      <c r="C1453" s="482" t="s">
        <v>3767</v>
      </c>
      <c r="D1453" s="481" t="s">
        <v>1403</v>
      </c>
      <c r="E1453" s="481" t="s">
        <v>2318</v>
      </c>
      <c r="F1453" s="483">
        <v>642.53</v>
      </c>
    </row>
    <row r="1454" ht="15.75" customHeight="1" outlineLevel="1">
      <c r="A1454" s="155"/>
      <c r="B1454" s="481">
        <v>92539.0</v>
      </c>
      <c r="C1454" s="482" t="s">
        <v>3768</v>
      </c>
      <c r="D1454" s="481" t="s">
        <v>1401</v>
      </c>
      <c r="E1454" s="481" t="s">
        <v>2466</v>
      </c>
      <c r="F1454" s="483">
        <v>69.77</v>
      </c>
    </row>
    <row r="1455" ht="15.75" customHeight="1" outlineLevel="1">
      <c r="A1455" s="155"/>
      <c r="B1455" s="481">
        <v>92540.0</v>
      </c>
      <c r="C1455" s="482" t="s">
        <v>3769</v>
      </c>
      <c r="D1455" s="481" t="s">
        <v>1401</v>
      </c>
      <c r="E1455" s="481" t="s">
        <v>2466</v>
      </c>
      <c r="F1455" s="483">
        <v>78.76</v>
      </c>
    </row>
    <row r="1456" ht="15.75" customHeight="1" outlineLevel="1">
      <c r="A1456" s="155"/>
      <c r="B1456" s="481">
        <v>92541.0</v>
      </c>
      <c r="C1456" s="482" t="s">
        <v>3770</v>
      </c>
      <c r="D1456" s="481" t="s">
        <v>1401</v>
      </c>
      <c r="E1456" s="481" t="s">
        <v>2466</v>
      </c>
      <c r="F1456" s="483">
        <v>75.19</v>
      </c>
    </row>
    <row r="1457" ht="15.75" customHeight="1" outlineLevel="1">
      <c r="A1457" s="155"/>
      <c r="B1457" s="481">
        <v>92542.0</v>
      </c>
      <c r="C1457" s="482" t="s">
        <v>3771</v>
      </c>
      <c r="D1457" s="481" t="s">
        <v>1401</v>
      </c>
      <c r="E1457" s="481" t="s">
        <v>2466</v>
      </c>
      <c r="F1457" s="483">
        <v>91.6</v>
      </c>
    </row>
    <row r="1458" ht="15.75" customHeight="1" outlineLevel="1">
      <c r="A1458" s="155"/>
      <c r="B1458" s="481">
        <v>92543.0</v>
      </c>
      <c r="C1458" s="482" t="s">
        <v>3772</v>
      </c>
      <c r="D1458" s="481" t="s">
        <v>1401</v>
      </c>
      <c r="E1458" s="481" t="s">
        <v>2466</v>
      </c>
      <c r="F1458" s="483">
        <v>20.93</v>
      </c>
    </row>
    <row r="1459" ht="15.75" customHeight="1" outlineLevel="1">
      <c r="A1459" s="155"/>
      <c r="B1459" s="481">
        <v>92544.0</v>
      </c>
      <c r="C1459" s="482" t="s">
        <v>3773</v>
      </c>
      <c r="D1459" s="481" t="s">
        <v>1401</v>
      </c>
      <c r="E1459" s="481" t="s">
        <v>2466</v>
      </c>
      <c r="F1459" s="483">
        <v>16.65</v>
      </c>
    </row>
    <row r="1460" ht="15.75" customHeight="1" outlineLevel="1">
      <c r="A1460" s="155"/>
      <c r="B1460" s="481">
        <v>92545.0</v>
      </c>
      <c r="C1460" s="482" t="s">
        <v>3774</v>
      </c>
      <c r="D1460" s="481" t="s">
        <v>1403</v>
      </c>
      <c r="E1460" s="481" t="s">
        <v>2318</v>
      </c>
      <c r="F1460" s="483">
        <v>938.91</v>
      </c>
    </row>
    <row r="1461" ht="15.75" customHeight="1" outlineLevel="1">
      <c r="A1461" s="155"/>
      <c r="B1461" s="481">
        <v>92546.0</v>
      </c>
      <c r="C1461" s="482" t="s">
        <v>3775</v>
      </c>
      <c r="D1461" s="481" t="s">
        <v>1403</v>
      </c>
      <c r="E1461" s="481" t="s">
        <v>2318</v>
      </c>
      <c r="F1461" s="483">
        <v>1153.68</v>
      </c>
    </row>
    <row r="1462" ht="15.75" customHeight="1" outlineLevel="1">
      <c r="A1462" s="155"/>
      <c r="B1462" s="481">
        <v>92547.0</v>
      </c>
      <c r="C1462" s="482" t="s">
        <v>3776</v>
      </c>
      <c r="D1462" s="481" t="s">
        <v>1403</v>
      </c>
      <c r="E1462" s="481" t="s">
        <v>2318</v>
      </c>
      <c r="F1462" s="483">
        <v>1217.71</v>
      </c>
    </row>
    <row r="1463" ht="15.75" customHeight="1" outlineLevel="1">
      <c r="A1463" s="155"/>
      <c r="B1463" s="481">
        <v>92548.0</v>
      </c>
      <c r="C1463" s="482" t="s">
        <v>3777</v>
      </c>
      <c r="D1463" s="481" t="s">
        <v>1403</v>
      </c>
      <c r="E1463" s="481" t="s">
        <v>2318</v>
      </c>
      <c r="F1463" s="483">
        <v>1354.61</v>
      </c>
    </row>
    <row r="1464" ht="15.75" customHeight="1" outlineLevel="1">
      <c r="A1464" s="155"/>
      <c r="B1464" s="481">
        <v>92549.0</v>
      </c>
      <c r="C1464" s="482" t="s">
        <v>3778</v>
      </c>
      <c r="D1464" s="481" t="s">
        <v>1403</v>
      </c>
      <c r="E1464" s="481" t="s">
        <v>2318</v>
      </c>
      <c r="F1464" s="483">
        <v>1698.14</v>
      </c>
    </row>
    <row r="1465" ht="15.75" customHeight="1" outlineLevel="1">
      <c r="A1465" s="155"/>
      <c r="B1465" s="481">
        <v>92550.0</v>
      </c>
      <c r="C1465" s="482" t="s">
        <v>3779</v>
      </c>
      <c r="D1465" s="481" t="s">
        <v>1403</v>
      </c>
      <c r="E1465" s="481" t="s">
        <v>2318</v>
      </c>
      <c r="F1465" s="483">
        <v>2112.67</v>
      </c>
    </row>
    <row r="1466" ht="15.75" customHeight="1" outlineLevel="1">
      <c r="A1466" s="155"/>
      <c r="B1466" s="481">
        <v>92551.0</v>
      </c>
      <c r="C1466" s="482" t="s">
        <v>3780</v>
      </c>
      <c r="D1466" s="481" t="s">
        <v>1403</v>
      </c>
      <c r="E1466" s="481" t="s">
        <v>2318</v>
      </c>
      <c r="F1466" s="483">
        <v>2194.97</v>
      </c>
    </row>
    <row r="1467" ht="15.75" customHeight="1" outlineLevel="1">
      <c r="A1467" s="155"/>
      <c r="B1467" s="481">
        <v>92552.0</v>
      </c>
      <c r="C1467" s="482" t="s">
        <v>3781</v>
      </c>
      <c r="D1467" s="481" t="s">
        <v>1403</v>
      </c>
      <c r="E1467" s="481" t="s">
        <v>2318</v>
      </c>
      <c r="F1467" s="483">
        <v>2383.99</v>
      </c>
    </row>
    <row r="1468" ht="15.75" customHeight="1" outlineLevel="1">
      <c r="A1468" s="155"/>
      <c r="B1468" s="481">
        <v>92553.0</v>
      </c>
      <c r="C1468" s="482" t="s">
        <v>3782</v>
      </c>
      <c r="D1468" s="481" t="s">
        <v>1403</v>
      </c>
      <c r="E1468" s="481" t="s">
        <v>2318</v>
      </c>
      <c r="F1468" s="483">
        <v>2736.22</v>
      </c>
    </row>
    <row r="1469" ht="15.75" customHeight="1" outlineLevel="1">
      <c r="A1469" s="155"/>
      <c r="B1469" s="481">
        <v>92554.0</v>
      </c>
      <c r="C1469" s="482" t="s">
        <v>3783</v>
      </c>
      <c r="D1469" s="481" t="s">
        <v>1403</v>
      </c>
      <c r="E1469" s="481" t="s">
        <v>2318</v>
      </c>
      <c r="F1469" s="483">
        <v>2830.57</v>
      </c>
    </row>
    <row r="1470" ht="15.75" customHeight="1" outlineLevel="1">
      <c r="A1470" s="155"/>
      <c r="B1470" s="481">
        <v>92555.0</v>
      </c>
      <c r="C1470" s="482" t="s">
        <v>3784</v>
      </c>
      <c r="D1470" s="481" t="s">
        <v>1403</v>
      </c>
      <c r="E1470" s="481" t="s">
        <v>2318</v>
      </c>
      <c r="F1470" s="483">
        <v>926.43</v>
      </c>
    </row>
    <row r="1471" ht="15.75" customHeight="1" outlineLevel="1">
      <c r="A1471" s="155"/>
      <c r="B1471" s="481">
        <v>92556.0</v>
      </c>
      <c r="C1471" s="482" t="s">
        <v>3785</v>
      </c>
      <c r="D1471" s="481" t="s">
        <v>1403</v>
      </c>
      <c r="E1471" s="481" t="s">
        <v>2318</v>
      </c>
      <c r="F1471" s="483">
        <v>1131.81</v>
      </c>
    </row>
    <row r="1472" ht="15.75" customHeight="1" outlineLevel="1">
      <c r="A1472" s="155"/>
      <c r="B1472" s="481">
        <v>92557.0</v>
      </c>
      <c r="C1472" s="482" t="s">
        <v>3786</v>
      </c>
      <c r="D1472" s="481" t="s">
        <v>1403</v>
      </c>
      <c r="E1472" s="481" t="s">
        <v>2318</v>
      </c>
      <c r="F1472" s="483">
        <v>1195.84</v>
      </c>
    </row>
    <row r="1473" ht="15.75" customHeight="1" outlineLevel="1">
      <c r="A1473" s="155"/>
      <c r="B1473" s="481">
        <v>92558.0</v>
      </c>
      <c r="C1473" s="482" t="s">
        <v>3787</v>
      </c>
      <c r="D1473" s="481" t="s">
        <v>1403</v>
      </c>
      <c r="E1473" s="481" t="s">
        <v>2318</v>
      </c>
      <c r="F1473" s="483">
        <v>1342.13</v>
      </c>
    </row>
    <row r="1474" ht="15.75" customHeight="1" outlineLevel="1">
      <c r="A1474" s="155"/>
      <c r="B1474" s="481">
        <v>92559.0</v>
      </c>
      <c r="C1474" s="482" t="s">
        <v>3788</v>
      </c>
      <c r="D1474" s="481" t="s">
        <v>1403</v>
      </c>
      <c r="E1474" s="481" t="s">
        <v>2318</v>
      </c>
      <c r="F1474" s="483">
        <v>1674.9</v>
      </c>
    </row>
    <row r="1475" ht="15.75" customHeight="1" outlineLevel="1">
      <c r="A1475" s="155"/>
      <c r="B1475" s="481">
        <v>92560.0</v>
      </c>
      <c r="C1475" s="482" t="s">
        <v>3789</v>
      </c>
      <c r="D1475" s="481" t="s">
        <v>1403</v>
      </c>
      <c r="E1475" s="481" t="s">
        <v>2318</v>
      </c>
      <c r="F1475" s="483">
        <v>2081.02</v>
      </c>
    </row>
    <row r="1476" ht="15.75" customHeight="1" outlineLevel="1">
      <c r="A1476" s="155"/>
      <c r="B1476" s="481">
        <v>92561.0</v>
      </c>
      <c r="C1476" s="482" t="s">
        <v>3790</v>
      </c>
      <c r="D1476" s="481" t="s">
        <v>1403</v>
      </c>
      <c r="E1476" s="481" t="s">
        <v>2318</v>
      </c>
      <c r="F1476" s="483">
        <v>2164.18</v>
      </c>
    </row>
    <row r="1477" ht="15.75" customHeight="1" outlineLevel="1">
      <c r="A1477" s="155"/>
      <c r="B1477" s="481">
        <v>92562.0</v>
      </c>
      <c r="C1477" s="482" t="s">
        <v>3791</v>
      </c>
      <c r="D1477" s="481" t="s">
        <v>1403</v>
      </c>
      <c r="E1477" s="481" t="s">
        <v>2318</v>
      </c>
      <c r="F1477" s="483">
        <v>2331.33</v>
      </c>
    </row>
    <row r="1478" ht="15.75" customHeight="1" outlineLevel="1">
      <c r="A1478" s="155"/>
      <c r="B1478" s="481">
        <v>92563.0</v>
      </c>
      <c r="C1478" s="482" t="s">
        <v>3792</v>
      </c>
      <c r="D1478" s="481" t="s">
        <v>1403</v>
      </c>
      <c r="E1478" s="481" t="s">
        <v>2318</v>
      </c>
      <c r="F1478" s="483">
        <v>2674.64</v>
      </c>
    </row>
    <row r="1479" ht="15.75" customHeight="1" outlineLevel="1">
      <c r="A1479" s="155"/>
      <c r="B1479" s="481">
        <v>92564.0</v>
      </c>
      <c r="C1479" s="482" t="s">
        <v>3793</v>
      </c>
      <c r="D1479" s="481" t="s">
        <v>1403</v>
      </c>
      <c r="E1479" s="481" t="s">
        <v>2318</v>
      </c>
      <c r="F1479" s="483">
        <v>2755.14</v>
      </c>
    </row>
    <row r="1480" ht="15.75" customHeight="1" outlineLevel="1">
      <c r="A1480" s="155"/>
      <c r="B1480" s="481">
        <v>100379.0</v>
      </c>
      <c r="C1480" s="482" t="s">
        <v>3794</v>
      </c>
      <c r="D1480" s="481" t="s">
        <v>1401</v>
      </c>
      <c r="E1480" s="481" t="s">
        <v>2466</v>
      </c>
      <c r="F1480" s="483">
        <v>34.71</v>
      </c>
    </row>
    <row r="1481" ht="15.75" customHeight="1" outlineLevel="1">
      <c r="A1481" s="155"/>
      <c r="B1481" s="481">
        <v>100380.0</v>
      </c>
      <c r="C1481" s="482" t="s">
        <v>3795</v>
      </c>
      <c r="D1481" s="481" t="s">
        <v>1401</v>
      </c>
      <c r="E1481" s="481" t="s">
        <v>2318</v>
      </c>
      <c r="F1481" s="483">
        <v>46.1</v>
      </c>
    </row>
    <row r="1482" ht="15.75" customHeight="1" outlineLevel="1">
      <c r="A1482" s="155"/>
      <c r="B1482" s="481">
        <v>100381.0</v>
      </c>
      <c r="C1482" s="482" t="s">
        <v>3796</v>
      </c>
      <c r="D1482" s="481" t="s">
        <v>1401</v>
      </c>
      <c r="E1482" s="481" t="s">
        <v>2466</v>
      </c>
      <c r="F1482" s="483">
        <v>51.8</v>
      </c>
    </row>
    <row r="1483" ht="15.75" customHeight="1" outlineLevel="1">
      <c r="A1483" s="155"/>
      <c r="B1483" s="481">
        <v>100383.0</v>
      </c>
      <c r="C1483" s="482" t="s">
        <v>3797</v>
      </c>
      <c r="D1483" s="481" t="s">
        <v>1401</v>
      </c>
      <c r="E1483" s="481" t="s">
        <v>2318</v>
      </c>
      <c r="F1483" s="483">
        <v>23.11</v>
      </c>
    </row>
    <row r="1484" ht="15.75" customHeight="1" outlineLevel="1">
      <c r="A1484" s="155"/>
      <c r="B1484" s="481">
        <v>100384.0</v>
      </c>
      <c r="C1484" s="482" t="s">
        <v>3798</v>
      </c>
      <c r="D1484" s="481" t="s">
        <v>1401</v>
      </c>
      <c r="E1484" s="481" t="s">
        <v>2466</v>
      </c>
      <c r="F1484" s="483">
        <v>24.32</v>
      </c>
    </row>
    <row r="1485" ht="15.75" customHeight="1" outlineLevel="1">
      <c r="A1485" s="155"/>
      <c r="B1485" s="481">
        <v>100385.0</v>
      </c>
      <c r="C1485" s="482" t="s">
        <v>3799</v>
      </c>
      <c r="D1485" s="481" t="s">
        <v>1401</v>
      </c>
      <c r="E1485" s="481" t="s">
        <v>2466</v>
      </c>
      <c r="F1485" s="483">
        <v>31.02</v>
      </c>
    </row>
    <row r="1486" ht="15.75" customHeight="1" outlineLevel="1">
      <c r="A1486" s="155"/>
      <c r="B1486" s="481">
        <v>100386.0</v>
      </c>
      <c r="C1486" s="482" t="s">
        <v>3800</v>
      </c>
      <c r="D1486" s="481" t="s">
        <v>1401</v>
      </c>
      <c r="E1486" s="481" t="s">
        <v>2318</v>
      </c>
      <c r="F1486" s="483">
        <v>39.94</v>
      </c>
    </row>
    <row r="1487" ht="15.75" customHeight="1" outlineLevel="1">
      <c r="A1487" s="155"/>
      <c r="B1487" s="481">
        <v>100387.0</v>
      </c>
      <c r="C1487" s="482" t="s">
        <v>3801</v>
      </c>
      <c r="D1487" s="481" t="s">
        <v>1401</v>
      </c>
      <c r="E1487" s="481" t="s">
        <v>2466</v>
      </c>
      <c r="F1487" s="483">
        <v>48.84</v>
      </c>
    </row>
    <row r="1488" ht="15.75" customHeight="1" outlineLevel="1">
      <c r="A1488" s="155"/>
      <c r="B1488" s="481">
        <v>100388.0</v>
      </c>
      <c r="C1488" s="482" t="s">
        <v>3802</v>
      </c>
      <c r="D1488" s="481" t="s">
        <v>1401</v>
      </c>
      <c r="E1488" s="481" t="s">
        <v>2466</v>
      </c>
      <c r="F1488" s="483">
        <v>17.82</v>
      </c>
    </row>
    <row r="1489" ht="15.75" customHeight="1" outlineLevel="1">
      <c r="A1489" s="155"/>
      <c r="B1489" s="481">
        <v>100389.0</v>
      </c>
      <c r="C1489" s="482" t="s">
        <v>3803</v>
      </c>
      <c r="D1489" s="481" t="s">
        <v>1401</v>
      </c>
      <c r="E1489" s="481" t="s">
        <v>2466</v>
      </c>
      <c r="F1489" s="483">
        <v>16.04</v>
      </c>
    </row>
    <row r="1490" ht="15.75" customHeight="1" outlineLevel="1">
      <c r="A1490" s="155"/>
      <c r="B1490" s="481">
        <v>100390.0</v>
      </c>
      <c r="C1490" s="482" t="s">
        <v>3804</v>
      </c>
      <c r="D1490" s="481" t="s">
        <v>1401</v>
      </c>
      <c r="E1490" s="481" t="s">
        <v>2466</v>
      </c>
      <c r="F1490" s="483">
        <v>21.39</v>
      </c>
    </row>
    <row r="1491" ht="15.75" customHeight="1" outlineLevel="1">
      <c r="A1491" s="155"/>
      <c r="B1491" s="481">
        <v>100391.0</v>
      </c>
      <c r="C1491" s="482" t="s">
        <v>3805</v>
      </c>
      <c r="D1491" s="481" t="s">
        <v>1401</v>
      </c>
      <c r="E1491" s="481" t="s">
        <v>2466</v>
      </c>
      <c r="F1491" s="483">
        <v>18.47</v>
      </c>
    </row>
    <row r="1492" ht="15.75" customHeight="1" outlineLevel="1">
      <c r="A1492" s="155"/>
      <c r="B1492" s="481">
        <v>100392.0</v>
      </c>
      <c r="C1492" s="482" t="s">
        <v>3806</v>
      </c>
      <c r="D1492" s="481" t="s">
        <v>1401</v>
      </c>
      <c r="E1492" s="481" t="s">
        <v>2466</v>
      </c>
      <c r="F1492" s="483">
        <v>14.05</v>
      </c>
    </row>
    <row r="1493" ht="15.75" customHeight="1" outlineLevel="1">
      <c r="A1493" s="155"/>
      <c r="B1493" s="481">
        <v>100393.0</v>
      </c>
      <c r="C1493" s="482" t="s">
        <v>3807</v>
      </c>
      <c r="D1493" s="481" t="s">
        <v>1401</v>
      </c>
      <c r="E1493" s="481" t="s">
        <v>2466</v>
      </c>
      <c r="F1493" s="483">
        <v>18.44</v>
      </c>
    </row>
    <row r="1494" ht="15.75" customHeight="1" outlineLevel="1">
      <c r="A1494" s="155"/>
      <c r="B1494" s="481">
        <v>100394.0</v>
      </c>
      <c r="C1494" s="482" t="s">
        <v>3808</v>
      </c>
      <c r="D1494" s="481" t="s">
        <v>1401</v>
      </c>
      <c r="E1494" s="481" t="s">
        <v>2466</v>
      </c>
      <c r="F1494" s="483">
        <v>16.83</v>
      </c>
    </row>
    <row r="1495" ht="15.75" customHeight="1" outlineLevel="1">
      <c r="A1495" s="155"/>
      <c r="B1495" s="481">
        <v>100395.0</v>
      </c>
      <c r="C1495" s="482" t="s">
        <v>3809</v>
      </c>
      <c r="D1495" s="481" t="s">
        <v>1401</v>
      </c>
      <c r="E1495" s="481" t="s">
        <v>2466</v>
      </c>
      <c r="F1495" s="483">
        <v>22.01</v>
      </c>
    </row>
    <row r="1496" ht="15.75" customHeight="1" outlineLevel="1">
      <c r="A1496" s="155"/>
      <c r="B1496" s="481">
        <v>94189.0</v>
      </c>
      <c r="C1496" s="482" t="s">
        <v>3810</v>
      </c>
      <c r="D1496" s="481" t="s">
        <v>1401</v>
      </c>
      <c r="E1496" s="481" t="s">
        <v>2466</v>
      </c>
      <c r="F1496" s="483">
        <v>44.55</v>
      </c>
    </row>
    <row r="1497" ht="15.75" customHeight="1" outlineLevel="1">
      <c r="A1497" s="155"/>
      <c r="B1497" s="481">
        <v>94192.0</v>
      </c>
      <c r="C1497" s="482" t="s">
        <v>3811</v>
      </c>
      <c r="D1497" s="481" t="s">
        <v>1401</v>
      </c>
      <c r="E1497" s="481" t="s">
        <v>2466</v>
      </c>
      <c r="F1497" s="483">
        <v>47.0</v>
      </c>
    </row>
    <row r="1498" ht="15.75" customHeight="1" outlineLevel="1">
      <c r="A1498" s="155"/>
      <c r="B1498" s="481">
        <v>94195.0</v>
      </c>
      <c r="C1498" s="482" t="s">
        <v>3812</v>
      </c>
      <c r="D1498" s="481" t="s">
        <v>1401</v>
      </c>
      <c r="E1498" s="481" t="s">
        <v>2466</v>
      </c>
      <c r="F1498" s="483">
        <v>52.8</v>
      </c>
    </row>
    <row r="1499" ht="15.75" customHeight="1" outlineLevel="1">
      <c r="A1499" s="155"/>
      <c r="B1499" s="481">
        <v>94198.0</v>
      </c>
      <c r="C1499" s="482" t="s">
        <v>3813</v>
      </c>
      <c r="D1499" s="481" t="s">
        <v>1401</v>
      </c>
      <c r="E1499" s="481" t="s">
        <v>2466</v>
      </c>
      <c r="F1499" s="483">
        <v>56.03</v>
      </c>
    </row>
    <row r="1500" ht="15.75" customHeight="1" outlineLevel="1">
      <c r="A1500" s="155"/>
      <c r="B1500" s="481">
        <v>94201.0</v>
      </c>
      <c r="C1500" s="482" t="s">
        <v>3814</v>
      </c>
      <c r="D1500" s="481" t="s">
        <v>1401</v>
      </c>
      <c r="E1500" s="481" t="s">
        <v>2466</v>
      </c>
      <c r="F1500" s="483">
        <v>74.22</v>
      </c>
    </row>
    <row r="1501" ht="15.75" customHeight="1" outlineLevel="1">
      <c r="A1501" s="155"/>
      <c r="B1501" s="481">
        <v>94204.0</v>
      </c>
      <c r="C1501" s="482" t="s">
        <v>3815</v>
      </c>
      <c r="D1501" s="481" t="s">
        <v>1401</v>
      </c>
      <c r="E1501" s="481" t="s">
        <v>2466</v>
      </c>
      <c r="F1501" s="483">
        <v>79.73</v>
      </c>
    </row>
    <row r="1502" ht="15.75" customHeight="1" outlineLevel="1">
      <c r="A1502" s="155"/>
      <c r="B1502" s="481">
        <v>94224.0</v>
      </c>
      <c r="C1502" s="482" t="s">
        <v>3816</v>
      </c>
      <c r="D1502" s="481" t="s">
        <v>1440</v>
      </c>
      <c r="E1502" s="481" t="s">
        <v>2466</v>
      </c>
      <c r="F1502" s="483">
        <v>25.03</v>
      </c>
    </row>
    <row r="1503" ht="15.75" customHeight="1" outlineLevel="1">
      <c r="A1503" s="155"/>
      <c r="B1503" s="481">
        <v>94226.0</v>
      </c>
      <c r="C1503" s="482" t="s">
        <v>3817</v>
      </c>
      <c r="D1503" s="481" t="s">
        <v>1401</v>
      </c>
      <c r="E1503" s="481" t="s">
        <v>2318</v>
      </c>
      <c r="F1503" s="483">
        <v>20.62</v>
      </c>
    </row>
    <row r="1504" ht="15.75" customHeight="1" outlineLevel="1">
      <c r="A1504" s="155"/>
      <c r="B1504" s="481">
        <v>94232.0</v>
      </c>
      <c r="C1504" s="482" t="s">
        <v>3818</v>
      </c>
      <c r="D1504" s="481" t="s">
        <v>1403</v>
      </c>
      <c r="E1504" s="481" t="s">
        <v>2466</v>
      </c>
      <c r="F1504" s="483">
        <v>2.71</v>
      </c>
    </row>
    <row r="1505" ht="15.75" customHeight="1" outlineLevel="1">
      <c r="A1505" s="155"/>
      <c r="B1505" s="481">
        <v>94440.0</v>
      </c>
      <c r="C1505" s="482" t="s">
        <v>3819</v>
      </c>
      <c r="D1505" s="481" t="s">
        <v>1401</v>
      </c>
      <c r="E1505" s="481" t="s">
        <v>2466</v>
      </c>
      <c r="F1505" s="483">
        <v>52.8</v>
      </c>
    </row>
    <row r="1506" ht="15.75" customHeight="1" outlineLevel="1">
      <c r="A1506" s="155"/>
      <c r="B1506" s="481">
        <v>94441.0</v>
      </c>
      <c r="C1506" s="482" t="s">
        <v>3820</v>
      </c>
      <c r="D1506" s="481" t="s">
        <v>1401</v>
      </c>
      <c r="E1506" s="481" t="s">
        <v>2466</v>
      </c>
      <c r="F1506" s="483">
        <v>56.03</v>
      </c>
    </row>
    <row r="1507" ht="15.75" customHeight="1" outlineLevel="1">
      <c r="A1507" s="155"/>
      <c r="B1507" s="481">
        <v>94442.0</v>
      </c>
      <c r="C1507" s="482" t="s">
        <v>3821</v>
      </c>
      <c r="D1507" s="481" t="s">
        <v>1401</v>
      </c>
      <c r="E1507" s="481" t="s">
        <v>2466</v>
      </c>
      <c r="F1507" s="483">
        <v>52.8</v>
      </c>
    </row>
    <row r="1508" ht="15.75" customHeight="1" outlineLevel="1">
      <c r="A1508" s="155"/>
      <c r="B1508" s="481">
        <v>94443.0</v>
      </c>
      <c r="C1508" s="482" t="s">
        <v>3822</v>
      </c>
      <c r="D1508" s="481" t="s">
        <v>1401</v>
      </c>
      <c r="E1508" s="481" t="s">
        <v>2466</v>
      </c>
      <c r="F1508" s="483">
        <v>56.03</v>
      </c>
    </row>
    <row r="1509" ht="15.75" customHeight="1" outlineLevel="1">
      <c r="A1509" s="155"/>
      <c r="B1509" s="481">
        <v>94445.0</v>
      </c>
      <c r="C1509" s="482" t="s">
        <v>3823</v>
      </c>
      <c r="D1509" s="481" t="s">
        <v>1401</v>
      </c>
      <c r="E1509" s="481" t="s">
        <v>2466</v>
      </c>
      <c r="F1509" s="483">
        <v>74.22</v>
      </c>
    </row>
    <row r="1510" ht="15.75" customHeight="1" outlineLevel="1">
      <c r="A1510" s="155"/>
      <c r="B1510" s="481">
        <v>94446.0</v>
      </c>
      <c r="C1510" s="482" t="s">
        <v>3824</v>
      </c>
      <c r="D1510" s="481" t="s">
        <v>1401</v>
      </c>
      <c r="E1510" s="481" t="s">
        <v>2466</v>
      </c>
      <c r="F1510" s="483">
        <v>79.73</v>
      </c>
    </row>
    <row r="1511" ht="15.75" customHeight="1" outlineLevel="1">
      <c r="A1511" s="155"/>
      <c r="B1511" s="481">
        <v>94447.0</v>
      </c>
      <c r="C1511" s="482" t="s">
        <v>3825</v>
      </c>
      <c r="D1511" s="481" t="s">
        <v>1401</v>
      </c>
      <c r="E1511" s="481" t="s">
        <v>2466</v>
      </c>
      <c r="F1511" s="483">
        <v>74.22</v>
      </c>
    </row>
    <row r="1512" ht="15.75" customHeight="1" outlineLevel="1">
      <c r="A1512" s="155"/>
      <c r="B1512" s="481">
        <v>94448.0</v>
      </c>
      <c r="C1512" s="482" t="s">
        <v>3826</v>
      </c>
      <c r="D1512" s="481" t="s">
        <v>1401</v>
      </c>
      <c r="E1512" s="481" t="s">
        <v>2466</v>
      </c>
      <c r="F1512" s="483">
        <v>79.73</v>
      </c>
    </row>
    <row r="1513" ht="15.75" customHeight="1" outlineLevel="1">
      <c r="A1513" s="155"/>
      <c r="B1513" s="481">
        <v>94207.0</v>
      </c>
      <c r="C1513" s="482" t="s">
        <v>3827</v>
      </c>
      <c r="D1513" s="481" t="s">
        <v>1401</v>
      </c>
      <c r="E1513" s="481" t="s">
        <v>2466</v>
      </c>
      <c r="F1513" s="483">
        <v>46.61</v>
      </c>
    </row>
    <row r="1514" ht="15.75" customHeight="1" outlineLevel="1">
      <c r="A1514" s="155"/>
      <c r="B1514" s="481">
        <v>94210.0</v>
      </c>
      <c r="C1514" s="482" t="s">
        <v>3828</v>
      </c>
      <c r="D1514" s="481" t="s">
        <v>1401</v>
      </c>
      <c r="E1514" s="481" t="s">
        <v>2466</v>
      </c>
      <c r="F1514" s="483">
        <v>49.52</v>
      </c>
    </row>
    <row r="1515" ht="15.75" customHeight="1" outlineLevel="1">
      <c r="A1515" s="155"/>
      <c r="B1515" s="481">
        <v>94218.0</v>
      </c>
      <c r="C1515" s="482" t="s">
        <v>3829</v>
      </c>
      <c r="D1515" s="481" t="s">
        <v>1401</v>
      </c>
      <c r="E1515" s="481" t="s">
        <v>2466</v>
      </c>
      <c r="F1515" s="483">
        <v>121.1</v>
      </c>
    </row>
    <row r="1516" ht="15.75" customHeight="1" outlineLevel="1">
      <c r="A1516" s="155"/>
      <c r="B1516" s="481">
        <v>94213.0</v>
      </c>
      <c r="C1516" s="482" t="s">
        <v>3830</v>
      </c>
      <c r="D1516" s="481" t="s">
        <v>1401</v>
      </c>
      <c r="E1516" s="481" t="s">
        <v>2466</v>
      </c>
      <c r="F1516" s="483">
        <v>57.54</v>
      </c>
    </row>
    <row r="1517" ht="15.75" customHeight="1" outlineLevel="1">
      <c r="A1517" s="155"/>
      <c r="B1517" s="481">
        <v>94216.0</v>
      </c>
      <c r="C1517" s="482" t="s">
        <v>3831</v>
      </c>
      <c r="D1517" s="481" t="s">
        <v>1401</v>
      </c>
      <c r="E1517" s="481" t="s">
        <v>2466</v>
      </c>
      <c r="F1517" s="483">
        <v>159.75</v>
      </c>
    </row>
    <row r="1518" ht="15.75" customHeight="1" outlineLevel="1">
      <c r="A1518" s="155"/>
      <c r="B1518" s="481">
        <v>94219.0</v>
      </c>
      <c r="C1518" s="482" t="s">
        <v>3832</v>
      </c>
      <c r="D1518" s="481" t="s">
        <v>1440</v>
      </c>
      <c r="E1518" s="481" t="s">
        <v>2466</v>
      </c>
      <c r="F1518" s="483">
        <v>38.91</v>
      </c>
    </row>
    <row r="1519" ht="15.75" customHeight="1" outlineLevel="1">
      <c r="A1519" s="155"/>
      <c r="B1519" s="481">
        <v>94220.0</v>
      </c>
      <c r="C1519" s="482" t="s">
        <v>3833</v>
      </c>
      <c r="D1519" s="481" t="s">
        <v>1440</v>
      </c>
      <c r="E1519" s="481" t="s">
        <v>2466</v>
      </c>
      <c r="F1519" s="483">
        <v>59.07</v>
      </c>
    </row>
    <row r="1520" ht="15.75" customHeight="1" outlineLevel="1">
      <c r="A1520" s="155"/>
      <c r="B1520" s="481">
        <v>94221.0</v>
      </c>
      <c r="C1520" s="482" t="s">
        <v>3834</v>
      </c>
      <c r="D1520" s="481" t="s">
        <v>1440</v>
      </c>
      <c r="E1520" s="481" t="s">
        <v>2466</v>
      </c>
      <c r="F1520" s="483">
        <v>32.52</v>
      </c>
    </row>
    <row r="1521" ht="15.75" customHeight="1" outlineLevel="1">
      <c r="A1521" s="155"/>
      <c r="B1521" s="481">
        <v>94222.0</v>
      </c>
      <c r="C1521" s="482" t="s">
        <v>3835</v>
      </c>
      <c r="D1521" s="481" t="s">
        <v>1440</v>
      </c>
      <c r="E1521" s="481" t="s">
        <v>2466</v>
      </c>
      <c r="F1521" s="483">
        <v>52.68</v>
      </c>
    </row>
    <row r="1522" ht="15.75" customHeight="1" outlineLevel="1">
      <c r="A1522" s="155"/>
      <c r="B1522" s="481">
        <v>94223.0</v>
      </c>
      <c r="C1522" s="482" t="s">
        <v>3836</v>
      </c>
      <c r="D1522" s="481" t="s">
        <v>1440</v>
      </c>
      <c r="E1522" s="481" t="s">
        <v>2466</v>
      </c>
      <c r="F1522" s="483">
        <v>80.48</v>
      </c>
    </row>
    <row r="1523" ht="15.75" customHeight="1" outlineLevel="1">
      <c r="A1523" s="155"/>
      <c r="B1523" s="481">
        <v>94451.0</v>
      </c>
      <c r="C1523" s="482" t="s">
        <v>3837</v>
      </c>
      <c r="D1523" s="481" t="s">
        <v>1440</v>
      </c>
      <c r="E1523" s="481" t="s">
        <v>2466</v>
      </c>
      <c r="F1523" s="483">
        <v>89.84</v>
      </c>
    </row>
    <row r="1524" ht="15.75" customHeight="1" outlineLevel="1">
      <c r="A1524" s="155"/>
      <c r="B1524" s="481">
        <v>100325.0</v>
      </c>
      <c r="C1524" s="482" t="s">
        <v>3838</v>
      </c>
      <c r="D1524" s="481" t="s">
        <v>1440</v>
      </c>
      <c r="E1524" s="481" t="s">
        <v>2466</v>
      </c>
      <c r="F1524" s="483">
        <v>87.3</v>
      </c>
    </row>
    <row r="1525" ht="15.75" customHeight="1" outlineLevel="1">
      <c r="A1525" s="155"/>
      <c r="B1525" s="481">
        <v>100327.0</v>
      </c>
      <c r="C1525" s="482" t="s">
        <v>3839</v>
      </c>
      <c r="D1525" s="481" t="s">
        <v>1440</v>
      </c>
      <c r="E1525" s="481" t="s">
        <v>2318</v>
      </c>
      <c r="F1525" s="483">
        <v>62.95</v>
      </c>
    </row>
    <row r="1526" ht="15.75" customHeight="1" outlineLevel="1">
      <c r="A1526" s="155"/>
      <c r="B1526" s="481">
        <v>100328.0</v>
      </c>
      <c r="C1526" s="482" t="s">
        <v>3840</v>
      </c>
      <c r="D1526" s="481" t="s">
        <v>1401</v>
      </c>
      <c r="E1526" s="481" t="s">
        <v>2466</v>
      </c>
      <c r="F1526" s="483">
        <v>16.85</v>
      </c>
    </row>
    <row r="1527" ht="15.75" customHeight="1" outlineLevel="1">
      <c r="A1527" s="155"/>
      <c r="B1527" s="481">
        <v>100329.0</v>
      </c>
      <c r="C1527" s="482" t="s">
        <v>3841</v>
      </c>
      <c r="D1527" s="481" t="s">
        <v>1401</v>
      </c>
      <c r="E1527" s="481" t="s">
        <v>2466</v>
      </c>
      <c r="F1527" s="483">
        <v>20.1</v>
      </c>
    </row>
    <row r="1528" ht="15.75" customHeight="1" outlineLevel="1">
      <c r="A1528" s="155"/>
      <c r="B1528" s="481">
        <v>100330.0</v>
      </c>
      <c r="C1528" s="482" t="s">
        <v>3842</v>
      </c>
      <c r="D1528" s="481" t="s">
        <v>1401</v>
      </c>
      <c r="E1528" s="481" t="s">
        <v>2466</v>
      </c>
      <c r="F1528" s="483">
        <v>22.9</v>
      </c>
    </row>
    <row r="1529" ht="15.75" customHeight="1" outlineLevel="1">
      <c r="A1529" s="155"/>
      <c r="B1529" s="481">
        <v>100331.0</v>
      </c>
      <c r="C1529" s="482" t="s">
        <v>3843</v>
      </c>
      <c r="D1529" s="481" t="s">
        <v>1401</v>
      </c>
      <c r="E1529" s="481" t="s">
        <v>2466</v>
      </c>
      <c r="F1529" s="483">
        <v>28.43</v>
      </c>
    </row>
    <row r="1530" ht="15.75" customHeight="1" outlineLevel="1">
      <c r="A1530" s="155"/>
      <c r="B1530" s="481">
        <v>100434.0</v>
      </c>
      <c r="C1530" s="482" t="s">
        <v>3844</v>
      </c>
      <c r="D1530" s="481" t="s">
        <v>1440</v>
      </c>
      <c r="E1530" s="481" t="s">
        <v>2466</v>
      </c>
      <c r="F1530" s="483">
        <v>148.84</v>
      </c>
    </row>
    <row r="1531" ht="15.75" customHeight="1" outlineLevel="1">
      <c r="A1531" s="155"/>
      <c r="B1531" s="481">
        <v>100435.0</v>
      </c>
      <c r="C1531" s="482" t="s">
        <v>3845</v>
      </c>
      <c r="D1531" s="481" t="s">
        <v>1440</v>
      </c>
      <c r="E1531" s="481" t="s">
        <v>2466</v>
      </c>
      <c r="F1531" s="483">
        <v>61.54</v>
      </c>
    </row>
    <row r="1532" ht="15.75" customHeight="1" outlineLevel="1">
      <c r="A1532" s="155"/>
      <c r="B1532" s="481">
        <v>94227.0</v>
      </c>
      <c r="C1532" s="482" t="s">
        <v>3846</v>
      </c>
      <c r="D1532" s="481" t="s">
        <v>1440</v>
      </c>
      <c r="E1532" s="481" t="s">
        <v>2318</v>
      </c>
      <c r="F1532" s="483">
        <v>69.8</v>
      </c>
    </row>
    <row r="1533" ht="15.75" customHeight="1" outlineLevel="1">
      <c r="A1533" s="155"/>
      <c r="B1533" s="481">
        <v>94228.0</v>
      </c>
      <c r="C1533" s="482" t="s">
        <v>3847</v>
      </c>
      <c r="D1533" s="481" t="s">
        <v>1440</v>
      </c>
      <c r="E1533" s="481" t="s">
        <v>2318</v>
      </c>
      <c r="F1533" s="483">
        <v>94.36</v>
      </c>
    </row>
    <row r="1534" ht="15.75" customHeight="1" outlineLevel="1">
      <c r="A1534" s="155"/>
      <c r="B1534" s="481">
        <v>94229.0</v>
      </c>
      <c r="C1534" s="482" t="s">
        <v>3848</v>
      </c>
      <c r="D1534" s="481" t="s">
        <v>1440</v>
      </c>
      <c r="E1534" s="481" t="s">
        <v>2318</v>
      </c>
      <c r="F1534" s="483">
        <v>182.82</v>
      </c>
    </row>
    <row r="1535" ht="15.75" customHeight="1" outlineLevel="1">
      <c r="A1535" s="155"/>
      <c r="B1535" s="481">
        <v>94231.0</v>
      </c>
      <c r="C1535" s="482" t="s">
        <v>3849</v>
      </c>
      <c r="D1535" s="481" t="s">
        <v>1440</v>
      </c>
      <c r="E1535" s="481" t="s">
        <v>2318</v>
      </c>
      <c r="F1535" s="483">
        <v>56.09</v>
      </c>
    </row>
    <row r="1536" ht="15.75" customHeight="1" outlineLevel="1">
      <c r="A1536" s="155"/>
      <c r="B1536" s="481">
        <v>94449.0</v>
      </c>
      <c r="C1536" s="482" t="s">
        <v>3850</v>
      </c>
      <c r="D1536" s="481" t="s">
        <v>1401</v>
      </c>
      <c r="E1536" s="481" t="s">
        <v>2318</v>
      </c>
      <c r="F1536" s="483">
        <v>78.33</v>
      </c>
    </row>
    <row r="1537" ht="15.75" customHeight="1" outlineLevel="1">
      <c r="A1537" s="155"/>
      <c r="B1537" s="481">
        <v>92255.0</v>
      </c>
      <c r="C1537" s="482" t="s">
        <v>3851</v>
      </c>
      <c r="D1537" s="481" t="s">
        <v>1403</v>
      </c>
      <c r="E1537" s="481" t="s">
        <v>2318</v>
      </c>
      <c r="F1537" s="483">
        <v>183.11</v>
      </c>
    </row>
    <row r="1538" ht="15.75" customHeight="1" outlineLevel="1">
      <c r="A1538" s="155"/>
      <c r="B1538" s="481">
        <v>92256.0</v>
      </c>
      <c r="C1538" s="482" t="s">
        <v>3852</v>
      </c>
      <c r="D1538" s="481" t="s">
        <v>1403</v>
      </c>
      <c r="E1538" s="481" t="s">
        <v>2318</v>
      </c>
      <c r="F1538" s="483">
        <v>223.7</v>
      </c>
    </row>
    <row r="1539" ht="15.75" customHeight="1" outlineLevel="1">
      <c r="A1539" s="155"/>
      <c r="B1539" s="481">
        <v>92257.0</v>
      </c>
      <c r="C1539" s="482" t="s">
        <v>3853</v>
      </c>
      <c r="D1539" s="481" t="s">
        <v>1403</v>
      </c>
      <c r="E1539" s="481" t="s">
        <v>2318</v>
      </c>
      <c r="F1539" s="483">
        <v>263.86</v>
      </c>
    </row>
    <row r="1540" ht="15.75" customHeight="1" outlineLevel="1">
      <c r="A1540" s="155"/>
      <c r="B1540" s="481">
        <v>92258.0</v>
      </c>
      <c r="C1540" s="482" t="s">
        <v>3854</v>
      </c>
      <c r="D1540" s="481" t="s">
        <v>1403</v>
      </c>
      <c r="E1540" s="481" t="s">
        <v>2318</v>
      </c>
      <c r="F1540" s="483">
        <v>328.44</v>
      </c>
    </row>
    <row r="1541" ht="15.75" customHeight="1" outlineLevel="1">
      <c r="A1541" s="155"/>
      <c r="B1541" s="481">
        <v>92568.0</v>
      </c>
      <c r="C1541" s="482" t="s">
        <v>3855</v>
      </c>
      <c r="D1541" s="481" t="s">
        <v>1401</v>
      </c>
      <c r="E1541" s="481" t="s">
        <v>2318</v>
      </c>
      <c r="F1541" s="483">
        <v>124.1</v>
      </c>
    </row>
    <row r="1542" ht="15.75" customHeight="1" outlineLevel="1">
      <c r="A1542" s="155"/>
      <c r="B1542" s="481">
        <v>92569.0</v>
      </c>
      <c r="C1542" s="482" t="s">
        <v>3856</v>
      </c>
      <c r="D1542" s="481" t="s">
        <v>1401</v>
      </c>
      <c r="E1542" s="481" t="s">
        <v>2318</v>
      </c>
      <c r="F1542" s="483">
        <v>68.88</v>
      </c>
    </row>
    <row r="1543" ht="15.75" customHeight="1" outlineLevel="1">
      <c r="A1543" s="155"/>
      <c r="B1543" s="481">
        <v>92570.0</v>
      </c>
      <c r="C1543" s="482" t="s">
        <v>3857</v>
      </c>
      <c r="D1543" s="481" t="s">
        <v>1401</v>
      </c>
      <c r="E1543" s="481" t="s">
        <v>2318</v>
      </c>
      <c r="F1543" s="483">
        <v>43.47</v>
      </c>
    </row>
    <row r="1544" ht="15.75" customHeight="1" outlineLevel="1">
      <c r="A1544" s="155"/>
      <c r="B1544" s="481">
        <v>92571.0</v>
      </c>
      <c r="C1544" s="482" t="s">
        <v>3858</v>
      </c>
      <c r="D1544" s="481" t="s">
        <v>1401</v>
      </c>
      <c r="E1544" s="481" t="s">
        <v>2318</v>
      </c>
      <c r="F1544" s="483">
        <v>132.01</v>
      </c>
    </row>
    <row r="1545" ht="15.75" customHeight="1" outlineLevel="1">
      <c r="A1545" s="155"/>
      <c r="B1545" s="481">
        <v>92572.0</v>
      </c>
      <c r="C1545" s="482" t="s">
        <v>3859</v>
      </c>
      <c r="D1545" s="481" t="s">
        <v>1401</v>
      </c>
      <c r="E1545" s="481" t="s">
        <v>2318</v>
      </c>
      <c r="F1545" s="483">
        <v>78.87</v>
      </c>
    </row>
    <row r="1546" ht="15.75" customHeight="1" outlineLevel="1">
      <c r="A1546" s="155"/>
      <c r="B1546" s="481">
        <v>92573.0</v>
      </c>
      <c r="C1546" s="482" t="s">
        <v>3860</v>
      </c>
      <c r="D1546" s="481" t="s">
        <v>1401</v>
      </c>
      <c r="E1546" s="481" t="s">
        <v>2318</v>
      </c>
      <c r="F1546" s="483">
        <v>46.83</v>
      </c>
    </row>
    <row r="1547" ht="15.75" customHeight="1" outlineLevel="1">
      <c r="A1547" s="155"/>
      <c r="B1547" s="481">
        <v>92574.0</v>
      </c>
      <c r="C1547" s="482" t="s">
        <v>3861</v>
      </c>
      <c r="D1547" s="481" t="s">
        <v>1401</v>
      </c>
      <c r="E1547" s="481" t="s">
        <v>2318</v>
      </c>
      <c r="F1547" s="483">
        <v>126.13</v>
      </c>
    </row>
    <row r="1548" ht="15.75" customHeight="1" outlineLevel="1">
      <c r="A1548" s="155"/>
      <c r="B1548" s="481">
        <v>92575.0</v>
      </c>
      <c r="C1548" s="482" t="s">
        <v>3862</v>
      </c>
      <c r="D1548" s="481" t="s">
        <v>1401</v>
      </c>
      <c r="E1548" s="481" t="s">
        <v>2318</v>
      </c>
      <c r="F1548" s="483">
        <v>63.12</v>
      </c>
    </row>
    <row r="1549" ht="15.75" customHeight="1" outlineLevel="1">
      <c r="A1549" s="155"/>
      <c r="B1549" s="481">
        <v>92576.0</v>
      </c>
      <c r="C1549" s="482" t="s">
        <v>3863</v>
      </c>
      <c r="D1549" s="481" t="s">
        <v>1401</v>
      </c>
      <c r="E1549" s="481" t="s">
        <v>2318</v>
      </c>
      <c r="F1549" s="483">
        <v>34.39</v>
      </c>
    </row>
    <row r="1550" ht="15.75" customHeight="1" outlineLevel="1">
      <c r="A1550" s="155"/>
      <c r="B1550" s="481">
        <v>92577.0</v>
      </c>
      <c r="C1550" s="482" t="s">
        <v>3864</v>
      </c>
      <c r="D1550" s="481" t="s">
        <v>1401</v>
      </c>
      <c r="E1550" s="481" t="s">
        <v>2318</v>
      </c>
      <c r="F1550" s="483">
        <v>134.45</v>
      </c>
    </row>
    <row r="1551" ht="15.75" customHeight="1" outlineLevel="1">
      <c r="A1551" s="155"/>
      <c r="B1551" s="481">
        <v>92578.0</v>
      </c>
      <c r="C1551" s="482" t="s">
        <v>3865</v>
      </c>
      <c r="D1551" s="481" t="s">
        <v>1401</v>
      </c>
      <c r="E1551" s="481" t="s">
        <v>2318</v>
      </c>
      <c r="F1551" s="483">
        <v>67.76</v>
      </c>
    </row>
    <row r="1552" ht="15.75" customHeight="1" outlineLevel="1">
      <c r="A1552" s="155"/>
      <c r="B1552" s="481">
        <v>92579.0</v>
      </c>
      <c r="C1552" s="482" t="s">
        <v>3866</v>
      </c>
      <c r="D1552" s="481" t="s">
        <v>1401</v>
      </c>
      <c r="E1552" s="481" t="s">
        <v>2318</v>
      </c>
      <c r="F1552" s="483">
        <v>37.06</v>
      </c>
    </row>
    <row r="1553" ht="15.75" customHeight="1" outlineLevel="1">
      <c r="A1553" s="155"/>
      <c r="B1553" s="481">
        <v>92580.0</v>
      </c>
      <c r="C1553" s="482" t="s">
        <v>3867</v>
      </c>
      <c r="D1553" s="481" t="s">
        <v>1401</v>
      </c>
      <c r="E1553" s="481" t="s">
        <v>2318</v>
      </c>
      <c r="F1553" s="483">
        <v>46.22</v>
      </c>
    </row>
    <row r="1554" ht="15.75" customHeight="1" outlineLevel="1">
      <c r="A1554" s="155"/>
      <c r="B1554" s="481">
        <v>92581.0</v>
      </c>
      <c r="C1554" s="482" t="s">
        <v>3868</v>
      </c>
      <c r="D1554" s="481" t="s">
        <v>1401</v>
      </c>
      <c r="E1554" s="481" t="s">
        <v>2318</v>
      </c>
      <c r="F1554" s="483">
        <v>48.19</v>
      </c>
    </row>
    <row r="1555" ht="15.75" customHeight="1" outlineLevel="1">
      <c r="A1555" s="155"/>
      <c r="B1555" s="481">
        <v>92582.0</v>
      </c>
      <c r="C1555" s="482" t="s">
        <v>3869</v>
      </c>
      <c r="D1555" s="481" t="s">
        <v>1403</v>
      </c>
      <c r="E1555" s="481" t="s">
        <v>2318</v>
      </c>
      <c r="F1555" s="483">
        <v>680.91</v>
      </c>
    </row>
    <row r="1556" ht="15.75" customHeight="1" outlineLevel="1">
      <c r="A1556" s="155"/>
      <c r="B1556" s="481">
        <v>92584.0</v>
      </c>
      <c r="C1556" s="482" t="s">
        <v>3870</v>
      </c>
      <c r="D1556" s="481" t="s">
        <v>1403</v>
      </c>
      <c r="E1556" s="481" t="s">
        <v>2318</v>
      </c>
      <c r="F1556" s="483">
        <v>796.97</v>
      </c>
    </row>
    <row r="1557" ht="15.75" customHeight="1" outlineLevel="1">
      <c r="A1557" s="155"/>
      <c r="B1557" s="481">
        <v>92586.0</v>
      </c>
      <c r="C1557" s="482" t="s">
        <v>3871</v>
      </c>
      <c r="D1557" s="481" t="s">
        <v>1403</v>
      </c>
      <c r="E1557" s="481" t="s">
        <v>2318</v>
      </c>
      <c r="F1557" s="483">
        <v>913.02</v>
      </c>
    </row>
    <row r="1558" ht="15.75" customHeight="1" outlineLevel="1">
      <c r="A1558" s="155"/>
      <c r="B1558" s="481">
        <v>92588.0</v>
      </c>
      <c r="C1558" s="482" t="s">
        <v>3872</v>
      </c>
      <c r="D1558" s="481" t="s">
        <v>1403</v>
      </c>
      <c r="E1558" s="481" t="s">
        <v>2318</v>
      </c>
      <c r="F1558" s="483">
        <v>1152.8</v>
      </c>
    </row>
    <row r="1559" ht="15.75" customHeight="1" outlineLevel="1">
      <c r="A1559" s="155"/>
      <c r="B1559" s="481">
        <v>92590.0</v>
      </c>
      <c r="C1559" s="482" t="s">
        <v>3873</v>
      </c>
      <c r="D1559" s="481" t="s">
        <v>1403</v>
      </c>
      <c r="E1559" s="481" t="s">
        <v>2318</v>
      </c>
      <c r="F1559" s="483">
        <v>1268.85</v>
      </c>
    </row>
    <row r="1560" ht="15.75" customHeight="1" outlineLevel="1">
      <c r="A1560" s="155"/>
      <c r="B1560" s="481">
        <v>92592.0</v>
      </c>
      <c r="C1560" s="482" t="s">
        <v>3874</v>
      </c>
      <c r="D1560" s="481" t="s">
        <v>1403</v>
      </c>
      <c r="E1560" s="481" t="s">
        <v>2318</v>
      </c>
      <c r="F1560" s="483">
        <v>1425.07</v>
      </c>
    </row>
    <row r="1561" ht="15.75" customHeight="1" outlineLevel="1">
      <c r="A1561" s="155"/>
      <c r="B1561" s="481">
        <v>92594.0</v>
      </c>
      <c r="C1561" s="482" t="s">
        <v>3875</v>
      </c>
      <c r="D1561" s="481" t="s">
        <v>1403</v>
      </c>
      <c r="E1561" s="481" t="s">
        <v>2318</v>
      </c>
      <c r="F1561" s="483">
        <v>1653.62</v>
      </c>
    </row>
    <row r="1562" ht="15.75" customHeight="1" outlineLevel="1">
      <c r="A1562" s="155"/>
      <c r="B1562" s="481">
        <v>92596.0</v>
      </c>
      <c r="C1562" s="482" t="s">
        <v>3876</v>
      </c>
      <c r="D1562" s="481" t="s">
        <v>1403</v>
      </c>
      <c r="E1562" s="481" t="s">
        <v>2318</v>
      </c>
      <c r="F1562" s="483">
        <v>1839.22</v>
      </c>
    </row>
    <row r="1563" ht="15.75" customHeight="1" outlineLevel="1">
      <c r="A1563" s="155"/>
      <c r="B1563" s="481">
        <v>92598.0</v>
      </c>
      <c r="C1563" s="482" t="s">
        <v>3877</v>
      </c>
      <c r="D1563" s="481" t="s">
        <v>1403</v>
      </c>
      <c r="E1563" s="481" t="s">
        <v>2318</v>
      </c>
      <c r="F1563" s="483">
        <v>1955.27</v>
      </c>
    </row>
    <row r="1564" ht="15.75" customHeight="1" outlineLevel="1">
      <c r="A1564" s="155"/>
      <c r="B1564" s="481">
        <v>92600.0</v>
      </c>
      <c r="C1564" s="482" t="s">
        <v>3878</v>
      </c>
      <c r="D1564" s="481" t="s">
        <v>1403</v>
      </c>
      <c r="E1564" s="481" t="s">
        <v>2318</v>
      </c>
      <c r="F1564" s="483">
        <v>2100.68</v>
      </c>
    </row>
    <row r="1565" ht="15.75" customHeight="1" outlineLevel="1">
      <c r="A1565" s="155"/>
      <c r="B1565" s="481">
        <v>92602.0</v>
      </c>
      <c r="C1565" s="482" t="s">
        <v>3879</v>
      </c>
      <c r="D1565" s="481" t="s">
        <v>1403</v>
      </c>
      <c r="E1565" s="481" t="s">
        <v>2318</v>
      </c>
      <c r="F1565" s="483">
        <v>680.91</v>
      </c>
    </row>
    <row r="1566" ht="15.75" customHeight="1" outlineLevel="1">
      <c r="A1566" s="155"/>
      <c r="B1566" s="481">
        <v>92604.0</v>
      </c>
      <c r="C1566" s="482" t="s">
        <v>3880</v>
      </c>
      <c r="D1566" s="481" t="s">
        <v>1403</v>
      </c>
      <c r="E1566" s="481" t="s">
        <v>2318</v>
      </c>
      <c r="F1566" s="483">
        <v>767.61</v>
      </c>
    </row>
    <row r="1567" ht="15.75" customHeight="1" outlineLevel="1">
      <c r="A1567" s="155"/>
      <c r="B1567" s="481">
        <v>92606.0</v>
      </c>
      <c r="C1567" s="482" t="s">
        <v>3881</v>
      </c>
      <c r="D1567" s="481" t="s">
        <v>1403</v>
      </c>
      <c r="E1567" s="481" t="s">
        <v>2318</v>
      </c>
      <c r="F1567" s="483">
        <v>883.67</v>
      </c>
    </row>
    <row r="1568" ht="15.75" customHeight="1" outlineLevel="1">
      <c r="A1568" s="155"/>
      <c r="B1568" s="481">
        <v>92608.0</v>
      </c>
      <c r="C1568" s="482" t="s">
        <v>3882</v>
      </c>
      <c r="D1568" s="481" t="s">
        <v>1403</v>
      </c>
      <c r="E1568" s="481" t="s">
        <v>2318</v>
      </c>
      <c r="F1568" s="483">
        <v>1094.09</v>
      </c>
    </row>
    <row r="1569" ht="15.75" customHeight="1" outlineLevel="1">
      <c r="A1569" s="155"/>
      <c r="B1569" s="481">
        <v>92610.0</v>
      </c>
      <c r="C1569" s="482" t="s">
        <v>3883</v>
      </c>
      <c r="D1569" s="481" t="s">
        <v>1403</v>
      </c>
      <c r="E1569" s="481" t="s">
        <v>2318</v>
      </c>
      <c r="F1569" s="483">
        <v>1210.15</v>
      </c>
    </row>
    <row r="1570" ht="15.75" customHeight="1" outlineLevel="1">
      <c r="A1570" s="155"/>
      <c r="B1570" s="481">
        <v>92612.0</v>
      </c>
      <c r="C1570" s="482" t="s">
        <v>3884</v>
      </c>
      <c r="D1570" s="481" t="s">
        <v>1403</v>
      </c>
      <c r="E1570" s="481" t="s">
        <v>2318</v>
      </c>
      <c r="F1570" s="483">
        <v>1366.36</v>
      </c>
    </row>
    <row r="1571" ht="15.75" customHeight="1" outlineLevel="1">
      <c r="A1571" s="155"/>
      <c r="B1571" s="481">
        <v>92614.0</v>
      </c>
      <c r="C1571" s="482" t="s">
        <v>3885</v>
      </c>
      <c r="D1571" s="481" t="s">
        <v>1403</v>
      </c>
      <c r="E1571" s="481" t="s">
        <v>2318</v>
      </c>
      <c r="F1571" s="483">
        <v>1536.21</v>
      </c>
    </row>
    <row r="1572" ht="15.75" customHeight="1" outlineLevel="1">
      <c r="A1572" s="155"/>
      <c r="B1572" s="481">
        <v>92616.0</v>
      </c>
      <c r="C1572" s="482" t="s">
        <v>3886</v>
      </c>
      <c r="D1572" s="481" t="s">
        <v>1403</v>
      </c>
      <c r="E1572" s="481" t="s">
        <v>2318</v>
      </c>
      <c r="F1572" s="483">
        <v>1751.16</v>
      </c>
    </row>
    <row r="1573" ht="15.75" customHeight="1" outlineLevel="1">
      <c r="A1573" s="155"/>
      <c r="B1573" s="481">
        <v>92618.0</v>
      </c>
      <c r="C1573" s="482" t="s">
        <v>3887</v>
      </c>
      <c r="D1573" s="481" t="s">
        <v>1403</v>
      </c>
      <c r="E1573" s="481" t="s">
        <v>2318</v>
      </c>
      <c r="F1573" s="483">
        <v>1867.21</v>
      </c>
    </row>
    <row r="1574" ht="15.75" customHeight="1" outlineLevel="1">
      <c r="A1574" s="155"/>
      <c r="B1574" s="481">
        <v>92620.0</v>
      </c>
      <c r="C1574" s="482" t="s">
        <v>3888</v>
      </c>
      <c r="D1574" s="481" t="s">
        <v>1403</v>
      </c>
      <c r="E1574" s="481" t="s">
        <v>2318</v>
      </c>
      <c r="F1574" s="483">
        <v>1983.26</v>
      </c>
    </row>
    <row r="1575" ht="15.75" customHeight="1" outlineLevel="1">
      <c r="A1575" s="155"/>
      <c r="B1575" s="481">
        <v>100357.0</v>
      </c>
      <c r="C1575" s="482" t="s">
        <v>3889</v>
      </c>
      <c r="D1575" s="481" t="s">
        <v>1403</v>
      </c>
      <c r="E1575" s="481" t="s">
        <v>2318</v>
      </c>
      <c r="F1575" s="483">
        <v>973.89</v>
      </c>
    </row>
    <row r="1576" ht="15.75" customHeight="1" outlineLevel="1">
      <c r="A1576" s="155"/>
      <c r="B1576" s="481">
        <v>100358.0</v>
      </c>
      <c r="C1576" s="482" t="s">
        <v>3890</v>
      </c>
      <c r="D1576" s="481" t="s">
        <v>1403</v>
      </c>
      <c r="E1576" s="481" t="s">
        <v>2318</v>
      </c>
      <c r="F1576" s="483">
        <v>1321.92</v>
      </c>
    </row>
    <row r="1577" ht="15.75" customHeight="1" outlineLevel="1">
      <c r="A1577" s="155"/>
      <c r="B1577" s="481">
        <v>100359.0</v>
      </c>
      <c r="C1577" s="482" t="s">
        <v>3891</v>
      </c>
      <c r="D1577" s="481" t="s">
        <v>1403</v>
      </c>
      <c r="E1577" s="481" t="s">
        <v>2318</v>
      </c>
      <c r="F1577" s="483">
        <v>1387.32</v>
      </c>
    </row>
    <row r="1578" ht="15.75" customHeight="1" outlineLevel="1">
      <c r="A1578" s="155"/>
      <c r="B1578" s="481">
        <v>100360.0</v>
      </c>
      <c r="C1578" s="482" t="s">
        <v>3892</v>
      </c>
      <c r="D1578" s="481" t="s">
        <v>1403</v>
      </c>
      <c r="E1578" s="481" t="s">
        <v>2318</v>
      </c>
      <c r="F1578" s="483">
        <v>1537.2</v>
      </c>
    </row>
    <row r="1579" ht="15.75" customHeight="1" outlineLevel="1">
      <c r="A1579" s="155"/>
      <c r="B1579" s="481">
        <v>100361.0</v>
      </c>
      <c r="C1579" s="482" t="s">
        <v>3893</v>
      </c>
      <c r="D1579" s="481" t="s">
        <v>1403</v>
      </c>
      <c r="E1579" s="481" t="s">
        <v>2318</v>
      </c>
      <c r="F1579" s="483">
        <v>1912.9</v>
      </c>
    </row>
    <row r="1580" ht="15.75" customHeight="1" outlineLevel="1">
      <c r="A1580" s="155"/>
      <c r="B1580" s="481">
        <v>100362.0</v>
      </c>
      <c r="C1580" s="482" t="s">
        <v>3894</v>
      </c>
      <c r="D1580" s="481" t="s">
        <v>1403</v>
      </c>
      <c r="E1580" s="481" t="s">
        <v>2318</v>
      </c>
      <c r="F1580" s="483">
        <v>2595.95</v>
      </c>
    </row>
    <row r="1581" ht="15.75" customHeight="1" outlineLevel="1">
      <c r="A1581" s="155"/>
      <c r="B1581" s="481">
        <v>100363.0</v>
      </c>
      <c r="C1581" s="482" t="s">
        <v>3895</v>
      </c>
      <c r="D1581" s="481" t="s">
        <v>1403</v>
      </c>
      <c r="E1581" s="481" t="s">
        <v>2318</v>
      </c>
      <c r="F1581" s="483">
        <v>2676.2</v>
      </c>
    </row>
    <row r="1582" ht="15.75" customHeight="1" outlineLevel="1">
      <c r="A1582" s="155"/>
      <c r="B1582" s="481">
        <v>100364.0</v>
      </c>
      <c r="C1582" s="482" t="s">
        <v>3896</v>
      </c>
      <c r="D1582" s="481" t="s">
        <v>1403</v>
      </c>
      <c r="E1582" s="481" t="s">
        <v>2318</v>
      </c>
      <c r="F1582" s="483">
        <v>2899.33</v>
      </c>
    </row>
    <row r="1583" ht="15.75" customHeight="1" outlineLevel="1">
      <c r="A1583" s="155"/>
      <c r="B1583" s="481">
        <v>100365.0</v>
      </c>
      <c r="C1583" s="482" t="s">
        <v>3897</v>
      </c>
      <c r="D1583" s="481" t="s">
        <v>1403</v>
      </c>
      <c r="E1583" s="481" t="s">
        <v>2318</v>
      </c>
      <c r="F1583" s="483">
        <v>3323.67</v>
      </c>
    </row>
    <row r="1584" ht="15.75" customHeight="1" outlineLevel="1">
      <c r="A1584" s="155"/>
      <c r="B1584" s="481">
        <v>100366.0</v>
      </c>
      <c r="C1584" s="482" t="s">
        <v>3898</v>
      </c>
      <c r="D1584" s="481" t="s">
        <v>1403</v>
      </c>
      <c r="E1584" s="481" t="s">
        <v>2318</v>
      </c>
      <c r="F1584" s="483">
        <v>3538.17</v>
      </c>
    </row>
    <row r="1585" ht="15.75" customHeight="1" outlineLevel="1">
      <c r="A1585" s="155"/>
      <c r="B1585" s="481">
        <v>100367.0</v>
      </c>
      <c r="C1585" s="482" t="s">
        <v>3899</v>
      </c>
      <c r="D1585" s="481" t="s">
        <v>1403</v>
      </c>
      <c r="E1585" s="481" t="s">
        <v>2318</v>
      </c>
      <c r="F1585" s="483">
        <v>948.93</v>
      </c>
    </row>
    <row r="1586" ht="15.75" customHeight="1" outlineLevel="1">
      <c r="A1586" s="155"/>
      <c r="B1586" s="481">
        <v>100368.0</v>
      </c>
      <c r="C1586" s="482" t="s">
        <v>3900</v>
      </c>
      <c r="D1586" s="481" t="s">
        <v>1403</v>
      </c>
      <c r="E1586" s="481" t="s">
        <v>2318</v>
      </c>
      <c r="F1586" s="483">
        <v>1291.13</v>
      </c>
    </row>
    <row r="1587" ht="15.75" customHeight="1" outlineLevel="1">
      <c r="A1587" s="155"/>
      <c r="B1587" s="481">
        <v>100369.0</v>
      </c>
      <c r="C1587" s="482" t="s">
        <v>3901</v>
      </c>
      <c r="D1587" s="481" t="s">
        <v>1403</v>
      </c>
      <c r="E1587" s="481" t="s">
        <v>2318</v>
      </c>
      <c r="F1587" s="483">
        <v>1356.53</v>
      </c>
    </row>
    <row r="1588" ht="15.75" customHeight="1" outlineLevel="1">
      <c r="A1588" s="155"/>
      <c r="B1588" s="481">
        <v>100370.0</v>
      </c>
      <c r="C1588" s="482" t="s">
        <v>3902</v>
      </c>
      <c r="D1588" s="481" t="s">
        <v>1403</v>
      </c>
      <c r="E1588" s="481" t="s">
        <v>2318</v>
      </c>
      <c r="F1588" s="483">
        <v>1601.79</v>
      </c>
    </row>
    <row r="1589" ht="15.75" customHeight="1" outlineLevel="1">
      <c r="A1589" s="155"/>
      <c r="B1589" s="481">
        <v>100371.0</v>
      </c>
      <c r="C1589" s="482" t="s">
        <v>3903</v>
      </c>
      <c r="D1589" s="481" t="s">
        <v>1403</v>
      </c>
      <c r="E1589" s="481" t="s">
        <v>2318</v>
      </c>
      <c r="F1589" s="483">
        <v>1830.78</v>
      </c>
    </row>
    <row r="1590" ht="15.75" customHeight="1" outlineLevel="1">
      <c r="A1590" s="155"/>
      <c r="B1590" s="481">
        <v>100372.0</v>
      </c>
      <c r="C1590" s="482" t="s">
        <v>3904</v>
      </c>
      <c r="D1590" s="481" t="s">
        <v>1403</v>
      </c>
      <c r="E1590" s="481" t="s">
        <v>2318</v>
      </c>
      <c r="F1590" s="483">
        <v>2455.26</v>
      </c>
    </row>
    <row r="1591" ht="15.75" customHeight="1" outlineLevel="1">
      <c r="A1591" s="155"/>
      <c r="B1591" s="481">
        <v>100373.0</v>
      </c>
      <c r="C1591" s="482" t="s">
        <v>3905</v>
      </c>
      <c r="D1591" s="481" t="s">
        <v>1403</v>
      </c>
      <c r="E1591" s="481" t="s">
        <v>2318</v>
      </c>
      <c r="F1591" s="483">
        <v>2534.47</v>
      </c>
    </row>
    <row r="1592" ht="15.75" customHeight="1" outlineLevel="1">
      <c r="A1592" s="155"/>
      <c r="B1592" s="481">
        <v>100374.0</v>
      </c>
      <c r="C1592" s="482" t="s">
        <v>3906</v>
      </c>
      <c r="D1592" s="481" t="s">
        <v>1403</v>
      </c>
      <c r="E1592" s="481" t="s">
        <v>2318</v>
      </c>
      <c r="F1592" s="483">
        <v>2712.37</v>
      </c>
    </row>
    <row r="1593" ht="15.75" customHeight="1" outlineLevel="1">
      <c r="A1593" s="155"/>
      <c r="B1593" s="481">
        <v>100375.0</v>
      </c>
      <c r="C1593" s="482" t="s">
        <v>3907</v>
      </c>
      <c r="D1593" s="481" t="s">
        <v>1403</v>
      </c>
      <c r="E1593" s="481" t="s">
        <v>2318</v>
      </c>
      <c r="F1593" s="483">
        <v>3045.43</v>
      </c>
    </row>
    <row r="1594" ht="15.75" customHeight="1" outlineLevel="1">
      <c r="A1594" s="155"/>
      <c r="B1594" s="481">
        <v>100376.0</v>
      </c>
      <c r="C1594" s="482" t="s">
        <v>3908</v>
      </c>
      <c r="D1594" s="481" t="s">
        <v>1403</v>
      </c>
      <c r="E1594" s="481" t="s">
        <v>2318</v>
      </c>
      <c r="F1594" s="483">
        <v>2985.23</v>
      </c>
    </row>
    <row r="1595" ht="15.75" customHeight="1" outlineLevel="1">
      <c r="A1595" s="155"/>
      <c r="B1595" s="481">
        <v>100377.0</v>
      </c>
      <c r="C1595" s="482" t="s">
        <v>3909</v>
      </c>
      <c r="D1595" s="481" t="s">
        <v>1426</v>
      </c>
      <c r="E1595" s="481" t="s">
        <v>2318</v>
      </c>
      <c r="F1595" s="483">
        <v>11.31</v>
      </c>
    </row>
    <row r="1596" ht="15.75" customHeight="1" outlineLevel="1">
      <c r="A1596" s="155"/>
      <c r="B1596" s="481">
        <v>100378.0</v>
      </c>
      <c r="C1596" s="482" t="s">
        <v>3910</v>
      </c>
      <c r="D1596" s="481" t="s">
        <v>1426</v>
      </c>
      <c r="E1596" s="481" t="s">
        <v>2318</v>
      </c>
      <c r="F1596" s="483">
        <v>10.47</v>
      </c>
    </row>
    <row r="1597" ht="15.75" customHeight="1" outlineLevel="1">
      <c r="A1597" s="155"/>
      <c r="B1597" s="481">
        <v>100382.0</v>
      </c>
      <c r="C1597" s="482" t="s">
        <v>3911</v>
      </c>
      <c r="D1597" s="481" t="s">
        <v>1401</v>
      </c>
      <c r="E1597" s="481" t="s">
        <v>2466</v>
      </c>
      <c r="F1597" s="483">
        <v>21.27</v>
      </c>
    </row>
    <row r="1598" ht="15.75" customHeight="1" outlineLevel="1">
      <c r="A1598" s="155"/>
      <c r="B1598" s="481">
        <v>104314.0</v>
      </c>
      <c r="C1598" s="482" t="s">
        <v>3912</v>
      </c>
      <c r="D1598" s="481" t="s">
        <v>1426</v>
      </c>
      <c r="E1598" s="481" t="s">
        <v>2318</v>
      </c>
      <c r="F1598" s="483">
        <v>10.64</v>
      </c>
    </row>
    <row r="1599" ht="15.75" customHeight="1" outlineLevel="1">
      <c r="A1599" s="155"/>
      <c r="B1599" s="481">
        <v>94444.0</v>
      </c>
      <c r="C1599" s="482" t="s">
        <v>3913</v>
      </c>
      <c r="D1599" s="481" t="s">
        <v>1401</v>
      </c>
      <c r="E1599" s="481" t="s">
        <v>2466</v>
      </c>
      <c r="F1599" s="483">
        <v>925.16</v>
      </c>
    </row>
    <row r="1600" ht="15.75" customHeight="1" outlineLevel="1">
      <c r="A1600" s="155"/>
      <c r="B1600" s="481">
        <v>104482.0</v>
      </c>
      <c r="C1600" s="482" t="s">
        <v>3914</v>
      </c>
      <c r="D1600" s="481" t="s">
        <v>1385</v>
      </c>
      <c r="E1600" s="481" t="s">
        <v>2466</v>
      </c>
      <c r="F1600" s="483">
        <v>27.55</v>
      </c>
    </row>
    <row r="1601" ht="15.75" customHeight="1" outlineLevel="1">
      <c r="A1601" s="155"/>
      <c r="B1601" s="481">
        <v>104184.0</v>
      </c>
      <c r="C1601" s="482" t="s">
        <v>3915</v>
      </c>
      <c r="D1601" s="481" t="s">
        <v>1403</v>
      </c>
      <c r="E1601" s="481" t="s">
        <v>2466</v>
      </c>
      <c r="F1601" s="483">
        <v>28.96</v>
      </c>
    </row>
    <row r="1602" ht="15.75" customHeight="1" outlineLevel="1">
      <c r="A1602" s="155"/>
      <c r="B1602" s="481">
        <v>104185.0</v>
      </c>
      <c r="C1602" s="482" t="s">
        <v>3916</v>
      </c>
      <c r="D1602" s="481" t="s">
        <v>1403</v>
      </c>
      <c r="E1602" s="481" t="s">
        <v>2466</v>
      </c>
      <c r="F1602" s="483">
        <v>23.31</v>
      </c>
    </row>
    <row r="1603" ht="15.75" customHeight="1" outlineLevel="1">
      <c r="A1603" s="155"/>
      <c r="B1603" s="481">
        <v>104189.0</v>
      </c>
      <c r="C1603" s="482" t="s">
        <v>3917</v>
      </c>
      <c r="D1603" s="481" t="s">
        <v>1423</v>
      </c>
      <c r="E1603" s="481" t="s">
        <v>2466</v>
      </c>
      <c r="F1603" s="483">
        <v>197.09</v>
      </c>
    </row>
    <row r="1604" ht="15.75" customHeight="1" outlineLevel="1">
      <c r="A1604" s="155"/>
      <c r="B1604" s="481">
        <v>104190.0</v>
      </c>
      <c r="C1604" s="482" t="s">
        <v>3918</v>
      </c>
      <c r="D1604" s="481" t="s">
        <v>1403</v>
      </c>
      <c r="E1604" s="481" t="s">
        <v>2466</v>
      </c>
      <c r="F1604" s="483">
        <v>625.34</v>
      </c>
    </row>
    <row r="1605" ht="15.75" customHeight="1" outlineLevel="1">
      <c r="A1605" s="155"/>
      <c r="B1605" s="481">
        <v>102661.0</v>
      </c>
      <c r="C1605" s="482" t="s">
        <v>3919</v>
      </c>
      <c r="D1605" s="481" t="s">
        <v>1440</v>
      </c>
      <c r="E1605" s="481" t="s">
        <v>2318</v>
      </c>
      <c r="F1605" s="483">
        <v>43.99</v>
      </c>
    </row>
    <row r="1606" ht="15.75" customHeight="1" outlineLevel="1">
      <c r="A1606" s="155"/>
      <c r="B1606" s="481">
        <v>102662.0</v>
      </c>
      <c r="C1606" s="482" t="s">
        <v>3920</v>
      </c>
      <c r="D1606" s="481" t="s">
        <v>1440</v>
      </c>
      <c r="E1606" s="481" t="s">
        <v>2318</v>
      </c>
      <c r="F1606" s="483">
        <v>91.25</v>
      </c>
    </row>
    <row r="1607" ht="15.75" customHeight="1" outlineLevel="1">
      <c r="A1607" s="155"/>
      <c r="B1607" s="481">
        <v>102663.0</v>
      </c>
      <c r="C1607" s="482" t="s">
        <v>3921</v>
      </c>
      <c r="D1607" s="481" t="s">
        <v>1440</v>
      </c>
      <c r="E1607" s="481" t="s">
        <v>2318</v>
      </c>
      <c r="F1607" s="483">
        <v>70.93</v>
      </c>
    </row>
    <row r="1608" ht="15.75" customHeight="1" outlineLevel="1">
      <c r="A1608" s="155"/>
      <c r="B1608" s="481">
        <v>102664.0</v>
      </c>
      <c r="C1608" s="482" t="s">
        <v>3922</v>
      </c>
      <c r="D1608" s="481" t="s">
        <v>1440</v>
      </c>
      <c r="E1608" s="481" t="s">
        <v>2318</v>
      </c>
      <c r="F1608" s="483">
        <v>56.65</v>
      </c>
    </row>
    <row r="1609" ht="15.75" customHeight="1" outlineLevel="1">
      <c r="A1609" s="155"/>
      <c r="B1609" s="481">
        <v>102665.0</v>
      </c>
      <c r="C1609" s="482" t="s">
        <v>3923</v>
      </c>
      <c r="D1609" s="481" t="s">
        <v>1440</v>
      </c>
      <c r="E1609" s="481" t="s">
        <v>2318</v>
      </c>
      <c r="F1609" s="483">
        <v>31.29</v>
      </c>
    </row>
    <row r="1610" ht="15.75" customHeight="1" outlineLevel="1">
      <c r="A1610" s="155"/>
      <c r="B1610" s="481">
        <v>102666.0</v>
      </c>
      <c r="C1610" s="482" t="s">
        <v>3924</v>
      </c>
      <c r="D1610" s="481" t="s">
        <v>1440</v>
      </c>
      <c r="E1610" s="481" t="s">
        <v>2318</v>
      </c>
      <c r="F1610" s="483">
        <v>68.61</v>
      </c>
    </row>
    <row r="1611" ht="15.75" customHeight="1" outlineLevel="1">
      <c r="A1611" s="155"/>
      <c r="B1611" s="481">
        <v>102668.0</v>
      </c>
      <c r="C1611" s="482" t="s">
        <v>3925</v>
      </c>
      <c r="D1611" s="481" t="s">
        <v>1440</v>
      </c>
      <c r="E1611" s="481" t="s">
        <v>2318</v>
      </c>
      <c r="F1611" s="483">
        <v>115.87</v>
      </c>
    </row>
    <row r="1612" ht="15.75" customHeight="1" outlineLevel="1">
      <c r="A1612" s="155"/>
      <c r="B1612" s="481">
        <v>102669.0</v>
      </c>
      <c r="C1612" s="482" t="s">
        <v>3926</v>
      </c>
      <c r="D1612" s="481" t="s">
        <v>1440</v>
      </c>
      <c r="E1612" s="481" t="s">
        <v>2318</v>
      </c>
      <c r="F1612" s="483">
        <v>95.66</v>
      </c>
    </row>
    <row r="1613" ht="15.75" customHeight="1" outlineLevel="1">
      <c r="A1613" s="155"/>
      <c r="B1613" s="481">
        <v>102670.0</v>
      </c>
      <c r="C1613" s="482" t="s">
        <v>3927</v>
      </c>
      <c r="D1613" s="481" t="s">
        <v>1440</v>
      </c>
      <c r="E1613" s="481" t="s">
        <v>2318</v>
      </c>
      <c r="F1613" s="483">
        <v>136.55</v>
      </c>
    </row>
    <row r="1614" ht="15.75" customHeight="1" outlineLevel="1">
      <c r="A1614" s="155"/>
      <c r="B1614" s="481">
        <v>102672.0</v>
      </c>
      <c r="C1614" s="482" t="s">
        <v>3928</v>
      </c>
      <c r="D1614" s="481" t="s">
        <v>1440</v>
      </c>
      <c r="E1614" s="481" t="s">
        <v>2318</v>
      </c>
      <c r="F1614" s="483">
        <v>196.45</v>
      </c>
    </row>
    <row r="1615" ht="15.75" customHeight="1" outlineLevel="1">
      <c r="A1615" s="155"/>
      <c r="B1615" s="481">
        <v>102673.0</v>
      </c>
      <c r="C1615" s="482" t="s">
        <v>3929</v>
      </c>
      <c r="D1615" s="481" t="s">
        <v>1440</v>
      </c>
      <c r="E1615" s="481" t="s">
        <v>2318</v>
      </c>
      <c r="F1615" s="483">
        <v>187.8</v>
      </c>
    </row>
    <row r="1616" ht="15.75" customHeight="1" outlineLevel="1">
      <c r="A1616" s="155"/>
      <c r="B1616" s="481">
        <v>102674.0</v>
      </c>
      <c r="C1616" s="482" t="s">
        <v>3930</v>
      </c>
      <c r="D1616" s="481" t="s">
        <v>1440</v>
      </c>
      <c r="E1616" s="481" t="s">
        <v>2318</v>
      </c>
      <c r="F1616" s="483">
        <v>152.05</v>
      </c>
    </row>
    <row r="1617" ht="15.75" customHeight="1" outlineLevel="1">
      <c r="A1617" s="155"/>
      <c r="B1617" s="481">
        <v>102676.0</v>
      </c>
      <c r="C1617" s="482" t="s">
        <v>3931</v>
      </c>
      <c r="D1617" s="481" t="s">
        <v>1440</v>
      </c>
      <c r="E1617" s="481" t="s">
        <v>2318</v>
      </c>
      <c r="F1617" s="483">
        <v>202.39</v>
      </c>
    </row>
    <row r="1618" ht="15.75" customHeight="1" outlineLevel="1">
      <c r="A1618" s="155"/>
      <c r="B1618" s="481">
        <v>102677.0</v>
      </c>
      <c r="C1618" s="482" t="s">
        <v>3932</v>
      </c>
      <c r="D1618" s="481" t="s">
        <v>1440</v>
      </c>
      <c r="E1618" s="481" t="s">
        <v>2318</v>
      </c>
      <c r="F1618" s="483">
        <v>184.32</v>
      </c>
    </row>
    <row r="1619" ht="15.75" customHeight="1" outlineLevel="1">
      <c r="A1619" s="155"/>
      <c r="B1619" s="481">
        <v>102678.0</v>
      </c>
      <c r="C1619" s="482" t="s">
        <v>3933</v>
      </c>
      <c r="D1619" s="481" t="s">
        <v>1440</v>
      </c>
      <c r="E1619" s="481" t="s">
        <v>2318</v>
      </c>
      <c r="F1619" s="483">
        <v>167.45</v>
      </c>
    </row>
    <row r="1620" ht="15.75" customHeight="1" outlineLevel="1">
      <c r="A1620" s="155"/>
      <c r="B1620" s="481">
        <v>102679.0</v>
      </c>
      <c r="C1620" s="482" t="s">
        <v>3934</v>
      </c>
      <c r="D1620" s="481" t="s">
        <v>1440</v>
      </c>
      <c r="E1620" s="481" t="s">
        <v>2318</v>
      </c>
      <c r="F1620" s="483">
        <v>186.25</v>
      </c>
    </row>
    <row r="1621" ht="15.75" customHeight="1" outlineLevel="1">
      <c r="A1621" s="155"/>
      <c r="B1621" s="481">
        <v>102680.0</v>
      </c>
      <c r="C1621" s="482" t="s">
        <v>3935</v>
      </c>
      <c r="D1621" s="481" t="s">
        <v>1440</v>
      </c>
      <c r="E1621" s="481" t="s">
        <v>2318</v>
      </c>
      <c r="F1621" s="483">
        <v>180.51</v>
      </c>
    </row>
    <row r="1622" ht="15.75" customHeight="1" outlineLevel="1">
      <c r="A1622" s="155"/>
      <c r="B1622" s="481">
        <v>102681.0</v>
      </c>
      <c r="C1622" s="482" t="s">
        <v>3936</v>
      </c>
      <c r="D1622" s="481" t="s">
        <v>1440</v>
      </c>
      <c r="E1622" s="481" t="s">
        <v>2318</v>
      </c>
      <c r="F1622" s="483">
        <v>230.85</v>
      </c>
    </row>
    <row r="1623" ht="15.75" customHeight="1" outlineLevel="1">
      <c r="A1623" s="155"/>
      <c r="B1623" s="481">
        <v>102683.0</v>
      </c>
      <c r="C1623" s="482" t="s">
        <v>3937</v>
      </c>
      <c r="D1623" s="481" t="s">
        <v>1440</v>
      </c>
      <c r="E1623" s="481" t="s">
        <v>2318</v>
      </c>
      <c r="F1623" s="483">
        <v>218.11</v>
      </c>
    </row>
    <row r="1624" ht="15.75" customHeight="1" outlineLevel="1">
      <c r="A1624" s="155"/>
      <c r="B1624" s="481">
        <v>102684.0</v>
      </c>
      <c r="C1624" s="482" t="s">
        <v>3938</v>
      </c>
      <c r="D1624" s="481" t="s">
        <v>1440</v>
      </c>
      <c r="E1624" s="481" t="s">
        <v>2318</v>
      </c>
      <c r="F1624" s="483">
        <v>199.3</v>
      </c>
    </row>
    <row r="1625" ht="15.75" customHeight="1" outlineLevel="1">
      <c r="A1625" s="155"/>
      <c r="B1625" s="481">
        <v>102685.0</v>
      </c>
      <c r="C1625" s="482" t="s">
        <v>3939</v>
      </c>
      <c r="D1625" s="481" t="s">
        <v>1440</v>
      </c>
      <c r="E1625" s="481" t="s">
        <v>2318</v>
      </c>
      <c r="F1625" s="483">
        <v>249.63</v>
      </c>
    </row>
    <row r="1626" ht="15.75" customHeight="1" outlineLevel="1">
      <c r="A1626" s="155"/>
      <c r="B1626" s="481">
        <v>102687.0</v>
      </c>
      <c r="C1626" s="482" t="s">
        <v>3940</v>
      </c>
      <c r="D1626" s="481" t="s">
        <v>1440</v>
      </c>
      <c r="E1626" s="481" t="s">
        <v>2318</v>
      </c>
      <c r="F1626" s="483">
        <v>231.68</v>
      </c>
    </row>
    <row r="1627" ht="15.75" customHeight="1" outlineLevel="1">
      <c r="A1627" s="155"/>
      <c r="B1627" s="481">
        <v>102688.0</v>
      </c>
      <c r="C1627" s="482" t="s">
        <v>3941</v>
      </c>
      <c r="D1627" s="481" t="s">
        <v>1440</v>
      </c>
      <c r="E1627" s="481" t="s">
        <v>2318</v>
      </c>
      <c r="F1627" s="483">
        <v>49.58</v>
      </c>
    </row>
    <row r="1628" ht="15.75" customHeight="1" outlineLevel="1">
      <c r="A1628" s="155"/>
      <c r="B1628" s="481">
        <v>102689.0</v>
      </c>
      <c r="C1628" s="482" t="s">
        <v>3942</v>
      </c>
      <c r="D1628" s="481" t="s">
        <v>1440</v>
      </c>
      <c r="E1628" s="481" t="s">
        <v>2318</v>
      </c>
      <c r="F1628" s="483">
        <v>94.47</v>
      </c>
    </row>
    <row r="1629" ht="15.75" customHeight="1" outlineLevel="1">
      <c r="A1629" s="155"/>
      <c r="B1629" s="481">
        <v>102690.0</v>
      </c>
      <c r="C1629" s="482" t="s">
        <v>3943</v>
      </c>
      <c r="D1629" s="481" t="s">
        <v>1440</v>
      </c>
      <c r="E1629" s="481" t="s">
        <v>2318</v>
      </c>
      <c r="F1629" s="483">
        <v>74.2</v>
      </c>
    </row>
    <row r="1630" ht="15.75" customHeight="1" outlineLevel="1">
      <c r="A1630" s="155"/>
      <c r="B1630" s="481">
        <v>102693.0</v>
      </c>
      <c r="C1630" s="482" t="s">
        <v>3944</v>
      </c>
      <c r="D1630" s="481" t="s">
        <v>1440</v>
      </c>
      <c r="E1630" s="481" t="s">
        <v>2318</v>
      </c>
      <c r="F1630" s="483">
        <v>119.1</v>
      </c>
    </row>
    <row r="1631" ht="15.75" customHeight="1" outlineLevel="1">
      <c r="A1631" s="155"/>
      <c r="B1631" s="481">
        <v>102694.0</v>
      </c>
      <c r="C1631" s="482" t="s">
        <v>3945</v>
      </c>
      <c r="D1631" s="481" t="s">
        <v>1440</v>
      </c>
      <c r="E1631" s="481" t="s">
        <v>2318</v>
      </c>
      <c r="F1631" s="483">
        <v>96.81</v>
      </c>
    </row>
    <row r="1632" ht="15.75" customHeight="1" outlineLevel="1">
      <c r="A1632" s="155"/>
      <c r="B1632" s="481">
        <v>102696.0</v>
      </c>
      <c r="C1632" s="482" t="s">
        <v>3946</v>
      </c>
      <c r="D1632" s="481" t="s">
        <v>1440</v>
      </c>
      <c r="E1632" s="481" t="s">
        <v>2318</v>
      </c>
      <c r="F1632" s="483">
        <v>141.63</v>
      </c>
    </row>
    <row r="1633" ht="15.75" customHeight="1" outlineLevel="1">
      <c r="A1633" s="155"/>
      <c r="B1633" s="481">
        <v>102697.0</v>
      </c>
      <c r="C1633" s="482" t="s">
        <v>3947</v>
      </c>
      <c r="D1633" s="481" t="s">
        <v>1440</v>
      </c>
      <c r="E1633" s="481" t="s">
        <v>2318</v>
      </c>
      <c r="F1633" s="483">
        <v>129.6</v>
      </c>
    </row>
    <row r="1634" ht="15.75" customHeight="1" outlineLevel="1">
      <c r="A1634" s="155"/>
      <c r="B1634" s="481">
        <v>102703.0</v>
      </c>
      <c r="C1634" s="482" t="s">
        <v>3948</v>
      </c>
      <c r="D1634" s="481" t="s">
        <v>1440</v>
      </c>
      <c r="E1634" s="481" t="s">
        <v>2318</v>
      </c>
      <c r="F1634" s="483">
        <v>174.42</v>
      </c>
    </row>
    <row r="1635" ht="15.75" customHeight="1" outlineLevel="1">
      <c r="A1635" s="155"/>
      <c r="B1635" s="481">
        <v>102704.0</v>
      </c>
      <c r="C1635" s="482" t="s">
        <v>3949</v>
      </c>
      <c r="D1635" s="481" t="s">
        <v>1440</v>
      </c>
      <c r="E1635" s="481" t="s">
        <v>2318</v>
      </c>
      <c r="F1635" s="483">
        <v>13.11</v>
      </c>
    </row>
    <row r="1636" ht="15.75" customHeight="1" outlineLevel="1">
      <c r="A1636" s="155"/>
      <c r="B1636" s="481">
        <v>102705.0</v>
      </c>
      <c r="C1636" s="482" t="s">
        <v>3950</v>
      </c>
      <c r="D1636" s="481" t="s">
        <v>1440</v>
      </c>
      <c r="E1636" s="481" t="s">
        <v>2466</v>
      </c>
      <c r="F1636" s="483">
        <v>56.94</v>
      </c>
    </row>
    <row r="1637" ht="15.75" customHeight="1" outlineLevel="1">
      <c r="A1637" s="155"/>
      <c r="B1637" s="481">
        <v>102707.0</v>
      </c>
      <c r="C1637" s="482" t="s">
        <v>3951</v>
      </c>
      <c r="D1637" s="481" t="s">
        <v>1440</v>
      </c>
      <c r="E1637" s="481" t="s">
        <v>2318</v>
      </c>
      <c r="F1637" s="483">
        <v>44.95</v>
      </c>
    </row>
    <row r="1638" ht="15.75" customHeight="1" outlineLevel="1">
      <c r="A1638" s="155"/>
      <c r="B1638" s="481">
        <v>102708.0</v>
      </c>
      <c r="C1638" s="482" t="s">
        <v>3952</v>
      </c>
      <c r="D1638" s="481" t="s">
        <v>1403</v>
      </c>
      <c r="E1638" s="481" t="s">
        <v>2466</v>
      </c>
      <c r="F1638" s="483">
        <v>22.58</v>
      </c>
    </row>
    <row r="1639" ht="15.75" customHeight="1" outlineLevel="1">
      <c r="A1639" s="155"/>
      <c r="B1639" s="481">
        <v>102710.0</v>
      </c>
      <c r="C1639" s="482" t="s">
        <v>3953</v>
      </c>
      <c r="D1639" s="481" t="s">
        <v>1403</v>
      </c>
      <c r="E1639" s="481" t="s">
        <v>2466</v>
      </c>
      <c r="F1639" s="483">
        <v>55.24</v>
      </c>
    </row>
    <row r="1640" ht="15.75" customHeight="1" outlineLevel="1">
      <c r="A1640" s="155"/>
      <c r="B1640" s="481">
        <v>102711.0</v>
      </c>
      <c r="C1640" s="482" t="s">
        <v>3954</v>
      </c>
      <c r="D1640" s="481" t="s">
        <v>1403</v>
      </c>
      <c r="E1640" s="481" t="s">
        <v>2466</v>
      </c>
      <c r="F1640" s="483">
        <v>71.72</v>
      </c>
    </row>
    <row r="1641" ht="15.75" customHeight="1" outlineLevel="1">
      <c r="A1641" s="155"/>
      <c r="B1641" s="481">
        <v>102712.0</v>
      </c>
      <c r="C1641" s="482" t="s">
        <v>3955</v>
      </c>
      <c r="D1641" s="481" t="s">
        <v>1401</v>
      </c>
      <c r="E1641" s="481" t="s">
        <v>2318</v>
      </c>
      <c r="F1641" s="483">
        <v>9.83</v>
      </c>
    </row>
    <row r="1642" ht="15.75" customHeight="1" outlineLevel="1">
      <c r="A1642" s="155"/>
      <c r="B1642" s="481">
        <v>102713.0</v>
      </c>
      <c r="C1642" s="482" t="s">
        <v>3956</v>
      </c>
      <c r="D1642" s="481" t="s">
        <v>1401</v>
      </c>
      <c r="E1642" s="481" t="s">
        <v>2318</v>
      </c>
      <c r="F1642" s="483">
        <v>13.54</v>
      </c>
    </row>
    <row r="1643" ht="15.75" customHeight="1" outlineLevel="1">
      <c r="A1643" s="155"/>
      <c r="B1643" s="481">
        <v>102715.0</v>
      </c>
      <c r="C1643" s="482" t="s">
        <v>3957</v>
      </c>
      <c r="D1643" s="481" t="s">
        <v>1401</v>
      </c>
      <c r="E1643" s="481" t="s">
        <v>2318</v>
      </c>
      <c r="F1643" s="483">
        <v>26.84</v>
      </c>
    </row>
    <row r="1644" ht="15.75" customHeight="1" outlineLevel="1">
      <c r="A1644" s="155"/>
      <c r="B1644" s="481">
        <v>102716.0</v>
      </c>
      <c r="C1644" s="482" t="s">
        <v>3958</v>
      </c>
      <c r="D1644" s="481" t="s">
        <v>1423</v>
      </c>
      <c r="E1644" s="481" t="s">
        <v>2318</v>
      </c>
      <c r="F1644" s="483">
        <v>183.88</v>
      </c>
    </row>
    <row r="1645" ht="15.75" customHeight="1" outlineLevel="1">
      <c r="A1645" s="155"/>
      <c r="B1645" s="481">
        <v>102717.0</v>
      </c>
      <c r="C1645" s="482" t="s">
        <v>3959</v>
      </c>
      <c r="D1645" s="481" t="s">
        <v>1423</v>
      </c>
      <c r="E1645" s="481" t="s">
        <v>2318</v>
      </c>
      <c r="F1645" s="483">
        <v>179.06</v>
      </c>
    </row>
    <row r="1646" ht="15.75" customHeight="1" outlineLevel="1">
      <c r="A1646" s="155"/>
      <c r="B1646" s="481">
        <v>102718.0</v>
      </c>
      <c r="C1646" s="482" t="s">
        <v>3960</v>
      </c>
      <c r="D1646" s="481" t="s">
        <v>1423</v>
      </c>
      <c r="E1646" s="481" t="s">
        <v>2466</v>
      </c>
      <c r="F1646" s="483">
        <v>193.69</v>
      </c>
    </row>
    <row r="1647" ht="15.75" customHeight="1" outlineLevel="1">
      <c r="A1647" s="155"/>
      <c r="B1647" s="481">
        <v>102719.0</v>
      </c>
      <c r="C1647" s="482" t="s">
        <v>3961</v>
      </c>
      <c r="D1647" s="481" t="s">
        <v>1423</v>
      </c>
      <c r="E1647" s="481" t="s">
        <v>2944</v>
      </c>
      <c r="F1647" s="483">
        <v>188.87</v>
      </c>
    </row>
    <row r="1648" ht="15.75" customHeight="1" outlineLevel="1">
      <c r="A1648" s="155"/>
      <c r="B1648" s="481">
        <v>102722.0</v>
      </c>
      <c r="C1648" s="482" t="s">
        <v>3962</v>
      </c>
      <c r="D1648" s="481" t="s">
        <v>1440</v>
      </c>
      <c r="E1648" s="481" t="s">
        <v>2318</v>
      </c>
      <c r="F1648" s="483">
        <v>60.03</v>
      </c>
    </row>
    <row r="1649" ht="15.75" customHeight="1" outlineLevel="1">
      <c r="A1649" s="155"/>
      <c r="B1649" s="481">
        <v>102723.0</v>
      </c>
      <c r="C1649" s="482" t="s">
        <v>3963</v>
      </c>
      <c r="D1649" s="481" t="s">
        <v>1440</v>
      </c>
      <c r="E1649" s="481" t="s">
        <v>2318</v>
      </c>
      <c r="F1649" s="483">
        <v>103.86</v>
      </c>
    </row>
    <row r="1650" ht="15.75" customHeight="1" outlineLevel="1">
      <c r="A1650" s="155"/>
      <c r="B1650" s="481">
        <v>102724.0</v>
      </c>
      <c r="C1650" s="482" t="s">
        <v>3964</v>
      </c>
      <c r="D1650" s="481" t="s">
        <v>1403</v>
      </c>
      <c r="E1650" s="481" t="s">
        <v>2318</v>
      </c>
      <c r="F1650" s="483">
        <v>30.25</v>
      </c>
    </row>
    <row r="1651" ht="15.75" customHeight="1" outlineLevel="1">
      <c r="A1651" s="155"/>
      <c r="B1651" s="481">
        <v>102725.0</v>
      </c>
      <c r="C1651" s="482" t="s">
        <v>3965</v>
      </c>
      <c r="D1651" s="481" t="s">
        <v>1403</v>
      </c>
      <c r="E1651" s="481" t="s">
        <v>2318</v>
      </c>
      <c r="F1651" s="483">
        <v>29.67</v>
      </c>
    </row>
    <row r="1652" ht="15.75" customHeight="1" outlineLevel="1">
      <c r="A1652" s="155"/>
      <c r="B1652" s="481">
        <v>102726.0</v>
      </c>
      <c r="C1652" s="482" t="s">
        <v>3966</v>
      </c>
      <c r="D1652" s="481" t="s">
        <v>1403</v>
      </c>
      <c r="E1652" s="481" t="s">
        <v>2318</v>
      </c>
      <c r="F1652" s="483">
        <v>27.87</v>
      </c>
    </row>
    <row r="1653" ht="15.75" customHeight="1" outlineLevel="1">
      <c r="A1653" s="155"/>
      <c r="B1653" s="481">
        <v>103653.0</v>
      </c>
      <c r="C1653" s="482" t="s">
        <v>3967</v>
      </c>
      <c r="D1653" s="481" t="s">
        <v>1401</v>
      </c>
      <c r="E1653" s="481" t="s">
        <v>2318</v>
      </c>
      <c r="F1653" s="483">
        <v>32.07</v>
      </c>
    </row>
    <row r="1654" ht="15.75" customHeight="1" outlineLevel="1">
      <c r="A1654" s="155"/>
      <c r="B1654" s="481">
        <v>92743.0</v>
      </c>
      <c r="C1654" s="482" t="s">
        <v>3968</v>
      </c>
      <c r="D1654" s="481" t="s">
        <v>1423</v>
      </c>
      <c r="E1654" s="481" t="s">
        <v>2318</v>
      </c>
      <c r="F1654" s="483">
        <v>726.0</v>
      </c>
    </row>
    <row r="1655" ht="15.75" customHeight="1" outlineLevel="1">
      <c r="A1655" s="155"/>
      <c r="B1655" s="481">
        <v>92744.0</v>
      </c>
      <c r="C1655" s="482" t="s">
        <v>3969</v>
      </c>
      <c r="D1655" s="481" t="s">
        <v>1423</v>
      </c>
      <c r="E1655" s="481" t="s">
        <v>2318</v>
      </c>
      <c r="F1655" s="483">
        <v>700.39</v>
      </c>
    </row>
    <row r="1656" ht="15.75" customHeight="1" outlineLevel="1">
      <c r="A1656" s="155"/>
      <c r="B1656" s="481">
        <v>92745.0</v>
      </c>
      <c r="C1656" s="482" t="s">
        <v>3970</v>
      </c>
      <c r="D1656" s="481" t="s">
        <v>1423</v>
      </c>
      <c r="E1656" s="481" t="s">
        <v>2318</v>
      </c>
      <c r="F1656" s="483">
        <v>877.62</v>
      </c>
    </row>
    <row r="1657" ht="15.75" customHeight="1" outlineLevel="1">
      <c r="A1657" s="155"/>
      <c r="B1657" s="481">
        <v>92746.0</v>
      </c>
      <c r="C1657" s="482" t="s">
        <v>3971</v>
      </c>
      <c r="D1657" s="481" t="s">
        <v>1423</v>
      </c>
      <c r="E1657" s="481" t="s">
        <v>2318</v>
      </c>
      <c r="F1657" s="483">
        <v>819.24</v>
      </c>
    </row>
    <row r="1658" ht="15.75" customHeight="1" outlineLevel="1">
      <c r="A1658" s="155"/>
      <c r="B1658" s="481">
        <v>92747.0</v>
      </c>
      <c r="C1658" s="482" t="s">
        <v>3972</v>
      </c>
      <c r="D1658" s="481" t="s">
        <v>1423</v>
      </c>
      <c r="E1658" s="481" t="s">
        <v>2318</v>
      </c>
      <c r="F1658" s="483">
        <v>970.75</v>
      </c>
    </row>
    <row r="1659" ht="15.75" customHeight="1" outlineLevel="1">
      <c r="A1659" s="155"/>
      <c r="B1659" s="481">
        <v>92748.0</v>
      </c>
      <c r="C1659" s="482" t="s">
        <v>3973</v>
      </c>
      <c r="D1659" s="481" t="s">
        <v>1423</v>
      </c>
      <c r="E1659" s="481" t="s">
        <v>2318</v>
      </c>
      <c r="F1659" s="483">
        <v>890.47</v>
      </c>
    </row>
    <row r="1660" ht="15.75" customHeight="1" outlineLevel="1">
      <c r="A1660" s="155"/>
      <c r="B1660" s="481">
        <v>92749.0</v>
      </c>
      <c r="C1660" s="482" t="s">
        <v>3974</v>
      </c>
      <c r="D1660" s="481" t="s">
        <v>1423</v>
      </c>
      <c r="E1660" s="481" t="s">
        <v>2318</v>
      </c>
      <c r="F1660" s="483">
        <v>1034.41</v>
      </c>
    </row>
    <row r="1661" ht="15.75" customHeight="1" outlineLevel="1">
      <c r="A1661" s="155"/>
      <c r="B1661" s="481">
        <v>92750.0</v>
      </c>
      <c r="C1661" s="482" t="s">
        <v>3975</v>
      </c>
      <c r="D1661" s="481" t="s">
        <v>1423</v>
      </c>
      <c r="E1661" s="481" t="s">
        <v>2318</v>
      </c>
      <c r="F1661" s="483">
        <v>1720.53</v>
      </c>
    </row>
    <row r="1662" ht="15.75" customHeight="1" outlineLevel="1">
      <c r="A1662" s="155"/>
      <c r="B1662" s="481">
        <v>92751.0</v>
      </c>
      <c r="C1662" s="482" t="s">
        <v>3976</v>
      </c>
      <c r="D1662" s="481" t="s">
        <v>1423</v>
      </c>
      <c r="E1662" s="481" t="s">
        <v>2318</v>
      </c>
      <c r="F1662" s="483">
        <v>2121.89</v>
      </c>
    </row>
    <row r="1663" ht="15.75" customHeight="1" outlineLevel="1">
      <c r="A1663" s="155"/>
      <c r="B1663" s="481">
        <v>92752.0</v>
      </c>
      <c r="C1663" s="482" t="s">
        <v>3977</v>
      </c>
      <c r="D1663" s="481" t="s">
        <v>1423</v>
      </c>
      <c r="E1663" s="481" t="s">
        <v>2318</v>
      </c>
      <c r="F1663" s="483">
        <v>2521.0</v>
      </c>
    </row>
    <row r="1664" ht="15.75" customHeight="1" outlineLevel="1">
      <c r="A1664" s="155"/>
      <c r="B1664" s="481">
        <v>92753.0</v>
      </c>
      <c r="C1664" s="482" t="s">
        <v>3978</v>
      </c>
      <c r="D1664" s="481" t="s">
        <v>1423</v>
      </c>
      <c r="E1664" s="481" t="s">
        <v>2318</v>
      </c>
      <c r="F1664" s="483">
        <v>648.14</v>
      </c>
    </row>
    <row r="1665" ht="15.75" customHeight="1" outlineLevel="1">
      <c r="A1665" s="155"/>
      <c r="B1665" s="481">
        <v>92754.0</v>
      </c>
      <c r="C1665" s="482" t="s">
        <v>3979</v>
      </c>
      <c r="D1665" s="481" t="s">
        <v>1423</v>
      </c>
      <c r="E1665" s="481" t="s">
        <v>2318</v>
      </c>
      <c r="F1665" s="483">
        <v>628.82</v>
      </c>
    </row>
    <row r="1666" ht="15.75" customHeight="1" outlineLevel="1">
      <c r="A1666" s="155"/>
      <c r="B1666" s="481">
        <v>92755.0</v>
      </c>
      <c r="C1666" s="482" t="s">
        <v>3980</v>
      </c>
      <c r="D1666" s="481" t="s">
        <v>1401</v>
      </c>
      <c r="E1666" s="481" t="s">
        <v>2318</v>
      </c>
      <c r="F1666" s="483">
        <v>260.5</v>
      </c>
    </row>
    <row r="1667" ht="15.75" customHeight="1" outlineLevel="1">
      <c r="A1667" s="155"/>
      <c r="B1667" s="481">
        <v>92756.0</v>
      </c>
      <c r="C1667" s="482" t="s">
        <v>3981</v>
      </c>
      <c r="D1667" s="481" t="s">
        <v>1401</v>
      </c>
      <c r="E1667" s="481" t="s">
        <v>2318</v>
      </c>
      <c r="F1667" s="483">
        <v>299.08</v>
      </c>
    </row>
    <row r="1668" ht="15.75" customHeight="1" outlineLevel="1">
      <c r="A1668" s="155"/>
      <c r="B1668" s="481">
        <v>92757.0</v>
      </c>
      <c r="C1668" s="482" t="s">
        <v>3982</v>
      </c>
      <c r="D1668" s="481" t="s">
        <v>1401</v>
      </c>
      <c r="E1668" s="481" t="s">
        <v>2318</v>
      </c>
      <c r="F1668" s="483">
        <v>345.38</v>
      </c>
    </row>
    <row r="1669" ht="15.75" customHeight="1" outlineLevel="1">
      <c r="A1669" s="155"/>
      <c r="B1669" s="481">
        <v>92758.0</v>
      </c>
      <c r="C1669" s="482" t="s">
        <v>3983</v>
      </c>
      <c r="D1669" s="481" t="s">
        <v>1423</v>
      </c>
      <c r="E1669" s="481" t="s">
        <v>2318</v>
      </c>
      <c r="F1669" s="483">
        <v>778.68</v>
      </c>
    </row>
    <row r="1670" ht="15.75" customHeight="1" outlineLevel="1">
      <c r="A1670" s="155"/>
      <c r="B1670" s="481">
        <v>91069.0</v>
      </c>
      <c r="C1670" s="482" t="s">
        <v>3984</v>
      </c>
      <c r="D1670" s="481" t="s">
        <v>1401</v>
      </c>
      <c r="E1670" s="481" t="s">
        <v>2318</v>
      </c>
      <c r="F1670" s="483">
        <v>128.99</v>
      </c>
    </row>
    <row r="1671" ht="15.75" customHeight="1" outlineLevel="1">
      <c r="A1671" s="155"/>
      <c r="B1671" s="481">
        <v>91070.0</v>
      </c>
      <c r="C1671" s="482" t="s">
        <v>3985</v>
      </c>
      <c r="D1671" s="481" t="s">
        <v>1401</v>
      </c>
      <c r="E1671" s="481" t="s">
        <v>2318</v>
      </c>
      <c r="F1671" s="483">
        <v>144.32</v>
      </c>
    </row>
    <row r="1672" ht="15.75" customHeight="1" outlineLevel="1">
      <c r="A1672" s="155"/>
      <c r="B1672" s="481">
        <v>91071.0</v>
      </c>
      <c r="C1672" s="482" t="s">
        <v>3986</v>
      </c>
      <c r="D1672" s="481" t="s">
        <v>1401</v>
      </c>
      <c r="E1672" s="481" t="s">
        <v>2318</v>
      </c>
      <c r="F1672" s="483">
        <v>171.44</v>
      </c>
    </row>
    <row r="1673" ht="15.75" customHeight="1" outlineLevel="1">
      <c r="A1673" s="155"/>
      <c r="B1673" s="481">
        <v>91072.0</v>
      </c>
      <c r="C1673" s="482" t="s">
        <v>3987</v>
      </c>
      <c r="D1673" s="481" t="s">
        <v>1401</v>
      </c>
      <c r="E1673" s="481" t="s">
        <v>2318</v>
      </c>
      <c r="F1673" s="483">
        <v>186.72</v>
      </c>
    </row>
    <row r="1674" ht="15.75" customHeight="1" outlineLevel="1">
      <c r="A1674" s="155"/>
      <c r="B1674" s="481">
        <v>91073.0</v>
      </c>
      <c r="C1674" s="482" t="s">
        <v>3988</v>
      </c>
      <c r="D1674" s="481" t="s">
        <v>1401</v>
      </c>
      <c r="E1674" s="481" t="s">
        <v>2318</v>
      </c>
      <c r="F1674" s="483">
        <v>142.69</v>
      </c>
    </row>
    <row r="1675" ht="15.75" customHeight="1" outlineLevel="1">
      <c r="A1675" s="155"/>
      <c r="B1675" s="481">
        <v>91074.0</v>
      </c>
      <c r="C1675" s="482" t="s">
        <v>3989</v>
      </c>
      <c r="D1675" s="481" t="s">
        <v>1401</v>
      </c>
      <c r="E1675" s="481" t="s">
        <v>2318</v>
      </c>
      <c r="F1675" s="483">
        <v>159.45</v>
      </c>
    </row>
    <row r="1676" ht="15.75" customHeight="1" outlineLevel="1">
      <c r="A1676" s="155"/>
      <c r="B1676" s="481">
        <v>91075.0</v>
      </c>
      <c r="C1676" s="482" t="s">
        <v>3990</v>
      </c>
      <c r="D1676" s="481" t="s">
        <v>1401</v>
      </c>
      <c r="E1676" s="481" t="s">
        <v>2318</v>
      </c>
      <c r="F1676" s="483">
        <v>186.88</v>
      </c>
    </row>
    <row r="1677" ht="15.75" customHeight="1" outlineLevel="1">
      <c r="A1677" s="155"/>
      <c r="B1677" s="481">
        <v>91076.0</v>
      </c>
      <c r="C1677" s="482" t="s">
        <v>3991</v>
      </c>
      <c r="D1677" s="481" t="s">
        <v>1401</v>
      </c>
      <c r="E1677" s="481" t="s">
        <v>2318</v>
      </c>
      <c r="F1677" s="483">
        <v>203.67</v>
      </c>
    </row>
    <row r="1678" ht="15.75" customHeight="1" outlineLevel="1">
      <c r="A1678" s="155"/>
      <c r="B1678" s="481">
        <v>91077.0</v>
      </c>
      <c r="C1678" s="482" t="s">
        <v>3992</v>
      </c>
      <c r="D1678" s="481" t="s">
        <v>1401</v>
      </c>
      <c r="E1678" s="481" t="s">
        <v>2318</v>
      </c>
      <c r="F1678" s="483">
        <v>137.37</v>
      </c>
    </row>
    <row r="1679" ht="15.75" customHeight="1" outlineLevel="1">
      <c r="A1679" s="155"/>
      <c r="B1679" s="481">
        <v>91078.0</v>
      </c>
      <c r="C1679" s="482" t="s">
        <v>3993</v>
      </c>
      <c r="D1679" s="481" t="s">
        <v>1401</v>
      </c>
      <c r="E1679" s="481" t="s">
        <v>2318</v>
      </c>
      <c r="F1679" s="483">
        <v>161.6</v>
      </c>
    </row>
    <row r="1680" ht="15.75" customHeight="1" outlineLevel="1">
      <c r="A1680" s="155"/>
      <c r="B1680" s="481">
        <v>91079.0</v>
      </c>
      <c r="C1680" s="482" t="s">
        <v>3994</v>
      </c>
      <c r="D1680" s="481" t="s">
        <v>1401</v>
      </c>
      <c r="E1680" s="481" t="s">
        <v>2318</v>
      </c>
      <c r="F1680" s="483">
        <v>143.5</v>
      </c>
    </row>
    <row r="1681" ht="15.75" customHeight="1" outlineLevel="1">
      <c r="A1681" s="155"/>
      <c r="B1681" s="481">
        <v>91080.0</v>
      </c>
      <c r="C1681" s="482" t="s">
        <v>3995</v>
      </c>
      <c r="D1681" s="481" t="s">
        <v>1401</v>
      </c>
      <c r="E1681" s="481" t="s">
        <v>2318</v>
      </c>
      <c r="F1681" s="483">
        <v>167.46</v>
      </c>
    </row>
    <row r="1682" ht="15.75" customHeight="1" outlineLevel="1">
      <c r="A1682" s="155"/>
      <c r="B1682" s="481">
        <v>91081.0</v>
      </c>
      <c r="C1682" s="482" t="s">
        <v>3996</v>
      </c>
      <c r="D1682" s="481" t="s">
        <v>1401</v>
      </c>
      <c r="E1682" s="481" t="s">
        <v>2318</v>
      </c>
      <c r="F1682" s="483">
        <v>153.01</v>
      </c>
    </row>
    <row r="1683" ht="15.75" customHeight="1" outlineLevel="1">
      <c r="A1683" s="155"/>
      <c r="B1683" s="481">
        <v>91082.0</v>
      </c>
      <c r="C1683" s="482" t="s">
        <v>3997</v>
      </c>
      <c r="D1683" s="481" t="s">
        <v>1401</v>
      </c>
      <c r="E1683" s="481" t="s">
        <v>2318</v>
      </c>
      <c r="F1683" s="483">
        <v>178.5</v>
      </c>
    </row>
    <row r="1684" ht="15.75" customHeight="1" outlineLevel="1">
      <c r="A1684" s="155"/>
      <c r="B1684" s="481">
        <v>91083.0</v>
      </c>
      <c r="C1684" s="482" t="s">
        <v>3998</v>
      </c>
      <c r="D1684" s="481" t="s">
        <v>1401</v>
      </c>
      <c r="E1684" s="481" t="s">
        <v>2318</v>
      </c>
      <c r="F1684" s="483">
        <v>163.62</v>
      </c>
    </row>
    <row r="1685" ht="15.75" customHeight="1" outlineLevel="1">
      <c r="A1685" s="155"/>
      <c r="B1685" s="481">
        <v>91084.0</v>
      </c>
      <c r="C1685" s="482" t="s">
        <v>3999</v>
      </c>
      <c r="D1685" s="481" t="s">
        <v>1401</v>
      </c>
      <c r="E1685" s="481" t="s">
        <v>2318</v>
      </c>
      <c r="F1685" s="483">
        <v>188.83</v>
      </c>
    </row>
    <row r="1686" ht="15.75" customHeight="1" outlineLevel="1">
      <c r="A1686" s="155"/>
      <c r="B1686" s="481">
        <v>91086.0</v>
      </c>
      <c r="C1686" s="482" t="s">
        <v>4000</v>
      </c>
      <c r="D1686" s="481" t="s">
        <v>1401</v>
      </c>
      <c r="E1686" s="481" t="s">
        <v>2318</v>
      </c>
      <c r="F1686" s="483">
        <v>140.0</v>
      </c>
    </row>
    <row r="1687" ht="15.75" customHeight="1" outlineLevel="1">
      <c r="A1687" s="155"/>
      <c r="B1687" s="481">
        <v>91087.0</v>
      </c>
      <c r="C1687" s="482" t="s">
        <v>4001</v>
      </c>
      <c r="D1687" s="481" t="s">
        <v>1401</v>
      </c>
      <c r="E1687" s="481" t="s">
        <v>2318</v>
      </c>
      <c r="F1687" s="483">
        <v>155.7</v>
      </c>
    </row>
    <row r="1688" ht="15.75" customHeight="1" outlineLevel="1">
      <c r="A1688" s="155"/>
      <c r="B1688" s="481">
        <v>91088.0</v>
      </c>
      <c r="C1688" s="482" t="s">
        <v>4002</v>
      </c>
      <c r="D1688" s="481" t="s">
        <v>1401</v>
      </c>
      <c r="E1688" s="481" t="s">
        <v>2318</v>
      </c>
      <c r="F1688" s="483">
        <v>183.93</v>
      </c>
    </row>
    <row r="1689" ht="15.75" customHeight="1" outlineLevel="1">
      <c r="A1689" s="155"/>
      <c r="B1689" s="481">
        <v>91089.0</v>
      </c>
      <c r="C1689" s="482" t="s">
        <v>4003</v>
      </c>
      <c r="D1689" s="481" t="s">
        <v>1401</v>
      </c>
      <c r="E1689" s="481" t="s">
        <v>2318</v>
      </c>
      <c r="F1689" s="483">
        <v>199.75</v>
      </c>
    </row>
    <row r="1690" ht="15.75" customHeight="1" outlineLevel="1">
      <c r="A1690" s="155"/>
      <c r="B1690" s="481">
        <v>91090.0</v>
      </c>
      <c r="C1690" s="482" t="s">
        <v>4004</v>
      </c>
      <c r="D1690" s="481" t="s">
        <v>1401</v>
      </c>
      <c r="E1690" s="481" t="s">
        <v>2318</v>
      </c>
      <c r="F1690" s="483">
        <v>151.39</v>
      </c>
    </row>
    <row r="1691" ht="15.75" customHeight="1" outlineLevel="1">
      <c r="A1691" s="155"/>
      <c r="B1691" s="481">
        <v>91091.0</v>
      </c>
      <c r="C1691" s="482" t="s">
        <v>4005</v>
      </c>
      <c r="D1691" s="481" t="s">
        <v>1401</v>
      </c>
      <c r="E1691" s="481" t="s">
        <v>2318</v>
      </c>
      <c r="F1691" s="483">
        <v>168.68</v>
      </c>
    </row>
    <row r="1692" ht="15.75" customHeight="1" outlineLevel="1">
      <c r="A1692" s="155"/>
      <c r="B1692" s="481">
        <v>91092.0</v>
      </c>
      <c r="C1692" s="482" t="s">
        <v>4006</v>
      </c>
      <c r="D1692" s="481" t="s">
        <v>1401</v>
      </c>
      <c r="E1692" s="481" t="s">
        <v>2318</v>
      </c>
      <c r="F1692" s="483">
        <v>196.54</v>
      </c>
    </row>
    <row r="1693" ht="15.75" customHeight="1" outlineLevel="1">
      <c r="A1693" s="155"/>
      <c r="B1693" s="481">
        <v>91093.0</v>
      </c>
      <c r="C1693" s="482" t="s">
        <v>4007</v>
      </c>
      <c r="D1693" s="481" t="s">
        <v>1401</v>
      </c>
      <c r="E1693" s="481" t="s">
        <v>2318</v>
      </c>
      <c r="F1693" s="483">
        <v>214.22</v>
      </c>
    </row>
    <row r="1694" ht="15.75" customHeight="1" outlineLevel="1">
      <c r="A1694" s="155"/>
      <c r="B1694" s="481">
        <v>91094.0</v>
      </c>
      <c r="C1694" s="482" t="s">
        <v>4008</v>
      </c>
      <c r="D1694" s="481" t="s">
        <v>1401</v>
      </c>
      <c r="E1694" s="481" t="s">
        <v>2318</v>
      </c>
      <c r="F1694" s="483">
        <v>143.91</v>
      </c>
    </row>
    <row r="1695" ht="15.75" customHeight="1" outlineLevel="1">
      <c r="A1695" s="155"/>
      <c r="B1695" s="481">
        <v>91095.0</v>
      </c>
      <c r="C1695" s="482" t="s">
        <v>4009</v>
      </c>
      <c r="D1695" s="481" t="s">
        <v>1401</v>
      </c>
      <c r="E1695" s="481" t="s">
        <v>2318</v>
      </c>
      <c r="F1695" s="483">
        <v>168.58</v>
      </c>
    </row>
    <row r="1696" ht="15.75" customHeight="1" outlineLevel="1">
      <c r="A1696" s="155"/>
      <c r="B1696" s="481">
        <v>91096.0</v>
      </c>
      <c r="C1696" s="482" t="s">
        <v>4010</v>
      </c>
      <c r="D1696" s="481" t="s">
        <v>1401</v>
      </c>
      <c r="E1696" s="481" t="s">
        <v>2318</v>
      </c>
      <c r="F1696" s="483">
        <v>146.96</v>
      </c>
    </row>
    <row r="1697" ht="15.75" customHeight="1" outlineLevel="1">
      <c r="A1697" s="155"/>
      <c r="B1697" s="481">
        <v>91097.0</v>
      </c>
      <c r="C1697" s="482" t="s">
        <v>4011</v>
      </c>
      <c r="D1697" s="481" t="s">
        <v>1401</v>
      </c>
      <c r="E1697" s="481" t="s">
        <v>2318</v>
      </c>
      <c r="F1697" s="483">
        <v>171.45</v>
      </c>
    </row>
    <row r="1698" ht="15.75" customHeight="1" outlineLevel="1">
      <c r="A1698" s="155"/>
      <c r="B1698" s="481">
        <v>91098.0</v>
      </c>
      <c r="C1698" s="482" t="s">
        <v>4012</v>
      </c>
      <c r="D1698" s="481" t="s">
        <v>1401</v>
      </c>
      <c r="E1698" s="481" t="s">
        <v>2318</v>
      </c>
      <c r="F1698" s="483">
        <v>159.19</v>
      </c>
    </row>
    <row r="1699" ht="15.75" customHeight="1" outlineLevel="1">
      <c r="A1699" s="155"/>
      <c r="B1699" s="481">
        <v>91099.0</v>
      </c>
      <c r="C1699" s="482" t="s">
        <v>4013</v>
      </c>
      <c r="D1699" s="481" t="s">
        <v>1401</v>
      </c>
      <c r="E1699" s="481" t="s">
        <v>2318</v>
      </c>
      <c r="F1699" s="483">
        <v>185.22</v>
      </c>
    </row>
    <row r="1700" ht="15.75" customHeight="1" outlineLevel="1">
      <c r="A1700" s="155"/>
      <c r="B1700" s="481">
        <v>91100.0</v>
      </c>
      <c r="C1700" s="482" t="s">
        <v>4014</v>
      </c>
      <c r="D1700" s="481" t="s">
        <v>1401</v>
      </c>
      <c r="E1700" s="481" t="s">
        <v>2318</v>
      </c>
      <c r="F1700" s="483">
        <v>167.62</v>
      </c>
    </row>
    <row r="1701" ht="15.75" customHeight="1" outlineLevel="1">
      <c r="A1701" s="155"/>
      <c r="B1701" s="481">
        <v>91101.0</v>
      </c>
      <c r="C1701" s="482" t="s">
        <v>4015</v>
      </c>
      <c r="D1701" s="481" t="s">
        <v>1401</v>
      </c>
      <c r="E1701" s="481" t="s">
        <v>2318</v>
      </c>
      <c r="F1701" s="483">
        <v>193.53</v>
      </c>
    </row>
    <row r="1702" ht="15.75" customHeight="1" outlineLevel="1">
      <c r="A1702" s="155"/>
      <c r="B1702" s="481">
        <v>93952.0</v>
      </c>
      <c r="C1702" s="482" t="s">
        <v>4016</v>
      </c>
      <c r="D1702" s="481" t="s">
        <v>1440</v>
      </c>
      <c r="E1702" s="481" t="s">
        <v>2318</v>
      </c>
      <c r="F1702" s="483">
        <v>233.21</v>
      </c>
    </row>
    <row r="1703" ht="15.75" customHeight="1" outlineLevel="1">
      <c r="A1703" s="155"/>
      <c r="B1703" s="481">
        <v>93953.0</v>
      </c>
      <c r="C1703" s="482" t="s">
        <v>4017</v>
      </c>
      <c r="D1703" s="481" t="s">
        <v>1440</v>
      </c>
      <c r="E1703" s="481" t="s">
        <v>2318</v>
      </c>
      <c r="F1703" s="483">
        <v>217.26</v>
      </c>
    </row>
    <row r="1704" ht="15.75" customHeight="1" outlineLevel="1">
      <c r="A1704" s="155"/>
      <c r="B1704" s="481">
        <v>93954.0</v>
      </c>
      <c r="C1704" s="482" t="s">
        <v>4018</v>
      </c>
      <c r="D1704" s="481" t="s">
        <v>1440</v>
      </c>
      <c r="E1704" s="481" t="s">
        <v>2318</v>
      </c>
      <c r="F1704" s="483">
        <v>207.67</v>
      </c>
    </row>
    <row r="1705" ht="15.75" customHeight="1" outlineLevel="1">
      <c r="A1705" s="155"/>
      <c r="B1705" s="481">
        <v>93955.0</v>
      </c>
      <c r="C1705" s="482" t="s">
        <v>4019</v>
      </c>
      <c r="D1705" s="481" t="s">
        <v>1440</v>
      </c>
      <c r="E1705" s="481" t="s">
        <v>2318</v>
      </c>
      <c r="F1705" s="483">
        <v>200.89</v>
      </c>
    </row>
    <row r="1706" ht="15.75" customHeight="1" outlineLevel="1">
      <c r="A1706" s="155"/>
      <c r="B1706" s="481">
        <v>93956.0</v>
      </c>
      <c r="C1706" s="482" t="s">
        <v>4020</v>
      </c>
      <c r="D1706" s="481" t="s">
        <v>1440</v>
      </c>
      <c r="E1706" s="481" t="s">
        <v>2318</v>
      </c>
      <c r="F1706" s="483">
        <v>195.49</v>
      </c>
    </row>
    <row r="1707" ht="15.75" customHeight="1" outlineLevel="1">
      <c r="A1707" s="155"/>
      <c r="B1707" s="481">
        <v>93957.0</v>
      </c>
      <c r="C1707" s="482" t="s">
        <v>4021</v>
      </c>
      <c r="D1707" s="481" t="s">
        <v>1440</v>
      </c>
      <c r="E1707" s="481" t="s">
        <v>2318</v>
      </c>
      <c r="F1707" s="483">
        <v>248.21</v>
      </c>
    </row>
    <row r="1708" ht="15.75" customHeight="1" outlineLevel="1">
      <c r="A1708" s="155"/>
      <c r="B1708" s="481">
        <v>93958.0</v>
      </c>
      <c r="C1708" s="482" t="s">
        <v>4022</v>
      </c>
      <c r="D1708" s="481" t="s">
        <v>1440</v>
      </c>
      <c r="E1708" s="481" t="s">
        <v>2318</v>
      </c>
      <c r="F1708" s="483">
        <v>231.34</v>
      </c>
    </row>
    <row r="1709" ht="15.75" customHeight="1" outlineLevel="1">
      <c r="A1709" s="155"/>
      <c r="B1709" s="481">
        <v>93959.0</v>
      </c>
      <c r="C1709" s="482" t="s">
        <v>4023</v>
      </c>
      <c r="D1709" s="481" t="s">
        <v>1440</v>
      </c>
      <c r="E1709" s="481" t="s">
        <v>2318</v>
      </c>
      <c r="F1709" s="483">
        <v>221.26</v>
      </c>
    </row>
    <row r="1710" ht="15.75" customHeight="1" outlineLevel="1">
      <c r="A1710" s="155"/>
      <c r="B1710" s="481">
        <v>93960.0</v>
      </c>
      <c r="C1710" s="482" t="s">
        <v>4024</v>
      </c>
      <c r="D1710" s="481" t="s">
        <v>1440</v>
      </c>
      <c r="E1710" s="481" t="s">
        <v>2318</v>
      </c>
      <c r="F1710" s="483">
        <v>214.18</v>
      </c>
    </row>
    <row r="1711" ht="15.75" customHeight="1" outlineLevel="1">
      <c r="A1711" s="155"/>
      <c r="B1711" s="481">
        <v>93961.0</v>
      </c>
      <c r="C1711" s="482" t="s">
        <v>4025</v>
      </c>
      <c r="D1711" s="481" t="s">
        <v>1440</v>
      </c>
      <c r="E1711" s="481" t="s">
        <v>2318</v>
      </c>
      <c r="F1711" s="483">
        <v>208.61</v>
      </c>
    </row>
    <row r="1712" ht="15.75" customHeight="1" outlineLevel="1">
      <c r="A1712" s="155"/>
      <c r="B1712" s="481">
        <v>93962.0</v>
      </c>
      <c r="C1712" s="482" t="s">
        <v>4026</v>
      </c>
      <c r="D1712" s="481" t="s">
        <v>1440</v>
      </c>
      <c r="E1712" s="481" t="s">
        <v>2318</v>
      </c>
      <c r="F1712" s="483">
        <v>218.63</v>
      </c>
    </row>
    <row r="1713" ht="15.75" customHeight="1" outlineLevel="1">
      <c r="A1713" s="155"/>
      <c r="B1713" s="481">
        <v>93963.0</v>
      </c>
      <c r="C1713" s="482" t="s">
        <v>4027</v>
      </c>
      <c r="D1713" s="481" t="s">
        <v>1440</v>
      </c>
      <c r="E1713" s="481" t="s">
        <v>2318</v>
      </c>
      <c r="F1713" s="483">
        <v>202.72</v>
      </c>
    </row>
    <row r="1714" ht="15.75" customHeight="1" outlineLevel="1">
      <c r="A1714" s="155"/>
      <c r="B1714" s="481">
        <v>93964.0</v>
      </c>
      <c r="C1714" s="482" t="s">
        <v>4028</v>
      </c>
      <c r="D1714" s="481" t="s">
        <v>1440</v>
      </c>
      <c r="E1714" s="481" t="s">
        <v>2318</v>
      </c>
      <c r="F1714" s="483">
        <v>193.19</v>
      </c>
    </row>
    <row r="1715" ht="15.75" customHeight="1" outlineLevel="1">
      <c r="A1715" s="155"/>
      <c r="B1715" s="481">
        <v>93965.0</v>
      </c>
      <c r="C1715" s="482" t="s">
        <v>4029</v>
      </c>
      <c r="D1715" s="481" t="s">
        <v>1440</v>
      </c>
      <c r="E1715" s="481" t="s">
        <v>2318</v>
      </c>
      <c r="F1715" s="483">
        <v>184.26</v>
      </c>
    </row>
    <row r="1716" ht="15.75" customHeight="1" outlineLevel="1">
      <c r="A1716" s="155"/>
      <c r="B1716" s="481">
        <v>93966.0</v>
      </c>
      <c r="C1716" s="482" t="s">
        <v>4030</v>
      </c>
      <c r="D1716" s="481" t="s">
        <v>1440</v>
      </c>
      <c r="E1716" s="481" t="s">
        <v>2318</v>
      </c>
      <c r="F1716" s="483">
        <v>181.09</v>
      </c>
    </row>
    <row r="1717" ht="15.75" customHeight="1" outlineLevel="1">
      <c r="A1717" s="155"/>
      <c r="B1717" s="481">
        <v>93967.0</v>
      </c>
      <c r="C1717" s="482" t="s">
        <v>4031</v>
      </c>
      <c r="D1717" s="481" t="s">
        <v>1440</v>
      </c>
      <c r="E1717" s="481" t="s">
        <v>2318</v>
      </c>
      <c r="F1717" s="483">
        <v>233.65</v>
      </c>
    </row>
    <row r="1718" ht="15.75" customHeight="1" outlineLevel="1">
      <c r="A1718" s="155"/>
      <c r="B1718" s="481">
        <v>93968.0</v>
      </c>
      <c r="C1718" s="482" t="s">
        <v>4032</v>
      </c>
      <c r="D1718" s="481" t="s">
        <v>1440</v>
      </c>
      <c r="E1718" s="481" t="s">
        <v>2318</v>
      </c>
      <c r="F1718" s="483">
        <v>216.8</v>
      </c>
    </row>
    <row r="1719" ht="15.75" customHeight="1" outlineLevel="1">
      <c r="A1719" s="155"/>
      <c r="B1719" s="481">
        <v>93969.0</v>
      </c>
      <c r="C1719" s="482" t="s">
        <v>4033</v>
      </c>
      <c r="D1719" s="481" t="s">
        <v>1440</v>
      </c>
      <c r="E1719" s="481" t="s">
        <v>2318</v>
      </c>
      <c r="F1719" s="483">
        <v>206.78</v>
      </c>
    </row>
    <row r="1720" ht="15.75" customHeight="1" outlineLevel="1">
      <c r="A1720" s="155"/>
      <c r="B1720" s="481">
        <v>93970.0</v>
      </c>
      <c r="C1720" s="482" t="s">
        <v>4034</v>
      </c>
      <c r="D1720" s="481" t="s">
        <v>1440</v>
      </c>
      <c r="E1720" s="481" t="s">
        <v>2318</v>
      </c>
      <c r="F1720" s="483">
        <v>199.76</v>
      </c>
    </row>
    <row r="1721" ht="15.75" customHeight="1" outlineLevel="1">
      <c r="A1721" s="155"/>
      <c r="B1721" s="481">
        <v>93971.0</v>
      </c>
      <c r="C1721" s="482" t="s">
        <v>4035</v>
      </c>
      <c r="D1721" s="481" t="s">
        <v>1440</v>
      </c>
      <c r="E1721" s="481" t="s">
        <v>2318</v>
      </c>
      <c r="F1721" s="483">
        <v>188.28</v>
      </c>
    </row>
    <row r="1722" ht="15.75" customHeight="1" outlineLevel="1">
      <c r="A1722" s="155"/>
      <c r="B1722" s="481">
        <v>95108.0</v>
      </c>
      <c r="C1722" s="482" t="s">
        <v>4036</v>
      </c>
      <c r="D1722" s="481" t="s">
        <v>1403</v>
      </c>
      <c r="E1722" s="481" t="s">
        <v>2466</v>
      </c>
      <c r="F1722" s="483">
        <v>37.14</v>
      </c>
    </row>
    <row r="1723" ht="15.75" customHeight="1" outlineLevel="1">
      <c r="A1723" s="155"/>
      <c r="B1723" s="481">
        <v>100332.0</v>
      </c>
      <c r="C1723" s="482" t="s">
        <v>4037</v>
      </c>
      <c r="D1723" s="481" t="s">
        <v>1401</v>
      </c>
      <c r="E1723" s="481" t="s">
        <v>2318</v>
      </c>
      <c r="F1723" s="483">
        <v>862.6</v>
      </c>
    </row>
    <row r="1724" ht="15.75" customHeight="1" outlineLevel="1">
      <c r="A1724" s="155"/>
      <c r="B1724" s="481">
        <v>100333.0</v>
      </c>
      <c r="C1724" s="482" t="s">
        <v>4038</v>
      </c>
      <c r="D1724" s="481" t="s">
        <v>1401</v>
      </c>
      <c r="E1724" s="481" t="s">
        <v>2318</v>
      </c>
      <c r="F1724" s="483">
        <v>549.77</v>
      </c>
    </row>
    <row r="1725" ht="15.75" customHeight="1" outlineLevel="1">
      <c r="A1725" s="155"/>
      <c r="B1725" s="481">
        <v>100334.0</v>
      </c>
      <c r="C1725" s="482" t="s">
        <v>4039</v>
      </c>
      <c r="D1725" s="481" t="s">
        <v>1401</v>
      </c>
      <c r="E1725" s="481" t="s">
        <v>2318</v>
      </c>
      <c r="F1725" s="483">
        <v>692.86</v>
      </c>
    </row>
    <row r="1726" ht="15.75" customHeight="1" outlineLevel="1">
      <c r="A1726" s="155"/>
      <c r="B1726" s="481">
        <v>100335.0</v>
      </c>
      <c r="C1726" s="482" t="s">
        <v>4040</v>
      </c>
      <c r="D1726" s="481" t="s">
        <v>1401</v>
      </c>
      <c r="E1726" s="481" t="s">
        <v>2318</v>
      </c>
      <c r="F1726" s="483">
        <v>458.24</v>
      </c>
    </row>
    <row r="1727" ht="15.75" customHeight="1" outlineLevel="1">
      <c r="A1727" s="155"/>
      <c r="B1727" s="481">
        <v>100341.0</v>
      </c>
      <c r="C1727" s="482" t="s">
        <v>4041</v>
      </c>
      <c r="D1727" s="481" t="s">
        <v>1401</v>
      </c>
      <c r="E1727" s="481" t="s">
        <v>2466</v>
      </c>
      <c r="F1727" s="483">
        <v>47.42</v>
      </c>
    </row>
    <row r="1728" ht="15.75" customHeight="1" outlineLevel="1">
      <c r="A1728" s="155"/>
      <c r="B1728" s="481">
        <v>100342.0</v>
      </c>
      <c r="C1728" s="482" t="s">
        <v>4042</v>
      </c>
      <c r="D1728" s="481" t="s">
        <v>1426</v>
      </c>
      <c r="E1728" s="481" t="s">
        <v>2318</v>
      </c>
      <c r="F1728" s="483">
        <v>15.8</v>
      </c>
    </row>
    <row r="1729" ht="15.75" customHeight="1" outlineLevel="1">
      <c r="A1729" s="155"/>
      <c r="B1729" s="481">
        <v>100343.0</v>
      </c>
      <c r="C1729" s="482" t="s">
        <v>4043</v>
      </c>
      <c r="D1729" s="481" t="s">
        <v>1426</v>
      </c>
      <c r="E1729" s="481" t="s">
        <v>2318</v>
      </c>
      <c r="F1729" s="483">
        <v>15.02</v>
      </c>
    </row>
    <row r="1730" ht="15.75" customHeight="1" outlineLevel="1">
      <c r="A1730" s="155"/>
      <c r="B1730" s="481">
        <v>100344.0</v>
      </c>
      <c r="C1730" s="482" t="s">
        <v>4044</v>
      </c>
      <c r="D1730" s="481" t="s">
        <v>1426</v>
      </c>
      <c r="E1730" s="481" t="s">
        <v>2318</v>
      </c>
      <c r="F1730" s="483">
        <v>13.51</v>
      </c>
    </row>
    <row r="1731" ht="15.75" customHeight="1" outlineLevel="1">
      <c r="A1731" s="155"/>
      <c r="B1731" s="481">
        <v>100345.0</v>
      </c>
      <c r="C1731" s="482" t="s">
        <v>4045</v>
      </c>
      <c r="D1731" s="481" t="s">
        <v>1426</v>
      </c>
      <c r="E1731" s="481" t="s">
        <v>2318</v>
      </c>
      <c r="F1731" s="483">
        <v>11.47</v>
      </c>
    </row>
    <row r="1732" ht="15.75" customHeight="1" outlineLevel="1">
      <c r="A1732" s="155"/>
      <c r="B1732" s="481">
        <v>100346.0</v>
      </c>
      <c r="C1732" s="482" t="s">
        <v>4046</v>
      </c>
      <c r="D1732" s="481" t="s">
        <v>1426</v>
      </c>
      <c r="E1732" s="481" t="s">
        <v>2318</v>
      </c>
      <c r="F1732" s="483">
        <v>10.94</v>
      </c>
    </row>
    <row r="1733" ht="15.75" customHeight="1" outlineLevel="1">
      <c r="A1733" s="155"/>
      <c r="B1733" s="481">
        <v>100347.0</v>
      </c>
      <c r="C1733" s="482" t="s">
        <v>4047</v>
      </c>
      <c r="D1733" s="481" t="s">
        <v>1426</v>
      </c>
      <c r="E1733" s="481" t="s">
        <v>2318</v>
      </c>
      <c r="F1733" s="483">
        <v>12.33</v>
      </c>
    </row>
    <row r="1734" ht="15.75" customHeight="1" outlineLevel="1">
      <c r="A1734" s="155"/>
      <c r="B1734" s="481">
        <v>100348.0</v>
      </c>
      <c r="C1734" s="482" t="s">
        <v>4048</v>
      </c>
      <c r="D1734" s="481" t="s">
        <v>1426</v>
      </c>
      <c r="E1734" s="481" t="s">
        <v>2318</v>
      </c>
      <c r="F1734" s="483">
        <v>12.08</v>
      </c>
    </row>
    <row r="1735" ht="15.75" customHeight="1" outlineLevel="1">
      <c r="A1735" s="155"/>
      <c r="B1735" s="481">
        <v>100349.0</v>
      </c>
      <c r="C1735" s="482" t="s">
        <v>4049</v>
      </c>
      <c r="D1735" s="481" t="s">
        <v>1423</v>
      </c>
      <c r="E1735" s="481" t="s">
        <v>2318</v>
      </c>
      <c r="F1735" s="483">
        <v>875.22</v>
      </c>
    </row>
    <row r="1736" ht="15.75" customHeight="1" outlineLevel="1">
      <c r="A1736" s="155"/>
      <c r="B1736" s="481">
        <v>104841.0</v>
      </c>
      <c r="C1736" s="482" t="s">
        <v>4050</v>
      </c>
      <c r="D1736" s="481" t="s">
        <v>1440</v>
      </c>
      <c r="E1736" s="481" t="s">
        <v>2318</v>
      </c>
      <c r="F1736" s="483">
        <v>82.11</v>
      </c>
    </row>
    <row r="1737" ht="15.75" customHeight="1" outlineLevel="1">
      <c r="A1737" s="155"/>
      <c r="B1737" s="481">
        <v>104842.0</v>
      </c>
      <c r="C1737" s="482" t="s">
        <v>4051</v>
      </c>
      <c r="D1737" s="481" t="s">
        <v>1440</v>
      </c>
      <c r="E1737" s="481" t="s">
        <v>2318</v>
      </c>
      <c r="F1737" s="483">
        <v>70.58</v>
      </c>
    </row>
    <row r="1738" ht="15.75" customHeight="1" outlineLevel="1">
      <c r="A1738" s="155"/>
      <c r="B1738" s="481">
        <v>104843.0</v>
      </c>
      <c r="C1738" s="482" t="s">
        <v>4052</v>
      </c>
      <c r="D1738" s="481" t="s">
        <v>1440</v>
      </c>
      <c r="E1738" s="481" t="s">
        <v>2318</v>
      </c>
      <c r="F1738" s="483">
        <v>111.63</v>
      </c>
    </row>
    <row r="1739" ht="15.75" customHeight="1" outlineLevel="1">
      <c r="A1739" s="155"/>
      <c r="B1739" s="481">
        <v>104844.0</v>
      </c>
      <c r="C1739" s="482" t="s">
        <v>4053</v>
      </c>
      <c r="D1739" s="481" t="s">
        <v>1440</v>
      </c>
      <c r="E1739" s="481" t="s">
        <v>2318</v>
      </c>
      <c r="F1739" s="483">
        <v>90.34</v>
      </c>
    </row>
    <row r="1740" ht="15.75" customHeight="1" outlineLevel="1">
      <c r="A1740" s="155"/>
      <c r="B1740" s="481">
        <v>104845.0</v>
      </c>
      <c r="C1740" s="482" t="s">
        <v>4054</v>
      </c>
      <c r="D1740" s="481" t="s">
        <v>1440</v>
      </c>
      <c r="E1740" s="481" t="s">
        <v>2318</v>
      </c>
      <c r="F1740" s="483">
        <v>126.85</v>
      </c>
    </row>
    <row r="1741" ht="15.75" customHeight="1" outlineLevel="1">
      <c r="A1741" s="155"/>
      <c r="B1741" s="481">
        <v>104846.0</v>
      </c>
      <c r="C1741" s="482" t="s">
        <v>4055</v>
      </c>
      <c r="D1741" s="481" t="s">
        <v>1440</v>
      </c>
      <c r="E1741" s="481" t="s">
        <v>2318</v>
      </c>
      <c r="F1741" s="483">
        <v>102.59</v>
      </c>
    </row>
    <row r="1742" ht="15.75" customHeight="1" outlineLevel="1">
      <c r="A1742" s="155"/>
      <c r="B1742" s="481">
        <v>104847.0</v>
      </c>
      <c r="C1742" s="482" t="s">
        <v>4056</v>
      </c>
      <c r="D1742" s="481" t="s">
        <v>1440</v>
      </c>
      <c r="E1742" s="481" t="s">
        <v>2318</v>
      </c>
      <c r="F1742" s="483">
        <v>87.65</v>
      </c>
    </row>
    <row r="1743" ht="15.75" customHeight="1" outlineLevel="1">
      <c r="A1743" s="155"/>
      <c r="B1743" s="481">
        <v>104848.0</v>
      </c>
      <c r="C1743" s="482" t="s">
        <v>4057</v>
      </c>
      <c r="D1743" s="481" t="s">
        <v>1440</v>
      </c>
      <c r="E1743" s="481" t="s">
        <v>2318</v>
      </c>
      <c r="F1743" s="483">
        <v>67.69</v>
      </c>
    </row>
    <row r="1744" ht="15.75" customHeight="1" outlineLevel="1">
      <c r="A1744" s="155"/>
      <c r="B1744" s="481">
        <v>104849.0</v>
      </c>
      <c r="C1744" s="482" t="s">
        <v>4058</v>
      </c>
      <c r="D1744" s="481" t="s">
        <v>1440</v>
      </c>
      <c r="E1744" s="481" t="s">
        <v>2318</v>
      </c>
      <c r="F1744" s="483">
        <v>58.5</v>
      </c>
    </row>
    <row r="1745" ht="15.75" customHeight="1" outlineLevel="1">
      <c r="A1745" s="155"/>
      <c r="B1745" s="481">
        <v>104850.0</v>
      </c>
      <c r="C1745" s="482" t="s">
        <v>4059</v>
      </c>
      <c r="D1745" s="481" t="s">
        <v>1440</v>
      </c>
      <c r="E1745" s="481" t="s">
        <v>2318</v>
      </c>
      <c r="F1745" s="483">
        <v>52.34</v>
      </c>
    </row>
    <row r="1746" ht="15.75" customHeight="1" outlineLevel="1">
      <c r="A1746" s="155"/>
      <c r="B1746" s="481">
        <v>104851.0</v>
      </c>
      <c r="C1746" s="482" t="s">
        <v>4060</v>
      </c>
      <c r="D1746" s="481" t="s">
        <v>1440</v>
      </c>
      <c r="E1746" s="481" t="s">
        <v>2318</v>
      </c>
      <c r="F1746" s="483">
        <v>74.79</v>
      </c>
    </row>
    <row r="1747" ht="15.75" customHeight="1" outlineLevel="1">
      <c r="A1747" s="155"/>
      <c r="B1747" s="481">
        <v>104852.0</v>
      </c>
      <c r="C1747" s="482" t="s">
        <v>4061</v>
      </c>
      <c r="D1747" s="481" t="s">
        <v>1440</v>
      </c>
      <c r="E1747" s="481" t="s">
        <v>2318</v>
      </c>
      <c r="F1747" s="483">
        <v>64.2</v>
      </c>
    </row>
    <row r="1748" ht="15.75" customHeight="1" outlineLevel="1">
      <c r="A1748" s="155"/>
      <c r="B1748" s="481">
        <v>104853.0</v>
      </c>
      <c r="C1748" s="482" t="s">
        <v>4062</v>
      </c>
      <c r="D1748" s="481" t="s">
        <v>1440</v>
      </c>
      <c r="E1748" s="481" t="s">
        <v>2318</v>
      </c>
      <c r="F1748" s="483">
        <v>57.11</v>
      </c>
    </row>
    <row r="1749" ht="15.75" customHeight="1" outlineLevel="1">
      <c r="A1749" s="155"/>
      <c r="B1749" s="481">
        <v>104854.0</v>
      </c>
      <c r="C1749" s="482" t="s">
        <v>4063</v>
      </c>
      <c r="D1749" s="481" t="s">
        <v>1440</v>
      </c>
      <c r="E1749" s="481" t="s">
        <v>2318</v>
      </c>
      <c r="F1749" s="483">
        <v>72.66</v>
      </c>
    </row>
    <row r="1750" ht="15.75" customHeight="1" outlineLevel="1">
      <c r="A1750" s="155"/>
      <c r="B1750" s="481">
        <v>104855.0</v>
      </c>
      <c r="C1750" s="482" t="s">
        <v>4064</v>
      </c>
      <c r="D1750" s="481" t="s">
        <v>1440</v>
      </c>
      <c r="E1750" s="481" t="s">
        <v>2318</v>
      </c>
      <c r="F1750" s="483">
        <v>64.15</v>
      </c>
    </row>
    <row r="1751" ht="15.75" customHeight="1" outlineLevel="1">
      <c r="A1751" s="155"/>
      <c r="B1751" s="481">
        <v>104876.0</v>
      </c>
      <c r="C1751" s="482" t="s">
        <v>4065</v>
      </c>
      <c r="D1751" s="481" t="s">
        <v>1403</v>
      </c>
      <c r="E1751" s="481" t="s">
        <v>2466</v>
      </c>
      <c r="F1751" s="483">
        <v>20.88</v>
      </c>
    </row>
    <row r="1752" ht="15.75" customHeight="1" outlineLevel="1">
      <c r="A1752" s="155"/>
      <c r="B1752" s="481">
        <v>104877.0</v>
      </c>
      <c r="C1752" s="482" t="s">
        <v>4066</v>
      </c>
      <c r="D1752" s="481" t="s">
        <v>1403</v>
      </c>
      <c r="E1752" s="481" t="s">
        <v>2318</v>
      </c>
      <c r="F1752" s="483">
        <v>609.26</v>
      </c>
    </row>
    <row r="1753" ht="15.75" customHeight="1" outlineLevel="1">
      <c r="A1753" s="155"/>
      <c r="B1753" s="481">
        <v>104878.0</v>
      </c>
      <c r="C1753" s="482" t="s">
        <v>4067</v>
      </c>
      <c r="D1753" s="481" t="s">
        <v>1403</v>
      </c>
      <c r="E1753" s="481" t="s">
        <v>2318</v>
      </c>
      <c r="F1753" s="483">
        <v>2311.66</v>
      </c>
    </row>
    <row r="1754" ht="15.75" customHeight="1" outlineLevel="1">
      <c r="A1754" s="155"/>
      <c r="B1754" s="481">
        <v>104879.0</v>
      </c>
      <c r="C1754" s="482" t="s">
        <v>4068</v>
      </c>
      <c r="D1754" s="481" t="s">
        <v>1440</v>
      </c>
      <c r="E1754" s="481" t="s">
        <v>2318</v>
      </c>
      <c r="F1754" s="483">
        <v>77.47</v>
      </c>
    </row>
    <row r="1755" ht="15.75" customHeight="1" outlineLevel="1">
      <c r="A1755" s="155"/>
      <c r="B1755" s="481">
        <v>104880.0</v>
      </c>
      <c r="C1755" s="482" t="s">
        <v>4069</v>
      </c>
      <c r="D1755" s="481" t="s">
        <v>1440</v>
      </c>
      <c r="E1755" s="481" t="s">
        <v>2318</v>
      </c>
      <c r="F1755" s="483">
        <v>85.34</v>
      </c>
    </row>
    <row r="1756" ht="15.75" customHeight="1" outlineLevel="1">
      <c r="A1756" s="155"/>
      <c r="B1756" s="481">
        <v>104886.0</v>
      </c>
      <c r="C1756" s="482" t="s">
        <v>4070</v>
      </c>
      <c r="D1756" s="481" t="s">
        <v>1440</v>
      </c>
      <c r="E1756" s="481" t="s">
        <v>2318</v>
      </c>
      <c r="F1756" s="483">
        <v>50.73</v>
      </c>
    </row>
    <row r="1757" ht="15.75" customHeight="1" outlineLevel="1">
      <c r="A1757" s="155"/>
      <c r="B1757" s="481">
        <v>104887.0</v>
      </c>
      <c r="C1757" s="482" t="s">
        <v>4071</v>
      </c>
      <c r="D1757" s="481" t="s">
        <v>1440</v>
      </c>
      <c r="E1757" s="481" t="s">
        <v>2318</v>
      </c>
      <c r="F1757" s="483">
        <v>44.97</v>
      </c>
    </row>
    <row r="1758" ht="15.75" customHeight="1" outlineLevel="1">
      <c r="A1758" s="155"/>
      <c r="B1758" s="481">
        <v>104888.0</v>
      </c>
      <c r="C1758" s="482" t="s">
        <v>4072</v>
      </c>
      <c r="D1758" s="481" t="s">
        <v>1440</v>
      </c>
      <c r="E1758" s="481" t="s">
        <v>2318</v>
      </c>
      <c r="F1758" s="483">
        <v>41.09</v>
      </c>
    </row>
    <row r="1759" ht="15.75" customHeight="1" outlineLevel="1">
      <c r="A1759" s="155"/>
      <c r="B1759" s="481">
        <v>104889.0</v>
      </c>
      <c r="C1759" s="482" t="s">
        <v>4073</v>
      </c>
      <c r="D1759" s="481" t="s">
        <v>1440</v>
      </c>
      <c r="E1759" s="481" t="s">
        <v>2318</v>
      </c>
      <c r="F1759" s="483">
        <v>58.4</v>
      </c>
    </row>
    <row r="1760" ht="15.75" customHeight="1" outlineLevel="1">
      <c r="A1760" s="155"/>
      <c r="B1760" s="481">
        <v>104890.0</v>
      </c>
      <c r="C1760" s="482" t="s">
        <v>4074</v>
      </c>
      <c r="D1760" s="481" t="s">
        <v>1440</v>
      </c>
      <c r="E1760" s="481" t="s">
        <v>2318</v>
      </c>
      <c r="F1760" s="483">
        <v>51.17</v>
      </c>
    </row>
    <row r="1761" ht="15.75" customHeight="1" outlineLevel="1">
      <c r="A1761" s="155"/>
      <c r="B1761" s="481">
        <v>104891.0</v>
      </c>
      <c r="C1761" s="482" t="s">
        <v>4075</v>
      </c>
      <c r="D1761" s="481" t="s">
        <v>1440</v>
      </c>
      <c r="E1761" s="481" t="s">
        <v>2318</v>
      </c>
      <c r="F1761" s="483">
        <v>46.31</v>
      </c>
    </row>
    <row r="1762" ht="15.75" customHeight="1" outlineLevel="1">
      <c r="A1762" s="155"/>
      <c r="B1762" s="481">
        <v>104892.0</v>
      </c>
      <c r="C1762" s="482" t="s">
        <v>4076</v>
      </c>
      <c r="D1762" s="481" t="s">
        <v>1440</v>
      </c>
      <c r="E1762" s="481" t="s">
        <v>2318</v>
      </c>
      <c r="F1762" s="483">
        <v>101.36</v>
      </c>
    </row>
    <row r="1763" ht="15.75" customHeight="1" outlineLevel="1">
      <c r="A1763" s="155"/>
      <c r="B1763" s="481">
        <v>102989.0</v>
      </c>
      <c r="C1763" s="482" t="s">
        <v>4077</v>
      </c>
      <c r="D1763" s="481" t="s">
        <v>1440</v>
      </c>
      <c r="E1763" s="481" t="s">
        <v>2318</v>
      </c>
      <c r="F1763" s="483">
        <v>37.81</v>
      </c>
    </row>
    <row r="1764" ht="15.75" customHeight="1" outlineLevel="1">
      <c r="A1764" s="155"/>
      <c r="B1764" s="481">
        <v>102990.0</v>
      </c>
      <c r="C1764" s="482" t="s">
        <v>4078</v>
      </c>
      <c r="D1764" s="481" t="s">
        <v>1440</v>
      </c>
      <c r="E1764" s="481" t="s">
        <v>2318</v>
      </c>
      <c r="F1764" s="483">
        <v>45.99</v>
      </c>
    </row>
    <row r="1765" ht="15.75" customHeight="1" outlineLevel="1">
      <c r="A1765" s="155"/>
      <c r="B1765" s="481">
        <v>102991.0</v>
      </c>
      <c r="C1765" s="482" t="s">
        <v>4079</v>
      </c>
      <c r="D1765" s="481" t="s">
        <v>1440</v>
      </c>
      <c r="E1765" s="481" t="s">
        <v>2318</v>
      </c>
      <c r="F1765" s="483">
        <v>59.59</v>
      </c>
    </row>
    <row r="1766" ht="15.75" customHeight="1" outlineLevel="1">
      <c r="A1766" s="155"/>
      <c r="B1766" s="481">
        <v>102992.0</v>
      </c>
      <c r="C1766" s="482" t="s">
        <v>4080</v>
      </c>
      <c r="D1766" s="481" t="s">
        <v>1440</v>
      </c>
      <c r="E1766" s="481" t="s">
        <v>2318</v>
      </c>
      <c r="F1766" s="483">
        <v>87.96</v>
      </c>
    </row>
    <row r="1767" ht="15.75" customHeight="1" outlineLevel="1">
      <c r="A1767" s="155"/>
      <c r="B1767" s="481">
        <v>102993.0</v>
      </c>
      <c r="C1767" s="482" t="s">
        <v>4081</v>
      </c>
      <c r="D1767" s="481" t="s">
        <v>1440</v>
      </c>
      <c r="E1767" s="481" t="s">
        <v>2318</v>
      </c>
      <c r="F1767" s="483">
        <v>114.49</v>
      </c>
    </row>
    <row r="1768" ht="15.75" customHeight="1" outlineLevel="1">
      <c r="A1768" s="155"/>
      <c r="B1768" s="481">
        <v>102994.0</v>
      </c>
      <c r="C1768" s="482" t="s">
        <v>4082</v>
      </c>
      <c r="D1768" s="481" t="s">
        <v>1440</v>
      </c>
      <c r="E1768" s="481" t="s">
        <v>2318</v>
      </c>
      <c r="F1768" s="483">
        <v>195.94</v>
      </c>
    </row>
    <row r="1769" ht="15.75" customHeight="1" outlineLevel="1">
      <c r="A1769" s="155"/>
      <c r="B1769" s="481">
        <v>102995.0</v>
      </c>
      <c r="C1769" s="482" t="s">
        <v>4083</v>
      </c>
      <c r="D1769" s="481" t="s">
        <v>1440</v>
      </c>
      <c r="E1769" s="481" t="s">
        <v>2466</v>
      </c>
      <c r="F1769" s="483">
        <v>57.48</v>
      </c>
    </row>
    <row r="1770" ht="15.75" customHeight="1" outlineLevel="1">
      <c r="A1770" s="155"/>
      <c r="B1770" s="481">
        <v>102996.0</v>
      </c>
      <c r="C1770" s="482" t="s">
        <v>4084</v>
      </c>
      <c r="D1770" s="481" t="s">
        <v>1440</v>
      </c>
      <c r="E1770" s="481" t="s">
        <v>2466</v>
      </c>
      <c r="F1770" s="483">
        <v>81.36</v>
      </c>
    </row>
    <row r="1771" ht="15.75" customHeight="1" outlineLevel="1">
      <c r="A1771" s="155"/>
      <c r="B1771" s="481">
        <v>102997.0</v>
      </c>
      <c r="C1771" s="482" t="s">
        <v>4085</v>
      </c>
      <c r="D1771" s="481" t="s">
        <v>1440</v>
      </c>
      <c r="E1771" s="481" t="s">
        <v>2466</v>
      </c>
      <c r="F1771" s="483">
        <v>109.5</v>
      </c>
    </row>
    <row r="1772" ht="15.75" customHeight="1" outlineLevel="1">
      <c r="A1772" s="155"/>
      <c r="B1772" s="481">
        <v>102998.0</v>
      </c>
      <c r="C1772" s="482" t="s">
        <v>4086</v>
      </c>
      <c r="D1772" s="481" t="s">
        <v>1440</v>
      </c>
      <c r="E1772" s="481" t="s">
        <v>2466</v>
      </c>
      <c r="F1772" s="483">
        <v>104.44</v>
      </c>
    </row>
    <row r="1773" ht="15.75" customHeight="1" outlineLevel="1">
      <c r="A1773" s="155"/>
      <c r="B1773" s="481">
        <v>102999.0</v>
      </c>
      <c r="C1773" s="482" t="s">
        <v>4087</v>
      </c>
      <c r="D1773" s="481" t="s">
        <v>1440</v>
      </c>
      <c r="E1773" s="481" t="s">
        <v>2466</v>
      </c>
      <c r="F1773" s="483">
        <v>132.19</v>
      </c>
    </row>
    <row r="1774" ht="15.75" customHeight="1" outlineLevel="1">
      <c r="A1774" s="155"/>
      <c r="B1774" s="481">
        <v>103000.0</v>
      </c>
      <c r="C1774" s="482" t="s">
        <v>4088</v>
      </c>
      <c r="D1774" s="481" t="s">
        <v>1440</v>
      </c>
      <c r="E1774" s="481" t="s">
        <v>2466</v>
      </c>
      <c r="F1774" s="483">
        <v>132.75</v>
      </c>
    </row>
    <row r="1775" ht="15.75" customHeight="1" outlineLevel="1">
      <c r="A1775" s="155"/>
      <c r="B1775" s="481">
        <v>103001.0</v>
      </c>
      <c r="C1775" s="482" t="s">
        <v>4089</v>
      </c>
      <c r="D1775" s="481" t="s">
        <v>1403</v>
      </c>
      <c r="E1775" s="481" t="s">
        <v>2318</v>
      </c>
      <c r="F1775" s="483">
        <v>255.4</v>
      </c>
    </row>
    <row r="1776" ht="15.75" customHeight="1" outlineLevel="1">
      <c r="A1776" s="155"/>
      <c r="B1776" s="481">
        <v>103002.0</v>
      </c>
      <c r="C1776" s="482" t="s">
        <v>4090</v>
      </c>
      <c r="D1776" s="481" t="s">
        <v>1403</v>
      </c>
      <c r="E1776" s="481" t="s">
        <v>2318</v>
      </c>
      <c r="F1776" s="483">
        <v>318.92</v>
      </c>
    </row>
    <row r="1777" ht="15.75" customHeight="1" outlineLevel="1">
      <c r="A1777" s="155"/>
      <c r="B1777" s="481">
        <v>103003.0</v>
      </c>
      <c r="C1777" s="482" t="s">
        <v>4091</v>
      </c>
      <c r="D1777" s="481" t="s">
        <v>1403</v>
      </c>
      <c r="E1777" s="481" t="s">
        <v>2318</v>
      </c>
      <c r="F1777" s="483">
        <v>446.01</v>
      </c>
    </row>
    <row r="1778" ht="15.75" customHeight="1" outlineLevel="1">
      <c r="A1778" s="155"/>
      <c r="B1778" s="481">
        <v>103005.0</v>
      </c>
      <c r="C1778" s="482" t="s">
        <v>4092</v>
      </c>
      <c r="D1778" s="481" t="s">
        <v>1403</v>
      </c>
      <c r="E1778" s="481" t="s">
        <v>2318</v>
      </c>
      <c r="F1778" s="483">
        <v>646.67</v>
      </c>
    </row>
    <row r="1779" ht="15.75" customHeight="1" outlineLevel="1">
      <c r="A1779" s="155"/>
      <c r="B1779" s="481">
        <v>103006.0</v>
      </c>
      <c r="C1779" s="482" t="s">
        <v>4093</v>
      </c>
      <c r="D1779" s="481" t="s">
        <v>1403</v>
      </c>
      <c r="E1779" s="481" t="s">
        <v>2318</v>
      </c>
      <c r="F1779" s="483">
        <v>884.84</v>
      </c>
    </row>
    <row r="1780" ht="15.75" customHeight="1" outlineLevel="1">
      <c r="A1780" s="155"/>
      <c r="B1780" s="481">
        <v>103007.0</v>
      </c>
      <c r="C1780" s="482" t="s">
        <v>4094</v>
      </c>
      <c r="D1780" s="481" t="s">
        <v>1403</v>
      </c>
      <c r="E1780" s="481" t="s">
        <v>2318</v>
      </c>
      <c r="F1780" s="483">
        <v>1176.16</v>
      </c>
    </row>
    <row r="1781" ht="15.75" customHeight="1" outlineLevel="1">
      <c r="A1781" s="155"/>
      <c r="B1781" s="481">
        <v>97933.0</v>
      </c>
      <c r="C1781" s="482" t="s">
        <v>4095</v>
      </c>
      <c r="D1781" s="481" t="s">
        <v>1403</v>
      </c>
      <c r="E1781" s="481" t="s">
        <v>2318</v>
      </c>
      <c r="F1781" s="483">
        <v>1145.67</v>
      </c>
    </row>
    <row r="1782" ht="15.75" customHeight="1" outlineLevel="1">
      <c r="A1782" s="155"/>
      <c r="B1782" s="481">
        <v>97934.0</v>
      </c>
      <c r="C1782" s="482" t="s">
        <v>4096</v>
      </c>
      <c r="D1782" s="481" t="s">
        <v>1403</v>
      </c>
      <c r="E1782" s="481" t="s">
        <v>2318</v>
      </c>
      <c r="F1782" s="483">
        <v>2500.78</v>
      </c>
    </row>
    <row r="1783" ht="15.75" customHeight="1" outlineLevel="1">
      <c r="A1783" s="155"/>
      <c r="B1783" s="481">
        <v>97935.0</v>
      </c>
      <c r="C1783" s="482" t="s">
        <v>4097</v>
      </c>
      <c r="D1783" s="481" t="s">
        <v>1403</v>
      </c>
      <c r="E1783" s="481" t="s">
        <v>2318</v>
      </c>
      <c r="F1783" s="483">
        <v>930.62</v>
      </c>
    </row>
    <row r="1784" ht="15.75" customHeight="1" outlineLevel="1">
      <c r="A1784" s="155"/>
      <c r="B1784" s="481">
        <v>97936.0</v>
      </c>
      <c r="C1784" s="482" t="s">
        <v>4098</v>
      </c>
      <c r="D1784" s="481" t="s">
        <v>1403</v>
      </c>
      <c r="E1784" s="481" t="s">
        <v>2318</v>
      </c>
      <c r="F1784" s="483">
        <v>2097.22</v>
      </c>
    </row>
    <row r="1785" ht="15.75" customHeight="1" outlineLevel="1">
      <c r="A1785" s="155"/>
      <c r="B1785" s="481">
        <v>97947.0</v>
      </c>
      <c r="C1785" s="482" t="s">
        <v>4099</v>
      </c>
      <c r="D1785" s="481" t="s">
        <v>1403</v>
      </c>
      <c r="E1785" s="481" t="s">
        <v>2318</v>
      </c>
      <c r="F1785" s="483">
        <v>1959.52</v>
      </c>
    </row>
    <row r="1786" ht="15.75" customHeight="1" outlineLevel="1">
      <c r="A1786" s="155"/>
      <c r="B1786" s="481">
        <v>97948.0</v>
      </c>
      <c r="C1786" s="482" t="s">
        <v>4100</v>
      </c>
      <c r="D1786" s="481" t="s">
        <v>1403</v>
      </c>
      <c r="E1786" s="481" t="s">
        <v>2318</v>
      </c>
      <c r="F1786" s="483">
        <v>3591.2</v>
      </c>
    </row>
    <row r="1787" ht="15.75" customHeight="1" outlineLevel="1">
      <c r="A1787" s="155"/>
      <c r="B1787" s="481">
        <v>97949.0</v>
      </c>
      <c r="C1787" s="482" t="s">
        <v>4101</v>
      </c>
      <c r="D1787" s="481" t="s">
        <v>1403</v>
      </c>
      <c r="E1787" s="481" t="s">
        <v>2318</v>
      </c>
      <c r="F1787" s="483">
        <v>1964.49</v>
      </c>
    </row>
    <row r="1788" ht="15.75" customHeight="1" outlineLevel="1">
      <c r="A1788" s="155"/>
      <c r="B1788" s="481">
        <v>97950.0</v>
      </c>
      <c r="C1788" s="482" t="s">
        <v>4102</v>
      </c>
      <c r="D1788" s="481" t="s">
        <v>1403</v>
      </c>
      <c r="E1788" s="481" t="s">
        <v>2318</v>
      </c>
      <c r="F1788" s="483">
        <v>3433.94</v>
      </c>
    </row>
    <row r="1789" ht="15.75" customHeight="1" outlineLevel="1">
      <c r="A1789" s="155"/>
      <c r="B1789" s="481">
        <v>97951.0</v>
      </c>
      <c r="C1789" s="482" t="s">
        <v>4103</v>
      </c>
      <c r="D1789" s="481" t="s">
        <v>1403</v>
      </c>
      <c r="E1789" s="481" t="s">
        <v>2318</v>
      </c>
      <c r="F1789" s="483">
        <v>3138.43</v>
      </c>
    </row>
    <row r="1790" ht="15.75" customHeight="1" outlineLevel="1">
      <c r="A1790" s="155"/>
      <c r="B1790" s="481">
        <v>97952.0</v>
      </c>
      <c r="C1790" s="482" t="s">
        <v>4104</v>
      </c>
      <c r="D1790" s="481" t="s">
        <v>1403</v>
      </c>
      <c r="E1790" s="481" t="s">
        <v>2318</v>
      </c>
      <c r="F1790" s="483">
        <v>5388.44</v>
      </c>
    </row>
    <row r="1791" ht="15.75" customHeight="1" outlineLevel="1">
      <c r="A1791" s="155"/>
      <c r="B1791" s="481">
        <v>97953.0</v>
      </c>
      <c r="C1791" s="482" t="s">
        <v>4105</v>
      </c>
      <c r="D1791" s="481" t="s">
        <v>1403</v>
      </c>
      <c r="E1791" s="481" t="s">
        <v>2318</v>
      </c>
      <c r="F1791" s="483">
        <v>1443.1</v>
      </c>
    </row>
    <row r="1792" ht="15.75" customHeight="1" outlineLevel="1">
      <c r="A1792" s="155"/>
      <c r="B1792" s="481">
        <v>97955.0</v>
      </c>
      <c r="C1792" s="482" t="s">
        <v>4106</v>
      </c>
      <c r="D1792" s="481" t="s">
        <v>1403</v>
      </c>
      <c r="E1792" s="481" t="s">
        <v>2318</v>
      </c>
      <c r="F1792" s="483">
        <v>3140.09</v>
      </c>
    </row>
    <row r="1793" ht="15.75" customHeight="1" outlineLevel="1">
      <c r="A1793" s="155"/>
      <c r="B1793" s="481">
        <v>97956.0</v>
      </c>
      <c r="C1793" s="482" t="s">
        <v>4107</v>
      </c>
      <c r="D1793" s="481" t="s">
        <v>1403</v>
      </c>
      <c r="E1793" s="481" t="s">
        <v>2318</v>
      </c>
      <c r="F1793" s="483">
        <v>1534.91</v>
      </c>
    </row>
    <row r="1794" ht="15.75" customHeight="1" outlineLevel="1">
      <c r="A1794" s="155"/>
      <c r="B1794" s="481">
        <v>97957.0</v>
      </c>
      <c r="C1794" s="482" t="s">
        <v>4108</v>
      </c>
      <c r="D1794" s="481" t="s">
        <v>1403</v>
      </c>
      <c r="E1794" s="481" t="s">
        <v>2318</v>
      </c>
      <c r="F1794" s="483">
        <v>2737.62</v>
      </c>
    </row>
    <row r="1795" ht="15.75" customHeight="1" outlineLevel="1">
      <c r="A1795" s="155"/>
      <c r="B1795" s="481">
        <v>97961.0</v>
      </c>
      <c r="C1795" s="482" t="s">
        <v>4109</v>
      </c>
      <c r="D1795" s="481" t="s">
        <v>1403</v>
      </c>
      <c r="E1795" s="481" t="s">
        <v>2318</v>
      </c>
      <c r="F1795" s="483">
        <v>2511.54</v>
      </c>
    </row>
    <row r="1796" ht="15.75" customHeight="1" outlineLevel="1">
      <c r="A1796" s="155"/>
      <c r="B1796" s="481">
        <v>97973.0</v>
      </c>
      <c r="C1796" s="482" t="s">
        <v>4110</v>
      </c>
      <c r="D1796" s="481" t="s">
        <v>1403</v>
      </c>
      <c r="E1796" s="481" t="s">
        <v>2318</v>
      </c>
      <c r="F1796" s="483">
        <v>4705.53</v>
      </c>
    </row>
    <row r="1797" ht="15.75" customHeight="1" outlineLevel="1">
      <c r="A1797" s="155"/>
      <c r="B1797" s="481">
        <v>97974.0</v>
      </c>
      <c r="C1797" s="482" t="s">
        <v>4111</v>
      </c>
      <c r="D1797" s="481" t="s">
        <v>1403</v>
      </c>
      <c r="E1797" s="481" t="s">
        <v>2318</v>
      </c>
      <c r="F1797" s="483">
        <v>508.63</v>
      </c>
    </row>
    <row r="1798" ht="15.75" customHeight="1" outlineLevel="1">
      <c r="A1798" s="155"/>
      <c r="B1798" s="481">
        <v>97975.0</v>
      </c>
      <c r="C1798" s="482" t="s">
        <v>4112</v>
      </c>
      <c r="D1798" s="481" t="s">
        <v>1403</v>
      </c>
      <c r="E1798" s="481" t="s">
        <v>2318</v>
      </c>
      <c r="F1798" s="483">
        <v>663.24</v>
      </c>
    </row>
    <row r="1799" ht="15.75" customHeight="1" outlineLevel="1">
      <c r="A1799" s="155"/>
      <c r="B1799" s="481">
        <v>97976.0</v>
      </c>
      <c r="C1799" s="482" t="s">
        <v>4113</v>
      </c>
      <c r="D1799" s="481" t="s">
        <v>1403</v>
      </c>
      <c r="E1799" s="481" t="s">
        <v>2318</v>
      </c>
      <c r="F1799" s="483">
        <v>1198.14</v>
      </c>
    </row>
    <row r="1800" ht="15.75" customHeight="1" outlineLevel="1">
      <c r="A1800" s="155"/>
      <c r="B1800" s="481">
        <v>97977.0</v>
      </c>
      <c r="C1800" s="482" t="s">
        <v>4114</v>
      </c>
      <c r="D1800" s="481" t="s">
        <v>1403</v>
      </c>
      <c r="E1800" s="481" t="s">
        <v>2318</v>
      </c>
      <c r="F1800" s="483">
        <v>1721.15</v>
      </c>
    </row>
    <row r="1801" ht="15.75" customHeight="1" outlineLevel="1">
      <c r="A1801" s="155"/>
      <c r="B1801" s="481">
        <v>97978.0</v>
      </c>
      <c r="C1801" s="482" t="s">
        <v>4115</v>
      </c>
      <c r="D1801" s="481" t="s">
        <v>1403</v>
      </c>
      <c r="E1801" s="481" t="s">
        <v>2318</v>
      </c>
      <c r="F1801" s="483">
        <v>1012.35</v>
      </c>
    </row>
    <row r="1802" ht="15.75" customHeight="1" outlineLevel="1">
      <c r="A1802" s="155"/>
      <c r="B1802" s="481">
        <v>97980.0</v>
      </c>
      <c r="C1802" s="482" t="s">
        <v>4116</v>
      </c>
      <c r="D1802" s="481" t="s">
        <v>1403</v>
      </c>
      <c r="E1802" s="481" t="s">
        <v>2318</v>
      </c>
      <c r="F1802" s="483">
        <v>2226.54</v>
      </c>
    </row>
    <row r="1803" ht="15.75" customHeight="1" outlineLevel="1">
      <c r="A1803" s="155"/>
      <c r="B1803" s="481">
        <v>97981.0</v>
      </c>
      <c r="C1803" s="482" t="s">
        <v>4117</v>
      </c>
      <c r="D1803" s="481" t="s">
        <v>1440</v>
      </c>
      <c r="E1803" s="481" t="s">
        <v>2466</v>
      </c>
      <c r="F1803" s="483">
        <v>1286.89</v>
      </c>
    </row>
    <row r="1804" ht="15.75" customHeight="1" outlineLevel="1">
      <c r="A1804" s="155"/>
      <c r="B1804" s="481">
        <v>97983.0</v>
      </c>
      <c r="C1804" s="482" t="s">
        <v>4118</v>
      </c>
      <c r="D1804" s="481" t="s">
        <v>1440</v>
      </c>
      <c r="E1804" s="481" t="s">
        <v>2318</v>
      </c>
      <c r="F1804" s="483">
        <v>544.94</v>
      </c>
    </row>
    <row r="1805" ht="15.75" customHeight="1" outlineLevel="1">
      <c r="A1805" s="155"/>
      <c r="B1805" s="481">
        <v>97985.0</v>
      </c>
      <c r="C1805" s="482" t="s">
        <v>4119</v>
      </c>
      <c r="D1805" s="481" t="s">
        <v>1440</v>
      </c>
      <c r="E1805" s="481" t="s">
        <v>2466</v>
      </c>
      <c r="F1805" s="483">
        <v>1551.89</v>
      </c>
    </row>
    <row r="1806" ht="15.75" customHeight="1" outlineLevel="1">
      <c r="A1806" s="155"/>
      <c r="B1806" s="481">
        <v>97987.0</v>
      </c>
      <c r="C1806" s="482" t="s">
        <v>4120</v>
      </c>
      <c r="D1806" s="481" t="s">
        <v>1440</v>
      </c>
      <c r="E1806" s="481" t="s">
        <v>2318</v>
      </c>
      <c r="F1806" s="483">
        <v>726.78</v>
      </c>
    </row>
    <row r="1807" ht="15.75" customHeight="1" outlineLevel="1">
      <c r="A1807" s="155"/>
      <c r="B1807" s="481">
        <v>97988.0</v>
      </c>
      <c r="C1807" s="482" t="s">
        <v>4121</v>
      </c>
      <c r="D1807" s="481" t="s">
        <v>1403</v>
      </c>
      <c r="E1807" s="481" t="s">
        <v>2318</v>
      </c>
      <c r="F1807" s="483">
        <v>3293.46</v>
      </c>
    </row>
    <row r="1808" ht="15.75" customHeight="1" outlineLevel="1">
      <c r="A1808" s="155"/>
      <c r="B1808" s="481">
        <v>97989.0</v>
      </c>
      <c r="C1808" s="482" t="s">
        <v>4122</v>
      </c>
      <c r="D1808" s="481" t="s">
        <v>1440</v>
      </c>
      <c r="E1808" s="481" t="s">
        <v>2466</v>
      </c>
      <c r="F1808" s="483">
        <v>1816.79</v>
      </c>
    </row>
    <row r="1809" ht="15.75" customHeight="1" outlineLevel="1">
      <c r="A1809" s="155"/>
      <c r="B1809" s="481">
        <v>97991.0</v>
      </c>
      <c r="C1809" s="482" t="s">
        <v>4123</v>
      </c>
      <c r="D1809" s="481" t="s">
        <v>1440</v>
      </c>
      <c r="E1809" s="481" t="s">
        <v>2318</v>
      </c>
      <c r="F1809" s="483">
        <v>997.28</v>
      </c>
    </row>
    <row r="1810" ht="15.75" customHeight="1" outlineLevel="1">
      <c r="A1810" s="155"/>
      <c r="B1810" s="481">
        <v>97992.0</v>
      </c>
      <c r="C1810" s="482" t="s">
        <v>4124</v>
      </c>
      <c r="D1810" s="481" t="s">
        <v>1403</v>
      </c>
      <c r="E1810" s="481" t="s">
        <v>2318</v>
      </c>
      <c r="F1810" s="483">
        <v>4246.67</v>
      </c>
    </row>
    <row r="1811" ht="15.75" customHeight="1" outlineLevel="1">
      <c r="A1811" s="155"/>
      <c r="B1811" s="481">
        <v>97993.0</v>
      </c>
      <c r="C1811" s="482" t="s">
        <v>4125</v>
      </c>
      <c r="D1811" s="481" t="s">
        <v>1440</v>
      </c>
      <c r="E1811" s="481" t="s">
        <v>2466</v>
      </c>
      <c r="F1811" s="483">
        <v>2214.31</v>
      </c>
    </row>
    <row r="1812" ht="15.75" customHeight="1" outlineLevel="1">
      <c r="A1812" s="155"/>
      <c r="B1812" s="481">
        <v>97994.0</v>
      </c>
      <c r="C1812" s="482" t="s">
        <v>4126</v>
      </c>
      <c r="D1812" s="481" t="s">
        <v>1403</v>
      </c>
      <c r="E1812" s="481" t="s">
        <v>2318</v>
      </c>
      <c r="F1812" s="483">
        <v>2735.25</v>
      </c>
    </row>
    <row r="1813" ht="15.75" customHeight="1" outlineLevel="1">
      <c r="A1813" s="155"/>
      <c r="B1813" s="481">
        <v>97995.0</v>
      </c>
      <c r="C1813" s="482" t="s">
        <v>4127</v>
      </c>
      <c r="D1813" s="481" t="s">
        <v>1440</v>
      </c>
      <c r="E1813" s="481" t="s">
        <v>2466</v>
      </c>
      <c r="F1813" s="483">
        <v>1357.96</v>
      </c>
    </row>
    <row r="1814" ht="15.75" customHeight="1" outlineLevel="1">
      <c r="A1814" s="155"/>
      <c r="B1814" s="481">
        <v>97996.0</v>
      </c>
      <c r="C1814" s="482" t="s">
        <v>4128</v>
      </c>
      <c r="D1814" s="481" t="s">
        <v>1403</v>
      </c>
      <c r="E1814" s="481" t="s">
        <v>2318</v>
      </c>
      <c r="F1814" s="483">
        <v>3467.17</v>
      </c>
    </row>
    <row r="1815" ht="15.75" customHeight="1" outlineLevel="1">
      <c r="A1815" s="155"/>
      <c r="B1815" s="481">
        <v>97997.0</v>
      </c>
      <c r="C1815" s="482" t="s">
        <v>4129</v>
      </c>
      <c r="D1815" s="481" t="s">
        <v>1440</v>
      </c>
      <c r="E1815" s="481" t="s">
        <v>2466</v>
      </c>
      <c r="F1815" s="483">
        <v>1622.28</v>
      </c>
    </row>
    <row r="1816" ht="15.75" customHeight="1" outlineLevel="1">
      <c r="A1816" s="155"/>
      <c r="B1816" s="481">
        <v>97999.0</v>
      </c>
      <c r="C1816" s="482" t="s">
        <v>4130</v>
      </c>
      <c r="D1816" s="481" t="s">
        <v>1440</v>
      </c>
      <c r="E1816" s="481" t="s">
        <v>2466</v>
      </c>
      <c r="F1816" s="483">
        <v>1886.68</v>
      </c>
    </row>
    <row r="1817" ht="15.75" customHeight="1" outlineLevel="1">
      <c r="A1817" s="155"/>
      <c r="B1817" s="481">
        <v>98001.0</v>
      </c>
      <c r="C1817" s="482" t="s">
        <v>4131</v>
      </c>
      <c r="D1817" s="481" t="s">
        <v>1440</v>
      </c>
      <c r="E1817" s="481" t="s">
        <v>2466</v>
      </c>
      <c r="F1817" s="483">
        <v>2151.0</v>
      </c>
    </row>
    <row r="1818" ht="15.75" customHeight="1" outlineLevel="1">
      <c r="A1818" s="155"/>
      <c r="B1818" s="481">
        <v>98002.0</v>
      </c>
      <c r="C1818" s="482" t="s">
        <v>4132</v>
      </c>
      <c r="D1818" s="481" t="s">
        <v>1403</v>
      </c>
      <c r="E1818" s="481" t="s">
        <v>2318</v>
      </c>
      <c r="F1818" s="483">
        <v>5697.52</v>
      </c>
    </row>
    <row r="1819" ht="15.75" customHeight="1" outlineLevel="1">
      <c r="A1819" s="155"/>
      <c r="B1819" s="481">
        <v>98003.0</v>
      </c>
      <c r="C1819" s="482" t="s">
        <v>4133</v>
      </c>
      <c r="D1819" s="481" t="s">
        <v>1440</v>
      </c>
      <c r="E1819" s="481" t="s">
        <v>2466</v>
      </c>
      <c r="F1819" s="483">
        <v>2415.38</v>
      </c>
    </row>
    <row r="1820" ht="15.75" customHeight="1" outlineLevel="1">
      <c r="A1820" s="155"/>
      <c r="B1820" s="481">
        <v>98005.0</v>
      </c>
      <c r="C1820" s="482" t="s">
        <v>4134</v>
      </c>
      <c r="D1820" s="481" t="s">
        <v>1440</v>
      </c>
      <c r="E1820" s="481" t="s">
        <v>2466</v>
      </c>
      <c r="F1820" s="483">
        <v>2679.78</v>
      </c>
    </row>
    <row r="1821" ht="15.75" customHeight="1" outlineLevel="1">
      <c r="A1821" s="155"/>
      <c r="B1821" s="481">
        <v>98006.0</v>
      </c>
      <c r="C1821" s="482" t="s">
        <v>4135</v>
      </c>
      <c r="D1821" s="481" t="s">
        <v>1403</v>
      </c>
      <c r="E1821" s="481" t="s">
        <v>2318</v>
      </c>
      <c r="F1821" s="483">
        <v>7170.06</v>
      </c>
    </row>
    <row r="1822" ht="15.75" customHeight="1" outlineLevel="1">
      <c r="A1822" s="155"/>
      <c r="B1822" s="481">
        <v>98007.0</v>
      </c>
      <c r="C1822" s="482" t="s">
        <v>4136</v>
      </c>
      <c r="D1822" s="481" t="s">
        <v>1440</v>
      </c>
      <c r="E1822" s="481" t="s">
        <v>2466</v>
      </c>
      <c r="F1822" s="483">
        <v>2944.1</v>
      </c>
    </row>
    <row r="1823" ht="15.75" customHeight="1" outlineLevel="1">
      <c r="A1823" s="155"/>
      <c r="B1823" s="481">
        <v>98008.0</v>
      </c>
      <c r="C1823" s="482" t="s">
        <v>4137</v>
      </c>
      <c r="D1823" s="481" t="s">
        <v>1403</v>
      </c>
      <c r="E1823" s="481" t="s">
        <v>2318</v>
      </c>
      <c r="F1823" s="483">
        <v>4310.19</v>
      </c>
    </row>
    <row r="1824" ht="15.75" customHeight="1" outlineLevel="1">
      <c r="A1824" s="155"/>
      <c r="B1824" s="481">
        <v>98009.0</v>
      </c>
      <c r="C1824" s="482" t="s">
        <v>4138</v>
      </c>
      <c r="D1824" s="481" t="s">
        <v>1440</v>
      </c>
      <c r="E1824" s="481" t="s">
        <v>2466</v>
      </c>
      <c r="F1824" s="483">
        <v>1886.68</v>
      </c>
    </row>
    <row r="1825" ht="15.75" customHeight="1" outlineLevel="1">
      <c r="A1825" s="155"/>
      <c r="B1825" s="481">
        <v>98010.0</v>
      </c>
      <c r="C1825" s="482" t="s">
        <v>4139</v>
      </c>
      <c r="D1825" s="481" t="s">
        <v>1403</v>
      </c>
      <c r="E1825" s="481" t="s">
        <v>2318</v>
      </c>
      <c r="F1825" s="483">
        <v>5267.3</v>
      </c>
    </row>
    <row r="1826" ht="15.75" customHeight="1" outlineLevel="1">
      <c r="A1826" s="155"/>
      <c r="B1826" s="481">
        <v>98011.0</v>
      </c>
      <c r="C1826" s="482" t="s">
        <v>4140</v>
      </c>
      <c r="D1826" s="481" t="s">
        <v>1440</v>
      </c>
      <c r="E1826" s="481" t="s">
        <v>2466</v>
      </c>
      <c r="F1826" s="483">
        <v>2151.0</v>
      </c>
    </row>
    <row r="1827" ht="15.75" customHeight="1" outlineLevel="1">
      <c r="A1827" s="155"/>
      <c r="B1827" s="481">
        <v>98012.0</v>
      </c>
      <c r="C1827" s="482" t="s">
        <v>4141</v>
      </c>
      <c r="D1827" s="481" t="s">
        <v>1403</v>
      </c>
      <c r="E1827" s="481" t="s">
        <v>2318</v>
      </c>
      <c r="F1827" s="483">
        <v>6196.76</v>
      </c>
    </row>
    <row r="1828" ht="15.75" customHeight="1" outlineLevel="1">
      <c r="A1828" s="155"/>
      <c r="B1828" s="481">
        <v>98013.0</v>
      </c>
      <c r="C1828" s="482" t="s">
        <v>4142</v>
      </c>
      <c r="D1828" s="481" t="s">
        <v>1440</v>
      </c>
      <c r="E1828" s="481" t="s">
        <v>2466</v>
      </c>
      <c r="F1828" s="483">
        <v>2415.38</v>
      </c>
    </row>
    <row r="1829" ht="15.75" customHeight="1" outlineLevel="1">
      <c r="A1829" s="155"/>
      <c r="B1829" s="481">
        <v>98014.0</v>
      </c>
      <c r="C1829" s="482" t="s">
        <v>4143</v>
      </c>
      <c r="D1829" s="481" t="s">
        <v>1403</v>
      </c>
      <c r="E1829" s="481" t="s">
        <v>2318</v>
      </c>
      <c r="F1829" s="483">
        <v>7126.19</v>
      </c>
    </row>
    <row r="1830" ht="15.75" customHeight="1" outlineLevel="1">
      <c r="A1830" s="155"/>
      <c r="B1830" s="481">
        <v>98015.0</v>
      </c>
      <c r="C1830" s="482" t="s">
        <v>4144</v>
      </c>
      <c r="D1830" s="481" t="s">
        <v>1440</v>
      </c>
      <c r="E1830" s="481" t="s">
        <v>2466</v>
      </c>
      <c r="F1830" s="483">
        <v>2679.78</v>
      </c>
    </row>
    <row r="1831" ht="15.75" customHeight="1" outlineLevel="1">
      <c r="A1831" s="155"/>
      <c r="B1831" s="481">
        <v>98016.0</v>
      </c>
      <c r="C1831" s="482" t="s">
        <v>4145</v>
      </c>
      <c r="D1831" s="481" t="s">
        <v>1403</v>
      </c>
      <c r="E1831" s="481" t="s">
        <v>2318</v>
      </c>
      <c r="F1831" s="483">
        <v>8055.72</v>
      </c>
    </row>
    <row r="1832" ht="15.75" customHeight="1" outlineLevel="1">
      <c r="A1832" s="155"/>
      <c r="B1832" s="481">
        <v>98017.0</v>
      </c>
      <c r="C1832" s="482" t="s">
        <v>4146</v>
      </c>
      <c r="D1832" s="481" t="s">
        <v>1440</v>
      </c>
      <c r="E1832" s="481" t="s">
        <v>2466</v>
      </c>
      <c r="F1832" s="483">
        <v>2944.1</v>
      </c>
    </row>
    <row r="1833" ht="15.75" customHeight="1" outlineLevel="1">
      <c r="A1833" s="155"/>
      <c r="B1833" s="481">
        <v>98018.0</v>
      </c>
      <c r="C1833" s="482" t="s">
        <v>4147</v>
      </c>
      <c r="D1833" s="481" t="s">
        <v>1403</v>
      </c>
      <c r="E1833" s="481" t="s">
        <v>2318</v>
      </c>
      <c r="F1833" s="483">
        <v>8985.11</v>
      </c>
    </row>
    <row r="1834" ht="15.75" customHeight="1" outlineLevel="1">
      <c r="A1834" s="155"/>
      <c r="B1834" s="481">
        <v>98019.0</v>
      </c>
      <c r="C1834" s="482" t="s">
        <v>4148</v>
      </c>
      <c r="D1834" s="481" t="s">
        <v>1440</v>
      </c>
      <c r="E1834" s="481" t="s">
        <v>2466</v>
      </c>
      <c r="F1834" s="483">
        <v>3232.86</v>
      </c>
    </row>
    <row r="1835" ht="15.75" customHeight="1" outlineLevel="1">
      <c r="A1835" s="155"/>
      <c r="B1835" s="481">
        <v>98020.0</v>
      </c>
      <c r="C1835" s="482" t="s">
        <v>4149</v>
      </c>
      <c r="D1835" s="481" t="s">
        <v>1403</v>
      </c>
      <c r="E1835" s="481" t="s">
        <v>2318</v>
      </c>
      <c r="F1835" s="483">
        <v>6378.48</v>
      </c>
    </row>
    <row r="1836" ht="15.75" customHeight="1" outlineLevel="1">
      <c r="A1836" s="155"/>
      <c r="B1836" s="481">
        <v>98021.0</v>
      </c>
      <c r="C1836" s="482" t="s">
        <v>4150</v>
      </c>
      <c r="D1836" s="481" t="s">
        <v>1440</v>
      </c>
      <c r="E1836" s="481" t="s">
        <v>2466</v>
      </c>
      <c r="F1836" s="483">
        <v>2439.82</v>
      </c>
    </row>
    <row r="1837" ht="15.75" customHeight="1" outlineLevel="1">
      <c r="A1837" s="155"/>
      <c r="B1837" s="481">
        <v>98022.0</v>
      </c>
      <c r="C1837" s="482" t="s">
        <v>4151</v>
      </c>
      <c r="D1837" s="481" t="s">
        <v>1403</v>
      </c>
      <c r="E1837" s="481" t="s">
        <v>2318</v>
      </c>
      <c r="F1837" s="483">
        <v>7487.41</v>
      </c>
    </row>
    <row r="1838" ht="15.75" customHeight="1" outlineLevel="1">
      <c r="A1838" s="155"/>
      <c r="B1838" s="481">
        <v>98023.0</v>
      </c>
      <c r="C1838" s="482" t="s">
        <v>4152</v>
      </c>
      <c r="D1838" s="481" t="s">
        <v>1440</v>
      </c>
      <c r="E1838" s="481" t="s">
        <v>2466</v>
      </c>
      <c r="F1838" s="483">
        <v>2704.15</v>
      </c>
    </row>
    <row r="1839" ht="15.75" customHeight="1" outlineLevel="1">
      <c r="A1839" s="155"/>
      <c r="B1839" s="481">
        <v>98024.0</v>
      </c>
      <c r="C1839" s="482" t="s">
        <v>4153</v>
      </c>
      <c r="D1839" s="481" t="s">
        <v>1403</v>
      </c>
      <c r="E1839" s="481" t="s">
        <v>2318</v>
      </c>
      <c r="F1839" s="483">
        <v>8657.51</v>
      </c>
    </row>
    <row r="1840" ht="15.75" customHeight="1" outlineLevel="1">
      <c r="A1840" s="155"/>
      <c r="B1840" s="481">
        <v>98025.0</v>
      </c>
      <c r="C1840" s="482" t="s">
        <v>4154</v>
      </c>
      <c r="D1840" s="481" t="s">
        <v>1440</v>
      </c>
      <c r="E1840" s="481" t="s">
        <v>2466</v>
      </c>
      <c r="F1840" s="483">
        <v>2968.55</v>
      </c>
    </row>
    <row r="1841" ht="15.75" customHeight="1" outlineLevel="1">
      <c r="A1841" s="155"/>
      <c r="B1841" s="481">
        <v>98026.0</v>
      </c>
      <c r="C1841" s="482" t="s">
        <v>4155</v>
      </c>
      <c r="D1841" s="481" t="s">
        <v>1403</v>
      </c>
      <c r="E1841" s="481" t="s">
        <v>2318</v>
      </c>
      <c r="F1841" s="483">
        <v>9774.15</v>
      </c>
    </row>
    <row r="1842" ht="15.75" customHeight="1" outlineLevel="1">
      <c r="A1842" s="155"/>
      <c r="B1842" s="481">
        <v>98027.0</v>
      </c>
      <c r="C1842" s="482" t="s">
        <v>4156</v>
      </c>
      <c r="D1842" s="481" t="s">
        <v>1440</v>
      </c>
      <c r="E1842" s="481" t="s">
        <v>2466</v>
      </c>
      <c r="F1842" s="483">
        <v>3232.86</v>
      </c>
    </row>
    <row r="1843" ht="15.75" customHeight="1" outlineLevel="1">
      <c r="A1843" s="155"/>
      <c r="B1843" s="481">
        <v>98028.0</v>
      </c>
      <c r="C1843" s="482" t="s">
        <v>4157</v>
      </c>
      <c r="D1843" s="481" t="s">
        <v>1403</v>
      </c>
      <c r="E1843" s="481" t="s">
        <v>2318</v>
      </c>
      <c r="F1843" s="483">
        <v>10890.86</v>
      </c>
    </row>
    <row r="1844" ht="15.75" customHeight="1" outlineLevel="1">
      <c r="A1844" s="155"/>
      <c r="B1844" s="481">
        <v>98029.0</v>
      </c>
      <c r="C1844" s="482" t="s">
        <v>4158</v>
      </c>
      <c r="D1844" s="481" t="s">
        <v>1440</v>
      </c>
      <c r="E1844" s="481" t="s">
        <v>2466</v>
      </c>
      <c r="F1844" s="483">
        <v>3502.25</v>
      </c>
    </row>
    <row r="1845" ht="15.75" customHeight="1" outlineLevel="1">
      <c r="A1845" s="155"/>
      <c r="B1845" s="481">
        <v>98030.0</v>
      </c>
      <c r="C1845" s="482" t="s">
        <v>4159</v>
      </c>
      <c r="D1845" s="481" t="s">
        <v>1403</v>
      </c>
      <c r="E1845" s="481" t="s">
        <v>2318</v>
      </c>
      <c r="F1845" s="483">
        <v>8886.77</v>
      </c>
    </row>
    <row r="1846" ht="15.75" customHeight="1" outlineLevel="1">
      <c r="A1846" s="155"/>
      <c r="B1846" s="481">
        <v>98031.0</v>
      </c>
      <c r="C1846" s="482" t="s">
        <v>4160</v>
      </c>
      <c r="D1846" s="481" t="s">
        <v>1440</v>
      </c>
      <c r="E1846" s="481" t="s">
        <v>2466</v>
      </c>
      <c r="F1846" s="483">
        <v>2973.65</v>
      </c>
    </row>
    <row r="1847" ht="15.75" customHeight="1" outlineLevel="1">
      <c r="A1847" s="155"/>
      <c r="B1847" s="481">
        <v>98032.0</v>
      </c>
      <c r="C1847" s="482" t="s">
        <v>4161</v>
      </c>
      <c r="D1847" s="481" t="s">
        <v>1403</v>
      </c>
      <c r="E1847" s="481" t="s">
        <v>2318</v>
      </c>
      <c r="F1847" s="483">
        <v>10239.28</v>
      </c>
    </row>
    <row r="1848" ht="15.75" customHeight="1" outlineLevel="1">
      <c r="A1848" s="155"/>
      <c r="B1848" s="481">
        <v>98033.0</v>
      </c>
      <c r="C1848" s="482" t="s">
        <v>4162</v>
      </c>
      <c r="D1848" s="481" t="s">
        <v>1440</v>
      </c>
      <c r="E1848" s="481" t="s">
        <v>2466</v>
      </c>
      <c r="F1848" s="483">
        <v>3237.96</v>
      </c>
    </row>
    <row r="1849" ht="15.75" customHeight="1" outlineLevel="1">
      <c r="A1849" s="155"/>
      <c r="B1849" s="481">
        <v>98034.0</v>
      </c>
      <c r="C1849" s="482" t="s">
        <v>4163</v>
      </c>
      <c r="D1849" s="481" t="s">
        <v>1403</v>
      </c>
      <c r="E1849" s="481" t="s">
        <v>2318</v>
      </c>
      <c r="F1849" s="483">
        <v>11591.77</v>
      </c>
    </row>
    <row r="1850" ht="15.75" customHeight="1" outlineLevel="1">
      <c r="A1850" s="155"/>
      <c r="B1850" s="481">
        <v>98035.0</v>
      </c>
      <c r="C1850" s="482" t="s">
        <v>4164</v>
      </c>
      <c r="D1850" s="481" t="s">
        <v>1440</v>
      </c>
      <c r="E1850" s="481" t="s">
        <v>2466</v>
      </c>
      <c r="F1850" s="483">
        <v>3502.25</v>
      </c>
    </row>
    <row r="1851" ht="15.75" customHeight="1" outlineLevel="1">
      <c r="A1851" s="155"/>
      <c r="B1851" s="481">
        <v>98036.0</v>
      </c>
      <c r="C1851" s="482" t="s">
        <v>4165</v>
      </c>
      <c r="D1851" s="481" t="s">
        <v>1403</v>
      </c>
      <c r="E1851" s="481" t="s">
        <v>2318</v>
      </c>
      <c r="F1851" s="483">
        <v>12944.29</v>
      </c>
    </row>
    <row r="1852" ht="15.75" customHeight="1" outlineLevel="1">
      <c r="A1852" s="155"/>
      <c r="B1852" s="481">
        <v>98037.0</v>
      </c>
      <c r="C1852" s="482" t="s">
        <v>4166</v>
      </c>
      <c r="D1852" s="481" t="s">
        <v>1440</v>
      </c>
      <c r="E1852" s="481" t="s">
        <v>2466</v>
      </c>
      <c r="F1852" s="483">
        <v>3771.67</v>
      </c>
    </row>
    <row r="1853" ht="15.75" customHeight="1" outlineLevel="1">
      <c r="A1853" s="155"/>
      <c r="B1853" s="481">
        <v>98038.0</v>
      </c>
      <c r="C1853" s="482" t="s">
        <v>4167</v>
      </c>
      <c r="D1853" s="481" t="s">
        <v>1403</v>
      </c>
      <c r="E1853" s="481" t="s">
        <v>2318</v>
      </c>
      <c r="F1853" s="483">
        <v>11846.35</v>
      </c>
    </row>
    <row r="1854" ht="15.75" customHeight="1" outlineLevel="1">
      <c r="A1854" s="155"/>
      <c r="B1854" s="481">
        <v>98039.0</v>
      </c>
      <c r="C1854" s="482" t="s">
        <v>4168</v>
      </c>
      <c r="D1854" s="481" t="s">
        <v>1440</v>
      </c>
      <c r="E1854" s="481" t="s">
        <v>2466</v>
      </c>
      <c r="F1854" s="483">
        <v>3507.35</v>
      </c>
    </row>
    <row r="1855" ht="15.75" customHeight="1" outlineLevel="1">
      <c r="A1855" s="155"/>
      <c r="B1855" s="481">
        <v>98040.0</v>
      </c>
      <c r="C1855" s="482" t="s">
        <v>4169</v>
      </c>
      <c r="D1855" s="481" t="s">
        <v>1403</v>
      </c>
      <c r="E1855" s="481" t="s">
        <v>2318</v>
      </c>
      <c r="F1855" s="483">
        <v>13404.45</v>
      </c>
    </row>
    <row r="1856" ht="15.75" customHeight="1" outlineLevel="1">
      <c r="A1856" s="155"/>
      <c r="B1856" s="481">
        <v>98041.0</v>
      </c>
      <c r="C1856" s="482" t="s">
        <v>4170</v>
      </c>
      <c r="D1856" s="481" t="s">
        <v>1440</v>
      </c>
      <c r="E1856" s="481" t="s">
        <v>2466</v>
      </c>
      <c r="F1856" s="483">
        <v>3771.67</v>
      </c>
    </row>
    <row r="1857" ht="15.75" customHeight="1" outlineLevel="1">
      <c r="A1857" s="155"/>
      <c r="B1857" s="481">
        <v>98042.0</v>
      </c>
      <c r="C1857" s="482" t="s">
        <v>4171</v>
      </c>
      <c r="D1857" s="481" t="s">
        <v>1403</v>
      </c>
      <c r="E1857" s="481" t="s">
        <v>2318</v>
      </c>
      <c r="F1857" s="483">
        <v>14962.57</v>
      </c>
    </row>
    <row r="1858" ht="15.75" customHeight="1" outlineLevel="1">
      <c r="A1858" s="155"/>
      <c r="B1858" s="481">
        <v>98043.0</v>
      </c>
      <c r="C1858" s="482" t="s">
        <v>4172</v>
      </c>
      <c r="D1858" s="481" t="s">
        <v>1440</v>
      </c>
      <c r="E1858" s="481" t="s">
        <v>2466</v>
      </c>
      <c r="F1858" s="483">
        <v>4041.16</v>
      </c>
    </row>
    <row r="1859" ht="15.75" customHeight="1" outlineLevel="1">
      <c r="A1859" s="155"/>
      <c r="B1859" s="481">
        <v>98044.0</v>
      </c>
      <c r="C1859" s="482" t="s">
        <v>4173</v>
      </c>
      <c r="D1859" s="481" t="s">
        <v>1403</v>
      </c>
      <c r="E1859" s="481" t="s">
        <v>2318</v>
      </c>
      <c r="F1859" s="483">
        <v>15217.22</v>
      </c>
    </row>
    <row r="1860" ht="15.75" customHeight="1" outlineLevel="1">
      <c r="A1860" s="155"/>
      <c r="B1860" s="481">
        <v>98045.0</v>
      </c>
      <c r="C1860" s="482" t="s">
        <v>4174</v>
      </c>
      <c r="D1860" s="481" t="s">
        <v>1440</v>
      </c>
      <c r="E1860" s="481" t="s">
        <v>2466</v>
      </c>
      <c r="F1860" s="483">
        <v>4041.16</v>
      </c>
    </row>
    <row r="1861" ht="15.75" customHeight="1" outlineLevel="1">
      <c r="A1861" s="155"/>
      <c r="B1861" s="481">
        <v>98046.0</v>
      </c>
      <c r="C1861" s="482" t="s">
        <v>4175</v>
      </c>
      <c r="D1861" s="481" t="s">
        <v>1403</v>
      </c>
      <c r="E1861" s="481" t="s">
        <v>2318</v>
      </c>
      <c r="F1861" s="483">
        <v>16980.76</v>
      </c>
    </row>
    <row r="1862" ht="15.75" customHeight="1" outlineLevel="1">
      <c r="A1862" s="155"/>
      <c r="B1862" s="481">
        <v>98047.0</v>
      </c>
      <c r="C1862" s="482" t="s">
        <v>4176</v>
      </c>
      <c r="D1862" s="481" t="s">
        <v>1440</v>
      </c>
      <c r="E1862" s="481" t="s">
        <v>2466</v>
      </c>
      <c r="F1862" s="483">
        <v>4310.57</v>
      </c>
    </row>
    <row r="1863" ht="15.75" customHeight="1" outlineLevel="1">
      <c r="A1863" s="155"/>
      <c r="B1863" s="481">
        <v>98048.0</v>
      </c>
      <c r="C1863" s="482" t="s">
        <v>4177</v>
      </c>
      <c r="D1863" s="481" t="s">
        <v>1403</v>
      </c>
      <c r="E1863" s="481" t="s">
        <v>2318</v>
      </c>
      <c r="F1863" s="483">
        <v>18999.09</v>
      </c>
    </row>
    <row r="1864" ht="15.75" customHeight="1" outlineLevel="1">
      <c r="A1864" s="155"/>
      <c r="B1864" s="481">
        <v>98049.0</v>
      </c>
      <c r="C1864" s="482" t="s">
        <v>4178</v>
      </c>
      <c r="D1864" s="481" t="s">
        <v>1440</v>
      </c>
      <c r="E1864" s="481" t="s">
        <v>2466</v>
      </c>
      <c r="F1864" s="483">
        <v>4530.22</v>
      </c>
    </row>
    <row r="1865" ht="15.75" customHeight="1" outlineLevel="1">
      <c r="A1865" s="155"/>
      <c r="B1865" s="481">
        <v>98050.0</v>
      </c>
      <c r="C1865" s="482" t="s">
        <v>4179</v>
      </c>
      <c r="D1865" s="481" t="s">
        <v>1440</v>
      </c>
      <c r="E1865" s="481" t="s">
        <v>2318</v>
      </c>
      <c r="F1865" s="483">
        <v>302.01</v>
      </c>
    </row>
    <row r="1866" ht="15.75" customHeight="1" outlineLevel="1">
      <c r="A1866" s="155"/>
      <c r="B1866" s="481">
        <v>98051.0</v>
      </c>
      <c r="C1866" s="482" t="s">
        <v>4180</v>
      </c>
      <c r="D1866" s="481" t="s">
        <v>1440</v>
      </c>
      <c r="E1866" s="481" t="s">
        <v>2466</v>
      </c>
      <c r="F1866" s="483">
        <v>1025.46</v>
      </c>
    </row>
    <row r="1867" ht="15.75" customHeight="1" outlineLevel="1">
      <c r="A1867" s="155"/>
      <c r="B1867" s="481">
        <v>98405.0</v>
      </c>
      <c r="C1867" s="482" t="s">
        <v>4181</v>
      </c>
      <c r="D1867" s="481" t="s">
        <v>1403</v>
      </c>
      <c r="E1867" s="481" t="s">
        <v>2318</v>
      </c>
      <c r="F1867" s="483">
        <v>2758.59</v>
      </c>
    </row>
    <row r="1868" ht="15.75" customHeight="1" outlineLevel="1">
      <c r="A1868" s="155"/>
      <c r="B1868" s="481">
        <v>98406.0</v>
      </c>
      <c r="C1868" s="482" t="s">
        <v>4182</v>
      </c>
      <c r="D1868" s="481" t="s">
        <v>1403</v>
      </c>
      <c r="E1868" s="481" t="s">
        <v>2318</v>
      </c>
      <c r="F1868" s="483">
        <v>6433.77</v>
      </c>
    </row>
    <row r="1869" ht="15.75" customHeight="1" outlineLevel="1">
      <c r="A1869" s="155"/>
      <c r="B1869" s="481">
        <v>98407.0</v>
      </c>
      <c r="C1869" s="482" t="s">
        <v>4183</v>
      </c>
      <c r="D1869" s="481" t="s">
        <v>1403</v>
      </c>
      <c r="E1869" s="481" t="s">
        <v>2318</v>
      </c>
      <c r="F1869" s="483">
        <v>4198.96</v>
      </c>
    </row>
    <row r="1870" ht="15.75" customHeight="1" outlineLevel="1">
      <c r="A1870" s="155"/>
      <c r="B1870" s="481">
        <v>98408.0</v>
      </c>
      <c r="C1870" s="482" t="s">
        <v>4184</v>
      </c>
      <c r="D1870" s="481" t="s">
        <v>1403</v>
      </c>
      <c r="E1870" s="481" t="s">
        <v>2318</v>
      </c>
      <c r="F1870" s="483">
        <v>4930.82</v>
      </c>
    </row>
    <row r="1871" ht="15.75" customHeight="1" outlineLevel="1">
      <c r="A1871" s="155"/>
      <c r="B1871" s="481">
        <v>98409.0</v>
      </c>
      <c r="C1871" s="482" t="s">
        <v>4185</v>
      </c>
      <c r="D1871" s="481" t="s">
        <v>1440</v>
      </c>
      <c r="E1871" s="481" t="s">
        <v>2318</v>
      </c>
      <c r="F1871" s="483">
        <v>411.89</v>
      </c>
    </row>
    <row r="1872" ht="15.75" customHeight="1" outlineLevel="1">
      <c r="A1872" s="155"/>
      <c r="B1872" s="481">
        <v>98410.0</v>
      </c>
      <c r="C1872" s="482" t="s">
        <v>4186</v>
      </c>
      <c r="D1872" s="481" t="s">
        <v>1403</v>
      </c>
      <c r="E1872" s="481" t="s">
        <v>2318</v>
      </c>
      <c r="F1872" s="483">
        <v>1327.43</v>
      </c>
    </row>
    <row r="1873" ht="15.75" customHeight="1" outlineLevel="1">
      <c r="A1873" s="155"/>
      <c r="B1873" s="481">
        <v>99240.0</v>
      </c>
      <c r="C1873" s="482" t="s">
        <v>4187</v>
      </c>
      <c r="D1873" s="481" t="s">
        <v>1440</v>
      </c>
      <c r="E1873" s="481" t="s">
        <v>2318</v>
      </c>
      <c r="F1873" s="483">
        <v>723.34</v>
      </c>
    </row>
    <row r="1874" ht="15.75" customHeight="1" outlineLevel="1">
      <c r="A1874" s="155"/>
      <c r="B1874" s="481">
        <v>99241.0</v>
      </c>
      <c r="C1874" s="482" t="s">
        <v>4188</v>
      </c>
      <c r="D1874" s="481" t="s">
        <v>1440</v>
      </c>
      <c r="E1874" s="481" t="s">
        <v>2466</v>
      </c>
      <c r="F1874" s="483">
        <v>1814.57</v>
      </c>
    </row>
    <row r="1875" ht="15.75" customHeight="1" outlineLevel="1">
      <c r="A1875" s="155"/>
      <c r="B1875" s="481">
        <v>99242.0</v>
      </c>
      <c r="C1875" s="482" t="s">
        <v>4189</v>
      </c>
      <c r="D1875" s="481" t="s">
        <v>1403</v>
      </c>
      <c r="E1875" s="481" t="s">
        <v>2318</v>
      </c>
      <c r="F1875" s="483">
        <v>3195.4</v>
      </c>
    </row>
    <row r="1876" ht="15.75" customHeight="1" outlineLevel="1">
      <c r="A1876" s="155"/>
      <c r="B1876" s="481">
        <v>99243.0</v>
      </c>
      <c r="C1876" s="482" t="s">
        <v>4190</v>
      </c>
      <c r="D1876" s="481" t="s">
        <v>1440</v>
      </c>
      <c r="E1876" s="481" t="s">
        <v>2466</v>
      </c>
      <c r="F1876" s="483">
        <v>1723.92</v>
      </c>
    </row>
    <row r="1877" ht="15.75" customHeight="1" outlineLevel="1">
      <c r="A1877" s="155"/>
      <c r="B1877" s="481">
        <v>99244.0</v>
      </c>
      <c r="C1877" s="482" t="s">
        <v>4191</v>
      </c>
      <c r="D1877" s="481" t="s">
        <v>1403</v>
      </c>
      <c r="E1877" s="481" t="s">
        <v>2318</v>
      </c>
      <c r="F1877" s="483">
        <v>5149.49</v>
      </c>
    </row>
    <row r="1878" ht="15.75" customHeight="1" outlineLevel="1">
      <c r="A1878" s="155"/>
      <c r="B1878" s="481">
        <v>99246.0</v>
      </c>
      <c r="C1878" s="482" t="s">
        <v>4192</v>
      </c>
      <c r="D1878" s="481" t="s">
        <v>1440</v>
      </c>
      <c r="E1878" s="481" t="s">
        <v>2318</v>
      </c>
      <c r="F1878" s="483">
        <v>992.59</v>
      </c>
    </row>
    <row r="1879" ht="15.75" customHeight="1" outlineLevel="1">
      <c r="A1879" s="155"/>
      <c r="B1879" s="481">
        <v>99247.0</v>
      </c>
      <c r="C1879" s="482" t="s">
        <v>4193</v>
      </c>
      <c r="D1879" s="481" t="s">
        <v>1440</v>
      </c>
      <c r="E1879" s="481" t="s">
        <v>2466</v>
      </c>
      <c r="F1879" s="483">
        <v>2068.29</v>
      </c>
    </row>
    <row r="1880" ht="15.75" customHeight="1" outlineLevel="1">
      <c r="A1880" s="155"/>
      <c r="B1880" s="481">
        <v>99248.0</v>
      </c>
      <c r="C1880" s="482" t="s">
        <v>4194</v>
      </c>
      <c r="D1880" s="481" t="s">
        <v>1403</v>
      </c>
      <c r="E1880" s="481" t="s">
        <v>2318</v>
      </c>
      <c r="F1880" s="483">
        <v>4128.33</v>
      </c>
    </row>
    <row r="1881" ht="15.75" customHeight="1" outlineLevel="1">
      <c r="A1881" s="155"/>
      <c r="B1881" s="481">
        <v>99249.0</v>
      </c>
      <c r="C1881" s="482" t="s">
        <v>4195</v>
      </c>
      <c r="D1881" s="481" t="s">
        <v>1440</v>
      </c>
      <c r="E1881" s="481" t="s">
        <v>2466</v>
      </c>
      <c r="F1881" s="483">
        <v>2106.99</v>
      </c>
    </row>
    <row r="1882" ht="15.75" customHeight="1" outlineLevel="1">
      <c r="A1882" s="155"/>
      <c r="B1882" s="481">
        <v>99252.0</v>
      </c>
      <c r="C1882" s="482" t="s">
        <v>4196</v>
      </c>
      <c r="D1882" s="481" t="s">
        <v>1403</v>
      </c>
      <c r="E1882" s="481" t="s">
        <v>2318</v>
      </c>
      <c r="F1882" s="483">
        <v>2673.84</v>
      </c>
    </row>
    <row r="1883" ht="15.75" customHeight="1" outlineLevel="1">
      <c r="A1883" s="155"/>
      <c r="B1883" s="481">
        <v>99254.0</v>
      </c>
      <c r="C1883" s="482" t="s">
        <v>4197</v>
      </c>
      <c r="D1883" s="481" t="s">
        <v>1440</v>
      </c>
      <c r="E1883" s="481" t="s">
        <v>2466</v>
      </c>
      <c r="F1883" s="483">
        <v>1307.05</v>
      </c>
    </row>
    <row r="1884" ht="15.75" customHeight="1" outlineLevel="1">
      <c r="A1884" s="155"/>
      <c r="B1884" s="481">
        <v>99256.0</v>
      </c>
      <c r="C1884" s="482" t="s">
        <v>4198</v>
      </c>
      <c r="D1884" s="481" t="s">
        <v>1403</v>
      </c>
      <c r="E1884" s="481" t="s">
        <v>2318</v>
      </c>
      <c r="F1884" s="483">
        <v>6057.71</v>
      </c>
    </row>
    <row r="1885" ht="15.75" customHeight="1" outlineLevel="1">
      <c r="A1885" s="155"/>
      <c r="B1885" s="481">
        <v>99259.0</v>
      </c>
      <c r="C1885" s="482" t="s">
        <v>4199</v>
      </c>
      <c r="D1885" s="481" t="s">
        <v>1403</v>
      </c>
      <c r="E1885" s="481" t="s">
        <v>2318</v>
      </c>
      <c r="F1885" s="483">
        <v>3388.8</v>
      </c>
    </row>
    <row r="1886" ht="15.75" customHeight="1" outlineLevel="1">
      <c r="A1886" s="155"/>
      <c r="B1886" s="481">
        <v>99261.0</v>
      </c>
      <c r="C1886" s="482" t="s">
        <v>4200</v>
      </c>
      <c r="D1886" s="481" t="s">
        <v>1440</v>
      </c>
      <c r="E1886" s="481" t="s">
        <v>2466</v>
      </c>
      <c r="F1886" s="483">
        <v>1560.78</v>
      </c>
    </row>
    <row r="1887" ht="15.75" customHeight="1" outlineLevel="1">
      <c r="A1887" s="155"/>
      <c r="B1887" s="481">
        <v>99263.0</v>
      </c>
      <c r="C1887" s="482" t="s">
        <v>4201</v>
      </c>
      <c r="D1887" s="481" t="s">
        <v>1440</v>
      </c>
      <c r="E1887" s="481" t="s">
        <v>2466</v>
      </c>
      <c r="F1887" s="483">
        <v>2322.06</v>
      </c>
    </row>
    <row r="1888" ht="15.75" customHeight="1" outlineLevel="1">
      <c r="A1888" s="155"/>
      <c r="B1888" s="481">
        <v>99265.0</v>
      </c>
      <c r="C1888" s="482" t="s">
        <v>4202</v>
      </c>
      <c r="D1888" s="481" t="s">
        <v>1403</v>
      </c>
      <c r="E1888" s="481" t="s">
        <v>2318</v>
      </c>
      <c r="F1888" s="483">
        <v>4103.66</v>
      </c>
    </row>
    <row r="1889" ht="15.75" customHeight="1" outlineLevel="1">
      <c r="A1889" s="155"/>
      <c r="B1889" s="481">
        <v>99266.0</v>
      </c>
      <c r="C1889" s="482" t="s">
        <v>4203</v>
      </c>
      <c r="D1889" s="481" t="s">
        <v>1440</v>
      </c>
      <c r="E1889" s="481" t="s">
        <v>2466</v>
      </c>
      <c r="F1889" s="483">
        <v>1814.57</v>
      </c>
    </row>
    <row r="1890" ht="15.75" customHeight="1" outlineLevel="1">
      <c r="A1890" s="155"/>
      <c r="B1890" s="481">
        <v>99267.0</v>
      </c>
      <c r="C1890" s="482" t="s">
        <v>4204</v>
      </c>
      <c r="D1890" s="481" t="s">
        <v>1403</v>
      </c>
      <c r="E1890" s="481" t="s">
        <v>2318</v>
      </c>
      <c r="F1890" s="483">
        <v>4818.57</v>
      </c>
    </row>
    <row r="1891" ht="15.75" customHeight="1" outlineLevel="1">
      <c r="A1891" s="155"/>
      <c r="B1891" s="481">
        <v>99268.0</v>
      </c>
      <c r="C1891" s="482" t="s">
        <v>4205</v>
      </c>
      <c r="D1891" s="481" t="s">
        <v>1403</v>
      </c>
      <c r="E1891" s="481" t="s">
        <v>2318</v>
      </c>
      <c r="F1891" s="483">
        <v>504.24</v>
      </c>
    </row>
    <row r="1892" ht="15.75" customHeight="1" outlineLevel="1">
      <c r="A1892" s="155"/>
      <c r="B1892" s="481">
        <v>99269.0</v>
      </c>
      <c r="C1892" s="482" t="s">
        <v>4206</v>
      </c>
      <c r="D1892" s="481" t="s">
        <v>1440</v>
      </c>
      <c r="E1892" s="481" t="s">
        <v>2466</v>
      </c>
      <c r="F1892" s="483">
        <v>2068.29</v>
      </c>
    </row>
    <row r="1893" ht="15.75" customHeight="1" outlineLevel="1">
      <c r="A1893" s="155"/>
      <c r="B1893" s="481">
        <v>99270.0</v>
      </c>
      <c r="C1893" s="482" t="s">
        <v>4207</v>
      </c>
      <c r="D1893" s="481" t="s">
        <v>1403</v>
      </c>
      <c r="E1893" s="481" t="s">
        <v>2318</v>
      </c>
      <c r="F1893" s="483">
        <v>658.11</v>
      </c>
    </row>
    <row r="1894" ht="15.75" customHeight="1" outlineLevel="1">
      <c r="A1894" s="155"/>
      <c r="B1894" s="481">
        <v>99271.0</v>
      </c>
      <c r="C1894" s="482" t="s">
        <v>4208</v>
      </c>
      <c r="D1894" s="481" t="s">
        <v>1403</v>
      </c>
      <c r="E1894" s="481" t="s">
        <v>2318</v>
      </c>
      <c r="F1894" s="483">
        <v>6965.89</v>
      </c>
    </row>
    <row r="1895" ht="15.75" customHeight="1" outlineLevel="1">
      <c r="A1895" s="155"/>
      <c r="B1895" s="481">
        <v>99272.0</v>
      </c>
      <c r="C1895" s="482" t="s">
        <v>4209</v>
      </c>
      <c r="D1895" s="481" t="s">
        <v>1403</v>
      </c>
      <c r="E1895" s="481" t="s">
        <v>2318</v>
      </c>
      <c r="F1895" s="483">
        <v>1154.01</v>
      </c>
    </row>
    <row r="1896" ht="15.75" customHeight="1" outlineLevel="1">
      <c r="A1896" s="155"/>
      <c r="B1896" s="481">
        <v>99273.0</v>
      </c>
      <c r="C1896" s="482" t="s">
        <v>4210</v>
      </c>
      <c r="D1896" s="481" t="s">
        <v>1403</v>
      </c>
      <c r="E1896" s="481" t="s">
        <v>2318</v>
      </c>
      <c r="F1896" s="483">
        <v>1642.91</v>
      </c>
    </row>
    <row r="1897" ht="15.75" customHeight="1" outlineLevel="1">
      <c r="A1897" s="155"/>
      <c r="B1897" s="481">
        <v>99274.0</v>
      </c>
      <c r="C1897" s="482" t="s">
        <v>4211</v>
      </c>
      <c r="D1897" s="481" t="s">
        <v>1403</v>
      </c>
      <c r="E1897" s="481" t="s">
        <v>2318</v>
      </c>
      <c r="F1897" s="483">
        <v>5568.33</v>
      </c>
    </row>
    <row r="1898" ht="15.75" customHeight="1" outlineLevel="1">
      <c r="A1898" s="155"/>
      <c r="B1898" s="481">
        <v>99275.0</v>
      </c>
      <c r="C1898" s="482" t="s">
        <v>4212</v>
      </c>
      <c r="D1898" s="481" t="s">
        <v>1403</v>
      </c>
      <c r="E1898" s="481" t="s">
        <v>2318</v>
      </c>
      <c r="F1898" s="483">
        <v>1003.73</v>
      </c>
    </row>
    <row r="1899" ht="15.75" customHeight="1" outlineLevel="1">
      <c r="A1899" s="155"/>
      <c r="B1899" s="481">
        <v>99276.0</v>
      </c>
      <c r="C1899" s="482" t="s">
        <v>4213</v>
      </c>
      <c r="D1899" s="481" t="s">
        <v>1440</v>
      </c>
      <c r="E1899" s="481" t="s">
        <v>2466</v>
      </c>
      <c r="F1899" s="483">
        <v>2575.85</v>
      </c>
    </row>
    <row r="1900" ht="15.75" customHeight="1" outlineLevel="1">
      <c r="A1900" s="155"/>
      <c r="B1900" s="481">
        <v>99277.0</v>
      </c>
      <c r="C1900" s="482" t="s">
        <v>4214</v>
      </c>
      <c r="D1900" s="481" t="s">
        <v>1440</v>
      </c>
      <c r="E1900" s="481" t="s">
        <v>2466</v>
      </c>
      <c r="F1900" s="483">
        <v>2322.06</v>
      </c>
    </row>
    <row r="1901" ht="15.75" customHeight="1" outlineLevel="1">
      <c r="A1901" s="155"/>
      <c r="B1901" s="481">
        <v>99278.0</v>
      </c>
      <c r="C1901" s="482" t="s">
        <v>4215</v>
      </c>
      <c r="D1901" s="481" t="s">
        <v>1440</v>
      </c>
      <c r="E1901" s="481" t="s">
        <v>2318</v>
      </c>
      <c r="F1901" s="483">
        <v>409.8</v>
      </c>
    </row>
    <row r="1902" ht="15.75" customHeight="1" outlineLevel="1">
      <c r="A1902" s="155"/>
      <c r="B1902" s="481">
        <v>99279.0</v>
      </c>
      <c r="C1902" s="482" t="s">
        <v>4216</v>
      </c>
      <c r="D1902" s="481" t="s">
        <v>1403</v>
      </c>
      <c r="E1902" s="481" t="s">
        <v>2318</v>
      </c>
      <c r="F1902" s="483">
        <v>6287.63</v>
      </c>
    </row>
    <row r="1903" ht="15.75" customHeight="1" outlineLevel="1">
      <c r="A1903" s="155"/>
      <c r="B1903" s="481">
        <v>99280.0</v>
      </c>
      <c r="C1903" s="482" t="s">
        <v>4217</v>
      </c>
      <c r="D1903" s="481" t="s">
        <v>1403</v>
      </c>
      <c r="E1903" s="481" t="s">
        <v>2318</v>
      </c>
      <c r="F1903" s="483">
        <v>2149.21</v>
      </c>
    </row>
    <row r="1904" ht="15.75" customHeight="1" outlineLevel="1">
      <c r="A1904" s="155"/>
      <c r="B1904" s="481">
        <v>99281.0</v>
      </c>
      <c r="C1904" s="482" t="s">
        <v>4218</v>
      </c>
      <c r="D1904" s="481" t="s">
        <v>1440</v>
      </c>
      <c r="E1904" s="481" t="s">
        <v>2466</v>
      </c>
      <c r="F1904" s="483">
        <v>2575.85</v>
      </c>
    </row>
    <row r="1905" ht="15.75" customHeight="1" outlineLevel="1">
      <c r="A1905" s="155"/>
      <c r="B1905" s="481">
        <v>99282.0</v>
      </c>
      <c r="C1905" s="482" t="s">
        <v>4219</v>
      </c>
      <c r="D1905" s="481" t="s">
        <v>1440</v>
      </c>
      <c r="E1905" s="481" t="s">
        <v>2466</v>
      </c>
      <c r="F1905" s="483">
        <v>2855.26</v>
      </c>
    </row>
    <row r="1906" ht="15.75" customHeight="1" outlineLevel="1">
      <c r="A1906" s="155"/>
      <c r="B1906" s="481">
        <v>99283.0</v>
      </c>
      <c r="C1906" s="482" t="s">
        <v>4220</v>
      </c>
      <c r="D1906" s="481" t="s">
        <v>1440</v>
      </c>
      <c r="E1906" s="481" t="s">
        <v>2466</v>
      </c>
      <c r="F1906" s="483">
        <v>1213.28</v>
      </c>
    </row>
    <row r="1907" ht="15.75" customHeight="1" outlineLevel="1">
      <c r="A1907" s="155"/>
      <c r="B1907" s="481">
        <v>99284.0</v>
      </c>
      <c r="C1907" s="482" t="s">
        <v>4221</v>
      </c>
      <c r="D1907" s="481" t="s">
        <v>1403</v>
      </c>
      <c r="E1907" s="481" t="s">
        <v>2318</v>
      </c>
      <c r="F1907" s="483">
        <v>7874.16</v>
      </c>
    </row>
    <row r="1908" ht="15.75" customHeight="1" outlineLevel="1">
      <c r="A1908" s="155"/>
      <c r="B1908" s="481">
        <v>99285.0</v>
      </c>
      <c r="C1908" s="482" t="s">
        <v>4222</v>
      </c>
      <c r="D1908" s="481" t="s">
        <v>1403</v>
      </c>
      <c r="E1908" s="481" t="s">
        <v>2318</v>
      </c>
      <c r="F1908" s="483">
        <v>1384.9</v>
      </c>
    </row>
    <row r="1909" ht="15.75" customHeight="1" outlineLevel="1">
      <c r="A1909" s="155"/>
      <c r="B1909" s="481">
        <v>99286.0</v>
      </c>
      <c r="C1909" s="482" t="s">
        <v>4223</v>
      </c>
      <c r="D1909" s="481" t="s">
        <v>1403</v>
      </c>
      <c r="E1909" s="481" t="s">
        <v>2318</v>
      </c>
      <c r="F1909" s="483">
        <v>7006.97</v>
      </c>
    </row>
    <row r="1910" ht="15.75" customHeight="1" outlineLevel="1">
      <c r="A1910" s="155"/>
      <c r="B1910" s="481">
        <v>99287.0</v>
      </c>
      <c r="C1910" s="482" t="s">
        <v>4224</v>
      </c>
      <c r="D1910" s="481" t="s">
        <v>1403</v>
      </c>
      <c r="E1910" s="481" t="s">
        <v>2318</v>
      </c>
      <c r="F1910" s="483">
        <v>10008.21</v>
      </c>
    </row>
    <row r="1911" ht="15.75" customHeight="1" outlineLevel="1">
      <c r="A1911" s="155"/>
      <c r="B1911" s="481">
        <v>99288.0</v>
      </c>
      <c r="C1911" s="482" t="s">
        <v>4225</v>
      </c>
      <c r="D1911" s="481" t="s">
        <v>1440</v>
      </c>
      <c r="E1911" s="481" t="s">
        <v>2318</v>
      </c>
      <c r="F1911" s="483">
        <v>542.2</v>
      </c>
    </row>
    <row r="1912" ht="15.75" customHeight="1" outlineLevel="1">
      <c r="A1912" s="155"/>
      <c r="B1912" s="481">
        <v>99289.0</v>
      </c>
      <c r="C1912" s="482" t="s">
        <v>4226</v>
      </c>
      <c r="D1912" s="481" t="s">
        <v>1440</v>
      </c>
      <c r="E1912" s="481" t="s">
        <v>2466</v>
      </c>
      <c r="F1912" s="483">
        <v>2829.58</v>
      </c>
    </row>
    <row r="1913" ht="15.75" customHeight="1" outlineLevel="1">
      <c r="A1913" s="155"/>
      <c r="B1913" s="481">
        <v>99290.0</v>
      </c>
      <c r="C1913" s="482" t="s">
        <v>4227</v>
      </c>
      <c r="D1913" s="481" t="s">
        <v>1403</v>
      </c>
      <c r="E1913" s="481" t="s">
        <v>2318</v>
      </c>
      <c r="F1913" s="483">
        <v>4213.64</v>
      </c>
    </row>
    <row r="1914" ht="15.75" customHeight="1" outlineLevel="1">
      <c r="A1914" s="155"/>
      <c r="B1914" s="481">
        <v>99291.0</v>
      </c>
      <c r="C1914" s="482" t="s">
        <v>4228</v>
      </c>
      <c r="D1914" s="481" t="s">
        <v>1440</v>
      </c>
      <c r="E1914" s="481" t="s">
        <v>2466</v>
      </c>
      <c r="F1914" s="483">
        <v>2829.58</v>
      </c>
    </row>
    <row r="1915" ht="15.75" customHeight="1" outlineLevel="1">
      <c r="A1915" s="155"/>
      <c r="B1915" s="481">
        <v>99292.0</v>
      </c>
      <c r="C1915" s="482" t="s">
        <v>4229</v>
      </c>
      <c r="D1915" s="481" t="s">
        <v>1403</v>
      </c>
      <c r="E1915" s="481" t="s">
        <v>2318</v>
      </c>
      <c r="F1915" s="483">
        <v>2670.42</v>
      </c>
    </row>
    <row r="1916" ht="15.75" customHeight="1" outlineLevel="1">
      <c r="A1916" s="155"/>
      <c r="B1916" s="481">
        <v>99293.0</v>
      </c>
      <c r="C1916" s="482" t="s">
        <v>4230</v>
      </c>
      <c r="D1916" s="481" t="s">
        <v>1440</v>
      </c>
      <c r="E1916" s="481" t="s">
        <v>2466</v>
      </c>
      <c r="F1916" s="483">
        <v>1468.65</v>
      </c>
    </row>
    <row r="1917" ht="15.75" customHeight="1" outlineLevel="1">
      <c r="A1917" s="155"/>
      <c r="B1917" s="481">
        <v>99294.0</v>
      </c>
      <c r="C1917" s="482" t="s">
        <v>4231</v>
      </c>
      <c r="D1917" s="481" t="s">
        <v>1403</v>
      </c>
      <c r="E1917" s="481" t="s">
        <v>2318</v>
      </c>
      <c r="F1917" s="483">
        <v>8782.32</v>
      </c>
    </row>
    <row r="1918" ht="15.75" customHeight="1" outlineLevel="1">
      <c r="A1918" s="155"/>
      <c r="B1918" s="481">
        <v>99296.0</v>
      </c>
      <c r="C1918" s="482" t="s">
        <v>4232</v>
      </c>
      <c r="D1918" s="481" t="s">
        <v>1440</v>
      </c>
      <c r="E1918" s="481" t="s">
        <v>2466</v>
      </c>
      <c r="F1918" s="483">
        <v>3108.98</v>
      </c>
    </row>
    <row r="1919" ht="15.75" customHeight="1" outlineLevel="1">
      <c r="A1919" s="155"/>
      <c r="B1919" s="481">
        <v>99297.0</v>
      </c>
      <c r="C1919" s="482" t="s">
        <v>4233</v>
      </c>
      <c r="D1919" s="481" t="s">
        <v>1440</v>
      </c>
      <c r="E1919" s="481" t="s">
        <v>2466</v>
      </c>
      <c r="F1919" s="483">
        <v>3104.55</v>
      </c>
    </row>
    <row r="1920" ht="15.75" customHeight="1" outlineLevel="1">
      <c r="A1920" s="155"/>
      <c r="B1920" s="481">
        <v>99298.0</v>
      </c>
      <c r="C1920" s="482" t="s">
        <v>4234</v>
      </c>
      <c r="D1920" s="481" t="s">
        <v>1403</v>
      </c>
      <c r="E1920" s="481" t="s">
        <v>2318</v>
      </c>
      <c r="F1920" s="483">
        <v>11329.66</v>
      </c>
    </row>
    <row r="1921" ht="15.75" customHeight="1" outlineLevel="1">
      <c r="A1921" s="155"/>
      <c r="B1921" s="481">
        <v>99299.0</v>
      </c>
      <c r="C1921" s="482" t="s">
        <v>4235</v>
      </c>
      <c r="D1921" s="481" t="s">
        <v>1440</v>
      </c>
      <c r="E1921" s="481" t="s">
        <v>2466</v>
      </c>
      <c r="F1921" s="483">
        <v>3362.66</v>
      </c>
    </row>
    <row r="1922" ht="15.75" customHeight="1" outlineLevel="1">
      <c r="A1922" s="155"/>
      <c r="B1922" s="481">
        <v>99300.0</v>
      </c>
      <c r="C1922" s="482" t="s">
        <v>4236</v>
      </c>
      <c r="D1922" s="481" t="s">
        <v>1403</v>
      </c>
      <c r="E1922" s="481" t="s">
        <v>2318</v>
      </c>
      <c r="F1922" s="483">
        <v>12651.13</v>
      </c>
    </row>
    <row r="1923" ht="15.75" customHeight="1" outlineLevel="1">
      <c r="A1923" s="155"/>
      <c r="B1923" s="481">
        <v>99301.0</v>
      </c>
      <c r="C1923" s="482" t="s">
        <v>4237</v>
      </c>
      <c r="D1923" s="481" t="s">
        <v>1403</v>
      </c>
      <c r="E1923" s="481" t="s">
        <v>2318</v>
      </c>
      <c r="F1923" s="483">
        <v>6234.96</v>
      </c>
    </row>
    <row r="1924" ht="15.75" customHeight="1" outlineLevel="1">
      <c r="A1924" s="155"/>
      <c r="B1924" s="481">
        <v>99302.0</v>
      </c>
      <c r="C1924" s="482" t="s">
        <v>4238</v>
      </c>
      <c r="D1924" s="481" t="s">
        <v>1440</v>
      </c>
      <c r="E1924" s="481" t="s">
        <v>2466</v>
      </c>
      <c r="F1924" s="483">
        <v>3620.81</v>
      </c>
    </row>
    <row r="1925" ht="15.75" customHeight="1" outlineLevel="1">
      <c r="A1925" s="155"/>
      <c r="B1925" s="481">
        <v>99303.0</v>
      </c>
      <c r="C1925" s="482" t="s">
        <v>4239</v>
      </c>
      <c r="D1925" s="481" t="s">
        <v>1403</v>
      </c>
      <c r="E1925" s="481" t="s">
        <v>2318</v>
      </c>
      <c r="F1925" s="483">
        <v>11578.3</v>
      </c>
    </row>
    <row r="1926" ht="15.75" customHeight="1" outlineLevel="1">
      <c r="A1926" s="155"/>
      <c r="B1926" s="481">
        <v>99304.0</v>
      </c>
      <c r="C1926" s="482" t="s">
        <v>4240</v>
      </c>
      <c r="D1926" s="481" t="s">
        <v>1440</v>
      </c>
      <c r="E1926" s="481" t="s">
        <v>2466</v>
      </c>
      <c r="F1926" s="483">
        <v>3367.09</v>
      </c>
    </row>
    <row r="1927" ht="15.75" customHeight="1" outlineLevel="1">
      <c r="A1927" s="155"/>
      <c r="B1927" s="481">
        <v>99305.0</v>
      </c>
      <c r="C1927" s="482" t="s">
        <v>4241</v>
      </c>
      <c r="D1927" s="481" t="s">
        <v>1403</v>
      </c>
      <c r="E1927" s="481" t="s">
        <v>2318</v>
      </c>
      <c r="F1927" s="483">
        <v>13100.83</v>
      </c>
    </row>
    <row r="1928" ht="15.75" customHeight="1" outlineLevel="1">
      <c r="A1928" s="155"/>
      <c r="B1928" s="481">
        <v>99306.0</v>
      </c>
      <c r="C1928" s="482" t="s">
        <v>4242</v>
      </c>
      <c r="D1928" s="481" t="s">
        <v>1440</v>
      </c>
      <c r="E1928" s="481" t="s">
        <v>2466</v>
      </c>
      <c r="F1928" s="483">
        <v>3620.81</v>
      </c>
    </row>
    <row r="1929" ht="15.75" customHeight="1" outlineLevel="1">
      <c r="A1929" s="155"/>
      <c r="B1929" s="481">
        <v>99307.0</v>
      </c>
      <c r="C1929" s="482" t="s">
        <v>4243</v>
      </c>
      <c r="D1929" s="481" t="s">
        <v>1440</v>
      </c>
      <c r="E1929" s="481" t="s">
        <v>2466</v>
      </c>
      <c r="F1929" s="483">
        <v>2343.31</v>
      </c>
    </row>
    <row r="1930" ht="15.75" customHeight="1" outlineLevel="1">
      <c r="A1930" s="155"/>
      <c r="B1930" s="481">
        <v>99308.0</v>
      </c>
      <c r="C1930" s="482" t="s">
        <v>4244</v>
      </c>
      <c r="D1930" s="481" t="s">
        <v>1403</v>
      </c>
      <c r="E1930" s="481" t="s">
        <v>2318</v>
      </c>
      <c r="F1930" s="483">
        <v>14623.38</v>
      </c>
    </row>
    <row r="1931" ht="15.75" customHeight="1" outlineLevel="1">
      <c r="A1931" s="155"/>
      <c r="B1931" s="481">
        <v>99309.0</v>
      </c>
      <c r="C1931" s="482" t="s">
        <v>4245</v>
      </c>
      <c r="D1931" s="481" t="s">
        <v>1440</v>
      </c>
      <c r="E1931" s="481" t="s">
        <v>2466</v>
      </c>
      <c r="F1931" s="483">
        <v>3879.03</v>
      </c>
    </row>
    <row r="1932" ht="15.75" customHeight="1" outlineLevel="1">
      <c r="A1932" s="155"/>
      <c r="B1932" s="481">
        <v>99310.0</v>
      </c>
      <c r="C1932" s="482" t="s">
        <v>4246</v>
      </c>
      <c r="D1932" s="481" t="s">
        <v>1403</v>
      </c>
      <c r="E1932" s="481" t="s">
        <v>2318</v>
      </c>
      <c r="F1932" s="483">
        <v>14872.08</v>
      </c>
    </row>
    <row r="1933" ht="15.75" customHeight="1" outlineLevel="1">
      <c r="A1933" s="155"/>
      <c r="B1933" s="481">
        <v>99311.0</v>
      </c>
      <c r="C1933" s="482" t="s">
        <v>4247</v>
      </c>
      <c r="D1933" s="481" t="s">
        <v>1440</v>
      </c>
      <c r="E1933" s="481" t="s">
        <v>2466</v>
      </c>
      <c r="F1933" s="483">
        <v>3879.03</v>
      </c>
    </row>
    <row r="1934" ht="15.75" customHeight="1" outlineLevel="1">
      <c r="A1934" s="155"/>
      <c r="B1934" s="481">
        <v>99312.0</v>
      </c>
      <c r="C1934" s="482" t="s">
        <v>4248</v>
      </c>
      <c r="D1934" s="481" t="s">
        <v>1403</v>
      </c>
      <c r="E1934" s="481" t="s">
        <v>2318</v>
      </c>
      <c r="F1934" s="483">
        <v>7318.87</v>
      </c>
    </row>
    <row r="1935" ht="15.75" customHeight="1" outlineLevel="1">
      <c r="A1935" s="155"/>
      <c r="B1935" s="481">
        <v>99313.0</v>
      </c>
      <c r="C1935" s="482" t="s">
        <v>4249</v>
      </c>
      <c r="D1935" s="481" t="s">
        <v>1403</v>
      </c>
      <c r="E1935" s="481" t="s">
        <v>2318</v>
      </c>
      <c r="F1935" s="483">
        <v>16595.54</v>
      </c>
    </row>
    <row r="1936" ht="15.75" customHeight="1" outlineLevel="1">
      <c r="A1936" s="155"/>
      <c r="B1936" s="481">
        <v>99314.0</v>
      </c>
      <c r="C1936" s="482" t="s">
        <v>4250</v>
      </c>
      <c r="D1936" s="481" t="s">
        <v>1440</v>
      </c>
      <c r="E1936" s="481" t="s">
        <v>2466</v>
      </c>
      <c r="F1936" s="483">
        <v>4137.18</v>
      </c>
    </row>
    <row r="1937" ht="15.75" customHeight="1" outlineLevel="1">
      <c r="A1937" s="155"/>
      <c r="B1937" s="481">
        <v>99315.0</v>
      </c>
      <c r="C1937" s="482" t="s">
        <v>4251</v>
      </c>
      <c r="D1937" s="481" t="s">
        <v>1403</v>
      </c>
      <c r="E1937" s="481" t="s">
        <v>2318</v>
      </c>
      <c r="F1937" s="483">
        <v>18567.83</v>
      </c>
    </row>
    <row r="1938" ht="15.75" customHeight="1" outlineLevel="1">
      <c r="A1938" s="155"/>
      <c r="B1938" s="481">
        <v>99317.0</v>
      </c>
      <c r="C1938" s="482" t="s">
        <v>4252</v>
      </c>
      <c r="D1938" s="481" t="s">
        <v>1440</v>
      </c>
      <c r="E1938" s="481" t="s">
        <v>2466</v>
      </c>
      <c r="F1938" s="483">
        <v>2597.04</v>
      </c>
    </row>
    <row r="1939" ht="15.75" customHeight="1" outlineLevel="1">
      <c r="A1939" s="155"/>
      <c r="B1939" s="481">
        <v>99318.0</v>
      </c>
      <c r="C1939" s="482" t="s">
        <v>4253</v>
      </c>
      <c r="D1939" s="481" t="s">
        <v>1440</v>
      </c>
      <c r="E1939" s="481" t="s">
        <v>2318</v>
      </c>
      <c r="F1939" s="483">
        <v>301.07</v>
      </c>
    </row>
    <row r="1940" ht="15.75" customHeight="1" outlineLevel="1">
      <c r="A1940" s="155"/>
      <c r="B1940" s="481">
        <v>99319.0</v>
      </c>
      <c r="C1940" s="482" t="s">
        <v>4254</v>
      </c>
      <c r="D1940" s="481" t="s">
        <v>1440</v>
      </c>
      <c r="E1940" s="481" t="s">
        <v>2466</v>
      </c>
      <c r="F1940" s="483">
        <v>963.88</v>
      </c>
    </row>
    <row r="1941" ht="15.75" customHeight="1" outlineLevel="1">
      <c r="A1941" s="155"/>
      <c r="B1941" s="481">
        <v>99320.0</v>
      </c>
      <c r="C1941" s="482" t="s">
        <v>4255</v>
      </c>
      <c r="D1941" s="481" t="s">
        <v>1403</v>
      </c>
      <c r="E1941" s="481" t="s">
        <v>2318</v>
      </c>
      <c r="F1941" s="483">
        <v>8463.94</v>
      </c>
    </row>
    <row r="1942" ht="15.75" customHeight="1" outlineLevel="1">
      <c r="A1942" s="155"/>
      <c r="B1942" s="481">
        <v>99321.0</v>
      </c>
      <c r="C1942" s="482" t="s">
        <v>4256</v>
      </c>
      <c r="D1942" s="481" t="s">
        <v>1440</v>
      </c>
      <c r="E1942" s="481" t="s">
        <v>2466</v>
      </c>
      <c r="F1942" s="483">
        <v>2850.83</v>
      </c>
    </row>
    <row r="1943" ht="15.75" customHeight="1" outlineLevel="1">
      <c r="A1943" s="155"/>
      <c r="B1943" s="481">
        <v>99322.0</v>
      </c>
      <c r="C1943" s="482" t="s">
        <v>4257</v>
      </c>
      <c r="D1943" s="481" t="s">
        <v>1403</v>
      </c>
      <c r="E1943" s="481" t="s">
        <v>2318</v>
      </c>
      <c r="F1943" s="483">
        <v>9555.56</v>
      </c>
    </row>
    <row r="1944" ht="15.75" customHeight="1" outlineLevel="1">
      <c r="A1944" s="155"/>
      <c r="B1944" s="481">
        <v>99323.0</v>
      </c>
      <c r="C1944" s="482" t="s">
        <v>4258</v>
      </c>
      <c r="D1944" s="481" t="s">
        <v>1440</v>
      </c>
      <c r="E1944" s="481" t="s">
        <v>2466</v>
      </c>
      <c r="F1944" s="483">
        <v>3104.55</v>
      </c>
    </row>
    <row r="1945" ht="15.75" customHeight="1" outlineLevel="1">
      <c r="A1945" s="155"/>
      <c r="B1945" s="481">
        <v>99324.0</v>
      </c>
      <c r="C1945" s="482" t="s">
        <v>4259</v>
      </c>
      <c r="D1945" s="481" t="s">
        <v>1403</v>
      </c>
      <c r="E1945" s="481" t="s">
        <v>2318</v>
      </c>
      <c r="F1945" s="483">
        <v>10647.23</v>
      </c>
    </row>
    <row r="1946" ht="15.75" customHeight="1" outlineLevel="1">
      <c r="A1946" s="155"/>
      <c r="B1946" s="481">
        <v>99325.0</v>
      </c>
      <c r="C1946" s="482" t="s">
        <v>4260</v>
      </c>
      <c r="D1946" s="481" t="s">
        <v>1440</v>
      </c>
      <c r="E1946" s="481" t="s">
        <v>2466</v>
      </c>
      <c r="F1946" s="483">
        <v>3362.66</v>
      </c>
    </row>
    <row r="1947" ht="15.75" customHeight="1" outlineLevel="1">
      <c r="A1947" s="155"/>
      <c r="B1947" s="481">
        <v>99326.0</v>
      </c>
      <c r="C1947" s="482" t="s">
        <v>4261</v>
      </c>
      <c r="D1947" s="481" t="s">
        <v>1403</v>
      </c>
      <c r="E1947" s="481" t="s">
        <v>2318</v>
      </c>
      <c r="F1947" s="483">
        <v>8686.75</v>
      </c>
    </row>
    <row r="1948" ht="15.75" customHeight="1" outlineLevel="1">
      <c r="A1948" s="155"/>
      <c r="B1948" s="481">
        <v>99327.0</v>
      </c>
      <c r="C1948" s="482" t="s">
        <v>4262</v>
      </c>
      <c r="D1948" s="481" t="s">
        <v>1440</v>
      </c>
      <c r="E1948" s="481" t="s">
        <v>2466</v>
      </c>
      <c r="F1948" s="483">
        <v>4352.05</v>
      </c>
    </row>
    <row r="1949" ht="15.75" customHeight="1" outlineLevel="1">
      <c r="A1949" s="155"/>
      <c r="B1949" s="481">
        <v>101800.0</v>
      </c>
      <c r="C1949" s="482" t="s">
        <v>4263</v>
      </c>
      <c r="D1949" s="481" t="s">
        <v>1403</v>
      </c>
      <c r="E1949" s="481" t="s">
        <v>2318</v>
      </c>
      <c r="F1949" s="483">
        <v>1655.15</v>
      </c>
    </row>
    <row r="1950" ht="15.75" customHeight="1" outlineLevel="1">
      <c r="A1950" s="155"/>
      <c r="B1950" s="481">
        <v>101801.0</v>
      </c>
      <c r="C1950" s="482" t="s">
        <v>4264</v>
      </c>
      <c r="D1950" s="481" t="s">
        <v>1403</v>
      </c>
      <c r="E1950" s="481" t="s">
        <v>2318</v>
      </c>
      <c r="F1950" s="483">
        <v>1138.27</v>
      </c>
    </row>
    <row r="1951" ht="15.75" customHeight="1" outlineLevel="1">
      <c r="A1951" s="155"/>
      <c r="B1951" s="481">
        <v>101806.0</v>
      </c>
      <c r="C1951" s="482" t="s">
        <v>4265</v>
      </c>
      <c r="D1951" s="481" t="s">
        <v>1403</v>
      </c>
      <c r="E1951" s="481" t="s">
        <v>2318</v>
      </c>
      <c r="F1951" s="483">
        <v>567.82</v>
      </c>
    </row>
    <row r="1952" ht="15.75" customHeight="1" outlineLevel="1">
      <c r="A1952" s="155"/>
      <c r="B1952" s="481">
        <v>101807.0</v>
      </c>
      <c r="C1952" s="482" t="s">
        <v>4266</v>
      </c>
      <c r="D1952" s="481" t="s">
        <v>1403</v>
      </c>
      <c r="E1952" s="481" t="s">
        <v>2318</v>
      </c>
      <c r="F1952" s="483">
        <v>501.44</v>
      </c>
    </row>
    <row r="1953" ht="15.75" customHeight="1" outlineLevel="1">
      <c r="A1953" s="155"/>
      <c r="B1953" s="481">
        <v>101808.0</v>
      </c>
      <c r="C1953" s="482" t="s">
        <v>4267</v>
      </c>
      <c r="D1953" s="481" t="s">
        <v>1403</v>
      </c>
      <c r="E1953" s="481" t="s">
        <v>2318</v>
      </c>
      <c r="F1953" s="483">
        <v>567.29</v>
      </c>
    </row>
    <row r="1954" ht="15.75" customHeight="1" outlineLevel="1">
      <c r="A1954" s="155"/>
      <c r="B1954" s="481">
        <v>101809.0</v>
      </c>
      <c r="C1954" s="482" t="s">
        <v>4268</v>
      </c>
      <c r="D1954" s="481" t="s">
        <v>1403</v>
      </c>
      <c r="E1954" s="481" t="s">
        <v>2318</v>
      </c>
      <c r="F1954" s="483">
        <v>3063.14</v>
      </c>
    </row>
    <row r="1955" ht="15.75" customHeight="1" outlineLevel="1">
      <c r="A1955" s="155"/>
      <c r="B1955" s="481">
        <v>102139.0</v>
      </c>
      <c r="C1955" s="482" t="s">
        <v>4269</v>
      </c>
      <c r="D1955" s="481" t="s">
        <v>1403</v>
      </c>
      <c r="E1955" s="481" t="s">
        <v>2318</v>
      </c>
      <c r="F1955" s="483">
        <v>1841.85</v>
      </c>
    </row>
    <row r="1956" ht="15.75" customHeight="1" outlineLevel="1">
      <c r="A1956" s="155"/>
      <c r="B1956" s="481">
        <v>102141.0</v>
      </c>
      <c r="C1956" s="482" t="s">
        <v>4270</v>
      </c>
      <c r="D1956" s="481" t="s">
        <v>1403</v>
      </c>
      <c r="E1956" s="481" t="s">
        <v>2318</v>
      </c>
      <c r="F1956" s="483">
        <v>2869.55</v>
      </c>
    </row>
    <row r="1957" ht="15.75" customHeight="1" outlineLevel="1">
      <c r="A1957" s="155"/>
      <c r="B1957" s="481">
        <v>102142.0</v>
      </c>
      <c r="C1957" s="482" t="s">
        <v>4271</v>
      </c>
      <c r="D1957" s="481" t="s">
        <v>1403</v>
      </c>
      <c r="E1957" s="481" t="s">
        <v>2318</v>
      </c>
      <c r="F1957" s="483">
        <v>2830.64</v>
      </c>
    </row>
    <row r="1958" ht="15.75" customHeight="1" outlineLevel="1">
      <c r="A1958" s="155"/>
      <c r="B1958" s="481">
        <v>102457.0</v>
      </c>
      <c r="C1958" s="482" t="s">
        <v>4272</v>
      </c>
      <c r="D1958" s="481" t="s">
        <v>1403</v>
      </c>
      <c r="E1958" s="481" t="s">
        <v>2318</v>
      </c>
      <c r="F1958" s="483">
        <v>1780.63</v>
      </c>
    </row>
    <row r="1959" ht="15.75" customHeight="1" outlineLevel="1">
      <c r="A1959" s="155"/>
      <c r="B1959" s="481">
        <v>94263.0</v>
      </c>
      <c r="C1959" s="482" t="s">
        <v>4273</v>
      </c>
      <c r="D1959" s="481" t="s">
        <v>1440</v>
      </c>
      <c r="E1959" s="481" t="s">
        <v>2318</v>
      </c>
      <c r="F1959" s="483">
        <v>38.97</v>
      </c>
    </row>
    <row r="1960" ht="15.75" customHeight="1" outlineLevel="1">
      <c r="A1960" s="155"/>
      <c r="B1960" s="481">
        <v>94264.0</v>
      </c>
      <c r="C1960" s="482" t="s">
        <v>4274</v>
      </c>
      <c r="D1960" s="481" t="s">
        <v>1440</v>
      </c>
      <c r="E1960" s="481" t="s">
        <v>2318</v>
      </c>
      <c r="F1960" s="483">
        <v>43.26</v>
      </c>
    </row>
    <row r="1961" ht="15.75" customHeight="1" outlineLevel="1">
      <c r="A1961" s="155"/>
      <c r="B1961" s="481">
        <v>94265.0</v>
      </c>
      <c r="C1961" s="482" t="s">
        <v>4275</v>
      </c>
      <c r="D1961" s="481" t="s">
        <v>1440</v>
      </c>
      <c r="E1961" s="481" t="s">
        <v>2318</v>
      </c>
      <c r="F1961" s="483">
        <v>55.21</v>
      </c>
    </row>
    <row r="1962" ht="15.75" customHeight="1" outlineLevel="1">
      <c r="A1962" s="155"/>
      <c r="B1962" s="481">
        <v>94266.0</v>
      </c>
      <c r="C1962" s="482" t="s">
        <v>4276</v>
      </c>
      <c r="D1962" s="481" t="s">
        <v>1440</v>
      </c>
      <c r="E1962" s="481" t="s">
        <v>2318</v>
      </c>
      <c r="F1962" s="483">
        <v>60.11</v>
      </c>
    </row>
    <row r="1963" ht="15.75" customHeight="1" outlineLevel="1">
      <c r="A1963" s="155"/>
      <c r="B1963" s="481">
        <v>94267.0</v>
      </c>
      <c r="C1963" s="482" t="s">
        <v>4277</v>
      </c>
      <c r="D1963" s="481" t="s">
        <v>1440</v>
      </c>
      <c r="E1963" s="481" t="s">
        <v>2318</v>
      </c>
      <c r="F1963" s="483">
        <v>67.48</v>
      </c>
    </row>
    <row r="1964" ht="15.75" customHeight="1" outlineLevel="1">
      <c r="A1964" s="155"/>
      <c r="B1964" s="481">
        <v>94268.0</v>
      </c>
      <c r="C1964" s="482" t="s">
        <v>4278</v>
      </c>
      <c r="D1964" s="481" t="s">
        <v>1440</v>
      </c>
      <c r="E1964" s="481" t="s">
        <v>2318</v>
      </c>
      <c r="F1964" s="483">
        <v>72.87</v>
      </c>
    </row>
    <row r="1965" ht="15.75" customHeight="1" outlineLevel="1">
      <c r="A1965" s="155"/>
      <c r="B1965" s="481">
        <v>94269.0</v>
      </c>
      <c r="C1965" s="482" t="s">
        <v>4279</v>
      </c>
      <c r="D1965" s="481" t="s">
        <v>1440</v>
      </c>
      <c r="E1965" s="481" t="s">
        <v>2318</v>
      </c>
      <c r="F1965" s="483">
        <v>98.79</v>
      </c>
    </row>
    <row r="1966" ht="15.75" customHeight="1" outlineLevel="1">
      <c r="A1966" s="155"/>
      <c r="B1966" s="481">
        <v>94270.0</v>
      </c>
      <c r="C1966" s="482" t="s">
        <v>4280</v>
      </c>
      <c r="D1966" s="481" t="s">
        <v>1440</v>
      </c>
      <c r="E1966" s="481" t="s">
        <v>2318</v>
      </c>
      <c r="F1966" s="483">
        <v>106.3</v>
      </c>
    </row>
    <row r="1967" ht="15.75" customHeight="1" outlineLevel="1">
      <c r="A1967" s="155"/>
      <c r="B1967" s="481">
        <v>94271.0</v>
      </c>
      <c r="C1967" s="482" t="s">
        <v>4281</v>
      </c>
      <c r="D1967" s="481" t="s">
        <v>1440</v>
      </c>
      <c r="E1967" s="481" t="s">
        <v>2318</v>
      </c>
      <c r="F1967" s="483">
        <v>120.79</v>
      </c>
    </row>
    <row r="1968" ht="15.75" customHeight="1" outlineLevel="1">
      <c r="A1968" s="155"/>
      <c r="B1968" s="481">
        <v>94272.0</v>
      </c>
      <c r="C1968" s="482" t="s">
        <v>4282</v>
      </c>
      <c r="D1968" s="481" t="s">
        <v>1440</v>
      </c>
      <c r="E1968" s="481" t="s">
        <v>2318</v>
      </c>
      <c r="F1968" s="483">
        <v>130.8</v>
      </c>
    </row>
    <row r="1969" ht="15.75" customHeight="1" outlineLevel="1">
      <c r="A1969" s="155"/>
      <c r="B1969" s="481">
        <v>94273.0</v>
      </c>
      <c r="C1969" s="482" t="s">
        <v>4283</v>
      </c>
      <c r="D1969" s="481" t="s">
        <v>1440</v>
      </c>
      <c r="E1969" s="481" t="s">
        <v>2466</v>
      </c>
      <c r="F1969" s="483">
        <v>53.43</v>
      </c>
    </row>
    <row r="1970" ht="15.75" customHeight="1" outlineLevel="1">
      <c r="A1970" s="155"/>
      <c r="B1970" s="481">
        <v>94274.0</v>
      </c>
      <c r="C1970" s="482" t="s">
        <v>4284</v>
      </c>
      <c r="D1970" s="481" t="s">
        <v>1440</v>
      </c>
      <c r="E1970" s="481" t="s">
        <v>2466</v>
      </c>
      <c r="F1970" s="483">
        <v>56.02</v>
      </c>
    </row>
    <row r="1971" ht="15.75" customHeight="1" outlineLevel="1">
      <c r="A1971" s="155"/>
      <c r="B1971" s="481">
        <v>94275.0</v>
      </c>
      <c r="C1971" s="482" t="s">
        <v>4285</v>
      </c>
      <c r="D1971" s="481" t="s">
        <v>1440</v>
      </c>
      <c r="E1971" s="481" t="s">
        <v>2466</v>
      </c>
      <c r="F1971" s="483">
        <v>48.5</v>
      </c>
    </row>
    <row r="1972" ht="15.75" customHeight="1" outlineLevel="1">
      <c r="A1972" s="155"/>
      <c r="B1972" s="481">
        <v>94276.0</v>
      </c>
      <c r="C1972" s="482" t="s">
        <v>4286</v>
      </c>
      <c r="D1972" s="481" t="s">
        <v>1440</v>
      </c>
      <c r="E1972" s="481" t="s">
        <v>2466</v>
      </c>
      <c r="F1972" s="483">
        <v>51.08</v>
      </c>
    </row>
    <row r="1973" ht="15.75" customHeight="1" outlineLevel="1">
      <c r="A1973" s="155"/>
      <c r="B1973" s="481">
        <v>94277.0</v>
      </c>
      <c r="C1973" s="482" t="s">
        <v>4287</v>
      </c>
      <c r="D1973" s="481" t="s">
        <v>1440</v>
      </c>
      <c r="E1973" s="481" t="s">
        <v>2466</v>
      </c>
      <c r="F1973" s="483">
        <v>42.52</v>
      </c>
    </row>
    <row r="1974" ht="15.75" customHeight="1" outlineLevel="1">
      <c r="A1974" s="155"/>
      <c r="B1974" s="481">
        <v>94278.0</v>
      </c>
      <c r="C1974" s="482" t="s">
        <v>4288</v>
      </c>
      <c r="D1974" s="481" t="s">
        <v>1440</v>
      </c>
      <c r="E1974" s="481" t="s">
        <v>2466</v>
      </c>
      <c r="F1974" s="483">
        <v>45.11</v>
      </c>
    </row>
    <row r="1975" ht="15.75" customHeight="1" outlineLevel="1">
      <c r="A1975" s="155"/>
      <c r="B1975" s="481">
        <v>94279.0</v>
      </c>
      <c r="C1975" s="482" t="s">
        <v>4289</v>
      </c>
      <c r="D1975" s="481" t="s">
        <v>1440</v>
      </c>
      <c r="E1975" s="481" t="s">
        <v>2466</v>
      </c>
      <c r="F1975" s="483">
        <v>52.02</v>
      </c>
    </row>
    <row r="1976" ht="15.75" customHeight="1" outlineLevel="1">
      <c r="A1976" s="155"/>
      <c r="B1976" s="481">
        <v>94280.0</v>
      </c>
      <c r="C1976" s="482" t="s">
        <v>4290</v>
      </c>
      <c r="D1976" s="481" t="s">
        <v>1440</v>
      </c>
      <c r="E1976" s="481" t="s">
        <v>2466</v>
      </c>
      <c r="F1976" s="483">
        <v>54.61</v>
      </c>
    </row>
    <row r="1977" ht="15.75" customHeight="1" outlineLevel="1">
      <c r="A1977" s="155"/>
      <c r="B1977" s="481">
        <v>94281.0</v>
      </c>
      <c r="C1977" s="482" t="s">
        <v>4291</v>
      </c>
      <c r="D1977" s="481" t="s">
        <v>1440</v>
      </c>
      <c r="E1977" s="481" t="s">
        <v>2466</v>
      </c>
      <c r="F1977" s="483">
        <v>53.79</v>
      </c>
    </row>
    <row r="1978" ht="15.75" customHeight="1" outlineLevel="1">
      <c r="A1978" s="155"/>
      <c r="B1978" s="481">
        <v>94282.0</v>
      </c>
      <c r="C1978" s="482" t="s">
        <v>4292</v>
      </c>
      <c r="D1978" s="481" t="s">
        <v>1440</v>
      </c>
      <c r="E1978" s="481" t="s">
        <v>2466</v>
      </c>
      <c r="F1978" s="483">
        <v>60.62</v>
      </c>
    </row>
    <row r="1979" ht="15.75" customHeight="1" outlineLevel="1">
      <c r="A1979" s="155"/>
      <c r="B1979" s="481">
        <v>94283.0</v>
      </c>
      <c r="C1979" s="482" t="s">
        <v>4293</v>
      </c>
      <c r="D1979" s="481" t="s">
        <v>1440</v>
      </c>
      <c r="E1979" s="481" t="s">
        <v>2466</v>
      </c>
      <c r="F1979" s="483">
        <v>74.65</v>
      </c>
    </row>
    <row r="1980" ht="15.75" customHeight="1" outlineLevel="1">
      <c r="A1980" s="155"/>
      <c r="B1980" s="481">
        <v>94284.0</v>
      </c>
      <c r="C1980" s="482" t="s">
        <v>4294</v>
      </c>
      <c r="D1980" s="481" t="s">
        <v>1440</v>
      </c>
      <c r="E1980" s="481" t="s">
        <v>2466</v>
      </c>
      <c r="F1980" s="483">
        <v>81.48</v>
      </c>
    </row>
    <row r="1981" ht="15.75" customHeight="1" outlineLevel="1">
      <c r="A1981" s="155"/>
      <c r="B1981" s="481">
        <v>94285.0</v>
      </c>
      <c r="C1981" s="482" t="s">
        <v>4295</v>
      </c>
      <c r="D1981" s="481" t="s">
        <v>1440</v>
      </c>
      <c r="E1981" s="481" t="s">
        <v>2466</v>
      </c>
      <c r="F1981" s="483">
        <v>97.61</v>
      </c>
    </row>
    <row r="1982" ht="15.75" customHeight="1" outlineLevel="1">
      <c r="A1982" s="155"/>
      <c r="B1982" s="481">
        <v>94286.0</v>
      </c>
      <c r="C1982" s="482" t="s">
        <v>4296</v>
      </c>
      <c r="D1982" s="481" t="s">
        <v>1440</v>
      </c>
      <c r="E1982" s="481" t="s">
        <v>2466</v>
      </c>
      <c r="F1982" s="483">
        <v>104.46</v>
      </c>
    </row>
    <row r="1983" ht="15.75" customHeight="1" outlineLevel="1">
      <c r="A1983" s="155"/>
      <c r="B1983" s="481">
        <v>94287.0</v>
      </c>
      <c r="C1983" s="482" t="s">
        <v>4297</v>
      </c>
      <c r="D1983" s="481" t="s">
        <v>1440</v>
      </c>
      <c r="E1983" s="481" t="s">
        <v>2466</v>
      </c>
      <c r="F1983" s="483">
        <v>39.65</v>
      </c>
    </row>
    <row r="1984" ht="15.75" customHeight="1" outlineLevel="1">
      <c r="A1984" s="155"/>
      <c r="B1984" s="481">
        <v>94288.0</v>
      </c>
      <c r="C1984" s="482" t="s">
        <v>4298</v>
      </c>
      <c r="D1984" s="481" t="s">
        <v>1440</v>
      </c>
      <c r="E1984" s="481" t="s">
        <v>2466</v>
      </c>
      <c r="F1984" s="483">
        <v>45.74</v>
      </c>
    </row>
    <row r="1985" ht="15.75" customHeight="1" outlineLevel="1">
      <c r="A1985" s="155"/>
      <c r="B1985" s="481">
        <v>94289.0</v>
      </c>
      <c r="C1985" s="482" t="s">
        <v>4299</v>
      </c>
      <c r="D1985" s="481" t="s">
        <v>1440</v>
      </c>
      <c r="E1985" s="481" t="s">
        <v>2466</v>
      </c>
      <c r="F1985" s="483">
        <v>53.14</v>
      </c>
    </row>
    <row r="1986" ht="15.75" customHeight="1" outlineLevel="1">
      <c r="A1986" s="155"/>
      <c r="B1986" s="481">
        <v>94290.0</v>
      </c>
      <c r="C1986" s="482" t="s">
        <v>4300</v>
      </c>
      <c r="D1986" s="481" t="s">
        <v>1440</v>
      </c>
      <c r="E1986" s="481" t="s">
        <v>2466</v>
      </c>
      <c r="F1986" s="483">
        <v>59.23</v>
      </c>
    </row>
    <row r="1987" ht="15.75" customHeight="1" outlineLevel="1">
      <c r="A1987" s="155"/>
      <c r="B1987" s="481">
        <v>94291.0</v>
      </c>
      <c r="C1987" s="482" t="s">
        <v>4301</v>
      </c>
      <c r="D1987" s="481" t="s">
        <v>1440</v>
      </c>
      <c r="E1987" s="481" t="s">
        <v>2466</v>
      </c>
      <c r="F1987" s="483">
        <v>67.11</v>
      </c>
    </row>
    <row r="1988" ht="15.75" customHeight="1" outlineLevel="1">
      <c r="A1988" s="155"/>
      <c r="B1988" s="481">
        <v>94292.0</v>
      </c>
      <c r="C1988" s="482" t="s">
        <v>4302</v>
      </c>
      <c r="D1988" s="481" t="s">
        <v>1440</v>
      </c>
      <c r="E1988" s="481" t="s">
        <v>2466</v>
      </c>
      <c r="F1988" s="483">
        <v>73.19</v>
      </c>
    </row>
    <row r="1989" ht="15.75" customHeight="1" outlineLevel="1">
      <c r="A1989" s="155"/>
      <c r="B1989" s="481">
        <v>94293.0</v>
      </c>
      <c r="C1989" s="482" t="s">
        <v>4303</v>
      </c>
      <c r="D1989" s="481" t="s">
        <v>1440</v>
      </c>
      <c r="E1989" s="481" t="s">
        <v>2466</v>
      </c>
      <c r="F1989" s="483">
        <v>219.05</v>
      </c>
    </row>
    <row r="1990" ht="15.75" customHeight="1" outlineLevel="1">
      <c r="A1990" s="155"/>
      <c r="B1990" s="481">
        <v>94294.0</v>
      </c>
      <c r="C1990" s="482" t="s">
        <v>4304</v>
      </c>
      <c r="D1990" s="481" t="s">
        <v>1440</v>
      </c>
      <c r="E1990" s="481" t="s">
        <v>2466</v>
      </c>
      <c r="F1990" s="483">
        <v>8.89</v>
      </c>
    </row>
    <row r="1991" ht="15.75" customHeight="1" outlineLevel="1">
      <c r="A1991" s="155"/>
      <c r="B1991" s="481">
        <v>104491.0</v>
      </c>
      <c r="C1991" s="482" t="s">
        <v>4305</v>
      </c>
      <c r="D1991" s="481" t="s">
        <v>1440</v>
      </c>
      <c r="E1991" s="481" t="s">
        <v>2318</v>
      </c>
      <c r="F1991" s="483">
        <v>4187.24</v>
      </c>
    </row>
    <row r="1992" ht="15.75" customHeight="1" outlineLevel="1">
      <c r="A1992" s="155"/>
      <c r="B1992" s="481">
        <v>104492.0</v>
      </c>
      <c r="C1992" s="482" t="s">
        <v>4306</v>
      </c>
      <c r="D1992" s="481" t="s">
        <v>1440</v>
      </c>
      <c r="E1992" s="481" t="s">
        <v>2318</v>
      </c>
      <c r="F1992" s="483">
        <v>5236.73</v>
      </c>
    </row>
    <row r="1993" ht="15.75" customHeight="1" outlineLevel="1">
      <c r="A1993" s="155"/>
      <c r="B1993" s="481">
        <v>104494.0</v>
      </c>
      <c r="C1993" s="482" t="s">
        <v>4307</v>
      </c>
      <c r="D1993" s="481" t="s">
        <v>1440</v>
      </c>
      <c r="E1993" s="481" t="s">
        <v>2318</v>
      </c>
      <c r="F1993" s="483">
        <v>7075.18</v>
      </c>
    </row>
    <row r="1994" ht="15.75" customHeight="1" outlineLevel="1">
      <c r="A1994" s="155"/>
      <c r="B1994" s="481">
        <v>104497.0</v>
      </c>
      <c r="C1994" s="482" t="s">
        <v>4308</v>
      </c>
      <c r="D1994" s="481" t="s">
        <v>1440</v>
      </c>
      <c r="E1994" s="481" t="s">
        <v>2318</v>
      </c>
      <c r="F1994" s="483">
        <v>8475.69</v>
      </c>
    </row>
    <row r="1995" ht="15.75" customHeight="1" outlineLevel="1">
      <c r="A1995" s="155"/>
      <c r="B1995" s="481">
        <v>104515.0</v>
      </c>
      <c r="C1995" s="482" t="s">
        <v>4309</v>
      </c>
      <c r="D1995" s="481" t="s">
        <v>1401</v>
      </c>
      <c r="E1995" s="481" t="s">
        <v>2318</v>
      </c>
      <c r="F1995" s="483">
        <v>27.7</v>
      </c>
    </row>
    <row r="1996" ht="15.75" customHeight="1" outlineLevel="1">
      <c r="A1996" s="155"/>
      <c r="B1996" s="481">
        <v>102727.0</v>
      </c>
      <c r="C1996" s="482" t="s">
        <v>4310</v>
      </c>
      <c r="D1996" s="481" t="s">
        <v>1401</v>
      </c>
      <c r="E1996" s="481" t="s">
        <v>2466</v>
      </c>
      <c r="F1996" s="483">
        <v>116.37</v>
      </c>
    </row>
    <row r="1997" ht="15.75" customHeight="1" outlineLevel="1">
      <c r="A1997" s="155"/>
      <c r="B1997" s="481">
        <v>102728.0</v>
      </c>
      <c r="C1997" s="482" t="s">
        <v>4311</v>
      </c>
      <c r="D1997" s="481" t="s">
        <v>1426</v>
      </c>
      <c r="E1997" s="481" t="s">
        <v>2318</v>
      </c>
      <c r="F1997" s="483">
        <v>16.2</v>
      </c>
    </row>
    <row r="1998" ht="15.75" customHeight="1" outlineLevel="1">
      <c r="A1998" s="155"/>
      <c r="B1998" s="481">
        <v>102729.0</v>
      </c>
      <c r="C1998" s="482" t="s">
        <v>4312</v>
      </c>
      <c r="D1998" s="481" t="s">
        <v>1426</v>
      </c>
      <c r="E1998" s="481" t="s">
        <v>2318</v>
      </c>
      <c r="F1998" s="483">
        <v>15.31</v>
      </c>
    </row>
    <row r="1999" ht="15.75" customHeight="1" outlineLevel="1">
      <c r="A1999" s="155"/>
      <c r="B1999" s="481">
        <v>102730.0</v>
      </c>
      <c r="C1999" s="482" t="s">
        <v>4313</v>
      </c>
      <c r="D1999" s="481" t="s">
        <v>1426</v>
      </c>
      <c r="E1999" s="481" t="s">
        <v>2318</v>
      </c>
      <c r="F1999" s="483">
        <v>13.73</v>
      </c>
    </row>
    <row r="2000" ht="15.75" customHeight="1" outlineLevel="1">
      <c r="A2000" s="155"/>
      <c r="B2000" s="481">
        <v>102731.0</v>
      </c>
      <c r="C2000" s="482" t="s">
        <v>4314</v>
      </c>
      <c r="D2000" s="481" t="s">
        <v>1426</v>
      </c>
      <c r="E2000" s="481" t="s">
        <v>2318</v>
      </c>
      <c r="F2000" s="483">
        <v>11.61</v>
      </c>
    </row>
    <row r="2001" ht="15.75" customHeight="1" outlineLevel="1">
      <c r="A2001" s="155"/>
      <c r="B2001" s="481">
        <v>102732.0</v>
      </c>
      <c r="C2001" s="482" t="s">
        <v>4315</v>
      </c>
      <c r="D2001" s="481" t="s">
        <v>1426</v>
      </c>
      <c r="E2001" s="481" t="s">
        <v>2318</v>
      </c>
      <c r="F2001" s="483">
        <v>11.04</v>
      </c>
    </row>
    <row r="2002" ht="15.75" customHeight="1" outlineLevel="1">
      <c r="A2002" s="155"/>
      <c r="B2002" s="481">
        <v>102733.0</v>
      </c>
      <c r="C2002" s="482" t="s">
        <v>4316</v>
      </c>
      <c r="D2002" s="481" t="s">
        <v>1426</v>
      </c>
      <c r="E2002" s="481" t="s">
        <v>2318</v>
      </c>
      <c r="F2002" s="483">
        <v>12.39</v>
      </c>
    </row>
    <row r="2003" ht="15.75" customHeight="1" outlineLevel="1">
      <c r="A2003" s="155"/>
      <c r="B2003" s="481">
        <v>102734.0</v>
      </c>
      <c r="C2003" s="482" t="s">
        <v>4317</v>
      </c>
      <c r="D2003" s="481" t="s">
        <v>1426</v>
      </c>
      <c r="E2003" s="481" t="s">
        <v>2318</v>
      </c>
      <c r="F2003" s="483">
        <v>15.35</v>
      </c>
    </row>
    <row r="2004" ht="15.75" customHeight="1" outlineLevel="1">
      <c r="A2004" s="155"/>
      <c r="B2004" s="481">
        <v>102735.0</v>
      </c>
      <c r="C2004" s="482" t="s">
        <v>4318</v>
      </c>
      <c r="D2004" s="481" t="s">
        <v>1426</v>
      </c>
      <c r="E2004" s="481" t="s">
        <v>2318</v>
      </c>
      <c r="F2004" s="483">
        <v>14.56</v>
      </c>
    </row>
    <row r="2005" ht="15.75" customHeight="1" outlineLevel="1">
      <c r="A2005" s="155"/>
      <c r="B2005" s="481">
        <v>102736.0</v>
      </c>
      <c r="C2005" s="482" t="s">
        <v>4319</v>
      </c>
      <c r="D2005" s="481" t="s">
        <v>1423</v>
      </c>
      <c r="E2005" s="481" t="s">
        <v>2318</v>
      </c>
      <c r="F2005" s="483">
        <v>839.74</v>
      </c>
    </row>
    <row r="2006" ht="15.75" customHeight="1" outlineLevel="1">
      <c r="A2006" s="155"/>
      <c r="B2006" s="481">
        <v>102737.0</v>
      </c>
      <c r="C2006" s="482" t="s">
        <v>4320</v>
      </c>
      <c r="D2006" s="481" t="s">
        <v>1403</v>
      </c>
      <c r="E2006" s="481" t="s">
        <v>2318</v>
      </c>
      <c r="F2006" s="483">
        <v>1285.12</v>
      </c>
    </row>
    <row r="2007" ht="15.75" customHeight="1" outlineLevel="1">
      <c r="A2007" s="155"/>
      <c r="B2007" s="481">
        <v>102738.0</v>
      </c>
      <c r="C2007" s="482" t="s">
        <v>4321</v>
      </c>
      <c r="D2007" s="481" t="s">
        <v>1403</v>
      </c>
      <c r="E2007" s="481" t="s">
        <v>2318</v>
      </c>
      <c r="F2007" s="483">
        <v>2631.64</v>
      </c>
    </row>
    <row r="2008" ht="15.75" customHeight="1" outlineLevel="1">
      <c r="A2008" s="155"/>
      <c r="B2008" s="481">
        <v>102739.0</v>
      </c>
      <c r="C2008" s="482" t="s">
        <v>4322</v>
      </c>
      <c r="D2008" s="481" t="s">
        <v>1403</v>
      </c>
      <c r="E2008" s="481" t="s">
        <v>2318</v>
      </c>
      <c r="F2008" s="483">
        <v>4407.0</v>
      </c>
    </row>
    <row r="2009" ht="15.75" customHeight="1" outlineLevel="1">
      <c r="A2009" s="155"/>
      <c r="B2009" s="481">
        <v>102740.0</v>
      </c>
      <c r="C2009" s="482" t="s">
        <v>4323</v>
      </c>
      <c r="D2009" s="481" t="s">
        <v>1403</v>
      </c>
      <c r="E2009" s="481" t="s">
        <v>2318</v>
      </c>
      <c r="F2009" s="483">
        <v>6605.28</v>
      </c>
    </row>
    <row r="2010" ht="15.75" customHeight="1" outlineLevel="1">
      <c r="A2010" s="155"/>
      <c r="B2010" s="481">
        <v>102741.0</v>
      </c>
      <c r="C2010" s="482" t="s">
        <v>4324</v>
      </c>
      <c r="D2010" s="481" t="s">
        <v>1403</v>
      </c>
      <c r="E2010" s="481" t="s">
        <v>2318</v>
      </c>
      <c r="F2010" s="483">
        <v>9270.63</v>
      </c>
    </row>
    <row r="2011" ht="15.75" customHeight="1" outlineLevel="1">
      <c r="A2011" s="155"/>
      <c r="B2011" s="481">
        <v>102742.0</v>
      </c>
      <c r="C2011" s="482" t="s">
        <v>4325</v>
      </c>
      <c r="D2011" s="481" t="s">
        <v>1403</v>
      </c>
      <c r="E2011" s="481" t="s">
        <v>2318</v>
      </c>
      <c r="F2011" s="483">
        <v>16051.71</v>
      </c>
    </row>
    <row r="2012" ht="15.75" customHeight="1" outlineLevel="1">
      <c r="A2012" s="155"/>
      <c r="B2012" s="481">
        <v>102743.0</v>
      </c>
      <c r="C2012" s="482" t="s">
        <v>4326</v>
      </c>
      <c r="D2012" s="481" t="s">
        <v>1403</v>
      </c>
      <c r="E2012" s="481" t="s">
        <v>2318</v>
      </c>
      <c r="F2012" s="483">
        <v>5345.54</v>
      </c>
    </row>
    <row r="2013" ht="15.75" customHeight="1" outlineLevel="1">
      <c r="A2013" s="155"/>
      <c r="B2013" s="481">
        <v>102744.0</v>
      </c>
      <c r="C2013" s="482" t="s">
        <v>4327</v>
      </c>
      <c r="D2013" s="481" t="s">
        <v>1403</v>
      </c>
      <c r="E2013" s="481" t="s">
        <v>2318</v>
      </c>
      <c r="F2013" s="483">
        <v>8007.61</v>
      </c>
    </row>
    <row r="2014" ht="15.75" customHeight="1" outlineLevel="1">
      <c r="A2014" s="155"/>
      <c r="B2014" s="481">
        <v>102745.0</v>
      </c>
      <c r="C2014" s="482" t="s">
        <v>4328</v>
      </c>
      <c r="D2014" s="481" t="s">
        <v>1403</v>
      </c>
      <c r="E2014" s="481" t="s">
        <v>2318</v>
      </c>
      <c r="F2014" s="483">
        <v>11254.4</v>
      </c>
    </row>
    <row r="2015" ht="15.75" customHeight="1" outlineLevel="1">
      <c r="A2015" s="155"/>
      <c r="B2015" s="481">
        <v>102746.0</v>
      </c>
      <c r="C2015" s="482" t="s">
        <v>4329</v>
      </c>
      <c r="D2015" s="481" t="s">
        <v>1403</v>
      </c>
      <c r="E2015" s="481" t="s">
        <v>2318</v>
      </c>
      <c r="F2015" s="483">
        <v>19510.23</v>
      </c>
    </row>
    <row r="2016" ht="15.75" customHeight="1" outlineLevel="1">
      <c r="A2016" s="155"/>
      <c r="B2016" s="481">
        <v>102747.0</v>
      </c>
      <c r="C2016" s="482" t="s">
        <v>4330</v>
      </c>
      <c r="D2016" s="481" t="s">
        <v>1403</v>
      </c>
      <c r="E2016" s="481" t="s">
        <v>2318</v>
      </c>
      <c r="F2016" s="483">
        <v>9946.02</v>
      </c>
    </row>
    <row r="2017" ht="15.75" customHeight="1" outlineLevel="1">
      <c r="A2017" s="155"/>
      <c r="B2017" s="481">
        <v>102748.0</v>
      </c>
      <c r="C2017" s="482" t="s">
        <v>4331</v>
      </c>
      <c r="D2017" s="481" t="s">
        <v>1403</v>
      </c>
      <c r="E2017" s="481" t="s">
        <v>2318</v>
      </c>
      <c r="F2017" s="483">
        <v>13918.25</v>
      </c>
    </row>
    <row r="2018" ht="15.75" customHeight="1" outlineLevel="1">
      <c r="A2018" s="155"/>
      <c r="B2018" s="481">
        <v>102749.0</v>
      </c>
      <c r="C2018" s="482" t="s">
        <v>4332</v>
      </c>
      <c r="D2018" s="481" t="s">
        <v>1403</v>
      </c>
      <c r="E2018" s="481" t="s">
        <v>2318</v>
      </c>
      <c r="F2018" s="483">
        <v>23896.28</v>
      </c>
    </row>
    <row r="2019" ht="15.75" customHeight="1" outlineLevel="1">
      <c r="A2019" s="155"/>
      <c r="B2019" s="481">
        <v>102750.0</v>
      </c>
      <c r="C2019" s="482" t="s">
        <v>4333</v>
      </c>
      <c r="D2019" s="481" t="s">
        <v>1403</v>
      </c>
      <c r="E2019" s="481" t="s">
        <v>2318</v>
      </c>
      <c r="F2019" s="483">
        <v>3208.97</v>
      </c>
    </row>
    <row r="2020" ht="15.75" customHeight="1" outlineLevel="1">
      <c r="A2020" s="155"/>
      <c r="B2020" s="481">
        <v>102751.0</v>
      </c>
      <c r="C2020" s="482" t="s">
        <v>4334</v>
      </c>
      <c r="D2020" s="481" t="s">
        <v>1403</v>
      </c>
      <c r="E2020" s="481" t="s">
        <v>2318</v>
      </c>
      <c r="F2020" s="483">
        <v>5576.23</v>
      </c>
    </row>
    <row r="2021" ht="15.75" customHeight="1" outlineLevel="1">
      <c r="A2021" s="155"/>
      <c r="B2021" s="481">
        <v>102752.0</v>
      </c>
      <c r="C2021" s="482" t="s">
        <v>4335</v>
      </c>
      <c r="D2021" s="481" t="s">
        <v>1403</v>
      </c>
      <c r="E2021" s="481" t="s">
        <v>2318</v>
      </c>
      <c r="F2021" s="483">
        <v>8885.04</v>
      </c>
    </row>
    <row r="2022" ht="15.75" customHeight="1" outlineLevel="1">
      <c r="A2022" s="155"/>
      <c r="B2022" s="481">
        <v>102753.0</v>
      </c>
      <c r="C2022" s="482" t="s">
        <v>4336</v>
      </c>
      <c r="D2022" s="481" t="s">
        <v>1403</v>
      </c>
      <c r="E2022" s="481" t="s">
        <v>2318</v>
      </c>
      <c r="F2022" s="483">
        <v>13154.56</v>
      </c>
    </row>
    <row r="2023" ht="15.75" customHeight="1" outlineLevel="1">
      <c r="A2023" s="155"/>
      <c r="B2023" s="481">
        <v>102754.0</v>
      </c>
      <c r="C2023" s="482" t="s">
        <v>4337</v>
      </c>
      <c r="D2023" s="481" t="s">
        <v>1403</v>
      </c>
      <c r="E2023" s="481" t="s">
        <v>2318</v>
      </c>
      <c r="F2023" s="483">
        <v>25006.92</v>
      </c>
    </row>
    <row r="2024" ht="15.75" customHeight="1" outlineLevel="1">
      <c r="A2024" s="155"/>
      <c r="B2024" s="481">
        <v>102755.0</v>
      </c>
      <c r="C2024" s="482" t="s">
        <v>4338</v>
      </c>
      <c r="D2024" s="481" t="s">
        <v>1403</v>
      </c>
      <c r="E2024" s="481" t="s">
        <v>2318</v>
      </c>
      <c r="F2024" s="483">
        <v>12424.69</v>
      </c>
    </row>
    <row r="2025" ht="15.75" customHeight="1" outlineLevel="1">
      <c r="A2025" s="155"/>
      <c r="B2025" s="481">
        <v>102756.0</v>
      </c>
      <c r="C2025" s="482" t="s">
        <v>4339</v>
      </c>
      <c r="D2025" s="481" t="s">
        <v>1403</v>
      </c>
      <c r="E2025" s="481" t="s">
        <v>2318</v>
      </c>
      <c r="F2025" s="483">
        <v>18454.27</v>
      </c>
    </row>
    <row r="2026" ht="15.75" customHeight="1" outlineLevel="1">
      <c r="A2026" s="155"/>
      <c r="B2026" s="481">
        <v>102757.0</v>
      </c>
      <c r="C2026" s="482" t="s">
        <v>4340</v>
      </c>
      <c r="D2026" s="481" t="s">
        <v>1403</v>
      </c>
      <c r="E2026" s="481" t="s">
        <v>2318</v>
      </c>
      <c r="F2026" s="483">
        <v>34329.8</v>
      </c>
    </row>
    <row r="2027" ht="15.75" customHeight="1" outlineLevel="1">
      <c r="A2027" s="155"/>
      <c r="B2027" s="481">
        <v>102758.0</v>
      </c>
      <c r="C2027" s="482" t="s">
        <v>4341</v>
      </c>
      <c r="D2027" s="481" t="s">
        <v>1403</v>
      </c>
      <c r="E2027" s="481" t="s">
        <v>2318</v>
      </c>
      <c r="F2027" s="483">
        <v>15979.24</v>
      </c>
    </row>
    <row r="2028" ht="15.75" customHeight="1" outlineLevel="1">
      <c r="A2028" s="155"/>
      <c r="B2028" s="481">
        <v>102759.0</v>
      </c>
      <c r="C2028" s="482" t="s">
        <v>4342</v>
      </c>
      <c r="D2028" s="481" t="s">
        <v>1403</v>
      </c>
      <c r="E2028" s="481" t="s">
        <v>2318</v>
      </c>
      <c r="F2028" s="483">
        <v>23776.61</v>
      </c>
    </row>
    <row r="2029" ht="15.75" customHeight="1" outlineLevel="1">
      <c r="A2029" s="155"/>
      <c r="B2029" s="481">
        <v>102760.0</v>
      </c>
      <c r="C2029" s="482" t="s">
        <v>4343</v>
      </c>
      <c r="D2029" s="481" t="s">
        <v>1403</v>
      </c>
      <c r="E2029" s="481" t="s">
        <v>2318</v>
      </c>
      <c r="F2029" s="483">
        <v>43823.42</v>
      </c>
    </row>
    <row r="2030" ht="15.75" customHeight="1" outlineLevel="1">
      <c r="A2030" s="155"/>
      <c r="B2030" s="481">
        <v>102761.0</v>
      </c>
      <c r="C2030" s="482" t="s">
        <v>4344</v>
      </c>
      <c r="D2030" s="481" t="s">
        <v>1403</v>
      </c>
      <c r="E2030" s="481" t="s">
        <v>2318</v>
      </c>
      <c r="F2030" s="483">
        <v>15287.99</v>
      </c>
    </row>
    <row r="2031" ht="15.75" customHeight="1" outlineLevel="1">
      <c r="A2031" s="155"/>
      <c r="B2031" s="481">
        <v>102762.0</v>
      </c>
      <c r="C2031" s="482" t="s">
        <v>4345</v>
      </c>
      <c r="D2031" s="481" t="s">
        <v>1403</v>
      </c>
      <c r="E2031" s="481" t="s">
        <v>2318</v>
      </c>
      <c r="F2031" s="483">
        <v>23700.15</v>
      </c>
    </row>
    <row r="2032" ht="15.75" customHeight="1" outlineLevel="1">
      <c r="A2032" s="155"/>
      <c r="B2032" s="481">
        <v>102763.0</v>
      </c>
      <c r="C2032" s="482" t="s">
        <v>4346</v>
      </c>
      <c r="D2032" s="481" t="s">
        <v>1403</v>
      </c>
      <c r="E2032" s="481" t="s">
        <v>2318</v>
      </c>
      <c r="F2032" s="483">
        <v>32924.97</v>
      </c>
    </row>
    <row r="2033" ht="15.75" customHeight="1" outlineLevel="1">
      <c r="A2033" s="155"/>
      <c r="B2033" s="481">
        <v>102764.0</v>
      </c>
      <c r="C2033" s="482" t="s">
        <v>4347</v>
      </c>
      <c r="D2033" s="481" t="s">
        <v>1403</v>
      </c>
      <c r="E2033" s="481" t="s">
        <v>2318</v>
      </c>
      <c r="F2033" s="483">
        <v>46589.61</v>
      </c>
    </row>
    <row r="2034" ht="15.75" customHeight="1" outlineLevel="1">
      <c r="A2034" s="155"/>
      <c r="B2034" s="481">
        <v>102765.0</v>
      </c>
      <c r="C2034" s="482" t="s">
        <v>4348</v>
      </c>
      <c r="D2034" s="481" t="s">
        <v>1403</v>
      </c>
      <c r="E2034" s="481" t="s">
        <v>2318</v>
      </c>
      <c r="F2034" s="483">
        <v>19092.44</v>
      </c>
    </row>
    <row r="2035" ht="15.75" customHeight="1" outlineLevel="1">
      <c r="A2035" s="155"/>
      <c r="B2035" s="481">
        <v>102766.0</v>
      </c>
      <c r="C2035" s="482" t="s">
        <v>4349</v>
      </c>
      <c r="D2035" s="481" t="s">
        <v>1403</v>
      </c>
      <c r="E2035" s="481" t="s">
        <v>2318</v>
      </c>
      <c r="F2035" s="483">
        <v>28831.05</v>
      </c>
    </row>
    <row r="2036" ht="15.75" customHeight="1" outlineLevel="1">
      <c r="A2036" s="155"/>
      <c r="B2036" s="481">
        <v>102767.0</v>
      </c>
      <c r="C2036" s="482" t="s">
        <v>4350</v>
      </c>
      <c r="D2036" s="481" t="s">
        <v>1403</v>
      </c>
      <c r="E2036" s="481" t="s">
        <v>2318</v>
      </c>
      <c r="F2036" s="483">
        <v>40269.91</v>
      </c>
    </row>
    <row r="2037" ht="15.75" customHeight="1" outlineLevel="1">
      <c r="A2037" s="155"/>
      <c r="B2037" s="481">
        <v>102768.0</v>
      </c>
      <c r="C2037" s="482" t="s">
        <v>4351</v>
      </c>
      <c r="D2037" s="481" t="s">
        <v>1403</v>
      </c>
      <c r="E2037" s="481" t="s">
        <v>2318</v>
      </c>
      <c r="F2037" s="483">
        <v>56468.6</v>
      </c>
    </row>
    <row r="2038" ht="15.75" customHeight="1" outlineLevel="1">
      <c r="A2038" s="155"/>
      <c r="B2038" s="481">
        <v>102769.0</v>
      </c>
      <c r="C2038" s="482" t="s">
        <v>4352</v>
      </c>
      <c r="D2038" s="481" t="s">
        <v>1403</v>
      </c>
      <c r="E2038" s="481" t="s">
        <v>2318</v>
      </c>
      <c r="F2038" s="483">
        <v>22140.91</v>
      </c>
    </row>
    <row r="2039" ht="15.75" customHeight="1" outlineLevel="1">
      <c r="A2039" s="155"/>
      <c r="B2039" s="481">
        <v>102770.0</v>
      </c>
      <c r="C2039" s="482" t="s">
        <v>4353</v>
      </c>
      <c r="D2039" s="481" t="s">
        <v>1403</v>
      </c>
      <c r="E2039" s="481" t="s">
        <v>2318</v>
      </c>
      <c r="F2039" s="483">
        <v>34022.73</v>
      </c>
    </row>
    <row r="2040" ht="15.75" customHeight="1" outlineLevel="1">
      <c r="A2040" s="155"/>
      <c r="B2040" s="481">
        <v>102771.0</v>
      </c>
      <c r="C2040" s="482" t="s">
        <v>4354</v>
      </c>
      <c r="D2040" s="481" t="s">
        <v>1403</v>
      </c>
      <c r="E2040" s="481" t="s">
        <v>2318</v>
      </c>
      <c r="F2040" s="483">
        <v>47501.58</v>
      </c>
    </row>
    <row r="2041" ht="15.75" customHeight="1" outlineLevel="1">
      <c r="A2041" s="155"/>
      <c r="B2041" s="481">
        <v>102772.0</v>
      </c>
      <c r="C2041" s="482" t="s">
        <v>4355</v>
      </c>
      <c r="D2041" s="481" t="s">
        <v>1403</v>
      </c>
      <c r="E2041" s="481" t="s">
        <v>2318</v>
      </c>
      <c r="F2041" s="483">
        <v>67004.98</v>
      </c>
    </row>
    <row r="2042" ht="15.75" customHeight="1" outlineLevel="1">
      <c r="A2042" s="155"/>
      <c r="B2042" s="481">
        <v>102773.0</v>
      </c>
      <c r="C2042" s="482" t="s">
        <v>4356</v>
      </c>
      <c r="D2042" s="481" t="s">
        <v>1403</v>
      </c>
      <c r="E2042" s="481" t="s">
        <v>2318</v>
      </c>
      <c r="F2042" s="483">
        <v>8798.8</v>
      </c>
    </row>
    <row r="2043" ht="15.75" customHeight="1" outlineLevel="1">
      <c r="A2043" s="155"/>
      <c r="B2043" s="481">
        <v>102774.0</v>
      </c>
      <c r="C2043" s="482" t="s">
        <v>4357</v>
      </c>
      <c r="D2043" s="481" t="s">
        <v>1403</v>
      </c>
      <c r="E2043" s="481" t="s">
        <v>2318</v>
      </c>
      <c r="F2043" s="483">
        <v>8798.8</v>
      </c>
    </row>
    <row r="2044" ht="15.75" customHeight="1" outlineLevel="1">
      <c r="A2044" s="155"/>
      <c r="B2044" s="481">
        <v>102775.0</v>
      </c>
      <c r="C2044" s="482" t="s">
        <v>4358</v>
      </c>
      <c r="D2044" s="481" t="s">
        <v>1403</v>
      </c>
      <c r="E2044" s="481" t="s">
        <v>2318</v>
      </c>
      <c r="F2044" s="483">
        <v>13154.8</v>
      </c>
    </row>
    <row r="2045" ht="15.75" customHeight="1" outlineLevel="1">
      <c r="A2045" s="155"/>
      <c r="B2045" s="481">
        <v>102776.0</v>
      </c>
      <c r="C2045" s="482" t="s">
        <v>4359</v>
      </c>
      <c r="D2045" s="481" t="s">
        <v>1403</v>
      </c>
      <c r="E2045" s="481" t="s">
        <v>2318</v>
      </c>
      <c r="F2045" s="483">
        <v>13154.8</v>
      </c>
    </row>
    <row r="2046" ht="15.75" customHeight="1" outlineLevel="1">
      <c r="A2046" s="155"/>
      <c r="B2046" s="481">
        <v>102777.0</v>
      </c>
      <c r="C2046" s="482" t="s">
        <v>4360</v>
      </c>
      <c r="D2046" s="481" t="s">
        <v>1403</v>
      </c>
      <c r="E2046" s="481" t="s">
        <v>2318</v>
      </c>
      <c r="F2046" s="483">
        <v>19923.96</v>
      </c>
    </row>
    <row r="2047" ht="15.75" customHeight="1" outlineLevel="1">
      <c r="A2047" s="155"/>
      <c r="B2047" s="481">
        <v>102778.0</v>
      </c>
      <c r="C2047" s="482" t="s">
        <v>4361</v>
      </c>
      <c r="D2047" s="481" t="s">
        <v>1403</v>
      </c>
      <c r="E2047" s="481" t="s">
        <v>2318</v>
      </c>
      <c r="F2047" s="483">
        <v>30132.67</v>
      </c>
    </row>
    <row r="2048" ht="15.75" customHeight="1" outlineLevel="1">
      <c r="A2048" s="155"/>
      <c r="B2048" s="481">
        <v>102779.0</v>
      </c>
      <c r="C2048" s="482" t="s">
        <v>4362</v>
      </c>
      <c r="D2048" s="481" t="s">
        <v>1403</v>
      </c>
      <c r="E2048" s="481" t="s">
        <v>2318</v>
      </c>
      <c r="F2048" s="483">
        <v>8798.8</v>
      </c>
    </row>
    <row r="2049" ht="15.75" customHeight="1" outlineLevel="1">
      <c r="A2049" s="155"/>
      <c r="B2049" s="481">
        <v>102780.0</v>
      </c>
      <c r="C2049" s="482" t="s">
        <v>4363</v>
      </c>
      <c r="D2049" s="481" t="s">
        <v>1403</v>
      </c>
      <c r="E2049" s="481" t="s">
        <v>2318</v>
      </c>
      <c r="F2049" s="483">
        <v>10122.96</v>
      </c>
    </row>
    <row r="2050" ht="15.75" customHeight="1" outlineLevel="1">
      <c r="A2050" s="155"/>
      <c r="B2050" s="481">
        <v>102781.0</v>
      </c>
      <c r="C2050" s="482" t="s">
        <v>4364</v>
      </c>
      <c r="D2050" s="481" t="s">
        <v>1403</v>
      </c>
      <c r="E2050" s="481" t="s">
        <v>2318</v>
      </c>
      <c r="F2050" s="483">
        <v>15023.46</v>
      </c>
    </row>
    <row r="2051" ht="15.75" customHeight="1" outlineLevel="1">
      <c r="A2051" s="155"/>
      <c r="B2051" s="481">
        <v>102782.0</v>
      </c>
      <c r="C2051" s="482" t="s">
        <v>4365</v>
      </c>
      <c r="D2051" s="481" t="s">
        <v>1403</v>
      </c>
      <c r="E2051" s="481" t="s">
        <v>2318</v>
      </c>
      <c r="F2051" s="483">
        <v>16789.68</v>
      </c>
    </row>
    <row r="2052" ht="15.75" customHeight="1" outlineLevel="1">
      <c r="A2052" s="155"/>
      <c r="B2052" s="481">
        <v>102783.0</v>
      </c>
      <c r="C2052" s="482" t="s">
        <v>4366</v>
      </c>
      <c r="D2052" s="481" t="s">
        <v>1403</v>
      </c>
      <c r="E2052" s="481" t="s">
        <v>2318</v>
      </c>
      <c r="F2052" s="483">
        <v>22234.68</v>
      </c>
    </row>
    <row r="2053" ht="15.75" customHeight="1" outlineLevel="1">
      <c r="A2053" s="155"/>
      <c r="B2053" s="481">
        <v>102784.0</v>
      </c>
      <c r="C2053" s="482" t="s">
        <v>4367</v>
      </c>
      <c r="D2053" s="481" t="s">
        <v>1403</v>
      </c>
      <c r="E2053" s="481" t="s">
        <v>2318</v>
      </c>
      <c r="F2053" s="483">
        <v>35237.02</v>
      </c>
    </row>
    <row r="2054" ht="15.75" customHeight="1" outlineLevel="1">
      <c r="A2054" s="155"/>
      <c r="B2054" s="481">
        <v>102785.0</v>
      </c>
      <c r="C2054" s="482" t="s">
        <v>4368</v>
      </c>
      <c r="D2054" s="481" t="s">
        <v>1403</v>
      </c>
      <c r="E2054" s="481" t="s">
        <v>2318</v>
      </c>
      <c r="F2054" s="483">
        <v>10122.96</v>
      </c>
    </row>
    <row r="2055" ht="15.75" customHeight="1" outlineLevel="1">
      <c r="A2055" s="155"/>
      <c r="B2055" s="481">
        <v>102786.0</v>
      </c>
      <c r="C2055" s="482" t="s">
        <v>4369</v>
      </c>
      <c r="D2055" s="481" t="s">
        <v>1403</v>
      </c>
      <c r="E2055" s="481" t="s">
        <v>2318</v>
      </c>
      <c r="F2055" s="483">
        <v>11344.68</v>
      </c>
    </row>
    <row r="2056" ht="15.75" customHeight="1" outlineLevel="1">
      <c r="A2056" s="155"/>
      <c r="B2056" s="481">
        <v>102787.0</v>
      </c>
      <c r="C2056" s="482" t="s">
        <v>4370</v>
      </c>
      <c r="D2056" s="481" t="s">
        <v>1403</v>
      </c>
      <c r="E2056" s="481" t="s">
        <v>2318</v>
      </c>
      <c r="F2056" s="483">
        <v>16789.68</v>
      </c>
    </row>
    <row r="2057" ht="15.75" customHeight="1" outlineLevel="1">
      <c r="A2057" s="155"/>
      <c r="B2057" s="481">
        <v>102788.0</v>
      </c>
      <c r="C2057" s="482" t="s">
        <v>4371</v>
      </c>
      <c r="D2057" s="481" t="s">
        <v>1403</v>
      </c>
      <c r="E2057" s="481" t="s">
        <v>2318</v>
      </c>
      <c r="F2057" s="483">
        <v>18536.69</v>
      </c>
    </row>
    <row r="2058" ht="15.75" customHeight="1" outlineLevel="1">
      <c r="A2058" s="155"/>
      <c r="B2058" s="481">
        <v>102789.0</v>
      </c>
      <c r="C2058" s="482" t="s">
        <v>4372</v>
      </c>
      <c r="D2058" s="481" t="s">
        <v>1403</v>
      </c>
      <c r="E2058" s="481" t="s">
        <v>2318</v>
      </c>
      <c r="F2058" s="483">
        <v>24430.15</v>
      </c>
    </row>
    <row r="2059" ht="15.75" customHeight="1" outlineLevel="1">
      <c r="A2059" s="155"/>
      <c r="B2059" s="481">
        <v>102790.0</v>
      </c>
      <c r="C2059" s="482" t="s">
        <v>4373</v>
      </c>
      <c r="D2059" s="481" t="s">
        <v>1403</v>
      </c>
      <c r="E2059" s="481" t="s">
        <v>2318</v>
      </c>
      <c r="F2059" s="483">
        <v>40661.5</v>
      </c>
    </row>
    <row r="2060" ht="15.75" customHeight="1" outlineLevel="1">
      <c r="A2060" s="155"/>
      <c r="B2060" s="481">
        <v>102791.0</v>
      </c>
      <c r="C2060" s="482" t="s">
        <v>4374</v>
      </c>
      <c r="D2060" s="481" t="s">
        <v>1403</v>
      </c>
      <c r="E2060" s="481" t="s">
        <v>2318</v>
      </c>
      <c r="F2060" s="483">
        <v>32331.82</v>
      </c>
    </row>
    <row r="2061" ht="15.75" customHeight="1" outlineLevel="1">
      <c r="A2061" s="155"/>
      <c r="B2061" s="481">
        <v>102792.0</v>
      </c>
      <c r="C2061" s="482" t="s">
        <v>4375</v>
      </c>
      <c r="D2061" s="481" t="s">
        <v>1403</v>
      </c>
      <c r="E2061" s="481" t="s">
        <v>2318</v>
      </c>
      <c r="F2061" s="483">
        <v>52779.13</v>
      </c>
    </row>
    <row r="2062" ht="15.75" customHeight="1" outlineLevel="1">
      <c r="A2062" s="155"/>
      <c r="B2062" s="481">
        <v>102793.0</v>
      </c>
      <c r="C2062" s="482" t="s">
        <v>4376</v>
      </c>
      <c r="D2062" s="481" t="s">
        <v>1403</v>
      </c>
      <c r="E2062" s="481" t="s">
        <v>2318</v>
      </c>
      <c r="F2062" s="483">
        <v>71326.68</v>
      </c>
    </row>
    <row r="2063" ht="15.75" customHeight="1" outlineLevel="1">
      <c r="A2063" s="155"/>
      <c r="B2063" s="481">
        <v>102794.0</v>
      </c>
      <c r="C2063" s="482" t="s">
        <v>4377</v>
      </c>
      <c r="D2063" s="481" t="s">
        <v>1403</v>
      </c>
      <c r="E2063" s="481" t="s">
        <v>2318</v>
      </c>
      <c r="F2063" s="483">
        <v>102377.19</v>
      </c>
    </row>
    <row r="2064" ht="15.75" customHeight="1" outlineLevel="1">
      <c r="A2064" s="155"/>
      <c r="B2064" s="481">
        <v>102795.0</v>
      </c>
      <c r="C2064" s="482" t="s">
        <v>4378</v>
      </c>
      <c r="D2064" s="481" t="s">
        <v>1403</v>
      </c>
      <c r="E2064" s="481" t="s">
        <v>2318</v>
      </c>
      <c r="F2064" s="483">
        <v>34476.49</v>
      </c>
    </row>
    <row r="2065" ht="15.75" customHeight="1" outlineLevel="1">
      <c r="A2065" s="155"/>
      <c r="B2065" s="481">
        <v>102796.0</v>
      </c>
      <c r="C2065" s="482" t="s">
        <v>4379</v>
      </c>
      <c r="D2065" s="481" t="s">
        <v>1403</v>
      </c>
      <c r="E2065" s="481" t="s">
        <v>2318</v>
      </c>
      <c r="F2065" s="483">
        <v>55833.74</v>
      </c>
    </row>
    <row r="2066" ht="15.75" customHeight="1" outlineLevel="1">
      <c r="A2066" s="155"/>
      <c r="B2066" s="481">
        <v>102797.0</v>
      </c>
      <c r="C2066" s="482" t="s">
        <v>4380</v>
      </c>
      <c r="D2066" s="481" t="s">
        <v>1403</v>
      </c>
      <c r="E2066" s="481" t="s">
        <v>2318</v>
      </c>
      <c r="F2066" s="483">
        <v>79261.49</v>
      </c>
    </row>
    <row r="2067" ht="15.75" customHeight="1" outlineLevel="1">
      <c r="A2067" s="155"/>
      <c r="B2067" s="481">
        <v>102798.0</v>
      </c>
      <c r="C2067" s="482" t="s">
        <v>4381</v>
      </c>
      <c r="D2067" s="481" t="s">
        <v>1403</v>
      </c>
      <c r="E2067" s="481" t="s">
        <v>2318</v>
      </c>
      <c r="F2067" s="483">
        <v>97147.46</v>
      </c>
    </row>
    <row r="2068" ht="15.75" customHeight="1" outlineLevel="1">
      <c r="A2068" s="155"/>
      <c r="B2068" s="481">
        <v>102799.0</v>
      </c>
      <c r="C2068" s="482" t="s">
        <v>4382</v>
      </c>
      <c r="D2068" s="481" t="s">
        <v>1403</v>
      </c>
      <c r="E2068" s="481" t="s">
        <v>2318</v>
      </c>
      <c r="F2068" s="483">
        <v>35202.49</v>
      </c>
    </row>
    <row r="2069" ht="15.75" customHeight="1" outlineLevel="1">
      <c r="A2069" s="155"/>
      <c r="B2069" s="481">
        <v>102800.0</v>
      </c>
      <c r="C2069" s="482" t="s">
        <v>4383</v>
      </c>
      <c r="D2069" s="481" t="s">
        <v>1403</v>
      </c>
      <c r="E2069" s="481" t="s">
        <v>2318</v>
      </c>
      <c r="F2069" s="483">
        <v>61260.66</v>
      </c>
    </row>
    <row r="2070" ht="15.75" customHeight="1" outlineLevel="1">
      <c r="A2070" s="155"/>
      <c r="B2070" s="481">
        <v>102801.0</v>
      </c>
      <c r="C2070" s="482" t="s">
        <v>4384</v>
      </c>
      <c r="D2070" s="481" t="s">
        <v>1403</v>
      </c>
      <c r="E2070" s="481" t="s">
        <v>2318</v>
      </c>
      <c r="F2070" s="483">
        <v>85935.74</v>
      </c>
    </row>
    <row r="2071" ht="15.75" customHeight="1" outlineLevel="1">
      <c r="A2071" s="155"/>
      <c r="B2071" s="481">
        <v>102802.0</v>
      </c>
      <c r="C2071" s="482" t="s">
        <v>4385</v>
      </c>
      <c r="D2071" s="481" t="s">
        <v>1403</v>
      </c>
      <c r="E2071" s="481" t="s">
        <v>2318</v>
      </c>
      <c r="F2071" s="483">
        <v>103126.41</v>
      </c>
    </row>
    <row r="2072" ht="15.75" customHeight="1" outlineLevel="1">
      <c r="A2072" s="155"/>
      <c r="B2072" s="481">
        <v>101570.0</v>
      </c>
      <c r="C2072" s="482" t="s">
        <v>4386</v>
      </c>
      <c r="D2072" s="481" t="s">
        <v>1401</v>
      </c>
      <c r="E2072" s="481" t="s">
        <v>2466</v>
      </c>
      <c r="F2072" s="483">
        <v>21.68</v>
      </c>
    </row>
    <row r="2073" ht="15.75" customHeight="1" outlineLevel="1">
      <c r="A2073" s="155"/>
      <c r="B2073" s="481">
        <v>101571.0</v>
      </c>
      <c r="C2073" s="482" t="s">
        <v>4387</v>
      </c>
      <c r="D2073" s="481" t="s">
        <v>1401</v>
      </c>
      <c r="E2073" s="481" t="s">
        <v>2466</v>
      </c>
      <c r="F2073" s="483">
        <v>29.84</v>
      </c>
    </row>
    <row r="2074" ht="15.75" customHeight="1" outlineLevel="1">
      <c r="A2074" s="155"/>
      <c r="B2074" s="481">
        <v>101572.0</v>
      </c>
      <c r="C2074" s="482" t="s">
        <v>4388</v>
      </c>
      <c r="D2074" s="481" t="s">
        <v>1401</v>
      </c>
      <c r="E2074" s="481" t="s">
        <v>2466</v>
      </c>
      <c r="F2074" s="483">
        <v>17.01</v>
      </c>
    </row>
    <row r="2075" ht="15.75" customHeight="1" outlineLevel="1">
      <c r="A2075" s="155"/>
      <c r="B2075" s="481">
        <v>101573.0</v>
      </c>
      <c r="C2075" s="482" t="s">
        <v>4389</v>
      </c>
      <c r="D2075" s="481" t="s">
        <v>1401</v>
      </c>
      <c r="E2075" s="481" t="s">
        <v>2466</v>
      </c>
      <c r="F2075" s="483">
        <v>25.16</v>
      </c>
    </row>
    <row r="2076" ht="15.75" customHeight="1" outlineLevel="1">
      <c r="A2076" s="155"/>
      <c r="B2076" s="481">
        <v>101574.0</v>
      </c>
      <c r="C2076" s="482" t="s">
        <v>4390</v>
      </c>
      <c r="D2076" s="481" t="s">
        <v>1401</v>
      </c>
      <c r="E2076" s="481" t="s">
        <v>2466</v>
      </c>
      <c r="F2076" s="483">
        <v>13.05</v>
      </c>
    </row>
    <row r="2077" ht="15.75" customHeight="1" outlineLevel="1">
      <c r="A2077" s="155"/>
      <c r="B2077" s="481">
        <v>101575.0</v>
      </c>
      <c r="C2077" s="482" t="s">
        <v>4391</v>
      </c>
      <c r="D2077" s="481" t="s">
        <v>1401</v>
      </c>
      <c r="E2077" s="481" t="s">
        <v>2466</v>
      </c>
      <c r="F2077" s="483">
        <v>21.43</v>
      </c>
    </row>
    <row r="2078" ht="15.75" customHeight="1" outlineLevel="1">
      <c r="A2078" s="155"/>
      <c r="B2078" s="481">
        <v>101576.0</v>
      </c>
      <c r="C2078" s="482" t="s">
        <v>4392</v>
      </c>
      <c r="D2078" s="481" t="s">
        <v>1401</v>
      </c>
      <c r="E2078" s="481" t="s">
        <v>2466</v>
      </c>
      <c r="F2078" s="483">
        <v>37.77</v>
      </c>
    </row>
    <row r="2079" ht="15.75" customHeight="1" outlineLevel="1">
      <c r="A2079" s="155"/>
      <c r="B2079" s="481">
        <v>101577.0</v>
      </c>
      <c r="C2079" s="482" t="s">
        <v>4393</v>
      </c>
      <c r="D2079" s="481" t="s">
        <v>1401</v>
      </c>
      <c r="E2079" s="481" t="s">
        <v>2466</v>
      </c>
      <c r="F2079" s="483">
        <v>48.15</v>
      </c>
    </row>
    <row r="2080" ht="15.75" customHeight="1" outlineLevel="1">
      <c r="A2080" s="155"/>
      <c r="B2080" s="481">
        <v>101578.0</v>
      </c>
      <c r="C2080" s="482" t="s">
        <v>4394</v>
      </c>
      <c r="D2080" s="481" t="s">
        <v>1401</v>
      </c>
      <c r="E2080" s="481" t="s">
        <v>2466</v>
      </c>
      <c r="F2080" s="483">
        <v>31.08</v>
      </c>
    </row>
    <row r="2081" ht="15.75" customHeight="1" outlineLevel="1">
      <c r="A2081" s="155"/>
      <c r="B2081" s="481">
        <v>101579.0</v>
      </c>
      <c r="C2081" s="482" t="s">
        <v>4395</v>
      </c>
      <c r="D2081" s="481" t="s">
        <v>1401</v>
      </c>
      <c r="E2081" s="481" t="s">
        <v>2466</v>
      </c>
      <c r="F2081" s="483">
        <v>41.46</v>
      </c>
    </row>
    <row r="2082" ht="15.75" customHeight="1" outlineLevel="1">
      <c r="A2082" s="155"/>
      <c r="B2082" s="481">
        <v>101580.0</v>
      </c>
      <c r="C2082" s="482" t="s">
        <v>4396</v>
      </c>
      <c r="D2082" s="481" t="s">
        <v>1401</v>
      </c>
      <c r="E2082" s="481" t="s">
        <v>2466</v>
      </c>
      <c r="F2082" s="483">
        <v>27.27</v>
      </c>
    </row>
    <row r="2083" ht="15.75" customHeight="1" outlineLevel="1">
      <c r="A2083" s="155"/>
      <c r="B2083" s="481">
        <v>101581.0</v>
      </c>
      <c r="C2083" s="482" t="s">
        <v>4397</v>
      </c>
      <c r="D2083" s="481" t="s">
        <v>1401</v>
      </c>
      <c r="E2083" s="481" t="s">
        <v>2466</v>
      </c>
      <c r="F2083" s="483">
        <v>37.88</v>
      </c>
    </row>
    <row r="2084" ht="15.75" customHeight="1" outlineLevel="1">
      <c r="A2084" s="155"/>
      <c r="B2084" s="481">
        <v>101582.0</v>
      </c>
      <c r="C2084" s="482" t="s">
        <v>4398</v>
      </c>
      <c r="D2084" s="481" t="s">
        <v>1401</v>
      </c>
      <c r="E2084" s="481" t="s">
        <v>2466</v>
      </c>
      <c r="F2084" s="483">
        <v>61.73</v>
      </c>
    </row>
    <row r="2085" ht="15.75" customHeight="1" outlineLevel="1">
      <c r="A2085" s="155"/>
      <c r="B2085" s="481">
        <v>101583.0</v>
      </c>
      <c r="C2085" s="482" t="s">
        <v>4399</v>
      </c>
      <c r="D2085" s="481" t="s">
        <v>1401</v>
      </c>
      <c r="E2085" s="481" t="s">
        <v>2466</v>
      </c>
      <c r="F2085" s="483">
        <v>77.77</v>
      </c>
    </row>
    <row r="2086" ht="15.75" customHeight="1" outlineLevel="1">
      <c r="A2086" s="155"/>
      <c r="B2086" s="481">
        <v>101584.0</v>
      </c>
      <c r="C2086" s="482" t="s">
        <v>4400</v>
      </c>
      <c r="D2086" s="481" t="s">
        <v>1401</v>
      </c>
      <c r="E2086" s="481" t="s">
        <v>2466</v>
      </c>
      <c r="F2086" s="483">
        <v>50.51</v>
      </c>
    </row>
    <row r="2087" ht="15.75" customHeight="1" outlineLevel="1">
      <c r="A2087" s="155"/>
      <c r="B2087" s="481">
        <v>101585.0</v>
      </c>
      <c r="C2087" s="482" t="s">
        <v>4401</v>
      </c>
      <c r="D2087" s="481" t="s">
        <v>1401</v>
      </c>
      <c r="E2087" s="481" t="s">
        <v>2466</v>
      </c>
      <c r="F2087" s="483">
        <v>66.55</v>
      </c>
    </row>
    <row r="2088" ht="15.75" customHeight="1" outlineLevel="1">
      <c r="A2088" s="155"/>
      <c r="B2088" s="481">
        <v>101586.0</v>
      </c>
      <c r="C2088" s="482" t="s">
        <v>4402</v>
      </c>
      <c r="D2088" s="481" t="s">
        <v>1401</v>
      </c>
      <c r="E2088" s="481" t="s">
        <v>2466</v>
      </c>
      <c r="F2088" s="483">
        <v>43.27</v>
      </c>
    </row>
    <row r="2089" ht="15.75" customHeight="1" outlineLevel="1">
      <c r="A2089" s="155"/>
      <c r="B2089" s="481">
        <v>101587.0</v>
      </c>
      <c r="C2089" s="482" t="s">
        <v>4403</v>
      </c>
      <c r="D2089" s="481" t="s">
        <v>1401</v>
      </c>
      <c r="E2089" s="481" t="s">
        <v>2466</v>
      </c>
      <c r="F2089" s="483">
        <v>59.54</v>
      </c>
    </row>
    <row r="2090" ht="15.75" customHeight="1" outlineLevel="1">
      <c r="A2090" s="155"/>
      <c r="B2090" s="481">
        <v>101588.0</v>
      </c>
      <c r="C2090" s="482" t="s">
        <v>4404</v>
      </c>
      <c r="D2090" s="481" t="s">
        <v>1401</v>
      </c>
      <c r="E2090" s="481" t="s">
        <v>2318</v>
      </c>
      <c r="F2090" s="483">
        <v>87.71</v>
      </c>
    </row>
    <row r="2091" ht="15.75" customHeight="1" outlineLevel="1">
      <c r="A2091" s="155"/>
      <c r="B2091" s="481">
        <v>101589.0</v>
      </c>
      <c r="C2091" s="482" t="s">
        <v>4405</v>
      </c>
      <c r="D2091" s="481" t="s">
        <v>1401</v>
      </c>
      <c r="E2091" s="481" t="s">
        <v>2318</v>
      </c>
      <c r="F2091" s="483">
        <v>128.12</v>
      </c>
    </row>
    <row r="2092" ht="15.75" customHeight="1" outlineLevel="1">
      <c r="A2092" s="155"/>
      <c r="B2092" s="481">
        <v>101590.0</v>
      </c>
      <c r="C2092" s="482" t="s">
        <v>4406</v>
      </c>
      <c r="D2092" s="481" t="s">
        <v>1401</v>
      </c>
      <c r="E2092" s="481" t="s">
        <v>2318</v>
      </c>
      <c r="F2092" s="483">
        <v>66.37</v>
      </c>
    </row>
    <row r="2093" ht="15.75" customHeight="1" outlineLevel="1">
      <c r="A2093" s="155"/>
      <c r="B2093" s="481">
        <v>101591.0</v>
      </c>
      <c r="C2093" s="482" t="s">
        <v>4407</v>
      </c>
      <c r="D2093" s="481" t="s">
        <v>1401</v>
      </c>
      <c r="E2093" s="481" t="s">
        <v>2318</v>
      </c>
      <c r="F2093" s="483">
        <v>106.77</v>
      </c>
    </row>
    <row r="2094" ht="15.75" customHeight="1" outlineLevel="1">
      <c r="A2094" s="155"/>
      <c r="B2094" s="481">
        <v>101592.0</v>
      </c>
      <c r="C2094" s="482" t="s">
        <v>4408</v>
      </c>
      <c r="D2094" s="481" t="s">
        <v>1401</v>
      </c>
      <c r="E2094" s="481" t="s">
        <v>2318</v>
      </c>
      <c r="F2094" s="483">
        <v>46.52</v>
      </c>
    </row>
    <row r="2095" ht="15.75" customHeight="1" outlineLevel="1">
      <c r="A2095" s="155"/>
      <c r="B2095" s="481">
        <v>101593.0</v>
      </c>
      <c r="C2095" s="482" t="s">
        <v>4409</v>
      </c>
      <c r="D2095" s="481" t="s">
        <v>1401</v>
      </c>
      <c r="E2095" s="481" t="s">
        <v>2318</v>
      </c>
      <c r="F2095" s="483">
        <v>87.13</v>
      </c>
    </row>
    <row r="2096" ht="15.75" customHeight="1" outlineLevel="1">
      <c r="A2096" s="155"/>
      <c r="B2096" s="481">
        <v>101600.0</v>
      </c>
      <c r="C2096" s="482" t="s">
        <v>4410</v>
      </c>
      <c r="D2096" s="481" t="s">
        <v>1401</v>
      </c>
      <c r="E2096" s="481" t="s">
        <v>2318</v>
      </c>
      <c r="F2096" s="483">
        <v>16.47</v>
      </c>
    </row>
    <row r="2097" ht="15.75" customHeight="1" outlineLevel="1">
      <c r="A2097" s="155"/>
      <c r="B2097" s="481">
        <v>101601.0</v>
      </c>
      <c r="C2097" s="482" t="s">
        <v>4411</v>
      </c>
      <c r="D2097" s="481" t="s">
        <v>1401</v>
      </c>
      <c r="E2097" s="481" t="s">
        <v>2318</v>
      </c>
      <c r="F2097" s="483">
        <v>24.38</v>
      </c>
    </row>
    <row r="2098" ht="15.75" customHeight="1" outlineLevel="1">
      <c r="A2098" s="155"/>
      <c r="B2098" s="481">
        <v>101602.0</v>
      </c>
      <c r="C2098" s="482" t="s">
        <v>4412</v>
      </c>
      <c r="D2098" s="481" t="s">
        <v>1401</v>
      </c>
      <c r="E2098" s="481" t="s">
        <v>2318</v>
      </c>
      <c r="F2098" s="483">
        <v>12.21</v>
      </c>
    </row>
    <row r="2099" ht="15.75" customHeight="1" outlineLevel="1">
      <c r="A2099" s="155"/>
      <c r="B2099" s="481">
        <v>101603.0</v>
      </c>
      <c r="C2099" s="482" t="s">
        <v>4413</v>
      </c>
      <c r="D2099" s="481" t="s">
        <v>1401</v>
      </c>
      <c r="E2099" s="481" t="s">
        <v>2318</v>
      </c>
      <c r="F2099" s="483">
        <v>20.13</v>
      </c>
    </row>
    <row r="2100" ht="15.75" customHeight="1" outlineLevel="1">
      <c r="A2100" s="155"/>
      <c r="B2100" s="481">
        <v>101604.0</v>
      </c>
      <c r="C2100" s="482" t="s">
        <v>4414</v>
      </c>
      <c r="D2100" s="481" t="s">
        <v>1401</v>
      </c>
      <c r="E2100" s="481" t="s">
        <v>2318</v>
      </c>
      <c r="F2100" s="483">
        <v>7.99</v>
      </c>
    </row>
    <row r="2101" ht="15.75" customHeight="1" outlineLevel="1">
      <c r="A2101" s="155"/>
      <c r="B2101" s="481">
        <v>101605.0</v>
      </c>
      <c r="C2101" s="482" t="s">
        <v>4415</v>
      </c>
      <c r="D2101" s="481" t="s">
        <v>1401</v>
      </c>
      <c r="E2101" s="481" t="s">
        <v>2318</v>
      </c>
      <c r="F2101" s="483">
        <v>15.9</v>
      </c>
    </row>
    <row r="2102" ht="15.75" customHeight="1" outlineLevel="1">
      <c r="A2102" s="155"/>
      <c r="B2102" s="481">
        <v>90788.0</v>
      </c>
      <c r="C2102" s="482" t="s">
        <v>4416</v>
      </c>
      <c r="D2102" s="481" t="s">
        <v>1403</v>
      </c>
      <c r="E2102" s="481" t="s">
        <v>2318</v>
      </c>
      <c r="F2102" s="483">
        <v>896.08</v>
      </c>
    </row>
    <row r="2103" ht="15.75" customHeight="1" outlineLevel="1">
      <c r="A2103" s="155"/>
      <c r="B2103" s="481">
        <v>90789.0</v>
      </c>
      <c r="C2103" s="482" t="s">
        <v>4417</v>
      </c>
      <c r="D2103" s="481" t="s">
        <v>1403</v>
      </c>
      <c r="E2103" s="481" t="s">
        <v>2318</v>
      </c>
      <c r="F2103" s="483">
        <v>897.73</v>
      </c>
    </row>
    <row r="2104" ht="15.75" customHeight="1" outlineLevel="1">
      <c r="A2104" s="155"/>
      <c r="B2104" s="481">
        <v>90790.0</v>
      </c>
      <c r="C2104" s="482" t="s">
        <v>4418</v>
      </c>
      <c r="D2104" s="481" t="s">
        <v>1403</v>
      </c>
      <c r="E2104" s="481" t="s">
        <v>2318</v>
      </c>
      <c r="F2104" s="483">
        <v>925.78</v>
      </c>
    </row>
    <row r="2105" ht="15.75" customHeight="1" outlineLevel="1">
      <c r="A2105" s="155"/>
      <c r="B2105" s="481">
        <v>90791.0</v>
      </c>
      <c r="C2105" s="482" t="s">
        <v>4419</v>
      </c>
      <c r="D2105" s="481" t="s">
        <v>1403</v>
      </c>
      <c r="E2105" s="481" t="s">
        <v>2318</v>
      </c>
      <c r="F2105" s="483">
        <v>1084.61</v>
      </c>
    </row>
    <row r="2106" ht="15.75" customHeight="1" outlineLevel="1">
      <c r="A2106" s="155"/>
      <c r="B2106" s="481">
        <v>90793.0</v>
      </c>
      <c r="C2106" s="482" t="s">
        <v>4420</v>
      </c>
      <c r="D2106" s="481" t="s">
        <v>1403</v>
      </c>
      <c r="E2106" s="481" t="s">
        <v>2318</v>
      </c>
      <c r="F2106" s="483">
        <v>1146.12</v>
      </c>
    </row>
    <row r="2107" ht="15.75" customHeight="1" outlineLevel="1">
      <c r="A2107" s="155"/>
      <c r="B2107" s="481">
        <v>90794.0</v>
      </c>
      <c r="C2107" s="482" t="s">
        <v>4421</v>
      </c>
      <c r="D2107" s="481" t="s">
        <v>1403</v>
      </c>
      <c r="E2107" s="481" t="s">
        <v>2318</v>
      </c>
      <c r="F2107" s="483">
        <v>768.65</v>
      </c>
    </row>
    <row r="2108" ht="15.75" customHeight="1" outlineLevel="1">
      <c r="A2108" s="155"/>
      <c r="B2108" s="481">
        <v>90795.0</v>
      </c>
      <c r="C2108" s="482" t="s">
        <v>4422</v>
      </c>
      <c r="D2108" s="481" t="s">
        <v>1403</v>
      </c>
      <c r="E2108" s="481" t="s">
        <v>2318</v>
      </c>
      <c r="F2108" s="483">
        <v>775.71</v>
      </c>
    </row>
    <row r="2109" ht="15.75" customHeight="1" outlineLevel="1">
      <c r="A2109" s="155"/>
      <c r="B2109" s="481">
        <v>90796.0</v>
      </c>
      <c r="C2109" s="482" t="s">
        <v>4423</v>
      </c>
      <c r="D2109" s="481" t="s">
        <v>1403</v>
      </c>
      <c r="E2109" s="481" t="s">
        <v>2318</v>
      </c>
      <c r="F2109" s="483">
        <v>782.79</v>
      </c>
    </row>
    <row r="2110" ht="15.75" customHeight="1" outlineLevel="1">
      <c r="A2110" s="155"/>
      <c r="B2110" s="481">
        <v>90797.0</v>
      </c>
      <c r="C2110" s="482" t="s">
        <v>4424</v>
      </c>
      <c r="D2110" s="481" t="s">
        <v>1403</v>
      </c>
      <c r="E2110" s="481" t="s">
        <v>2318</v>
      </c>
      <c r="F2110" s="483">
        <v>789.83</v>
      </c>
    </row>
    <row r="2111" ht="15.75" customHeight="1" outlineLevel="1">
      <c r="A2111" s="155"/>
      <c r="B2111" s="481">
        <v>90798.0</v>
      </c>
      <c r="C2111" s="482" t="s">
        <v>4425</v>
      </c>
      <c r="D2111" s="481" t="s">
        <v>1403</v>
      </c>
      <c r="E2111" s="481" t="s">
        <v>2318</v>
      </c>
      <c r="F2111" s="483">
        <v>1148.67</v>
      </c>
    </row>
    <row r="2112" ht="15.75" customHeight="1" outlineLevel="1">
      <c r="A2112" s="155"/>
      <c r="B2112" s="481">
        <v>90799.0</v>
      </c>
      <c r="C2112" s="482" t="s">
        <v>4426</v>
      </c>
      <c r="D2112" s="481" t="s">
        <v>1403</v>
      </c>
      <c r="E2112" s="481" t="s">
        <v>2318</v>
      </c>
      <c r="F2112" s="483">
        <v>1184.9</v>
      </c>
    </row>
    <row r="2113" ht="15.75" customHeight="1" outlineLevel="1">
      <c r="A2113" s="155"/>
      <c r="B2113" s="481">
        <v>90801.0</v>
      </c>
      <c r="C2113" s="482" t="s">
        <v>4427</v>
      </c>
      <c r="D2113" s="481" t="s">
        <v>1403</v>
      </c>
      <c r="E2113" s="481" t="s">
        <v>2466</v>
      </c>
      <c r="F2113" s="483">
        <v>342.79</v>
      </c>
    </row>
    <row r="2114" ht="15.75" customHeight="1" outlineLevel="1">
      <c r="A2114" s="155"/>
      <c r="B2114" s="481">
        <v>90806.0</v>
      </c>
      <c r="C2114" s="482" t="s">
        <v>4428</v>
      </c>
      <c r="D2114" s="481" t="s">
        <v>1403</v>
      </c>
      <c r="E2114" s="481" t="s">
        <v>2318</v>
      </c>
      <c r="F2114" s="483">
        <v>432.22</v>
      </c>
    </row>
    <row r="2115" ht="15.75" customHeight="1" outlineLevel="1">
      <c r="A2115" s="155"/>
      <c r="B2115" s="481">
        <v>90820.0</v>
      </c>
      <c r="C2115" s="482" t="s">
        <v>4429</v>
      </c>
      <c r="D2115" s="481" t="s">
        <v>1403</v>
      </c>
      <c r="E2115" s="481" t="s">
        <v>2318</v>
      </c>
      <c r="F2115" s="483">
        <v>324.4</v>
      </c>
    </row>
    <row r="2116" ht="15.75" customHeight="1" outlineLevel="1">
      <c r="A2116" s="155"/>
      <c r="B2116" s="481">
        <v>90821.0</v>
      </c>
      <c r="C2116" s="482" t="s">
        <v>4430</v>
      </c>
      <c r="D2116" s="481" t="s">
        <v>1403</v>
      </c>
      <c r="E2116" s="481" t="s">
        <v>2318</v>
      </c>
      <c r="F2116" s="483">
        <v>330.92</v>
      </c>
    </row>
    <row r="2117" ht="15.75" customHeight="1" outlineLevel="1">
      <c r="A2117" s="155"/>
      <c r="B2117" s="481">
        <v>90822.0</v>
      </c>
      <c r="C2117" s="482" t="s">
        <v>4431</v>
      </c>
      <c r="D2117" s="481" t="s">
        <v>1403</v>
      </c>
      <c r="E2117" s="481" t="s">
        <v>2318</v>
      </c>
      <c r="F2117" s="483">
        <v>356.02</v>
      </c>
    </row>
    <row r="2118" ht="15.75" customHeight="1" outlineLevel="1">
      <c r="A2118" s="155"/>
      <c r="B2118" s="481">
        <v>90823.0</v>
      </c>
      <c r="C2118" s="482" t="s">
        <v>4432</v>
      </c>
      <c r="D2118" s="481" t="s">
        <v>1403</v>
      </c>
      <c r="E2118" s="481" t="s">
        <v>2318</v>
      </c>
      <c r="F2118" s="483">
        <v>442.21</v>
      </c>
    </row>
    <row r="2119" ht="15.75" customHeight="1" outlineLevel="1">
      <c r="A2119" s="155"/>
      <c r="B2119" s="481">
        <v>90824.0</v>
      </c>
      <c r="C2119" s="482" t="s">
        <v>4433</v>
      </c>
      <c r="D2119" s="481" t="s">
        <v>1403</v>
      </c>
      <c r="E2119" s="481" t="s">
        <v>2318</v>
      </c>
      <c r="F2119" s="483">
        <v>640.36</v>
      </c>
    </row>
    <row r="2120" ht="15.75" customHeight="1" outlineLevel="1">
      <c r="A2120" s="155"/>
      <c r="B2120" s="481">
        <v>90825.0</v>
      </c>
      <c r="C2120" s="482" t="s">
        <v>4434</v>
      </c>
      <c r="D2120" s="481" t="s">
        <v>1403</v>
      </c>
      <c r="E2120" s="481" t="s">
        <v>2318</v>
      </c>
      <c r="F2120" s="483">
        <v>715.27</v>
      </c>
    </row>
    <row r="2121" ht="15.75" customHeight="1" outlineLevel="1">
      <c r="A2121" s="155"/>
      <c r="B2121" s="481">
        <v>90830.0</v>
      </c>
      <c r="C2121" s="482" t="s">
        <v>4435</v>
      </c>
      <c r="D2121" s="481" t="s">
        <v>1403</v>
      </c>
      <c r="E2121" s="481" t="s">
        <v>2466</v>
      </c>
      <c r="F2121" s="483">
        <v>162.97</v>
      </c>
    </row>
    <row r="2122" ht="15.75" customHeight="1" outlineLevel="1">
      <c r="A2122" s="155"/>
      <c r="B2122" s="481">
        <v>90831.0</v>
      </c>
      <c r="C2122" s="482" t="s">
        <v>4436</v>
      </c>
      <c r="D2122" s="481" t="s">
        <v>1403</v>
      </c>
      <c r="E2122" s="481" t="s">
        <v>2466</v>
      </c>
      <c r="F2122" s="483">
        <v>142.85</v>
      </c>
    </row>
    <row r="2123" ht="15.75" customHeight="1" outlineLevel="1">
      <c r="A2123" s="155"/>
      <c r="B2123" s="481">
        <v>90841.0</v>
      </c>
      <c r="C2123" s="482" t="s">
        <v>4437</v>
      </c>
      <c r="D2123" s="481" t="s">
        <v>1403</v>
      </c>
      <c r="E2123" s="481" t="s">
        <v>2318</v>
      </c>
      <c r="F2123" s="483">
        <v>1023.69</v>
      </c>
    </row>
    <row r="2124" ht="15.75" customHeight="1" outlineLevel="1">
      <c r="A2124" s="155"/>
      <c r="B2124" s="481">
        <v>90842.0</v>
      </c>
      <c r="C2124" s="482" t="s">
        <v>4438</v>
      </c>
      <c r="D2124" s="481" t="s">
        <v>1403</v>
      </c>
      <c r="E2124" s="481" t="s">
        <v>2318</v>
      </c>
      <c r="F2124" s="483">
        <v>1032.8</v>
      </c>
    </row>
    <row r="2125" ht="15.75" customHeight="1" outlineLevel="1">
      <c r="A2125" s="155"/>
      <c r="B2125" s="481">
        <v>90843.0</v>
      </c>
      <c r="C2125" s="482" t="s">
        <v>4439</v>
      </c>
      <c r="D2125" s="481" t="s">
        <v>1403</v>
      </c>
      <c r="E2125" s="481" t="s">
        <v>2318</v>
      </c>
      <c r="F2125" s="483">
        <v>1080.61</v>
      </c>
    </row>
    <row r="2126" ht="15.75" customHeight="1" outlineLevel="1">
      <c r="A2126" s="155"/>
      <c r="B2126" s="481">
        <v>90844.0</v>
      </c>
      <c r="C2126" s="482" t="s">
        <v>4440</v>
      </c>
      <c r="D2126" s="481" t="s">
        <v>1403</v>
      </c>
      <c r="E2126" s="481" t="s">
        <v>2318</v>
      </c>
      <c r="F2126" s="483">
        <v>1169.38</v>
      </c>
    </row>
    <row r="2127" ht="15.75" customHeight="1" outlineLevel="1">
      <c r="A2127" s="155"/>
      <c r="B2127" s="481">
        <v>90845.0</v>
      </c>
      <c r="C2127" s="482" t="s">
        <v>4441</v>
      </c>
      <c r="D2127" s="481" t="s">
        <v>1403</v>
      </c>
      <c r="E2127" s="481" t="s">
        <v>2318</v>
      </c>
      <c r="F2127" s="483">
        <v>1364.95</v>
      </c>
    </row>
    <row r="2128" ht="15.75" customHeight="1" outlineLevel="1">
      <c r="A2128" s="155"/>
      <c r="B2128" s="481">
        <v>90846.0</v>
      </c>
      <c r="C2128" s="482" t="s">
        <v>4442</v>
      </c>
      <c r="D2128" s="481" t="s">
        <v>1403</v>
      </c>
      <c r="E2128" s="481" t="s">
        <v>2318</v>
      </c>
      <c r="F2128" s="483">
        <v>1442.44</v>
      </c>
    </row>
    <row r="2129" ht="15.75" customHeight="1" outlineLevel="1">
      <c r="A2129" s="155"/>
      <c r="B2129" s="481">
        <v>90847.0</v>
      </c>
      <c r="C2129" s="482" t="s">
        <v>4443</v>
      </c>
      <c r="D2129" s="481" t="s">
        <v>1403</v>
      </c>
      <c r="E2129" s="481" t="s">
        <v>2318</v>
      </c>
      <c r="F2129" s="483">
        <v>880.84</v>
      </c>
    </row>
    <row r="2130" ht="15.75" customHeight="1" outlineLevel="1">
      <c r="A2130" s="155"/>
      <c r="B2130" s="481">
        <v>90848.0</v>
      </c>
      <c r="C2130" s="482" t="s">
        <v>4444</v>
      </c>
      <c r="D2130" s="481" t="s">
        <v>1403</v>
      </c>
      <c r="E2130" s="481" t="s">
        <v>2318</v>
      </c>
      <c r="F2130" s="483">
        <v>889.95</v>
      </c>
    </row>
    <row r="2131" ht="15.75" customHeight="1" outlineLevel="1">
      <c r="A2131" s="155"/>
      <c r="B2131" s="481">
        <v>90849.0</v>
      </c>
      <c r="C2131" s="482" t="s">
        <v>4445</v>
      </c>
      <c r="D2131" s="481" t="s">
        <v>1403</v>
      </c>
      <c r="E2131" s="481" t="s">
        <v>2318</v>
      </c>
      <c r="F2131" s="483">
        <v>917.64</v>
      </c>
    </row>
    <row r="2132" ht="15.75" customHeight="1" outlineLevel="1">
      <c r="A2132" s="155"/>
      <c r="B2132" s="481">
        <v>90850.0</v>
      </c>
      <c r="C2132" s="482" t="s">
        <v>4446</v>
      </c>
      <c r="D2132" s="481" t="s">
        <v>1403</v>
      </c>
      <c r="E2132" s="481" t="s">
        <v>2318</v>
      </c>
      <c r="F2132" s="483">
        <v>1006.41</v>
      </c>
    </row>
    <row r="2133" ht="15.75" customHeight="1" outlineLevel="1">
      <c r="A2133" s="155"/>
      <c r="B2133" s="481">
        <v>90851.0</v>
      </c>
      <c r="C2133" s="482" t="s">
        <v>4447</v>
      </c>
      <c r="D2133" s="481" t="s">
        <v>1403</v>
      </c>
      <c r="E2133" s="481" t="s">
        <v>2318</v>
      </c>
      <c r="F2133" s="483">
        <v>1201.98</v>
      </c>
    </row>
    <row r="2134" ht="15.75" customHeight="1" outlineLevel="1">
      <c r="A2134" s="155"/>
      <c r="B2134" s="481">
        <v>90852.0</v>
      </c>
      <c r="C2134" s="482" t="s">
        <v>4448</v>
      </c>
      <c r="D2134" s="481" t="s">
        <v>1403</v>
      </c>
      <c r="E2134" s="481" t="s">
        <v>2318</v>
      </c>
      <c r="F2134" s="483">
        <v>1279.47</v>
      </c>
    </row>
    <row r="2135" ht="15.75" customHeight="1" outlineLevel="1">
      <c r="A2135" s="155"/>
      <c r="B2135" s="481">
        <v>91009.0</v>
      </c>
      <c r="C2135" s="482" t="s">
        <v>4449</v>
      </c>
      <c r="D2135" s="481" t="s">
        <v>1403</v>
      </c>
      <c r="E2135" s="481" t="s">
        <v>2318</v>
      </c>
      <c r="F2135" s="483">
        <v>336.63</v>
      </c>
    </row>
    <row r="2136" ht="15.75" customHeight="1" outlineLevel="1">
      <c r="A2136" s="155"/>
      <c r="B2136" s="481">
        <v>91010.0</v>
      </c>
      <c r="C2136" s="482" t="s">
        <v>4450</v>
      </c>
      <c r="D2136" s="481" t="s">
        <v>1403</v>
      </c>
      <c r="E2136" s="481" t="s">
        <v>2318</v>
      </c>
      <c r="F2136" s="483">
        <v>343.73</v>
      </c>
    </row>
    <row r="2137" ht="15.75" customHeight="1" outlineLevel="1">
      <c r="A2137" s="155"/>
      <c r="B2137" s="481">
        <v>91011.0</v>
      </c>
      <c r="C2137" s="482" t="s">
        <v>4451</v>
      </c>
      <c r="D2137" s="481" t="s">
        <v>1403</v>
      </c>
      <c r="E2137" s="481" t="s">
        <v>2318</v>
      </c>
      <c r="F2137" s="483">
        <v>405.67</v>
      </c>
    </row>
    <row r="2138" ht="15.75" customHeight="1" outlineLevel="1">
      <c r="A2138" s="155"/>
      <c r="B2138" s="481">
        <v>91012.0</v>
      </c>
      <c r="C2138" s="482" t="s">
        <v>4452</v>
      </c>
      <c r="D2138" s="481" t="s">
        <v>1403</v>
      </c>
      <c r="E2138" s="481" t="s">
        <v>2318</v>
      </c>
      <c r="F2138" s="483">
        <v>453.05</v>
      </c>
    </row>
    <row r="2139" ht="15.75" customHeight="1" outlineLevel="1">
      <c r="A2139" s="155"/>
      <c r="B2139" s="481">
        <v>91013.0</v>
      </c>
      <c r="C2139" s="482" t="s">
        <v>4453</v>
      </c>
      <c r="D2139" s="481" t="s">
        <v>1403</v>
      </c>
      <c r="E2139" s="481" t="s">
        <v>2318</v>
      </c>
      <c r="F2139" s="483">
        <v>893.07</v>
      </c>
    </row>
    <row r="2140" ht="15.75" customHeight="1" outlineLevel="1">
      <c r="A2140" s="155"/>
      <c r="B2140" s="481">
        <v>91014.0</v>
      </c>
      <c r="C2140" s="482" t="s">
        <v>4454</v>
      </c>
      <c r="D2140" s="481" t="s">
        <v>1403</v>
      </c>
      <c r="E2140" s="481" t="s">
        <v>2318</v>
      </c>
      <c r="F2140" s="483">
        <v>902.76</v>
      </c>
    </row>
    <row r="2141" ht="15.75" customHeight="1" outlineLevel="1">
      <c r="A2141" s="155"/>
      <c r="B2141" s="481">
        <v>91015.0</v>
      </c>
      <c r="C2141" s="482" t="s">
        <v>4455</v>
      </c>
      <c r="D2141" s="481" t="s">
        <v>1403</v>
      </c>
      <c r="E2141" s="481" t="s">
        <v>2318</v>
      </c>
      <c r="F2141" s="483">
        <v>967.29</v>
      </c>
    </row>
    <row r="2142" ht="15.75" customHeight="1" outlineLevel="1">
      <c r="A2142" s="155"/>
      <c r="B2142" s="481">
        <v>91016.0</v>
      </c>
      <c r="C2142" s="482" t="s">
        <v>4456</v>
      </c>
      <c r="D2142" s="481" t="s">
        <v>1403</v>
      </c>
      <c r="E2142" s="481" t="s">
        <v>2318</v>
      </c>
      <c r="F2142" s="483">
        <v>1017.25</v>
      </c>
    </row>
    <row r="2143" ht="15.75" customHeight="1" outlineLevel="1">
      <c r="A2143" s="155"/>
      <c r="B2143" s="481">
        <v>91287.0</v>
      </c>
      <c r="C2143" s="482" t="s">
        <v>4457</v>
      </c>
      <c r="D2143" s="481" t="s">
        <v>1403</v>
      </c>
      <c r="E2143" s="481" t="s">
        <v>2466</v>
      </c>
      <c r="F2143" s="483">
        <v>248.61</v>
      </c>
    </row>
    <row r="2144" ht="15.75" customHeight="1" outlineLevel="1">
      <c r="A2144" s="155"/>
      <c r="B2144" s="481">
        <v>91292.0</v>
      </c>
      <c r="C2144" s="482" t="s">
        <v>4458</v>
      </c>
      <c r="D2144" s="481" t="s">
        <v>1403</v>
      </c>
      <c r="E2144" s="481" t="s">
        <v>2318</v>
      </c>
      <c r="F2144" s="483">
        <v>338.04</v>
      </c>
    </row>
    <row r="2145" ht="15.75" customHeight="1" outlineLevel="1">
      <c r="A2145" s="155"/>
      <c r="B2145" s="481">
        <v>91295.0</v>
      </c>
      <c r="C2145" s="482" t="s">
        <v>4459</v>
      </c>
      <c r="D2145" s="481" t="s">
        <v>1403</v>
      </c>
      <c r="E2145" s="481" t="s">
        <v>2318</v>
      </c>
      <c r="F2145" s="483">
        <v>347.22</v>
      </c>
    </row>
    <row r="2146" ht="15.75" customHeight="1" outlineLevel="1">
      <c r="A2146" s="155"/>
      <c r="B2146" s="481">
        <v>91296.0</v>
      </c>
      <c r="C2146" s="482" t="s">
        <v>4460</v>
      </c>
      <c r="D2146" s="481" t="s">
        <v>1403</v>
      </c>
      <c r="E2146" s="481" t="s">
        <v>2318</v>
      </c>
      <c r="F2146" s="483">
        <v>373.32</v>
      </c>
    </row>
    <row r="2147" ht="15.75" customHeight="1" outlineLevel="1">
      <c r="A2147" s="155"/>
      <c r="B2147" s="481">
        <v>91297.0</v>
      </c>
      <c r="C2147" s="482" t="s">
        <v>4461</v>
      </c>
      <c r="D2147" s="481" t="s">
        <v>1403</v>
      </c>
      <c r="E2147" s="481" t="s">
        <v>2318</v>
      </c>
      <c r="F2147" s="483">
        <v>412.73</v>
      </c>
    </row>
    <row r="2148" ht="15.75" customHeight="1" outlineLevel="1">
      <c r="A2148" s="155"/>
      <c r="B2148" s="481">
        <v>91298.0</v>
      </c>
      <c r="C2148" s="482" t="s">
        <v>4462</v>
      </c>
      <c r="D2148" s="481" t="s">
        <v>1403</v>
      </c>
      <c r="E2148" s="481" t="s">
        <v>2318</v>
      </c>
      <c r="F2148" s="483">
        <v>874.0</v>
      </c>
    </row>
    <row r="2149" ht="15.75" customHeight="1" outlineLevel="1">
      <c r="A2149" s="155"/>
      <c r="B2149" s="481">
        <v>91299.0</v>
      </c>
      <c r="C2149" s="482" t="s">
        <v>4463</v>
      </c>
      <c r="D2149" s="481" t="s">
        <v>1403</v>
      </c>
      <c r="E2149" s="481" t="s">
        <v>2318</v>
      </c>
      <c r="F2149" s="483">
        <v>1229.09</v>
      </c>
    </row>
    <row r="2150" ht="15.75" customHeight="1" outlineLevel="1">
      <c r="A2150" s="155"/>
      <c r="B2150" s="481">
        <v>91304.0</v>
      </c>
      <c r="C2150" s="482" t="s">
        <v>4464</v>
      </c>
      <c r="D2150" s="481" t="s">
        <v>1403</v>
      </c>
      <c r="E2150" s="481" t="s">
        <v>2466</v>
      </c>
      <c r="F2150" s="483">
        <v>99.37</v>
      </c>
    </row>
    <row r="2151" ht="15.75" customHeight="1" outlineLevel="1">
      <c r="A2151" s="155"/>
      <c r="B2151" s="481">
        <v>91305.0</v>
      </c>
      <c r="C2151" s="482" t="s">
        <v>4465</v>
      </c>
      <c r="D2151" s="481" t="s">
        <v>1403</v>
      </c>
      <c r="E2151" s="481" t="s">
        <v>2466</v>
      </c>
      <c r="F2151" s="483">
        <v>99.09</v>
      </c>
    </row>
    <row r="2152" ht="15.75" customHeight="1" outlineLevel="1">
      <c r="A2152" s="155"/>
      <c r="B2152" s="481">
        <v>91306.0</v>
      </c>
      <c r="C2152" s="482" t="s">
        <v>4466</v>
      </c>
      <c r="D2152" s="481" t="s">
        <v>1403</v>
      </c>
      <c r="E2152" s="481" t="s">
        <v>2466</v>
      </c>
      <c r="F2152" s="483">
        <v>142.85</v>
      </c>
    </row>
    <row r="2153" ht="15.75" customHeight="1" outlineLevel="1">
      <c r="A2153" s="155"/>
      <c r="B2153" s="481">
        <v>91307.0</v>
      </c>
      <c r="C2153" s="482" t="s">
        <v>4467</v>
      </c>
      <c r="D2153" s="481" t="s">
        <v>1403</v>
      </c>
      <c r="E2153" s="481" t="s">
        <v>2466</v>
      </c>
      <c r="F2153" s="483">
        <v>84.33</v>
      </c>
    </row>
    <row r="2154" ht="15.75" customHeight="1" outlineLevel="1">
      <c r="A2154" s="155"/>
      <c r="B2154" s="481">
        <v>91312.0</v>
      </c>
      <c r="C2154" s="482" t="s">
        <v>4468</v>
      </c>
      <c r="D2154" s="481" t="s">
        <v>1403</v>
      </c>
      <c r="E2154" s="481" t="s">
        <v>2318</v>
      </c>
      <c r="F2154" s="483">
        <v>845.05</v>
      </c>
    </row>
    <row r="2155" ht="15.75" customHeight="1" outlineLevel="1">
      <c r="A2155" s="155"/>
      <c r="B2155" s="481">
        <v>91313.0</v>
      </c>
      <c r="C2155" s="482" t="s">
        <v>4469</v>
      </c>
      <c r="D2155" s="481" t="s">
        <v>1403</v>
      </c>
      <c r="E2155" s="481" t="s">
        <v>2318</v>
      </c>
      <c r="F2155" s="483">
        <v>838.55</v>
      </c>
    </row>
    <row r="2156" ht="15.75" customHeight="1" outlineLevel="1">
      <c r="A2156" s="155"/>
      <c r="B2156" s="481">
        <v>91314.0</v>
      </c>
      <c r="C2156" s="482" t="s">
        <v>4470</v>
      </c>
      <c r="D2156" s="481" t="s">
        <v>1403</v>
      </c>
      <c r="E2156" s="481" t="s">
        <v>2318</v>
      </c>
      <c r="F2156" s="483">
        <v>880.43</v>
      </c>
    </row>
    <row r="2157" ht="15.75" customHeight="1" outlineLevel="1">
      <c r="A2157" s="155"/>
      <c r="B2157" s="481">
        <v>91315.0</v>
      </c>
      <c r="C2157" s="482" t="s">
        <v>4471</v>
      </c>
      <c r="D2157" s="481" t="s">
        <v>1403</v>
      </c>
      <c r="E2157" s="481" t="s">
        <v>2318</v>
      </c>
      <c r="F2157" s="483">
        <v>968.36</v>
      </c>
    </row>
    <row r="2158" ht="15.75" customHeight="1" outlineLevel="1">
      <c r="A2158" s="155"/>
      <c r="B2158" s="481">
        <v>91316.0</v>
      </c>
      <c r="C2158" s="482" t="s">
        <v>4472</v>
      </c>
      <c r="D2158" s="481" t="s">
        <v>1403</v>
      </c>
      <c r="E2158" s="481" t="s">
        <v>2318</v>
      </c>
      <c r="F2158" s="483">
        <v>1164.77</v>
      </c>
    </row>
    <row r="2159" ht="15.75" customHeight="1" outlineLevel="1">
      <c r="A2159" s="155"/>
      <c r="B2159" s="481">
        <v>91317.0</v>
      </c>
      <c r="C2159" s="482" t="s">
        <v>4473</v>
      </c>
      <c r="D2159" s="481" t="s">
        <v>1403</v>
      </c>
      <c r="E2159" s="481" t="s">
        <v>2318</v>
      </c>
      <c r="F2159" s="483">
        <v>1241.42</v>
      </c>
    </row>
    <row r="2160" ht="15.75" customHeight="1" outlineLevel="1">
      <c r="A2160" s="155"/>
      <c r="B2160" s="481">
        <v>91318.0</v>
      </c>
      <c r="C2160" s="482" t="s">
        <v>4474</v>
      </c>
      <c r="D2160" s="481" t="s">
        <v>1403</v>
      </c>
      <c r="E2160" s="481" t="s">
        <v>2318</v>
      </c>
      <c r="F2160" s="483">
        <v>745.96</v>
      </c>
    </row>
    <row r="2161" ht="15.75" customHeight="1" outlineLevel="1">
      <c r="A2161" s="155"/>
      <c r="B2161" s="481">
        <v>91319.0</v>
      </c>
      <c r="C2161" s="482" t="s">
        <v>4475</v>
      </c>
      <c r="D2161" s="481" t="s">
        <v>1403</v>
      </c>
      <c r="E2161" s="481" t="s">
        <v>2318</v>
      </c>
      <c r="F2161" s="483">
        <v>754.22</v>
      </c>
    </row>
    <row r="2162" ht="15.75" customHeight="1" outlineLevel="1">
      <c r="A2162" s="155"/>
      <c r="B2162" s="481">
        <v>91320.0</v>
      </c>
      <c r="C2162" s="482" t="s">
        <v>4476</v>
      </c>
      <c r="D2162" s="481" t="s">
        <v>1403</v>
      </c>
      <c r="E2162" s="481" t="s">
        <v>2318</v>
      </c>
      <c r="F2162" s="483">
        <v>781.06</v>
      </c>
    </row>
    <row r="2163" ht="15.75" customHeight="1" outlineLevel="1">
      <c r="A2163" s="155"/>
      <c r="B2163" s="481">
        <v>91321.0</v>
      </c>
      <c r="C2163" s="482" t="s">
        <v>4477</v>
      </c>
      <c r="D2163" s="481" t="s">
        <v>1403</v>
      </c>
      <c r="E2163" s="481" t="s">
        <v>2318</v>
      </c>
      <c r="F2163" s="483">
        <v>868.99</v>
      </c>
    </row>
    <row r="2164" ht="15.75" customHeight="1" outlineLevel="1">
      <c r="A2164" s="155"/>
      <c r="B2164" s="481">
        <v>91322.0</v>
      </c>
      <c r="C2164" s="482" t="s">
        <v>4478</v>
      </c>
      <c r="D2164" s="481" t="s">
        <v>1403</v>
      </c>
      <c r="E2164" s="481" t="s">
        <v>2318</v>
      </c>
      <c r="F2164" s="483">
        <v>1065.4</v>
      </c>
    </row>
    <row r="2165" ht="15.75" customHeight="1" outlineLevel="1">
      <c r="A2165" s="155"/>
      <c r="B2165" s="481">
        <v>91323.0</v>
      </c>
      <c r="C2165" s="482" t="s">
        <v>4479</v>
      </c>
      <c r="D2165" s="481" t="s">
        <v>1403</v>
      </c>
      <c r="E2165" s="481" t="s">
        <v>2318</v>
      </c>
      <c r="F2165" s="483">
        <v>1142.05</v>
      </c>
    </row>
    <row r="2166" ht="15.75" customHeight="1" outlineLevel="1">
      <c r="A2166" s="155"/>
      <c r="B2166" s="481">
        <v>91324.0</v>
      </c>
      <c r="C2166" s="482" t="s">
        <v>4480</v>
      </c>
      <c r="D2166" s="481" t="s">
        <v>1403</v>
      </c>
      <c r="E2166" s="481" t="s">
        <v>2318</v>
      </c>
      <c r="F2166" s="483">
        <v>758.19</v>
      </c>
    </row>
    <row r="2167" ht="15.75" customHeight="1" outlineLevel="1">
      <c r="A2167" s="155"/>
      <c r="B2167" s="481">
        <v>91325.0</v>
      </c>
      <c r="C2167" s="482" t="s">
        <v>4481</v>
      </c>
      <c r="D2167" s="481" t="s">
        <v>1403</v>
      </c>
      <c r="E2167" s="481" t="s">
        <v>2318</v>
      </c>
      <c r="F2167" s="483">
        <v>767.03</v>
      </c>
    </row>
    <row r="2168" ht="15.75" customHeight="1" outlineLevel="1">
      <c r="A2168" s="155"/>
      <c r="B2168" s="481">
        <v>91326.0</v>
      </c>
      <c r="C2168" s="482" t="s">
        <v>4482</v>
      </c>
      <c r="D2168" s="481" t="s">
        <v>1403</v>
      </c>
      <c r="E2168" s="481" t="s">
        <v>2318</v>
      </c>
      <c r="F2168" s="483">
        <v>830.71</v>
      </c>
    </row>
    <row r="2169" ht="15.75" customHeight="1" outlineLevel="1">
      <c r="A2169" s="155"/>
      <c r="B2169" s="481">
        <v>91327.0</v>
      </c>
      <c r="C2169" s="482" t="s">
        <v>4483</v>
      </c>
      <c r="D2169" s="481" t="s">
        <v>1403</v>
      </c>
      <c r="E2169" s="481" t="s">
        <v>2318</v>
      </c>
      <c r="F2169" s="483">
        <v>879.83</v>
      </c>
    </row>
    <row r="2170" ht="15.75" customHeight="1" outlineLevel="1">
      <c r="A2170" s="155"/>
      <c r="B2170" s="481">
        <v>91328.0</v>
      </c>
      <c r="C2170" s="482" t="s">
        <v>4484</v>
      </c>
      <c r="D2170" s="481" t="s">
        <v>1403</v>
      </c>
      <c r="E2170" s="481" t="s">
        <v>2318</v>
      </c>
      <c r="F2170" s="483">
        <v>903.66</v>
      </c>
    </row>
    <row r="2171" ht="15.75" customHeight="1" outlineLevel="1">
      <c r="A2171" s="155"/>
      <c r="B2171" s="481">
        <v>91329.0</v>
      </c>
      <c r="C2171" s="482" t="s">
        <v>4485</v>
      </c>
      <c r="D2171" s="481" t="s">
        <v>1403</v>
      </c>
      <c r="E2171" s="481" t="s">
        <v>2318</v>
      </c>
      <c r="F2171" s="483">
        <v>768.78</v>
      </c>
    </row>
    <row r="2172" ht="15.75" customHeight="1" outlineLevel="1">
      <c r="A2172" s="155"/>
      <c r="B2172" s="481">
        <v>91330.0</v>
      </c>
      <c r="C2172" s="482" t="s">
        <v>4486</v>
      </c>
      <c r="D2172" s="481" t="s">
        <v>1403</v>
      </c>
      <c r="E2172" s="481" t="s">
        <v>2318</v>
      </c>
      <c r="F2172" s="483">
        <v>932.35</v>
      </c>
    </row>
    <row r="2173" ht="15.75" customHeight="1" outlineLevel="1">
      <c r="A2173" s="155"/>
      <c r="B2173" s="481">
        <v>91331.0</v>
      </c>
      <c r="C2173" s="482" t="s">
        <v>4487</v>
      </c>
      <c r="D2173" s="481" t="s">
        <v>1403</v>
      </c>
      <c r="E2173" s="481" t="s">
        <v>2318</v>
      </c>
      <c r="F2173" s="483">
        <v>796.62</v>
      </c>
    </row>
    <row r="2174" ht="15.75" customHeight="1" outlineLevel="1">
      <c r="A2174" s="155"/>
      <c r="B2174" s="481">
        <v>91332.0</v>
      </c>
      <c r="C2174" s="482" t="s">
        <v>4488</v>
      </c>
      <c r="D2174" s="481" t="s">
        <v>1403</v>
      </c>
      <c r="E2174" s="481" t="s">
        <v>2318</v>
      </c>
      <c r="F2174" s="483">
        <v>974.35</v>
      </c>
    </row>
    <row r="2175" ht="15.75" customHeight="1" outlineLevel="1">
      <c r="A2175" s="155"/>
      <c r="B2175" s="481">
        <v>91333.0</v>
      </c>
      <c r="C2175" s="482" t="s">
        <v>4489</v>
      </c>
      <c r="D2175" s="481" t="s">
        <v>1403</v>
      </c>
      <c r="E2175" s="481" t="s">
        <v>2318</v>
      </c>
      <c r="F2175" s="483">
        <v>837.77</v>
      </c>
    </row>
    <row r="2176" ht="15.75" customHeight="1" outlineLevel="1">
      <c r="A2176" s="155"/>
      <c r="B2176" s="481">
        <v>91334.0</v>
      </c>
      <c r="C2176" s="482" t="s">
        <v>4490</v>
      </c>
      <c r="D2176" s="481" t="s">
        <v>1403</v>
      </c>
      <c r="E2176" s="481" t="s">
        <v>2318</v>
      </c>
      <c r="F2176" s="483">
        <v>1435.62</v>
      </c>
    </row>
    <row r="2177" ht="15.75" customHeight="1" outlineLevel="1">
      <c r="A2177" s="155"/>
      <c r="B2177" s="481">
        <v>91335.0</v>
      </c>
      <c r="C2177" s="482" t="s">
        <v>4491</v>
      </c>
      <c r="D2177" s="481" t="s">
        <v>1403</v>
      </c>
      <c r="E2177" s="481" t="s">
        <v>2318</v>
      </c>
      <c r="F2177" s="483">
        <v>1299.04</v>
      </c>
    </row>
    <row r="2178" ht="15.75" customHeight="1" outlineLevel="1">
      <c r="A2178" s="155"/>
      <c r="B2178" s="481">
        <v>91336.0</v>
      </c>
      <c r="C2178" s="482" t="s">
        <v>4492</v>
      </c>
      <c r="D2178" s="481" t="s">
        <v>1403</v>
      </c>
      <c r="E2178" s="481" t="s">
        <v>2318</v>
      </c>
      <c r="F2178" s="483">
        <v>1790.71</v>
      </c>
    </row>
    <row r="2179" ht="15.75" customHeight="1" outlineLevel="1">
      <c r="A2179" s="155"/>
      <c r="B2179" s="481">
        <v>91337.0</v>
      </c>
      <c r="C2179" s="482" t="s">
        <v>4493</v>
      </c>
      <c r="D2179" s="481" t="s">
        <v>1403</v>
      </c>
      <c r="E2179" s="481" t="s">
        <v>2318</v>
      </c>
      <c r="F2179" s="483">
        <v>1654.13</v>
      </c>
    </row>
    <row r="2180" ht="15.75" customHeight="1" outlineLevel="1">
      <c r="A2180" s="155"/>
      <c r="B2180" s="481">
        <v>100659.0</v>
      </c>
      <c r="C2180" s="482" t="s">
        <v>4494</v>
      </c>
      <c r="D2180" s="481" t="s">
        <v>1440</v>
      </c>
      <c r="E2180" s="481" t="s">
        <v>2466</v>
      </c>
      <c r="F2180" s="483">
        <v>12.94</v>
      </c>
    </row>
    <row r="2181" ht="15.75" customHeight="1" outlineLevel="1">
      <c r="A2181" s="155"/>
      <c r="B2181" s="481">
        <v>100660.0</v>
      </c>
      <c r="C2181" s="482" t="s">
        <v>4495</v>
      </c>
      <c r="D2181" s="481" t="s">
        <v>1440</v>
      </c>
      <c r="E2181" s="481" t="s">
        <v>2466</v>
      </c>
      <c r="F2181" s="483">
        <v>8.7</v>
      </c>
    </row>
    <row r="2182" ht="15.75" customHeight="1" outlineLevel="1">
      <c r="A2182" s="155"/>
      <c r="B2182" s="481">
        <v>100675.0</v>
      </c>
      <c r="C2182" s="482" t="s">
        <v>4496</v>
      </c>
      <c r="D2182" s="481" t="s">
        <v>1403</v>
      </c>
      <c r="E2182" s="481" t="s">
        <v>2318</v>
      </c>
      <c r="F2182" s="483">
        <v>1022.04</v>
      </c>
    </row>
    <row r="2183" ht="15.75" customHeight="1" outlineLevel="1">
      <c r="A2183" s="155"/>
      <c r="B2183" s="481">
        <v>100676.0</v>
      </c>
      <c r="C2183" s="482" t="s">
        <v>4497</v>
      </c>
      <c r="D2183" s="481" t="s">
        <v>1403</v>
      </c>
      <c r="E2183" s="481" t="s">
        <v>2466</v>
      </c>
      <c r="F2183" s="483">
        <v>206.28</v>
      </c>
    </row>
    <row r="2184" ht="15.75" customHeight="1" outlineLevel="1">
      <c r="A2184" s="155"/>
      <c r="B2184" s="481">
        <v>100678.0</v>
      </c>
      <c r="C2184" s="482" t="s">
        <v>4498</v>
      </c>
      <c r="D2184" s="481" t="s">
        <v>1403</v>
      </c>
      <c r="E2184" s="481" t="s">
        <v>2318</v>
      </c>
      <c r="F2184" s="483">
        <v>1035.92</v>
      </c>
    </row>
    <row r="2185" ht="15.75" customHeight="1" outlineLevel="1">
      <c r="A2185" s="155"/>
      <c r="B2185" s="481">
        <v>100679.0</v>
      </c>
      <c r="C2185" s="482" t="s">
        <v>4499</v>
      </c>
      <c r="D2185" s="481" t="s">
        <v>1403</v>
      </c>
      <c r="E2185" s="481" t="s">
        <v>2318</v>
      </c>
      <c r="F2185" s="483">
        <v>857.28</v>
      </c>
    </row>
    <row r="2186" ht="15.75" customHeight="1" outlineLevel="1">
      <c r="A2186" s="155"/>
      <c r="B2186" s="481">
        <v>100680.0</v>
      </c>
      <c r="C2186" s="482" t="s">
        <v>4500</v>
      </c>
      <c r="D2186" s="481" t="s">
        <v>1403</v>
      </c>
      <c r="E2186" s="481" t="s">
        <v>2318</v>
      </c>
      <c r="F2186" s="483">
        <v>1045.61</v>
      </c>
    </row>
    <row r="2187" ht="15.75" customHeight="1" outlineLevel="1">
      <c r="A2187" s="155"/>
      <c r="B2187" s="481">
        <v>100681.0</v>
      </c>
      <c r="C2187" s="482" t="s">
        <v>4501</v>
      </c>
      <c r="D2187" s="481" t="s">
        <v>1403</v>
      </c>
      <c r="E2187" s="481" t="s">
        <v>2318</v>
      </c>
      <c r="F2187" s="483">
        <v>1075.2</v>
      </c>
    </row>
    <row r="2188" ht="15.75" customHeight="1" outlineLevel="1">
      <c r="A2188" s="155"/>
      <c r="B2188" s="481">
        <v>100682.0</v>
      </c>
      <c r="C2188" s="482" t="s">
        <v>4502</v>
      </c>
      <c r="D2188" s="481" t="s">
        <v>1403</v>
      </c>
      <c r="E2188" s="481" t="s">
        <v>2318</v>
      </c>
      <c r="F2188" s="483">
        <v>880.95</v>
      </c>
    </row>
    <row r="2189" ht="15.75" customHeight="1" outlineLevel="1">
      <c r="A2189" s="155"/>
      <c r="B2189" s="481">
        <v>100683.0</v>
      </c>
      <c r="C2189" s="482" t="s">
        <v>4503</v>
      </c>
      <c r="D2189" s="481" t="s">
        <v>1403</v>
      </c>
      <c r="E2189" s="481" t="s">
        <v>2318</v>
      </c>
      <c r="F2189" s="483">
        <v>1130.26</v>
      </c>
    </row>
    <row r="2190" ht="15.75" customHeight="1" outlineLevel="1">
      <c r="A2190" s="155"/>
      <c r="B2190" s="481">
        <v>100684.0</v>
      </c>
      <c r="C2190" s="482" t="s">
        <v>4504</v>
      </c>
      <c r="D2190" s="481" t="s">
        <v>1403</v>
      </c>
      <c r="E2190" s="481" t="s">
        <v>2318</v>
      </c>
      <c r="F2190" s="483">
        <v>930.08</v>
      </c>
    </row>
    <row r="2191" ht="15.75" customHeight="1" outlineLevel="1">
      <c r="A2191" s="155"/>
      <c r="B2191" s="481">
        <v>100685.0</v>
      </c>
      <c r="C2191" s="482" t="s">
        <v>4505</v>
      </c>
      <c r="D2191" s="481" t="s">
        <v>1403</v>
      </c>
      <c r="E2191" s="481" t="s">
        <v>2318</v>
      </c>
      <c r="F2191" s="483">
        <v>1180.22</v>
      </c>
    </row>
    <row r="2192" ht="15.75" customHeight="1" outlineLevel="1">
      <c r="A2192" s="155"/>
      <c r="B2192" s="481">
        <v>100686.0</v>
      </c>
      <c r="C2192" s="482" t="s">
        <v>4506</v>
      </c>
      <c r="D2192" s="481" t="s">
        <v>1403</v>
      </c>
      <c r="E2192" s="481" t="s">
        <v>2318</v>
      </c>
      <c r="F2192" s="483">
        <v>979.2</v>
      </c>
    </row>
    <row r="2193" ht="15.75" customHeight="1" outlineLevel="1">
      <c r="A2193" s="155"/>
      <c r="B2193" s="481">
        <v>100687.0</v>
      </c>
      <c r="C2193" s="482" t="s">
        <v>4507</v>
      </c>
      <c r="D2193" s="481" t="s">
        <v>1403</v>
      </c>
      <c r="E2193" s="481" t="s">
        <v>2318</v>
      </c>
      <c r="F2193" s="483">
        <v>1046.51</v>
      </c>
    </row>
    <row r="2194" ht="15.75" customHeight="1" outlineLevel="1">
      <c r="A2194" s="155"/>
      <c r="B2194" s="481">
        <v>100688.0</v>
      </c>
      <c r="C2194" s="482" t="s">
        <v>4508</v>
      </c>
      <c r="D2194" s="481" t="s">
        <v>1403</v>
      </c>
      <c r="E2194" s="481" t="s">
        <v>2318</v>
      </c>
      <c r="F2194" s="483">
        <v>867.87</v>
      </c>
    </row>
    <row r="2195" ht="15.75" customHeight="1" outlineLevel="1">
      <c r="A2195" s="155"/>
      <c r="B2195" s="481">
        <v>100689.0</v>
      </c>
      <c r="C2195" s="482" t="s">
        <v>4509</v>
      </c>
      <c r="D2195" s="481" t="s">
        <v>1403</v>
      </c>
      <c r="E2195" s="481" t="s">
        <v>2318</v>
      </c>
      <c r="F2195" s="483">
        <v>1137.32</v>
      </c>
    </row>
    <row r="2196" ht="15.75" customHeight="1" outlineLevel="1">
      <c r="A2196" s="155"/>
      <c r="B2196" s="481">
        <v>100690.0</v>
      </c>
      <c r="C2196" s="482" t="s">
        <v>4510</v>
      </c>
      <c r="D2196" s="481" t="s">
        <v>1403</v>
      </c>
      <c r="E2196" s="481" t="s">
        <v>2318</v>
      </c>
      <c r="F2196" s="483">
        <v>937.14</v>
      </c>
    </row>
    <row r="2197" ht="15.75" customHeight="1" outlineLevel="1">
      <c r="A2197" s="155"/>
      <c r="B2197" s="481">
        <v>100691.0</v>
      </c>
      <c r="C2197" s="482" t="s">
        <v>4511</v>
      </c>
      <c r="D2197" s="481" t="s">
        <v>1403</v>
      </c>
      <c r="E2197" s="481" t="s">
        <v>2318</v>
      </c>
      <c r="F2197" s="483">
        <v>1598.59</v>
      </c>
    </row>
    <row r="2198" ht="15.75" customHeight="1" outlineLevel="1">
      <c r="A2198" s="155"/>
      <c r="B2198" s="481">
        <v>100692.0</v>
      </c>
      <c r="C2198" s="482" t="s">
        <v>4512</v>
      </c>
      <c r="D2198" s="481" t="s">
        <v>1403</v>
      </c>
      <c r="E2198" s="481" t="s">
        <v>2318</v>
      </c>
      <c r="F2198" s="483">
        <v>1398.41</v>
      </c>
    </row>
    <row r="2199" ht="15.75" customHeight="1" outlineLevel="1">
      <c r="A2199" s="155"/>
      <c r="B2199" s="481">
        <v>100693.0</v>
      </c>
      <c r="C2199" s="482" t="s">
        <v>4513</v>
      </c>
      <c r="D2199" s="481" t="s">
        <v>1403</v>
      </c>
      <c r="E2199" s="481" t="s">
        <v>2318</v>
      </c>
      <c r="F2199" s="483">
        <v>1953.68</v>
      </c>
    </row>
    <row r="2200" ht="15.75" customHeight="1" outlineLevel="1">
      <c r="A2200" s="155"/>
      <c r="B2200" s="481">
        <v>100694.0</v>
      </c>
      <c r="C2200" s="482" t="s">
        <v>4514</v>
      </c>
      <c r="D2200" s="481" t="s">
        <v>1403</v>
      </c>
      <c r="E2200" s="481" t="s">
        <v>2318</v>
      </c>
      <c r="F2200" s="483">
        <v>1753.5</v>
      </c>
    </row>
    <row r="2201" ht="15.75" customHeight="1" outlineLevel="1">
      <c r="A2201" s="155"/>
      <c r="B2201" s="481">
        <v>100695.0</v>
      </c>
      <c r="C2201" s="482" t="s">
        <v>4515</v>
      </c>
      <c r="D2201" s="481" t="s">
        <v>1403</v>
      </c>
      <c r="E2201" s="481" t="s">
        <v>2466</v>
      </c>
      <c r="F2201" s="483">
        <v>56.21</v>
      </c>
    </row>
    <row r="2202" ht="15.75" customHeight="1" outlineLevel="1">
      <c r="A2202" s="155"/>
      <c r="B2202" s="481">
        <v>100696.0</v>
      </c>
      <c r="C2202" s="482" t="s">
        <v>4516</v>
      </c>
      <c r="D2202" s="481" t="s">
        <v>1403</v>
      </c>
      <c r="E2202" s="481" t="s">
        <v>2466</v>
      </c>
      <c r="F2202" s="483">
        <v>62.52</v>
      </c>
    </row>
    <row r="2203" ht="15.75" customHeight="1" outlineLevel="1">
      <c r="A2203" s="155"/>
      <c r="B2203" s="481">
        <v>100697.0</v>
      </c>
      <c r="C2203" s="482" t="s">
        <v>4517</v>
      </c>
      <c r="D2203" s="481" t="s">
        <v>1403</v>
      </c>
      <c r="E2203" s="481" t="s">
        <v>2466</v>
      </c>
      <c r="F2203" s="483">
        <v>68.89</v>
      </c>
    </row>
    <row r="2204" ht="15.75" customHeight="1" outlineLevel="1">
      <c r="A2204" s="155"/>
      <c r="B2204" s="481">
        <v>100698.0</v>
      </c>
      <c r="C2204" s="482" t="s">
        <v>4518</v>
      </c>
      <c r="D2204" s="481" t="s">
        <v>1403</v>
      </c>
      <c r="E2204" s="481" t="s">
        <v>2466</v>
      </c>
      <c r="F2204" s="483">
        <v>75.23</v>
      </c>
    </row>
    <row r="2205" ht="15.75" customHeight="1" outlineLevel="1">
      <c r="A2205" s="155"/>
      <c r="B2205" s="481">
        <v>100699.0</v>
      </c>
      <c r="C2205" s="482" t="s">
        <v>4519</v>
      </c>
      <c r="D2205" s="481" t="s">
        <v>1403</v>
      </c>
      <c r="E2205" s="481" t="s">
        <v>2466</v>
      </c>
      <c r="F2205" s="483">
        <v>89.44</v>
      </c>
    </row>
    <row r="2206" ht="15.75" customHeight="1" outlineLevel="1">
      <c r="A2206" s="155"/>
      <c r="B2206" s="481">
        <v>100700.0</v>
      </c>
      <c r="C2206" s="482" t="s">
        <v>4520</v>
      </c>
      <c r="D2206" s="481" t="s">
        <v>1403</v>
      </c>
      <c r="E2206" s="481" t="s">
        <v>2318</v>
      </c>
      <c r="F2206" s="483">
        <v>890.53</v>
      </c>
    </row>
    <row r="2207" ht="15.75" customHeight="1" outlineLevel="1">
      <c r="A2207" s="155"/>
      <c r="B2207" s="481">
        <v>100712.0</v>
      </c>
      <c r="C2207" s="482" t="s">
        <v>4521</v>
      </c>
      <c r="D2207" s="481" t="s">
        <v>1403</v>
      </c>
      <c r="E2207" s="481" t="s">
        <v>2318</v>
      </c>
      <c r="F2207" s="483">
        <v>851.36</v>
      </c>
    </row>
    <row r="2208" ht="15.75" customHeight="1" outlineLevel="1">
      <c r="A2208" s="155"/>
      <c r="B2208" s="481">
        <v>100665.0</v>
      </c>
      <c r="C2208" s="482" t="s">
        <v>4522</v>
      </c>
      <c r="D2208" s="481" t="s">
        <v>1401</v>
      </c>
      <c r="E2208" s="481" t="s">
        <v>2318</v>
      </c>
      <c r="F2208" s="483">
        <v>1186.04</v>
      </c>
    </row>
    <row r="2209" ht="15.75" customHeight="1" outlineLevel="1">
      <c r="A2209" s="155"/>
      <c r="B2209" s="481">
        <v>100666.0</v>
      </c>
      <c r="C2209" s="482" t="s">
        <v>4523</v>
      </c>
      <c r="D2209" s="481" t="s">
        <v>1401</v>
      </c>
      <c r="E2209" s="481" t="s">
        <v>2318</v>
      </c>
      <c r="F2209" s="483">
        <v>930.81</v>
      </c>
    </row>
    <row r="2210" ht="15.75" customHeight="1" outlineLevel="1">
      <c r="A2210" s="155"/>
      <c r="B2210" s="481">
        <v>100667.0</v>
      </c>
      <c r="C2210" s="482" t="s">
        <v>4524</v>
      </c>
      <c r="D2210" s="481" t="s">
        <v>1401</v>
      </c>
      <c r="E2210" s="481" t="s">
        <v>2318</v>
      </c>
      <c r="F2210" s="483">
        <v>1546.86</v>
      </c>
    </row>
    <row r="2211" ht="15.75" customHeight="1" outlineLevel="1">
      <c r="A2211" s="155"/>
      <c r="B2211" s="481">
        <v>100668.0</v>
      </c>
      <c r="C2211" s="482" t="s">
        <v>4525</v>
      </c>
      <c r="D2211" s="481" t="s">
        <v>1401</v>
      </c>
      <c r="E2211" s="481" t="s">
        <v>2318</v>
      </c>
      <c r="F2211" s="483">
        <v>1817.28</v>
      </c>
    </row>
    <row r="2212" ht="15.75" customHeight="1" outlineLevel="1">
      <c r="A2212" s="155"/>
      <c r="B2212" s="481">
        <v>100669.0</v>
      </c>
      <c r="C2212" s="482" t="s">
        <v>4526</v>
      </c>
      <c r="D2212" s="481" t="s">
        <v>1401</v>
      </c>
      <c r="E2212" s="481" t="s">
        <v>2318</v>
      </c>
      <c r="F2212" s="483">
        <v>1102.19</v>
      </c>
    </row>
    <row r="2213" ht="15.75" customHeight="1" outlineLevel="1">
      <c r="A2213" s="155"/>
      <c r="B2213" s="481">
        <v>100670.0</v>
      </c>
      <c r="C2213" s="482" t="s">
        <v>4527</v>
      </c>
      <c r="D2213" s="481" t="s">
        <v>1401</v>
      </c>
      <c r="E2213" s="481" t="s">
        <v>2318</v>
      </c>
      <c r="F2213" s="483">
        <v>1493.37</v>
      </c>
    </row>
    <row r="2214" ht="15.75" customHeight="1" outlineLevel="1">
      <c r="A2214" s="155"/>
      <c r="B2214" s="481">
        <v>100671.0</v>
      </c>
      <c r="C2214" s="482" t="s">
        <v>4528</v>
      </c>
      <c r="D2214" s="481" t="s">
        <v>1401</v>
      </c>
      <c r="E2214" s="481" t="s">
        <v>2318</v>
      </c>
      <c r="F2214" s="483">
        <v>1860.22</v>
      </c>
    </row>
    <row r="2215" ht="15.75" customHeight="1" outlineLevel="1">
      <c r="A2215" s="155"/>
      <c r="B2215" s="481">
        <v>100672.0</v>
      </c>
      <c r="C2215" s="482" t="s">
        <v>4529</v>
      </c>
      <c r="D2215" s="481" t="s">
        <v>1401</v>
      </c>
      <c r="E2215" s="481" t="s">
        <v>2318</v>
      </c>
      <c r="F2215" s="483">
        <v>1191.04</v>
      </c>
    </row>
    <row r="2216" ht="15.75" customHeight="1" outlineLevel="1">
      <c r="A2216" s="155"/>
      <c r="B2216" s="481">
        <v>100701.0</v>
      </c>
      <c r="C2216" s="482" t="s">
        <v>4530</v>
      </c>
      <c r="D2216" s="481" t="s">
        <v>1401</v>
      </c>
      <c r="E2216" s="481" t="s">
        <v>2466</v>
      </c>
      <c r="F2216" s="483">
        <v>770.09</v>
      </c>
    </row>
    <row r="2217" ht="15.75" customHeight="1" outlineLevel="1">
      <c r="A2217" s="155"/>
      <c r="B2217" s="481">
        <v>94559.0</v>
      </c>
      <c r="C2217" s="482" t="s">
        <v>4531</v>
      </c>
      <c r="D2217" s="481" t="s">
        <v>1401</v>
      </c>
      <c r="E2217" s="481" t="s">
        <v>2318</v>
      </c>
      <c r="F2217" s="483">
        <v>692.93</v>
      </c>
    </row>
    <row r="2218" ht="15.75" customHeight="1" outlineLevel="1">
      <c r="A2218" s="155"/>
      <c r="B2218" s="481">
        <v>94562.0</v>
      </c>
      <c r="C2218" s="482" t="s">
        <v>4532</v>
      </c>
      <c r="D2218" s="481" t="s">
        <v>1401</v>
      </c>
      <c r="E2218" s="481" t="s">
        <v>2318</v>
      </c>
      <c r="F2218" s="483">
        <v>648.59</v>
      </c>
    </row>
    <row r="2219" ht="15.75" customHeight="1" outlineLevel="1">
      <c r="A2219" s="155"/>
      <c r="B2219" s="481">
        <v>94587.0</v>
      </c>
      <c r="C2219" s="482" t="s">
        <v>4533</v>
      </c>
      <c r="D2219" s="481" t="s">
        <v>1440</v>
      </c>
      <c r="E2219" s="481" t="s">
        <v>2318</v>
      </c>
      <c r="F2219" s="483">
        <v>61.68</v>
      </c>
    </row>
    <row r="2220" ht="15.75" customHeight="1" outlineLevel="1">
      <c r="A2220" s="155"/>
      <c r="B2220" s="481">
        <v>94588.0</v>
      </c>
      <c r="C2220" s="482" t="s">
        <v>4534</v>
      </c>
      <c r="D2220" s="481" t="s">
        <v>1440</v>
      </c>
      <c r="E2220" s="481" t="s">
        <v>2318</v>
      </c>
      <c r="F2220" s="483">
        <v>54.15</v>
      </c>
    </row>
    <row r="2221" ht="15.75" customHeight="1" outlineLevel="1">
      <c r="A2221" s="155"/>
      <c r="B2221" s="481">
        <v>99837.0</v>
      </c>
      <c r="C2221" s="482" t="s">
        <v>4535</v>
      </c>
      <c r="D2221" s="481" t="s">
        <v>1440</v>
      </c>
      <c r="E2221" s="481" t="s">
        <v>2318</v>
      </c>
      <c r="F2221" s="483">
        <v>581.26</v>
      </c>
    </row>
    <row r="2222" ht="15.75" customHeight="1" outlineLevel="1">
      <c r="A2222" s="155"/>
      <c r="B2222" s="481">
        <v>99839.0</v>
      </c>
      <c r="C2222" s="482" t="s">
        <v>4536</v>
      </c>
      <c r="D2222" s="481" t="s">
        <v>1440</v>
      </c>
      <c r="E2222" s="481" t="s">
        <v>2318</v>
      </c>
      <c r="F2222" s="483">
        <v>469.36</v>
      </c>
    </row>
    <row r="2223" ht="15.75" customHeight="1" outlineLevel="1">
      <c r="A2223" s="155"/>
      <c r="B2223" s="481">
        <v>99841.0</v>
      </c>
      <c r="C2223" s="482" t="s">
        <v>4537</v>
      </c>
      <c r="D2223" s="481" t="s">
        <v>1440</v>
      </c>
      <c r="E2223" s="481" t="s">
        <v>2318</v>
      </c>
      <c r="F2223" s="483">
        <v>1165.39</v>
      </c>
    </row>
    <row r="2224" ht="15.75" customHeight="1" outlineLevel="1">
      <c r="A2224" s="155"/>
      <c r="B2224" s="481">
        <v>99855.0</v>
      </c>
      <c r="C2224" s="482" t="s">
        <v>4538</v>
      </c>
      <c r="D2224" s="481" t="s">
        <v>1440</v>
      </c>
      <c r="E2224" s="481" t="s">
        <v>2318</v>
      </c>
      <c r="F2224" s="483">
        <v>105.68</v>
      </c>
    </row>
    <row r="2225" ht="15.75" customHeight="1" outlineLevel="1">
      <c r="A2225" s="155"/>
      <c r="B2225" s="481">
        <v>99857.0</v>
      </c>
      <c r="C2225" s="482" t="s">
        <v>4539</v>
      </c>
      <c r="D2225" s="481" t="s">
        <v>1440</v>
      </c>
      <c r="E2225" s="481" t="s">
        <v>2318</v>
      </c>
      <c r="F2225" s="483">
        <v>86.44</v>
      </c>
    </row>
    <row r="2226" ht="15.75" customHeight="1" outlineLevel="1">
      <c r="A2226" s="155"/>
      <c r="B2226" s="481">
        <v>99861.0</v>
      </c>
      <c r="C2226" s="482" t="s">
        <v>4540</v>
      </c>
      <c r="D2226" s="481" t="s">
        <v>1401</v>
      </c>
      <c r="E2226" s="481" t="s">
        <v>2318</v>
      </c>
      <c r="F2226" s="483">
        <v>570.6</v>
      </c>
    </row>
    <row r="2227" ht="15.75" customHeight="1" outlineLevel="1">
      <c r="A2227" s="155"/>
      <c r="B2227" s="481">
        <v>99862.0</v>
      </c>
      <c r="C2227" s="482" t="s">
        <v>4541</v>
      </c>
      <c r="D2227" s="481" t="s">
        <v>1401</v>
      </c>
      <c r="E2227" s="481" t="s">
        <v>2318</v>
      </c>
      <c r="F2227" s="483">
        <v>570.07</v>
      </c>
    </row>
    <row r="2228" ht="15.75" customHeight="1" outlineLevel="1">
      <c r="A2228" s="155"/>
      <c r="B2228" s="481">
        <v>90838.0</v>
      </c>
      <c r="C2228" s="482" t="s">
        <v>4542</v>
      </c>
      <c r="D2228" s="481" t="s">
        <v>1403</v>
      </c>
      <c r="E2228" s="481" t="s">
        <v>2466</v>
      </c>
      <c r="F2228" s="483">
        <v>1914.34</v>
      </c>
    </row>
    <row r="2229" ht="15.75" customHeight="1" outlineLevel="1">
      <c r="A2229" s="155"/>
      <c r="B2229" s="481">
        <v>91338.0</v>
      </c>
      <c r="C2229" s="482" t="s">
        <v>4543</v>
      </c>
      <c r="D2229" s="481" t="s">
        <v>1401</v>
      </c>
      <c r="E2229" s="481" t="s">
        <v>2318</v>
      </c>
      <c r="F2229" s="483">
        <v>860.13</v>
      </c>
    </row>
    <row r="2230" ht="15.75" customHeight="1" outlineLevel="1">
      <c r="A2230" s="155"/>
      <c r="B2230" s="481">
        <v>91341.0</v>
      </c>
      <c r="C2230" s="482" t="s">
        <v>4544</v>
      </c>
      <c r="D2230" s="481" t="s">
        <v>1401</v>
      </c>
      <c r="E2230" s="481" t="s">
        <v>2318</v>
      </c>
      <c r="F2230" s="483">
        <v>667.52</v>
      </c>
    </row>
    <row r="2231" ht="15.75" customHeight="1" outlineLevel="1">
      <c r="A2231" s="155"/>
      <c r="B2231" s="481">
        <v>94805.0</v>
      </c>
      <c r="C2231" s="482" t="s">
        <v>4545</v>
      </c>
      <c r="D2231" s="481" t="s">
        <v>1403</v>
      </c>
      <c r="E2231" s="481" t="s">
        <v>2318</v>
      </c>
      <c r="F2231" s="483">
        <v>859.7</v>
      </c>
    </row>
    <row r="2232" ht="15.75" customHeight="1" outlineLevel="1">
      <c r="A2232" s="155"/>
      <c r="B2232" s="481">
        <v>94806.0</v>
      </c>
      <c r="C2232" s="482" t="s">
        <v>4546</v>
      </c>
      <c r="D2232" s="481" t="s">
        <v>1403</v>
      </c>
      <c r="E2232" s="481" t="s">
        <v>2466</v>
      </c>
      <c r="F2232" s="483">
        <v>886.48</v>
      </c>
    </row>
    <row r="2233" ht="15.75" customHeight="1" outlineLevel="1">
      <c r="A2233" s="155"/>
      <c r="B2233" s="481">
        <v>94807.0</v>
      </c>
      <c r="C2233" s="482" t="s">
        <v>4547</v>
      </c>
      <c r="D2233" s="481" t="s">
        <v>1403</v>
      </c>
      <c r="E2233" s="481" t="s">
        <v>2466</v>
      </c>
      <c r="F2233" s="483">
        <v>805.59</v>
      </c>
    </row>
    <row r="2234" ht="15.75" customHeight="1" outlineLevel="1">
      <c r="A2234" s="155"/>
      <c r="B2234" s="481">
        <v>100702.0</v>
      </c>
      <c r="C2234" s="482" t="s">
        <v>4548</v>
      </c>
      <c r="D2234" s="481" t="s">
        <v>1401</v>
      </c>
      <c r="E2234" s="481" t="s">
        <v>2318</v>
      </c>
      <c r="F2234" s="483">
        <v>477.19</v>
      </c>
    </row>
    <row r="2235" ht="15.75" customHeight="1" outlineLevel="1">
      <c r="A2235" s="155"/>
      <c r="B2235" s="481">
        <v>102188.0</v>
      </c>
      <c r="C2235" s="482" t="s">
        <v>4549</v>
      </c>
      <c r="D2235" s="481" t="s">
        <v>1403</v>
      </c>
      <c r="E2235" s="481" t="s">
        <v>2466</v>
      </c>
      <c r="F2235" s="483">
        <v>884.52</v>
      </c>
    </row>
    <row r="2236" ht="15.75" customHeight="1" outlineLevel="1">
      <c r="A2236" s="155"/>
      <c r="B2236" s="481">
        <v>102189.0</v>
      </c>
      <c r="C2236" s="482" t="s">
        <v>4550</v>
      </c>
      <c r="D2236" s="481" t="s">
        <v>1403</v>
      </c>
      <c r="E2236" s="481" t="s">
        <v>2466</v>
      </c>
      <c r="F2236" s="483">
        <v>235.58</v>
      </c>
    </row>
    <row r="2237" ht="15.75" customHeight="1" outlineLevel="1">
      <c r="A2237" s="155"/>
      <c r="B2237" s="481">
        <v>100703.0</v>
      </c>
      <c r="C2237" s="482" t="s">
        <v>4551</v>
      </c>
      <c r="D2237" s="481" t="s">
        <v>1403</v>
      </c>
      <c r="E2237" s="481" t="s">
        <v>2466</v>
      </c>
      <c r="F2237" s="483">
        <v>34.62</v>
      </c>
    </row>
    <row r="2238" ht="15.75" customHeight="1" outlineLevel="1">
      <c r="A2238" s="155"/>
      <c r="B2238" s="481">
        <v>100704.0</v>
      </c>
      <c r="C2238" s="482" t="s">
        <v>4552</v>
      </c>
      <c r="D2238" s="481" t="s">
        <v>1403</v>
      </c>
      <c r="E2238" s="481" t="s">
        <v>2466</v>
      </c>
      <c r="F2238" s="483">
        <v>74.62</v>
      </c>
    </row>
    <row r="2239" ht="15.75" customHeight="1" outlineLevel="1">
      <c r="A2239" s="155"/>
      <c r="B2239" s="481">
        <v>100705.0</v>
      </c>
      <c r="C2239" s="482" t="s">
        <v>4553</v>
      </c>
      <c r="D2239" s="481" t="s">
        <v>1403</v>
      </c>
      <c r="E2239" s="481" t="s">
        <v>2466</v>
      </c>
      <c r="F2239" s="483">
        <v>83.83</v>
      </c>
    </row>
    <row r="2240" ht="15.75" customHeight="1" outlineLevel="1">
      <c r="A2240" s="155"/>
      <c r="B2240" s="481">
        <v>100706.0</v>
      </c>
      <c r="C2240" s="482" t="s">
        <v>4554</v>
      </c>
      <c r="D2240" s="481" t="s">
        <v>1403</v>
      </c>
      <c r="E2240" s="481" t="s">
        <v>2466</v>
      </c>
      <c r="F2240" s="483">
        <v>72.19</v>
      </c>
    </row>
    <row r="2241" ht="15.75" customHeight="1" outlineLevel="1">
      <c r="A2241" s="155"/>
      <c r="B2241" s="481">
        <v>100707.0</v>
      </c>
      <c r="C2241" s="482" t="s">
        <v>4555</v>
      </c>
      <c r="D2241" s="481" t="s">
        <v>1403</v>
      </c>
      <c r="E2241" s="481" t="s">
        <v>2466</v>
      </c>
      <c r="F2241" s="483">
        <v>157.83</v>
      </c>
    </row>
    <row r="2242" ht="15.75" customHeight="1" outlineLevel="1">
      <c r="A2242" s="155"/>
      <c r="B2242" s="481">
        <v>100708.0</v>
      </c>
      <c r="C2242" s="482" t="s">
        <v>4556</v>
      </c>
      <c r="D2242" s="481" t="s">
        <v>1403</v>
      </c>
      <c r="E2242" s="481" t="s">
        <v>2466</v>
      </c>
      <c r="F2242" s="483">
        <v>198.73</v>
      </c>
    </row>
    <row r="2243" ht="15.75" customHeight="1" outlineLevel="1">
      <c r="A2243" s="155"/>
      <c r="B2243" s="481">
        <v>100709.0</v>
      </c>
      <c r="C2243" s="482" t="s">
        <v>4557</v>
      </c>
      <c r="D2243" s="481" t="s">
        <v>1403</v>
      </c>
      <c r="E2243" s="481" t="s">
        <v>2466</v>
      </c>
      <c r="F2243" s="483">
        <v>41.86</v>
      </c>
    </row>
    <row r="2244" ht="15.75" customHeight="1" outlineLevel="1">
      <c r="A2244" s="155"/>
      <c r="B2244" s="481">
        <v>100710.0</v>
      </c>
      <c r="C2244" s="482" t="s">
        <v>4558</v>
      </c>
      <c r="D2244" s="481" t="s">
        <v>1403</v>
      </c>
      <c r="E2244" s="481" t="s">
        <v>2466</v>
      </c>
      <c r="F2244" s="483">
        <v>97.27</v>
      </c>
    </row>
    <row r="2245" ht="15.75" customHeight="1" outlineLevel="1">
      <c r="A2245" s="155"/>
      <c r="B2245" s="481">
        <v>102151.0</v>
      </c>
      <c r="C2245" s="482" t="s">
        <v>4559</v>
      </c>
      <c r="D2245" s="481" t="s">
        <v>1401</v>
      </c>
      <c r="E2245" s="481" t="s">
        <v>2466</v>
      </c>
      <c r="F2245" s="483">
        <v>185.42</v>
      </c>
    </row>
    <row r="2246" ht="15.75" customHeight="1" outlineLevel="1">
      <c r="A2246" s="155"/>
      <c r="B2246" s="481">
        <v>102152.0</v>
      </c>
      <c r="C2246" s="482" t="s">
        <v>4560</v>
      </c>
      <c r="D2246" s="481" t="s">
        <v>1401</v>
      </c>
      <c r="E2246" s="481" t="s">
        <v>2466</v>
      </c>
      <c r="F2246" s="483">
        <v>206.05</v>
      </c>
    </row>
    <row r="2247" ht="15.75" customHeight="1" outlineLevel="1">
      <c r="A2247" s="155"/>
      <c r="B2247" s="481">
        <v>102153.0</v>
      </c>
      <c r="C2247" s="482" t="s">
        <v>4561</v>
      </c>
      <c r="D2247" s="481" t="s">
        <v>1401</v>
      </c>
      <c r="E2247" s="481" t="s">
        <v>2466</v>
      </c>
      <c r="F2247" s="483">
        <v>261.04</v>
      </c>
    </row>
    <row r="2248" ht="15.75" customHeight="1" outlineLevel="1">
      <c r="A2248" s="155"/>
      <c r="B2248" s="481">
        <v>102154.0</v>
      </c>
      <c r="C2248" s="482" t="s">
        <v>4562</v>
      </c>
      <c r="D2248" s="481" t="s">
        <v>1401</v>
      </c>
      <c r="E2248" s="481" t="s">
        <v>2466</v>
      </c>
      <c r="F2248" s="483">
        <v>225.54</v>
      </c>
    </row>
    <row r="2249" ht="15.75" customHeight="1" outlineLevel="1">
      <c r="A2249" s="155"/>
      <c r="B2249" s="481">
        <v>102155.0</v>
      </c>
      <c r="C2249" s="482" t="s">
        <v>4563</v>
      </c>
      <c r="D2249" s="481" t="s">
        <v>1401</v>
      </c>
      <c r="E2249" s="481" t="s">
        <v>2466</v>
      </c>
      <c r="F2249" s="483">
        <v>270.52</v>
      </c>
    </row>
    <row r="2250" ht="15.75" customHeight="1" outlineLevel="1">
      <c r="A2250" s="155"/>
      <c r="B2250" s="481">
        <v>102156.0</v>
      </c>
      <c r="C2250" s="482" t="s">
        <v>4564</v>
      </c>
      <c r="D2250" s="481" t="s">
        <v>1401</v>
      </c>
      <c r="E2250" s="481" t="s">
        <v>2466</v>
      </c>
      <c r="F2250" s="483">
        <v>259.08</v>
      </c>
    </row>
    <row r="2251" ht="15.75" customHeight="1" outlineLevel="1">
      <c r="A2251" s="155"/>
      <c r="B2251" s="481">
        <v>102157.0</v>
      </c>
      <c r="C2251" s="482" t="s">
        <v>4565</v>
      </c>
      <c r="D2251" s="481" t="s">
        <v>1401</v>
      </c>
      <c r="E2251" s="481" t="s">
        <v>2466</v>
      </c>
      <c r="F2251" s="483">
        <v>355.33</v>
      </c>
    </row>
    <row r="2252" ht="15.75" customHeight="1" outlineLevel="1">
      <c r="A2252" s="155"/>
      <c r="B2252" s="481">
        <v>102158.0</v>
      </c>
      <c r="C2252" s="482" t="s">
        <v>4566</v>
      </c>
      <c r="D2252" s="481" t="s">
        <v>1401</v>
      </c>
      <c r="E2252" s="481" t="s">
        <v>2466</v>
      </c>
      <c r="F2252" s="483">
        <v>359.81</v>
      </c>
    </row>
    <row r="2253" ht="15.75" customHeight="1" outlineLevel="1">
      <c r="A2253" s="155"/>
      <c r="B2253" s="481">
        <v>102159.0</v>
      </c>
      <c r="C2253" s="482" t="s">
        <v>4567</v>
      </c>
      <c r="D2253" s="481" t="s">
        <v>1401</v>
      </c>
      <c r="E2253" s="481" t="s">
        <v>2466</v>
      </c>
      <c r="F2253" s="483">
        <v>428.98</v>
      </c>
    </row>
    <row r="2254" ht="15.75" customHeight="1" outlineLevel="1">
      <c r="A2254" s="155"/>
      <c r="B2254" s="481">
        <v>102160.0</v>
      </c>
      <c r="C2254" s="482" t="s">
        <v>4568</v>
      </c>
      <c r="D2254" s="481" t="s">
        <v>1401</v>
      </c>
      <c r="E2254" s="481" t="s">
        <v>2466</v>
      </c>
      <c r="F2254" s="483">
        <v>178.54</v>
      </c>
    </row>
    <row r="2255" ht="15.75" customHeight="1" outlineLevel="1">
      <c r="A2255" s="155"/>
      <c r="B2255" s="481">
        <v>102161.0</v>
      </c>
      <c r="C2255" s="482" t="s">
        <v>4569</v>
      </c>
      <c r="D2255" s="481" t="s">
        <v>1401</v>
      </c>
      <c r="E2255" s="481" t="s">
        <v>2318</v>
      </c>
      <c r="F2255" s="483">
        <v>295.87</v>
      </c>
    </row>
    <row r="2256" ht="15.75" customHeight="1" outlineLevel="1">
      <c r="A2256" s="155"/>
      <c r="B2256" s="481">
        <v>102162.0</v>
      </c>
      <c r="C2256" s="482" t="s">
        <v>4570</v>
      </c>
      <c r="D2256" s="481" t="s">
        <v>1401</v>
      </c>
      <c r="E2256" s="481" t="s">
        <v>2318</v>
      </c>
      <c r="F2256" s="483">
        <v>316.5</v>
      </c>
    </row>
    <row r="2257" ht="15.75" customHeight="1" outlineLevel="1">
      <c r="A2257" s="155"/>
      <c r="B2257" s="481">
        <v>102163.0</v>
      </c>
      <c r="C2257" s="482" t="s">
        <v>4571</v>
      </c>
      <c r="D2257" s="481" t="s">
        <v>1401</v>
      </c>
      <c r="E2257" s="481" t="s">
        <v>2318</v>
      </c>
      <c r="F2257" s="483">
        <v>371.49</v>
      </c>
    </row>
    <row r="2258" ht="15.75" customHeight="1" outlineLevel="1">
      <c r="A2258" s="155"/>
      <c r="B2258" s="481">
        <v>102164.0</v>
      </c>
      <c r="C2258" s="482" t="s">
        <v>4572</v>
      </c>
      <c r="D2258" s="481" t="s">
        <v>1401</v>
      </c>
      <c r="E2258" s="481" t="s">
        <v>2318</v>
      </c>
      <c r="F2258" s="483">
        <v>315.67</v>
      </c>
    </row>
    <row r="2259" ht="15.75" customHeight="1" outlineLevel="1">
      <c r="A2259" s="155"/>
      <c r="B2259" s="481">
        <v>102165.0</v>
      </c>
      <c r="C2259" s="482" t="s">
        <v>4573</v>
      </c>
      <c r="D2259" s="481" t="s">
        <v>1401</v>
      </c>
      <c r="E2259" s="481" t="s">
        <v>2318</v>
      </c>
      <c r="F2259" s="483">
        <v>360.65</v>
      </c>
    </row>
    <row r="2260" ht="15.75" customHeight="1" outlineLevel="1">
      <c r="A2260" s="155"/>
      <c r="B2260" s="481">
        <v>102166.0</v>
      </c>
      <c r="C2260" s="482" t="s">
        <v>4574</v>
      </c>
      <c r="D2260" s="481" t="s">
        <v>1401</v>
      </c>
      <c r="E2260" s="481" t="s">
        <v>2318</v>
      </c>
      <c r="F2260" s="483">
        <v>328.88</v>
      </c>
    </row>
    <row r="2261" ht="15.75" customHeight="1" outlineLevel="1">
      <c r="A2261" s="155"/>
      <c r="B2261" s="481">
        <v>102167.0</v>
      </c>
      <c r="C2261" s="482" t="s">
        <v>4575</v>
      </c>
      <c r="D2261" s="481" t="s">
        <v>1401</v>
      </c>
      <c r="E2261" s="481" t="s">
        <v>2318</v>
      </c>
      <c r="F2261" s="483">
        <v>425.13</v>
      </c>
    </row>
    <row r="2262" ht="15.75" customHeight="1" outlineLevel="1">
      <c r="A2262" s="155"/>
      <c r="B2262" s="481">
        <v>102168.0</v>
      </c>
      <c r="C2262" s="482" t="s">
        <v>4576</v>
      </c>
      <c r="D2262" s="481" t="s">
        <v>1401</v>
      </c>
      <c r="E2262" s="481" t="s">
        <v>2318</v>
      </c>
      <c r="F2262" s="483">
        <v>411.55</v>
      </c>
    </row>
    <row r="2263" ht="15.75" customHeight="1" outlineLevel="1">
      <c r="A2263" s="155"/>
      <c r="B2263" s="481">
        <v>102169.0</v>
      </c>
      <c r="C2263" s="482" t="s">
        <v>4577</v>
      </c>
      <c r="D2263" s="481" t="s">
        <v>1401</v>
      </c>
      <c r="E2263" s="481" t="s">
        <v>2318</v>
      </c>
      <c r="F2263" s="483">
        <v>474.0</v>
      </c>
    </row>
    <row r="2264" ht="15.75" customHeight="1" outlineLevel="1">
      <c r="A2264" s="155"/>
      <c r="B2264" s="481">
        <v>102170.0</v>
      </c>
      <c r="C2264" s="482" t="s">
        <v>4578</v>
      </c>
      <c r="D2264" s="481" t="s">
        <v>1401</v>
      </c>
      <c r="E2264" s="481" t="s">
        <v>2318</v>
      </c>
      <c r="F2264" s="483">
        <v>288.99</v>
      </c>
    </row>
    <row r="2265" ht="15.75" customHeight="1" outlineLevel="1">
      <c r="A2265" s="155"/>
      <c r="B2265" s="481">
        <v>102171.0</v>
      </c>
      <c r="C2265" s="482" t="s">
        <v>4579</v>
      </c>
      <c r="D2265" s="481" t="s">
        <v>1401</v>
      </c>
      <c r="E2265" s="481" t="s">
        <v>2318</v>
      </c>
      <c r="F2265" s="483">
        <v>535.67</v>
      </c>
    </row>
    <row r="2266" ht="15.75" customHeight="1" outlineLevel="1">
      <c r="A2266" s="155"/>
      <c r="B2266" s="481">
        <v>102172.0</v>
      </c>
      <c r="C2266" s="482" t="s">
        <v>4580</v>
      </c>
      <c r="D2266" s="481" t="s">
        <v>1401</v>
      </c>
      <c r="E2266" s="481" t="s">
        <v>2318</v>
      </c>
      <c r="F2266" s="483">
        <v>521.37</v>
      </c>
    </row>
    <row r="2267" ht="15.75" customHeight="1" outlineLevel="1">
      <c r="A2267" s="155"/>
      <c r="B2267" s="481">
        <v>102176.0</v>
      </c>
      <c r="C2267" s="482" t="s">
        <v>4581</v>
      </c>
      <c r="D2267" s="481" t="s">
        <v>1401</v>
      </c>
      <c r="E2267" s="481" t="s">
        <v>2318</v>
      </c>
      <c r="F2267" s="483">
        <v>957.16</v>
      </c>
    </row>
    <row r="2268" ht="15.75" customHeight="1" outlineLevel="1">
      <c r="A2268" s="155"/>
      <c r="B2268" s="481">
        <v>102177.0</v>
      </c>
      <c r="C2268" s="482" t="s">
        <v>4582</v>
      </c>
      <c r="D2268" s="481" t="s">
        <v>1401</v>
      </c>
      <c r="E2268" s="481" t="s">
        <v>2318</v>
      </c>
      <c r="F2268" s="483">
        <v>1935.83</v>
      </c>
    </row>
    <row r="2269" ht="15.75" customHeight="1" outlineLevel="1">
      <c r="A2269" s="155"/>
      <c r="B2269" s="481">
        <v>102178.0</v>
      </c>
      <c r="C2269" s="482" t="s">
        <v>4583</v>
      </c>
      <c r="D2269" s="481" t="s">
        <v>1401</v>
      </c>
      <c r="E2269" s="481" t="s">
        <v>2318</v>
      </c>
      <c r="F2269" s="483">
        <v>2223.82</v>
      </c>
    </row>
    <row r="2270" ht="15.75" customHeight="1" outlineLevel="1">
      <c r="A2270" s="155"/>
      <c r="B2270" s="481">
        <v>102179.0</v>
      </c>
      <c r="C2270" s="482" t="s">
        <v>4584</v>
      </c>
      <c r="D2270" s="481" t="s">
        <v>1401</v>
      </c>
      <c r="E2270" s="481" t="s">
        <v>2318</v>
      </c>
      <c r="F2270" s="483">
        <v>400.33</v>
      </c>
    </row>
    <row r="2271" ht="15.75" customHeight="1" outlineLevel="1">
      <c r="A2271" s="155"/>
      <c r="B2271" s="481">
        <v>102180.0</v>
      </c>
      <c r="C2271" s="482" t="s">
        <v>4585</v>
      </c>
      <c r="D2271" s="481" t="s">
        <v>1401</v>
      </c>
      <c r="E2271" s="481" t="s">
        <v>2318</v>
      </c>
      <c r="F2271" s="483">
        <v>472.66</v>
      </c>
    </row>
    <row r="2272" ht="15.75" customHeight="1" outlineLevel="1">
      <c r="A2272" s="155"/>
      <c r="B2272" s="481">
        <v>102181.0</v>
      </c>
      <c r="C2272" s="482" t="s">
        <v>4586</v>
      </c>
      <c r="D2272" s="481" t="s">
        <v>1401</v>
      </c>
      <c r="E2272" s="481" t="s">
        <v>2318</v>
      </c>
      <c r="F2272" s="483">
        <v>569.2</v>
      </c>
    </row>
    <row r="2273" ht="15.75" customHeight="1" outlineLevel="1">
      <c r="A2273" s="155"/>
      <c r="B2273" s="481">
        <v>102182.0</v>
      </c>
      <c r="C2273" s="482" t="s">
        <v>4587</v>
      </c>
      <c r="D2273" s="481" t="s">
        <v>1403</v>
      </c>
      <c r="E2273" s="481" t="s">
        <v>2318</v>
      </c>
      <c r="F2273" s="483">
        <v>1176.3</v>
      </c>
    </row>
    <row r="2274" ht="15.75" customHeight="1" outlineLevel="1">
      <c r="A2274" s="155"/>
      <c r="B2274" s="481">
        <v>102183.0</v>
      </c>
      <c r="C2274" s="482" t="s">
        <v>4588</v>
      </c>
      <c r="D2274" s="481" t="s">
        <v>1403</v>
      </c>
      <c r="E2274" s="481" t="s">
        <v>2318</v>
      </c>
      <c r="F2274" s="483">
        <v>2363.67</v>
      </c>
    </row>
    <row r="2275" ht="15.75" customHeight="1" outlineLevel="1">
      <c r="A2275" s="155"/>
      <c r="B2275" s="481">
        <v>102184.0</v>
      </c>
      <c r="C2275" s="482" t="s">
        <v>4589</v>
      </c>
      <c r="D2275" s="481" t="s">
        <v>1403</v>
      </c>
      <c r="E2275" s="481" t="s">
        <v>2318</v>
      </c>
      <c r="F2275" s="483">
        <v>2040.24</v>
      </c>
    </row>
    <row r="2276" ht="15.75" customHeight="1" outlineLevel="1">
      <c r="A2276" s="155"/>
      <c r="B2276" s="481">
        <v>102185.0</v>
      </c>
      <c r="C2276" s="482" t="s">
        <v>4590</v>
      </c>
      <c r="D2276" s="481" t="s">
        <v>1403</v>
      </c>
      <c r="E2276" s="481" t="s">
        <v>2318</v>
      </c>
      <c r="F2276" s="483">
        <v>4091.24</v>
      </c>
    </row>
    <row r="2277" ht="15.75" customHeight="1" outlineLevel="1">
      <c r="A2277" s="155"/>
      <c r="B2277" s="481">
        <v>102190.0</v>
      </c>
      <c r="C2277" s="482" t="s">
        <v>4591</v>
      </c>
      <c r="D2277" s="481" t="s">
        <v>1401</v>
      </c>
      <c r="E2277" s="481" t="s">
        <v>2466</v>
      </c>
      <c r="F2277" s="483">
        <v>17.01</v>
      </c>
    </row>
    <row r="2278" ht="15.75" customHeight="1" outlineLevel="1">
      <c r="A2278" s="155"/>
      <c r="B2278" s="481">
        <v>102191.0</v>
      </c>
      <c r="C2278" s="482" t="s">
        <v>4592</v>
      </c>
      <c r="D2278" s="481" t="s">
        <v>1401</v>
      </c>
      <c r="E2278" s="481" t="s">
        <v>2466</v>
      </c>
      <c r="F2278" s="483">
        <v>20.68</v>
      </c>
    </row>
    <row r="2279" ht="15.75" customHeight="1" outlineLevel="1">
      <c r="A2279" s="155"/>
      <c r="B2279" s="481">
        <v>102192.0</v>
      </c>
      <c r="C2279" s="482" t="s">
        <v>4593</v>
      </c>
      <c r="D2279" s="481" t="s">
        <v>1401</v>
      </c>
      <c r="E2279" s="481" t="s">
        <v>2466</v>
      </c>
      <c r="F2279" s="483">
        <v>14.75</v>
      </c>
    </row>
    <row r="2280" ht="15.75" customHeight="1" outlineLevel="1">
      <c r="A2280" s="155"/>
      <c r="B2280" s="481">
        <v>94569.0</v>
      </c>
      <c r="C2280" s="482" t="s">
        <v>4594</v>
      </c>
      <c r="D2280" s="481" t="s">
        <v>1401</v>
      </c>
      <c r="E2280" s="481" t="s">
        <v>2318</v>
      </c>
      <c r="F2280" s="483">
        <v>660.67</v>
      </c>
    </row>
    <row r="2281" ht="15.75" customHeight="1" outlineLevel="1">
      <c r="A2281" s="155"/>
      <c r="B2281" s="481">
        <v>94570.0</v>
      </c>
      <c r="C2281" s="482" t="s">
        <v>4595</v>
      </c>
      <c r="D2281" s="481" t="s">
        <v>1401</v>
      </c>
      <c r="E2281" s="481" t="s">
        <v>2318</v>
      </c>
      <c r="F2281" s="483">
        <v>342.19</v>
      </c>
    </row>
    <row r="2282" ht="15.75" customHeight="1" outlineLevel="1">
      <c r="A2282" s="155"/>
      <c r="B2282" s="481">
        <v>94572.0</v>
      </c>
      <c r="C2282" s="482" t="s">
        <v>4596</v>
      </c>
      <c r="D2282" s="481" t="s">
        <v>1401</v>
      </c>
      <c r="E2282" s="481" t="s">
        <v>2318</v>
      </c>
      <c r="F2282" s="483">
        <v>487.3</v>
      </c>
    </row>
    <row r="2283" ht="15.75" customHeight="1" outlineLevel="1">
      <c r="A2283" s="155"/>
      <c r="B2283" s="481">
        <v>94573.0</v>
      </c>
      <c r="C2283" s="482" t="s">
        <v>4597</v>
      </c>
      <c r="D2283" s="481" t="s">
        <v>1401</v>
      </c>
      <c r="E2283" s="481" t="s">
        <v>2318</v>
      </c>
      <c r="F2283" s="483">
        <v>396.22</v>
      </c>
    </row>
    <row r="2284" ht="15.75" customHeight="1" outlineLevel="1">
      <c r="A2284" s="155"/>
      <c r="B2284" s="481">
        <v>94580.0</v>
      </c>
      <c r="C2284" s="482" t="s">
        <v>4598</v>
      </c>
      <c r="D2284" s="481" t="s">
        <v>1401</v>
      </c>
      <c r="E2284" s="481" t="s">
        <v>2466</v>
      </c>
      <c r="F2284" s="483">
        <v>542.68</v>
      </c>
    </row>
    <row r="2285" ht="15.75" customHeight="1" outlineLevel="1">
      <c r="A2285" s="155"/>
      <c r="B2285" s="481">
        <v>94589.0</v>
      </c>
      <c r="C2285" s="482" t="s">
        <v>4599</v>
      </c>
      <c r="D2285" s="481" t="s">
        <v>1440</v>
      </c>
      <c r="E2285" s="481" t="s">
        <v>2466</v>
      </c>
      <c r="F2285" s="483">
        <v>20.96</v>
      </c>
    </row>
    <row r="2286" ht="15.75" customHeight="1" outlineLevel="1">
      <c r="A2286" s="155"/>
      <c r="B2286" s="481">
        <v>94590.0</v>
      </c>
      <c r="C2286" s="482" t="s">
        <v>4600</v>
      </c>
      <c r="D2286" s="481" t="s">
        <v>1440</v>
      </c>
      <c r="E2286" s="481" t="s">
        <v>2466</v>
      </c>
      <c r="F2286" s="483">
        <v>17.6</v>
      </c>
    </row>
    <row r="2287" ht="15.75" customHeight="1" outlineLevel="1">
      <c r="A2287" s="155"/>
      <c r="B2287" s="481">
        <v>100674.0</v>
      </c>
      <c r="C2287" s="482" t="s">
        <v>4601</v>
      </c>
      <c r="D2287" s="481" t="s">
        <v>1401</v>
      </c>
      <c r="E2287" s="481" t="s">
        <v>2318</v>
      </c>
      <c r="F2287" s="483">
        <v>711.87</v>
      </c>
    </row>
    <row r="2288" ht="15.75" customHeight="1" outlineLevel="1">
      <c r="A2288" s="155"/>
      <c r="B2288" s="481">
        <v>101096.0</v>
      </c>
      <c r="C2288" s="482" t="s">
        <v>4602</v>
      </c>
      <c r="D2288" s="481" t="s">
        <v>1423</v>
      </c>
      <c r="E2288" s="481" t="s">
        <v>2318</v>
      </c>
      <c r="F2288" s="483">
        <v>1331.0</v>
      </c>
    </row>
    <row r="2289" ht="15.75" customHeight="1" outlineLevel="1">
      <c r="A2289" s="155"/>
      <c r="B2289" s="481">
        <v>101097.0</v>
      </c>
      <c r="C2289" s="482" t="s">
        <v>4603</v>
      </c>
      <c r="D2289" s="481" t="s">
        <v>1423</v>
      </c>
      <c r="E2289" s="481" t="s">
        <v>2318</v>
      </c>
      <c r="F2289" s="483">
        <v>1268.07</v>
      </c>
    </row>
    <row r="2290" ht="15.75" customHeight="1" outlineLevel="1">
      <c r="A2290" s="155"/>
      <c r="B2290" s="481">
        <v>101098.0</v>
      </c>
      <c r="C2290" s="482" t="s">
        <v>4604</v>
      </c>
      <c r="D2290" s="481" t="s">
        <v>1423</v>
      </c>
      <c r="E2290" s="481" t="s">
        <v>2318</v>
      </c>
      <c r="F2290" s="483">
        <v>1189.85</v>
      </c>
    </row>
    <row r="2291" ht="15.75" customHeight="1" outlineLevel="1">
      <c r="A2291" s="155"/>
      <c r="B2291" s="481">
        <v>101099.0</v>
      </c>
      <c r="C2291" s="482" t="s">
        <v>4605</v>
      </c>
      <c r="D2291" s="481" t="s">
        <v>1423</v>
      </c>
      <c r="E2291" s="481" t="s">
        <v>2318</v>
      </c>
      <c r="F2291" s="483">
        <v>1096.46</v>
      </c>
    </row>
    <row r="2292" ht="15.75" customHeight="1" outlineLevel="1">
      <c r="A2292" s="155"/>
      <c r="B2292" s="481">
        <v>101100.0</v>
      </c>
      <c r="C2292" s="482" t="s">
        <v>4606</v>
      </c>
      <c r="D2292" s="481" t="s">
        <v>1423</v>
      </c>
      <c r="E2292" s="481" t="s">
        <v>2318</v>
      </c>
      <c r="F2292" s="483">
        <v>1038.36</v>
      </c>
    </row>
    <row r="2293" ht="15.75" customHeight="1" outlineLevel="1">
      <c r="A2293" s="155"/>
      <c r="B2293" s="481">
        <v>101101.0</v>
      </c>
      <c r="C2293" s="482" t="s">
        <v>4607</v>
      </c>
      <c r="D2293" s="481" t="s">
        <v>1423</v>
      </c>
      <c r="E2293" s="481" t="s">
        <v>2318</v>
      </c>
      <c r="F2293" s="483">
        <v>1016.02</v>
      </c>
    </row>
    <row r="2294" ht="15.75" customHeight="1" outlineLevel="1">
      <c r="A2294" s="155"/>
      <c r="B2294" s="481">
        <v>101102.0</v>
      </c>
      <c r="C2294" s="482" t="s">
        <v>4608</v>
      </c>
      <c r="D2294" s="481" t="s">
        <v>1423</v>
      </c>
      <c r="E2294" s="481" t="s">
        <v>2318</v>
      </c>
      <c r="F2294" s="483">
        <v>993.87</v>
      </c>
    </row>
    <row r="2295" ht="15.75" customHeight="1" outlineLevel="1">
      <c r="A2295" s="155"/>
      <c r="B2295" s="481">
        <v>101103.0</v>
      </c>
      <c r="C2295" s="482" t="s">
        <v>4609</v>
      </c>
      <c r="D2295" s="481" t="s">
        <v>1423</v>
      </c>
      <c r="E2295" s="481" t="s">
        <v>2318</v>
      </c>
      <c r="F2295" s="483">
        <v>936.9</v>
      </c>
    </row>
    <row r="2296" ht="15.75" customHeight="1" outlineLevel="1">
      <c r="A2296" s="155"/>
      <c r="B2296" s="481">
        <v>101104.0</v>
      </c>
      <c r="C2296" s="482" t="s">
        <v>4610</v>
      </c>
      <c r="D2296" s="481" t="s">
        <v>1423</v>
      </c>
      <c r="E2296" s="481" t="s">
        <v>2318</v>
      </c>
      <c r="F2296" s="483">
        <v>1491.09</v>
      </c>
    </row>
    <row r="2297" ht="15.75" customHeight="1" outlineLevel="1">
      <c r="A2297" s="155"/>
      <c r="B2297" s="481">
        <v>101105.0</v>
      </c>
      <c r="C2297" s="482" t="s">
        <v>4611</v>
      </c>
      <c r="D2297" s="481" t="s">
        <v>1423</v>
      </c>
      <c r="E2297" s="481" t="s">
        <v>2318</v>
      </c>
      <c r="F2297" s="483">
        <v>1425.73</v>
      </c>
    </row>
    <row r="2298" ht="15.75" customHeight="1" outlineLevel="1">
      <c r="A2298" s="155"/>
      <c r="B2298" s="481">
        <v>101106.0</v>
      </c>
      <c r="C2298" s="482" t="s">
        <v>4612</v>
      </c>
      <c r="D2298" s="481" t="s">
        <v>1423</v>
      </c>
      <c r="E2298" s="481" t="s">
        <v>2318</v>
      </c>
      <c r="F2298" s="483">
        <v>1344.29</v>
      </c>
    </row>
    <row r="2299" ht="15.75" customHeight="1" outlineLevel="1">
      <c r="A2299" s="155"/>
      <c r="B2299" s="481">
        <v>101107.0</v>
      </c>
      <c r="C2299" s="482" t="s">
        <v>4613</v>
      </c>
      <c r="D2299" s="481" t="s">
        <v>1423</v>
      </c>
      <c r="E2299" s="481" t="s">
        <v>2318</v>
      </c>
      <c r="F2299" s="483">
        <v>1246.04</v>
      </c>
    </row>
    <row r="2300" ht="15.75" customHeight="1" outlineLevel="1">
      <c r="A2300" s="155"/>
      <c r="B2300" s="481">
        <v>101108.0</v>
      </c>
      <c r="C2300" s="482" t="s">
        <v>4614</v>
      </c>
      <c r="D2300" s="481" t="s">
        <v>1423</v>
      </c>
      <c r="E2300" s="481" t="s">
        <v>2318</v>
      </c>
      <c r="F2300" s="483">
        <v>1193.13</v>
      </c>
    </row>
    <row r="2301" ht="15.75" customHeight="1" outlineLevel="1">
      <c r="A2301" s="155"/>
      <c r="B2301" s="481">
        <v>101109.0</v>
      </c>
      <c r="C2301" s="482" t="s">
        <v>4615</v>
      </c>
      <c r="D2301" s="481" t="s">
        <v>1423</v>
      </c>
      <c r="E2301" s="481" t="s">
        <v>2318</v>
      </c>
      <c r="F2301" s="483">
        <v>1168.63</v>
      </c>
    </row>
    <row r="2302" ht="15.75" customHeight="1" outlineLevel="1">
      <c r="A2302" s="155"/>
      <c r="B2302" s="481">
        <v>101110.0</v>
      </c>
      <c r="C2302" s="482" t="s">
        <v>4616</v>
      </c>
      <c r="D2302" s="481" t="s">
        <v>1423</v>
      </c>
      <c r="E2302" s="481" t="s">
        <v>2318</v>
      </c>
      <c r="F2302" s="483">
        <v>1143.87</v>
      </c>
    </row>
    <row r="2303" ht="15.75" customHeight="1" outlineLevel="1">
      <c r="A2303" s="155"/>
      <c r="B2303" s="481">
        <v>101111.0</v>
      </c>
      <c r="C2303" s="482" t="s">
        <v>4617</v>
      </c>
      <c r="D2303" s="481" t="s">
        <v>1423</v>
      </c>
      <c r="E2303" s="481" t="s">
        <v>2318</v>
      </c>
      <c r="F2303" s="483">
        <v>1082.65</v>
      </c>
    </row>
    <row r="2304" ht="15.75" customHeight="1" outlineLevel="1">
      <c r="A2304" s="155"/>
      <c r="B2304" s="481">
        <v>101112.0</v>
      </c>
      <c r="C2304" s="482" t="s">
        <v>4618</v>
      </c>
      <c r="D2304" s="481" t="s">
        <v>1423</v>
      </c>
      <c r="E2304" s="481" t="s">
        <v>2318</v>
      </c>
      <c r="F2304" s="483">
        <v>973.2</v>
      </c>
    </row>
    <row r="2305" ht="15.75" customHeight="1" outlineLevel="1">
      <c r="A2305" s="155"/>
      <c r="B2305" s="481">
        <v>101113.0</v>
      </c>
      <c r="C2305" s="482" t="s">
        <v>4619</v>
      </c>
      <c r="D2305" s="481" t="s">
        <v>1423</v>
      </c>
      <c r="E2305" s="481" t="s">
        <v>2318</v>
      </c>
      <c r="F2305" s="483">
        <v>1140.2</v>
      </c>
    </row>
    <row r="2306" ht="15.75" customHeight="1" outlineLevel="1">
      <c r="A2306" s="155"/>
      <c r="B2306" s="481">
        <v>95601.0</v>
      </c>
      <c r="C2306" s="482" t="s">
        <v>4620</v>
      </c>
      <c r="D2306" s="481" t="s">
        <v>1403</v>
      </c>
      <c r="E2306" s="481" t="s">
        <v>2466</v>
      </c>
      <c r="F2306" s="483">
        <v>15.07</v>
      </c>
    </row>
    <row r="2307" ht="15.75" customHeight="1" outlineLevel="1">
      <c r="A2307" s="155"/>
      <c r="B2307" s="481">
        <v>95602.0</v>
      </c>
      <c r="C2307" s="482" t="s">
        <v>4621</v>
      </c>
      <c r="D2307" s="481" t="s">
        <v>1403</v>
      </c>
      <c r="E2307" s="481" t="s">
        <v>2466</v>
      </c>
      <c r="F2307" s="483">
        <v>24.12</v>
      </c>
    </row>
    <row r="2308" ht="15.75" customHeight="1" outlineLevel="1">
      <c r="A2308" s="155"/>
      <c r="B2308" s="481">
        <v>95603.0</v>
      </c>
      <c r="C2308" s="482" t="s">
        <v>4622</v>
      </c>
      <c r="D2308" s="481" t="s">
        <v>1403</v>
      </c>
      <c r="E2308" s="481" t="s">
        <v>2466</v>
      </c>
      <c r="F2308" s="483">
        <v>41.16</v>
      </c>
    </row>
    <row r="2309" ht="15.75" customHeight="1" outlineLevel="1">
      <c r="A2309" s="155"/>
      <c r="B2309" s="481">
        <v>95604.0</v>
      </c>
      <c r="C2309" s="482" t="s">
        <v>4623</v>
      </c>
      <c r="D2309" s="481" t="s">
        <v>1403</v>
      </c>
      <c r="E2309" s="481" t="s">
        <v>2466</v>
      </c>
      <c r="F2309" s="483">
        <v>63.86</v>
      </c>
    </row>
    <row r="2310" ht="15.75" customHeight="1" outlineLevel="1">
      <c r="A2310" s="155"/>
      <c r="B2310" s="481">
        <v>95605.0</v>
      </c>
      <c r="C2310" s="482" t="s">
        <v>4624</v>
      </c>
      <c r="D2310" s="481" t="s">
        <v>1403</v>
      </c>
      <c r="E2310" s="481" t="s">
        <v>2466</v>
      </c>
      <c r="F2310" s="483">
        <v>117.28</v>
      </c>
    </row>
    <row r="2311" ht="15.75" customHeight="1" outlineLevel="1">
      <c r="A2311" s="155"/>
      <c r="B2311" s="481">
        <v>95607.0</v>
      </c>
      <c r="C2311" s="482" t="s">
        <v>4625</v>
      </c>
      <c r="D2311" s="481" t="s">
        <v>1403</v>
      </c>
      <c r="E2311" s="481" t="s">
        <v>2466</v>
      </c>
      <c r="F2311" s="483">
        <v>26.17</v>
      </c>
    </row>
    <row r="2312" ht="15.75" customHeight="1" outlineLevel="1">
      <c r="A2312" s="155"/>
      <c r="B2312" s="481">
        <v>95608.0</v>
      </c>
      <c r="C2312" s="482" t="s">
        <v>4626</v>
      </c>
      <c r="D2312" s="481" t="s">
        <v>1403</v>
      </c>
      <c r="E2312" s="481" t="s">
        <v>2466</v>
      </c>
      <c r="F2312" s="483">
        <v>37.96</v>
      </c>
    </row>
    <row r="2313" ht="15.75" customHeight="1" outlineLevel="1">
      <c r="A2313" s="155"/>
      <c r="B2313" s="481">
        <v>95609.0</v>
      </c>
      <c r="C2313" s="482" t="s">
        <v>4627</v>
      </c>
      <c r="D2313" s="481" t="s">
        <v>1403</v>
      </c>
      <c r="E2313" s="481" t="s">
        <v>2466</v>
      </c>
      <c r="F2313" s="483">
        <v>48.13</v>
      </c>
    </row>
    <row r="2314" ht="15.75" customHeight="1" outlineLevel="1">
      <c r="A2314" s="155"/>
      <c r="B2314" s="481">
        <v>100651.0</v>
      </c>
      <c r="C2314" s="482" t="s">
        <v>4628</v>
      </c>
      <c r="D2314" s="481" t="s">
        <v>1440</v>
      </c>
      <c r="E2314" s="481" t="s">
        <v>2318</v>
      </c>
      <c r="F2314" s="483">
        <v>164.5</v>
      </c>
    </row>
    <row r="2315" ht="15.75" customHeight="1" outlineLevel="1">
      <c r="A2315" s="155"/>
      <c r="B2315" s="481">
        <v>100652.0</v>
      </c>
      <c r="C2315" s="482" t="s">
        <v>4629</v>
      </c>
      <c r="D2315" s="481" t="s">
        <v>1440</v>
      </c>
      <c r="E2315" s="481" t="s">
        <v>2318</v>
      </c>
      <c r="F2315" s="483">
        <v>327.88</v>
      </c>
    </row>
    <row r="2316" ht="15.75" customHeight="1" outlineLevel="1">
      <c r="A2316" s="155"/>
      <c r="B2316" s="481">
        <v>100653.0</v>
      </c>
      <c r="C2316" s="482" t="s">
        <v>4630</v>
      </c>
      <c r="D2316" s="481" t="s">
        <v>1440</v>
      </c>
      <c r="E2316" s="481" t="s">
        <v>2318</v>
      </c>
      <c r="F2316" s="483">
        <v>556.17</v>
      </c>
    </row>
    <row r="2317" ht="15.75" customHeight="1" outlineLevel="1">
      <c r="A2317" s="155"/>
      <c r="B2317" s="481">
        <v>100654.0</v>
      </c>
      <c r="C2317" s="482" t="s">
        <v>4631</v>
      </c>
      <c r="D2317" s="481" t="s">
        <v>1440</v>
      </c>
      <c r="E2317" s="481" t="s">
        <v>2318</v>
      </c>
      <c r="F2317" s="483">
        <v>744.56</v>
      </c>
    </row>
    <row r="2318" ht="15.75" customHeight="1" outlineLevel="1">
      <c r="A2318" s="155"/>
      <c r="B2318" s="481">
        <v>100655.0</v>
      </c>
      <c r="C2318" s="482" t="s">
        <v>4632</v>
      </c>
      <c r="D2318" s="481" t="s">
        <v>1440</v>
      </c>
      <c r="E2318" s="481" t="s">
        <v>2318</v>
      </c>
      <c r="F2318" s="483">
        <v>871.29</v>
      </c>
    </row>
    <row r="2319" ht="15.75" customHeight="1" outlineLevel="1">
      <c r="A2319" s="155"/>
      <c r="B2319" s="481">
        <v>100656.0</v>
      </c>
      <c r="C2319" s="482" t="s">
        <v>4633</v>
      </c>
      <c r="D2319" s="481" t="s">
        <v>1440</v>
      </c>
      <c r="E2319" s="481" t="s">
        <v>2318</v>
      </c>
      <c r="F2319" s="483">
        <v>111.88</v>
      </c>
    </row>
    <row r="2320" ht="15.75" customHeight="1" outlineLevel="1">
      <c r="A2320" s="155"/>
      <c r="B2320" s="481">
        <v>100657.0</v>
      </c>
      <c r="C2320" s="482" t="s">
        <v>4634</v>
      </c>
      <c r="D2320" s="481" t="s">
        <v>1440</v>
      </c>
      <c r="E2320" s="481" t="s">
        <v>2318</v>
      </c>
      <c r="F2320" s="483">
        <v>145.05</v>
      </c>
    </row>
    <row r="2321" ht="15.75" customHeight="1" outlineLevel="1">
      <c r="A2321" s="155"/>
      <c r="B2321" s="481">
        <v>100658.0</v>
      </c>
      <c r="C2321" s="482" t="s">
        <v>4635</v>
      </c>
      <c r="D2321" s="481" t="s">
        <v>1440</v>
      </c>
      <c r="E2321" s="481" t="s">
        <v>2318</v>
      </c>
      <c r="F2321" s="483">
        <v>337.69</v>
      </c>
    </row>
    <row r="2322" ht="15.75" customHeight="1" outlineLevel="1">
      <c r="A2322" s="155"/>
      <c r="B2322" s="481">
        <v>100889.0</v>
      </c>
      <c r="C2322" s="482" t="s">
        <v>4636</v>
      </c>
      <c r="D2322" s="481" t="s">
        <v>1426</v>
      </c>
      <c r="E2322" s="481" t="s">
        <v>2318</v>
      </c>
      <c r="F2322" s="483">
        <v>11.9</v>
      </c>
    </row>
    <row r="2323" ht="15.75" customHeight="1" outlineLevel="1">
      <c r="A2323" s="155"/>
      <c r="B2323" s="481">
        <v>100890.0</v>
      </c>
      <c r="C2323" s="482" t="s">
        <v>4637</v>
      </c>
      <c r="D2323" s="481" t="s">
        <v>1426</v>
      </c>
      <c r="E2323" s="481" t="s">
        <v>2318</v>
      </c>
      <c r="F2323" s="483">
        <v>11.74</v>
      </c>
    </row>
    <row r="2324" ht="15.75" customHeight="1" outlineLevel="1">
      <c r="A2324" s="155"/>
      <c r="B2324" s="481">
        <v>100892.0</v>
      </c>
      <c r="C2324" s="482" t="s">
        <v>4638</v>
      </c>
      <c r="D2324" s="481" t="s">
        <v>1426</v>
      </c>
      <c r="E2324" s="481" t="s">
        <v>2318</v>
      </c>
      <c r="F2324" s="483">
        <v>12.3</v>
      </c>
    </row>
    <row r="2325" ht="15.75" customHeight="1" outlineLevel="1">
      <c r="A2325" s="155"/>
      <c r="B2325" s="481">
        <v>100893.0</v>
      </c>
      <c r="C2325" s="482" t="s">
        <v>4639</v>
      </c>
      <c r="D2325" s="481" t="s">
        <v>1426</v>
      </c>
      <c r="E2325" s="481" t="s">
        <v>2318</v>
      </c>
      <c r="F2325" s="483">
        <v>12.13</v>
      </c>
    </row>
    <row r="2326" ht="15.75" customHeight="1" outlineLevel="1">
      <c r="A2326" s="155"/>
      <c r="B2326" s="481">
        <v>100894.0</v>
      </c>
      <c r="C2326" s="482" t="s">
        <v>4640</v>
      </c>
      <c r="D2326" s="481" t="s">
        <v>1426</v>
      </c>
      <c r="E2326" s="481" t="s">
        <v>2318</v>
      </c>
      <c r="F2326" s="483">
        <v>12.03</v>
      </c>
    </row>
    <row r="2327" ht="15.75" customHeight="1" outlineLevel="1">
      <c r="A2327" s="155"/>
      <c r="B2327" s="481">
        <v>100896.0</v>
      </c>
      <c r="C2327" s="482" t="s">
        <v>4641</v>
      </c>
      <c r="D2327" s="481" t="s">
        <v>1440</v>
      </c>
      <c r="E2327" s="481" t="s">
        <v>2318</v>
      </c>
      <c r="F2327" s="483">
        <v>72.83</v>
      </c>
    </row>
    <row r="2328" ht="15.75" customHeight="1" outlineLevel="1">
      <c r="A2328" s="155"/>
      <c r="B2328" s="481">
        <v>100897.0</v>
      </c>
      <c r="C2328" s="482" t="s">
        <v>4642</v>
      </c>
      <c r="D2328" s="481" t="s">
        <v>1440</v>
      </c>
      <c r="E2328" s="481" t="s">
        <v>2318</v>
      </c>
      <c r="F2328" s="483">
        <v>148.33</v>
      </c>
    </row>
    <row r="2329" ht="15.75" customHeight="1" outlineLevel="1">
      <c r="A2329" s="155"/>
      <c r="B2329" s="481">
        <v>100898.0</v>
      </c>
      <c r="C2329" s="482" t="s">
        <v>4643</v>
      </c>
      <c r="D2329" s="481" t="s">
        <v>1440</v>
      </c>
      <c r="E2329" s="481" t="s">
        <v>2318</v>
      </c>
      <c r="F2329" s="483">
        <v>294.88</v>
      </c>
    </row>
    <row r="2330" ht="15.75" customHeight="1" outlineLevel="1">
      <c r="A2330" s="155"/>
      <c r="B2330" s="481">
        <v>100899.0</v>
      </c>
      <c r="C2330" s="482" t="s">
        <v>4644</v>
      </c>
      <c r="D2330" s="481" t="s">
        <v>1440</v>
      </c>
      <c r="E2330" s="481" t="s">
        <v>2318</v>
      </c>
      <c r="F2330" s="483">
        <v>95.29</v>
      </c>
    </row>
    <row r="2331" ht="15.75" customHeight="1" outlineLevel="1">
      <c r="A2331" s="155"/>
      <c r="B2331" s="481">
        <v>100900.0</v>
      </c>
      <c r="C2331" s="482" t="s">
        <v>4645</v>
      </c>
      <c r="D2331" s="481" t="s">
        <v>1440</v>
      </c>
      <c r="E2331" s="481" t="s">
        <v>2318</v>
      </c>
      <c r="F2331" s="483">
        <v>339.91</v>
      </c>
    </row>
    <row r="2332" ht="15.75" customHeight="1" outlineLevel="1">
      <c r="A2332" s="155"/>
      <c r="B2332" s="481">
        <v>101173.0</v>
      </c>
      <c r="C2332" s="482" t="s">
        <v>4646</v>
      </c>
      <c r="D2332" s="481" t="s">
        <v>1440</v>
      </c>
      <c r="E2332" s="481" t="s">
        <v>2466</v>
      </c>
      <c r="F2332" s="483">
        <v>63.87</v>
      </c>
    </row>
    <row r="2333" ht="15.75" customHeight="1" outlineLevel="1">
      <c r="A2333" s="155"/>
      <c r="B2333" s="481">
        <v>101174.0</v>
      </c>
      <c r="C2333" s="482" t="s">
        <v>4647</v>
      </c>
      <c r="D2333" s="481" t="s">
        <v>1440</v>
      </c>
      <c r="E2333" s="481" t="s">
        <v>2466</v>
      </c>
      <c r="F2333" s="483">
        <v>88.64</v>
      </c>
    </row>
    <row r="2334" ht="15.75" customHeight="1" outlineLevel="1">
      <c r="A2334" s="155"/>
      <c r="B2334" s="481">
        <v>101175.0</v>
      </c>
      <c r="C2334" s="482" t="s">
        <v>4648</v>
      </c>
      <c r="D2334" s="481" t="s">
        <v>1440</v>
      </c>
      <c r="E2334" s="481" t="s">
        <v>2466</v>
      </c>
      <c r="F2334" s="483">
        <v>121.15</v>
      </c>
    </row>
    <row r="2335" ht="15.75" customHeight="1" outlineLevel="1">
      <c r="A2335" s="155"/>
      <c r="B2335" s="481">
        <v>101176.0</v>
      </c>
      <c r="C2335" s="482" t="s">
        <v>4649</v>
      </c>
      <c r="D2335" s="481" t="s">
        <v>1440</v>
      </c>
      <c r="E2335" s="481" t="s">
        <v>2318</v>
      </c>
      <c r="F2335" s="483">
        <v>152.53</v>
      </c>
    </row>
    <row r="2336" ht="15.75" customHeight="1" outlineLevel="1">
      <c r="A2336" s="155"/>
      <c r="B2336" s="481">
        <v>102521.0</v>
      </c>
      <c r="C2336" s="482" t="s">
        <v>4650</v>
      </c>
      <c r="D2336" s="481" t="s">
        <v>1403</v>
      </c>
      <c r="E2336" s="481" t="s">
        <v>2466</v>
      </c>
      <c r="F2336" s="483">
        <v>96.75</v>
      </c>
    </row>
    <row r="2337" ht="15.75" customHeight="1" outlineLevel="1">
      <c r="A2337" s="155"/>
      <c r="B2337" s="481">
        <v>102522.0</v>
      </c>
      <c r="C2337" s="482" t="s">
        <v>4651</v>
      </c>
      <c r="D2337" s="481" t="s">
        <v>1403</v>
      </c>
      <c r="E2337" s="481" t="s">
        <v>2466</v>
      </c>
      <c r="F2337" s="483">
        <v>141.93</v>
      </c>
    </row>
    <row r="2338" ht="15.75" customHeight="1" outlineLevel="1">
      <c r="A2338" s="155"/>
      <c r="B2338" s="481">
        <v>102523.0</v>
      </c>
      <c r="C2338" s="482" t="s">
        <v>4652</v>
      </c>
      <c r="D2338" s="481" t="s">
        <v>1403</v>
      </c>
      <c r="E2338" s="481" t="s">
        <v>2466</v>
      </c>
      <c r="F2338" s="483">
        <v>187.12</v>
      </c>
    </row>
    <row r="2339" ht="15.75" customHeight="1" outlineLevel="1">
      <c r="A2339" s="155"/>
      <c r="B2339" s="481">
        <v>95240.0</v>
      </c>
      <c r="C2339" s="482" t="s">
        <v>4653</v>
      </c>
      <c r="D2339" s="481" t="s">
        <v>1401</v>
      </c>
      <c r="E2339" s="481" t="s">
        <v>2466</v>
      </c>
      <c r="F2339" s="483">
        <v>20.39</v>
      </c>
    </row>
    <row r="2340" ht="15.75" customHeight="1" outlineLevel="1">
      <c r="A2340" s="155"/>
      <c r="B2340" s="481">
        <v>95241.0</v>
      </c>
      <c r="C2340" s="482" t="s">
        <v>4654</v>
      </c>
      <c r="D2340" s="481" t="s">
        <v>1401</v>
      </c>
      <c r="E2340" s="481" t="s">
        <v>2466</v>
      </c>
      <c r="F2340" s="483">
        <v>39.55</v>
      </c>
    </row>
    <row r="2341" ht="15.75" customHeight="1" outlineLevel="1">
      <c r="A2341" s="155"/>
      <c r="B2341" s="481">
        <v>96616.0</v>
      </c>
      <c r="C2341" s="482" t="s">
        <v>4655</v>
      </c>
      <c r="D2341" s="481" t="s">
        <v>1423</v>
      </c>
      <c r="E2341" s="481" t="s">
        <v>2466</v>
      </c>
      <c r="F2341" s="483">
        <v>847.32</v>
      </c>
    </row>
    <row r="2342" ht="15.75" customHeight="1" outlineLevel="1">
      <c r="A2342" s="155"/>
      <c r="B2342" s="481">
        <v>96617.0</v>
      </c>
      <c r="C2342" s="482" t="s">
        <v>4656</v>
      </c>
      <c r="D2342" s="481" t="s">
        <v>1401</v>
      </c>
      <c r="E2342" s="481" t="s">
        <v>2466</v>
      </c>
      <c r="F2342" s="483">
        <v>21.12</v>
      </c>
    </row>
    <row r="2343" ht="15.75" customHeight="1" outlineLevel="1">
      <c r="A2343" s="155"/>
      <c r="B2343" s="481">
        <v>96619.0</v>
      </c>
      <c r="C2343" s="482" t="s">
        <v>4657</v>
      </c>
      <c r="D2343" s="481" t="s">
        <v>1401</v>
      </c>
      <c r="E2343" s="481" t="s">
        <v>2466</v>
      </c>
      <c r="F2343" s="483">
        <v>42.35</v>
      </c>
    </row>
    <row r="2344" ht="15.75" customHeight="1" outlineLevel="1">
      <c r="A2344" s="155"/>
      <c r="B2344" s="481">
        <v>96620.0</v>
      </c>
      <c r="C2344" s="482" t="s">
        <v>4658</v>
      </c>
      <c r="D2344" s="481" t="s">
        <v>1423</v>
      </c>
      <c r="E2344" s="481" t="s">
        <v>2466</v>
      </c>
      <c r="F2344" s="483">
        <v>791.32</v>
      </c>
    </row>
    <row r="2345" ht="15.75" customHeight="1" outlineLevel="1">
      <c r="A2345" s="155"/>
      <c r="B2345" s="481">
        <v>96621.0</v>
      </c>
      <c r="C2345" s="482" t="s">
        <v>4659</v>
      </c>
      <c r="D2345" s="481" t="s">
        <v>1423</v>
      </c>
      <c r="E2345" s="481" t="s">
        <v>2318</v>
      </c>
      <c r="F2345" s="483">
        <v>275.75</v>
      </c>
    </row>
    <row r="2346" ht="15.75" customHeight="1" outlineLevel="1">
      <c r="A2346" s="155"/>
      <c r="B2346" s="481">
        <v>96622.0</v>
      </c>
      <c r="C2346" s="482" t="s">
        <v>4660</v>
      </c>
      <c r="D2346" s="481" t="s">
        <v>1423</v>
      </c>
      <c r="E2346" s="481" t="s">
        <v>2318</v>
      </c>
      <c r="F2346" s="483">
        <v>262.27</v>
      </c>
    </row>
    <row r="2347" ht="15.75" customHeight="1" outlineLevel="1">
      <c r="A2347" s="155"/>
      <c r="B2347" s="481">
        <v>96623.0</v>
      </c>
      <c r="C2347" s="482" t="s">
        <v>4661</v>
      </c>
      <c r="D2347" s="481" t="s">
        <v>1423</v>
      </c>
      <c r="E2347" s="481" t="s">
        <v>2318</v>
      </c>
      <c r="F2347" s="483">
        <v>236.71</v>
      </c>
    </row>
    <row r="2348" ht="15.75" customHeight="1" outlineLevel="1">
      <c r="A2348" s="155"/>
      <c r="B2348" s="481">
        <v>96624.0</v>
      </c>
      <c r="C2348" s="482" t="s">
        <v>4662</v>
      </c>
      <c r="D2348" s="481" t="s">
        <v>1423</v>
      </c>
      <c r="E2348" s="481" t="s">
        <v>2318</v>
      </c>
      <c r="F2348" s="483">
        <v>223.23</v>
      </c>
    </row>
    <row r="2349" ht="15.75" customHeight="1" outlineLevel="1">
      <c r="A2349" s="155"/>
      <c r="B2349" s="481">
        <v>97082.0</v>
      </c>
      <c r="C2349" s="482" t="s">
        <v>4663</v>
      </c>
      <c r="D2349" s="481" t="s">
        <v>1423</v>
      </c>
      <c r="E2349" s="481" t="s">
        <v>2944</v>
      </c>
      <c r="F2349" s="483">
        <v>59.0</v>
      </c>
    </row>
    <row r="2350" ht="15.75" customHeight="1" outlineLevel="1">
      <c r="A2350" s="155"/>
      <c r="B2350" s="481">
        <v>97083.0</v>
      </c>
      <c r="C2350" s="482" t="s">
        <v>4664</v>
      </c>
      <c r="D2350" s="481" t="s">
        <v>1401</v>
      </c>
      <c r="E2350" s="481" t="s">
        <v>2318</v>
      </c>
      <c r="F2350" s="483">
        <v>3.13</v>
      </c>
    </row>
    <row r="2351" ht="15.75" customHeight="1" outlineLevel="1">
      <c r="A2351" s="155"/>
      <c r="B2351" s="481">
        <v>97084.0</v>
      </c>
      <c r="C2351" s="482" t="s">
        <v>4665</v>
      </c>
      <c r="D2351" s="481" t="s">
        <v>1401</v>
      </c>
      <c r="E2351" s="481" t="s">
        <v>2318</v>
      </c>
      <c r="F2351" s="483">
        <v>0.65</v>
      </c>
    </row>
    <row r="2352" ht="15.75" customHeight="1" outlineLevel="1">
      <c r="A2352" s="155"/>
      <c r="B2352" s="481">
        <v>97086.0</v>
      </c>
      <c r="C2352" s="482" t="s">
        <v>4666</v>
      </c>
      <c r="D2352" s="481" t="s">
        <v>1401</v>
      </c>
      <c r="E2352" s="481" t="s">
        <v>2466</v>
      </c>
      <c r="F2352" s="483">
        <v>121.26</v>
      </c>
    </row>
    <row r="2353" ht="15.75" customHeight="1" outlineLevel="1">
      <c r="A2353" s="155"/>
      <c r="B2353" s="481">
        <v>97087.0</v>
      </c>
      <c r="C2353" s="482" t="s">
        <v>4667</v>
      </c>
      <c r="D2353" s="481" t="s">
        <v>1401</v>
      </c>
      <c r="E2353" s="481" t="s">
        <v>2466</v>
      </c>
      <c r="F2353" s="483">
        <v>2.85</v>
      </c>
    </row>
    <row r="2354" ht="15.75" customHeight="1" outlineLevel="1">
      <c r="A2354" s="155"/>
      <c r="B2354" s="481">
        <v>97088.0</v>
      </c>
      <c r="C2354" s="482" t="s">
        <v>4668</v>
      </c>
      <c r="D2354" s="481" t="s">
        <v>1426</v>
      </c>
      <c r="E2354" s="481" t="s">
        <v>2466</v>
      </c>
      <c r="F2354" s="483">
        <v>19.12</v>
      </c>
    </row>
    <row r="2355" ht="15.75" customHeight="1" outlineLevel="1">
      <c r="A2355" s="155"/>
      <c r="B2355" s="481">
        <v>97089.0</v>
      </c>
      <c r="C2355" s="482" t="s">
        <v>4669</v>
      </c>
      <c r="D2355" s="481" t="s">
        <v>1426</v>
      </c>
      <c r="E2355" s="481" t="s">
        <v>2466</v>
      </c>
      <c r="F2355" s="483">
        <v>17.48</v>
      </c>
    </row>
    <row r="2356" ht="15.75" customHeight="1" outlineLevel="1">
      <c r="A2356" s="155"/>
      <c r="B2356" s="481">
        <v>97090.0</v>
      </c>
      <c r="C2356" s="482" t="s">
        <v>4670</v>
      </c>
      <c r="D2356" s="481" t="s">
        <v>1426</v>
      </c>
      <c r="E2356" s="481" t="s">
        <v>2466</v>
      </c>
      <c r="F2356" s="483">
        <v>17.17</v>
      </c>
    </row>
    <row r="2357" ht="15.75" customHeight="1" outlineLevel="1">
      <c r="A2357" s="155"/>
      <c r="B2357" s="481">
        <v>97091.0</v>
      </c>
      <c r="C2357" s="482" t="s">
        <v>4671</v>
      </c>
      <c r="D2357" s="481" t="s">
        <v>1426</v>
      </c>
      <c r="E2357" s="481" t="s">
        <v>2466</v>
      </c>
      <c r="F2357" s="483">
        <v>16.65</v>
      </c>
    </row>
    <row r="2358" ht="15.75" customHeight="1" outlineLevel="1">
      <c r="A2358" s="155"/>
      <c r="B2358" s="481">
        <v>97092.0</v>
      </c>
      <c r="C2358" s="482" t="s">
        <v>4672</v>
      </c>
      <c r="D2358" s="481" t="s">
        <v>1426</v>
      </c>
      <c r="E2358" s="481" t="s">
        <v>2466</v>
      </c>
      <c r="F2358" s="483">
        <v>16.11</v>
      </c>
    </row>
    <row r="2359" ht="15.75" customHeight="1" outlineLevel="1">
      <c r="A2359" s="155"/>
      <c r="B2359" s="481">
        <v>97093.0</v>
      </c>
      <c r="C2359" s="482" t="s">
        <v>4673</v>
      </c>
      <c r="D2359" s="481" t="s">
        <v>1426</v>
      </c>
      <c r="E2359" s="481" t="s">
        <v>2466</v>
      </c>
      <c r="F2359" s="483">
        <v>15.12</v>
      </c>
    </row>
    <row r="2360" ht="15.75" customHeight="1" outlineLevel="1">
      <c r="A2360" s="155"/>
      <c r="B2360" s="481">
        <v>97096.0</v>
      </c>
      <c r="C2360" s="482" t="s">
        <v>4674</v>
      </c>
      <c r="D2360" s="481" t="s">
        <v>1423</v>
      </c>
      <c r="E2360" s="481" t="s">
        <v>2318</v>
      </c>
      <c r="F2360" s="483">
        <v>833.14</v>
      </c>
    </row>
    <row r="2361" ht="15.75" customHeight="1" outlineLevel="1">
      <c r="A2361" s="155"/>
      <c r="B2361" s="481">
        <v>97097.0</v>
      </c>
      <c r="C2361" s="482" t="s">
        <v>4675</v>
      </c>
      <c r="D2361" s="481" t="s">
        <v>1401</v>
      </c>
      <c r="E2361" s="481" t="s">
        <v>2318</v>
      </c>
      <c r="F2361" s="483">
        <v>38.11</v>
      </c>
    </row>
    <row r="2362" ht="15.75" customHeight="1" outlineLevel="1">
      <c r="A2362" s="155"/>
      <c r="B2362" s="481">
        <v>97101.0</v>
      </c>
      <c r="C2362" s="482" t="s">
        <v>4676</v>
      </c>
      <c r="D2362" s="481" t="s">
        <v>1401</v>
      </c>
      <c r="E2362" s="481" t="s">
        <v>2318</v>
      </c>
      <c r="F2362" s="483">
        <v>216.13</v>
      </c>
    </row>
    <row r="2363" ht="15.75" customHeight="1" outlineLevel="1">
      <c r="A2363" s="155"/>
      <c r="B2363" s="481">
        <v>97102.0</v>
      </c>
      <c r="C2363" s="482" t="s">
        <v>4677</v>
      </c>
      <c r="D2363" s="481" t="s">
        <v>1401</v>
      </c>
      <c r="E2363" s="481" t="s">
        <v>2318</v>
      </c>
      <c r="F2363" s="483">
        <v>272.83</v>
      </c>
    </row>
    <row r="2364" ht="15.75" customHeight="1" outlineLevel="1">
      <c r="A2364" s="155"/>
      <c r="B2364" s="481">
        <v>97103.0</v>
      </c>
      <c r="C2364" s="482" t="s">
        <v>4678</v>
      </c>
      <c r="D2364" s="481" t="s">
        <v>1401</v>
      </c>
      <c r="E2364" s="481" t="s">
        <v>2318</v>
      </c>
      <c r="F2364" s="483">
        <v>325.28</v>
      </c>
    </row>
    <row r="2365" ht="15.75" customHeight="1" outlineLevel="1">
      <c r="A2365" s="155"/>
      <c r="B2365" s="481">
        <v>100322.0</v>
      </c>
      <c r="C2365" s="482" t="s">
        <v>4679</v>
      </c>
      <c r="D2365" s="481" t="s">
        <v>1423</v>
      </c>
      <c r="E2365" s="481" t="s">
        <v>2318</v>
      </c>
      <c r="F2365" s="483">
        <v>213.0</v>
      </c>
    </row>
    <row r="2366" ht="15.75" customHeight="1" outlineLevel="1">
      <c r="A2366" s="155"/>
      <c r="B2366" s="481">
        <v>100323.0</v>
      </c>
      <c r="C2366" s="482" t="s">
        <v>4680</v>
      </c>
      <c r="D2366" s="481" t="s">
        <v>1423</v>
      </c>
      <c r="E2366" s="481" t="s">
        <v>2318</v>
      </c>
      <c r="F2366" s="483">
        <v>226.21</v>
      </c>
    </row>
    <row r="2367" ht="15.75" customHeight="1" outlineLevel="1">
      <c r="A2367" s="155"/>
      <c r="B2367" s="481">
        <v>100324.0</v>
      </c>
      <c r="C2367" s="482" t="s">
        <v>4681</v>
      </c>
      <c r="D2367" s="481" t="s">
        <v>1423</v>
      </c>
      <c r="E2367" s="481" t="s">
        <v>2318</v>
      </c>
      <c r="F2367" s="483">
        <v>222.78</v>
      </c>
    </row>
    <row r="2368" ht="15.75" customHeight="1" outlineLevel="1">
      <c r="A2368" s="155"/>
      <c r="B2368" s="481">
        <v>103072.0</v>
      </c>
      <c r="C2368" s="482" t="s">
        <v>4682</v>
      </c>
      <c r="D2368" s="481" t="s">
        <v>1401</v>
      </c>
      <c r="E2368" s="481" t="s">
        <v>2318</v>
      </c>
      <c r="F2368" s="483">
        <v>385.65</v>
      </c>
    </row>
    <row r="2369" ht="15.75" customHeight="1" outlineLevel="1">
      <c r="A2369" s="155"/>
      <c r="B2369" s="481">
        <v>103073.0</v>
      </c>
      <c r="C2369" s="482" t="s">
        <v>4683</v>
      </c>
      <c r="D2369" s="481" t="s">
        <v>1401</v>
      </c>
      <c r="E2369" s="481" t="s">
        <v>2318</v>
      </c>
      <c r="F2369" s="483">
        <v>465.01</v>
      </c>
    </row>
    <row r="2370" ht="15.75" customHeight="1" outlineLevel="1">
      <c r="A2370" s="155"/>
      <c r="B2370" s="481">
        <v>103074.0</v>
      </c>
      <c r="C2370" s="482" t="s">
        <v>4684</v>
      </c>
      <c r="D2370" s="481" t="s">
        <v>1401</v>
      </c>
      <c r="E2370" s="481" t="s">
        <v>2318</v>
      </c>
      <c r="F2370" s="483">
        <v>215.49</v>
      </c>
    </row>
    <row r="2371" ht="15.75" customHeight="1" outlineLevel="1">
      <c r="A2371" s="155"/>
      <c r="B2371" s="481">
        <v>103075.0</v>
      </c>
      <c r="C2371" s="482" t="s">
        <v>4685</v>
      </c>
      <c r="D2371" s="481" t="s">
        <v>1401</v>
      </c>
      <c r="E2371" s="481" t="s">
        <v>2318</v>
      </c>
      <c r="F2371" s="483">
        <v>253.6</v>
      </c>
    </row>
    <row r="2372" ht="15.75" customHeight="1" outlineLevel="1">
      <c r="A2372" s="155"/>
      <c r="B2372" s="481">
        <v>103076.0</v>
      </c>
      <c r="C2372" s="482" t="s">
        <v>4686</v>
      </c>
      <c r="D2372" s="481" t="s">
        <v>1401</v>
      </c>
      <c r="E2372" s="481" t="s">
        <v>2318</v>
      </c>
      <c r="F2372" s="483">
        <v>184.23</v>
      </c>
    </row>
    <row r="2373" ht="15.75" customHeight="1" outlineLevel="1">
      <c r="A2373" s="155"/>
      <c r="B2373" s="481">
        <v>103077.0</v>
      </c>
      <c r="C2373" s="482" t="s">
        <v>4687</v>
      </c>
      <c r="D2373" s="481" t="s">
        <v>1401</v>
      </c>
      <c r="E2373" s="481" t="s">
        <v>2318</v>
      </c>
      <c r="F2373" s="483">
        <v>240.93</v>
      </c>
    </row>
    <row r="2374" ht="15.75" customHeight="1" outlineLevel="1">
      <c r="A2374" s="155"/>
      <c r="B2374" s="481">
        <v>103078.0</v>
      </c>
      <c r="C2374" s="482" t="s">
        <v>4688</v>
      </c>
      <c r="D2374" s="481" t="s">
        <v>1401</v>
      </c>
      <c r="E2374" s="481" t="s">
        <v>2318</v>
      </c>
      <c r="F2374" s="483">
        <v>293.38</v>
      </c>
    </row>
    <row r="2375" ht="15.75" customHeight="1" outlineLevel="1">
      <c r="A2375" s="155"/>
      <c r="B2375" s="481">
        <v>103079.0</v>
      </c>
      <c r="C2375" s="482" t="s">
        <v>4689</v>
      </c>
      <c r="D2375" s="481" t="s">
        <v>1401</v>
      </c>
      <c r="E2375" s="481" t="s">
        <v>2318</v>
      </c>
      <c r="F2375" s="483">
        <v>353.75</v>
      </c>
    </row>
    <row r="2376" ht="15.75" customHeight="1" outlineLevel="1">
      <c r="A2376" s="155"/>
      <c r="B2376" s="481">
        <v>103080.0</v>
      </c>
      <c r="C2376" s="482" t="s">
        <v>4690</v>
      </c>
      <c r="D2376" s="481" t="s">
        <v>1401</v>
      </c>
      <c r="E2376" s="481" t="s">
        <v>2318</v>
      </c>
      <c r="F2376" s="483">
        <v>433.11</v>
      </c>
    </row>
    <row r="2377" ht="15.75" customHeight="1" outlineLevel="1">
      <c r="A2377" s="155"/>
      <c r="B2377" s="481">
        <v>92263.0</v>
      </c>
      <c r="C2377" s="482" t="s">
        <v>4691</v>
      </c>
      <c r="D2377" s="481" t="s">
        <v>1401</v>
      </c>
      <c r="E2377" s="481" t="s">
        <v>2466</v>
      </c>
      <c r="F2377" s="483">
        <v>206.24</v>
      </c>
    </row>
    <row r="2378" ht="15.75" customHeight="1" outlineLevel="1">
      <c r="A2378" s="155"/>
      <c r="B2378" s="481">
        <v>92264.0</v>
      </c>
      <c r="C2378" s="482" t="s">
        <v>4692</v>
      </c>
      <c r="D2378" s="481" t="s">
        <v>1401</v>
      </c>
      <c r="E2378" s="481" t="s">
        <v>2466</v>
      </c>
      <c r="F2378" s="483">
        <v>273.08</v>
      </c>
    </row>
    <row r="2379" ht="15.75" customHeight="1" outlineLevel="1">
      <c r="A2379" s="155"/>
      <c r="B2379" s="481">
        <v>92265.0</v>
      </c>
      <c r="C2379" s="482" t="s">
        <v>4693</v>
      </c>
      <c r="D2379" s="481" t="s">
        <v>1401</v>
      </c>
      <c r="E2379" s="481" t="s">
        <v>2466</v>
      </c>
      <c r="F2379" s="483">
        <v>149.13</v>
      </c>
    </row>
    <row r="2380" ht="15.75" customHeight="1" outlineLevel="1">
      <c r="A2380" s="155"/>
      <c r="B2380" s="481">
        <v>92266.0</v>
      </c>
      <c r="C2380" s="482" t="s">
        <v>4694</v>
      </c>
      <c r="D2380" s="481" t="s">
        <v>1401</v>
      </c>
      <c r="E2380" s="481" t="s">
        <v>2466</v>
      </c>
      <c r="F2380" s="483">
        <v>206.46</v>
      </c>
    </row>
    <row r="2381" ht="15.75" customHeight="1" outlineLevel="1">
      <c r="A2381" s="155"/>
      <c r="B2381" s="481">
        <v>92267.0</v>
      </c>
      <c r="C2381" s="482" t="s">
        <v>4695</v>
      </c>
      <c r="D2381" s="481" t="s">
        <v>1401</v>
      </c>
      <c r="E2381" s="481" t="s">
        <v>2466</v>
      </c>
      <c r="F2381" s="483">
        <v>76.55</v>
      </c>
    </row>
    <row r="2382" ht="15.75" customHeight="1" outlineLevel="1">
      <c r="A2382" s="155"/>
      <c r="B2382" s="481">
        <v>92268.0</v>
      </c>
      <c r="C2382" s="482" t="s">
        <v>4696</v>
      </c>
      <c r="D2382" s="481" t="s">
        <v>1401</v>
      </c>
      <c r="E2382" s="481" t="s">
        <v>2466</v>
      </c>
      <c r="F2382" s="483">
        <v>129.08</v>
      </c>
    </row>
    <row r="2383" ht="15.75" customHeight="1" outlineLevel="1">
      <c r="A2383" s="155"/>
      <c r="B2383" s="481">
        <v>92269.0</v>
      </c>
      <c r="C2383" s="482" t="s">
        <v>4697</v>
      </c>
      <c r="D2383" s="481" t="s">
        <v>1401</v>
      </c>
      <c r="E2383" s="481" t="s">
        <v>2466</v>
      </c>
      <c r="F2383" s="483">
        <v>168.72</v>
      </c>
    </row>
    <row r="2384" ht="15.75" customHeight="1" outlineLevel="1">
      <c r="A2384" s="155"/>
      <c r="B2384" s="481">
        <v>92270.0</v>
      </c>
      <c r="C2384" s="482" t="s">
        <v>4698</v>
      </c>
      <c r="D2384" s="481" t="s">
        <v>1401</v>
      </c>
      <c r="E2384" s="481" t="s">
        <v>2466</v>
      </c>
      <c r="F2384" s="483">
        <v>157.55</v>
      </c>
    </row>
    <row r="2385" ht="15.75" customHeight="1" outlineLevel="1">
      <c r="A2385" s="155"/>
      <c r="B2385" s="481">
        <v>92271.0</v>
      </c>
      <c r="C2385" s="482" t="s">
        <v>4699</v>
      </c>
      <c r="D2385" s="481" t="s">
        <v>1401</v>
      </c>
      <c r="E2385" s="481" t="s">
        <v>2466</v>
      </c>
      <c r="F2385" s="483">
        <v>94.2</v>
      </c>
    </row>
    <row r="2386" ht="15.75" customHeight="1" outlineLevel="1">
      <c r="A2386" s="155"/>
      <c r="B2386" s="481">
        <v>92272.0</v>
      </c>
      <c r="C2386" s="482" t="s">
        <v>4700</v>
      </c>
      <c r="D2386" s="481" t="s">
        <v>1440</v>
      </c>
      <c r="E2386" s="481" t="s">
        <v>2466</v>
      </c>
      <c r="F2386" s="483">
        <v>49.13</v>
      </c>
    </row>
    <row r="2387" ht="15.75" customHeight="1" outlineLevel="1">
      <c r="A2387" s="155"/>
      <c r="B2387" s="481">
        <v>92273.0</v>
      </c>
      <c r="C2387" s="482" t="s">
        <v>4701</v>
      </c>
      <c r="D2387" s="481" t="s">
        <v>1440</v>
      </c>
      <c r="E2387" s="481" t="s">
        <v>2466</v>
      </c>
      <c r="F2387" s="483">
        <v>19.09</v>
      </c>
    </row>
    <row r="2388" ht="15.75" customHeight="1" outlineLevel="1">
      <c r="A2388" s="155"/>
      <c r="B2388" s="481">
        <v>92409.0</v>
      </c>
      <c r="C2388" s="482" t="s">
        <v>4702</v>
      </c>
      <c r="D2388" s="481" t="s">
        <v>1401</v>
      </c>
      <c r="E2388" s="481" t="s">
        <v>2466</v>
      </c>
      <c r="F2388" s="483">
        <v>260.99</v>
      </c>
    </row>
    <row r="2389" ht="15.75" customHeight="1" outlineLevel="1">
      <c r="A2389" s="155"/>
      <c r="B2389" s="481">
        <v>92411.0</v>
      </c>
      <c r="C2389" s="482" t="s">
        <v>4703</v>
      </c>
      <c r="D2389" s="481" t="s">
        <v>1401</v>
      </c>
      <c r="E2389" s="481" t="s">
        <v>2466</v>
      </c>
      <c r="F2389" s="483">
        <v>167.96</v>
      </c>
    </row>
    <row r="2390" ht="15.75" customHeight="1" outlineLevel="1">
      <c r="A2390" s="155"/>
      <c r="B2390" s="481">
        <v>92413.0</v>
      </c>
      <c r="C2390" s="482" t="s">
        <v>4704</v>
      </c>
      <c r="D2390" s="481" t="s">
        <v>1401</v>
      </c>
      <c r="E2390" s="481" t="s">
        <v>2466</v>
      </c>
      <c r="F2390" s="483">
        <v>106.95</v>
      </c>
    </row>
    <row r="2391" ht="15.75" customHeight="1" outlineLevel="1">
      <c r="A2391" s="155"/>
      <c r="B2391" s="481">
        <v>92415.0</v>
      </c>
      <c r="C2391" s="482" t="s">
        <v>4705</v>
      </c>
      <c r="D2391" s="481" t="s">
        <v>1401</v>
      </c>
      <c r="E2391" s="481" t="s">
        <v>2466</v>
      </c>
      <c r="F2391" s="483">
        <v>170.76</v>
      </c>
    </row>
    <row r="2392" ht="15.75" customHeight="1" outlineLevel="1">
      <c r="A2392" s="155"/>
      <c r="B2392" s="481">
        <v>92417.0</v>
      </c>
      <c r="C2392" s="482" t="s">
        <v>4706</v>
      </c>
      <c r="D2392" s="481" t="s">
        <v>1401</v>
      </c>
      <c r="E2392" s="481" t="s">
        <v>2466</v>
      </c>
      <c r="F2392" s="483">
        <v>192.0</v>
      </c>
    </row>
    <row r="2393" ht="15.75" customHeight="1" outlineLevel="1">
      <c r="A2393" s="155"/>
      <c r="B2393" s="481">
        <v>92419.0</v>
      </c>
      <c r="C2393" s="482" t="s">
        <v>4707</v>
      </c>
      <c r="D2393" s="481" t="s">
        <v>1401</v>
      </c>
      <c r="E2393" s="481" t="s">
        <v>2466</v>
      </c>
      <c r="F2393" s="483">
        <v>109.18</v>
      </c>
    </row>
    <row r="2394" ht="15.75" customHeight="1" outlineLevel="1">
      <c r="A2394" s="155"/>
      <c r="B2394" s="481">
        <v>92421.0</v>
      </c>
      <c r="C2394" s="482" t="s">
        <v>4708</v>
      </c>
      <c r="D2394" s="481" t="s">
        <v>1401</v>
      </c>
      <c r="E2394" s="481" t="s">
        <v>2466</v>
      </c>
      <c r="F2394" s="483">
        <v>125.47</v>
      </c>
    </row>
    <row r="2395" ht="15.75" customHeight="1" outlineLevel="1">
      <c r="A2395" s="155"/>
      <c r="B2395" s="481">
        <v>92423.0</v>
      </c>
      <c r="C2395" s="482" t="s">
        <v>4709</v>
      </c>
      <c r="D2395" s="481" t="s">
        <v>1401</v>
      </c>
      <c r="E2395" s="481" t="s">
        <v>2466</v>
      </c>
      <c r="F2395" s="483">
        <v>90.38</v>
      </c>
    </row>
    <row r="2396" ht="15.75" customHeight="1" outlineLevel="1">
      <c r="A2396" s="155"/>
      <c r="B2396" s="481">
        <v>92425.0</v>
      </c>
      <c r="C2396" s="482" t="s">
        <v>4710</v>
      </c>
      <c r="D2396" s="481" t="s">
        <v>1401</v>
      </c>
      <c r="E2396" s="481" t="s">
        <v>2466</v>
      </c>
      <c r="F2396" s="483">
        <v>104.54</v>
      </c>
    </row>
    <row r="2397" ht="15.75" customHeight="1" outlineLevel="1">
      <c r="A2397" s="155"/>
      <c r="B2397" s="481">
        <v>92427.0</v>
      </c>
      <c r="C2397" s="482" t="s">
        <v>4711</v>
      </c>
      <c r="D2397" s="481" t="s">
        <v>1401</v>
      </c>
      <c r="E2397" s="481" t="s">
        <v>2466</v>
      </c>
      <c r="F2397" s="483">
        <v>80.87</v>
      </c>
    </row>
    <row r="2398" ht="15.75" customHeight="1" outlineLevel="1">
      <c r="A2398" s="155"/>
      <c r="B2398" s="481">
        <v>92429.0</v>
      </c>
      <c r="C2398" s="482" t="s">
        <v>4712</v>
      </c>
      <c r="D2398" s="481" t="s">
        <v>1401</v>
      </c>
      <c r="E2398" s="481" t="s">
        <v>2466</v>
      </c>
      <c r="F2398" s="483">
        <v>93.98</v>
      </c>
    </row>
    <row r="2399" ht="15.75" customHeight="1" outlineLevel="1">
      <c r="A2399" s="155"/>
      <c r="B2399" s="481">
        <v>92431.0</v>
      </c>
      <c r="C2399" s="482" t="s">
        <v>4713</v>
      </c>
      <c r="D2399" s="481" t="s">
        <v>1401</v>
      </c>
      <c r="E2399" s="481" t="s">
        <v>2466</v>
      </c>
      <c r="F2399" s="483">
        <v>77.58</v>
      </c>
    </row>
    <row r="2400" ht="15.75" customHeight="1" outlineLevel="1">
      <c r="A2400" s="155"/>
      <c r="B2400" s="481">
        <v>92433.0</v>
      </c>
      <c r="C2400" s="482" t="s">
        <v>4714</v>
      </c>
      <c r="D2400" s="481" t="s">
        <v>1401</v>
      </c>
      <c r="E2400" s="481" t="s">
        <v>2466</v>
      </c>
      <c r="F2400" s="483">
        <v>90.04</v>
      </c>
    </row>
    <row r="2401" ht="15.75" customHeight="1" outlineLevel="1">
      <c r="A2401" s="155"/>
      <c r="B2401" s="481">
        <v>92435.0</v>
      </c>
      <c r="C2401" s="482" t="s">
        <v>4715</v>
      </c>
      <c r="D2401" s="481" t="s">
        <v>1401</v>
      </c>
      <c r="E2401" s="481" t="s">
        <v>2466</v>
      </c>
      <c r="F2401" s="483">
        <v>73.9</v>
      </c>
    </row>
    <row r="2402" ht="15.75" customHeight="1" outlineLevel="1">
      <c r="A2402" s="155"/>
      <c r="B2402" s="481">
        <v>92437.0</v>
      </c>
      <c r="C2402" s="482" t="s">
        <v>4716</v>
      </c>
      <c r="D2402" s="481" t="s">
        <v>1401</v>
      </c>
      <c r="E2402" s="481" t="s">
        <v>2466</v>
      </c>
      <c r="F2402" s="483">
        <v>85.94</v>
      </c>
    </row>
    <row r="2403" ht="15.75" customHeight="1" outlineLevel="1">
      <c r="A2403" s="155"/>
      <c r="B2403" s="481">
        <v>92439.0</v>
      </c>
      <c r="C2403" s="482" t="s">
        <v>4717</v>
      </c>
      <c r="D2403" s="481" t="s">
        <v>1401</v>
      </c>
      <c r="E2403" s="481" t="s">
        <v>2466</v>
      </c>
      <c r="F2403" s="483">
        <v>71.26</v>
      </c>
    </row>
    <row r="2404" ht="15.75" customHeight="1" outlineLevel="1">
      <c r="A2404" s="155"/>
      <c r="B2404" s="481">
        <v>92441.0</v>
      </c>
      <c r="C2404" s="482" t="s">
        <v>4718</v>
      </c>
      <c r="D2404" s="481" t="s">
        <v>1401</v>
      </c>
      <c r="E2404" s="481" t="s">
        <v>2466</v>
      </c>
      <c r="F2404" s="483">
        <v>82.99</v>
      </c>
    </row>
    <row r="2405" ht="15.75" customHeight="1" outlineLevel="1">
      <c r="A2405" s="155"/>
      <c r="B2405" s="481">
        <v>92443.0</v>
      </c>
      <c r="C2405" s="482" t="s">
        <v>4719</v>
      </c>
      <c r="D2405" s="481" t="s">
        <v>1401</v>
      </c>
      <c r="E2405" s="481" t="s">
        <v>2466</v>
      </c>
      <c r="F2405" s="483">
        <v>65.42</v>
      </c>
    </row>
    <row r="2406" ht="15.75" customHeight="1" outlineLevel="1">
      <c r="A2406" s="155"/>
      <c r="B2406" s="481">
        <v>92445.0</v>
      </c>
      <c r="C2406" s="482" t="s">
        <v>4720</v>
      </c>
      <c r="D2406" s="481" t="s">
        <v>1401</v>
      </c>
      <c r="E2406" s="481" t="s">
        <v>2466</v>
      </c>
      <c r="F2406" s="483">
        <v>76.74</v>
      </c>
    </row>
    <row r="2407" ht="15.75" customHeight="1" outlineLevel="1">
      <c r="A2407" s="155"/>
      <c r="B2407" s="481">
        <v>92446.0</v>
      </c>
      <c r="C2407" s="482" t="s">
        <v>4721</v>
      </c>
      <c r="D2407" s="481" t="s">
        <v>1401</v>
      </c>
      <c r="E2407" s="481" t="s">
        <v>2466</v>
      </c>
      <c r="F2407" s="483">
        <v>281.92</v>
      </c>
    </row>
    <row r="2408" ht="15.75" customHeight="1" outlineLevel="1">
      <c r="A2408" s="155"/>
      <c r="B2408" s="481">
        <v>92447.0</v>
      </c>
      <c r="C2408" s="482" t="s">
        <v>4722</v>
      </c>
      <c r="D2408" s="481" t="s">
        <v>1401</v>
      </c>
      <c r="E2408" s="481" t="s">
        <v>2466</v>
      </c>
      <c r="F2408" s="483">
        <v>197.85</v>
      </c>
    </row>
    <row r="2409" ht="15.75" customHeight="1" outlineLevel="1">
      <c r="A2409" s="155"/>
      <c r="B2409" s="481">
        <v>92448.0</v>
      </c>
      <c r="C2409" s="482" t="s">
        <v>4723</v>
      </c>
      <c r="D2409" s="481" t="s">
        <v>1401</v>
      </c>
      <c r="E2409" s="481" t="s">
        <v>2466</v>
      </c>
      <c r="F2409" s="483">
        <v>158.04</v>
      </c>
    </row>
    <row r="2410" ht="15.75" customHeight="1" outlineLevel="1">
      <c r="A2410" s="155"/>
      <c r="B2410" s="481">
        <v>92449.0</v>
      </c>
      <c r="C2410" s="482" t="s">
        <v>4724</v>
      </c>
      <c r="D2410" s="481" t="s">
        <v>1401</v>
      </c>
      <c r="E2410" s="481" t="s">
        <v>2466</v>
      </c>
      <c r="F2410" s="483">
        <v>332.85</v>
      </c>
    </row>
    <row r="2411" ht="15.75" customHeight="1" outlineLevel="1">
      <c r="A2411" s="155"/>
      <c r="B2411" s="481">
        <v>92450.0</v>
      </c>
      <c r="C2411" s="482" t="s">
        <v>4725</v>
      </c>
      <c r="D2411" s="481" t="s">
        <v>1401</v>
      </c>
      <c r="E2411" s="481" t="s">
        <v>2466</v>
      </c>
      <c r="F2411" s="483">
        <v>435.08</v>
      </c>
    </row>
    <row r="2412" ht="15.75" customHeight="1" outlineLevel="1">
      <c r="A2412" s="155"/>
      <c r="B2412" s="481">
        <v>92451.0</v>
      </c>
      <c r="C2412" s="482" t="s">
        <v>4726</v>
      </c>
      <c r="D2412" s="481" t="s">
        <v>1401</v>
      </c>
      <c r="E2412" s="481" t="s">
        <v>2466</v>
      </c>
      <c r="F2412" s="483">
        <v>224.24</v>
      </c>
    </row>
    <row r="2413" ht="15.75" customHeight="1" outlineLevel="1">
      <c r="A2413" s="155"/>
      <c r="B2413" s="481">
        <v>92452.0</v>
      </c>
      <c r="C2413" s="482" t="s">
        <v>4727</v>
      </c>
      <c r="D2413" s="481" t="s">
        <v>1401</v>
      </c>
      <c r="E2413" s="481" t="s">
        <v>2466</v>
      </c>
      <c r="F2413" s="483">
        <v>229.51</v>
      </c>
    </row>
    <row r="2414" ht="15.75" customHeight="1" outlineLevel="1">
      <c r="A2414" s="155"/>
      <c r="B2414" s="481">
        <v>92453.0</v>
      </c>
      <c r="C2414" s="482" t="s">
        <v>4728</v>
      </c>
      <c r="D2414" s="481" t="s">
        <v>1401</v>
      </c>
      <c r="E2414" s="481" t="s">
        <v>2466</v>
      </c>
      <c r="F2414" s="483">
        <v>285.47</v>
      </c>
    </row>
    <row r="2415" ht="15.75" customHeight="1" outlineLevel="1">
      <c r="A2415" s="155"/>
      <c r="B2415" s="481">
        <v>92454.0</v>
      </c>
      <c r="C2415" s="482" t="s">
        <v>4729</v>
      </c>
      <c r="D2415" s="481" t="s">
        <v>1401</v>
      </c>
      <c r="E2415" s="481" t="s">
        <v>2466</v>
      </c>
      <c r="F2415" s="483">
        <v>398.28</v>
      </c>
    </row>
    <row r="2416" ht="15.75" customHeight="1" outlineLevel="1">
      <c r="A2416" s="155"/>
      <c r="B2416" s="481">
        <v>92455.0</v>
      </c>
      <c r="C2416" s="482" t="s">
        <v>4730</v>
      </c>
      <c r="D2416" s="481" t="s">
        <v>1401</v>
      </c>
      <c r="E2416" s="481" t="s">
        <v>2466</v>
      </c>
      <c r="F2416" s="483">
        <v>183.42</v>
      </c>
    </row>
    <row r="2417" ht="15.75" customHeight="1" outlineLevel="1">
      <c r="A2417" s="155"/>
      <c r="B2417" s="481">
        <v>92456.0</v>
      </c>
      <c r="C2417" s="482" t="s">
        <v>4731</v>
      </c>
      <c r="D2417" s="481" t="s">
        <v>1401</v>
      </c>
      <c r="E2417" s="481" t="s">
        <v>2466</v>
      </c>
      <c r="F2417" s="483">
        <v>191.6</v>
      </c>
    </row>
    <row r="2418" ht="15.75" customHeight="1" outlineLevel="1">
      <c r="A2418" s="155"/>
      <c r="B2418" s="481">
        <v>92457.0</v>
      </c>
      <c r="C2418" s="482" t="s">
        <v>4732</v>
      </c>
      <c r="D2418" s="481" t="s">
        <v>1401</v>
      </c>
      <c r="E2418" s="481" t="s">
        <v>2466</v>
      </c>
      <c r="F2418" s="483">
        <v>247.14</v>
      </c>
    </row>
    <row r="2419" ht="15.75" customHeight="1" outlineLevel="1">
      <c r="A2419" s="155"/>
      <c r="B2419" s="481">
        <v>92458.0</v>
      </c>
      <c r="C2419" s="482" t="s">
        <v>4733</v>
      </c>
      <c r="D2419" s="481" t="s">
        <v>1401</v>
      </c>
      <c r="E2419" s="481" t="s">
        <v>2466</v>
      </c>
      <c r="F2419" s="483">
        <v>376.01</v>
      </c>
    </row>
    <row r="2420" ht="15.75" customHeight="1" outlineLevel="1">
      <c r="A2420" s="155"/>
      <c r="B2420" s="481">
        <v>92459.0</v>
      </c>
      <c r="C2420" s="482" t="s">
        <v>4734</v>
      </c>
      <c r="D2420" s="481" t="s">
        <v>1401</v>
      </c>
      <c r="E2420" s="481" t="s">
        <v>2466</v>
      </c>
      <c r="F2420" s="483">
        <v>154.95</v>
      </c>
    </row>
    <row r="2421" ht="15.75" customHeight="1" outlineLevel="1">
      <c r="A2421" s="155"/>
      <c r="B2421" s="481">
        <v>92460.0</v>
      </c>
      <c r="C2421" s="482" t="s">
        <v>4735</v>
      </c>
      <c r="D2421" s="481" t="s">
        <v>1401</v>
      </c>
      <c r="E2421" s="481" t="s">
        <v>2466</v>
      </c>
      <c r="F2421" s="483">
        <v>159.9</v>
      </c>
    </row>
    <row r="2422" ht="15.75" customHeight="1" outlineLevel="1">
      <c r="A2422" s="155"/>
      <c r="B2422" s="481">
        <v>92461.0</v>
      </c>
      <c r="C2422" s="482" t="s">
        <v>4736</v>
      </c>
      <c r="D2422" s="481" t="s">
        <v>1401</v>
      </c>
      <c r="E2422" s="481" t="s">
        <v>2466</v>
      </c>
      <c r="F2422" s="483">
        <v>228.16</v>
      </c>
    </row>
    <row r="2423" ht="15.75" customHeight="1" outlineLevel="1">
      <c r="A2423" s="155"/>
      <c r="B2423" s="481">
        <v>92462.0</v>
      </c>
      <c r="C2423" s="482" t="s">
        <v>4737</v>
      </c>
      <c r="D2423" s="481" t="s">
        <v>1401</v>
      </c>
      <c r="E2423" s="481" t="s">
        <v>2466</v>
      </c>
      <c r="F2423" s="483">
        <v>362.44</v>
      </c>
    </row>
    <row r="2424" ht="15.75" customHeight="1" outlineLevel="1">
      <c r="A2424" s="155"/>
      <c r="B2424" s="481">
        <v>92463.0</v>
      </c>
      <c r="C2424" s="482" t="s">
        <v>4738</v>
      </c>
      <c r="D2424" s="481" t="s">
        <v>1401</v>
      </c>
      <c r="E2424" s="481" t="s">
        <v>2466</v>
      </c>
      <c r="F2424" s="483">
        <v>140.34</v>
      </c>
    </row>
    <row r="2425" ht="15.75" customHeight="1" outlineLevel="1">
      <c r="A2425" s="155"/>
      <c r="B2425" s="481">
        <v>92464.0</v>
      </c>
      <c r="C2425" s="482" t="s">
        <v>4739</v>
      </c>
      <c r="D2425" s="481" t="s">
        <v>1401</v>
      </c>
      <c r="E2425" s="481" t="s">
        <v>2466</v>
      </c>
      <c r="F2425" s="483">
        <v>155.51</v>
      </c>
    </row>
    <row r="2426" ht="15.75" customHeight="1" outlineLevel="1">
      <c r="A2426" s="155"/>
      <c r="B2426" s="481">
        <v>92465.0</v>
      </c>
      <c r="C2426" s="482" t="s">
        <v>4740</v>
      </c>
      <c r="D2426" s="481" t="s">
        <v>1401</v>
      </c>
      <c r="E2426" s="481" t="s">
        <v>2466</v>
      </c>
      <c r="F2426" s="483">
        <v>180.41</v>
      </c>
    </row>
    <row r="2427" ht="15.75" customHeight="1" outlineLevel="1">
      <c r="A2427" s="155"/>
      <c r="B2427" s="481">
        <v>92466.0</v>
      </c>
      <c r="C2427" s="482" t="s">
        <v>4741</v>
      </c>
      <c r="D2427" s="481" t="s">
        <v>1401</v>
      </c>
      <c r="E2427" s="481" t="s">
        <v>2466</v>
      </c>
      <c r="F2427" s="483">
        <v>357.17</v>
      </c>
    </row>
    <row r="2428" ht="15.75" customHeight="1" outlineLevel="1">
      <c r="A2428" s="155"/>
      <c r="B2428" s="481">
        <v>92467.0</v>
      </c>
      <c r="C2428" s="482" t="s">
        <v>4742</v>
      </c>
      <c r="D2428" s="481" t="s">
        <v>1401</v>
      </c>
      <c r="E2428" s="481" t="s">
        <v>2466</v>
      </c>
      <c r="F2428" s="483">
        <v>115.4</v>
      </c>
    </row>
    <row r="2429" ht="15.75" customHeight="1" outlineLevel="1">
      <c r="A2429" s="155"/>
      <c r="B2429" s="481">
        <v>92468.0</v>
      </c>
      <c r="C2429" s="482" t="s">
        <v>4743</v>
      </c>
      <c r="D2429" s="481" t="s">
        <v>1401</v>
      </c>
      <c r="E2429" s="481" t="s">
        <v>2466</v>
      </c>
      <c r="F2429" s="483">
        <v>150.24</v>
      </c>
    </row>
    <row r="2430" ht="15.75" customHeight="1" outlineLevel="1">
      <c r="A2430" s="155"/>
      <c r="B2430" s="481">
        <v>92469.0</v>
      </c>
      <c r="C2430" s="482" t="s">
        <v>4744</v>
      </c>
      <c r="D2430" s="481" t="s">
        <v>1401</v>
      </c>
      <c r="E2430" s="481" t="s">
        <v>2466</v>
      </c>
      <c r="F2430" s="483">
        <v>163.71</v>
      </c>
    </row>
    <row r="2431" ht="15.75" customHeight="1" outlineLevel="1">
      <c r="A2431" s="155"/>
      <c r="B2431" s="481">
        <v>92470.0</v>
      </c>
      <c r="C2431" s="482" t="s">
        <v>4745</v>
      </c>
      <c r="D2431" s="481" t="s">
        <v>1401</v>
      </c>
      <c r="E2431" s="481" t="s">
        <v>2466</v>
      </c>
      <c r="F2431" s="483">
        <v>349.87</v>
      </c>
    </row>
    <row r="2432" ht="15.75" customHeight="1" outlineLevel="1">
      <c r="A2432" s="155"/>
      <c r="B2432" s="481">
        <v>92471.0</v>
      </c>
      <c r="C2432" s="482" t="s">
        <v>4746</v>
      </c>
      <c r="D2432" s="481" t="s">
        <v>1401</v>
      </c>
      <c r="E2432" s="481" t="s">
        <v>2466</v>
      </c>
      <c r="F2432" s="483">
        <v>104.84</v>
      </c>
    </row>
    <row r="2433" ht="15.75" customHeight="1" outlineLevel="1">
      <c r="A2433" s="155"/>
      <c r="B2433" s="481">
        <v>92472.0</v>
      </c>
      <c r="C2433" s="482" t="s">
        <v>4747</v>
      </c>
      <c r="D2433" s="481" t="s">
        <v>1401</v>
      </c>
      <c r="E2433" s="481" t="s">
        <v>2466</v>
      </c>
      <c r="F2433" s="483">
        <v>143.62</v>
      </c>
    </row>
    <row r="2434" ht="15.75" customHeight="1" outlineLevel="1">
      <c r="A2434" s="155"/>
      <c r="B2434" s="481">
        <v>92473.0</v>
      </c>
      <c r="C2434" s="482" t="s">
        <v>4748</v>
      </c>
      <c r="D2434" s="481" t="s">
        <v>1401</v>
      </c>
      <c r="E2434" s="481" t="s">
        <v>2466</v>
      </c>
      <c r="F2434" s="483">
        <v>150.32</v>
      </c>
    </row>
    <row r="2435" ht="15.75" customHeight="1" outlineLevel="1">
      <c r="A2435" s="155"/>
      <c r="B2435" s="481">
        <v>92474.0</v>
      </c>
      <c r="C2435" s="482" t="s">
        <v>4749</v>
      </c>
      <c r="D2435" s="481" t="s">
        <v>1401</v>
      </c>
      <c r="E2435" s="481" t="s">
        <v>2466</v>
      </c>
      <c r="F2435" s="483">
        <v>343.69</v>
      </c>
    </row>
    <row r="2436" ht="15.75" customHeight="1" outlineLevel="1">
      <c r="A2436" s="155"/>
      <c r="B2436" s="481">
        <v>92475.0</v>
      </c>
      <c r="C2436" s="482" t="s">
        <v>4750</v>
      </c>
      <c r="D2436" s="481" t="s">
        <v>1401</v>
      </c>
      <c r="E2436" s="481" t="s">
        <v>2466</v>
      </c>
      <c r="F2436" s="483">
        <v>96.36</v>
      </c>
    </row>
    <row r="2437" ht="15.75" customHeight="1" outlineLevel="1">
      <c r="A2437" s="155"/>
      <c r="B2437" s="481">
        <v>92476.0</v>
      </c>
      <c r="C2437" s="482" t="s">
        <v>4751</v>
      </c>
      <c r="D2437" s="481" t="s">
        <v>1401</v>
      </c>
      <c r="E2437" s="481" t="s">
        <v>2466</v>
      </c>
      <c r="F2437" s="483">
        <v>138.1</v>
      </c>
    </row>
    <row r="2438" ht="15.75" customHeight="1" outlineLevel="1">
      <c r="A2438" s="155"/>
      <c r="B2438" s="481">
        <v>92477.0</v>
      </c>
      <c r="C2438" s="482" t="s">
        <v>4752</v>
      </c>
      <c r="D2438" s="481" t="s">
        <v>1401</v>
      </c>
      <c r="E2438" s="481" t="s">
        <v>2466</v>
      </c>
      <c r="F2438" s="483">
        <v>121.29</v>
      </c>
    </row>
    <row r="2439" ht="15.75" customHeight="1" outlineLevel="1">
      <c r="A2439" s="155"/>
      <c r="B2439" s="481">
        <v>92478.0</v>
      </c>
      <c r="C2439" s="482" t="s">
        <v>4753</v>
      </c>
      <c r="D2439" s="481" t="s">
        <v>1401</v>
      </c>
      <c r="E2439" s="481" t="s">
        <v>2466</v>
      </c>
      <c r="F2439" s="483">
        <v>331.2</v>
      </c>
    </row>
    <row r="2440" ht="15.75" customHeight="1" outlineLevel="1">
      <c r="A2440" s="155"/>
      <c r="B2440" s="481">
        <v>92479.0</v>
      </c>
      <c r="C2440" s="482" t="s">
        <v>4754</v>
      </c>
      <c r="D2440" s="481" t="s">
        <v>1401</v>
      </c>
      <c r="E2440" s="481" t="s">
        <v>2466</v>
      </c>
      <c r="F2440" s="483">
        <v>77.93</v>
      </c>
    </row>
    <row r="2441" ht="15.75" customHeight="1" outlineLevel="1">
      <c r="A2441" s="155"/>
      <c r="B2441" s="481">
        <v>92480.0</v>
      </c>
      <c r="C2441" s="482" t="s">
        <v>4755</v>
      </c>
      <c r="D2441" s="481" t="s">
        <v>1401</v>
      </c>
      <c r="E2441" s="481" t="s">
        <v>2466</v>
      </c>
      <c r="F2441" s="483">
        <v>126.78</v>
      </c>
    </row>
    <row r="2442" ht="15.75" customHeight="1" outlineLevel="1">
      <c r="A2442" s="155"/>
      <c r="B2442" s="481">
        <v>92482.0</v>
      </c>
      <c r="C2442" s="482" t="s">
        <v>4756</v>
      </c>
      <c r="D2442" s="481" t="s">
        <v>1401</v>
      </c>
      <c r="E2442" s="481" t="s">
        <v>2466</v>
      </c>
      <c r="F2442" s="483">
        <v>303.53</v>
      </c>
    </row>
    <row r="2443" ht="15.75" customHeight="1" outlineLevel="1">
      <c r="A2443" s="155"/>
      <c r="B2443" s="481">
        <v>92484.0</v>
      </c>
      <c r="C2443" s="482" t="s">
        <v>4757</v>
      </c>
      <c r="D2443" s="481" t="s">
        <v>1401</v>
      </c>
      <c r="E2443" s="481" t="s">
        <v>2466</v>
      </c>
      <c r="F2443" s="483">
        <v>212.25</v>
      </c>
    </row>
    <row r="2444" ht="15.75" customHeight="1" outlineLevel="1">
      <c r="A2444" s="155"/>
      <c r="B2444" s="481">
        <v>92486.0</v>
      </c>
      <c r="C2444" s="482" t="s">
        <v>4758</v>
      </c>
      <c r="D2444" s="481" t="s">
        <v>1401</v>
      </c>
      <c r="E2444" s="481" t="s">
        <v>2466</v>
      </c>
      <c r="F2444" s="483">
        <v>153.44</v>
      </c>
    </row>
    <row r="2445" ht="15.75" customHeight="1" outlineLevel="1">
      <c r="A2445" s="155"/>
      <c r="B2445" s="481">
        <v>92488.0</v>
      </c>
      <c r="C2445" s="482" t="s">
        <v>4759</v>
      </c>
      <c r="D2445" s="481" t="s">
        <v>1401</v>
      </c>
      <c r="E2445" s="481" t="s">
        <v>2318</v>
      </c>
      <c r="F2445" s="483">
        <v>136.74</v>
      </c>
    </row>
    <row r="2446" ht="15.75" customHeight="1" outlineLevel="1">
      <c r="A2446" s="155"/>
      <c r="B2446" s="481">
        <v>92490.0</v>
      </c>
      <c r="C2446" s="482" t="s">
        <v>4760</v>
      </c>
      <c r="D2446" s="481" t="s">
        <v>1401</v>
      </c>
      <c r="E2446" s="481" t="s">
        <v>2318</v>
      </c>
      <c r="F2446" s="483">
        <v>86.15</v>
      </c>
    </row>
    <row r="2447" ht="15.75" customHeight="1" outlineLevel="1">
      <c r="A2447" s="155"/>
      <c r="B2447" s="481">
        <v>92492.0</v>
      </c>
      <c r="C2447" s="482" t="s">
        <v>4761</v>
      </c>
      <c r="D2447" s="481" t="s">
        <v>1401</v>
      </c>
      <c r="E2447" s="481" t="s">
        <v>2318</v>
      </c>
      <c r="F2447" s="483">
        <v>130.56</v>
      </c>
    </row>
    <row r="2448" ht="15.75" customHeight="1" outlineLevel="1">
      <c r="A2448" s="155"/>
      <c r="B2448" s="481">
        <v>92494.0</v>
      </c>
      <c r="C2448" s="482" t="s">
        <v>4762</v>
      </c>
      <c r="D2448" s="481" t="s">
        <v>1401</v>
      </c>
      <c r="E2448" s="481" t="s">
        <v>2318</v>
      </c>
      <c r="F2448" s="483">
        <v>80.98</v>
      </c>
    </row>
    <row r="2449" ht="15.75" customHeight="1" outlineLevel="1">
      <c r="A2449" s="155"/>
      <c r="B2449" s="481">
        <v>92496.0</v>
      </c>
      <c r="C2449" s="482" t="s">
        <v>4763</v>
      </c>
      <c r="D2449" s="481" t="s">
        <v>1401</v>
      </c>
      <c r="E2449" s="481" t="s">
        <v>2318</v>
      </c>
      <c r="F2449" s="483">
        <v>125.53</v>
      </c>
    </row>
    <row r="2450" ht="15.75" customHeight="1" outlineLevel="1">
      <c r="A2450" s="155"/>
      <c r="B2450" s="481">
        <v>92498.0</v>
      </c>
      <c r="C2450" s="482" t="s">
        <v>4764</v>
      </c>
      <c r="D2450" s="481" t="s">
        <v>1401</v>
      </c>
      <c r="E2450" s="481" t="s">
        <v>2318</v>
      </c>
      <c r="F2450" s="483">
        <v>76.81</v>
      </c>
    </row>
    <row r="2451" ht="15.75" customHeight="1" outlineLevel="1">
      <c r="A2451" s="155"/>
      <c r="B2451" s="481">
        <v>92500.0</v>
      </c>
      <c r="C2451" s="482" t="s">
        <v>4765</v>
      </c>
      <c r="D2451" s="481" t="s">
        <v>1401</v>
      </c>
      <c r="E2451" s="481" t="s">
        <v>2318</v>
      </c>
      <c r="F2451" s="483">
        <v>121.75</v>
      </c>
    </row>
    <row r="2452" ht="15.75" customHeight="1" outlineLevel="1">
      <c r="A2452" s="155"/>
      <c r="B2452" s="481">
        <v>92502.0</v>
      </c>
      <c r="C2452" s="482" t="s">
        <v>4766</v>
      </c>
      <c r="D2452" s="481" t="s">
        <v>1401</v>
      </c>
      <c r="E2452" s="481" t="s">
        <v>2318</v>
      </c>
      <c r="F2452" s="483">
        <v>73.88</v>
      </c>
    </row>
    <row r="2453" ht="15.75" customHeight="1" outlineLevel="1">
      <c r="A2453" s="155"/>
      <c r="B2453" s="481">
        <v>92504.0</v>
      </c>
      <c r="C2453" s="482" t="s">
        <v>4767</v>
      </c>
      <c r="D2453" s="481" t="s">
        <v>1401</v>
      </c>
      <c r="E2453" s="481" t="s">
        <v>2318</v>
      </c>
      <c r="F2453" s="483">
        <v>114.76</v>
      </c>
    </row>
    <row r="2454" ht="15.75" customHeight="1" outlineLevel="1">
      <c r="A2454" s="155"/>
      <c r="B2454" s="481">
        <v>92506.0</v>
      </c>
      <c r="C2454" s="482" t="s">
        <v>4768</v>
      </c>
      <c r="D2454" s="481" t="s">
        <v>1401</v>
      </c>
      <c r="E2454" s="481" t="s">
        <v>2318</v>
      </c>
      <c r="F2454" s="483">
        <v>68.34</v>
      </c>
    </row>
    <row r="2455" ht="15.75" customHeight="1" outlineLevel="1">
      <c r="A2455" s="155"/>
      <c r="B2455" s="481">
        <v>92508.0</v>
      </c>
      <c r="C2455" s="482" t="s">
        <v>4769</v>
      </c>
      <c r="D2455" s="481" t="s">
        <v>1401</v>
      </c>
      <c r="E2455" s="481" t="s">
        <v>2318</v>
      </c>
      <c r="F2455" s="483">
        <v>135.8</v>
      </c>
    </row>
    <row r="2456" ht="15.75" customHeight="1" outlineLevel="1">
      <c r="A2456" s="155"/>
      <c r="B2456" s="481">
        <v>92510.0</v>
      </c>
      <c r="C2456" s="482" t="s">
        <v>4770</v>
      </c>
      <c r="D2456" s="481" t="s">
        <v>1401</v>
      </c>
      <c r="E2456" s="481" t="s">
        <v>2318</v>
      </c>
      <c r="F2456" s="483">
        <v>83.47</v>
      </c>
    </row>
    <row r="2457" ht="15.75" customHeight="1" outlineLevel="1">
      <c r="A2457" s="155"/>
      <c r="B2457" s="481">
        <v>92512.0</v>
      </c>
      <c r="C2457" s="482" t="s">
        <v>4771</v>
      </c>
      <c r="D2457" s="481" t="s">
        <v>1401</v>
      </c>
      <c r="E2457" s="481" t="s">
        <v>2318</v>
      </c>
      <c r="F2457" s="483">
        <v>115.14</v>
      </c>
    </row>
    <row r="2458" ht="15.75" customHeight="1" outlineLevel="1">
      <c r="A2458" s="155"/>
      <c r="B2458" s="481">
        <v>92514.0</v>
      </c>
      <c r="C2458" s="482" t="s">
        <v>4772</v>
      </c>
      <c r="D2458" s="481" t="s">
        <v>1401</v>
      </c>
      <c r="E2458" s="481" t="s">
        <v>2318</v>
      </c>
      <c r="F2458" s="483">
        <v>63.89</v>
      </c>
    </row>
    <row r="2459" ht="15.75" customHeight="1" outlineLevel="1">
      <c r="A2459" s="155"/>
      <c r="B2459" s="481">
        <v>92515.0</v>
      </c>
      <c r="C2459" s="482" t="s">
        <v>4773</v>
      </c>
      <c r="D2459" s="481" t="s">
        <v>1401</v>
      </c>
      <c r="E2459" s="481" t="s">
        <v>2318</v>
      </c>
      <c r="F2459" s="483">
        <v>105.37</v>
      </c>
    </row>
    <row r="2460" ht="15.75" customHeight="1" outlineLevel="1">
      <c r="A2460" s="155"/>
      <c r="B2460" s="481">
        <v>92518.0</v>
      </c>
      <c r="C2460" s="482" t="s">
        <v>4774</v>
      </c>
      <c r="D2460" s="481" t="s">
        <v>1401</v>
      </c>
      <c r="E2460" s="481" t="s">
        <v>2318</v>
      </c>
      <c r="F2460" s="483">
        <v>55.15</v>
      </c>
    </row>
    <row r="2461" ht="15.75" customHeight="1" outlineLevel="1">
      <c r="A2461" s="155"/>
      <c r="B2461" s="481">
        <v>92520.0</v>
      </c>
      <c r="C2461" s="482" t="s">
        <v>4775</v>
      </c>
      <c r="D2461" s="481" t="s">
        <v>1401</v>
      </c>
      <c r="E2461" s="481" t="s">
        <v>2318</v>
      </c>
      <c r="F2461" s="483">
        <v>99.29</v>
      </c>
    </row>
    <row r="2462" ht="15.75" customHeight="1" outlineLevel="1">
      <c r="A2462" s="155"/>
      <c r="B2462" s="481">
        <v>92522.0</v>
      </c>
      <c r="C2462" s="482" t="s">
        <v>4776</v>
      </c>
      <c r="D2462" s="481" t="s">
        <v>1401</v>
      </c>
      <c r="E2462" s="481" t="s">
        <v>2318</v>
      </c>
      <c r="F2462" s="483">
        <v>50.02</v>
      </c>
    </row>
    <row r="2463" ht="15.75" customHeight="1" outlineLevel="1">
      <c r="A2463" s="155"/>
      <c r="B2463" s="481">
        <v>92524.0</v>
      </c>
      <c r="C2463" s="482" t="s">
        <v>4777</v>
      </c>
      <c r="D2463" s="481" t="s">
        <v>1401</v>
      </c>
      <c r="E2463" s="481" t="s">
        <v>2318</v>
      </c>
      <c r="F2463" s="483">
        <v>99.81</v>
      </c>
    </row>
    <row r="2464" ht="15.75" customHeight="1" outlineLevel="1">
      <c r="A2464" s="155"/>
      <c r="B2464" s="481">
        <v>92526.0</v>
      </c>
      <c r="C2464" s="482" t="s">
        <v>4778</v>
      </c>
      <c r="D2464" s="481" t="s">
        <v>1401</v>
      </c>
      <c r="E2464" s="481" t="s">
        <v>2318</v>
      </c>
      <c r="F2464" s="483">
        <v>51.43</v>
      </c>
    </row>
    <row r="2465" ht="15.75" customHeight="1" outlineLevel="1">
      <c r="A2465" s="155"/>
      <c r="B2465" s="481">
        <v>92528.0</v>
      </c>
      <c r="C2465" s="482" t="s">
        <v>4779</v>
      </c>
      <c r="D2465" s="481" t="s">
        <v>1401</v>
      </c>
      <c r="E2465" s="481" t="s">
        <v>2318</v>
      </c>
      <c r="F2465" s="483">
        <v>96.07</v>
      </c>
    </row>
    <row r="2466" ht="15.75" customHeight="1" outlineLevel="1">
      <c r="A2466" s="155"/>
      <c r="B2466" s="481">
        <v>92530.0</v>
      </c>
      <c r="C2466" s="482" t="s">
        <v>4780</v>
      </c>
      <c r="D2466" s="481" t="s">
        <v>1401</v>
      </c>
      <c r="E2466" s="481" t="s">
        <v>2318</v>
      </c>
      <c r="F2466" s="483">
        <v>48.51</v>
      </c>
    </row>
    <row r="2467" ht="15.75" customHeight="1" outlineLevel="1">
      <c r="A2467" s="155"/>
      <c r="B2467" s="481">
        <v>92532.0</v>
      </c>
      <c r="C2467" s="482" t="s">
        <v>4781</v>
      </c>
      <c r="D2467" s="481" t="s">
        <v>1401</v>
      </c>
      <c r="E2467" s="481" t="s">
        <v>2318</v>
      </c>
      <c r="F2467" s="483">
        <v>92.91</v>
      </c>
    </row>
    <row r="2468" ht="15.75" customHeight="1" outlineLevel="1">
      <c r="A2468" s="155"/>
      <c r="B2468" s="481">
        <v>92534.0</v>
      </c>
      <c r="C2468" s="482" t="s">
        <v>4782</v>
      </c>
      <c r="D2468" s="481" t="s">
        <v>1401</v>
      </c>
      <c r="E2468" s="481" t="s">
        <v>2318</v>
      </c>
      <c r="F2468" s="483">
        <v>46.07</v>
      </c>
    </row>
    <row r="2469" ht="15.75" customHeight="1" outlineLevel="1">
      <c r="A2469" s="155"/>
      <c r="B2469" s="481">
        <v>92536.0</v>
      </c>
      <c r="C2469" s="482" t="s">
        <v>4783</v>
      </c>
      <c r="D2469" s="481" t="s">
        <v>1401</v>
      </c>
      <c r="E2469" s="481" t="s">
        <v>2318</v>
      </c>
      <c r="F2469" s="483">
        <v>86.65</v>
      </c>
    </row>
    <row r="2470" ht="15.75" customHeight="1" outlineLevel="1">
      <c r="A2470" s="155"/>
      <c r="B2470" s="481">
        <v>92538.0</v>
      </c>
      <c r="C2470" s="482" t="s">
        <v>4784</v>
      </c>
      <c r="D2470" s="481" t="s">
        <v>1401</v>
      </c>
      <c r="E2470" s="481" t="s">
        <v>2318</v>
      </c>
      <c r="F2470" s="483">
        <v>41.12</v>
      </c>
    </row>
    <row r="2471" ht="15.75" customHeight="1" outlineLevel="1">
      <c r="A2471" s="155"/>
      <c r="B2471" s="481">
        <v>96252.0</v>
      </c>
      <c r="C2471" s="482" t="s">
        <v>4785</v>
      </c>
      <c r="D2471" s="481" t="s">
        <v>1401</v>
      </c>
      <c r="E2471" s="481" t="s">
        <v>2466</v>
      </c>
      <c r="F2471" s="483">
        <v>200.07</v>
      </c>
    </row>
    <row r="2472" ht="15.75" customHeight="1" outlineLevel="1">
      <c r="A2472" s="155"/>
      <c r="B2472" s="481">
        <v>96258.0</v>
      </c>
      <c r="C2472" s="482" t="s">
        <v>4786</v>
      </c>
      <c r="D2472" s="481" t="s">
        <v>1401</v>
      </c>
      <c r="E2472" s="481" t="s">
        <v>2466</v>
      </c>
      <c r="F2472" s="483">
        <v>164.09</v>
      </c>
    </row>
    <row r="2473" ht="15.75" customHeight="1" outlineLevel="1">
      <c r="A2473" s="155"/>
      <c r="B2473" s="481">
        <v>96529.0</v>
      </c>
      <c r="C2473" s="482" t="s">
        <v>4787</v>
      </c>
      <c r="D2473" s="481" t="s">
        <v>1401</v>
      </c>
      <c r="E2473" s="481" t="s">
        <v>2466</v>
      </c>
      <c r="F2473" s="483">
        <v>278.8</v>
      </c>
    </row>
    <row r="2474" ht="15.75" customHeight="1" outlineLevel="1">
      <c r="A2474" s="155"/>
      <c r="B2474" s="481">
        <v>96530.0</v>
      </c>
      <c r="C2474" s="482" t="s">
        <v>4788</v>
      </c>
      <c r="D2474" s="481" t="s">
        <v>1401</v>
      </c>
      <c r="E2474" s="481" t="s">
        <v>2466</v>
      </c>
      <c r="F2474" s="483">
        <v>169.36</v>
      </c>
    </row>
    <row r="2475" ht="15.75" customHeight="1" outlineLevel="1">
      <c r="A2475" s="155"/>
      <c r="B2475" s="481">
        <v>96531.0</v>
      </c>
      <c r="C2475" s="482" t="s">
        <v>4789</v>
      </c>
      <c r="D2475" s="481" t="s">
        <v>1401</v>
      </c>
      <c r="E2475" s="481" t="s">
        <v>2466</v>
      </c>
      <c r="F2475" s="483">
        <v>117.51</v>
      </c>
    </row>
    <row r="2476" ht="15.75" customHeight="1" outlineLevel="1">
      <c r="A2476" s="155"/>
      <c r="B2476" s="481">
        <v>96532.0</v>
      </c>
      <c r="C2476" s="482" t="s">
        <v>4790</v>
      </c>
      <c r="D2476" s="481" t="s">
        <v>1401</v>
      </c>
      <c r="E2476" s="481" t="s">
        <v>2466</v>
      </c>
      <c r="F2476" s="483">
        <v>181.81</v>
      </c>
    </row>
    <row r="2477" ht="15.75" customHeight="1" outlineLevel="1">
      <c r="A2477" s="155"/>
      <c r="B2477" s="481">
        <v>96533.0</v>
      </c>
      <c r="C2477" s="482" t="s">
        <v>4791</v>
      </c>
      <c r="D2477" s="481" t="s">
        <v>1401</v>
      </c>
      <c r="E2477" s="481" t="s">
        <v>2466</v>
      </c>
      <c r="F2477" s="483">
        <v>105.21</v>
      </c>
    </row>
    <row r="2478" ht="15.75" customHeight="1" outlineLevel="1">
      <c r="A2478" s="155"/>
      <c r="B2478" s="481">
        <v>96534.0</v>
      </c>
      <c r="C2478" s="482" t="s">
        <v>4792</v>
      </c>
      <c r="D2478" s="481" t="s">
        <v>1401</v>
      </c>
      <c r="E2478" s="481" t="s">
        <v>2466</v>
      </c>
      <c r="F2478" s="483">
        <v>82.14</v>
      </c>
    </row>
    <row r="2479" ht="15.75" customHeight="1" outlineLevel="1">
      <c r="A2479" s="155"/>
      <c r="B2479" s="481">
        <v>96535.0</v>
      </c>
      <c r="C2479" s="482" t="s">
        <v>4793</v>
      </c>
      <c r="D2479" s="481" t="s">
        <v>1401</v>
      </c>
      <c r="E2479" s="481" t="s">
        <v>2466</v>
      </c>
      <c r="F2479" s="483">
        <v>131.37</v>
      </c>
    </row>
    <row r="2480" ht="15.75" customHeight="1" outlineLevel="1">
      <c r="A2480" s="155"/>
      <c r="B2480" s="481">
        <v>96536.0</v>
      </c>
      <c r="C2480" s="482" t="s">
        <v>4794</v>
      </c>
      <c r="D2480" s="481" t="s">
        <v>1401</v>
      </c>
      <c r="E2480" s="481" t="s">
        <v>2466</v>
      </c>
      <c r="F2480" s="483">
        <v>71.8</v>
      </c>
    </row>
    <row r="2481" ht="15.75" customHeight="1" outlineLevel="1">
      <c r="A2481" s="155"/>
      <c r="B2481" s="481">
        <v>96537.0</v>
      </c>
      <c r="C2481" s="482" t="s">
        <v>4795</v>
      </c>
      <c r="D2481" s="481" t="s">
        <v>1401</v>
      </c>
      <c r="E2481" s="481" t="s">
        <v>2466</v>
      </c>
      <c r="F2481" s="483">
        <v>205.39</v>
      </c>
    </row>
    <row r="2482" ht="15.75" customHeight="1" outlineLevel="1">
      <c r="A2482" s="155"/>
      <c r="B2482" s="481">
        <v>96538.0</v>
      </c>
      <c r="C2482" s="482" t="s">
        <v>4796</v>
      </c>
      <c r="D2482" s="481" t="s">
        <v>1401</v>
      </c>
      <c r="E2482" s="481" t="s">
        <v>2466</v>
      </c>
      <c r="F2482" s="483">
        <v>255.22</v>
      </c>
    </row>
    <row r="2483" ht="15.75" customHeight="1" outlineLevel="1">
      <c r="A2483" s="155"/>
      <c r="B2483" s="481">
        <v>96539.0</v>
      </c>
      <c r="C2483" s="482" t="s">
        <v>4797</v>
      </c>
      <c r="D2483" s="481" t="s">
        <v>1401</v>
      </c>
      <c r="E2483" s="481" t="s">
        <v>2466</v>
      </c>
      <c r="F2483" s="483">
        <v>143.46</v>
      </c>
    </row>
    <row r="2484" ht="15.75" customHeight="1" outlineLevel="1">
      <c r="A2484" s="155"/>
      <c r="B2484" s="481">
        <v>96540.0</v>
      </c>
      <c r="C2484" s="482" t="s">
        <v>4798</v>
      </c>
      <c r="D2484" s="481" t="s">
        <v>1401</v>
      </c>
      <c r="E2484" s="481" t="s">
        <v>2466</v>
      </c>
      <c r="F2484" s="483">
        <v>138.12</v>
      </c>
    </row>
    <row r="2485" ht="15.75" customHeight="1" outlineLevel="1">
      <c r="A2485" s="155"/>
      <c r="B2485" s="481">
        <v>96541.0</v>
      </c>
      <c r="C2485" s="482" t="s">
        <v>4799</v>
      </c>
      <c r="D2485" s="481" t="s">
        <v>1401</v>
      </c>
      <c r="E2485" s="481" t="s">
        <v>2466</v>
      </c>
      <c r="F2485" s="483">
        <v>180.68</v>
      </c>
    </row>
    <row r="2486" ht="15.75" customHeight="1" outlineLevel="1">
      <c r="A2486" s="155"/>
      <c r="B2486" s="481">
        <v>96542.0</v>
      </c>
      <c r="C2486" s="482" t="s">
        <v>4800</v>
      </c>
      <c r="D2486" s="481" t="s">
        <v>1401</v>
      </c>
      <c r="E2486" s="481" t="s">
        <v>2466</v>
      </c>
      <c r="F2486" s="483">
        <v>101.0</v>
      </c>
    </row>
    <row r="2487" ht="15.75" customHeight="1" outlineLevel="1">
      <c r="A2487" s="155"/>
      <c r="B2487" s="481">
        <v>96543.0</v>
      </c>
      <c r="C2487" s="482" t="s">
        <v>4801</v>
      </c>
      <c r="D2487" s="481" t="s">
        <v>1426</v>
      </c>
      <c r="E2487" s="481" t="s">
        <v>2318</v>
      </c>
      <c r="F2487" s="483">
        <v>20.89</v>
      </c>
    </row>
    <row r="2488" ht="15.75" customHeight="1" outlineLevel="1">
      <c r="A2488" s="155"/>
      <c r="B2488" s="481">
        <v>101791.0</v>
      </c>
      <c r="C2488" s="482" t="s">
        <v>4802</v>
      </c>
      <c r="D2488" s="481" t="s">
        <v>1440</v>
      </c>
      <c r="E2488" s="481" t="s">
        <v>2466</v>
      </c>
      <c r="F2488" s="483">
        <v>35.31</v>
      </c>
    </row>
    <row r="2489" ht="15.75" customHeight="1" outlineLevel="1">
      <c r="A2489" s="155"/>
      <c r="B2489" s="481">
        <v>101792.0</v>
      </c>
      <c r="C2489" s="482" t="s">
        <v>4803</v>
      </c>
      <c r="D2489" s="481" t="s">
        <v>1423</v>
      </c>
      <c r="E2489" s="481" t="s">
        <v>2466</v>
      </c>
      <c r="F2489" s="483">
        <v>18.13</v>
      </c>
    </row>
    <row r="2490" ht="15.75" customHeight="1" outlineLevel="1">
      <c r="A2490" s="155"/>
      <c r="B2490" s="481">
        <v>101793.0</v>
      </c>
      <c r="C2490" s="482" t="s">
        <v>4804</v>
      </c>
      <c r="D2490" s="481" t="s">
        <v>1423</v>
      </c>
      <c r="E2490" s="481" t="s">
        <v>2466</v>
      </c>
      <c r="F2490" s="483">
        <v>29.77</v>
      </c>
    </row>
    <row r="2491" ht="15.75" customHeight="1" outlineLevel="1">
      <c r="A2491" s="155"/>
      <c r="B2491" s="481">
        <v>101969.0</v>
      </c>
      <c r="C2491" s="482" t="s">
        <v>4805</v>
      </c>
      <c r="D2491" s="481" t="s">
        <v>1401</v>
      </c>
      <c r="E2491" s="481" t="s">
        <v>2466</v>
      </c>
      <c r="F2491" s="483">
        <v>256.06</v>
      </c>
    </row>
    <row r="2492" ht="15.75" customHeight="1" outlineLevel="1">
      <c r="A2492" s="155"/>
      <c r="B2492" s="481">
        <v>101971.0</v>
      </c>
      <c r="C2492" s="482" t="s">
        <v>4806</v>
      </c>
      <c r="D2492" s="481" t="s">
        <v>1401</v>
      </c>
      <c r="E2492" s="481" t="s">
        <v>2466</v>
      </c>
      <c r="F2492" s="483">
        <v>196.13</v>
      </c>
    </row>
    <row r="2493" ht="15.75" customHeight="1" outlineLevel="1">
      <c r="A2493" s="155"/>
      <c r="B2493" s="481">
        <v>101973.0</v>
      </c>
      <c r="C2493" s="482" t="s">
        <v>4807</v>
      </c>
      <c r="D2493" s="481" t="s">
        <v>1401</v>
      </c>
      <c r="E2493" s="481" t="s">
        <v>2466</v>
      </c>
      <c r="F2493" s="483">
        <v>194.72</v>
      </c>
    </row>
    <row r="2494" ht="15.75" customHeight="1" outlineLevel="1">
      <c r="A2494" s="155"/>
      <c r="B2494" s="481">
        <v>101974.0</v>
      </c>
      <c r="C2494" s="482" t="s">
        <v>4808</v>
      </c>
      <c r="D2494" s="481" t="s">
        <v>1401</v>
      </c>
      <c r="E2494" s="481" t="s">
        <v>2466</v>
      </c>
      <c r="F2494" s="483">
        <v>470.85</v>
      </c>
    </row>
    <row r="2495" ht="15.75" customHeight="1" outlineLevel="1">
      <c r="A2495" s="155"/>
      <c r="B2495" s="481">
        <v>101975.0</v>
      </c>
      <c r="C2495" s="482" t="s">
        <v>4809</v>
      </c>
      <c r="D2495" s="481" t="s">
        <v>1401</v>
      </c>
      <c r="E2495" s="481" t="s">
        <v>2466</v>
      </c>
      <c r="F2495" s="483">
        <v>401.33</v>
      </c>
    </row>
    <row r="2496" ht="15.75" customHeight="1" outlineLevel="1">
      <c r="A2496" s="155"/>
      <c r="B2496" s="481">
        <v>101977.0</v>
      </c>
      <c r="C2496" s="482" t="s">
        <v>4810</v>
      </c>
      <c r="D2496" s="481" t="s">
        <v>1401</v>
      </c>
      <c r="E2496" s="481" t="s">
        <v>2466</v>
      </c>
      <c r="F2496" s="483">
        <v>359.58</v>
      </c>
    </row>
    <row r="2497" ht="15.75" customHeight="1" outlineLevel="1">
      <c r="A2497" s="155"/>
      <c r="B2497" s="481">
        <v>101980.0</v>
      </c>
      <c r="C2497" s="482" t="s">
        <v>4811</v>
      </c>
      <c r="D2497" s="481" t="s">
        <v>1401</v>
      </c>
      <c r="E2497" s="481" t="s">
        <v>2466</v>
      </c>
      <c r="F2497" s="483">
        <v>348.06</v>
      </c>
    </row>
    <row r="2498" ht="15.75" customHeight="1" outlineLevel="1">
      <c r="A2498" s="155"/>
      <c r="B2498" s="481">
        <v>101981.0</v>
      </c>
      <c r="C2498" s="482" t="s">
        <v>4812</v>
      </c>
      <c r="D2498" s="481" t="s">
        <v>1401</v>
      </c>
      <c r="E2498" s="481" t="s">
        <v>2466</v>
      </c>
      <c r="F2498" s="483">
        <v>304.77</v>
      </c>
    </row>
    <row r="2499" ht="15.75" customHeight="1" outlineLevel="1">
      <c r="A2499" s="155"/>
      <c r="B2499" s="481">
        <v>101982.0</v>
      </c>
      <c r="C2499" s="482" t="s">
        <v>4813</v>
      </c>
      <c r="D2499" s="481" t="s">
        <v>1401</v>
      </c>
      <c r="E2499" s="481" t="s">
        <v>2466</v>
      </c>
      <c r="F2499" s="483">
        <v>271.54</v>
      </c>
    </row>
    <row r="2500" ht="15.75" customHeight="1" outlineLevel="1">
      <c r="A2500" s="155"/>
      <c r="B2500" s="481">
        <v>101983.0</v>
      </c>
      <c r="C2500" s="482" t="s">
        <v>4814</v>
      </c>
      <c r="D2500" s="481" t="s">
        <v>1401</v>
      </c>
      <c r="E2500" s="481" t="s">
        <v>2466</v>
      </c>
      <c r="F2500" s="483">
        <v>250.57</v>
      </c>
    </row>
    <row r="2501" ht="15.75" customHeight="1" outlineLevel="1">
      <c r="A2501" s="155"/>
      <c r="B2501" s="481">
        <v>101985.0</v>
      </c>
      <c r="C2501" s="482" t="s">
        <v>4815</v>
      </c>
      <c r="D2501" s="481" t="s">
        <v>1401</v>
      </c>
      <c r="E2501" s="481" t="s">
        <v>2466</v>
      </c>
      <c r="F2501" s="483">
        <v>266.67</v>
      </c>
    </row>
    <row r="2502" ht="15.75" customHeight="1" outlineLevel="1">
      <c r="A2502" s="155"/>
      <c r="B2502" s="481">
        <v>101986.0</v>
      </c>
      <c r="C2502" s="482" t="s">
        <v>4816</v>
      </c>
      <c r="D2502" s="481" t="s">
        <v>1401</v>
      </c>
      <c r="E2502" s="481" t="s">
        <v>2466</v>
      </c>
      <c r="F2502" s="483">
        <v>190.47</v>
      </c>
    </row>
    <row r="2503" ht="15.75" customHeight="1" outlineLevel="1">
      <c r="A2503" s="155"/>
      <c r="B2503" s="481">
        <v>101987.0</v>
      </c>
      <c r="C2503" s="482" t="s">
        <v>4817</v>
      </c>
      <c r="D2503" s="481" t="s">
        <v>1401</v>
      </c>
      <c r="E2503" s="481" t="s">
        <v>2466</v>
      </c>
      <c r="F2503" s="483">
        <v>223.37</v>
      </c>
    </row>
    <row r="2504" ht="15.75" customHeight="1" outlineLevel="1">
      <c r="A2504" s="155"/>
      <c r="B2504" s="481">
        <v>101988.0</v>
      </c>
      <c r="C2504" s="482" t="s">
        <v>4818</v>
      </c>
      <c r="D2504" s="481" t="s">
        <v>1401</v>
      </c>
      <c r="E2504" s="481" t="s">
        <v>2466</v>
      </c>
      <c r="F2504" s="483">
        <v>263.55</v>
      </c>
    </row>
    <row r="2505" ht="15.75" customHeight="1" outlineLevel="1">
      <c r="A2505" s="155"/>
      <c r="B2505" s="481">
        <v>101989.0</v>
      </c>
      <c r="C2505" s="482" t="s">
        <v>4819</v>
      </c>
      <c r="D2505" s="481" t="s">
        <v>1401</v>
      </c>
      <c r="E2505" s="481" t="s">
        <v>2466</v>
      </c>
      <c r="F2505" s="483">
        <v>204.37</v>
      </c>
    </row>
    <row r="2506" ht="15.75" customHeight="1" outlineLevel="1">
      <c r="A2506" s="155"/>
      <c r="B2506" s="481">
        <v>101990.0</v>
      </c>
      <c r="C2506" s="482" t="s">
        <v>4820</v>
      </c>
      <c r="D2506" s="481" t="s">
        <v>1401</v>
      </c>
      <c r="E2506" s="481" t="s">
        <v>2466</v>
      </c>
      <c r="F2506" s="483">
        <v>209.19</v>
      </c>
    </row>
    <row r="2507" ht="15.75" customHeight="1" outlineLevel="1">
      <c r="A2507" s="155"/>
      <c r="B2507" s="481">
        <v>101991.0</v>
      </c>
      <c r="C2507" s="482" t="s">
        <v>4821</v>
      </c>
      <c r="D2507" s="481" t="s">
        <v>1401</v>
      </c>
      <c r="E2507" s="481" t="s">
        <v>2466</v>
      </c>
      <c r="F2507" s="483">
        <v>264.46</v>
      </c>
    </row>
    <row r="2508" ht="15.75" customHeight="1" outlineLevel="1">
      <c r="A2508" s="155"/>
      <c r="B2508" s="481">
        <v>101992.0</v>
      </c>
      <c r="C2508" s="482" t="s">
        <v>4822</v>
      </c>
      <c r="D2508" s="481" t="s">
        <v>1401</v>
      </c>
      <c r="E2508" s="481" t="s">
        <v>2466</v>
      </c>
      <c r="F2508" s="483">
        <v>191.62</v>
      </c>
    </row>
    <row r="2509" ht="15.75" customHeight="1" outlineLevel="1">
      <c r="A2509" s="155"/>
      <c r="B2509" s="481">
        <v>101993.0</v>
      </c>
      <c r="C2509" s="482" t="s">
        <v>4823</v>
      </c>
      <c r="D2509" s="481" t="s">
        <v>1401</v>
      </c>
      <c r="E2509" s="481" t="s">
        <v>2466</v>
      </c>
      <c r="F2509" s="483">
        <v>260.59</v>
      </c>
    </row>
    <row r="2510" ht="15.75" customHeight="1" outlineLevel="1">
      <c r="A2510" s="155"/>
      <c r="B2510" s="481">
        <v>101994.0</v>
      </c>
      <c r="C2510" s="482" t="s">
        <v>4824</v>
      </c>
      <c r="D2510" s="481" t="s">
        <v>1401</v>
      </c>
      <c r="E2510" s="481" t="s">
        <v>2466</v>
      </c>
      <c r="F2510" s="483">
        <v>282.02</v>
      </c>
    </row>
    <row r="2511" ht="15.75" customHeight="1" outlineLevel="1">
      <c r="A2511" s="155"/>
      <c r="B2511" s="481">
        <v>101995.0</v>
      </c>
      <c r="C2511" s="482" t="s">
        <v>4825</v>
      </c>
      <c r="D2511" s="481" t="s">
        <v>1401</v>
      </c>
      <c r="E2511" s="481" t="s">
        <v>2466</v>
      </c>
      <c r="F2511" s="483">
        <v>215.58</v>
      </c>
    </row>
    <row r="2512" ht="15.75" customHeight="1" outlineLevel="1">
      <c r="A2512" s="155"/>
      <c r="B2512" s="481">
        <v>101996.0</v>
      </c>
      <c r="C2512" s="482" t="s">
        <v>4826</v>
      </c>
      <c r="D2512" s="481" t="s">
        <v>1401</v>
      </c>
      <c r="E2512" s="481" t="s">
        <v>2466</v>
      </c>
      <c r="F2512" s="483">
        <v>224.17</v>
      </c>
    </row>
    <row r="2513" ht="15.75" customHeight="1" outlineLevel="1">
      <c r="A2513" s="155"/>
      <c r="B2513" s="481">
        <v>101997.0</v>
      </c>
      <c r="C2513" s="482" t="s">
        <v>4827</v>
      </c>
      <c r="D2513" s="481" t="s">
        <v>1401</v>
      </c>
      <c r="E2513" s="481" t="s">
        <v>2466</v>
      </c>
      <c r="F2513" s="483">
        <v>264.33</v>
      </c>
    </row>
    <row r="2514" ht="15.75" customHeight="1" outlineLevel="1">
      <c r="A2514" s="155"/>
      <c r="B2514" s="481">
        <v>101998.0</v>
      </c>
      <c r="C2514" s="482" t="s">
        <v>4828</v>
      </c>
      <c r="D2514" s="481" t="s">
        <v>1401</v>
      </c>
      <c r="E2514" s="481" t="s">
        <v>2466</v>
      </c>
      <c r="F2514" s="483">
        <v>189.83</v>
      </c>
    </row>
    <row r="2515" ht="15.75" customHeight="1" outlineLevel="1">
      <c r="A2515" s="155"/>
      <c r="B2515" s="481">
        <v>101999.0</v>
      </c>
      <c r="C2515" s="482" t="s">
        <v>4829</v>
      </c>
      <c r="D2515" s="481" t="s">
        <v>1401</v>
      </c>
      <c r="E2515" s="481" t="s">
        <v>2466</v>
      </c>
      <c r="F2515" s="483">
        <v>278.47</v>
      </c>
    </row>
    <row r="2516" ht="15.75" customHeight="1" outlineLevel="1">
      <c r="A2516" s="155"/>
      <c r="B2516" s="481">
        <v>102000.0</v>
      </c>
      <c r="C2516" s="482" t="s">
        <v>4830</v>
      </c>
      <c r="D2516" s="481" t="s">
        <v>1401</v>
      </c>
      <c r="E2516" s="481" t="s">
        <v>2466</v>
      </c>
      <c r="F2516" s="483">
        <v>465.43</v>
      </c>
    </row>
    <row r="2517" ht="15.75" customHeight="1" outlineLevel="1">
      <c r="A2517" s="155"/>
      <c r="B2517" s="481">
        <v>102001.0</v>
      </c>
      <c r="C2517" s="482" t="s">
        <v>4831</v>
      </c>
      <c r="D2517" s="481" t="s">
        <v>1401</v>
      </c>
      <c r="E2517" s="481" t="s">
        <v>2466</v>
      </c>
      <c r="F2517" s="483">
        <v>400.69</v>
      </c>
    </row>
    <row r="2518" ht="15.75" customHeight="1" outlineLevel="1">
      <c r="A2518" s="155"/>
      <c r="B2518" s="481">
        <v>102002.0</v>
      </c>
      <c r="C2518" s="482" t="s">
        <v>4832</v>
      </c>
      <c r="D2518" s="481" t="s">
        <v>1401</v>
      </c>
      <c r="E2518" s="481" t="s">
        <v>2466</v>
      </c>
      <c r="F2518" s="483">
        <v>341.99</v>
      </c>
    </row>
    <row r="2519" ht="15.75" customHeight="1" outlineLevel="1">
      <c r="A2519" s="155"/>
      <c r="B2519" s="481">
        <v>102003.0</v>
      </c>
      <c r="C2519" s="482" t="s">
        <v>4833</v>
      </c>
      <c r="D2519" s="481" t="s">
        <v>1401</v>
      </c>
      <c r="E2519" s="481" t="s">
        <v>2466</v>
      </c>
      <c r="F2519" s="483">
        <v>327.25</v>
      </c>
    </row>
    <row r="2520" ht="15.75" customHeight="1" outlineLevel="1">
      <c r="A2520" s="155"/>
      <c r="B2520" s="481">
        <v>102004.0</v>
      </c>
      <c r="C2520" s="482" t="s">
        <v>4834</v>
      </c>
      <c r="D2520" s="481" t="s">
        <v>1401</v>
      </c>
      <c r="E2520" s="481" t="s">
        <v>2466</v>
      </c>
      <c r="F2520" s="483">
        <v>292.7</v>
      </c>
    </row>
    <row r="2521" ht="15.75" customHeight="1" outlineLevel="1">
      <c r="A2521" s="155"/>
      <c r="B2521" s="481">
        <v>102005.0</v>
      </c>
      <c r="C2521" s="482" t="s">
        <v>4835</v>
      </c>
      <c r="D2521" s="481" t="s">
        <v>1401</v>
      </c>
      <c r="E2521" s="481" t="s">
        <v>2466</v>
      </c>
      <c r="F2521" s="483">
        <v>258.31</v>
      </c>
    </row>
    <row r="2522" ht="15.75" customHeight="1" outlineLevel="1">
      <c r="A2522" s="155"/>
      <c r="B2522" s="481">
        <v>102006.0</v>
      </c>
      <c r="C2522" s="482" t="s">
        <v>4836</v>
      </c>
      <c r="D2522" s="481" t="s">
        <v>1401</v>
      </c>
      <c r="E2522" s="481" t="s">
        <v>2466</v>
      </c>
      <c r="F2522" s="483">
        <v>236.59</v>
      </c>
    </row>
    <row r="2523" ht="15.75" customHeight="1" outlineLevel="1">
      <c r="A2523" s="155"/>
      <c r="B2523" s="481">
        <v>102007.0</v>
      </c>
      <c r="C2523" s="482" t="s">
        <v>4837</v>
      </c>
      <c r="D2523" s="481" t="s">
        <v>1401</v>
      </c>
      <c r="E2523" s="481" t="s">
        <v>2466</v>
      </c>
      <c r="F2523" s="483">
        <v>461.09</v>
      </c>
    </row>
    <row r="2524" ht="15.75" customHeight="1" outlineLevel="1">
      <c r="A2524" s="155"/>
      <c r="B2524" s="481">
        <v>102008.0</v>
      </c>
      <c r="C2524" s="482" t="s">
        <v>4838</v>
      </c>
      <c r="D2524" s="481" t="s">
        <v>1401</v>
      </c>
      <c r="E2524" s="481" t="s">
        <v>2466</v>
      </c>
      <c r="F2524" s="483">
        <v>386.1</v>
      </c>
    </row>
    <row r="2525" ht="15.75" customHeight="1" outlineLevel="1">
      <c r="A2525" s="155"/>
      <c r="B2525" s="481">
        <v>102009.0</v>
      </c>
      <c r="C2525" s="482" t="s">
        <v>4839</v>
      </c>
      <c r="D2525" s="481" t="s">
        <v>1401</v>
      </c>
      <c r="E2525" s="481" t="s">
        <v>2466</v>
      </c>
      <c r="F2525" s="483">
        <v>358.12</v>
      </c>
    </row>
    <row r="2526" ht="15.75" customHeight="1" outlineLevel="1">
      <c r="A2526" s="155"/>
      <c r="B2526" s="481">
        <v>102010.0</v>
      </c>
      <c r="C2526" s="482" t="s">
        <v>4840</v>
      </c>
      <c r="D2526" s="481" t="s">
        <v>1401</v>
      </c>
      <c r="E2526" s="481" t="s">
        <v>2466</v>
      </c>
      <c r="F2526" s="483">
        <v>342.31</v>
      </c>
    </row>
    <row r="2527" ht="15.75" customHeight="1" outlineLevel="1">
      <c r="A2527" s="155"/>
      <c r="B2527" s="481">
        <v>102011.0</v>
      </c>
      <c r="C2527" s="482" t="s">
        <v>4841</v>
      </c>
      <c r="D2527" s="481" t="s">
        <v>1401</v>
      </c>
      <c r="E2527" s="481" t="s">
        <v>2466</v>
      </c>
      <c r="F2527" s="483">
        <v>296.65</v>
      </c>
    </row>
    <row r="2528" ht="15.75" customHeight="1" outlineLevel="1">
      <c r="A2528" s="155"/>
      <c r="B2528" s="481">
        <v>102012.0</v>
      </c>
      <c r="C2528" s="482" t="s">
        <v>4842</v>
      </c>
      <c r="D2528" s="481" t="s">
        <v>1401</v>
      </c>
      <c r="E2528" s="481" t="s">
        <v>2466</v>
      </c>
      <c r="F2528" s="483">
        <v>262.6</v>
      </c>
    </row>
    <row r="2529" ht="15.75" customHeight="1" outlineLevel="1">
      <c r="A2529" s="155"/>
      <c r="B2529" s="481">
        <v>102013.0</v>
      </c>
      <c r="C2529" s="482" t="s">
        <v>4843</v>
      </c>
      <c r="D2529" s="481" t="s">
        <v>1401</v>
      </c>
      <c r="E2529" s="481" t="s">
        <v>2466</v>
      </c>
      <c r="F2529" s="483">
        <v>243.74</v>
      </c>
    </row>
    <row r="2530" ht="15.75" customHeight="1" outlineLevel="1">
      <c r="A2530" s="155"/>
      <c r="B2530" s="481">
        <v>102014.0</v>
      </c>
      <c r="C2530" s="482" t="s">
        <v>4844</v>
      </c>
      <c r="D2530" s="481" t="s">
        <v>1401</v>
      </c>
      <c r="E2530" s="481" t="s">
        <v>2466</v>
      </c>
      <c r="F2530" s="483">
        <v>502.12</v>
      </c>
    </row>
    <row r="2531" ht="15.75" customHeight="1" outlineLevel="1">
      <c r="A2531" s="155"/>
      <c r="B2531" s="481">
        <v>102015.0</v>
      </c>
      <c r="C2531" s="482" t="s">
        <v>4845</v>
      </c>
      <c r="D2531" s="481" t="s">
        <v>1401</v>
      </c>
      <c r="E2531" s="481" t="s">
        <v>2466</v>
      </c>
      <c r="F2531" s="483">
        <v>421.23</v>
      </c>
    </row>
    <row r="2532" ht="15.75" customHeight="1" outlineLevel="1">
      <c r="A2532" s="155"/>
      <c r="B2532" s="481">
        <v>102016.0</v>
      </c>
      <c r="C2532" s="482" t="s">
        <v>4846</v>
      </c>
      <c r="D2532" s="481" t="s">
        <v>1401</v>
      </c>
      <c r="E2532" s="481" t="s">
        <v>2466</v>
      </c>
      <c r="F2532" s="483">
        <v>336.55</v>
      </c>
    </row>
    <row r="2533" ht="15.75" customHeight="1" outlineLevel="1">
      <c r="A2533" s="155"/>
      <c r="B2533" s="481">
        <v>102017.0</v>
      </c>
      <c r="C2533" s="482" t="s">
        <v>4847</v>
      </c>
      <c r="D2533" s="481" t="s">
        <v>1401</v>
      </c>
      <c r="E2533" s="481" t="s">
        <v>2466</v>
      </c>
      <c r="F2533" s="483">
        <v>318.71</v>
      </c>
    </row>
    <row r="2534" ht="15.75" customHeight="1" outlineLevel="1">
      <c r="A2534" s="155"/>
      <c r="B2534" s="481">
        <v>102036.0</v>
      </c>
      <c r="C2534" s="482" t="s">
        <v>4848</v>
      </c>
      <c r="D2534" s="481" t="s">
        <v>1401</v>
      </c>
      <c r="E2534" s="481" t="s">
        <v>2466</v>
      </c>
      <c r="F2534" s="483">
        <v>282.26</v>
      </c>
    </row>
    <row r="2535" ht="15.75" customHeight="1" outlineLevel="1">
      <c r="A2535" s="155"/>
      <c r="B2535" s="481">
        <v>102037.0</v>
      </c>
      <c r="C2535" s="482" t="s">
        <v>4849</v>
      </c>
      <c r="D2535" s="481" t="s">
        <v>1401</v>
      </c>
      <c r="E2535" s="481" t="s">
        <v>2466</v>
      </c>
      <c r="F2535" s="483">
        <v>248.11</v>
      </c>
    </row>
    <row r="2536" ht="15.75" customHeight="1" outlineLevel="1">
      <c r="A2536" s="155"/>
      <c r="B2536" s="481">
        <v>102038.0</v>
      </c>
      <c r="C2536" s="482" t="s">
        <v>4850</v>
      </c>
      <c r="D2536" s="481" t="s">
        <v>1401</v>
      </c>
      <c r="E2536" s="481" t="s">
        <v>2466</v>
      </c>
      <c r="F2536" s="483">
        <v>229.19</v>
      </c>
    </row>
    <row r="2537" ht="15.75" customHeight="1" outlineLevel="1">
      <c r="A2537" s="155"/>
      <c r="B2537" s="481">
        <v>102039.0</v>
      </c>
      <c r="C2537" s="482" t="s">
        <v>4851</v>
      </c>
      <c r="D2537" s="481" t="s">
        <v>1401</v>
      </c>
      <c r="E2537" s="481" t="s">
        <v>2466</v>
      </c>
      <c r="F2537" s="483">
        <v>480.57</v>
      </c>
    </row>
    <row r="2538" ht="15.75" customHeight="1" outlineLevel="1">
      <c r="A2538" s="155"/>
      <c r="B2538" s="481">
        <v>102040.0</v>
      </c>
      <c r="C2538" s="482" t="s">
        <v>4852</v>
      </c>
      <c r="D2538" s="481" t="s">
        <v>1401</v>
      </c>
      <c r="E2538" s="481" t="s">
        <v>2466</v>
      </c>
      <c r="F2538" s="483">
        <v>401.19</v>
      </c>
    </row>
    <row r="2539" ht="15.75" customHeight="1" outlineLevel="1">
      <c r="A2539" s="155"/>
      <c r="B2539" s="481">
        <v>102041.0</v>
      </c>
      <c r="C2539" s="482" t="s">
        <v>4853</v>
      </c>
      <c r="D2539" s="481" t="s">
        <v>1401</v>
      </c>
      <c r="E2539" s="481" t="s">
        <v>2466</v>
      </c>
      <c r="F2539" s="483">
        <v>359.21</v>
      </c>
    </row>
    <row r="2540" ht="15.75" customHeight="1" outlineLevel="1">
      <c r="A2540" s="155"/>
      <c r="B2540" s="481">
        <v>102042.0</v>
      </c>
      <c r="C2540" s="482" t="s">
        <v>4854</v>
      </c>
      <c r="D2540" s="481" t="s">
        <v>1401</v>
      </c>
      <c r="E2540" s="481" t="s">
        <v>2466</v>
      </c>
      <c r="F2540" s="483">
        <v>338.92</v>
      </c>
    </row>
    <row r="2541" ht="15.75" customHeight="1" outlineLevel="1">
      <c r="A2541" s="155"/>
      <c r="B2541" s="481">
        <v>102043.0</v>
      </c>
      <c r="C2541" s="482" t="s">
        <v>4855</v>
      </c>
      <c r="D2541" s="481" t="s">
        <v>1401</v>
      </c>
      <c r="E2541" s="481" t="s">
        <v>2466</v>
      </c>
      <c r="F2541" s="483">
        <v>294.32</v>
      </c>
    </row>
    <row r="2542" ht="15.75" customHeight="1" outlineLevel="1">
      <c r="A2542" s="155"/>
      <c r="B2542" s="481">
        <v>102044.0</v>
      </c>
      <c r="C2542" s="482" t="s">
        <v>4856</v>
      </c>
      <c r="D2542" s="481" t="s">
        <v>1401</v>
      </c>
      <c r="E2542" s="481" t="s">
        <v>2466</v>
      </c>
      <c r="F2542" s="483">
        <v>261.05</v>
      </c>
    </row>
    <row r="2543" ht="15.75" customHeight="1" outlineLevel="1">
      <c r="A2543" s="155"/>
      <c r="B2543" s="481">
        <v>102045.0</v>
      </c>
      <c r="C2543" s="482" t="s">
        <v>4857</v>
      </c>
      <c r="D2543" s="481" t="s">
        <v>1401</v>
      </c>
      <c r="E2543" s="481" t="s">
        <v>2466</v>
      </c>
      <c r="F2543" s="483">
        <v>241.08</v>
      </c>
    </row>
    <row r="2544" ht="15.75" customHeight="1" outlineLevel="1">
      <c r="A2544" s="155"/>
      <c r="B2544" s="481">
        <v>102046.0</v>
      </c>
      <c r="C2544" s="482" t="s">
        <v>4858</v>
      </c>
      <c r="D2544" s="481" t="s">
        <v>1401</v>
      </c>
      <c r="E2544" s="481" t="s">
        <v>2466</v>
      </c>
      <c r="F2544" s="483">
        <v>507.51</v>
      </c>
    </row>
    <row r="2545" ht="15.75" customHeight="1" outlineLevel="1">
      <c r="A2545" s="155"/>
      <c r="B2545" s="481">
        <v>102047.0</v>
      </c>
      <c r="C2545" s="482" t="s">
        <v>4859</v>
      </c>
      <c r="D2545" s="481" t="s">
        <v>1401</v>
      </c>
      <c r="E2545" s="481" t="s">
        <v>2466</v>
      </c>
      <c r="F2545" s="483">
        <v>432.6</v>
      </c>
    </row>
    <row r="2546" ht="15.75" customHeight="1" outlineLevel="1">
      <c r="A2546" s="155"/>
      <c r="B2546" s="481">
        <v>102048.0</v>
      </c>
      <c r="C2546" s="482" t="s">
        <v>4860</v>
      </c>
      <c r="D2546" s="481" t="s">
        <v>1401</v>
      </c>
      <c r="E2546" s="481" t="s">
        <v>2466</v>
      </c>
      <c r="F2546" s="483">
        <v>323.97</v>
      </c>
    </row>
    <row r="2547" ht="15.75" customHeight="1" outlineLevel="1">
      <c r="A2547" s="155"/>
      <c r="B2547" s="481">
        <v>102049.0</v>
      </c>
      <c r="C2547" s="482" t="s">
        <v>4861</v>
      </c>
      <c r="D2547" s="481" t="s">
        <v>1401</v>
      </c>
      <c r="E2547" s="481" t="s">
        <v>2466</v>
      </c>
      <c r="F2547" s="483">
        <v>300.21</v>
      </c>
    </row>
    <row r="2548" ht="15.75" customHeight="1" outlineLevel="1">
      <c r="A2548" s="155"/>
      <c r="B2548" s="481">
        <v>102050.0</v>
      </c>
      <c r="C2548" s="482" t="s">
        <v>4862</v>
      </c>
      <c r="D2548" s="481" t="s">
        <v>1401</v>
      </c>
      <c r="E2548" s="481" t="s">
        <v>2466</v>
      </c>
      <c r="F2548" s="483">
        <v>266.48</v>
      </c>
    </row>
    <row r="2549" ht="15.75" customHeight="1" outlineLevel="1">
      <c r="A2549" s="155"/>
      <c r="B2549" s="481">
        <v>102051.0</v>
      </c>
      <c r="C2549" s="482" t="s">
        <v>4863</v>
      </c>
      <c r="D2549" s="481" t="s">
        <v>1401</v>
      </c>
      <c r="E2549" s="481" t="s">
        <v>2466</v>
      </c>
      <c r="F2549" s="483">
        <v>232.34</v>
      </c>
    </row>
    <row r="2550" ht="15.75" customHeight="1" outlineLevel="1">
      <c r="A2550" s="155"/>
      <c r="B2550" s="481">
        <v>102052.0</v>
      </c>
      <c r="C2550" s="482" t="s">
        <v>4864</v>
      </c>
      <c r="D2550" s="481" t="s">
        <v>1401</v>
      </c>
      <c r="E2550" s="481" t="s">
        <v>2466</v>
      </c>
      <c r="F2550" s="483">
        <v>213.43</v>
      </c>
    </row>
    <row r="2551" ht="15.75" customHeight="1" outlineLevel="1">
      <c r="A2551" s="155"/>
      <c r="B2551" s="481">
        <v>102059.0</v>
      </c>
      <c r="C2551" s="482" t="s">
        <v>4865</v>
      </c>
      <c r="D2551" s="481" t="s">
        <v>1401</v>
      </c>
      <c r="E2551" s="481" t="s">
        <v>2466</v>
      </c>
      <c r="F2551" s="483">
        <v>450.35</v>
      </c>
    </row>
    <row r="2552" ht="15.75" customHeight="1" outlineLevel="1">
      <c r="A2552" s="155"/>
      <c r="B2552" s="481">
        <v>102060.0</v>
      </c>
      <c r="C2552" s="482" t="s">
        <v>4866</v>
      </c>
      <c r="D2552" s="481" t="s">
        <v>1401</v>
      </c>
      <c r="E2552" s="481" t="s">
        <v>2466</v>
      </c>
      <c r="F2552" s="483">
        <v>379.33</v>
      </c>
    </row>
    <row r="2553" ht="15.75" customHeight="1" outlineLevel="1">
      <c r="A2553" s="155"/>
      <c r="B2553" s="481">
        <v>102061.0</v>
      </c>
      <c r="C2553" s="482" t="s">
        <v>4867</v>
      </c>
      <c r="D2553" s="481" t="s">
        <v>1401</v>
      </c>
      <c r="E2553" s="481" t="s">
        <v>2466</v>
      </c>
      <c r="F2553" s="483">
        <v>339.76</v>
      </c>
    </row>
    <row r="2554" ht="15.75" customHeight="1" outlineLevel="1">
      <c r="A2554" s="155"/>
      <c r="B2554" s="481">
        <v>102062.0</v>
      </c>
      <c r="C2554" s="482" t="s">
        <v>4868</v>
      </c>
      <c r="D2554" s="481" t="s">
        <v>1401</v>
      </c>
      <c r="E2554" s="481" t="s">
        <v>2466</v>
      </c>
      <c r="F2554" s="483">
        <v>328.83</v>
      </c>
    </row>
    <row r="2555" ht="15.75" customHeight="1" outlineLevel="1">
      <c r="A2555" s="155"/>
      <c r="B2555" s="481">
        <v>102063.0</v>
      </c>
      <c r="C2555" s="482" t="s">
        <v>4869</v>
      </c>
      <c r="D2555" s="481" t="s">
        <v>1401</v>
      </c>
      <c r="E2555" s="481" t="s">
        <v>2466</v>
      </c>
      <c r="F2555" s="483">
        <v>285.38</v>
      </c>
    </row>
    <row r="2556" ht="15.75" customHeight="1" outlineLevel="1">
      <c r="A2556" s="155"/>
      <c r="B2556" s="481">
        <v>102064.0</v>
      </c>
      <c r="C2556" s="482" t="s">
        <v>4870</v>
      </c>
      <c r="D2556" s="481" t="s">
        <v>1401</v>
      </c>
      <c r="E2556" s="481" t="s">
        <v>2466</v>
      </c>
      <c r="F2556" s="483">
        <v>251.47</v>
      </c>
    </row>
    <row r="2557" ht="15.75" customHeight="1" outlineLevel="1">
      <c r="A2557" s="155"/>
      <c r="B2557" s="481">
        <v>102065.0</v>
      </c>
      <c r="C2557" s="482" t="s">
        <v>4871</v>
      </c>
      <c r="D2557" s="481" t="s">
        <v>1401</v>
      </c>
      <c r="E2557" s="481" t="s">
        <v>2466</v>
      </c>
      <c r="F2557" s="483">
        <v>232.74</v>
      </c>
    </row>
    <row r="2558" ht="15.75" customHeight="1" outlineLevel="1">
      <c r="A2558" s="155"/>
      <c r="B2558" s="481">
        <v>102066.0</v>
      </c>
      <c r="C2558" s="482" t="s">
        <v>4872</v>
      </c>
      <c r="D2558" s="481" t="s">
        <v>1401</v>
      </c>
      <c r="E2558" s="481" t="s">
        <v>2466</v>
      </c>
      <c r="F2558" s="483">
        <v>457.06</v>
      </c>
    </row>
    <row r="2559" ht="15.75" customHeight="1" outlineLevel="1">
      <c r="A2559" s="155"/>
      <c r="B2559" s="481">
        <v>102067.0</v>
      </c>
      <c r="C2559" s="482" t="s">
        <v>4873</v>
      </c>
      <c r="D2559" s="481" t="s">
        <v>1401</v>
      </c>
      <c r="E2559" s="481" t="s">
        <v>2466</v>
      </c>
      <c r="F2559" s="483">
        <v>391.52</v>
      </c>
    </row>
    <row r="2560" ht="15.75" customHeight="1" outlineLevel="1">
      <c r="A2560" s="155"/>
      <c r="B2560" s="481">
        <v>102068.0</v>
      </c>
      <c r="C2560" s="482" t="s">
        <v>4874</v>
      </c>
      <c r="D2560" s="481" t="s">
        <v>1401</v>
      </c>
      <c r="E2560" s="481" t="s">
        <v>2466</v>
      </c>
      <c r="F2560" s="483">
        <v>305.88</v>
      </c>
    </row>
    <row r="2561" ht="15.75" customHeight="1" outlineLevel="1">
      <c r="A2561" s="155"/>
      <c r="B2561" s="481">
        <v>102069.0</v>
      </c>
      <c r="C2561" s="482" t="s">
        <v>4875</v>
      </c>
      <c r="D2561" s="481" t="s">
        <v>1401</v>
      </c>
      <c r="E2561" s="481" t="s">
        <v>2466</v>
      </c>
      <c r="F2561" s="483">
        <v>292.99</v>
      </c>
    </row>
    <row r="2562" ht="15.75" customHeight="1" outlineLevel="1">
      <c r="A2562" s="155"/>
      <c r="B2562" s="481">
        <v>102070.0</v>
      </c>
      <c r="C2562" s="482" t="s">
        <v>4876</v>
      </c>
      <c r="D2562" s="481" t="s">
        <v>1401</v>
      </c>
      <c r="E2562" s="481" t="s">
        <v>2466</v>
      </c>
      <c r="F2562" s="483">
        <v>260.52</v>
      </c>
    </row>
    <row r="2563" ht="15.75" customHeight="1" outlineLevel="1">
      <c r="A2563" s="155"/>
      <c r="B2563" s="481">
        <v>102071.0</v>
      </c>
      <c r="C2563" s="482" t="s">
        <v>4877</v>
      </c>
      <c r="D2563" s="481" t="s">
        <v>1401</v>
      </c>
      <c r="E2563" s="481" t="s">
        <v>2466</v>
      </c>
      <c r="F2563" s="483">
        <v>228.58</v>
      </c>
    </row>
    <row r="2564" ht="15.75" customHeight="1" outlineLevel="1">
      <c r="A2564" s="155"/>
      <c r="B2564" s="481">
        <v>102072.0</v>
      </c>
      <c r="C2564" s="482" t="s">
        <v>4878</v>
      </c>
      <c r="D2564" s="481" t="s">
        <v>1401</v>
      </c>
      <c r="E2564" s="481" t="s">
        <v>2466</v>
      </c>
      <c r="F2564" s="483">
        <v>217.7</v>
      </c>
    </row>
    <row r="2565" ht="15.75" customHeight="1" outlineLevel="1">
      <c r="A2565" s="155"/>
      <c r="B2565" s="481">
        <v>102073.0</v>
      </c>
      <c r="C2565" s="482" t="s">
        <v>4879</v>
      </c>
      <c r="D2565" s="481" t="s">
        <v>1423</v>
      </c>
      <c r="E2565" s="481" t="s">
        <v>2318</v>
      </c>
      <c r="F2565" s="483">
        <v>4432.61</v>
      </c>
    </row>
    <row r="2566" ht="15.75" customHeight="1" outlineLevel="1">
      <c r="A2566" s="155"/>
      <c r="B2566" s="481">
        <v>102074.0</v>
      </c>
      <c r="C2566" s="482" t="s">
        <v>4880</v>
      </c>
      <c r="D2566" s="481" t="s">
        <v>1423</v>
      </c>
      <c r="E2566" s="481" t="s">
        <v>2318</v>
      </c>
      <c r="F2566" s="483">
        <v>5281.48</v>
      </c>
    </row>
    <row r="2567" ht="15.75" customHeight="1" outlineLevel="1">
      <c r="A2567" s="155"/>
      <c r="B2567" s="481">
        <v>102075.0</v>
      </c>
      <c r="C2567" s="482" t="s">
        <v>4881</v>
      </c>
      <c r="D2567" s="481" t="s">
        <v>1423</v>
      </c>
      <c r="E2567" s="481" t="s">
        <v>2318</v>
      </c>
      <c r="F2567" s="483">
        <v>5430.76</v>
      </c>
    </row>
    <row r="2568" ht="15.75" customHeight="1" outlineLevel="1">
      <c r="A2568" s="155"/>
      <c r="B2568" s="481">
        <v>102076.0</v>
      </c>
      <c r="C2568" s="482" t="s">
        <v>4882</v>
      </c>
      <c r="D2568" s="481" t="s">
        <v>1423</v>
      </c>
      <c r="E2568" s="481" t="s">
        <v>2318</v>
      </c>
      <c r="F2568" s="483">
        <v>5634.53</v>
      </c>
    </row>
    <row r="2569" ht="15.75" customHeight="1" outlineLevel="1">
      <c r="A2569" s="155"/>
      <c r="B2569" s="481">
        <v>102077.0</v>
      </c>
      <c r="C2569" s="482" t="s">
        <v>4883</v>
      </c>
      <c r="D2569" s="481" t="s">
        <v>1423</v>
      </c>
      <c r="E2569" s="481" t="s">
        <v>2318</v>
      </c>
      <c r="F2569" s="483">
        <v>5910.39</v>
      </c>
    </row>
    <row r="2570" ht="15.75" customHeight="1" outlineLevel="1">
      <c r="A2570" s="155"/>
      <c r="B2570" s="481">
        <v>102078.0</v>
      </c>
      <c r="C2570" s="482" t="s">
        <v>4884</v>
      </c>
      <c r="D2570" s="481" t="s">
        <v>1423</v>
      </c>
      <c r="E2570" s="481" t="s">
        <v>2318</v>
      </c>
      <c r="F2570" s="483">
        <v>6168.66</v>
      </c>
    </row>
    <row r="2571" ht="15.75" customHeight="1" outlineLevel="1">
      <c r="A2571" s="155"/>
      <c r="B2571" s="481">
        <v>102079.0</v>
      </c>
      <c r="C2571" s="482" t="s">
        <v>4885</v>
      </c>
      <c r="D2571" s="481" t="s">
        <v>1423</v>
      </c>
      <c r="E2571" s="481" t="s">
        <v>2318</v>
      </c>
      <c r="F2571" s="483">
        <v>5857.56</v>
      </c>
    </row>
    <row r="2572" ht="15.75" customHeight="1" outlineLevel="1">
      <c r="A2572" s="155"/>
      <c r="B2572" s="481">
        <v>102080.0</v>
      </c>
      <c r="C2572" s="482" t="s">
        <v>4886</v>
      </c>
      <c r="D2572" s="481" t="s">
        <v>1423</v>
      </c>
      <c r="E2572" s="481" t="s">
        <v>2318</v>
      </c>
      <c r="F2572" s="483">
        <v>5163.46</v>
      </c>
    </row>
    <row r="2573" ht="15.75" customHeight="1" outlineLevel="1">
      <c r="A2573" s="155"/>
      <c r="B2573" s="481">
        <v>102086.0</v>
      </c>
      <c r="C2573" s="482" t="s">
        <v>4887</v>
      </c>
      <c r="D2573" s="481" t="s">
        <v>1401</v>
      </c>
      <c r="E2573" s="481" t="s">
        <v>2466</v>
      </c>
      <c r="F2573" s="483">
        <v>269.66</v>
      </c>
    </row>
    <row r="2574" ht="15.75" customHeight="1" outlineLevel="1">
      <c r="A2574" s="155"/>
      <c r="B2574" s="481">
        <v>102087.0</v>
      </c>
      <c r="C2574" s="482" t="s">
        <v>4888</v>
      </c>
      <c r="D2574" s="481" t="s">
        <v>1401</v>
      </c>
      <c r="E2574" s="481" t="s">
        <v>2466</v>
      </c>
      <c r="F2574" s="483">
        <v>207.52</v>
      </c>
    </row>
    <row r="2575" ht="15.75" customHeight="1" outlineLevel="1">
      <c r="A2575" s="155"/>
      <c r="B2575" s="481">
        <v>102088.0</v>
      </c>
      <c r="C2575" s="482" t="s">
        <v>4889</v>
      </c>
      <c r="D2575" s="481" t="s">
        <v>1401</v>
      </c>
      <c r="E2575" s="481" t="s">
        <v>2466</v>
      </c>
      <c r="F2575" s="483">
        <v>209.45</v>
      </c>
    </row>
    <row r="2576" ht="15.75" customHeight="1" outlineLevel="1">
      <c r="A2576" s="155"/>
      <c r="B2576" s="481">
        <v>102089.0</v>
      </c>
      <c r="C2576" s="482" t="s">
        <v>4890</v>
      </c>
      <c r="D2576" s="481" t="s">
        <v>1401</v>
      </c>
      <c r="E2576" s="481" t="s">
        <v>2466</v>
      </c>
      <c r="F2576" s="483">
        <v>251.7</v>
      </c>
    </row>
    <row r="2577" ht="15.75" customHeight="1" outlineLevel="1">
      <c r="A2577" s="155"/>
      <c r="B2577" s="481">
        <v>102090.0</v>
      </c>
      <c r="C2577" s="482" t="s">
        <v>4891</v>
      </c>
      <c r="D2577" s="481" t="s">
        <v>1401</v>
      </c>
      <c r="E2577" s="481" t="s">
        <v>2466</v>
      </c>
      <c r="F2577" s="483">
        <v>181.21</v>
      </c>
    </row>
    <row r="2578" ht="15.75" customHeight="1" outlineLevel="1">
      <c r="A2578" s="155"/>
      <c r="B2578" s="481">
        <v>102091.0</v>
      </c>
      <c r="C2578" s="482" t="s">
        <v>4892</v>
      </c>
      <c r="D2578" s="481" t="s">
        <v>1401</v>
      </c>
      <c r="E2578" s="481" t="s">
        <v>2466</v>
      </c>
      <c r="F2578" s="483">
        <v>237.3</v>
      </c>
    </row>
    <row r="2579" ht="15.75" customHeight="1" outlineLevel="1">
      <c r="A2579" s="155"/>
      <c r="B2579" s="481">
        <v>103760.0</v>
      </c>
      <c r="C2579" s="482" t="s">
        <v>4893</v>
      </c>
      <c r="D2579" s="481" t="s">
        <v>1401</v>
      </c>
      <c r="E2579" s="481" t="s">
        <v>2466</v>
      </c>
      <c r="F2579" s="483">
        <v>126.28</v>
      </c>
    </row>
    <row r="2580" ht="15.75" customHeight="1" outlineLevel="1">
      <c r="A2580" s="155"/>
      <c r="B2580" s="481">
        <v>103761.0</v>
      </c>
      <c r="C2580" s="482" t="s">
        <v>4894</v>
      </c>
      <c r="D2580" s="481" t="s">
        <v>1401</v>
      </c>
      <c r="E2580" s="481" t="s">
        <v>2466</v>
      </c>
      <c r="F2580" s="483">
        <v>86.16</v>
      </c>
    </row>
    <row r="2581" ht="15.75" customHeight="1" outlineLevel="1">
      <c r="A2581" s="155"/>
      <c r="B2581" s="481">
        <v>103762.0</v>
      </c>
      <c r="C2581" s="482" t="s">
        <v>4895</v>
      </c>
      <c r="D2581" s="481" t="s">
        <v>1401</v>
      </c>
      <c r="E2581" s="481" t="s">
        <v>2466</v>
      </c>
      <c r="F2581" s="483">
        <v>72.53</v>
      </c>
    </row>
    <row r="2582" ht="15.75" customHeight="1" outlineLevel="1">
      <c r="A2582" s="155"/>
      <c r="B2582" s="481">
        <v>103763.0</v>
      </c>
      <c r="C2582" s="482" t="s">
        <v>4896</v>
      </c>
      <c r="D2582" s="481" t="s">
        <v>1401</v>
      </c>
      <c r="E2582" s="481" t="s">
        <v>2466</v>
      </c>
      <c r="F2582" s="483">
        <v>63.7</v>
      </c>
    </row>
    <row r="2583" ht="15.75" customHeight="1" outlineLevel="1">
      <c r="A2583" s="155"/>
      <c r="B2583" s="481">
        <v>104925.0</v>
      </c>
      <c r="C2583" s="482" t="s">
        <v>4897</v>
      </c>
      <c r="D2583" s="481" t="s">
        <v>1401</v>
      </c>
      <c r="E2583" s="481" t="s">
        <v>2466</v>
      </c>
      <c r="F2583" s="483">
        <v>191.05</v>
      </c>
    </row>
    <row r="2584" ht="15.75" customHeight="1" outlineLevel="1">
      <c r="A2584" s="155"/>
      <c r="B2584" s="481">
        <v>104926.0</v>
      </c>
      <c r="C2584" s="482" t="s">
        <v>4898</v>
      </c>
      <c r="D2584" s="481" t="s">
        <v>1401</v>
      </c>
      <c r="E2584" s="481" t="s">
        <v>2466</v>
      </c>
      <c r="F2584" s="483">
        <v>116.78</v>
      </c>
    </row>
    <row r="2585" ht="15.75" customHeight="1" outlineLevel="1">
      <c r="A2585" s="155"/>
      <c r="B2585" s="481">
        <v>104927.0</v>
      </c>
      <c r="C2585" s="482" t="s">
        <v>4899</v>
      </c>
      <c r="D2585" s="481" t="s">
        <v>1401</v>
      </c>
      <c r="E2585" s="481" t="s">
        <v>2466</v>
      </c>
      <c r="F2585" s="483">
        <v>78.15</v>
      </c>
    </row>
    <row r="2586" ht="15.75" customHeight="1" outlineLevel="1">
      <c r="A2586" s="155"/>
      <c r="B2586" s="481">
        <v>104928.0</v>
      </c>
      <c r="C2586" s="482" t="s">
        <v>4900</v>
      </c>
      <c r="D2586" s="481" t="s">
        <v>1401</v>
      </c>
      <c r="E2586" s="481" t="s">
        <v>2466</v>
      </c>
      <c r="F2586" s="483">
        <v>161.89</v>
      </c>
    </row>
    <row r="2587" ht="15.75" customHeight="1" outlineLevel="1">
      <c r="A2587" s="155"/>
      <c r="B2587" s="481">
        <v>104929.0</v>
      </c>
      <c r="C2587" s="482" t="s">
        <v>4901</v>
      </c>
      <c r="D2587" s="481" t="s">
        <v>1401</v>
      </c>
      <c r="E2587" s="481" t="s">
        <v>2466</v>
      </c>
      <c r="F2587" s="483">
        <v>96.64</v>
      </c>
    </row>
    <row r="2588" ht="15.75" customHeight="1" outlineLevel="1">
      <c r="A2588" s="155"/>
      <c r="B2588" s="481">
        <v>105403.0</v>
      </c>
      <c r="C2588" s="482" t="s">
        <v>4902</v>
      </c>
      <c r="D2588" s="481" t="s">
        <v>1401</v>
      </c>
      <c r="E2588" s="481" t="s">
        <v>2466</v>
      </c>
      <c r="F2588" s="483">
        <v>244.63</v>
      </c>
    </row>
    <row r="2589" ht="15.75" customHeight="1" outlineLevel="1">
      <c r="A2589" s="155"/>
      <c r="B2589" s="481">
        <v>105406.0</v>
      </c>
      <c r="C2589" s="482" t="s">
        <v>4903</v>
      </c>
      <c r="D2589" s="481" t="s">
        <v>1401</v>
      </c>
      <c r="E2589" s="481" t="s">
        <v>2466</v>
      </c>
      <c r="F2589" s="483">
        <v>230.32</v>
      </c>
    </row>
    <row r="2590" ht="15.75" customHeight="1" outlineLevel="1">
      <c r="A2590" s="155"/>
      <c r="B2590" s="481">
        <v>89996.0</v>
      </c>
      <c r="C2590" s="482" t="s">
        <v>4904</v>
      </c>
      <c r="D2590" s="481" t="s">
        <v>1426</v>
      </c>
      <c r="E2590" s="481" t="s">
        <v>2466</v>
      </c>
      <c r="F2590" s="483">
        <v>12.19</v>
      </c>
    </row>
    <row r="2591" ht="15.75" customHeight="1" outlineLevel="1">
      <c r="A2591" s="155"/>
      <c r="B2591" s="481">
        <v>89997.0</v>
      </c>
      <c r="C2591" s="482" t="s">
        <v>4905</v>
      </c>
      <c r="D2591" s="481" t="s">
        <v>1426</v>
      </c>
      <c r="E2591" s="481" t="s">
        <v>2466</v>
      </c>
      <c r="F2591" s="483">
        <v>10.01</v>
      </c>
    </row>
    <row r="2592" ht="15.75" customHeight="1" outlineLevel="1">
      <c r="A2592" s="155"/>
      <c r="B2592" s="481">
        <v>89998.0</v>
      </c>
      <c r="C2592" s="482" t="s">
        <v>4906</v>
      </c>
      <c r="D2592" s="481" t="s">
        <v>1426</v>
      </c>
      <c r="E2592" s="481" t="s">
        <v>2466</v>
      </c>
      <c r="F2592" s="483">
        <v>11.67</v>
      </c>
    </row>
    <row r="2593" ht="15.75" customHeight="1" outlineLevel="1">
      <c r="A2593" s="155"/>
      <c r="B2593" s="481">
        <v>89999.0</v>
      </c>
      <c r="C2593" s="482" t="s">
        <v>4907</v>
      </c>
      <c r="D2593" s="481" t="s">
        <v>1426</v>
      </c>
      <c r="E2593" s="481" t="s">
        <v>2466</v>
      </c>
      <c r="F2593" s="483">
        <v>17.46</v>
      </c>
    </row>
    <row r="2594" ht="15.75" customHeight="1" outlineLevel="1">
      <c r="A2594" s="155"/>
      <c r="B2594" s="481">
        <v>90000.0</v>
      </c>
      <c r="C2594" s="482" t="s">
        <v>4908</v>
      </c>
      <c r="D2594" s="481" t="s">
        <v>1426</v>
      </c>
      <c r="E2594" s="481" t="s">
        <v>2466</v>
      </c>
      <c r="F2594" s="483">
        <v>14.3</v>
      </c>
    </row>
    <row r="2595" ht="15.75" customHeight="1" outlineLevel="1">
      <c r="A2595" s="155"/>
      <c r="B2595" s="481">
        <v>91593.0</v>
      </c>
      <c r="C2595" s="482" t="s">
        <v>4909</v>
      </c>
      <c r="D2595" s="481" t="s">
        <v>1426</v>
      </c>
      <c r="E2595" s="481" t="s">
        <v>2318</v>
      </c>
      <c r="F2595" s="483">
        <v>12.04</v>
      </c>
    </row>
    <row r="2596" ht="15.75" customHeight="1" outlineLevel="1">
      <c r="A2596" s="155"/>
      <c r="B2596" s="481">
        <v>91594.0</v>
      </c>
      <c r="C2596" s="482" t="s">
        <v>4910</v>
      </c>
      <c r="D2596" s="481" t="s">
        <v>1426</v>
      </c>
      <c r="E2596" s="481" t="s">
        <v>2318</v>
      </c>
      <c r="F2596" s="483">
        <v>12.45</v>
      </c>
    </row>
    <row r="2597" ht="15.75" customHeight="1" outlineLevel="1">
      <c r="A2597" s="155"/>
      <c r="B2597" s="481">
        <v>91595.0</v>
      </c>
      <c r="C2597" s="482" t="s">
        <v>4911</v>
      </c>
      <c r="D2597" s="481" t="s">
        <v>1426</v>
      </c>
      <c r="E2597" s="481" t="s">
        <v>2318</v>
      </c>
      <c r="F2597" s="483">
        <v>13.13</v>
      </c>
    </row>
    <row r="2598" ht="15.75" customHeight="1" outlineLevel="1">
      <c r="A2598" s="155"/>
      <c r="B2598" s="481">
        <v>91596.0</v>
      </c>
      <c r="C2598" s="482" t="s">
        <v>4912</v>
      </c>
      <c r="D2598" s="481" t="s">
        <v>1426</v>
      </c>
      <c r="E2598" s="481" t="s">
        <v>2318</v>
      </c>
      <c r="F2598" s="483">
        <v>12.34</v>
      </c>
    </row>
    <row r="2599" ht="15.75" customHeight="1" outlineLevel="1">
      <c r="A2599" s="155"/>
      <c r="B2599" s="481">
        <v>91597.0</v>
      </c>
      <c r="C2599" s="482" t="s">
        <v>4913</v>
      </c>
      <c r="D2599" s="481" t="s">
        <v>1426</v>
      </c>
      <c r="E2599" s="481" t="s">
        <v>2318</v>
      </c>
      <c r="F2599" s="483">
        <v>8.74</v>
      </c>
    </row>
    <row r="2600" ht="15.75" customHeight="1" outlineLevel="1">
      <c r="A2600" s="155"/>
      <c r="B2600" s="481">
        <v>91598.0</v>
      </c>
      <c r="C2600" s="482" t="s">
        <v>4914</v>
      </c>
      <c r="D2600" s="481" t="s">
        <v>1426</v>
      </c>
      <c r="E2600" s="481" t="s">
        <v>2318</v>
      </c>
      <c r="F2600" s="483">
        <v>12.1</v>
      </c>
    </row>
    <row r="2601" ht="15.75" customHeight="1" outlineLevel="1">
      <c r="A2601" s="155"/>
      <c r="B2601" s="481">
        <v>91599.0</v>
      </c>
      <c r="C2601" s="482" t="s">
        <v>4915</v>
      </c>
      <c r="D2601" s="481" t="s">
        <v>1426</v>
      </c>
      <c r="E2601" s="481" t="s">
        <v>2318</v>
      </c>
      <c r="F2601" s="483">
        <v>9.12</v>
      </c>
    </row>
    <row r="2602" ht="15.75" customHeight="1" outlineLevel="1">
      <c r="A2602" s="155"/>
      <c r="B2602" s="481">
        <v>91600.0</v>
      </c>
      <c r="C2602" s="482" t="s">
        <v>4916</v>
      </c>
      <c r="D2602" s="481" t="s">
        <v>1426</v>
      </c>
      <c r="E2602" s="481" t="s">
        <v>2318</v>
      </c>
      <c r="F2602" s="483">
        <v>14.81</v>
      </c>
    </row>
    <row r="2603" ht="15.75" customHeight="1" outlineLevel="1">
      <c r="A2603" s="155"/>
      <c r="B2603" s="481">
        <v>91601.0</v>
      </c>
      <c r="C2603" s="482" t="s">
        <v>4917</v>
      </c>
      <c r="D2603" s="481" t="s">
        <v>1426</v>
      </c>
      <c r="E2603" s="481" t="s">
        <v>2466</v>
      </c>
      <c r="F2603" s="483">
        <v>14.17</v>
      </c>
    </row>
    <row r="2604" ht="15.75" customHeight="1" outlineLevel="1">
      <c r="A2604" s="155"/>
      <c r="B2604" s="481">
        <v>91602.0</v>
      </c>
      <c r="C2604" s="482" t="s">
        <v>4918</v>
      </c>
      <c r="D2604" s="481" t="s">
        <v>1426</v>
      </c>
      <c r="E2604" s="481" t="s">
        <v>2466</v>
      </c>
      <c r="F2604" s="483">
        <v>13.24</v>
      </c>
    </row>
    <row r="2605" ht="15.75" customHeight="1" outlineLevel="1">
      <c r="A2605" s="155"/>
      <c r="B2605" s="481">
        <v>91603.0</v>
      </c>
      <c r="C2605" s="482" t="s">
        <v>4919</v>
      </c>
      <c r="D2605" s="481" t="s">
        <v>1426</v>
      </c>
      <c r="E2605" s="481" t="s">
        <v>2466</v>
      </c>
      <c r="F2605" s="483">
        <v>12.5</v>
      </c>
    </row>
    <row r="2606" ht="15.75" customHeight="1" outlineLevel="1">
      <c r="A2606" s="155"/>
      <c r="B2606" s="481">
        <v>92759.0</v>
      </c>
      <c r="C2606" s="482" t="s">
        <v>4920</v>
      </c>
      <c r="D2606" s="481" t="s">
        <v>1426</v>
      </c>
      <c r="E2606" s="481" t="s">
        <v>2318</v>
      </c>
      <c r="F2606" s="483">
        <v>15.5</v>
      </c>
    </row>
    <row r="2607" ht="15.75" customHeight="1" outlineLevel="1">
      <c r="A2607" s="155"/>
      <c r="B2607" s="481">
        <v>92760.0</v>
      </c>
      <c r="C2607" s="482" t="s">
        <v>4921</v>
      </c>
      <c r="D2607" s="481" t="s">
        <v>1426</v>
      </c>
      <c r="E2607" s="481" t="s">
        <v>2318</v>
      </c>
      <c r="F2607" s="483">
        <v>14.99</v>
      </c>
    </row>
    <row r="2608" ht="15.75" customHeight="1" outlineLevel="1">
      <c r="A2608" s="155"/>
      <c r="B2608" s="481">
        <v>92761.0</v>
      </c>
      <c r="C2608" s="482" t="s">
        <v>4922</v>
      </c>
      <c r="D2608" s="481" t="s">
        <v>1426</v>
      </c>
      <c r="E2608" s="481" t="s">
        <v>2318</v>
      </c>
      <c r="F2608" s="483">
        <v>14.33</v>
      </c>
    </row>
    <row r="2609" ht="15.75" customHeight="1" outlineLevel="1">
      <c r="A2609" s="155"/>
      <c r="B2609" s="481">
        <v>92762.0</v>
      </c>
      <c r="C2609" s="482" t="s">
        <v>4923</v>
      </c>
      <c r="D2609" s="481" t="s">
        <v>1426</v>
      </c>
      <c r="E2609" s="481" t="s">
        <v>2318</v>
      </c>
      <c r="F2609" s="483">
        <v>12.92</v>
      </c>
    </row>
    <row r="2610" ht="15.75" customHeight="1" outlineLevel="1">
      <c r="A2610" s="155"/>
      <c r="B2610" s="481">
        <v>92763.0</v>
      </c>
      <c r="C2610" s="482" t="s">
        <v>4924</v>
      </c>
      <c r="D2610" s="481" t="s">
        <v>1426</v>
      </c>
      <c r="E2610" s="481" t="s">
        <v>2318</v>
      </c>
      <c r="F2610" s="483">
        <v>10.94</v>
      </c>
    </row>
    <row r="2611" ht="15.75" customHeight="1" outlineLevel="1">
      <c r="A2611" s="155"/>
      <c r="B2611" s="481">
        <v>92764.0</v>
      </c>
      <c r="C2611" s="482" t="s">
        <v>4925</v>
      </c>
      <c r="D2611" s="481" t="s">
        <v>1426</v>
      </c>
      <c r="E2611" s="481" t="s">
        <v>2318</v>
      </c>
      <c r="F2611" s="483">
        <v>10.64</v>
      </c>
    </row>
    <row r="2612" ht="15.75" customHeight="1" outlineLevel="1">
      <c r="A2612" s="155"/>
      <c r="B2612" s="481">
        <v>92765.0</v>
      </c>
      <c r="C2612" s="482" t="s">
        <v>4926</v>
      </c>
      <c r="D2612" s="481" t="s">
        <v>1426</v>
      </c>
      <c r="E2612" s="481" t="s">
        <v>2318</v>
      </c>
      <c r="F2612" s="483">
        <v>12.2</v>
      </c>
    </row>
    <row r="2613" ht="15.75" customHeight="1" outlineLevel="1">
      <c r="A2613" s="155"/>
      <c r="B2613" s="481">
        <v>92766.0</v>
      </c>
      <c r="C2613" s="482" t="s">
        <v>4927</v>
      </c>
      <c r="D2613" s="481" t="s">
        <v>1426</v>
      </c>
      <c r="E2613" s="481" t="s">
        <v>2318</v>
      </c>
      <c r="F2613" s="483">
        <v>12.09</v>
      </c>
    </row>
    <row r="2614" ht="15.75" customHeight="1" outlineLevel="1">
      <c r="A2614" s="155"/>
      <c r="B2614" s="481">
        <v>92767.0</v>
      </c>
      <c r="C2614" s="482" t="s">
        <v>4928</v>
      </c>
      <c r="D2614" s="481" t="s">
        <v>1426</v>
      </c>
      <c r="E2614" s="481" t="s">
        <v>2318</v>
      </c>
      <c r="F2614" s="483">
        <v>16.81</v>
      </c>
    </row>
    <row r="2615" ht="15.75" customHeight="1" outlineLevel="1">
      <c r="A2615" s="155"/>
      <c r="B2615" s="481">
        <v>92768.0</v>
      </c>
      <c r="C2615" s="482" t="s">
        <v>4929</v>
      </c>
      <c r="D2615" s="481" t="s">
        <v>1426</v>
      </c>
      <c r="E2615" s="481" t="s">
        <v>2318</v>
      </c>
      <c r="F2615" s="483">
        <v>15.03</v>
      </c>
    </row>
    <row r="2616" ht="15.75" customHeight="1" outlineLevel="1">
      <c r="A2616" s="155"/>
      <c r="B2616" s="481">
        <v>92769.0</v>
      </c>
      <c r="C2616" s="482" t="s">
        <v>4930</v>
      </c>
      <c r="D2616" s="481" t="s">
        <v>1426</v>
      </c>
      <c r="E2616" s="481" t="s">
        <v>2318</v>
      </c>
      <c r="F2616" s="483">
        <v>14.52</v>
      </c>
    </row>
    <row r="2617" ht="15.75" customHeight="1" outlineLevel="1">
      <c r="A2617" s="155"/>
      <c r="B2617" s="481">
        <v>92770.0</v>
      </c>
      <c r="C2617" s="482" t="s">
        <v>4931</v>
      </c>
      <c r="D2617" s="481" t="s">
        <v>1426</v>
      </c>
      <c r="E2617" s="481" t="s">
        <v>2318</v>
      </c>
      <c r="F2617" s="483">
        <v>13.88</v>
      </c>
    </row>
    <row r="2618" ht="15.75" customHeight="1" outlineLevel="1">
      <c r="A2618" s="155"/>
      <c r="B2618" s="481">
        <v>92771.0</v>
      </c>
      <c r="C2618" s="482" t="s">
        <v>4932</v>
      </c>
      <c r="D2618" s="481" t="s">
        <v>1426</v>
      </c>
      <c r="E2618" s="481" t="s">
        <v>2318</v>
      </c>
      <c r="F2618" s="483">
        <v>12.5</v>
      </c>
    </row>
    <row r="2619" ht="15.75" customHeight="1" outlineLevel="1">
      <c r="A2619" s="155"/>
      <c r="B2619" s="481">
        <v>92772.0</v>
      </c>
      <c r="C2619" s="482" t="s">
        <v>4933</v>
      </c>
      <c r="D2619" s="481" t="s">
        <v>1426</v>
      </c>
      <c r="E2619" s="481" t="s">
        <v>2318</v>
      </c>
      <c r="F2619" s="483">
        <v>10.55</v>
      </c>
    </row>
    <row r="2620" ht="15.75" customHeight="1" outlineLevel="1">
      <c r="A2620" s="155"/>
      <c r="B2620" s="481">
        <v>92773.0</v>
      </c>
      <c r="C2620" s="482" t="s">
        <v>4934</v>
      </c>
      <c r="D2620" s="481" t="s">
        <v>1426</v>
      </c>
      <c r="E2620" s="481" t="s">
        <v>2466</v>
      </c>
      <c r="F2620" s="483">
        <v>10.39</v>
      </c>
    </row>
    <row r="2621" ht="15.75" customHeight="1" outlineLevel="1">
      <c r="A2621" s="155"/>
      <c r="B2621" s="481">
        <v>92774.0</v>
      </c>
      <c r="C2621" s="482" t="s">
        <v>4935</v>
      </c>
      <c r="D2621" s="481" t="s">
        <v>1426</v>
      </c>
      <c r="E2621" s="481" t="s">
        <v>2466</v>
      </c>
      <c r="F2621" s="483">
        <v>12.05</v>
      </c>
    </row>
    <row r="2622" ht="15.75" customHeight="1" outlineLevel="1">
      <c r="A2622" s="155"/>
      <c r="B2622" s="481">
        <v>92798.0</v>
      </c>
      <c r="C2622" s="482" t="s">
        <v>4936</v>
      </c>
      <c r="D2622" s="481" t="s">
        <v>1426</v>
      </c>
      <c r="E2622" s="481" t="s">
        <v>2466</v>
      </c>
      <c r="F2622" s="483">
        <v>11.12</v>
      </c>
    </row>
    <row r="2623" ht="15.75" customHeight="1" outlineLevel="1">
      <c r="A2623" s="155"/>
      <c r="B2623" s="481">
        <v>92799.0</v>
      </c>
      <c r="C2623" s="482" t="s">
        <v>4937</v>
      </c>
      <c r="D2623" s="481" t="s">
        <v>1426</v>
      </c>
      <c r="E2623" s="481" t="s">
        <v>2466</v>
      </c>
      <c r="F2623" s="483">
        <v>12.55</v>
      </c>
    </row>
    <row r="2624" ht="15.75" customHeight="1" outlineLevel="1">
      <c r="A2624" s="155"/>
      <c r="B2624" s="481">
        <v>92800.0</v>
      </c>
      <c r="C2624" s="482" t="s">
        <v>4938</v>
      </c>
      <c r="D2624" s="481" t="s">
        <v>1426</v>
      </c>
      <c r="E2624" s="481" t="s">
        <v>2466</v>
      </c>
      <c r="F2624" s="483">
        <v>11.54</v>
      </c>
    </row>
    <row r="2625" ht="15.75" customHeight="1" outlineLevel="1">
      <c r="A2625" s="155"/>
      <c r="B2625" s="481">
        <v>92801.0</v>
      </c>
      <c r="C2625" s="482" t="s">
        <v>4939</v>
      </c>
      <c r="D2625" s="481" t="s">
        <v>1426</v>
      </c>
      <c r="E2625" s="481" t="s">
        <v>2466</v>
      </c>
      <c r="F2625" s="483">
        <v>11.89</v>
      </c>
    </row>
    <row r="2626" ht="15.75" customHeight="1" outlineLevel="1">
      <c r="A2626" s="155"/>
      <c r="B2626" s="481">
        <v>92802.0</v>
      </c>
      <c r="C2626" s="482" t="s">
        <v>4940</v>
      </c>
      <c r="D2626" s="481" t="s">
        <v>1426</v>
      </c>
      <c r="E2626" s="481" t="s">
        <v>2466</v>
      </c>
      <c r="F2626" s="483">
        <v>11.94</v>
      </c>
    </row>
    <row r="2627" ht="15.75" customHeight="1" outlineLevel="1">
      <c r="A2627" s="155"/>
      <c r="B2627" s="481">
        <v>92803.0</v>
      </c>
      <c r="C2627" s="482" t="s">
        <v>4941</v>
      </c>
      <c r="D2627" s="481" t="s">
        <v>1426</v>
      </c>
      <c r="E2627" s="481" t="s">
        <v>2466</v>
      </c>
      <c r="F2627" s="483">
        <v>11.07</v>
      </c>
    </row>
    <row r="2628" ht="15.75" customHeight="1" outlineLevel="1">
      <c r="A2628" s="155"/>
      <c r="B2628" s="481">
        <v>92804.0</v>
      </c>
      <c r="C2628" s="482" t="s">
        <v>4942</v>
      </c>
      <c r="D2628" s="481" t="s">
        <v>1426</v>
      </c>
      <c r="E2628" s="481" t="s">
        <v>2466</v>
      </c>
      <c r="F2628" s="483">
        <v>9.5</v>
      </c>
    </row>
    <row r="2629" ht="15.75" customHeight="1" outlineLevel="1">
      <c r="A2629" s="155"/>
      <c r="B2629" s="481">
        <v>92805.0</v>
      </c>
      <c r="C2629" s="482" t="s">
        <v>4943</v>
      </c>
      <c r="D2629" s="481" t="s">
        <v>1426</v>
      </c>
      <c r="E2629" s="481" t="s">
        <v>2466</v>
      </c>
      <c r="F2629" s="483">
        <v>9.43</v>
      </c>
    </row>
    <row r="2630" ht="15.75" customHeight="1" outlineLevel="1">
      <c r="A2630" s="155"/>
      <c r="B2630" s="481">
        <v>92806.0</v>
      </c>
      <c r="C2630" s="482" t="s">
        <v>4944</v>
      </c>
      <c r="D2630" s="481" t="s">
        <v>1426</v>
      </c>
      <c r="E2630" s="481" t="s">
        <v>2466</v>
      </c>
      <c r="F2630" s="483">
        <v>11.13</v>
      </c>
    </row>
    <row r="2631" ht="15.75" customHeight="1" outlineLevel="1">
      <c r="A2631" s="155"/>
      <c r="B2631" s="481">
        <v>92875.0</v>
      </c>
      <c r="C2631" s="482" t="s">
        <v>4945</v>
      </c>
      <c r="D2631" s="481" t="s">
        <v>1426</v>
      </c>
      <c r="E2631" s="481" t="s">
        <v>2466</v>
      </c>
      <c r="F2631" s="483">
        <v>11.19</v>
      </c>
    </row>
    <row r="2632" ht="15.75" customHeight="1" outlineLevel="1">
      <c r="A2632" s="155"/>
      <c r="B2632" s="481">
        <v>92876.0</v>
      </c>
      <c r="C2632" s="482" t="s">
        <v>4946</v>
      </c>
      <c r="D2632" s="481" t="s">
        <v>1426</v>
      </c>
      <c r="E2632" s="481" t="s">
        <v>2466</v>
      </c>
      <c r="F2632" s="483">
        <v>11.0</v>
      </c>
    </row>
    <row r="2633" ht="15.75" customHeight="1" outlineLevel="1">
      <c r="A2633" s="155"/>
      <c r="B2633" s="481">
        <v>92877.0</v>
      </c>
      <c r="C2633" s="482" t="s">
        <v>4947</v>
      </c>
      <c r="D2633" s="481" t="s">
        <v>1426</v>
      </c>
      <c r="E2633" s="481" t="s">
        <v>2466</v>
      </c>
      <c r="F2633" s="483">
        <v>11.97</v>
      </c>
    </row>
    <row r="2634" ht="15.75" customHeight="1" outlineLevel="1">
      <c r="A2634" s="155"/>
      <c r="B2634" s="481">
        <v>92878.0</v>
      </c>
      <c r="C2634" s="482" t="s">
        <v>4948</v>
      </c>
      <c r="D2634" s="481" t="s">
        <v>1426</v>
      </c>
      <c r="E2634" s="481" t="s">
        <v>2466</v>
      </c>
      <c r="F2634" s="483">
        <v>11.82</v>
      </c>
    </row>
    <row r="2635" ht="15.75" customHeight="1" outlineLevel="1">
      <c r="A2635" s="155"/>
      <c r="B2635" s="481">
        <v>92879.0</v>
      </c>
      <c r="C2635" s="482" t="s">
        <v>4949</v>
      </c>
      <c r="D2635" s="481" t="s">
        <v>1426</v>
      </c>
      <c r="E2635" s="481" t="s">
        <v>2466</v>
      </c>
      <c r="F2635" s="483">
        <v>11.72</v>
      </c>
    </row>
    <row r="2636" ht="15.75" customHeight="1" outlineLevel="1">
      <c r="A2636" s="155"/>
      <c r="B2636" s="481">
        <v>92880.0</v>
      </c>
      <c r="C2636" s="482" t="s">
        <v>4950</v>
      </c>
      <c r="D2636" s="481" t="s">
        <v>1426</v>
      </c>
      <c r="E2636" s="481" t="s">
        <v>2466</v>
      </c>
      <c r="F2636" s="483">
        <v>11.99</v>
      </c>
    </row>
    <row r="2637" ht="15.75" customHeight="1" outlineLevel="1">
      <c r="A2637" s="155"/>
      <c r="B2637" s="481">
        <v>92881.0</v>
      </c>
      <c r="C2637" s="482" t="s">
        <v>4951</v>
      </c>
      <c r="D2637" s="481" t="s">
        <v>1426</v>
      </c>
      <c r="E2637" s="481" t="s">
        <v>2466</v>
      </c>
      <c r="F2637" s="483">
        <v>11.96</v>
      </c>
    </row>
    <row r="2638" ht="15.75" customHeight="1" outlineLevel="1">
      <c r="A2638" s="155"/>
      <c r="B2638" s="481">
        <v>92882.0</v>
      </c>
      <c r="C2638" s="482" t="s">
        <v>4952</v>
      </c>
      <c r="D2638" s="481" t="s">
        <v>1426</v>
      </c>
      <c r="E2638" s="481" t="s">
        <v>2318</v>
      </c>
      <c r="F2638" s="483">
        <v>14.75</v>
      </c>
    </row>
    <row r="2639" ht="15.75" customHeight="1" outlineLevel="1">
      <c r="A2639" s="155"/>
      <c r="B2639" s="481">
        <v>92883.0</v>
      </c>
      <c r="C2639" s="482" t="s">
        <v>4953</v>
      </c>
      <c r="D2639" s="481" t="s">
        <v>1426</v>
      </c>
      <c r="E2639" s="481" t="s">
        <v>2318</v>
      </c>
      <c r="F2639" s="483">
        <v>13.81</v>
      </c>
    </row>
    <row r="2640" ht="15.75" customHeight="1" outlineLevel="1">
      <c r="A2640" s="155"/>
      <c r="B2640" s="481">
        <v>92884.0</v>
      </c>
      <c r="C2640" s="482" t="s">
        <v>4954</v>
      </c>
      <c r="D2640" s="481" t="s">
        <v>1426</v>
      </c>
      <c r="E2640" s="481" t="s">
        <v>2318</v>
      </c>
      <c r="F2640" s="483">
        <v>14.22</v>
      </c>
    </row>
    <row r="2641" ht="15.75" customHeight="1" outlineLevel="1">
      <c r="A2641" s="155"/>
      <c r="B2641" s="481">
        <v>92885.0</v>
      </c>
      <c r="C2641" s="482" t="s">
        <v>4955</v>
      </c>
      <c r="D2641" s="481" t="s">
        <v>1426</v>
      </c>
      <c r="E2641" s="481" t="s">
        <v>2318</v>
      </c>
      <c r="F2641" s="483">
        <v>13.63</v>
      </c>
    </row>
    <row r="2642" ht="15.75" customHeight="1" outlineLevel="1">
      <c r="A2642" s="155"/>
      <c r="B2642" s="481">
        <v>92886.0</v>
      </c>
      <c r="C2642" s="482" t="s">
        <v>4956</v>
      </c>
      <c r="D2642" s="481" t="s">
        <v>1426</v>
      </c>
      <c r="E2642" s="481" t="s">
        <v>2318</v>
      </c>
      <c r="F2642" s="483">
        <v>13.13</v>
      </c>
    </row>
    <row r="2643" ht="15.75" customHeight="1" outlineLevel="1">
      <c r="A2643" s="155"/>
      <c r="B2643" s="481">
        <v>92887.0</v>
      </c>
      <c r="C2643" s="482" t="s">
        <v>4957</v>
      </c>
      <c r="D2643" s="481" t="s">
        <v>1426</v>
      </c>
      <c r="E2643" s="481" t="s">
        <v>2318</v>
      </c>
      <c r="F2643" s="483">
        <v>13.12</v>
      </c>
    </row>
    <row r="2644" ht="15.75" customHeight="1" outlineLevel="1">
      <c r="A2644" s="155"/>
      <c r="B2644" s="481">
        <v>92888.0</v>
      </c>
      <c r="C2644" s="482" t="s">
        <v>4958</v>
      </c>
      <c r="D2644" s="481" t="s">
        <v>1426</v>
      </c>
      <c r="E2644" s="481" t="s">
        <v>2466</v>
      </c>
      <c r="F2644" s="483">
        <v>12.86</v>
      </c>
    </row>
    <row r="2645" ht="15.75" customHeight="1" outlineLevel="1">
      <c r="A2645" s="155"/>
      <c r="B2645" s="481">
        <v>92915.0</v>
      </c>
      <c r="C2645" s="482" t="s">
        <v>4959</v>
      </c>
      <c r="D2645" s="481" t="s">
        <v>1426</v>
      </c>
      <c r="E2645" s="481" t="s">
        <v>2318</v>
      </c>
      <c r="F2645" s="483">
        <v>17.99</v>
      </c>
    </row>
    <row r="2646" ht="15.75" customHeight="1" outlineLevel="1">
      <c r="A2646" s="155"/>
      <c r="B2646" s="481">
        <v>92916.0</v>
      </c>
      <c r="C2646" s="482" t="s">
        <v>4960</v>
      </c>
      <c r="D2646" s="481" t="s">
        <v>1426</v>
      </c>
      <c r="E2646" s="481" t="s">
        <v>2318</v>
      </c>
      <c r="F2646" s="483">
        <v>16.84</v>
      </c>
    </row>
    <row r="2647" ht="15.75" customHeight="1" outlineLevel="1">
      <c r="A2647" s="155"/>
      <c r="B2647" s="481">
        <v>92917.0</v>
      </c>
      <c r="C2647" s="482" t="s">
        <v>4961</v>
      </c>
      <c r="D2647" s="481" t="s">
        <v>1426</v>
      </c>
      <c r="E2647" s="481" t="s">
        <v>2318</v>
      </c>
      <c r="F2647" s="483">
        <v>15.64</v>
      </c>
    </row>
    <row r="2648" ht="15.75" customHeight="1" outlineLevel="1">
      <c r="A2648" s="155"/>
      <c r="B2648" s="481">
        <v>92919.0</v>
      </c>
      <c r="C2648" s="482" t="s">
        <v>4962</v>
      </c>
      <c r="D2648" s="481" t="s">
        <v>1426</v>
      </c>
      <c r="E2648" s="481" t="s">
        <v>2318</v>
      </c>
      <c r="F2648" s="483">
        <v>13.84</v>
      </c>
    </row>
    <row r="2649" ht="15.75" customHeight="1" outlineLevel="1">
      <c r="A2649" s="155"/>
      <c r="B2649" s="481">
        <v>92921.0</v>
      </c>
      <c r="C2649" s="482" t="s">
        <v>4963</v>
      </c>
      <c r="D2649" s="481" t="s">
        <v>1426</v>
      </c>
      <c r="E2649" s="481" t="s">
        <v>2318</v>
      </c>
      <c r="F2649" s="483">
        <v>11.53</v>
      </c>
    </row>
    <row r="2650" ht="15.75" customHeight="1" outlineLevel="1">
      <c r="A2650" s="155"/>
      <c r="B2650" s="481">
        <v>92922.0</v>
      </c>
      <c r="C2650" s="482" t="s">
        <v>4964</v>
      </c>
      <c r="D2650" s="481" t="s">
        <v>1426</v>
      </c>
      <c r="E2650" s="481" t="s">
        <v>2318</v>
      </c>
      <c r="F2650" s="483">
        <v>11.1</v>
      </c>
    </row>
    <row r="2651" ht="15.75" customHeight="1" outlineLevel="1">
      <c r="A2651" s="155"/>
      <c r="B2651" s="481">
        <v>92923.0</v>
      </c>
      <c r="C2651" s="482" t="s">
        <v>4965</v>
      </c>
      <c r="D2651" s="481" t="s">
        <v>1426</v>
      </c>
      <c r="E2651" s="481" t="s">
        <v>2318</v>
      </c>
      <c r="F2651" s="483">
        <v>12.55</v>
      </c>
    </row>
    <row r="2652" ht="15.75" customHeight="1" outlineLevel="1">
      <c r="A2652" s="155"/>
      <c r="B2652" s="481">
        <v>92924.0</v>
      </c>
      <c r="C2652" s="482" t="s">
        <v>4966</v>
      </c>
      <c r="D2652" s="481" t="s">
        <v>1426</v>
      </c>
      <c r="E2652" s="481" t="s">
        <v>2318</v>
      </c>
      <c r="F2652" s="483">
        <v>12.36</v>
      </c>
    </row>
    <row r="2653" ht="15.75" customHeight="1" outlineLevel="1">
      <c r="A2653" s="155"/>
      <c r="B2653" s="481">
        <v>95448.0</v>
      </c>
      <c r="C2653" s="482" t="s">
        <v>4967</v>
      </c>
      <c r="D2653" s="481" t="s">
        <v>1426</v>
      </c>
      <c r="E2653" s="481" t="s">
        <v>2466</v>
      </c>
      <c r="F2653" s="483">
        <v>12.21</v>
      </c>
    </row>
    <row r="2654" ht="15.75" customHeight="1" outlineLevel="1">
      <c r="A2654" s="155"/>
      <c r="B2654" s="481">
        <v>95576.0</v>
      </c>
      <c r="C2654" s="482" t="s">
        <v>4968</v>
      </c>
      <c r="D2654" s="481" t="s">
        <v>1426</v>
      </c>
      <c r="E2654" s="481" t="s">
        <v>2318</v>
      </c>
      <c r="F2654" s="483">
        <v>14.49</v>
      </c>
    </row>
    <row r="2655" ht="15.75" customHeight="1" outlineLevel="1">
      <c r="A2655" s="155"/>
      <c r="B2655" s="481">
        <v>95577.0</v>
      </c>
      <c r="C2655" s="482" t="s">
        <v>4969</v>
      </c>
      <c r="D2655" s="481" t="s">
        <v>1426</v>
      </c>
      <c r="E2655" s="481" t="s">
        <v>2318</v>
      </c>
      <c r="F2655" s="483">
        <v>12.57</v>
      </c>
    </row>
    <row r="2656" ht="15.75" customHeight="1" outlineLevel="1">
      <c r="A2656" s="155"/>
      <c r="B2656" s="481">
        <v>95578.0</v>
      </c>
      <c r="C2656" s="482" t="s">
        <v>4970</v>
      </c>
      <c r="D2656" s="481" t="s">
        <v>1426</v>
      </c>
      <c r="E2656" s="481" t="s">
        <v>2318</v>
      </c>
      <c r="F2656" s="483">
        <v>10.56</v>
      </c>
    </row>
    <row r="2657" ht="15.75" customHeight="1" outlineLevel="1">
      <c r="A2657" s="155"/>
      <c r="B2657" s="481">
        <v>95579.0</v>
      </c>
      <c r="C2657" s="482" t="s">
        <v>4971</v>
      </c>
      <c r="D2657" s="481" t="s">
        <v>1426</v>
      </c>
      <c r="E2657" s="481" t="s">
        <v>2318</v>
      </c>
      <c r="F2657" s="483">
        <v>10.26</v>
      </c>
    </row>
    <row r="2658" ht="15.75" customHeight="1" outlineLevel="1">
      <c r="A2658" s="155"/>
      <c r="B2658" s="481">
        <v>95580.0</v>
      </c>
      <c r="C2658" s="482" t="s">
        <v>4972</v>
      </c>
      <c r="D2658" s="481" t="s">
        <v>1426</v>
      </c>
      <c r="E2658" s="481" t="s">
        <v>2318</v>
      </c>
      <c r="F2658" s="483">
        <v>11.88</v>
      </c>
    </row>
    <row r="2659" ht="15.75" customHeight="1" outlineLevel="1">
      <c r="A2659" s="155"/>
      <c r="B2659" s="481">
        <v>95581.0</v>
      </c>
      <c r="C2659" s="482" t="s">
        <v>4973</v>
      </c>
      <c r="D2659" s="481" t="s">
        <v>1426</v>
      </c>
      <c r="E2659" s="481" t="s">
        <v>2318</v>
      </c>
      <c r="F2659" s="483">
        <v>11.84</v>
      </c>
    </row>
    <row r="2660" ht="15.75" customHeight="1" outlineLevel="1">
      <c r="A2660" s="155"/>
      <c r="B2660" s="481">
        <v>95582.0</v>
      </c>
      <c r="C2660" s="482" t="s">
        <v>4974</v>
      </c>
      <c r="D2660" s="481" t="s">
        <v>1426</v>
      </c>
      <c r="E2660" s="481" t="s">
        <v>2318</v>
      </c>
      <c r="F2660" s="483">
        <v>12.91</v>
      </c>
    </row>
    <row r="2661" ht="15.75" customHeight="1" outlineLevel="1">
      <c r="A2661" s="155"/>
      <c r="B2661" s="481">
        <v>95583.0</v>
      </c>
      <c r="C2661" s="482" t="s">
        <v>4975</v>
      </c>
      <c r="D2661" s="481" t="s">
        <v>1426</v>
      </c>
      <c r="E2661" s="481" t="s">
        <v>2318</v>
      </c>
      <c r="F2661" s="483">
        <v>17.18</v>
      </c>
    </row>
    <row r="2662" ht="15.75" customHeight="1" outlineLevel="1">
      <c r="A2662" s="155"/>
      <c r="B2662" s="481">
        <v>95584.0</v>
      </c>
      <c r="C2662" s="482" t="s">
        <v>4976</v>
      </c>
      <c r="D2662" s="481" t="s">
        <v>1426</v>
      </c>
      <c r="E2662" s="481" t="s">
        <v>2318</v>
      </c>
      <c r="F2662" s="483">
        <v>15.67</v>
      </c>
    </row>
    <row r="2663" ht="15.75" customHeight="1" outlineLevel="1">
      <c r="A2663" s="155"/>
      <c r="B2663" s="481">
        <v>95592.0</v>
      </c>
      <c r="C2663" s="482" t="s">
        <v>4977</v>
      </c>
      <c r="D2663" s="481" t="s">
        <v>1426</v>
      </c>
      <c r="E2663" s="481" t="s">
        <v>2318</v>
      </c>
      <c r="F2663" s="483">
        <v>17.18</v>
      </c>
    </row>
    <row r="2664" ht="15.75" customHeight="1" outlineLevel="1">
      <c r="A2664" s="155"/>
      <c r="B2664" s="481">
        <v>95593.0</v>
      </c>
      <c r="C2664" s="482" t="s">
        <v>4978</v>
      </c>
      <c r="D2664" s="481" t="s">
        <v>1426</v>
      </c>
      <c r="E2664" s="481" t="s">
        <v>2318</v>
      </c>
      <c r="F2664" s="483">
        <v>15.67</v>
      </c>
    </row>
    <row r="2665" ht="15.75" customHeight="1" outlineLevel="1">
      <c r="A2665" s="155"/>
      <c r="B2665" s="481">
        <v>95943.0</v>
      </c>
      <c r="C2665" s="482" t="s">
        <v>4979</v>
      </c>
      <c r="D2665" s="481" t="s">
        <v>1426</v>
      </c>
      <c r="E2665" s="481" t="s">
        <v>2318</v>
      </c>
      <c r="F2665" s="483">
        <v>22.91</v>
      </c>
    </row>
    <row r="2666" ht="15.75" customHeight="1" outlineLevel="1">
      <c r="A2666" s="155"/>
      <c r="B2666" s="481">
        <v>95944.0</v>
      </c>
      <c r="C2666" s="482" t="s">
        <v>4980</v>
      </c>
      <c r="D2666" s="481" t="s">
        <v>1426</v>
      </c>
      <c r="E2666" s="481" t="s">
        <v>2318</v>
      </c>
      <c r="F2666" s="483">
        <v>21.24</v>
      </c>
    </row>
    <row r="2667" ht="15.75" customHeight="1" outlineLevel="1">
      <c r="A2667" s="155"/>
      <c r="B2667" s="481">
        <v>95945.0</v>
      </c>
      <c r="C2667" s="482" t="s">
        <v>4981</v>
      </c>
      <c r="D2667" s="481" t="s">
        <v>1426</v>
      </c>
      <c r="E2667" s="481" t="s">
        <v>2318</v>
      </c>
      <c r="F2667" s="483">
        <v>17.73</v>
      </c>
    </row>
    <row r="2668" ht="15.75" customHeight="1" outlineLevel="1">
      <c r="A2668" s="155"/>
      <c r="B2668" s="481">
        <v>95946.0</v>
      </c>
      <c r="C2668" s="482" t="s">
        <v>4982</v>
      </c>
      <c r="D2668" s="481" t="s">
        <v>1426</v>
      </c>
      <c r="E2668" s="481" t="s">
        <v>2318</v>
      </c>
      <c r="F2668" s="483">
        <v>14.48</v>
      </c>
    </row>
    <row r="2669" ht="15.75" customHeight="1" outlineLevel="1">
      <c r="A2669" s="155"/>
      <c r="B2669" s="481">
        <v>95947.0</v>
      </c>
      <c r="C2669" s="482" t="s">
        <v>4983</v>
      </c>
      <c r="D2669" s="481" t="s">
        <v>1426</v>
      </c>
      <c r="E2669" s="481" t="s">
        <v>2318</v>
      </c>
      <c r="F2669" s="483">
        <v>11.39</v>
      </c>
    </row>
    <row r="2670" ht="15.75" customHeight="1" outlineLevel="1">
      <c r="A2670" s="155"/>
      <c r="B2670" s="481">
        <v>95948.0</v>
      </c>
      <c r="C2670" s="482" t="s">
        <v>4984</v>
      </c>
      <c r="D2670" s="481" t="s">
        <v>1426</v>
      </c>
      <c r="E2670" s="481" t="s">
        <v>2318</v>
      </c>
      <c r="F2670" s="483">
        <v>10.27</v>
      </c>
    </row>
    <row r="2671" ht="15.75" customHeight="1" outlineLevel="1">
      <c r="A2671" s="155"/>
      <c r="B2671" s="481">
        <v>96544.0</v>
      </c>
      <c r="C2671" s="482" t="s">
        <v>4985</v>
      </c>
      <c r="D2671" s="481" t="s">
        <v>1426</v>
      </c>
      <c r="E2671" s="481" t="s">
        <v>2318</v>
      </c>
      <c r="F2671" s="483">
        <v>19.27</v>
      </c>
    </row>
    <row r="2672" ht="15.75" customHeight="1" outlineLevel="1">
      <c r="A2672" s="155"/>
      <c r="B2672" s="481">
        <v>96545.0</v>
      </c>
      <c r="C2672" s="482" t="s">
        <v>4986</v>
      </c>
      <c r="D2672" s="481" t="s">
        <v>1426</v>
      </c>
      <c r="E2672" s="481" t="s">
        <v>2318</v>
      </c>
      <c r="F2672" s="483">
        <v>17.72</v>
      </c>
    </row>
    <row r="2673" ht="15.75" customHeight="1" outlineLevel="1">
      <c r="A2673" s="155"/>
      <c r="B2673" s="481">
        <v>96546.0</v>
      </c>
      <c r="C2673" s="482" t="s">
        <v>4987</v>
      </c>
      <c r="D2673" s="481" t="s">
        <v>1426</v>
      </c>
      <c r="E2673" s="481" t="s">
        <v>2318</v>
      </c>
      <c r="F2673" s="483">
        <v>15.67</v>
      </c>
    </row>
    <row r="2674" ht="15.75" customHeight="1" outlineLevel="1">
      <c r="A2674" s="155"/>
      <c r="B2674" s="481">
        <v>100064.0</v>
      </c>
      <c r="C2674" s="482" t="s">
        <v>4988</v>
      </c>
      <c r="D2674" s="481" t="s">
        <v>1426</v>
      </c>
      <c r="E2674" s="481" t="s">
        <v>2318</v>
      </c>
      <c r="F2674" s="483">
        <v>12.3</v>
      </c>
    </row>
    <row r="2675" ht="15.75" customHeight="1" outlineLevel="1">
      <c r="A2675" s="155"/>
      <c r="B2675" s="481">
        <v>100066.0</v>
      </c>
      <c r="C2675" s="482" t="s">
        <v>4989</v>
      </c>
      <c r="D2675" s="481" t="s">
        <v>1426</v>
      </c>
      <c r="E2675" s="481" t="s">
        <v>2318</v>
      </c>
      <c r="F2675" s="483">
        <v>12.23</v>
      </c>
    </row>
    <row r="2676" ht="15.75" customHeight="1" outlineLevel="1">
      <c r="A2676" s="155"/>
      <c r="B2676" s="481">
        <v>100067.0</v>
      </c>
      <c r="C2676" s="482" t="s">
        <v>4990</v>
      </c>
      <c r="D2676" s="481" t="s">
        <v>1426</v>
      </c>
      <c r="E2676" s="481" t="s">
        <v>2466</v>
      </c>
      <c r="F2676" s="483">
        <v>13.61</v>
      </c>
    </row>
    <row r="2677" ht="15.75" customHeight="1" outlineLevel="1">
      <c r="A2677" s="155"/>
      <c r="B2677" s="481">
        <v>100068.0</v>
      </c>
      <c r="C2677" s="482" t="s">
        <v>4991</v>
      </c>
      <c r="D2677" s="481" t="s">
        <v>1426</v>
      </c>
      <c r="E2677" s="481" t="s">
        <v>2466</v>
      </c>
      <c r="F2677" s="483">
        <v>10.72</v>
      </c>
    </row>
    <row r="2678" ht="15.75" customHeight="1" outlineLevel="1">
      <c r="A2678" s="155"/>
      <c r="B2678" s="481">
        <v>102920.0</v>
      </c>
      <c r="C2678" s="482" t="s">
        <v>4992</v>
      </c>
      <c r="D2678" s="481" t="s">
        <v>1426</v>
      </c>
      <c r="E2678" s="481" t="s">
        <v>2466</v>
      </c>
      <c r="F2678" s="483">
        <v>9.68</v>
      </c>
    </row>
    <row r="2679" ht="15.75" customHeight="1" outlineLevel="1">
      <c r="A2679" s="155"/>
      <c r="B2679" s="481">
        <v>102921.0</v>
      </c>
      <c r="C2679" s="482" t="s">
        <v>4993</v>
      </c>
      <c r="D2679" s="481" t="s">
        <v>1426</v>
      </c>
      <c r="E2679" s="481" t="s">
        <v>2466</v>
      </c>
      <c r="F2679" s="483">
        <v>9.4</v>
      </c>
    </row>
    <row r="2680" ht="15.75" customHeight="1" outlineLevel="1">
      <c r="A2680" s="155"/>
      <c r="B2680" s="481">
        <v>102922.0</v>
      </c>
      <c r="C2680" s="482" t="s">
        <v>4994</v>
      </c>
      <c r="D2680" s="481" t="s">
        <v>1426</v>
      </c>
      <c r="E2680" s="481" t="s">
        <v>2466</v>
      </c>
      <c r="F2680" s="483">
        <v>10.23</v>
      </c>
    </row>
    <row r="2681" ht="15.75" customHeight="1" outlineLevel="1">
      <c r="A2681" s="155"/>
      <c r="B2681" s="481">
        <v>102923.0</v>
      </c>
      <c r="C2681" s="482" t="s">
        <v>4995</v>
      </c>
      <c r="D2681" s="481" t="s">
        <v>1426</v>
      </c>
      <c r="E2681" s="481" t="s">
        <v>2466</v>
      </c>
      <c r="F2681" s="483">
        <v>9.2</v>
      </c>
    </row>
    <row r="2682" ht="15.75" customHeight="1" outlineLevel="1">
      <c r="A2682" s="155"/>
      <c r="B2682" s="481">
        <v>103088.0</v>
      </c>
      <c r="C2682" s="482" t="s">
        <v>4996</v>
      </c>
      <c r="D2682" s="481" t="s">
        <v>1426</v>
      </c>
      <c r="E2682" s="481" t="s">
        <v>2466</v>
      </c>
      <c r="F2682" s="483">
        <v>11.36</v>
      </c>
    </row>
    <row r="2683" ht="15.75" customHeight="1" outlineLevel="1">
      <c r="A2683" s="155"/>
      <c r="B2683" s="481">
        <v>104104.0</v>
      </c>
      <c r="C2683" s="482" t="s">
        <v>4997</v>
      </c>
      <c r="D2683" s="481" t="s">
        <v>1426</v>
      </c>
      <c r="E2683" s="481" t="s">
        <v>2466</v>
      </c>
      <c r="F2683" s="483">
        <v>13.08</v>
      </c>
    </row>
    <row r="2684" ht="15.75" customHeight="1" outlineLevel="1">
      <c r="A2684" s="155"/>
      <c r="B2684" s="481">
        <v>104105.0</v>
      </c>
      <c r="C2684" s="482" t="s">
        <v>4998</v>
      </c>
      <c r="D2684" s="481" t="s">
        <v>1426</v>
      </c>
      <c r="E2684" s="481" t="s">
        <v>2466</v>
      </c>
      <c r="F2684" s="483">
        <v>13.09</v>
      </c>
    </row>
    <row r="2685" ht="15.75" customHeight="1" outlineLevel="1">
      <c r="A2685" s="155"/>
      <c r="B2685" s="481">
        <v>104106.0</v>
      </c>
      <c r="C2685" s="482" t="s">
        <v>4999</v>
      </c>
      <c r="D2685" s="481" t="s">
        <v>1426</v>
      </c>
      <c r="E2685" s="481" t="s">
        <v>2318</v>
      </c>
      <c r="F2685" s="483">
        <v>11.7</v>
      </c>
    </row>
    <row r="2686" ht="15.75" customHeight="1" outlineLevel="1">
      <c r="A2686" s="155"/>
      <c r="B2686" s="481">
        <v>104107.0</v>
      </c>
      <c r="C2686" s="482" t="s">
        <v>5000</v>
      </c>
      <c r="D2686" s="481" t="s">
        <v>1426</v>
      </c>
      <c r="E2686" s="481" t="s">
        <v>2318</v>
      </c>
      <c r="F2686" s="483">
        <v>12.34</v>
      </c>
    </row>
    <row r="2687" ht="15.75" customHeight="1" outlineLevel="1">
      <c r="A2687" s="155"/>
      <c r="B2687" s="481">
        <v>104108.0</v>
      </c>
      <c r="C2687" s="482" t="s">
        <v>5001</v>
      </c>
      <c r="D2687" s="481" t="s">
        <v>1426</v>
      </c>
      <c r="E2687" s="481" t="s">
        <v>2318</v>
      </c>
      <c r="F2687" s="483">
        <v>14.55</v>
      </c>
    </row>
    <row r="2688" ht="15.75" customHeight="1" outlineLevel="1">
      <c r="A2688" s="155"/>
      <c r="B2688" s="481">
        <v>104109.0</v>
      </c>
      <c r="C2688" s="482" t="s">
        <v>5002</v>
      </c>
      <c r="D2688" s="481" t="s">
        <v>1426</v>
      </c>
      <c r="E2688" s="481" t="s">
        <v>2318</v>
      </c>
      <c r="F2688" s="483">
        <v>17.4</v>
      </c>
    </row>
    <row r="2689" ht="15.75" customHeight="1" outlineLevel="1">
      <c r="A2689" s="155"/>
      <c r="B2689" s="481">
        <v>104110.0</v>
      </c>
      <c r="C2689" s="482" t="s">
        <v>5003</v>
      </c>
      <c r="D2689" s="481" t="s">
        <v>1426</v>
      </c>
      <c r="E2689" s="481" t="s">
        <v>2318</v>
      </c>
      <c r="F2689" s="483">
        <v>19.32</v>
      </c>
    </row>
    <row r="2690" ht="15.75" customHeight="1" outlineLevel="1">
      <c r="A2690" s="155"/>
      <c r="B2690" s="481">
        <v>104111.0</v>
      </c>
      <c r="C2690" s="482" t="s">
        <v>5004</v>
      </c>
      <c r="D2690" s="481" t="s">
        <v>1426</v>
      </c>
      <c r="E2690" s="481" t="s">
        <v>2318</v>
      </c>
      <c r="F2690" s="483">
        <v>21.35</v>
      </c>
    </row>
    <row r="2691" ht="15.75" customHeight="1" outlineLevel="1">
      <c r="A2691" s="155"/>
      <c r="B2691" s="481">
        <v>104915.0</v>
      </c>
      <c r="C2691" s="482" t="s">
        <v>5005</v>
      </c>
      <c r="D2691" s="481" t="s">
        <v>1426</v>
      </c>
      <c r="E2691" s="481" t="s">
        <v>2318</v>
      </c>
      <c r="F2691" s="483">
        <v>12.15</v>
      </c>
    </row>
    <row r="2692" ht="15.75" customHeight="1" outlineLevel="1">
      <c r="A2692" s="155"/>
      <c r="B2692" s="481">
        <v>104917.0</v>
      </c>
      <c r="C2692" s="482" t="s">
        <v>5006</v>
      </c>
      <c r="D2692" s="481" t="s">
        <v>1426</v>
      </c>
      <c r="E2692" s="481" t="s">
        <v>2318</v>
      </c>
      <c r="F2692" s="483">
        <v>17.04</v>
      </c>
    </row>
    <row r="2693" ht="15.75" customHeight="1" outlineLevel="1">
      <c r="A2693" s="155"/>
      <c r="B2693" s="481">
        <v>104918.0</v>
      </c>
      <c r="C2693" s="482" t="s">
        <v>5007</v>
      </c>
      <c r="D2693" s="481" t="s">
        <v>1426</v>
      </c>
      <c r="E2693" s="481" t="s">
        <v>2318</v>
      </c>
      <c r="F2693" s="483">
        <v>16.09</v>
      </c>
    </row>
    <row r="2694" ht="15.75" customHeight="1" outlineLevel="1">
      <c r="A2694" s="155"/>
      <c r="B2694" s="481">
        <v>104919.0</v>
      </c>
      <c r="C2694" s="482" t="s">
        <v>5008</v>
      </c>
      <c r="D2694" s="481" t="s">
        <v>1426</v>
      </c>
      <c r="E2694" s="481" t="s">
        <v>2318</v>
      </c>
      <c r="F2694" s="483">
        <v>14.48</v>
      </c>
    </row>
    <row r="2695" ht="15.75" customHeight="1" outlineLevel="1">
      <c r="A2695" s="155"/>
      <c r="B2695" s="481">
        <v>104920.0</v>
      </c>
      <c r="C2695" s="482" t="s">
        <v>5009</v>
      </c>
      <c r="D2695" s="481" t="s">
        <v>1426</v>
      </c>
      <c r="E2695" s="481" t="s">
        <v>2318</v>
      </c>
      <c r="F2695" s="483">
        <v>12.33</v>
      </c>
    </row>
    <row r="2696" ht="15.75" customHeight="1" outlineLevel="1">
      <c r="A2696" s="155"/>
      <c r="B2696" s="481">
        <v>104921.0</v>
      </c>
      <c r="C2696" s="482" t="s">
        <v>5010</v>
      </c>
      <c r="D2696" s="481" t="s">
        <v>1426</v>
      </c>
      <c r="E2696" s="481" t="s">
        <v>2318</v>
      </c>
      <c r="F2696" s="483">
        <v>11.74</v>
      </c>
    </row>
    <row r="2697" ht="15.75" customHeight="1" outlineLevel="1">
      <c r="A2697" s="155"/>
      <c r="B2697" s="481">
        <v>104922.0</v>
      </c>
      <c r="C2697" s="482" t="s">
        <v>5011</v>
      </c>
      <c r="D2697" s="481" t="s">
        <v>1426</v>
      </c>
      <c r="E2697" s="481" t="s">
        <v>2318</v>
      </c>
      <c r="F2697" s="483">
        <v>13.1</v>
      </c>
    </row>
    <row r="2698" ht="15.75" customHeight="1" outlineLevel="1">
      <c r="A2698" s="155"/>
      <c r="B2698" s="481">
        <v>89993.0</v>
      </c>
      <c r="C2698" s="482" t="s">
        <v>5012</v>
      </c>
      <c r="D2698" s="481" t="s">
        <v>1423</v>
      </c>
      <c r="E2698" s="481" t="s">
        <v>2466</v>
      </c>
      <c r="F2698" s="483">
        <v>1087.86</v>
      </c>
    </row>
    <row r="2699" ht="15.75" customHeight="1" outlineLevel="1">
      <c r="A2699" s="155"/>
      <c r="B2699" s="481">
        <v>89994.0</v>
      </c>
      <c r="C2699" s="482" t="s">
        <v>5013</v>
      </c>
      <c r="D2699" s="481" t="s">
        <v>1423</v>
      </c>
      <c r="E2699" s="481" t="s">
        <v>2466</v>
      </c>
      <c r="F2699" s="483">
        <v>952.72</v>
      </c>
    </row>
    <row r="2700" ht="15.75" customHeight="1" outlineLevel="1">
      <c r="A2700" s="155"/>
      <c r="B2700" s="481">
        <v>89995.0</v>
      </c>
      <c r="C2700" s="482" t="s">
        <v>5014</v>
      </c>
      <c r="D2700" s="481" t="s">
        <v>1423</v>
      </c>
      <c r="E2700" s="481" t="s">
        <v>2466</v>
      </c>
      <c r="F2700" s="483">
        <v>1053.29</v>
      </c>
    </row>
    <row r="2701" ht="15.75" customHeight="1" outlineLevel="1">
      <c r="A2701" s="155"/>
      <c r="B2701" s="481">
        <v>90278.0</v>
      </c>
      <c r="C2701" s="482" t="s">
        <v>5015</v>
      </c>
      <c r="D2701" s="481" t="s">
        <v>1423</v>
      </c>
      <c r="E2701" s="481" t="s">
        <v>2466</v>
      </c>
      <c r="F2701" s="483">
        <v>579.89</v>
      </c>
    </row>
    <row r="2702" ht="15.75" customHeight="1" outlineLevel="1">
      <c r="A2702" s="155"/>
      <c r="B2702" s="481">
        <v>90279.0</v>
      </c>
      <c r="C2702" s="482" t="s">
        <v>5016</v>
      </c>
      <c r="D2702" s="481" t="s">
        <v>1423</v>
      </c>
      <c r="E2702" s="481" t="s">
        <v>2466</v>
      </c>
      <c r="F2702" s="483">
        <v>634.16</v>
      </c>
    </row>
    <row r="2703" ht="15.75" customHeight="1" outlineLevel="1">
      <c r="A2703" s="155"/>
      <c r="B2703" s="481">
        <v>90280.0</v>
      </c>
      <c r="C2703" s="482" t="s">
        <v>5017</v>
      </c>
      <c r="D2703" s="481" t="s">
        <v>1423</v>
      </c>
      <c r="E2703" s="481" t="s">
        <v>2466</v>
      </c>
      <c r="F2703" s="483">
        <v>698.64</v>
      </c>
    </row>
    <row r="2704" ht="15.75" customHeight="1" outlineLevel="1">
      <c r="A2704" s="155"/>
      <c r="B2704" s="481">
        <v>90281.0</v>
      </c>
      <c r="C2704" s="482" t="s">
        <v>5018</v>
      </c>
      <c r="D2704" s="481" t="s">
        <v>1423</v>
      </c>
      <c r="E2704" s="481" t="s">
        <v>2466</v>
      </c>
      <c r="F2704" s="483">
        <v>805.04</v>
      </c>
    </row>
    <row r="2705" ht="15.75" customHeight="1" outlineLevel="1">
      <c r="A2705" s="155"/>
      <c r="B2705" s="481">
        <v>90282.0</v>
      </c>
      <c r="C2705" s="482" t="s">
        <v>5019</v>
      </c>
      <c r="D2705" s="481" t="s">
        <v>1423</v>
      </c>
      <c r="E2705" s="481" t="s">
        <v>2466</v>
      </c>
      <c r="F2705" s="483">
        <v>570.57</v>
      </c>
    </row>
    <row r="2706" ht="15.75" customHeight="1" outlineLevel="1">
      <c r="A2706" s="155"/>
      <c r="B2706" s="481">
        <v>90283.0</v>
      </c>
      <c r="C2706" s="482" t="s">
        <v>5020</v>
      </c>
      <c r="D2706" s="481" t="s">
        <v>1423</v>
      </c>
      <c r="E2706" s="481" t="s">
        <v>2466</v>
      </c>
      <c r="F2706" s="483">
        <v>625.22</v>
      </c>
    </row>
    <row r="2707" ht="15.75" customHeight="1" outlineLevel="1">
      <c r="A2707" s="155"/>
      <c r="B2707" s="481">
        <v>90284.0</v>
      </c>
      <c r="C2707" s="482" t="s">
        <v>5021</v>
      </c>
      <c r="D2707" s="481" t="s">
        <v>1423</v>
      </c>
      <c r="E2707" s="481" t="s">
        <v>2466</v>
      </c>
      <c r="F2707" s="483">
        <v>693.64</v>
      </c>
    </row>
    <row r="2708" ht="15.75" customHeight="1" outlineLevel="1">
      <c r="A2708" s="155"/>
      <c r="B2708" s="481">
        <v>90285.0</v>
      </c>
      <c r="C2708" s="482" t="s">
        <v>5022</v>
      </c>
      <c r="D2708" s="481" t="s">
        <v>1423</v>
      </c>
      <c r="E2708" s="481" t="s">
        <v>2466</v>
      </c>
      <c r="F2708" s="483">
        <v>806.33</v>
      </c>
    </row>
    <row r="2709" ht="15.75" customHeight="1" outlineLevel="1">
      <c r="A2709" s="155"/>
      <c r="B2709" s="481">
        <v>94962.0</v>
      </c>
      <c r="C2709" s="482" t="s">
        <v>5023</v>
      </c>
      <c r="D2709" s="481" t="s">
        <v>1423</v>
      </c>
      <c r="E2709" s="481" t="s">
        <v>2466</v>
      </c>
      <c r="F2709" s="483">
        <v>454.13</v>
      </c>
    </row>
    <row r="2710" ht="15.75" customHeight="1" outlineLevel="1">
      <c r="A2710" s="155"/>
      <c r="B2710" s="481">
        <v>94963.0</v>
      </c>
      <c r="C2710" s="482" t="s">
        <v>5024</v>
      </c>
      <c r="D2710" s="481" t="s">
        <v>1423</v>
      </c>
      <c r="E2710" s="481" t="s">
        <v>2466</v>
      </c>
      <c r="F2710" s="483">
        <v>500.55</v>
      </c>
    </row>
    <row r="2711" ht="15.75" customHeight="1" outlineLevel="1">
      <c r="A2711" s="155"/>
      <c r="B2711" s="481">
        <v>94964.0</v>
      </c>
      <c r="C2711" s="482" t="s">
        <v>5025</v>
      </c>
      <c r="D2711" s="481" t="s">
        <v>1423</v>
      </c>
      <c r="E2711" s="481" t="s">
        <v>2466</v>
      </c>
      <c r="F2711" s="483">
        <v>542.53</v>
      </c>
    </row>
    <row r="2712" ht="15.75" customHeight="1" outlineLevel="1">
      <c r="A2712" s="155"/>
      <c r="B2712" s="481">
        <v>94965.0</v>
      </c>
      <c r="C2712" s="482" t="s">
        <v>5026</v>
      </c>
      <c r="D2712" s="481" t="s">
        <v>1423</v>
      </c>
      <c r="E2712" s="481" t="s">
        <v>2466</v>
      </c>
      <c r="F2712" s="483">
        <v>563.72</v>
      </c>
    </row>
    <row r="2713" ht="15.75" customHeight="1" outlineLevel="1">
      <c r="A2713" s="155"/>
      <c r="B2713" s="481">
        <v>94966.0</v>
      </c>
      <c r="C2713" s="482" t="s">
        <v>5027</v>
      </c>
      <c r="D2713" s="481" t="s">
        <v>1423</v>
      </c>
      <c r="E2713" s="481" t="s">
        <v>2466</v>
      </c>
      <c r="F2713" s="483">
        <v>581.82</v>
      </c>
    </row>
    <row r="2714" ht="15.75" customHeight="1" outlineLevel="1">
      <c r="A2714" s="155"/>
      <c r="B2714" s="481">
        <v>94967.0</v>
      </c>
      <c r="C2714" s="482" t="s">
        <v>5028</v>
      </c>
      <c r="D2714" s="481" t="s">
        <v>1423</v>
      </c>
      <c r="E2714" s="481" t="s">
        <v>2466</v>
      </c>
      <c r="F2714" s="483">
        <v>658.17</v>
      </c>
    </row>
    <row r="2715" ht="15.75" customHeight="1" outlineLevel="1">
      <c r="A2715" s="155"/>
      <c r="B2715" s="481">
        <v>94968.0</v>
      </c>
      <c r="C2715" s="482" t="s">
        <v>5029</v>
      </c>
      <c r="D2715" s="481" t="s">
        <v>1423</v>
      </c>
      <c r="E2715" s="481" t="s">
        <v>2466</v>
      </c>
      <c r="F2715" s="483">
        <v>452.0</v>
      </c>
    </row>
    <row r="2716" ht="15.75" customHeight="1" outlineLevel="1">
      <c r="A2716" s="155"/>
      <c r="B2716" s="481">
        <v>94969.0</v>
      </c>
      <c r="C2716" s="482" t="s">
        <v>5030</v>
      </c>
      <c r="D2716" s="481" t="s">
        <v>1423</v>
      </c>
      <c r="E2716" s="481" t="s">
        <v>2466</v>
      </c>
      <c r="F2716" s="483">
        <v>495.23</v>
      </c>
    </row>
    <row r="2717" ht="15.75" customHeight="1" outlineLevel="1">
      <c r="A2717" s="155"/>
      <c r="B2717" s="481">
        <v>94970.0</v>
      </c>
      <c r="C2717" s="482" t="s">
        <v>5031</v>
      </c>
      <c r="D2717" s="481" t="s">
        <v>1423</v>
      </c>
      <c r="E2717" s="481" t="s">
        <v>2466</v>
      </c>
      <c r="F2717" s="483">
        <v>531.64</v>
      </c>
    </row>
    <row r="2718" ht="15.75" customHeight="1" outlineLevel="1">
      <c r="A2718" s="155"/>
      <c r="B2718" s="481">
        <v>94971.0</v>
      </c>
      <c r="C2718" s="482" t="s">
        <v>5032</v>
      </c>
      <c r="D2718" s="481" t="s">
        <v>1423</v>
      </c>
      <c r="E2718" s="481" t="s">
        <v>2466</v>
      </c>
      <c r="F2718" s="483">
        <v>558.67</v>
      </c>
    </row>
    <row r="2719" ht="15.75" customHeight="1" outlineLevel="1">
      <c r="A2719" s="155"/>
      <c r="B2719" s="481">
        <v>94972.0</v>
      </c>
      <c r="C2719" s="482" t="s">
        <v>5033</v>
      </c>
      <c r="D2719" s="481" t="s">
        <v>1423</v>
      </c>
      <c r="E2719" s="481" t="s">
        <v>2466</v>
      </c>
      <c r="F2719" s="483">
        <v>576.71</v>
      </c>
    </row>
    <row r="2720" ht="15.75" customHeight="1" outlineLevel="1">
      <c r="A2720" s="155"/>
      <c r="B2720" s="481">
        <v>94973.0</v>
      </c>
      <c r="C2720" s="482" t="s">
        <v>5034</v>
      </c>
      <c r="D2720" s="481" t="s">
        <v>1423</v>
      </c>
      <c r="E2720" s="481" t="s">
        <v>2466</v>
      </c>
      <c r="F2720" s="483">
        <v>651.61</v>
      </c>
    </row>
    <row r="2721" ht="15.75" customHeight="1" outlineLevel="1">
      <c r="A2721" s="155"/>
      <c r="B2721" s="481">
        <v>94974.0</v>
      </c>
      <c r="C2721" s="482" t="s">
        <v>5035</v>
      </c>
      <c r="D2721" s="481" t="s">
        <v>1423</v>
      </c>
      <c r="E2721" s="481" t="s">
        <v>2466</v>
      </c>
      <c r="F2721" s="483">
        <v>515.67</v>
      </c>
    </row>
    <row r="2722" ht="15.75" customHeight="1" outlineLevel="1">
      <c r="A2722" s="155"/>
      <c r="B2722" s="481">
        <v>94975.0</v>
      </c>
      <c r="C2722" s="482" t="s">
        <v>5036</v>
      </c>
      <c r="D2722" s="481" t="s">
        <v>1423</v>
      </c>
      <c r="E2722" s="481" t="s">
        <v>2466</v>
      </c>
      <c r="F2722" s="483">
        <v>556.2</v>
      </c>
    </row>
    <row r="2723" ht="15.75" customHeight="1" outlineLevel="1">
      <c r="A2723" s="155"/>
      <c r="B2723" s="481">
        <v>96555.0</v>
      </c>
      <c r="C2723" s="482" t="s">
        <v>5037</v>
      </c>
      <c r="D2723" s="481" t="s">
        <v>1423</v>
      </c>
      <c r="E2723" s="481" t="s">
        <v>2318</v>
      </c>
      <c r="F2723" s="483">
        <v>790.68</v>
      </c>
    </row>
    <row r="2724" ht="15.75" customHeight="1" outlineLevel="1">
      <c r="A2724" s="155"/>
      <c r="B2724" s="481">
        <v>96556.0</v>
      </c>
      <c r="C2724" s="482" t="s">
        <v>5038</v>
      </c>
      <c r="D2724" s="481" t="s">
        <v>1423</v>
      </c>
      <c r="E2724" s="481" t="s">
        <v>2318</v>
      </c>
      <c r="F2724" s="483">
        <v>934.53</v>
      </c>
    </row>
    <row r="2725" ht="15.75" customHeight="1" outlineLevel="1">
      <c r="A2725" s="155"/>
      <c r="B2725" s="481">
        <v>96557.0</v>
      </c>
      <c r="C2725" s="482" t="s">
        <v>5039</v>
      </c>
      <c r="D2725" s="481" t="s">
        <v>1423</v>
      </c>
      <c r="E2725" s="481" t="s">
        <v>2318</v>
      </c>
      <c r="F2725" s="483">
        <v>963.64</v>
      </c>
    </row>
    <row r="2726" ht="15.75" customHeight="1" outlineLevel="1">
      <c r="A2726" s="155"/>
      <c r="B2726" s="481">
        <v>96558.0</v>
      </c>
      <c r="C2726" s="482" t="s">
        <v>5040</v>
      </c>
      <c r="D2726" s="481" t="s">
        <v>1423</v>
      </c>
      <c r="E2726" s="481" t="s">
        <v>2318</v>
      </c>
      <c r="F2726" s="483">
        <v>1001.01</v>
      </c>
    </row>
    <row r="2727" ht="15.75" customHeight="1" outlineLevel="1">
      <c r="A2727" s="155"/>
      <c r="B2727" s="481">
        <v>99235.0</v>
      </c>
      <c r="C2727" s="482" t="s">
        <v>5041</v>
      </c>
      <c r="D2727" s="481" t="s">
        <v>1423</v>
      </c>
      <c r="E2727" s="481" t="s">
        <v>2466</v>
      </c>
      <c r="F2727" s="483">
        <v>877.97</v>
      </c>
    </row>
    <row r="2728" ht="15.75" customHeight="1" outlineLevel="1">
      <c r="A2728" s="155"/>
      <c r="B2728" s="481">
        <v>99431.0</v>
      </c>
      <c r="C2728" s="482" t="s">
        <v>5042</v>
      </c>
      <c r="D2728" s="481" t="s">
        <v>1423</v>
      </c>
      <c r="E2728" s="481" t="s">
        <v>2318</v>
      </c>
      <c r="F2728" s="483">
        <v>904.29</v>
      </c>
    </row>
    <row r="2729" ht="15.75" customHeight="1" outlineLevel="1">
      <c r="A2729" s="155"/>
      <c r="B2729" s="481">
        <v>99432.0</v>
      </c>
      <c r="C2729" s="482" t="s">
        <v>5043</v>
      </c>
      <c r="D2729" s="481" t="s">
        <v>1423</v>
      </c>
      <c r="E2729" s="481" t="s">
        <v>2318</v>
      </c>
      <c r="F2729" s="483">
        <v>878.61</v>
      </c>
    </row>
    <row r="2730" ht="15.75" customHeight="1" outlineLevel="1">
      <c r="A2730" s="155"/>
      <c r="B2730" s="481">
        <v>99433.0</v>
      </c>
      <c r="C2730" s="482" t="s">
        <v>5044</v>
      </c>
      <c r="D2730" s="481" t="s">
        <v>1423</v>
      </c>
      <c r="E2730" s="481" t="s">
        <v>2318</v>
      </c>
      <c r="F2730" s="483">
        <v>947.91</v>
      </c>
    </row>
    <row r="2731" ht="15.75" customHeight="1" outlineLevel="1">
      <c r="A2731" s="155"/>
      <c r="B2731" s="481">
        <v>99434.0</v>
      </c>
      <c r="C2731" s="482" t="s">
        <v>5045</v>
      </c>
      <c r="D2731" s="481" t="s">
        <v>1423</v>
      </c>
      <c r="E2731" s="481" t="s">
        <v>2318</v>
      </c>
      <c r="F2731" s="483">
        <v>908.25</v>
      </c>
    </row>
    <row r="2732" ht="15.75" customHeight="1" outlineLevel="1">
      <c r="A2732" s="155"/>
      <c r="B2732" s="481">
        <v>99435.0</v>
      </c>
      <c r="C2732" s="482" t="s">
        <v>5046</v>
      </c>
      <c r="D2732" s="481" t="s">
        <v>1423</v>
      </c>
      <c r="E2732" s="481" t="s">
        <v>2318</v>
      </c>
      <c r="F2732" s="483">
        <v>881.32</v>
      </c>
    </row>
    <row r="2733" ht="15.75" customHeight="1" outlineLevel="1">
      <c r="A2733" s="155"/>
      <c r="B2733" s="481">
        <v>99436.0</v>
      </c>
      <c r="C2733" s="482" t="s">
        <v>5047</v>
      </c>
      <c r="D2733" s="481" t="s">
        <v>1423</v>
      </c>
      <c r="E2733" s="481" t="s">
        <v>2318</v>
      </c>
      <c r="F2733" s="483">
        <v>968.57</v>
      </c>
    </row>
    <row r="2734" ht="15.75" customHeight="1" outlineLevel="1">
      <c r="A2734" s="155"/>
      <c r="B2734" s="481">
        <v>99437.0</v>
      </c>
      <c r="C2734" s="482" t="s">
        <v>5048</v>
      </c>
      <c r="D2734" s="481" t="s">
        <v>1423</v>
      </c>
      <c r="E2734" s="481" t="s">
        <v>2466</v>
      </c>
      <c r="F2734" s="483">
        <v>929.64</v>
      </c>
    </row>
    <row r="2735" ht="15.75" customHeight="1" outlineLevel="1">
      <c r="A2735" s="155"/>
      <c r="B2735" s="481">
        <v>99438.0</v>
      </c>
      <c r="C2735" s="482" t="s">
        <v>5049</v>
      </c>
      <c r="D2735" s="481" t="s">
        <v>1423</v>
      </c>
      <c r="E2735" s="481" t="s">
        <v>2466</v>
      </c>
      <c r="F2735" s="483">
        <v>935.32</v>
      </c>
    </row>
    <row r="2736" ht="15.75" customHeight="1" outlineLevel="1">
      <c r="A2736" s="155"/>
      <c r="B2736" s="481">
        <v>99439.0</v>
      </c>
      <c r="C2736" s="482" t="s">
        <v>5050</v>
      </c>
      <c r="D2736" s="481" t="s">
        <v>1423</v>
      </c>
      <c r="E2736" s="481" t="s">
        <v>2318</v>
      </c>
      <c r="F2736" s="483">
        <v>889.61</v>
      </c>
    </row>
    <row r="2737" ht="15.75" customHeight="1" outlineLevel="1">
      <c r="A2737" s="155"/>
      <c r="B2737" s="481">
        <v>102473.0</v>
      </c>
      <c r="C2737" s="482" t="s">
        <v>5051</v>
      </c>
      <c r="D2737" s="481" t="s">
        <v>1423</v>
      </c>
      <c r="E2737" s="481" t="s">
        <v>2466</v>
      </c>
      <c r="F2737" s="483">
        <v>657.99</v>
      </c>
    </row>
    <row r="2738" ht="15.75" customHeight="1" outlineLevel="1">
      <c r="A2738" s="155"/>
      <c r="B2738" s="481">
        <v>102474.0</v>
      </c>
      <c r="C2738" s="482" t="s">
        <v>5052</v>
      </c>
      <c r="D2738" s="481" t="s">
        <v>1423</v>
      </c>
      <c r="E2738" s="481" t="s">
        <v>2466</v>
      </c>
      <c r="F2738" s="483">
        <v>699.4</v>
      </c>
    </row>
    <row r="2739" ht="15.75" customHeight="1" outlineLevel="1">
      <c r="A2739" s="155"/>
      <c r="B2739" s="481">
        <v>102475.0</v>
      </c>
      <c r="C2739" s="482" t="s">
        <v>5053</v>
      </c>
      <c r="D2739" s="481" t="s">
        <v>1423</v>
      </c>
      <c r="E2739" s="481" t="s">
        <v>2466</v>
      </c>
      <c r="F2739" s="483">
        <v>747.05</v>
      </c>
    </row>
    <row r="2740" ht="15.75" customHeight="1" outlineLevel="1">
      <c r="A2740" s="155"/>
      <c r="B2740" s="481">
        <v>102476.0</v>
      </c>
      <c r="C2740" s="482" t="s">
        <v>5054</v>
      </c>
      <c r="D2740" s="481" t="s">
        <v>1423</v>
      </c>
      <c r="E2740" s="481" t="s">
        <v>2466</v>
      </c>
      <c r="F2740" s="483">
        <v>768.23</v>
      </c>
    </row>
    <row r="2741" ht="15.75" customHeight="1" outlineLevel="1">
      <c r="A2741" s="155"/>
      <c r="B2741" s="481">
        <v>102477.0</v>
      </c>
      <c r="C2741" s="482" t="s">
        <v>5055</v>
      </c>
      <c r="D2741" s="481" t="s">
        <v>1423</v>
      </c>
      <c r="E2741" s="481" t="s">
        <v>2466</v>
      </c>
      <c r="F2741" s="483">
        <v>805.72</v>
      </c>
    </row>
    <row r="2742" ht="15.75" customHeight="1" outlineLevel="1">
      <c r="A2742" s="155"/>
      <c r="B2742" s="481">
        <v>102478.0</v>
      </c>
      <c r="C2742" s="482" t="s">
        <v>5056</v>
      </c>
      <c r="D2742" s="481" t="s">
        <v>1423</v>
      </c>
      <c r="E2742" s="481" t="s">
        <v>2466</v>
      </c>
      <c r="F2742" s="483">
        <v>860.76</v>
      </c>
    </row>
    <row r="2743" ht="15.75" customHeight="1" outlineLevel="1">
      <c r="A2743" s="155"/>
      <c r="B2743" s="481">
        <v>102479.0</v>
      </c>
      <c r="C2743" s="482" t="s">
        <v>5057</v>
      </c>
      <c r="D2743" s="481" t="s">
        <v>1423</v>
      </c>
      <c r="E2743" s="481" t="s">
        <v>2466</v>
      </c>
      <c r="F2743" s="483">
        <v>656.89</v>
      </c>
    </row>
    <row r="2744" ht="15.75" customHeight="1" outlineLevel="1">
      <c r="A2744" s="155"/>
      <c r="B2744" s="481">
        <v>102480.0</v>
      </c>
      <c r="C2744" s="482" t="s">
        <v>5058</v>
      </c>
      <c r="D2744" s="481" t="s">
        <v>1423</v>
      </c>
      <c r="E2744" s="481" t="s">
        <v>2466</v>
      </c>
      <c r="F2744" s="483">
        <v>694.82</v>
      </c>
    </row>
    <row r="2745" ht="15.75" customHeight="1" outlineLevel="1">
      <c r="A2745" s="155"/>
      <c r="B2745" s="481">
        <v>102481.0</v>
      </c>
      <c r="C2745" s="482" t="s">
        <v>5059</v>
      </c>
      <c r="D2745" s="481" t="s">
        <v>1423</v>
      </c>
      <c r="E2745" s="481" t="s">
        <v>2466</v>
      </c>
      <c r="F2745" s="483">
        <v>737.09</v>
      </c>
    </row>
    <row r="2746" ht="15.75" customHeight="1" outlineLevel="1">
      <c r="A2746" s="155"/>
      <c r="B2746" s="481">
        <v>102482.0</v>
      </c>
      <c r="C2746" s="482" t="s">
        <v>5060</v>
      </c>
      <c r="D2746" s="481" t="s">
        <v>1423</v>
      </c>
      <c r="E2746" s="481" t="s">
        <v>2466</v>
      </c>
      <c r="F2746" s="483">
        <v>767.44</v>
      </c>
    </row>
    <row r="2747" ht="15.75" customHeight="1" outlineLevel="1">
      <c r="A2747" s="155"/>
      <c r="B2747" s="481">
        <v>102483.0</v>
      </c>
      <c r="C2747" s="482" t="s">
        <v>5061</v>
      </c>
      <c r="D2747" s="481" t="s">
        <v>1423</v>
      </c>
      <c r="E2747" s="481" t="s">
        <v>2466</v>
      </c>
      <c r="F2747" s="483">
        <v>801.49</v>
      </c>
    </row>
    <row r="2748" ht="15.75" customHeight="1" outlineLevel="1">
      <c r="A2748" s="155"/>
      <c r="B2748" s="481">
        <v>102484.0</v>
      </c>
      <c r="C2748" s="482" t="s">
        <v>5062</v>
      </c>
      <c r="D2748" s="481" t="s">
        <v>1423</v>
      </c>
      <c r="E2748" s="481" t="s">
        <v>2466</v>
      </c>
      <c r="F2748" s="483">
        <v>861.39</v>
      </c>
    </row>
    <row r="2749" ht="15.75" customHeight="1" outlineLevel="1">
      <c r="A2749" s="155"/>
      <c r="B2749" s="481">
        <v>102485.0</v>
      </c>
      <c r="C2749" s="482" t="s">
        <v>5063</v>
      </c>
      <c r="D2749" s="481" t="s">
        <v>1423</v>
      </c>
      <c r="E2749" s="481" t="s">
        <v>2466</v>
      </c>
      <c r="F2749" s="483">
        <v>724.55</v>
      </c>
    </row>
    <row r="2750" ht="15.75" customHeight="1" outlineLevel="1">
      <c r="A2750" s="155"/>
      <c r="B2750" s="481">
        <v>102486.0</v>
      </c>
      <c r="C2750" s="482" t="s">
        <v>5064</v>
      </c>
      <c r="D2750" s="481" t="s">
        <v>1423</v>
      </c>
      <c r="E2750" s="481" t="s">
        <v>2466</v>
      </c>
      <c r="F2750" s="483">
        <v>757.18</v>
      </c>
    </row>
    <row r="2751" ht="15.75" customHeight="1" outlineLevel="1">
      <c r="A2751" s="155"/>
      <c r="B2751" s="481">
        <v>102487.0</v>
      </c>
      <c r="C2751" s="482" t="s">
        <v>5065</v>
      </c>
      <c r="D2751" s="481" t="s">
        <v>1423</v>
      </c>
      <c r="E2751" s="481" t="s">
        <v>2318</v>
      </c>
      <c r="F2751" s="483">
        <v>638.31</v>
      </c>
    </row>
    <row r="2752" ht="15.75" customHeight="1" outlineLevel="1">
      <c r="A2752" s="155"/>
      <c r="B2752" s="481">
        <v>103183.0</v>
      </c>
      <c r="C2752" s="482" t="s">
        <v>5066</v>
      </c>
      <c r="D2752" s="481" t="s">
        <v>1423</v>
      </c>
      <c r="E2752" s="481" t="s">
        <v>2318</v>
      </c>
      <c r="F2752" s="483">
        <v>928.64</v>
      </c>
    </row>
    <row r="2753" ht="15.75" customHeight="1" outlineLevel="1">
      <c r="A2753" s="155"/>
      <c r="B2753" s="481">
        <v>103184.0</v>
      </c>
      <c r="C2753" s="482" t="s">
        <v>5067</v>
      </c>
      <c r="D2753" s="481" t="s">
        <v>1423</v>
      </c>
      <c r="E2753" s="481" t="s">
        <v>2466</v>
      </c>
      <c r="F2753" s="483">
        <v>889.45</v>
      </c>
    </row>
    <row r="2754" ht="15.75" customHeight="1" outlineLevel="1">
      <c r="A2754" s="155"/>
      <c r="B2754" s="481">
        <v>103669.0</v>
      </c>
      <c r="C2754" s="482" t="s">
        <v>5068</v>
      </c>
      <c r="D2754" s="481" t="s">
        <v>1423</v>
      </c>
      <c r="E2754" s="481" t="s">
        <v>2318</v>
      </c>
      <c r="F2754" s="483">
        <v>1149.27</v>
      </c>
    </row>
    <row r="2755" ht="15.75" customHeight="1" outlineLevel="1">
      <c r="A2755" s="155"/>
      <c r="B2755" s="481">
        <v>103670.0</v>
      </c>
      <c r="C2755" s="482" t="s">
        <v>5069</v>
      </c>
      <c r="D2755" s="481" t="s">
        <v>1423</v>
      </c>
      <c r="E2755" s="481" t="s">
        <v>2318</v>
      </c>
      <c r="F2755" s="483">
        <v>277.14</v>
      </c>
    </row>
    <row r="2756" ht="15.75" customHeight="1" outlineLevel="1">
      <c r="A2756" s="155"/>
      <c r="B2756" s="481">
        <v>103671.0</v>
      </c>
      <c r="C2756" s="482" t="s">
        <v>5070</v>
      </c>
      <c r="D2756" s="481" t="s">
        <v>1423</v>
      </c>
      <c r="E2756" s="481" t="s">
        <v>2318</v>
      </c>
      <c r="F2756" s="483">
        <v>917.06</v>
      </c>
    </row>
    <row r="2757" ht="15.75" customHeight="1" outlineLevel="1">
      <c r="A2757" s="155"/>
      <c r="B2757" s="481">
        <v>103672.0</v>
      </c>
      <c r="C2757" s="482" t="s">
        <v>5071</v>
      </c>
      <c r="D2757" s="481" t="s">
        <v>1423</v>
      </c>
      <c r="E2757" s="481" t="s">
        <v>2318</v>
      </c>
      <c r="F2757" s="483">
        <v>860.82</v>
      </c>
    </row>
    <row r="2758" ht="15.75" customHeight="1" outlineLevel="1">
      <c r="A2758" s="155"/>
      <c r="B2758" s="481">
        <v>103673.0</v>
      </c>
      <c r="C2758" s="482" t="s">
        <v>5072</v>
      </c>
      <c r="D2758" s="481" t="s">
        <v>1423</v>
      </c>
      <c r="E2758" s="481" t="s">
        <v>2318</v>
      </c>
      <c r="F2758" s="483">
        <v>38.89</v>
      </c>
    </row>
    <row r="2759" ht="15.75" customHeight="1" outlineLevel="1">
      <c r="A2759" s="155"/>
      <c r="B2759" s="481">
        <v>103674.0</v>
      </c>
      <c r="C2759" s="482" t="s">
        <v>5073</v>
      </c>
      <c r="D2759" s="481" t="s">
        <v>1423</v>
      </c>
      <c r="E2759" s="481" t="s">
        <v>2318</v>
      </c>
      <c r="F2759" s="483">
        <v>879.85</v>
      </c>
    </row>
    <row r="2760" ht="15.75" customHeight="1" outlineLevel="1">
      <c r="A2760" s="155"/>
      <c r="B2760" s="481">
        <v>103675.0</v>
      </c>
      <c r="C2760" s="482" t="s">
        <v>5074</v>
      </c>
      <c r="D2760" s="481" t="s">
        <v>1423</v>
      </c>
      <c r="E2760" s="481" t="s">
        <v>2318</v>
      </c>
      <c r="F2760" s="483">
        <v>861.37</v>
      </c>
    </row>
    <row r="2761" ht="15.75" customHeight="1" outlineLevel="1">
      <c r="A2761" s="155"/>
      <c r="B2761" s="481">
        <v>103676.0</v>
      </c>
      <c r="C2761" s="482" t="s">
        <v>5075</v>
      </c>
      <c r="D2761" s="481" t="s">
        <v>1423</v>
      </c>
      <c r="E2761" s="481" t="s">
        <v>2318</v>
      </c>
      <c r="F2761" s="483">
        <v>1201.76</v>
      </c>
    </row>
    <row r="2762" ht="15.75" customHeight="1" outlineLevel="1">
      <c r="A2762" s="155"/>
      <c r="B2762" s="481">
        <v>103677.0</v>
      </c>
      <c r="C2762" s="482" t="s">
        <v>5076</v>
      </c>
      <c r="D2762" s="481" t="s">
        <v>1423</v>
      </c>
      <c r="E2762" s="481" t="s">
        <v>2318</v>
      </c>
      <c r="F2762" s="483">
        <v>1042.99</v>
      </c>
    </row>
    <row r="2763" ht="15.75" customHeight="1" outlineLevel="1">
      <c r="A2763" s="155"/>
      <c r="B2763" s="481">
        <v>103678.0</v>
      </c>
      <c r="C2763" s="482" t="s">
        <v>5077</v>
      </c>
      <c r="D2763" s="481" t="s">
        <v>1423</v>
      </c>
      <c r="E2763" s="481" t="s">
        <v>2318</v>
      </c>
      <c r="F2763" s="483">
        <v>1112.98</v>
      </c>
    </row>
    <row r="2764" ht="15.75" customHeight="1" outlineLevel="1">
      <c r="A2764" s="155"/>
      <c r="B2764" s="481">
        <v>103679.0</v>
      </c>
      <c r="C2764" s="482" t="s">
        <v>5078</v>
      </c>
      <c r="D2764" s="481" t="s">
        <v>1423</v>
      </c>
      <c r="E2764" s="481" t="s">
        <v>2318</v>
      </c>
      <c r="F2764" s="483">
        <v>1003.58</v>
      </c>
    </row>
    <row r="2765" ht="15.75" customHeight="1" outlineLevel="1">
      <c r="A2765" s="155"/>
      <c r="B2765" s="481">
        <v>103680.0</v>
      </c>
      <c r="C2765" s="482" t="s">
        <v>5079</v>
      </c>
      <c r="D2765" s="481" t="s">
        <v>1423</v>
      </c>
      <c r="E2765" s="481" t="s">
        <v>2318</v>
      </c>
      <c r="F2765" s="483">
        <v>1047.92</v>
      </c>
    </row>
    <row r="2766" ht="15.75" customHeight="1" outlineLevel="1">
      <c r="A2766" s="155"/>
      <c r="B2766" s="481">
        <v>103681.0</v>
      </c>
      <c r="C2766" s="482" t="s">
        <v>5080</v>
      </c>
      <c r="D2766" s="481" t="s">
        <v>1423</v>
      </c>
      <c r="E2766" s="481" t="s">
        <v>2318</v>
      </c>
      <c r="F2766" s="483">
        <v>941.32</v>
      </c>
    </row>
    <row r="2767" ht="15.75" customHeight="1" outlineLevel="1">
      <c r="A2767" s="155"/>
      <c r="B2767" s="481">
        <v>103682.0</v>
      </c>
      <c r="C2767" s="482" t="s">
        <v>5081</v>
      </c>
      <c r="D2767" s="481" t="s">
        <v>1423</v>
      </c>
      <c r="E2767" s="481" t="s">
        <v>2318</v>
      </c>
      <c r="F2767" s="483">
        <v>1165.9</v>
      </c>
    </row>
    <row r="2768" ht="15.75" customHeight="1" outlineLevel="1">
      <c r="A2768" s="155"/>
      <c r="B2768" s="481">
        <v>103683.0</v>
      </c>
      <c r="C2768" s="482" t="s">
        <v>5082</v>
      </c>
      <c r="D2768" s="481" t="s">
        <v>1423</v>
      </c>
      <c r="E2768" s="481" t="s">
        <v>2318</v>
      </c>
      <c r="F2768" s="483">
        <v>1434.87</v>
      </c>
    </row>
    <row r="2769" ht="15.75" customHeight="1" outlineLevel="1">
      <c r="A2769" s="155"/>
      <c r="B2769" s="481">
        <v>103684.0</v>
      </c>
      <c r="C2769" s="482" t="s">
        <v>5083</v>
      </c>
      <c r="D2769" s="481" t="s">
        <v>1423</v>
      </c>
      <c r="E2769" s="481" t="s">
        <v>2318</v>
      </c>
      <c r="F2769" s="483">
        <v>877.34</v>
      </c>
    </row>
    <row r="2770" ht="15.75" customHeight="1" outlineLevel="1">
      <c r="A2770" s="155"/>
      <c r="B2770" s="481">
        <v>103685.0</v>
      </c>
      <c r="C2770" s="482" t="s">
        <v>5084</v>
      </c>
      <c r="D2770" s="481" t="s">
        <v>1423</v>
      </c>
      <c r="E2770" s="481" t="s">
        <v>2318</v>
      </c>
      <c r="F2770" s="483">
        <v>865.63</v>
      </c>
    </row>
    <row r="2771" ht="15.75" customHeight="1" outlineLevel="1">
      <c r="A2771" s="155"/>
      <c r="B2771" s="481">
        <v>103686.0</v>
      </c>
      <c r="C2771" s="482" t="s">
        <v>5085</v>
      </c>
      <c r="D2771" s="481" t="s">
        <v>1423</v>
      </c>
      <c r="E2771" s="481" t="s">
        <v>2318</v>
      </c>
      <c r="F2771" s="483">
        <v>921.7</v>
      </c>
    </row>
    <row r="2772" ht="15.75" customHeight="1" outlineLevel="1">
      <c r="A2772" s="155"/>
      <c r="B2772" s="481">
        <v>103687.0</v>
      </c>
      <c r="C2772" s="482" t="s">
        <v>5086</v>
      </c>
      <c r="D2772" s="481" t="s">
        <v>1423</v>
      </c>
      <c r="E2772" s="481" t="s">
        <v>2318</v>
      </c>
      <c r="F2772" s="483">
        <v>1264.37</v>
      </c>
    </row>
    <row r="2773" ht="15.75" customHeight="1" outlineLevel="1">
      <c r="A2773" s="155"/>
      <c r="B2773" s="481">
        <v>103688.0</v>
      </c>
      <c r="C2773" s="482" t="s">
        <v>5087</v>
      </c>
      <c r="D2773" s="481" t="s">
        <v>1423</v>
      </c>
      <c r="E2773" s="481" t="s">
        <v>2318</v>
      </c>
      <c r="F2773" s="483">
        <v>1036.94</v>
      </c>
    </row>
    <row r="2774" ht="15.75" customHeight="1" outlineLevel="1">
      <c r="A2774" s="155"/>
      <c r="B2774" s="481">
        <v>104916.0</v>
      </c>
      <c r="C2774" s="482" t="s">
        <v>5088</v>
      </c>
      <c r="D2774" s="481" t="s">
        <v>1426</v>
      </c>
      <c r="E2774" s="481" t="s">
        <v>2318</v>
      </c>
      <c r="F2774" s="483">
        <v>17.92</v>
      </c>
    </row>
    <row r="2775" ht="15.75" customHeight="1" outlineLevel="1">
      <c r="A2775" s="155"/>
      <c r="B2775" s="481">
        <v>104923.0</v>
      </c>
      <c r="C2775" s="482" t="s">
        <v>5089</v>
      </c>
      <c r="D2775" s="481" t="s">
        <v>1423</v>
      </c>
      <c r="E2775" s="481" t="s">
        <v>2318</v>
      </c>
      <c r="F2775" s="483">
        <v>844.94</v>
      </c>
    </row>
    <row r="2776" ht="15.75" customHeight="1" outlineLevel="1">
      <c r="A2776" s="155"/>
      <c r="B2776" s="481">
        <v>104924.0</v>
      </c>
      <c r="C2776" s="482" t="s">
        <v>5090</v>
      </c>
      <c r="D2776" s="481" t="s">
        <v>1423</v>
      </c>
      <c r="E2776" s="481" t="s">
        <v>2318</v>
      </c>
      <c r="F2776" s="483">
        <v>992.69</v>
      </c>
    </row>
    <row r="2777" ht="15.75" customHeight="1" outlineLevel="1">
      <c r="A2777" s="155"/>
      <c r="B2777" s="481">
        <v>101963.0</v>
      </c>
      <c r="C2777" s="482" t="s">
        <v>5091</v>
      </c>
      <c r="D2777" s="481" t="s">
        <v>1401</v>
      </c>
      <c r="E2777" s="481" t="s">
        <v>2318</v>
      </c>
      <c r="F2777" s="483">
        <v>203.66</v>
      </c>
    </row>
    <row r="2778" ht="15.75" customHeight="1" outlineLevel="1">
      <c r="A2778" s="155"/>
      <c r="B2778" s="481">
        <v>101964.0</v>
      </c>
      <c r="C2778" s="482" t="s">
        <v>5092</v>
      </c>
      <c r="D2778" s="481" t="s">
        <v>1401</v>
      </c>
      <c r="E2778" s="481" t="s">
        <v>2318</v>
      </c>
      <c r="F2778" s="483">
        <v>188.72</v>
      </c>
    </row>
    <row r="2779" ht="15.75" customHeight="1" outlineLevel="1">
      <c r="A2779" s="155"/>
      <c r="B2779" s="481">
        <v>101165.0</v>
      </c>
      <c r="C2779" s="482" t="s">
        <v>5093</v>
      </c>
      <c r="D2779" s="481" t="s">
        <v>1423</v>
      </c>
      <c r="E2779" s="481" t="s">
        <v>2466</v>
      </c>
      <c r="F2779" s="483">
        <v>995.92</v>
      </c>
    </row>
    <row r="2780" ht="15.75" customHeight="1" outlineLevel="1">
      <c r="A2780" s="155"/>
      <c r="B2780" s="481">
        <v>101166.0</v>
      </c>
      <c r="C2780" s="482" t="s">
        <v>5094</v>
      </c>
      <c r="D2780" s="481" t="s">
        <v>1423</v>
      </c>
      <c r="E2780" s="481" t="s">
        <v>2466</v>
      </c>
      <c r="F2780" s="483">
        <v>729.18</v>
      </c>
    </row>
    <row r="2781" ht="15.75" customHeight="1" outlineLevel="1">
      <c r="A2781" s="155"/>
      <c r="B2781" s="481">
        <v>98575.0</v>
      </c>
      <c r="C2781" s="482" t="s">
        <v>5095</v>
      </c>
      <c r="D2781" s="481" t="s">
        <v>1440</v>
      </c>
      <c r="E2781" s="481" t="s">
        <v>2466</v>
      </c>
      <c r="F2781" s="483">
        <v>66.05</v>
      </c>
    </row>
    <row r="2782" ht="15.75" customHeight="1" outlineLevel="1">
      <c r="A2782" s="155"/>
      <c r="B2782" s="481">
        <v>98576.0</v>
      </c>
      <c r="C2782" s="482" t="s">
        <v>5096</v>
      </c>
      <c r="D2782" s="481" t="s">
        <v>1440</v>
      </c>
      <c r="E2782" s="481" t="s">
        <v>2318</v>
      </c>
      <c r="F2782" s="483">
        <v>27.99</v>
      </c>
    </row>
    <row r="2783" ht="15.75" customHeight="1" outlineLevel="1">
      <c r="A2783" s="155"/>
      <c r="B2783" s="481">
        <v>98577.0</v>
      </c>
      <c r="C2783" s="482" t="s">
        <v>5097</v>
      </c>
      <c r="D2783" s="481" t="s">
        <v>1440</v>
      </c>
      <c r="E2783" s="481" t="s">
        <v>2466</v>
      </c>
      <c r="F2783" s="483">
        <v>43.91</v>
      </c>
    </row>
    <row r="2784" ht="15.75" customHeight="1" outlineLevel="1">
      <c r="A2784" s="155"/>
      <c r="B2784" s="481">
        <v>93184.0</v>
      </c>
      <c r="C2784" s="482" t="s">
        <v>5098</v>
      </c>
      <c r="D2784" s="481" t="s">
        <v>1440</v>
      </c>
      <c r="E2784" s="481" t="s">
        <v>2318</v>
      </c>
      <c r="F2784" s="483">
        <v>29.49</v>
      </c>
    </row>
    <row r="2785" ht="15.75" customHeight="1" outlineLevel="1">
      <c r="A2785" s="155"/>
      <c r="B2785" s="481">
        <v>93187.0</v>
      </c>
      <c r="C2785" s="482" t="s">
        <v>5099</v>
      </c>
      <c r="D2785" s="481" t="s">
        <v>1440</v>
      </c>
      <c r="E2785" s="481" t="s">
        <v>2318</v>
      </c>
      <c r="F2785" s="483">
        <v>76.32</v>
      </c>
    </row>
    <row r="2786" ht="15.75" customHeight="1" outlineLevel="1">
      <c r="A2786" s="155"/>
      <c r="B2786" s="481">
        <v>93191.0</v>
      </c>
      <c r="C2786" s="482" t="s">
        <v>5100</v>
      </c>
      <c r="D2786" s="481" t="s">
        <v>1440</v>
      </c>
      <c r="E2786" s="481" t="s">
        <v>2466</v>
      </c>
      <c r="F2786" s="483">
        <v>73.73</v>
      </c>
    </row>
    <row r="2787" ht="15.75" customHeight="1" outlineLevel="1">
      <c r="A2787" s="155"/>
      <c r="B2787" s="481">
        <v>93194.0</v>
      </c>
      <c r="C2787" s="482" t="s">
        <v>5101</v>
      </c>
      <c r="D2787" s="481" t="s">
        <v>1440</v>
      </c>
      <c r="E2787" s="481" t="s">
        <v>2318</v>
      </c>
      <c r="F2787" s="483">
        <v>28.83</v>
      </c>
    </row>
    <row r="2788" ht="15.75" customHeight="1" outlineLevel="1">
      <c r="A2788" s="155"/>
      <c r="B2788" s="481">
        <v>93197.0</v>
      </c>
      <c r="C2788" s="482" t="s">
        <v>5102</v>
      </c>
      <c r="D2788" s="481" t="s">
        <v>1440</v>
      </c>
      <c r="E2788" s="481" t="s">
        <v>2318</v>
      </c>
      <c r="F2788" s="483">
        <v>58.09</v>
      </c>
    </row>
    <row r="2789" ht="15.75" customHeight="1" outlineLevel="1">
      <c r="A2789" s="155"/>
      <c r="B2789" s="481">
        <v>93199.0</v>
      </c>
      <c r="C2789" s="482" t="s">
        <v>5103</v>
      </c>
      <c r="D2789" s="481" t="s">
        <v>1440</v>
      </c>
      <c r="E2789" s="481" t="s">
        <v>2466</v>
      </c>
      <c r="F2789" s="483">
        <v>53.14</v>
      </c>
    </row>
    <row r="2790" ht="15.75" customHeight="1" outlineLevel="1">
      <c r="A2790" s="155"/>
      <c r="B2790" s="481">
        <v>93200.0</v>
      </c>
      <c r="C2790" s="482" t="s">
        <v>5104</v>
      </c>
      <c r="D2790" s="481" t="s">
        <v>1440</v>
      </c>
      <c r="E2790" s="481" t="s">
        <v>2466</v>
      </c>
      <c r="F2790" s="483">
        <v>10.84</v>
      </c>
    </row>
    <row r="2791" ht="15.75" customHeight="1" outlineLevel="1">
      <c r="A2791" s="155"/>
      <c r="B2791" s="481">
        <v>93202.0</v>
      </c>
      <c r="C2791" s="482" t="s">
        <v>5105</v>
      </c>
      <c r="D2791" s="481" t="s">
        <v>1440</v>
      </c>
      <c r="E2791" s="481" t="s">
        <v>2466</v>
      </c>
      <c r="F2791" s="483">
        <v>29.69</v>
      </c>
    </row>
    <row r="2792" ht="15.75" customHeight="1" outlineLevel="1">
      <c r="A2792" s="155"/>
      <c r="B2792" s="481">
        <v>93203.0</v>
      </c>
      <c r="C2792" s="482" t="s">
        <v>5106</v>
      </c>
      <c r="D2792" s="481" t="s">
        <v>1440</v>
      </c>
      <c r="E2792" s="481" t="s">
        <v>2944</v>
      </c>
      <c r="F2792" s="483">
        <v>15.78</v>
      </c>
    </row>
    <row r="2793" ht="15.75" customHeight="1" outlineLevel="1">
      <c r="A2793" s="155"/>
      <c r="B2793" s="481">
        <v>93205.0</v>
      </c>
      <c r="C2793" s="482" t="s">
        <v>5107</v>
      </c>
      <c r="D2793" s="481" t="s">
        <v>1440</v>
      </c>
      <c r="E2793" s="481" t="s">
        <v>2466</v>
      </c>
      <c r="F2793" s="483">
        <v>63.8</v>
      </c>
    </row>
    <row r="2794" ht="15.75" customHeight="1" outlineLevel="1">
      <c r="A2794" s="155"/>
      <c r="B2794" s="481">
        <v>105021.0</v>
      </c>
      <c r="C2794" s="482" t="s">
        <v>5108</v>
      </c>
      <c r="D2794" s="481" t="s">
        <v>1440</v>
      </c>
      <c r="E2794" s="481" t="s">
        <v>2318</v>
      </c>
      <c r="F2794" s="483">
        <v>25.42</v>
      </c>
    </row>
    <row r="2795" ht="15.75" customHeight="1" outlineLevel="1">
      <c r="A2795" s="155"/>
      <c r="B2795" s="481">
        <v>105022.0</v>
      </c>
      <c r="C2795" s="482" t="s">
        <v>5109</v>
      </c>
      <c r="D2795" s="481" t="s">
        <v>1440</v>
      </c>
      <c r="E2795" s="481" t="s">
        <v>2318</v>
      </c>
      <c r="F2795" s="483">
        <v>22.16</v>
      </c>
    </row>
    <row r="2796" ht="15.75" customHeight="1" outlineLevel="1">
      <c r="A2796" s="155"/>
      <c r="B2796" s="481">
        <v>105023.0</v>
      </c>
      <c r="C2796" s="482" t="s">
        <v>5110</v>
      </c>
      <c r="D2796" s="481" t="s">
        <v>1440</v>
      </c>
      <c r="E2796" s="481" t="s">
        <v>2318</v>
      </c>
      <c r="F2796" s="483">
        <v>64.83</v>
      </c>
    </row>
    <row r="2797" ht="15.75" customHeight="1" outlineLevel="1">
      <c r="A2797" s="155"/>
      <c r="B2797" s="481">
        <v>105024.0</v>
      </c>
      <c r="C2797" s="482" t="s">
        <v>5111</v>
      </c>
      <c r="D2797" s="481" t="s">
        <v>1440</v>
      </c>
      <c r="E2797" s="481" t="s">
        <v>2318</v>
      </c>
      <c r="F2797" s="483">
        <v>53.29</v>
      </c>
    </row>
    <row r="2798" ht="15.75" customHeight="1" outlineLevel="1">
      <c r="A2798" s="155"/>
      <c r="B2798" s="481">
        <v>105025.0</v>
      </c>
      <c r="C2798" s="482" t="s">
        <v>5112</v>
      </c>
      <c r="D2798" s="481" t="s">
        <v>1440</v>
      </c>
      <c r="E2798" s="481" t="s">
        <v>2466</v>
      </c>
      <c r="F2798" s="483">
        <v>61.27</v>
      </c>
    </row>
    <row r="2799" ht="15.75" customHeight="1" outlineLevel="1">
      <c r="A2799" s="155"/>
      <c r="B2799" s="481">
        <v>105026.0</v>
      </c>
      <c r="C2799" s="482" t="s">
        <v>5113</v>
      </c>
      <c r="D2799" s="481" t="s">
        <v>1440</v>
      </c>
      <c r="E2799" s="481" t="s">
        <v>2466</v>
      </c>
      <c r="F2799" s="483">
        <v>43.66</v>
      </c>
    </row>
    <row r="2800" ht="15.75" customHeight="1" outlineLevel="1">
      <c r="A2800" s="155"/>
      <c r="B2800" s="481">
        <v>105027.0</v>
      </c>
      <c r="C2800" s="482" t="s">
        <v>5114</v>
      </c>
      <c r="D2800" s="481" t="s">
        <v>1440</v>
      </c>
      <c r="E2800" s="481" t="s">
        <v>2318</v>
      </c>
      <c r="F2800" s="483">
        <v>25.09</v>
      </c>
    </row>
    <row r="2801" ht="15.75" customHeight="1" outlineLevel="1">
      <c r="A2801" s="155"/>
      <c r="B2801" s="481">
        <v>105028.0</v>
      </c>
      <c r="C2801" s="482" t="s">
        <v>5115</v>
      </c>
      <c r="D2801" s="481" t="s">
        <v>1440</v>
      </c>
      <c r="E2801" s="481" t="s">
        <v>2318</v>
      </c>
      <c r="F2801" s="483">
        <v>21.85</v>
      </c>
    </row>
    <row r="2802" ht="15.75" customHeight="1" outlineLevel="1">
      <c r="A2802" s="155"/>
      <c r="B2802" s="481">
        <v>105029.0</v>
      </c>
      <c r="C2802" s="482" t="s">
        <v>5116</v>
      </c>
      <c r="D2802" s="481" t="s">
        <v>1440</v>
      </c>
      <c r="E2802" s="481" t="s">
        <v>2318</v>
      </c>
      <c r="F2802" s="483">
        <v>49.93</v>
      </c>
    </row>
    <row r="2803" ht="15.75" customHeight="1" outlineLevel="1">
      <c r="A2803" s="155"/>
      <c r="B2803" s="481">
        <v>105030.0</v>
      </c>
      <c r="C2803" s="482" t="s">
        <v>5117</v>
      </c>
      <c r="D2803" s="481" t="s">
        <v>1440</v>
      </c>
      <c r="E2803" s="481" t="s">
        <v>2318</v>
      </c>
      <c r="F2803" s="483">
        <v>41.78</v>
      </c>
    </row>
    <row r="2804" ht="15.75" customHeight="1" outlineLevel="1">
      <c r="A2804" s="155"/>
      <c r="B2804" s="481">
        <v>105031.0</v>
      </c>
      <c r="C2804" s="482" t="s">
        <v>5118</v>
      </c>
      <c r="D2804" s="481" t="s">
        <v>1440</v>
      </c>
      <c r="E2804" s="481" t="s">
        <v>2466</v>
      </c>
      <c r="F2804" s="483">
        <v>50.69</v>
      </c>
    </row>
    <row r="2805" ht="15.75" customHeight="1" outlineLevel="1">
      <c r="A2805" s="155"/>
      <c r="B2805" s="481">
        <v>105032.0</v>
      </c>
      <c r="C2805" s="482" t="s">
        <v>5119</v>
      </c>
      <c r="D2805" s="481" t="s">
        <v>1440</v>
      </c>
      <c r="E2805" s="481" t="s">
        <v>2466</v>
      </c>
      <c r="F2805" s="483">
        <v>43.45</v>
      </c>
    </row>
    <row r="2806" ht="15.75" customHeight="1" outlineLevel="1">
      <c r="A2806" s="155"/>
      <c r="B2806" s="481">
        <v>105033.0</v>
      </c>
      <c r="C2806" s="482" t="s">
        <v>5120</v>
      </c>
      <c r="D2806" s="481" t="s">
        <v>1440</v>
      </c>
      <c r="E2806" s="481" t="s">
        <v>2466</v>
      </c>
      <c r="F2806" s="483">
        <v>60.31</v>
      </c>
    </row>
    <row r="2807" ht="15.75" customHeight="1" outlineLevel="1">
      <c r="A2807" s="155"/>
      <c r="B2807" s="481">
        <v>105034.0</v>
      </c>
      <c r="C2807" s="482" t="s">
        <v>5121</v>
      </c>
      <c r="D2807" s="481" t="s">
        <v>1440</v>
      </c>
      <c r="E2807" s="481" t="s">
        <v>2466</v>
      </c>
      <c r="F2807" s="483">
        <v>52.03</v>
      </c>
    </row>
    <row r="2808" ht="15.75" customHeight="1" outlineLevel="1">
      <c r="A2808" s="155"/>
      <c r="B2808" s="481">
        <v>105035.0</v>
      </c>
      <c r="C2808" s="482" t="s">
        <v>5122</v>
      </c>
      <c r="D2808" s="481" t="s">
        <v>1440</v>
      </c>
      <c r="E2808" s="481" t="s">
        <v>2318</v>
      </c>
      <c r="F2808" s="483">
        <v>65.35</v>
      </c>
    </row>
    <row r="2809" ht="15.75" customHeight="1" outlineLevel="1">
      <c r="A2809" s="155"/>
      <c r="B2809" s="481">
        <v>105036.0</v>
      </c>
      <c r="C2809" s="482" t="s">
        <v>5123</v>
      </c>
      <c r="D2809" s="481" t="s">
        <v>1440</v>
      </c>
      <c r="E2809" s="481" t="s">
        <v>2318</v>
      </c>
      <c r="F2809" s="483">
        <v>47.08</v>
      </c>
    </row>
    <row r="2810" ht="15.75" customHeight="1" outlineLevel="1">
      <c r="A2810" s="155"/>
      <c r="B2810" s="481">
        <v>105037.0</v>
      </c>
      <c r="C2810" s="482" t="s">
        <v>5124</v>
      </c>
      <c r="D2810" s="481" t="s">
        <v>1440</v>
      </c>
      <c r="E2810" s="481" t="s">
        <v>2318</v>
      </c>
      <c r="F2810" s="483">
        <v>31.86</v>
      </c>
    </row>
    <row r="2811" ht="15.75" customHeight="1" outlineLevel="1">
      <c r="A2811" s="155"/>
      <c r="B2811" s="481">
        <v>105038.0</v>
      </c>
      <c r="C2811" s="482" t="s">
        <v>5125</v>
      </c>
      <c r="D2811" s="481" t="s">
        <v>1440</v>
      </c>
      <c r="E2811" s="481" t="s">
        <v>2318</v>
      </c>
      <c r="F2811" s="483">
        <v>65.18</v>
      </c>
    </row>
    <row r="2812" ht="15.75" customHeight="1" outlineLevel="1">
      <c r="A2812" s="155"/>
      <c r="B2812" s="481">
        <v>105039.0</v>
      </c>
      <c r="C2812" s="482" t="s">
        <v>5126</v>
      </c>
      <c r="D2812" s="481" t="s">
        <v>1440</v>
      </c>
      <c r="E2812" s="481" t="s">
        <v>2318</v>
      </c>
      <c r="F2812" s="483">
        <v>46.89</v>
      </c>
    </row>
    <row r="2813" ht="15.75" customHeight="1" outlineLevel="1">
      <c r="A2813" s="155"/>
      <c r="B2813" s="481">
        <v>105040.0</v>
      </c>
      <c r="C2813" s="482" t="s">
        <v>5127</v>
      </c>
      <c r="D2813" s="481" t="s">
        <v>1440</v>
      </c>
      <c r="E2813" s="481" t="s">
        <v>2318</v>
      </c>
      <c r="F2813" s="483">
        <v>31.71</v>
      </c>
    </row>
    <row r="2814" ht="15.75" customHeight="1" outlineLevel="1">
      <c r="A2814" s="155"/>
      <c r="B2814" s="481">
        <v>97733.0</v>
      </c>
      <c r="C2814" s="482" t="s">
        <v>5128</v>
      </c>
      <c r="D2814" s="481" t="s">
        <v>1423</v>
      </c>
      <c r="E2814" s="481" t="s">
        <v>2318</v>
      </c>
      <c r="F2814" s="483">
        <v>3401.9</v>
      </c>
    </row>
    <row r="2815" ht="15.75" customHeight="1" outlineLevel="1">
      <c r="A2815" s="155"/>
      <c r="B2815" s="481">
        <v>97734.0</v>
      </c>
      <c r="C2815" s="482" t="s">
        <v>5129</v>
      </c>
      <c r="D2815" s="481" t="s">
        <v>1423</v>
      </c>
      <c r="E2815" s="481" t="s">
        <v>2318</v>
      </c>
      <c r="F2815" s="483">
        <v>2965.72</v>
      </c>
    </row>
    <row r="2816" ht="15.75" customHeight="1" outlineLevel="1">
      <c r="A2816" s="155"/>
      <c r="B2816" s="481">
        <v>97735.0</v>
      </c>
      <c r="C2816" s="482" t="s">
        <v>5130</v>
      </c>
      <c r="D2816" s="481" t="s">
        <v>1423</v>
      </c>
      <c r="E2816" s="481" t="s">
        <v>2318</v>
      </c>
      <c r="F2816" s="483">
        <v>2464.09</v>
      </c>
    </row>
    <row r="2817" ht="15.75" customHeight="1" outlineLevel="1">
      <c r="A2817" s="155"/>
      <c r="B2817" s="481">
        <v>97736.0</v>
      </c>
      <c r="C2817" s="482" t="s">
        <v>5131</v>
      </c>
      <c r="D2817" s="481" t="s">
        <v>1423</v>
      </c>
      <c r="E2817" s="481" t="s">
        <v>2318</v>
      </c>
      <c r="F2817" s="483">
        <v>1597.86</v>
      </c>
    </row>
    <row r="2818" ht="15.75" customHeight="1" outlineLevel="1">
      <c r="A2818" s="155"/>
      <c r="B2818" s="481">
        <v>97737.0</v>
      </c>
      <c r="C2818" s="482" t="s">
        <v>5132</v>
      </c>
      <c r="D2818" s="481" t="s">
        <v>1423</v>
      </c>
      <c r="E2818" s="481" t="s">
        <v>2318</v>
      </c>
      <c r="F2818" s="483">
        <v>3318.88</v>
      </c>
    </row>
    <row r="2819" ht="15.75" customHeight="1" outlineLevel="1">
      <c r="A2819" s="155"/>
      <c r="B2819" s="481">
        <v>97738.0</v>
      </c>
      <c r="C2819" s="482" t="s">
        <v>5133</v>
      </c>
      <c r="D2819" s="481" t="s">
        <v>1423</v>
      </c>
      <c r="E2819" s="481" t="s">
        <v>2318</v>
      </c>
      <c r="F2819" s="483">
        <v>4135.22</v>
      </c>
    </row>
    <row r="2820" ht="15.75" customHeight="1" outlineLevel="1">
      <c r="A2820" s="155"/>
      <c r="B2820" s="481">
        <v>97739.0</v>
      </c>
      <c r="C2820" s="482" t="s">
        <v>5134</v>
      </c>
      <c r="D2820" s="481" t="s">
        <v>1423</v>
      </c>
      <c r="E2820" s="481" t="s">
        <v>2318</v>
      </c>
      <c r="F2820" s="483">
        <v>3046.2</v>
      </c>
    </row>
    <row r="2821" ht="15.75" customHeight="1" outlineLevel="1">
      <c r="A2821" s="155"/>
      <c r="B2821" s="481">
        <v>97740.0</v>
      </c>
      <c r="C2821" s="482" t="s">
        <v>5135</v>
      </c>
      <c r="D2821" s="481" t="s">
        <v>1423</v>
      </c>
      <c r="E2821" s="481" t="s">
        <v>2318</v>
      </c>
      <c r="F2821" s="483">
        <v>2284.02</v>
      </c>
    </row>
    <row r="2822" ht="15.75" customHeight="1" outlineLevel="1">
      <c r="A2822" s="155"/>
      <c r="B2822" s="481">
        <v>98615.0</v>
      </c>
      <c r="C2822" s="482" t="s">
        <v>5136</v>
      </c>
      <c r="D2822" s="481" t="s">
        <v>1401</v>
      </c>
      <c r="E2822" s="481" t="s">
        <v>2318</v>
      </c>
      <c r="F2822" s="483">
        <v>175.22</v>
      </c>
    </row>
    <row r="2823" ht="15.75" customHeight="1" outlineLevel="1">
      <c r="A2823" s="155"/>
      <c r="B2823" s="481">
        <v>98616.0</v>
      </c>
      <c r="C2823" s="482" t="s">
        <v>5137</v>
      </c>
      <c r="D2823" s="481" t="s">
        <v>1401</v>
      </c>
      <c r="E2823" s="481" t="s">
        <v>2318</v>
      </c>
      <c r="F2823" s="483">
        <v>142.48</v>
      </c>
    </row>
    <row r="2824" ht="15.75" customHeight="1" outlineLevel="1">
      <c r="A2824" s="155"/>
      <c r="B2824" s="481">
        <v>98617.0</v>
      </c>
      <c r="C2824" s="482" t="s">
        <v>5138</v>
      </c>
      <c r="D2824" s="481" t="s">
        <v>1401</v>
      </c>
      <c r="E2824" s="481" t="s">
        <v>2318</v>
      </c>
      <c r="F2824" s="483">
        <v>133.63</v>
      </c>
    </row>
    <row r="2825" ht="15.75" customHeight="1" outlineLevel="1">
      <c r="A2825" s="155"/>
      <c r="B2825" s="481">
        <v>98618.0</v>
      </c>
      <c r="C2825" s="482" t="s">
        <v>5139</v>
      </c>
      <c r="D2825" s="481" t="s">
        <v>1401</v>
      </c>
      <c r="E2825" s="481" t="s">
        <v>2318</v>
      </c>
      <c r="F2825" s="483">
        <v>182.48</v>
      </c>
    </row>
    <row r="2826" ht="15.75" customHeight="1" outlineLevel="1">
      <c r="A2826" s="155"/>
      <c r="B2826" s="481">
        <v>98619.0</v>
      </c>
      <c r="C2826" s="482" t="s">
        <v>5140</v>
      </c>
      <c r="D2826" s="481" t="s">
        <v>1401</v>
      </c>
      <c r="E2826" s="481" t="s">
        <v>2318</v>
      </c>
      <c r="F2826" s="483">
        <v>169.04</v>
      </c>
    </row>
    <row r="2827" ht="15.75" customHeight="1" outlineLevel="1">
      <c r="A2827" s="155"/>
      <c r="B2827" s="481">
        <v>98620.0</v>
      </c>
      <c r="C2827" s="482" t="s">
        <v>5141</v>
      </c>
      <c r="D2827" s="481" t="s">
        <v>1401</v>
      </c>
      <c r="E2827" s="481" t="s">
        <v>2318</v>
      </c>
      <c r="F2827" s="483">
        <v>162.26</v>
      </c>
    </row>
    <row r="2828" ht="15.75" customHeight="1" outlineLevel="1">
      <c r="A2828" s="155"/>
      <c r="B2828" s="481">
        <v>98621.0</v>
      </c>
      <c r="C2828" s="482" t="s">
        <v>5142</v>
      </c>
      <c r="D2828" s="481" t="s">
        <v>1401</v>
      </c>
      <c r="E2828" s="481" t="s">
        <v>2318</v>
      </c>
      <c r="F2828" s="483">
        <v>210.69</v>
      </c>
    </row>
    <row r="2829" ht="15.75" customHeight="1" outlineLevel="1">
      <c r="A2829" s="155"/>
      <c r="B2829" s="481">
        <v>98622.0</v>
      </c>
      <c r="C2829" s="482" t="s">
        <v>5143</v>
      </c>
      <c r="D2829" s="481" t="s">
        <v>1401</v>
      </c>
      <c r="E2829" s="481" t="s">
        <v>2318</v>
      </c>
      <c r="F2829" s="483">
        <v>199.86</v>
      </c>
    </row>
    <row r="2830" ht="15.75" customHeight="1" outlineLevel="1">
      <c r="A2830" s="155"/>
      <c r="B2830" s="481">
        <v>98623.0</v>
      </c>
      <c r="C2830" s="482" t="s">
        <v>5144</v>
      </c>
      <c r="D2830" s="481" t="s">
        <v>1401</v>
      </c>
      <c r="E2830" s="481" t="s">
        <v>2318</v>
      </c>
      <c r="F2830" s="483">
        <v>194.32</v>
      </c>
    </row>
    <row r="2831" ht="15.75" customHeight="1" outlineLevel="1">
      <c r="A2831" s="155"/>
      <c r="B2831" s="481">
        <v>98624.0</v>
      </c>
      <c r="C2831" s="482" t="s">
        <v>5145</v>
      </c>
      <c r="D2831" s="481" t="s">
        <v>1401</v>
      </c>
      <c r="E2831" s="481" t="s">
        <v>2318</v>
      </c>
      <c r="F2831" s="483">
        <v>240.68</v>
      </c>
    </row>
    <row r="2832" ht="15.75" customHeight="1" outlineLevel="1">
      <c r="A2832" s="155"/>
      <c r="B2832" s="481">
        <v>98625.0</v>
      </c>
      <c r="C2832" s="482" t="s">
        <v>5146</v>
      </c>
      <c r="D2832" s="481" t="s">
        <v>1401</v>
      </c>
      <c r="E2832" s="481" t="s">
        <v>2318</v>
      </c>
      <c r="F2832" s="483">
        <v>231.51</v>
      </c>
    </row>
    <row r="2833" ht="15.75" customHeight="1" outlineLevel="1">
      <c r="A2833" s="155"/>
      <c r="B2833" s="481">
        <v>98626.0</v>
      </c>
      <c r="C2833" s="482" t="s">
        <v>5147</v>
      </c>
      <c r="D2833" s="481" t="s">
        <v>1401</v>
      </c>
      <c r="E2833" s="481" t="s">
        <v>2318</v>
      </c>
      <c r="F2833" s="483">
        <v>226.71</v>
      </c>
    </row>
    <row r="2834" ht="15.75" customHeight="1" outlineLevel="1">
      <c r="A2834" s="155"/>
      <c r="B2834" s="481">
        <v>98655.0</v>
      </c>
      <c r="C2834" s="482" t="s">
        <v>5148</v>
      </c>
      <c r="D2834" s="481" t="s">
        <v>1440</v>
      </c>
      <c r="E2834" s="481" t="s">
        <v>2318</v>
      </c>
      <c r="F2834" s="483">
        <v>743.25</v>
      </c>
    </row>
    <row r="2835" ht="15.75" customHeight="1" outlineLevel="1">
      <c r="A2835" s="155"/>
      <c r="B2835" s="481">
        <v>98656.0</v>
      </c>
      <c r="C2835" s="482" t="s">
        <v>5149</v>
      </c>
      <c r="D2835" s="481" t="s">
        <v>1440</v>
      </c>
      <c r="E2835" s="481" t="s">
        <v>2318</v>
      </c>
      <c r="F2835" s="483">
        <v>756.42</v>
      </c>
    </row>
    <row r="2836" ht="15.75" customHeight="1" outlineLevel="1">
      <c r="A2836" s="155"/>
      <c r="B2836" s="481">
        <v>98657.0</v>
      </c>
      <c r="C2836" s="482" t="s">
        <v>5150</v>
      </c>
      <c r="D2836" s="481" t="s">
        <v>1440</v>
      </c>
      <c r="E2836" s="481" t="s">
        <v>2318</v>
      </c>
      <c r="F2836" s="483">
        <v>769.6</v>
      </c>
    </row>
    <row r="2837" ht="15.75" customHeight="1" outlineLevel="1">
      <c r="A2837" s="155"/>
      <c r="B2837" s="481">
        <v>98658.0</v>
      </c>
      <c r="C2837" s="482" t="s">
        <v>5151</v>
      </c>
      <c r="D2837" s="481" t="s">
        <v>1440</v>
      </c>
      <c r="E2837" s="481" t="s">
        <v>2318</v>
      </c>
      <c r="F2837" s="483">
        <v>782.76</v>
      </c>
    </row>
    <row r="2838" ht="15.75" customHeight="1" outlineLevel="1">
      <c r="A2838" s="155"/>
      <c r="B2838" s="481">
        <v>98659.0</v>
      </c>
      <c r="C2838" s="482" t="s">
        <v>5152</v>
      </c>
      <c r="D2838" s="481" t="s">
        <v>1440</v>
      </c>
      <c r="E2838" s="481" t="s">
        <v>2318</v>
      </c>
      <c r="F2838" s="483">
        <v>809.09</v>
      </c>
    </row>
    <row r="2839" ht="15.75" customHeight="1" outlineLevel="1">
      <c r="A2839" s="155"/>
      <c r="B2839" s="481">
        <v>98746.0</v>
      </c>
      <c r="C2839" s="482" t="s">
        <v>5153</v>
      </c>
      <c r="D2839" s="481" t="s">
        <v>1440</v>
      </c>
      <c r="E2839" s="481" t="s">
        <v>2466</v>
      </c>
      <c r="F2839" s="483">
        <v>63.25</v>
      </c>
    </row>
    <row r="2840" ht="15.75" customHeight="1" outlineLevel="1">
      <c r="A2840" s="155"/>
      <c r="B2840" s="481">
        <v>98749.0</v>
      </c>
      <c r="C2840" s="482" t="s">
        <v>5154</v>
      </c>
      <c r="D2840" s="481" t="s">
        <v>1440</v>
      </c>
      <c r="E2840" s="481" t="s">
        <v>2466</v>
      </c>
      <c r="F2840" s="483">
        <v>76.08</v>
      </c>
    </row>
    <row r="2841" ht="15.75" customHeight="1" outlineLevel="1">
      <c r="A2841" s="155"/>
      <c r="B2841" s="481">
        <v>98750.0</v>
      </c>
      <c r="C2841" s="482" t="s">
        <v>5155</v>
      </c>
      <c r="D2841" s="481" t="s">
        <v>1440</v>
      </c>
      <c r="E2841" s="481" t="s">
        <v>2466</v>
      </c>
      <c r="F2841" s="483">
        <v>91.65</v>
      </c>
    </row>
    <row r="2842" ht="15.75" customHeight="1" outlineLevel="1">
      <c r="A2842" s="155"/>
      <c r="B2842" s="481">
        <v>98751.0</v>
      </c>
      <c r="C2842" s="482" t="s">
        <v>5156</v>
      </c>
      <c r="D2842" s="481" t="s">
        <v>1440</v>
      </c>
      <c r="E2842" s="481" t="s">
        <v>2466</v>
      </c>
      <c r="F2842" s="483">
        <v>132.32</v>
      </c>
    </row>
    <row r="2843" ht="15.75" customHeight="1" outlineLevel="1">
      <c r="A2843" s="155"/>
      <c r="B2843" s="481">
        <v>98752.0</v>
      </c>
      <c r="C2843" s="482" t="s">
        <v>5157</v>
      </c>
      <c r="D2843" s="481" t="s">
        <v>1440</v>
      </c>
      <c r="E2843" s="481" t="s">
        <v>2466</v>
      </c>
      <c r="F2843" s="483">
        <v>181.36</v>
      </c>
    </row>
    <row r="2844" ht="15.75" customHeight="1" outlineLevel="1">
      <c r="A2844" s="155"/>
      <c r="B2844" s="481">
        <v>98753.0</v>
      </c>
      <c r="C2844" s="482" t="s">
        <v>5158</v>
      </c>
      <c r="D2844" s="481" t="s">
        <v>1440</v>
      </c>
      <c r="E2844" s="481" t="s">
        <v>2466</v>
      </c>
      <c r="F2844" s="483">
        <v>242.4</v>
      </c>
    </row>
    <row r="2845" ht="15.75" customHeight="1" outlineLevel="1">
      <c r="A2845" s="155"/>
      <c r="B2845" s="481">
        <v>100763.0</v>
      </c>
      <c r="C2845" s="482" t="s">
        <v>5159</v>
      </c>
      <c r="D2845" s="481" t="s">
        <v>1426</v>
      </c>
      <c r="E2845" s="481" t="s">
        <v>2318</v>
      </c>
      <c r="F2845" s="483">
        <v>15.6</v>
      </c>
    </row>
    <row r="2846" ht="15.75" customHeight="1" outlineLevel="1">
      <c r="A2846" s="155"/>
      <c r="B2846" s="481">
        <v>100764.0</v>
      </c>
      <c r="C2846" s="482" t="s">
        <v>5160</v>
      </c>
      <c r="D2846" s="481" t="s">
        <v>1426</v>
      </c>
      <c r="E2846" s="481" t="s">
        <v>2318</v>
      </c>
      <c r="F2846" s="483">
        <v>15.3</v>
      </c>
    </row>
    <row r="2847" ht="15.75" customHeight="1" outlineLevel="1">
      <c r="A2847" s="155"/>
      <c r="B2847" s="481">
        <v>100765.0</v>
      </c>
      <c r="C2847" s="482" t="s">
        <v>5161</v>
      </c>
      <c r="D2847" s="481" t="s">
        <v>1426</v>
      </c>
      <c r="E2847" s="481" t="s">
        <v>2318</v>
      </c>
      <c r="F2847" s="483">
        <v>13.92</v>
      </c>
    </row>
    <row r="2848" ht="15.75" customHeight="1" outlineLevel="1">
      <c r="A2848" s="155"/>
      <c r="B2848" s="481">
        <v>100766.0</v>
      </c>
      <c r="C2848" s="482" t="s">
        <v>5162</v>
      </c>
      <c r="D2848" s="481" t="s">
        <v>1426</v>
      </c>
      <c r="E2848" s="481" t="s">
        <v>2318</v>
      </c>
      <c r="F2848" s="483">
        <v>14.04</v>
      </c>
    </row>
    <row r="2849" ht="15.75" customHeight="1" outlineLevel="1">
      <c r="A2849" s="155"/>
      <c r="B2849" s="481">
        <v>100767.0</v>
      </c>
      <c r="C2849" s="482" t="s">
        <v>5163</v>
      </c>
      <c r="D2849" s="481" t="s">
        <v>1426</v>
      </c>
      <c r="E2849" s="481" t="s">
        <v>2318</v>
      </c>
      <c r="F2849" s="483">
        <v>16.13</v>
      </c>
    </row>
    <row r="2850" ht="15.75" customHeight="1" outlineLevel="1">
      <c r="A2850" s="155"/>
      <c r="B2850" s="481">
        <v>100768.0</v>
      </c>
      <c r="C2850" s="482" t="s">
        <v>5164</v>
      </c>
      <c r="D2850" s="481" t="s">
        <v>1426</v>
      </c>
      <c r="E2850" s="481" t="s">
        <v>2318</v>
      </c>
      <c r="F2850" s="483">
        <v>15.28</v>
      </c>
    </row>
    <row r="2851" ht="15.75" customHeight="1" outlineLevel="1">
      <c r="A2851" s="155"/>
      <c r="B2851" s="481">
        <v>100769.0</v>
      </c>
      <c r="C2851" s="482" t="s">
        <v>5165</v>
      </c>
      <c r="D2851" s="481" t="s">
        <v>1426</v>
      </c>
      <c r="E2851" s="481" t="s">
        <v>2318</v>
      </c>
      <c r="F2851" s="483">
        <v>21.98</v>
      </c>
    </row>
    <row r="2852" ht="15.75" customHeight="1" outlineLevel="1">
      <c r="A2852" s="155"/>
      <c r="B2852" s="481">
        <v>100770.0</v>
      </c>
      <c r="C2852" s="482" t="s">
        <v>5166</v>
      </c>
      <c r="D2852" s="481" t="s">
        <v>1426</v>
      </c>
      <c r="E2852" s="481" t="s">
        <v>2318</v>
      </c>
      <c r="F2852" s="483">
        <v>20.89</v>
      </c>
    </row>
    <row r="2853" ht="15.75" customHeight="1" outlineLevel="1">
      <c r="A2853" s="155"/>
      <c r="B2853" s="481">
        <v>100771.0</v>
      </c>
      <c r="C2853" s="482" t="s">
        <v>5167</v>
      </c>
      <c r="D2853" s="481" t="s">
        <v>1426</v>
      </c>
      <c r="E2853" s="481" t="s">
        <v>2318</v>
      </c>
      <c r="F2853" s="483">
        <v>16.38</v>
      </c>
    </row>
    <row r="2854" ht="15.75" customHeight="1" outlineLevel="1">
      <c r="A2854" s="155"/>
      <c r="B2854" s="481">
        <v>100772.0</v>
      </c>
      <c r="C2854" s="482" t="s">
        <v>5168</v>
      </c>
      <c r="D2854" s="481" t="s">
        <v>1426</v>
      </c>
      <c r="E2854" s="481" t="s">
        <v>2318</v>
      </c>
      <c r="F2854" s="483">
        <v>15.41</v>
      </c>
    </row>
    <row r="2855" ht="15.75" customHeight="1" outlineLevel="1">
      <c r="A2855" s="155"/>
      <c r="B2855" s="481">
        <v>100773.0</v>
      </c>
      <c r="C2855" s="482" t="s">
        <v>5169</v>
      </c>
      <c r="D2855" s="481" t="s">
        <v>1426</v>
      </c>
      <c r="E2855" s="481" t="s">
        <v>2318</v>
      </c>
      <c r="F2855" s="483">
        <v>18.9</v>
      </c>
    </row>
    <row r="2856" ht="15.75" customHeight="1" outlineLevel="1">
      <c r="A2856" s="155"/>
      <c r="B2856" s="481">
        <v>100774.0</v>
      </c>
      <c r="C2856" s="482" t="s">
        <v>5170</v>
      </c>
      <c r="D2856" s="481" t="s">
        <v>1426</v>
      </c>
      <c r="E2856" s="481" t="s">
        <v>2318</v>
      </c>
      <c r="F2856" s="483">
        <v>11.3</v>
      </c>
    </row>
    <row r="2857" ht="15.75" customHeight="1" outlineLevel="1">
      <c r="A2857" s="155"/>
      <c r="B2857" s="481">
        <v>100775.0</v>
      </c>
      <c r="C2857" s="482" t="s">
        <v>5171</v>
      </c>
      <c r="D2857" s="481" t="s">
        <v>1426</v>
      </c>
      <c r="E2857" s="481" t="s">
        <v>2318</v>
      </c>
      <c r="F2857" s="483">
        <v>12.69</v>
      </c>
    </row>
    <row r="2858" ht="15.75" customHeight="1" outlineLevel="1">
      <c r="A2858" s="155"/>
      <c r="B2858" s="481">
        <v>100776.0</v>
      </c>
      <c r="C2858" s="482" t="s">
        <v>5172</v>
      </c>
      <c r="D2858" s="481" t="s">
        <v>1426</v>
      </c>
      <c r="E2858" s="481" t="s">
        <v>2318</v>
      </c>
      <c r="F2858" s="483">
        <v>19.04</v>
      </c>
    </row>
    <row r="2859" ht="15.75" customHeight="1" outlineLevel="1">
      <c r="A2859" s="155"/>
      <c r="B2859" s="481">
        <v>100777.0</v>
      </c>
      <c r="C2859" s="482" t="s">
        <v>5173</v>
      </c>
      <c r="D2859" s="481" t="s">
        <v>1426</v>
      </c>
      <c r="E2859" s="481" t="s">
        <v>2318</v>
      </c>
      <c r="F2859" s="483">
        <v>11.25</v>
      </c>
    </row>
    <row r="2860" ht="15.75" customHeight="1" outlineLevel="1">
      <c r="A2860" s="155"/>
      <c r="B2860" s="481">
        <v>100778.0</v>
      </c>
      <c r="C2860" s="482" t="s">
        <v>5174</v>
      </c>
      <c r="D2860" s="481" t="s">
        <v>1426</v>
      </c>
      <c r="E2860" s="481" t="s">
        <v>2318</v>
      </c>
      <c r="F2860" s="483">
        <v>12.67</v>
      </c>
    </row>
    <row r="2861" ht="15.75" customHeight="1" outlineLevel="1">
      <c r="A2861" s="155"/>
      <c r="B2861" s="481">
        <v>103795.0</v>
      </c>
      <c r="C2861" s="482" t="s">
        <v>5175</v>
      </c>
      <c r="D2861" s="481" t="s">
        <v>1401</v>
      </c>
      <c r="E2861" s="481" t="s">
        <v>2466</v>
      </c>
      <c r="F2861" s="483">
        <v>95.09</v>
      </c>
    </row>
    <row r="2862" ht="15.75" customHeight="1" outlineLevel="1">
      <c r="A2862" s="155"/>
      <c r="B2862" s="481">
        <v>103796.0</v>
      </c>
      <c r="C2862" s="482" t="s">
        <v>5176</v>
      </c>
      <c r="D2862" s="481" t="s">
        <v>1401</v>
      </c>
      <c r="E2862" s="481" t="s">
        <v>2466</v>
      </c>
      <c r="F2862" s="483">
        <v>71.85</v>
      </c>
    </row>
    <row r="2863" ht="15.75" customHeight="1" outlineLevel="1">
      <c r="A2863" s="155"/>
      <c r="B2863" s="481">
        <v>103797.0</v>
      </c>
      <c r="C2863" s="482" t="s">
        <v>5177</v>
      </c>
      <c r="D2863" s="481" t="s">
        <v>1426</v>
      </c>
      <c r="E2863" s="481" t="s">
        <v>2466</v>
      </c>
      <c r="F2863" s="483">
        <v>17.44</v>
      </c>
    </row>
    <row r="2864" ht="15.75" customHeight="1" outlineLevel="1">
      <c r="A2864" s="155"/>
      <c r="B2864" s="481">
        <v>103798.0</v>
      </c>
      <c r="C2864" s="482" t="s">
        <v>5178</v>
      </c>
      <c r="D2864" s="481" t="s">
        <v>1423</v>
      </c>
      <c r="E2864" s="481" t="s">
        <v>2318</v>
      </c>
      <c r="F2864" s="483">
        <v>856.01</v>
      </c>
    </row>
    <row r="2865" ht="15.75" customHeight="1" outlineLevel="1">
      <c r="A2865" s="155"/>
      <c r="B2865" s="481">
        <v>103799.0</v>
      </c>
      <c r="C2865" s="482" t="s">
        <v>5179</v>
      </c>
      <c r="D2865" s="481" t="s">
        <v>1423</v>
      </c>
      <c r="E2865" s="481" t="s">
        <v>2466</v>
      </c>
      <c r="F2865" s="483">
        <v>475.4</v>
      </c>
    </row>
    <row r="2866" ht="15.75" customHeight="1" outlineLevel="1">
      <c r="A2866" s="155"/>
      <c r="B2866" s="481">
        <v>103800.0</v>
      </c>
      <c r="C2866" s="482" t="s">
        <v>5180</v>
      </c>
      <c r="D2866" s="481" t="s">
        <v>1423</v>
      </c>
      <c r="E2866" s="481" t="s">
        <v>2466</v>
      </c>
      <c r="F2866" s="483">
        <v>560.85</v>
      </c>
    </row>
    <row r="2867" ht="15.75" customHeight="1" outlineLevel="1">
      <c r="A2867" s="155"/>
      <c r="B2867" s="481">
        <v>103801.0</v>
      </c>
      <c r="C2867" s="482" t="s">
        <v>5181</v>
      </c>
      <c r="D2867" s="481" t="s">
        <v>1423</v>
      </c>
      <c r="E2867" s="481" t="s">
        <v>2318</v>
      </c>
      <c r="F2867" s="483">
        <v>709.44</v>
      </c>
    </row>
    <row r="2868" ht="15.75" customHeight="1" outlineLevel="1">
      <c r="A2868" s="155"/>
      <c r="B2868" s="481">
        <v>103925.0</v>
      </c>
      <c r="C2868" s="482" t="s">
        <v>5182</v>
      </c>
      <c r="D2868" s="481" t="s">
        <v>1423</v>
      </c>
      <c r="E2868" s="481" t="s">
        <v>2318</v>
      </c>
      <c r="F2868" s="483">
        <v>2005.0</v>
      </c>
    </row>
    <row r="2869" ht="15.75" customHeight="1" outlineLevel="1">
      <c r="A2869" s="155"/>
      <c r="B2869" s="481">
        <v>103926.0</v>
      </c>
      <c r="C2869" s="482" t="s">
        <v>5183</v>
      </c>
      <c r="D2869" s="481" t="s">
        <v>1423</v>
      </c>
      <c r="E2869" s="481" t="s">
        <v>2318</v>
      </c>
      <c r="F2869" s="483">
        <v>1648.09</v>
      </c>
    </row>
    <row r="2870" ht="15.75" customHeight="1" outlineLevel="1">
      <c r="A2870" s="155"/>
      <c r="B2870" s="481">
        <v>103928.0</v>
      </c>
      <c r="C2870" s="482" t="s">
        <v>5184</v>
      </c>
      <c r="D2870" s="481" t="s">
        <v>1423</v>
      </c>
      <c r="E2870" s="481" t="s">
        <v>2466</v>
      </c>
      <c r="F2870" s="483">
        <v>560.85</v>
      </c>
    </row>
    <row r="2871" ht="15.75" customHeight="1" outlineLevel="1">
      <c r="A2871" s="155"/>
      <c r="B2871" s="481">
        <v>103929.0</v>
      </c>
      <c r="C2871" s="482" t="s">
        <v>5185</v>
      </c>
      <c r="D2871" s="481" t="s">
        <v>1423</v>
      </c>
      <c r="E2871" s="481" t="s">
        <v>2318</v>
      </c>
      <c r="F2871" s="483">
        <v>1428.01</v>
      </c>
    </row>
    <row r="2872" ht="15.75" customHeight="1" outlineLevel="1">
      <c r="A2872" s="155"/>
      <c r="B2872" s="481">
        <v>103930.0</v>
      </c>
      <c r="C2872" s="482" t="s">
        <v>5186</v>
      </c>
      <c r="D2872" s="481" t="s">
        <v>1423</v>
      </c>
      <c r="E2872" s="481" t="s">
        <v>2318</v>
      </c>
      <c r="F2872" s="483">
        <v>879.62</v>
      </c>
    </row>
    <row r="2873" ht="15.75" customHeight="1" outlineLevel="1">
      <c r="A2873" s="155"/>
      <c r="B2873" s="481">
        <v>103931.0</v>
      </c>
      <c r="C2873" s="482" t="s">
        <v>5187</v>
      </c>
      <c r="D2873" s="481" t="s">
        <v>1423</v>
      </c>
      <c r="E2873" s="481" t="s">
        <v>2318</v>
      </c>
      <c r="F2873" s="483">
        <v>639.7</v>
      </c>
    </row>
    <row r="2874" ht="15.75" customHeight="1" outlineLevel="1">
      <c r="A2874" s="155"/>
      <c r="B2874" s="481">
        <v>103932.0</v>
      </c>
      <c r="C2874" s="482" t="s">
        <v>5188</v>
      </c>
      <c r="D2874" s="481" t="s">
        <v>1423</v>
      </c>
      <c r="E2874" s="481" t="s">
        <v>2318</v>
      </c>
      <c r="F2874" s="483">
        <v>604.54</v>
      </c>
    </row>
    <row r="2875" ht="15.75" customHeight="1" outlineLevel="1">
      <c r="A2875" s="155"/>
      <c r="B2875" s="481">
        <v>103933.0</v>
      </c>
      <c r="C2875" s="482" t="s">
        <v>5189</v>
      </c>
      <c r="D2875" s="481" t="s">
        <v>1423</v>
      </c>
      <c r="E2875" s="481" t="s">
        <v>2318</v>
      </c>
      <c r="F2875" s="483">
        <v>1871.17</v>
      </c>
    </row>
    <row r="2876" ht="15.75" customHeight="1" outlineLevel="1">
      <c r="A2876" s="155"/>
      <c r="B2876" s="481">
        <v>105041.0</v>
      </c>
      <c r="C2876" s="482" t="s">
        <v>5190</v>
      </c>
      <c r="D2876" s="481" t="s">
        <v>1440</v>
      </c>
      <c r="E2876" s="481" t="s">
        <v>2318</v>
      </c>
      <c r="F2876" s="483">
        <v>58.46</v>
      </c>
    </row>
    <row r="2877" ht="15.75" customHeight="1" outlineLevel="1">
      <c r="A2877" s="155"/>
      <c r="B2877" s="481">
        <v>105042.0</v>
      </c>
      <c r="C2877" s="482" t="s">
        <v>5191</v>
      </c>
      <c r="D2877" s="481" t="s">
        <v>1440</v>
      </c>
      <c r="E2877" s="481" t="s">
        <v>2466</v>
      </c>
      <c r="F2877" s="483">
        <v>70.46</v>
      </c>
    </row>
    <row r="2878" ht="15.75" customHeight="1" outlineLevel="1">
      <c r="A2878" s="155"/>
      <c r="B2878" s="481">
        <v>105045.0</v>
      </c>
      <c r="C2878" s="482" t="s">
        <v>5192</v>
      </c>
      <c r="D2878" s="481" t="s">
        <v>1440</v>
      </c>
      <c r="E2878" s="481" t="s">
        <v>2318</v>
      </c>
      <c r="F2878" s="483">
        <v>68.6</v>
      </c>
    </row>
    <row r="2879" ht="15.75" customHeight="1" outlineLevel="1">
      <c r="A2879" s="155"/>
      <c r="B2879" s="481">
        <v>105046.0</v>
      </c>
      <c r="C2879" s="482" t="s">
        <v>5193</v>
      </c>
      <c r="D2879" s="481" t="s">
        <v>1440</v>
      </c>
      <c r="E2879" s="481" t="s">
        <v>2466</v>
      </c>
      <c r="F2879" s="483">
        <v>60.74</v>
      </c>
    </row>
    <row r="2880" ht="15.75" customHeight="1" outlineLevel="1">
      <c r="A2880" s="155"/>
      <c r="B2880" s="481">
        <v>105050.0</v>
      </c>
      <c r="C2880" s="482" t="s">
        <v>5194</v>
      </c>
      <c r="D2880" s="481" t="s">
        <v>1440</v>
      </c>
      <c r="E2880" s="481" t="s">
        <v>2466</v>
      </c>
      <c r="F2880" s="483">
        <v>233.48</v>
      </c>
    </row>
    <row r="2881" ht="15.75" customHeight="1" outlineLevel="1">
      <c r="A2881" s="155"/>
      <c r="B2881" s="481">
        <v>105053.0</v>
      </c>
      <c r="C2881" s="482" t="s">
        <v>5195</v>
      </c>
      <c r="D2881" s="481" t="s">
        <v>1440</v>
      </c>
      <c r="E2881" s="481" t="s">
        <v>2466</v>
      </c>
      <c r="F2881" s="483">
        <v>223.88</v>
      </c>
    </row>
    <row r="2882" ht="15.75" customHeight="1" outlineLevel="1">
      <c r="A2882" s="155"/>
      <c r="B2882" s="481">
        <v>105056.0</v>
      </c>
      <c r="C2882" s="482" t="s">
        <v>5196</v>
      </c>
      <c r="D2882" s="481" t="s">
        <v>1440</v>
      </c>
      <c r="E2882" s="481" t="s">
        <v>2466</v>
      </c>
      <c r="F2882" s="483">
        <v>325.25</v>
      </c>
    </row>
    <row r="2883" ht="15.75" customHeight="1" outlineLevel="1">
      <c r="A2883" s="155"/>
      <c r="B2883" s="481">
        <v>105058.0</v>
      </c>
      <c r="C2883" s="482" t="s">
        <v>5197</v>
      </c>
      <c r="D2883" s="481" t="s">
        <v>1440</v>
      </c>
      <c r="E2883" s="481" t="s">
        <v>2466</v>
      </c>
      <c r="F2883" s="483">
        <v>316.29</v>
      </c>
    </row>
    <row r="2884" ht="15.75" customHeight="1" outlineLevel="1">
      <c r="A2884" s="155"/>
      <c r="B2884" s="481">
        <v>105061.0</v>
      </c>
      <c r="C2884" s="482" t="s">
        <v>5198</v>
      </c>
      <c r="D2884" s="481" t="s">
        <v>1440</v>
      </c>
      <c r="E2884" s="481" t="s">
        <v>2466</v>
      </c>
      <c r="F2884" s="483">
        <v>87.27</v>
      </c>
    </row>
    <row r="2885" ht="15.75" customHeight="1" outlineLevel="1">
      <c r="A2885" s="155"/>
      <c r="B2885" s="481">
        <v>105064.0</v>
      </c>
      <c r="C2885" s="482" t="s">
        <v>5199</v>
      </c>
      <c r="D2885" s="481" t="s">
        <v>1440</v>
      </c>
      <c r="E2885" s="481" t="s">
        <v>2466</v>
      </c>
      <c r="F2885" s="483">
        <v>74.97</v>
      </c>
    </row>
    <row r="2886" ht="15.75" customHeight="1" outlineLevel="1">
      <c r="A2886" s="155"/>
      <c r="B2886" s="481">
        <v>105068.0</v>
      </c>
      <c r="C2886" s="482" t="s">
        <v>5200</v>
      </c>
      <c r="D2886" s="481" t="s">
        <v>1440</v>
      </c>
      <c r="E2886" s="481" t="s">
        <v>2466</v>
      </c>
      <c r="F2886" s="483">
        <v>142.4</v>
      </c>
    </row>
    <row r="2887" ht="15.75" customHeight="1" outlineLevel="1">
      <c r="A2887" s="155"/>
      <c r="B2887" s="481">
        <v>105071.0</v>
      </c>
      <c r="C2887" s="482" t="s">
        <v>5201</v>
      </c>
      <c r="D2887" s="481" t="s">
        <v>1440</v>
      </c>
      <c r="E2887" s="481" t="s">
        <v>2466</v>
      </c>
      <c r="F2887" s="483">
        <v>130.11</v>
      </c>
    </row>
    <row r="2888" ht="15.75" customHeight="1" outlineLevel="1">
      <c r="A2888" s="155"/>
      <c r="B2888" s="481">
        <v>105074.0</v>
      </c>
      <c r="C2888" s="482" t="s">
        <v>5202</v>
      </c>
      <c r="D2888" s="481" t="s">
        <v>1440</v>
      </c>
      <c r="E2888" s="481" t="s">
        <v>2466</v>
      </c>
      <c r="F2888" s="483">
        <v>219.56</v>
      </c>
    </row>
    <row r="2889" ht="15.75" customHeight="1" outlineLevel="1">
      <c r="A2889" s="155"/>
      <c r="B2889" s="481">
        <v>105077.0</v>
      </c>
      <c r="C2889" s="482" t="s">
        <v>5203</v>
      </c>
      <c r="D2889" s="481" t="s">
        <v>1440</v>
      </c>
      <c r="E2889" s="481" t="s">
        <v>2466</v>
      </c>
      <c r="F2889" s="483">
        <v>207.32</v>
      </c>
    </row>
    <row r="2890" ht="15.75" customHeight="1" outlineLevel="1">
      <c r="A2890" s="155"/>
      <c r="B2890" s="481">
        <v>105080.0</v>
      </c>
      <c r="C2890" s="482" t="s">
        <v>5204</v>
      </c>
      <c r="D2890" s="481" t="s">
        <v>1440</v>
      </c>
      <c r="E2890" s="481" t="s">
        <v>2318</v>
      </c>
      <c r="F2890" s="483">
        <v>58.89</v>
      </c>
    </row>
    <row r="2891" ht="15.75" customHeight="1" outlineLevel="1">
      <c r="A2891" s="155"/>
      <c r="B2891" s="481">
        <v>105081.0</v>
      </c>
      <c r="C2891" s="482" t="s">
        <v>5205</v>
      </c>
      <c r="D2891" s="481" t="s">
        <v>1440</v>
      </c>
      <c r="E2891" s="481" t="s">
        <v>2318</v>
      </c>
      <c r="F2891" s="483">
        <v>67.64</v>
      </c>
    </row>
    <row r="2892" ht="15.75" customHeight="1" outlineLevel="1">
      <c r="A2892" s="155"/>
      <c r="B2892" s="481">
        <v>105082.0</v>
      </c>
      <c r="C2892" s="482" t="s">
        <v>5206</v>
      </c>
      <c r="D2892" s="481" t="s">
        <v>1440</v>
      </c>
      <c r="E2892" s="481" t="s">
        <v>2318</v>
      </c>
      <c r="F2892" s="483">
        <v>61.25</v>
      </c>
    </row>
    <row r="2893" ht="15.75" customHeight="1" outlineLevel="1">
      <c r="A2893" s="155"/>
      <c r="B2893" s="481">
        <v>105083.0</v>
      </c>
      <c r="C2893" s="482" t="s">
        <v>5207</v>
      </c>
      <c r="D2893" s="481" t="s">
        <v>1440</v>
      </c>
      <c r="E2893" s="481" t="s">
        <v>2318</v>
      </c>
      <c r="F2893" s="483">
        <v>68.72</v>
      </c>
    </row>
    <row r="2894" ht="15.75" customHeight="1" outlineLevel="1">
      <c r="A2894" s="155"/>
      <c r="B2894" s="481">
        <v>105084.0</v>
      </c>
      <c r="C2894" s="482" t="s">
        <v>5208</v>
      </c>
      <c r="D2894" s="481" t="s">
        <v>1440</v>
      </c>
      <c r="E2894" s="481" t="s">
        <v>2318</v>
      </c>
      <c r="F2894" s="483">
        <v>84.54</v>
      </c>
    </row>
    <row r="2895" ht="15.75" customHeight="1" outlineLevel="1">
      <c r="A2895" s="155"/>
      <c r="B2895" s="481">
        <v>105085.0</v>
      </c>
      <c r="C2895" s="482" t="s">
        <v>5209</v>
      </c>
      <c r="D2895" s="481" t="s">
        <v>1440</v>
      </c>
      <c r="E2895" s="481" t="s">
        <v>2318</v>
      </c>
      <c r="F2895" s="483">
        <v>88.22</v>
      </c>
    </row>
    <row r="2896" ht="15.75" customHeight="1" outlineLevel="1">
      <c r="A2896" s="155"/>
      <c r="B2896" s="481">
        <v>105086.0</v>
      </c>
      <c r="C2896" s="482" t="s">
        <v>5210</v>
      </c>
      <c r="D2896" s="481" t="s">
        <v>1440</v>
      </c>
      <c r="E2896" s="481" t="s">
        <v>2318</v>
      </c>
      <c r="F2896" s="483">
        <v>78.81</v>
      </c>
    </row>
    <row r="2897" ht="15.75" customHeight="1" outlineLevel="1">
      <c r="A2897" s="155"/>
      <c r="B2897" s="481">
        <v>105087.0</v>
      </c>
      <c r="C2897" s="482" t="s">
        <v>5211</v>
      </c>
      <c r="D2897" s="481" t="s">
        <v>1440</v>
      </c>
      <c r="E2897" s="481" t="s">
        <v>2318</v>
      </c>
      <c r="F2897" s="483">
        <v>88.14</v>
      </c>
    </row>
    <row r="2898" ht="15.75" customHeight="1" outlineLevel="1">
      <c r="A2898" s="155"/>
      <c r="B2898" s="481">
        <v>105088.0</v>
      </c>
      <c r="C2898" s="482" t="s">
        <v>5212</v>
      </c>
      <c r="D2898" s="481" t="s">
        <v>1440</v>
      </c>
      <c r="E2898" s="481" t="s">
        <v>2318</v>
      </c>
      <c r="F2898" s="483">
        <v>156.66</v>
      </c>
    </row>
    <row r="2899" ht="15.75" customHeight="1" outlineLevel="1">
      <c r="A2899" s="155"/>
      <c r="B2899" s="481">
        <v>105089.0</v>
      </c>
      <c r="C2899" s="482" t="s">
        <v>5213</v>
      </c>
      <c r="D2899" s="481" t="s">
        <v>1440</v>
      </c>
      <c r="E2899" s="481" t="s">
        <v>2318</v>
      </c>
      <c r="F2899" s="483">
        <v>144.85</v>
      </c>
    </row>
    <row r="2900" ht="15.75" customHeight="1" outlineLevel="1">
      <c r="A2900" s="155"/>
      <c r="B2900" s="481">
        <v>105090.0</v>
      </c>
      <c r="C2900" s="482" t="s">
        <v>5214</v>
      </c>
      <c r="D2900" s="481" t="s">
        <v>1401</v>
      </c>
      <c r="E2900" s="481" t="s">
        <v>2318</v>
      </c>
      <c r="F2900" s="483">
        <v>457.32</v>
      </c>
    </row>
    <row r="2901" ht="15.75" customHeight="1" outlineLevel="1">
      <c r="A2901" s="155"/>
      <c r="B2901" s="481">
        <v>105091.0</v>
      </c>
      <c r="C2901" s="482" t="s">
        <v>5215</v>
      </c>
      <c r="D2901" s="481" t="s">
        <v>1440</v>
      </c>
      <c r="E2901" s="481" t="s">
        <v>2318</v>
      </c>
      <c r="F2901" s="483">
        <v>115.48</v>
      </c>
    </row>
    <row r="2902" ht="15.75" customHeight="1" outlineLevel="1">
      <c r="A2902" s="155"/>
      <c r="B2902" s="481">
        <v>105092.0</v>
      </c>
      <c r="C2902" s="482" t="s">
        <v>5216</v>
      </c>
      <c r="D2902" s="481" t="s">
        <v>1440</v>
      </c>
      <c r="E2902" s="481" t="s">
        <v>2318</v>
      </c>
      <c r="F2902" s="483">
        <v>125.33</v>
      </c>
    </row>
    <row r="2903" ht="15.75" customHeight="1" outlineLevel="1">
      <c r="A2903" s="155"/>
      <c r="B2903" s="481">
        <v>105093.0</v>
      </c>
      <c r="C2903" s="482" t="s">
        <v>5217</v>
      </c>
      <c r="D2903" s="481" t="s">
        <v>1440</v>
      </c>
      <c r="E2903" s="481" t="s">
        <v>2318</v>
      </c>
      <c r="F2903" s="483">
        <v>127.15</v>
      </c>
    </row>
    <row r="2904" ht="15.75" customHeight="1" outlineLevel="1">
      <c r="A2904" s="155"/>
      <c r="B2904" s="481">
        <v>105095.0</v>
      </c>
      <c r="C2904" s="482" t="s">
        <v>5218</v>
      </c>
      <c r="D2904" s="481" t="s">
        <v>1440</v>
      </c>
      <c r="E2904" s="481" t="s">
        <v>2466</v>
      </c>
      <c r="F2904" s="483">
        <v>108.61</v>
      </c>
    </row>
    <row r="2905" ht="15.75" customHeight="1" outlineLevel="1">
      <c r="A2905" s="155"/>
      <c r="B2905" s="481">
        <v>105098.0</v>
      </c>
      <c r="C2905" s="482" t="s">
        <v>5219</v>
      </c>
      <c r="D2905" s="481" t="s">
        <v>1440</v>
      </c>
      <c r="E2905" s="481" t="s">
        <v>2466</v>
      </c>
      <c r="F2905" s="483">
        <v>98.91</v>
      </c>
    </row>
    <row r="2906" ht="15.75" customHeight="1" outlineLevel="1">
      <c r="A2906" s="155"/>
      <c r="B2906" s="481">
        <v>105099.0</v>
      </c>
      <c r="C2906" s="482" t="s">
        <v>5220</v>
      </c>
      <c r="D2906" s="481" t="s">
        <v>1440</v>
      </c>
      <c r="E2906" s="481" t="s">
        <v>2318</v>
      </c>
      <c r="F2906" s="483">
        <v>83.43</v>
      </c>
    </row>
    <row r="2907" ht="15.75" customHeight="1" outlineLevel="1">
      <c r="A2907" s="155"/>
      <c r="B2907" s="481">
        <v>105100.0</v>
      </c>
      <c r="C2907" s="482" t="s">
        <v>5221</v>
      </c>
      <c r="D2907" s="481" t="s">
        <v>1440</v>
      </c>
      <c r="E2907" s="481" t="s">
        <v>2318</v>
      </c>
      <c r="F2907" s="483">
        <v>124.07</v>
      </c>
    </row>
    <row r="2908" ht="15.75" customHeight="1" outlineLevel="1">
      <c r="A2908" s="155"/>
      <c r="B2908" s="481">
        <v>105101.0</v>
      </c>
      <c r="C2908" s="482" t="s">
        <v>5222</v>
      </c>
      <c r="D2908" s="481" t="s">
        <v>1440</v>
      </c>
      <c r="E2908" s="481" t="s">
        <v>2318</v>
      </c>
      <c r="F2908" s="483">
        <v>254.19</v>
      </c>
    </row>
    <row r="2909" ht="15.75" customHeight="1" outlineLevel="1">
      <c r="A2909" s="155"/>
      <c r="B2909" s="481">
        <v>105102.0</v>
      </c>
      <c r="C2909" s="482" t="s">
        <v>5223</v>
      </c>
      <c r="D2909" s="481" t="s">
        <v>1440</v>
      </c>
      <c r="E2909" s="481" t="s">
        <v>2318</v>
      </c>
      <c r="F2909" s="483">
        <v>352.78</v>
      </c>
    </row>
    <row r="2910" ht="15.75" customHeight="1" outlineLevel="1">
      <c r="A2910" s="155"/>
      <c r="B2910" s="481">
        <v>98562.0</v>
      </c>
      <c r="C2910" s="482" t="s">
        <v>5224</v>
      </c>
      <c r="D2910" s="481" t="s">
        <v>1401</v>
      </c>
      <c r="E2910" s="481" t="s">
        <v>2466</v>
      </c>
      <c r="F2910" s="483">
        <v>47.96</v>
      </c>
    </row>
    <row r="2911" ht="15.75" customHeight="1" outlineLevel="1">
      <c r="A2911" s="155"/>
      <c r="B2911" s="481">
        <v>98555.0</v>
      </c>
      <c r="C2911" s="482" t="s">
        <v>5225</v>
      </c>
      <c r="D2911" s="481" t="s">
        <v>1401</v>
      </c>
      <c r="E2911" s="481" t="s">
        <v>2466</v>
      </c>
      <c r="F2911" s="483">
        <v>28.37</v>
      </c>
    </row>
    <row r="2912" ht="15.75" customHeight="1" outlineLevel="1">
      <c r="A2912" s="155"/>
      <c r="B2912" s="481">
        <v>98556.0</v>
      </c>
      <c r="C2912" s="482" t="s">
        <v>5226</v>
      </c>
      <c r="D2912" s="481" t="s">
        <v>1401</v>
      </c>
      <c r="E2912" s="481" t="s">
        <v>2318</v>
      </c>
      <c r="F2912" s="483">
        <v>53.83</v>
      </c>
    </row>
    <row r="2913" ht="15.75" customHeight="1" outlineLevel="1">
      <c r="A2913" s="155"/>
      <c r="B2913" s="481">
        <v>98558.0</v>
      </c>
      <c r="C2913" s="482" t="s">
        <v>5227</v>
      </c>
      <c r="D2913" s="481" t="s">
        <v>1403</v>
      </c>
      <c r="E2913" s="481" t="s">
        <v>2318</v>
      </c>
      <c r="F2913" s="483">
        <v>9.11</v>
      </c>
    </row>
    <row r="2914" ht="15.75" customHeight="1" outlineLevel="1">
      <c r="A2914" s="155"/>
      <c r="B2914" s="481">
        <v>98559.0</v>
      </c>
      <c r="C2914" s="482" t="s">
        <v>5228</v>
      </c>
      <c r="D2914" s="481" t="s">
        <v>1440</v>
      </c>
      <c r="E2914" s="481" t="s">
        <v>2318</v>
      </c>
      <c r="F2914" s="483">
        <v>4.93</v>
      </c>
    </row>
    <row r="2915" ht="15.75" customHeight="1" outlineLevel="1">
      <c r="A2915" s="155"/>
      <c r="B2915" s="481">
        <v>98546.0</v>
      </c>
      <c r="C2915" s="482" t="s">
        <v>5229</v>
      </c>
      <c r="D2915" s="481" t="s">
        <v>1401</v>
      </c>
      <c r="E2915" s="481" t="s">
        <v>2318</v>
      </c>
      <c r="F2915" s="483">
        <v>134.93</v>
      </c>
    </row>
    <row r="2916" ht="15.75" customHeight="1" outlineLevel="1">
      <c r="A2916" s="155"/>
      <c r="B2916" s="481">
        <v>98547.0</v>
      </c>
      <c r="C2916" s="482" t="s">
        <v>5230</v>
      </c>
      <c r="D2916" s="481" t="s">
        <v>1401</v>
      </c>
      <c r="E2916" s="481" t="s">
        <v>2318</v>
      </c>
      <c r="F2916" s="483">
        <v>222.31</v>
      </c>
    </row>
    <row r="2917" ht="15.75" customHeight="1" outlineLevel="1">
      <c r="A2917" s="155"/>
      <c r="B2917" s="481">
        <v>98553.0</v>
      </c>
      <c r="C2917" s="482" t="s">
        <v>5231</v>
      </c>
      <c r="D2917" s="481" t="s">
        <v>1401</v>
      </c>
      <c r="E2917" s="481" t="s">
        <v>2466</v>
      </c>
      <c r="F2917" s="483">
        <v>166.17</v>
      </c>
    </row>
    <row r="2918" ht="15.75" customHeight="1" outlineLevel="1">
      <c r="A2918" s="155"/>
      <c r="B2918" s="481">
        <v>98554.0</v>
      </c>
      <c r="C2918" s="482" t="s">
        <v>5232</v>
      </c>
      <c r="D2918" s="481" t="s">
        <v>1401</v>
      </c>
      <c r="E2918" s="481" t="s">
        <v>2466</v>
      </c>
      <c r="F2918" s="483">
        <v>44.01</v>
      </c>
    </row>
    <row r="2919" ht="15.75" customHeight="1" outlineLevel="1">
      <c r="A2919" s="155"/>
      <c r="B2919" s="481">
        <v>98557.0</v>
      </c>
      <c r="C2919" s="482" t="s">
        <v>5233</v>
      </c>
      <c r="D2919" s="481" t="s">
        <v>1401</v>
      </c>
      <c r="E2919" s="481" t="s">
        <v>2318</v>
      </c>
      <c r="F2919" s="483">
        <v>42.71</v>
      </c>
    </row>
    <row r="2920" ht="15.75" customHeight="1" outlineLevel="1">
      <c r="A2920" s="155"/>
      <c r="B2920" s="481">
        <v>98563.0</v>
      </c>
      <c r="C2920" s="482" t="s">
        <v>5234</v>
      </c>
      <c r="D2920" s="481" t="s">
        <v>1401</v>
      </c>
      <c r="E2920" s="481" t="s">
        <v>2318</v>
      </c>
      <c r="F2920" s="483">
        <v>38.18</v>
      </c>
    </row>
    <row r="2921" ht="15.75" customHeight="1" outlineLevel="1">
      <c r="A2921" s="155"/>
      <c r="B2921" s="481">
        <v>98564.0</v>
      </c>
      <c r="C2921" s="482" t="s">
        <v>5235</v>
      </c>
      <c r="D2921" s="481" t="s">
        <v>1401</v>
      </c>
      <c r="E2921" s="481" t="s">
        <v>2318</v>
      </c>
      <c r="F2921" s="483">
        <v>50.66</v>
      </c>
    </row>
    <row r="2922" ht="15.75" customHeight="1" outlineLevel="1">
      <c r="A2922" s="155"/>
      <c r="B2922" s="481">
        <v>98565.0</v>
      </c>
      <c r="C2922" s="482" t="s">
        <v>5236</v>
      </c>
      <c r="D2922" s="481" t="s">
        <v>1401</v>
      </c>
      <c r="E2922" s="481" t="s">
        <v>2318</v>
      </c>
      <c r="F2922" s="483">
        <v>54.13</v>
      </c>
    </row>
    <row r="2923" ht="15.75" customHeight="1" outlineLevel="1">
      <c r="A2923" s="155"/>
      <c r="B2923" s="481">
        <v>98566.0</v>
      </c>
      <c r="C2923" s="482" t="s">
        <v>5237</v>
      </c>
      <c r="D2923" s="481" t="s">
        <v>1401</v>
      </c>
      <c r="E2923" s="481" t="s">
        <v>2318</v>
      </c>
      <c r="F2923" s="483">
        <v>66.61</v>
      </c>
    </row>
    <row r="2924" ht="15.75" customHeight="1" outlineLevel="1">
      <c r="A2924" s="155"/>
      <c r="B2924" s="481">
        <v>98567.0</v>
      </c>
      <c r="C2924" s="482" t="s">
        <v>5238</v>
      </c>
      <c r="D2924" s="481" t="s">
        <v>1401</v>
      </c>
      <c r="E2924" s="481" t="s">
        <v>2318</v>
      </c>
      <c r="F2924" s="483">
        <v>69.22</v>
      </c>
    </row>
    <row r="2925" ht="15.75" customHeight="1" outlineLevel="1">
      <c r="A2925" s="155"/>
      <c r="B2925" s="481">
        <v>98568.0</v>
      </c>
      <c r="C2925" s="482" t="s">
        <v>5239</v>
      </c>
      <c r="D2925" s="481" t="s">
        <v>1401</v>
      </c>
      <c r="E2925" s="481" t="s">
        <v>2318</v>
      </c>
      <c r="F2925" s="483">
        <v>81.7</v>
      </c>
    </row>
    <row r="2926" ht="15.75" customHeight="1" outlineLevel="1">
      <c r="A2926" s="155"/>
      <c r="B2926" s="481">
        <v>98569.0</v>
      </c>
      <c r="C2926" s="482" t="s">
        <v>5240</v>
      </c>
      <c r="D2926" s="481" t="s">
        <v>1401</v>
      </c>
      <c r="E2926" s="481" t="s">
        <v>2318</v>
      </c>
      <c r="F2926" s="483">
        <v>85.18</v>
      </c>
    </row>
    <row r="2927" ht="15.75" customHeight="1" outlineLevel="1">
      <c r="A2927" s="155"/>
      <c r="B2927" s="481">
        <v>98570.0</v>
      </c>
      <c r="C2927" s="482" t="s">
        <v>5241</v>
      </c>
      <c r="D2927" s="481" t="s">
        <v>1401</v>
      </c>
      <c r="E2927" s="481" t="s">
        <v>2318</v>
      </c>
      <c r="F2927" s="483">
        <v>97.66</v>
      </c>
    </row>
    <row r="2928" ht="15.75" customHeight="1" outlineLevel="1">
      <c r="A2928" s="155"/>
      <c r="B2928" s="481">
        <v>98571.0</v>
      </c>
      <c r="C2928" s="482" t="s">
        <v>5242</v>
      </c>
      <c r="D2928" s="481" t="s">
        <v>1401</v>
      </c>
      <c r="E2928" s="481" t="s">
        <v>2318</v>
      </c>
      <c r="F2928" s="483">
        <v>50.82</v>
      </c>
    </row>
    <row r="2929" ht="15.75" customHeight="1" outlineLevel="1">
      <c r="A2929" s="155"/>
      <c r="B2929" s="481">
        <v>98572.0</v>
      </c>
      <c r="C2929" s="482" t="s">
        <v>5243</v>
      </c>
      <c r="D2929" s="481" t="s">
        <v>1401</v>
      </c>
      <c r="E2929" s="481" t="s">
        <v>2318</v>
      </c>
      <c r="F2929" s="483">
        <v>62.26</v>
      </c>
    </row>
    <row r="2930" ht="15.75" customHeight="1" outlineLevel="1">
      <c r="A2930" s="155"/>
      <c r="B2930" s="481">
        <v>98573.0</v>
      </c>
      <c r="C2930" s="482" t="s">
        <v>5244</v>
      </c>
      <c r="D2930" s="481" t="s">
        <v>1401</v>
      </c>
      <c r="E2930" s="481" t="s">
        <v>2318</v>
      </c>
      <c r="F2930" s="483">
        <v>74.21</v>
      </c>
    </row>
    <row r="2931" ht="15.75" customHeight="1" outlineLevel="1">
      <c r="A2931" s="155"/>
      <c r="B2931" s="481">
        <v>91831.0</v>
      </c>
      <c r="C2931" s="482" t="s">
        <v>5245</v>
      </c>
      <c r="D2931" s="481" t="s">
        <v>1440</v>
      </c>
      <c r="E2931" s="481" t="s">
        <v>2466</v>
      </c>
      <c r="F2931" s="483">
        <v>16.81</v>
      </c>
    </row>
    <row r="2932" ht="15.75" customHeight="1" outlineLevel="1">
      <c r="A2932" s="155"/>
      <c r="B2932" s="481">
        <v>91833.0</v>
      </c>
      <c r="C2932" s="482" t="s">
        <v>5246</v>
      </c>
      <c r="D2932" s="481" t="s">
        <v>1440</v>
      </c>
      <c r="E2932" s="481" t="s">
        <v>2466</v>
      </c>
      <c r="F2932" s="483">
        <v>17.43</v>
      </c>
    </row>
    <row r="2933" ht="15.75" customHeight="1" outlineLevel="1">
      <c r="A2933" s="155"/>
      <c r="B2933" s="481">
        <v>91834.0</v>
      </c>
      <c r="C2933" s="482" t="s">
        <v>5247</v>
      </c>
      <c r="D2933" s="481" t="s">
        <v>1440</v>
      </c>
      <c r="E2933" s="481" t="s">
        <v>2466</v>
      </c>
      <c r="F2933" s="483">
        <v>17.57</v>
      </c>
    </row>
    <row r="2934" ht="15.75" customHeight="1" outlineLevel="1">
      <c r="A2934" s="155"/>
      <c r="B2934" s="481">
        <v>91835.0</v>
      </c>
      <c r="C2934" s="482" t="s">
        <v>5248</v>
      </c>
      <c r="D2934" s="481" t="s">
        <v>1440</v>
      </c>
      <c r="E2934" s="481" t="s">
        <v>2466</v>
      </c>
      <c r="F2934" s="483">
        <v>19.19</v>
      </c>
    </row>
    <row r="2935" ht="15.75" customHeight="1" outlineLevel="1">
      <c r="A2935" s="155"/>
      <c r="B2935" s="481">
        <v>91836.0</v>
      </c>
      <c r="C2935" s="482" t="s">
        <v>5249</v>
      </c>
      <c r="D2935" s="481" t="s">
        <v>1440</v>
      </c>
      <c r="E2935" s="481" t="s">
        <v>2466</v>
      </c>
      <c r="F2935" s="483">
        <v>20.47</v>
      </c>
    </row>
    <row r="2936" ht="15.75" customHeight="1" outlineLevel="1">
      <c r="A2936" s="155"/>
      <c r="B2936" s="481">
        <v>91837.0</v>
      </c>
      <c r="C2936" s="482" t="s">
        <v>5250</v>
      </c>
      <c r="D2936" s="481" t="s">
        <v>1440</v>
      </c>
      <c r="E2936" s="481" t="s">
        <v>2466</v>
      </c>
      <c r="F2936" s="483">
        <v>24.25</v>
      </c>
    </row>
    <row r="2937" ht="15.75" customHeight="1" outlineLevel="1">
      <c r="A2937" s="155"/>
      <c r="B2937" s="481">
        <v>91839.0</v>
      </c>
      <c r="C2937" s="482" t="s">
        <v>5251</v>
      </c>
      <c r="D2937" s="481" t="s">
        <v>1440</v>
      </c>
      <c r="E2937" s="481" t="s">
        <v>2466</v>
      </c>
      <c r="F2937" s="483">
        <v>17.84</v>
      </c>
    </row>
    <row r="2938" ht="15.75" customHeight="1" outlineLevel="1">
      <c r="A2938" s="155"/>
      <c r="B2938" s="481">
        <v>91840.0</v>
      </c>
      <c r="C2938" s="482" t="s">
        <v>5252</v>
      </c>
      <c r="D2938" s="481" t="s">
        <v>1440</v>
      </c>
      <c r="E2938" s="481" t="s">
        <v>2466</v>
      </c>
      <c r="F2938" s="483">
        <v>20.09</v>
      </c>
    </row>
    <row r="2939" ht="15.75" customHeight="1" outlineLevel="1">
      <c r="A2939" s="155"/>
      <c r="B2939" s="481">
        <v>91841.0</v>
      </c>
      <c r="C2939" s="482" t="s">
        <v>5253</v>
      </c>
      <c r="D2939" s="481" t="s">
        <v>1440</v>
      </c>
      <c r="E2939" s="481" t="s">
        <v>2466</v>
      </c>
      <c r="F2939" s="483">
        <v>19.48</v>
      </c>
    </row>
    <row r="2940" ht="15.75" customHeight="1" outlineLevel="1">
      <c r="A2940" s="155"/>
      <c r="B2940" s="481">
        <v>91843.0</v>
      </c>
      <c r="C2940" s="482" t="s">
        <v>5254</v>
      </c>
      <c r="D2940" s="481" t="s">
        <v>1440</v>
      </c>
      <c r="E2940" s="481" t="s">
        <v>2466</v>
      </c>
      <c r="F2940" s="483">
        <v>6.46</v>
      </c>
    </row>
    <row r="2941" ht="15.75" customHeight="1" outlineLevel="1">
      <c r="A2941" s="155"/>
      <c r="B2941" s="481">
        <v>91845.0</v>
      </c>
      <c r="C2941" s="482" t="s">
        <v>5255</v>
      </c>
      <c r="D2941" s="481" t="s">
        <v>1440</v>
      </c>
      <c r="E2941" s="481" t="s">
        <v>2466</v>
      </c>
      <c r="F2941" s="483">
        <v>8.19</v>
      </c>
    </row>
    <row r="2942" ht="15.75" customHeight="1" outlineLevel="1">
      <c r="A2942" s="155"/>
      <c r="B2942" s="481">
        <v>91847.0</v>
      </c>
      <c r="C2942" s="482" t="s">
        <v>5256</v>
      </c>
      <c r="D2942" s="481" t="s">
        <v>1440</v>
      </c>
      <c r="E2942" s="481" t="s">
        <v>2466</v>
      </c>
      <c r="F2942" s="483">
        <v>13.29</v>
      </c>
    </row>
    <row r="2943" ht="15.75" customHeight="1" outlineLevel="1">
      <c r="A2943" s="155"/>
      <c r="B2943" s="481">
        <v>91849.0</v>
      </c>
      <c r="C2943" s="482" t="s">
        <v>5257</v>
      </c>
      <c r="D2943" s="481" t="s">
        <v>1440</v>
      </c>
      <c r="E2943" s="481" t="s">
        <v>2466</v>
      </c>
      <c r="F2943" s="483">
        <v>6.88</v>
      </c>
    </row>
    <row r="2944" ht="15.75" customHeight="1" outlineLevel="1">
      <c r="A2944" s="155"/>
      <c r="B2944" s="481">
        <v>91850.0</v>
      </c>
      <c r="C2944" s="482" t="s">
        <v>5258</v>
      </c>
      <c r="D2944" s="481" t="s">
        <v>1440</v>
      </c>
      <c r="E2944" s="481" t="s">
        <v>2466</v>
      </c>
      <c r="F2944" s="483">
        <v>9.09</v>
      </c>
    </row>
    <row r="2945" ht="15.75" customHeight="1" outlineLevel="1">
      <c r="A2945" s="155"/>
      <c r="B2945" s="481">
        <v>91851.0</v>
      </c>
      <c r="C2945" s="482" t="s">
        <v>5259</v>
      </c>
      <c r="D2945" s="481" t="s">
        <v>1440</v>
      </c>
      <c r="E2945" s="481" t="s">
        <v>2466</v>
      </c>
      <c r="F2945" s="483">
        <v>8.48</v>
      </c>
    </row>
    <row r="2946" ht="15.75" customHeight="1" outlineLevel="1">
      <c r="A2946" s="155"/>
      <c r="B2946" s="481">
        <v>91852.0</v>
      </c>
      <c r="C2946" s="482" t="s">
        <v>5260</v>
      </c>
      <c r="D2946" s="481" t="s">
        <v>1440</v>
      </c>
      <c r="E2946" s="481" t="s">
        <v>2466</v>
      </c>
      <c r="F2946" s="483">
        <v>8.66</v>
      </c>
    </row>
    <row r="2947" ht="15.75" customHeight="1" outlineLevel="1">
      <c r="A2947" s="155"/>
      <c r="B2947" s="481">
        <v>91853.0</v>
      </c>
      <c r="C2947" s="482" t="s">
        <v>5261</v>
      </c>
      <c r="D2947" s="481" t="s">
        <v>1440</v>
      </c>
      <c r="E2947" s="481" t="s">
        <v>2466</v>
      </c>
      <c r="F2947" s="483">
        <v>9.24</v>
      </c>
    </row>
    <row r="2948" ht="15.75" customHeight="1" outlineLevel="1">
      <c r="A2948" s="155"/>
      <c r="B2948" s="481">
        <v>91854.0</v>
      </c>
      <c r="C2948" s="482" t="s">
        <v>5262</v>
      </c>
      <c r="D2948" s="481" t="s">
        <v>1440</v>
      </c>
      <c r="E2948" s="481" t="s">
        <v>2466</v>
      </c>
      <c r="F2948" s="483">
        <v>9.36</v>
      </c>
    </row>
    <row r="2949" ht="15.75" customHeight="1" outlineLevel="1">
      <c r="A2949" s="155"/>
      <c r="B2949" s="481">
        <v>91855.0</v>
      </c>
      <c r="C2949" s="482" t="s">
        <v>5263</v>
      </c>
      <c r="D2949" s="481" t="s">
        <v>1440</v>
      </c>
      <c r="E2949" s="481" t="s">
        <v>2466</v>
      </c>
      <c r="F2949" s="483">
        <v>10.87</v>
      </c>
    </row>
    <row r="2950" ht="15.75" customHeight="1" outlineLevel="1">
      <c r="A2950" s="155"/>
      <c r="B2950" s="481">
        <v>91856.0</v>
      </c>
      <c r="C2950" s="482" t="s">
        <v>5264</v>
      </c>
      <c r="D2950" s="481" t="s">
        <v>1440</v>
      </c>
      <c r="E2950" s="481" t="s">
        <v>2466</v>
      </c>
      <c r="F2950" s="483">
        <v>12.14</v>
      </c>
    </row>
    <row r="2951" ht="15.75" customHeight="1" outlineLevel="1">
      <c r="A2951" s="155"/>
      <c r="B2951" s="481">
        <v>91857.0</v>
      </c>
      <c r="C2951" s="482" t="s">
        <v>5265</v>
      </c>
      <c r="D2951" s="481" t="s">
        <v>1440</v>
      </c>
      <c r="E2951" s="481" t="s">
        <v>2466</v>
      </c>
      <c r="F2951" s="483">
        <v>15.64</v>
      </c>
    </row>
    <row r="2952" ht="15.75" customHeight="1" outlineLevel="1">
      <c r="A2952" s="155"/>
      <c r="B2952" s="481">
        <v>91859.0</v>
      </c>
      <c r="C2952" s="482" t="s">
        <v>5266</v>
      </c>
      <c r="D2952" s="481" t="s">
        <v>1440</v>
      </c>
      <c r="E2952" s="481" t="s">
        <v>2466</v>
      </c>
      <c r="F2952" s="483">
        <v>9.71</v>
      </c>
    </row>
    <row r="2953" ht="15.75" customHeight="1" outlineLevel="1">
      <c r="A2953" s="155"/>
      <c r="B2953" s="481">
        <v>91860.0</v>
      </c>
      <c r="C2953" s="482" t="s">
        <v>5267</v>
      </c>
      <c r="D2953" s="481" t="s">
        <v>1440</v>
      </c>
      <c r="E2953" s="481" t="s">
        <v>2466</v>
      </c>
      <c r="F2953" s="483">
        <v>11.8</v>
      </c>
    </row>
    <row r="2954" ht="15.75" customHeight="1" outlineLevel="1">
      <c r="A2954" s="155"/>
      <c r="B2954" s="481">
        <v>91861.0</v>
      </c>
      <c r="C2954" s="482" t="s">
        <v>5268</v>
      </c>
      <c r="D2954" s="481" t="s">
        <v>1440</v>
      </c>
      <c r="E2954" s="481" t="s">
        <v>2466</v>
      </c>
      <c r="F2954" s="483">
        <v>11.23</v>
      </c>
    </row>
    <row r="2955" ht="15.75" customHeight="1" outlineLevel="1">
      <c r="A2955" s="155"/>
      <c r="B2955" s="481">
        <v>91862.0</v>
      </c>
      <c r="C2955" s="482" t="s">
        <v>5269</v>
      </c>
      <c r="D2955" s="481" t="s">
        <v>1440</v>
      </c>
      <c r="E2955" s="481" t="s">
        <v>2466</v>
      </c>
      <c r="F2955" s="483">
        <v>9.47</v>
      </c>
    </row>
    <row r="2956" ht="15.75" customHeight="1" outlineLevel="1">
      <c r="A2956" s="155"/>
      <c r="B2956" s="481">
        <v>91863.0</v>
      </c>
      <c r="C2956" s="482" t="s">
        <v>5270</v>
      </c>
      <c r="D2956" s="481" t="s">
        <v>1440</v>
      </c>
      <c r="E2956" s="481" t="s">
        <v>2466</v>
      </c>
      <c r="F2956" s="483">
        <v>11.22</v>
      </c>
    </row>
    <row r="2957" ht="15.75" customHeight="1" outlineLevel="1">
      <c r="A2957" s="155"/>
      <c r="B2957" s="481">
        <v>91864.0</v>
      </c>
      <c r="C2957" s="482" t="s">
        <v>5271</v>
      </c>
      <c r="D2957" s="481" t="s">
        <v>1440</v>
      </c>
      <c r="E2957" s="481" t="s">
        <v>2466</v>
      </c>
      <c r="F2957" s="483">
        <v>15.26</v>
      </c>
    </row>
    <row r="2958" ht="15.75" customHeight="1" outlineLevel="1">
      <c r="A2958" s="155"/>
      <c r="B2958" s="481">
        <v>91865.0</v>
      </c>
      <c r="C2958" s="482" t="s">
        <v>5272</v>
      </c>
      <c r="D2958" s="481" t="s">
        <v>1440</v>
      </c>
      <c r="E2958" s="481" t="s">
        <v>2466</v>
      </c>
      <c r="F2958" s="483">
        <v>19.19</v>
      </c>
    </row>
    <row r="2959" ht="15.75" customHeight="1" outlineLevel="1">
      <c r="A2959" s="155"/>
      <c r="B2959" s="481">
        <v>91866.0</v>
      </c>
      <c r="C2959" s="482" t="s">
        <v>5273</v>
      </c>
      <c r="D2959" s="481" t="s">
        <v>1440</v>
      </c>
      <c r="E2959" s="481" t="s">
        <v>2466</v>
      </c>
      <c r="F2959" s="483">
        <v>8.28</v>
      </c>
    </row>
    <row r="2960" ht="15.75" customHeight="1" outlineLevel="1">
      <c r="A2960" s="155"/>
      <c r="B2960" s="481">
        <v>91867.0</v>
      </c>
      <c r="C2960" s="482" t="s">
        <v>5274</v>
      </c>
      <c r="D2960" s="481" t="s">
        <v>1440</v>
      </c>
      <c r="E2960" s="481" t="s">
        <v>2466</v>
      </c>
      <c r="F2960" s="483">
        <v>10.04</v>
      </c>
    </row>
    <row r="2961" ht="15.75" customHeight="1" outlineLevel="1">
      <c r="A2961" s="155"/>
      <c r="B2961" s="481">
        <v>91868.0</v>
      </c>
      <c r="C2961" s="482" t="s">
        <v>5275</v>
      </c>
      <c r="D2961" s="481" t="s">
        <v>1440</v>
      </c>
      <c r="E2961" s="481" t="s">
        <v>2466</v>
      </c>
      <c r="F2961" s="483">
        <v>14.09</v>
      </c>
    </row>
    <row r="2962" ht="15.75" customHeight="1" outlineLevel="1">
      <c r="A2962" s="155"/>
      <c r="B2962" s="481">
        <v>91869.0</v>
      </c>
      <c r="C2962" s="482" t="s">
        <v>5276</v>
      </c>
      <c r="D2962" s="481" t="s">
        <v>1440</v>
      </c>
      <c r="E2962" s="481" t="s">
        <v>2466</v>
      </c>
      <c r="F2962" s="483">
        <v>17.97</v>
      </c>
    </row>
    <row r="2963" ht="15.75" customHeight="1" outlineLevel="1">
      <c r="A2963" s="155"/>
      <c r="B2963" s="481">
        <v>91870.0</v>
      </c>
      <c r="C2963" s="482" t="s">
        <v>5277</v>
      </c>
      <c r="D2963" s="481" t="s">
        <v>1440</v>
      </c>
      <c r="E2963" s="481" t="s">
        <v>2466</v>
      </c>
      <c r="F2963" s="483">
        <v>12.28</v>
      </c>
    </row>
    <row r="2964" ht="15.75" customHeight="1" outlineLevel="1">
      <c r="A2964" s="155"/>
      <c r="B2964" s="481">
        <v>91871.0</v>
      </c>
      <c r="C2964" s="482" t="s">
        <v>5278</v>
      </c>
      <c r="D2964" s="481" t="s">
        <v>1440</v>
      </c>
      <c r="E2964" s="481" t="s">
        <v>2466</v>
      </c>
      <c r="F2964" s="483">
        <v>14.04</v>
      </c>
    </row>
    <row r="2965" ht="15.75" customHeight="1" outlineLevel="1">
      <c r="A2965" s="155"/>
      <c r="B2965" s="481">
        <v>91872.0</v>
      </c>
      <c r="C2965" s="482" t="s">
        <v>5279</v>
      </c>
      <c r="D2965" s="481" t="s">
        <v>1440</v>
      </c>
      <c r="E2965" s="481" t="s">
        <v>2466</v>
      </c>
      <c r="F2965" s="483">
        <v>18.08</v>
      </c>
    </row>
    <row r="2966" ht="15.75" customHeight="1" outlineLevel="1">
      <c r="A2966" s="155"/>
      <c r="B2966" s="481">
        <v>91873.0</v>
      </c>
      <c r="C2966" s="482" t="s">
        <v>5280</v>
      </c>
      <c r="D2966" s="481" t="s">
        <v>1440</v>
      </c>
      <c r="E2966" s="481" t="s">
        <v>2466</v>
      </c>
      <c r="F2966" s="483">
        <v>21.96</v>
      </c>
    </row>
    <row r="2967" ht="15.75" customHeight="1" outlineLevel="1">
      <c r="A2967" s="155"/>
      <c r="B2967" s="481">
        <v>93008.0</v>
      </c>
      <c r="C2967" s="482" t="s">
        <v>5281</v>
      </c>
      <c r="D2967" s="481" t="s">
        <v>1440</v>
      </c>
      <c r="E2967" s="481" t="s">
        <v>2466</v>
      </c>
      <c r="F2967" s="483">
        <v>18.91</v>
      </c>
    </row>
    <row r="2968" ht="15.75" customHeight="1" outlineLevel="1">
      <c r="A2968" s="155"/>
      <c r="B2968" s="481">
        <v>93009.0</v>
      </c>
      <c r="C2968" s="482" t="s">
        <v>5282</v>
      </c>
      <c r="D2968" s="481" t="s">
        <v>1440</v>
      </c>
      <c r="E2968" s="481" t="s">
        <v>2466</v>
      </c>
      <c r="F2968" s="483">
        <v>28.28</v>
      </c>
    </row>
    <row r="2969" ht="15.75" customHeight="1" outlineLevel="1">
      <c r="A2969" s="155"/>
      <c r="B2969" s="481">
        <v>93010.0</v>
      </c>
      <c r="C2969" s="482" t="s">
        <v>5283</v>
      </c>
      <c r="D2969" s="481" t="s">
        <v>1440</v>
      </c>
      <c r="E2969" s="481" t="s">
        <v>2466</v>
      </c>
      <c r="F2969" s="483">
        <v>39.59</v>
      </c>
    </row>
    <row r="2970" ht="15.75" customHeight="1" outlineLevel="1">
      <c r="A2970" s="155"/>
      <c r="B2970" s="481">
        <v>93011.0</v>
      </c>
      <c r="C2970" s="482" t="s">
        <v>5284</v>
      </c>
      <c r="D2970" s="481" t="s">
        <v>1440</v>
      </c>
      <c r="E2970" s="481" t="s">
        <v>2466</v>
      </c>
      <c r="F2970" s="483">
        <v>48.58</v>
      </c>
    </row>
    <row r="2971" ht="15.75" customHeight="1" outlineLevel="1">
      <c r="A2971" s="155"/>
      <c r="B2971" s="481">
        <v>93012.0</v>
      </c>
      <c r="C2971" s="482" t="s">
        <v>5285</v>
      </c>
      <c r="D2971" s="481" t="s">
        <v>1440</v>
      </c>
      <c r="E2971" s="481" t="s">
        <v>2466</v>
      </c>
      <c r="F2971" s="483">
        <v>73.79</v>
      </c>
    </row>
    <row r="2972" ht="15.75" customHeight="1" outlineLevel="1">
      <c r="A2972" s="155"/>
      <c r="B2972" s="481">
        <v>95726.0</v>
      </c>
      <c r="C2972" s="482" t="s">
        <v>5286</v>
      </c>
      <c r="D2972" s="481" t="s">
        <v>1440</v>
      </c>
      <c r="E2972" s="481" t="s">
        <v>2466</v>
      </c>
      <c r="F2972" s="483">
        <v>15.8</v>
      </c>
    </row>
    <row r="2973" ht="15.75" customHeight="1" outlineLevel="1">
      <c r="A2973" s="155"/>
      <c r="B2973" s="481">
        <v>95727.0</v>
      </c>
      <c r="C2973" s="482" t="s">
        <v>5287</v>
      </c>
      <c r="D2973" s="481" t="s">
        <v>1440</v>
      </c>
      <c r="E2973" s="481" t="s">
        <v>2466</v>
      </c>
      <c r="F2973" s="483">
        <v>19.28</v>
      </c>
    </row>
    <row r="2974" ht="15.75" customHeight="1" outlineLevel="1">
      <c r="A2974" s="155"/>
      <c r="B2974" s="481">
        <v>95728.0</v>
      </c>
      <c r="C2974" s="482" t="s">
        <v>5288</v>
      </c>
      <c r="D2974" s="481" t="s">
        <v>1440</v>
      </c>
      <c r="E2974" s="481" t="s">
        <v>2466</v>
      </c>
      <c r="F2974" s="483">
        <v>25.01</v>
      </c>
    </row>
    <row r="2975" ht="15.75" customHeight="1" outlineLevel="1">
      <c r="A2975" s="155"/>
      <c r="B2975" s="481">
        <v>97667.0</v>
      </c>
      <c r="C2975" s="482" t="s">
        <v>5289</v>
      </c>
      <c r="D2975" s="481" t="s">
        <v>1440</v>
      </c>
      <c r="E2975" s="481" t="s">
        <v>2466</v>
      </c>
      <c r="F2975" s="483">
        <v>7.91</v>
      </c>
    </row>
    <row r="2976" ht="15.75" customHeight="1" outlineLevel="1">
      <c r="A2976" s="155"/>
      <c r="B2976" s="481">
        <v>97668.0</v>
      </c>
      <c r="C2976" s="482" t="s">
        <v>5290</v>
      </c>
      <c r="D2976" s="481" t="s">
        <v>1440</v>
      </c>
      <c r="E2976" s="481" t="s">
        <v>2466</v>
      </c>
      <c r="F2976" s="483">
        <v>11.26</v>
      </c>
    </row>
    <row r="2977" ht="15.75" customHeight="1" outlineLevel="1">
      <c r="A2977" s="155"/>
      <c r="B2977" s="481">
        <v>97669.0</v>
      </c>
      <c r="C2977" s="482" t="s">
        <v>5291</v>
      </c>
      <c r="D2977" s="481" t="s">
        <v>1440</v>
      </c>
      <c r="E2977" s="481" t="s">
        <v>2466</v>
      </c>
      <c r="F2977" s="483">
        <v>16.69</v>
      </c>
    </row>
    <row r="2978" ht="15.75" customHeight="1" outlineLevel="1">
      <c r="A2978" s="155"/>
      <c r="B2978" s="481">
        <v>97670.0</v>
      </c>
      <c r="C2978" s="482" t="s">
        <v>5292</v>
      </c>
      <c r="D2978" s="481" t="s">
        <v>1440</v>
      </c>
      <c r="E2978" s="481" t="s">
        <v>2466</v>
      </c>
      <c r="F2978" s="483">
        <v>21.39</v>
      </c>
    </row>
    <row r="2979" ht="15.75" customHeight="1" outlineLevel="1">
      <c r="A2979" s="155"/>
      <c r="B2979" s="481">
        <v>91874.0</v>
      </c>
      <c r="C2979" s="482" t="s">
        <v>5293</v>
      </c>
      <c r="D2979" s="481" t="s">
        <v>1403</v>
      </c>
      <c r="E2979" s="481" t="s">
        <v>2466</v>
      </c>
      <c r="F2979" s="483">
        <v>6.81</v>
      </c>
    </row>
    <row r="2980" ht="15.75" customHeight="1" outlineLevel="1">
      <c r="A2980" s="155"/>
      <c r="B2980" s="481">
        <v>91875.0</v>
      </c>
      <c r="C2980" s="482" t="s">
        <v>5294</v>
      </c>
      <c r="D2980" s="481" t="s">
        <v>1403</v>
      </c>
      <c r="E2980" s="481" t="s">
        <v>2466</v>
      </c>
      <c r="F2980" s="483">
        <v>8.03</v>
      </c>
    </row>
    <row r="2981" ht="15.75" customHeight="1" outlineLevel="1">
      <c r="A2981" s="155"/>
      <c r="B2981" s="481">
        <v>91876.0</v>
      </c>
      <c r="C2981" s="482" t="s">
        <v>5295</v>
      </c>
      <c r="D2981" s="481" t="s">
        <v>1403</v>
      </c>
      <c r="E2981" s="481" t="s">
        <v>2466</v>
      </c>
      <c r="F2981" s="483">
        <v>9.7</v>
      </c>
    </row>
    <row r="2982" ht="15.75" customHeight="1" outlineLevel="1">
      <c r="A2982" s="155"/>
      <c r="B2982" s="481">
        <v>91877.0</v>
      </c>
      <c r="C2982" s="482" t="s">
        <v>5296</v>
      </c>
      <c r="D2982" s="481" t="s">
        <v>1403</v>
      </c>
      <c r="E2982" s="481" t="s">
        <v>2466</v>
      </c>
      <c r="F2982" s="483">
        <v>12.04</v>
      </c>
    </row>
    <row r="2983" ht="15.75" customHeight="1" outlineLevel="1">
      <c r="A2983" s="155"/>
      <c r="B2983" s="481">
        <v>91878.0</v>
      </c>
      <c r="C2983" s="482" t="s">
        <v>5297</v>
      </c>
      <c r="D2983" s="481" t="s">
        <v>1403</v>
      </c>
      <c r="E2983" s="481" t="s">
        <v>2466</v>
      </c>
      <c r="F2983" s="483">
        <v>5.41</v>
      </c>
    </row>
    <row r="2984" ht="15.75" customHeight="1" outlineLevel="1">
      <c r="A2984" s="155"/>
      <c r="B2984" s="481">
        <v>91879.0</v>
      </c>
      <c r="C2984" s="482" t="s">
        <v>5298</v>
      </c>
      <c r="D2984" s="481" t="s">
        <v>1403</v>
      </c>
      <c r="E2984" s="481" t="s">
        <v>2466</v>
      </c>
      <c r="F2984" s="483">
        <v>6.63</v>
      </c>
    </row>
    <row r="2985" ht="15.75" customHeight="1" outlineLevel="1">
      <c r="A2985" s="155"/>
      <c r="B2985" s="481">
        <v>91880.0</v>
      </c>
      <c r="C2985" s="482" t="s">
        <v>5299</v>
      </c>
      <c r="D2985" s="481" t="s">
        <v>1403</v>
      </c>
      <c r="E2985" s="481" t="s">
        <v>2466</v>
      </c>
      <c r="F2985" s="483">
        <v>8.29</v>
      </c>
    </row>
    <row r="2986" ht="15.75" customHeight="1" outlineLevel="1">
      <c r="A2986" s="155"/>
      <c r="B2986" s="481">
        <v>91881.0</v>
      </c>
      <c r="C2986" s="482" t="s">
        <v>5300</v>
      </c>
      <c r="D2986" s="481" t="s">
        <v>1403</v>
      </c>
      <c r="E2986" s="481" t="s">
        <v>2466</v>
      </c>
      <c r="F2986" s="483">
        <v>10.62</v>
      </c>
    </row>
    <row r="2987" ht="15.75" customHeight="1" outlineLevel="1">
      <c r="A2987" s="155"/>
      <c r="B2987" s="481">
        <v>91882.0</v>
      </c>
      <c r="C2987" s="482" t="s">
        <v>5301</v>
      </c>
      <c r="D2987" s="481" t="s">
        <v>1403</v>
      </c>
      <c r="E2987" s="481" t="s">
        <v>2466</v>
      </c>
      <c r="F2987" s="483">
        <v>9.73</v>
      </c>
    </row>
    <row r="2988" ht="15.75" customHeight="1" outlineLevel="1">
      <c r="A2988" s="155"/>
      <c r="B2988" s="481">
        <v>91884.0</v>
      </c>
      <c r="C2988" s="482" t="s">
        <v>5302</v>
      </c>
      <c r="D2988" s="481" t="s">
        <v>1403</v>
      </c>
      <c r="E2988" s="481" t="s">
        <v>2466</v>
      </c>
      <c r="F2988" s="483">
        <v>10.95</v>
      </c>
    </row>
    <row r="2989" ht="15.75" customHeight="1" outlineLevel="1">
      <c r="A2989" s="155"/>
      <c r="B2989" s="481">
        <v>91885.0</v>
      </c>
      <c r="C2989" s="482" t="s">
        <v>5303</v>
      </c>
      <c r="D2989" s="481" t="s">
        <v>1403</v>
      </c>
      <c r="E2989" s="481" t="s">
        <v>2466</v>
      </c>
      <c r="F2989" s="483">
        <v>12.57</v>
      </c>
    </row>
    <row r="2990" ht="15.75" customHeight="1" outlineLevel="1">
      <c r="A2990" s="155"/>
      <c r="B2990" s="481">
        <v>91886.0</v>
      </c>
      <c r="C2990" s="482" t="s">
        <v>5304</v>
      </c>
      <c r="D2990" s="481" t="s">
        <v>1403</v>
      </c>
      <c r="E2990" s="481" t="s">
        <v>2466</v>
      </c>
      <c r="F2990" s="483">
        <v>14.85</v>
      </c>
    </row>
    <row r="2991" ht="15.75" customHeight="1" outlineLevel="1">
      <c r="A2991" s="155"/>
      <c r="B2991" s="481">
        <v>91887.0</v>
      </c>
      <c r="C2991" s="482" t="s">
        <v>5305</v>
      </c>
      <c r="D2991" s="481" t="s">
        <v>1403</v>
      </c>
      <c r="E2991" s="481" t="s">
        <v>2466</v>
      </c>
      <c r="F2991" s="483">
        <v>11.99</v>
      </c>
    </row>
    <row r="2992" ht="15.75" customHeight="1" outlineLevel="1">
      <c r="A2992" s="155"/>
      <c r="B2992" s="481">
        <v>91889.0</v>
      </c>
      <c r="C2992" s="482" t="s">
        <v>5306</v>
      </c>
      <c r="D2992" s="481" t="s">
        <v>1403</v>
      </c>
      <c r="E2992" s="481" t="s">
        <v>2466</v>
      </c>
      <c r="F2992" s="483">
        <v>11.65</v>
      </c>
    </row>
    <row r="2993" ht="15.75" customHeight="1" outlineLevel="1">
      <c r="A2993" s="155"/>
      <c r="B2993" s="481">
        <v>91890.0</v>
      </c>
      <c r="C2993" s="482" t="s">
        <v>5307</v>
      </c>
      <c r="D2993" s="481" t="s">
        <v>1403</v>
      </c>
      <c r="E2993" s="481" t="s">
        <v>2466</v>
      </c>
      <c r="F2993" s="483">
        <v>13.2</v>
      </c>
    </row>
    <row r="2994" ht="15.75" customHeight="1" outlineLevel="1">
      <c r="A2994" s="155"/>
      <c r="B2994" s="481">
        <v>91892.0</v>
      </c>
      <c r="C2994" s="482" t="s">
        <v>5308</v>
      </c>
      <c r="D2994" s="481" t="s">
        <v>1403</v>
      </c>
      <c r="E2994" s="481" t="s">
        <v>2466</v>
      </c>
      <c r="F2994" s="483">
        <v>15.48</v>
      </c>
    </row>
    <row r="2995" ht="15.75" customHeight="1" outlineLevel="1">
      <c r="A2995" s="155"/>
      <c r="B2995" s="481">
        <v>91893.0</v>
      </c>
      <c r="C2995" s="482" t="s">
        <v>5309</v>
      </c>
      <c r="D2995" s="481" t="s">
        <v>1403</v>
      </c>
      <c r="E2995" s="481" t="s">
        <v>2466</v>
      </c>
      <c r="F2995" s="483">
        <v>16.5</v>
      </c>
    </row>
    <row r="2996" ht="15.75" customHeight="1" outlineLevel="1">
      <c r="A2996" s="155"/>
      <c r="B2996" s="481">
        <v>91895.0</v>
      </c>
      <c r="C2996" s="482" t="s">
        <v>5310</v>
      </c>
      <c r="D2996" s="481" t="s">
        <v>1403</v>
      </c>
      <c r="E2996" s="481" t="s">
        <v>2466</v>
      </c>
      <c r="F2996" s="483">
        <v>18.82</v>
      </c>
    </row>
    <row r="2997" ht="15.75" customHeight="1" outlineLevel="1">
      <c r="A2997" s="155"/>
      <c r="B2997" s="481">
        <v>91896.0</v>
      </c>
      <c r="C2997" s="482" t="s">
        <v>5311</v>
      </c>
      <c r="D2997" s="481" t="s">
        <v>1403</v>
      </c>
      <c r="E2997" s="481" t="s">
        <v>2466</v>
      </c>
      <c r="F2997" s="483">
        <v>18.96</v>
      </c>
    </row>
    <row r="2998" ht="15.75" customHeight="1" outlineLevel="1">
      <c r="A2998" s="155"/>
      <c r="B2998" s="481">
        <v>91898.0</v>
      </c>
      <c r="C2998" s="482" t="s">
        <v>5312</v>
      </c>
      <c r="D2998" s="481" t="s">
        <v>1403</v>
      </c>
      <c r="E2998" s="481" t="s">
        <v>2466</v>
      </c>
      <c r="F2998" s="483">
        <v>21.45</v>
      </c>
    </row>
    <row r="2999" ht="15.75" customHeight="1" outlineLevel="1">
      <c r="A2999" s="155"/>
      <c r="B2999" s="481">
        <v>91899.0</v>
      </c>
      <c r="C2999" s="482" t="s">
        <v>5313</v>
      </c>
      <c r="D2999" s="481" t="s">
        <v>1403</v>
      </c>
      <c r="E2999" s="481" t="s">
        <v>2466</v>
      </c>
      <c r="F2999" s="483">
        <v>9.86</v>
      </c>
    </row>
    <row r="3000" ht="15.75" customHeight="1" outlineLevel="1">
      <c r="A3000" s="155"/>
      <c r="B3000" s="481">
        <v>91901.0</v>
      </c>
      <c r="C3000" s="482" t="s">
        <v>5314</v>
      </c>
      <c r="D3000" s="481" t="s">
        <v>1403</v>
      </c>
      <c r="E3000" s="481" t="s">
        <v>2466</v>
      </c>
      <c r="F3000" s="483">
        <v>9.52</v>
      </c>
    </row>
    <row r="3001" ht="15.75" customHeight="1" outlineLevel="1">
      <c r="A3001" s="155"/>
      <c r="B3001" s="481">
        <v>91902.0</v>
      </c>
      <c r="C3001" s="482" t="s">
        <v>5315</v>
      </c>
      <c r="D3001" s="481" t="s">
        <v>1403</v>
      </c>
      <c r="E3001" s="481" t="s">
        <v>2466</v>
      </c>
      <c r="F3001" s="483">
        <v>11.06</v>
      </c>
    </row>
    <row r="3002" ht="15.75" customHeight="1" outlineLevel="1">
      <c r="A3002" s="155"/>
      <c r="B3002" s="481">
        <v>91904.0</v>
      </c>
      <c r="C3002" s="482" t="s">
        <v>5316</v>
      </c>
      <c r="D3002" s="481" t="s">
        <v>1403</v>
      </c>
      <c r="E3002" s="481" t="s">
        <v>2466</v>
      </c>
      <c r="F3002" s="483">
        <v>13.34</v>
      </c>
    </row>
    <row r="3003" ht="15.75" customHeight="1" outlineLevel="1">
      <c r="A3003" s="155"/>
      <c r="B3003" s="481">
        <v>91905.0</v>
      </c>
      <c r="C3003" s="482" t="s">
        <v>5317</v>
      </c>
      <c r="D3003" s="481" t="s">
        <v>1403</v>
      </c>
      <c r="E3003" s="481" t="s">
        <v>2466</v>
      </c>
      <c r="F3003" s="483">
        <v>14.35</v>
      </c>
    </row>
    <row r="3004" ht="15.75" customHeight="1" outlineLevel="1">
      <c r="A3004" s="155"/>
      <c r="B3004" s="481">
        <v>91907.0</v>
      </c>
      <c r="C3004" s="482" t="s">
        <v>5318</v>
      </c>
      <c r="D3004" s="481" t="s">
        <v>1403</v>
      </c>
      <c r="E3004" s="481" t="s">
        <v>2466</v>
      </c>
      <c r="F3004" s="483">
        <v>16.67</v>
      </c>
    </row>
    <row r="3005" ht="15.75" customHeight="1" outlineLevel="1">
      <c r="A3005" s="155"/>
      <c r="B3005" s="481">
        <v>91908.0</v>
      </c>
      <c r="C3005" s="482" t="s">
        <v>5319</v>
      </c>
      <c r="D3005" s="481" t="s">
        <v>1403</v>
      </c>
      <c r="E3005" s="481" t="s">
        <v>2466</v>
      </c>
      <c r="F3005" s="483">
        <v>16.87</v>
      </c>
    </row>
    <row r="3006" ht="15.75" customHeight="1" outlineLevel="1">
      <c r="A3006" s="155"/>
      <c r="B3006" s="481">
        <v>91910.0</v>
      </c>
      <c r="C3006" s="482" t="s">
        <v>5320</v>
      </c>
      <c r="D3006" s="481" t="s">
        <v>1403</v>
      </c>
      <c r="E3006" s="481" t="s">
        <v>2466</v>
      </c>
      <c r="F3006" s="483">
        <v>19.36</v>
      </c>
    </row>
    <row r="3007" ht="15.75" customHeight="1" outlineLevel="1">
      <c r="A3007" s="155"/>
      <c r="B3007" s="481">
        <v>91911.0</v>
      </c>
      <c r="C3007" s="482" t="s">
        <v>5321</v>
      </c>
      <c r="D3007" s="481" t="s">
        <v>1403</v>
      </c>
      <c r="E3007" s="481" t="s">
        <v>2466</v>
      </c>
      <c r="F3007" s="483">
        <v>16.37</v>
      </c>
    </row>
    <row r="3008" ht="15.75" customHeight="1" outlineLevel="1">
      <c r="A3008" s="155"/>
      <c r="B3008" s="481">
        <v>91913.0</v>
      </c>
      <c r="C3008" s="482" t="s">
        <v>5322</v>
      </c>
      <c r="D3008" s="481" t="s">
        <v>1403</v>
      </c>
      <c r="E3008" s="481" t="s">
        <v>2466</v>
      </c>
      <c r="F3008" s="483">
        <v>16.03</v>
      </c>
    </row>
    <row r="3009" ht="15.75" customHeight="1" outlineLevel="1">
      <c r="A3009" s="155"/>
      <c r="B3009" s="481">
        <v>91914.0</v>
      </c>
      <c r="C3009" s="482" t="s">
        <v>5323</v>
      </c>
      <c r="D3009" s="481" t="s">
        <v>1403</v>
      </c>
      <c r="E3009" s="481" t="s">
        <v>2466</v>
      </c>
      <c r="F3009" s="483">
        <v>17.53</v>
      </c>
    </row>
    <row r="3010" ht="15.75" customHeight="1" outlineLevel="1">
      <c r="A3010" s="155"/>
      <c r="B3010" s="481">
        <v>91916.0</v>
      </c>
      <c r="C3010" s="482" t="s">
        <v>5324</v>
      </c>
      <c r="D3010" s="481" t="s">
        <v>1403</v>
      </c>
      <c r="E3010" s="481" t="s">
        <v>2466</v>
      </c>
      <c r="F3010" s="483">
        <v>19.81</v>
      </c>
    </row>
    <row r="3011" ht="15.75" customHeight="1" outlineLevel="1">
      <c r="A3011" s="155"/>
      <c r="B3011" s="481">
        <v>91917.0</v>
      </c>
      <c r="C3011" s="482" t="s">
        <v>5325</v>
      </c>
      <c r="D3011" s="481" t="s">
        <v>1403</v>
      </c>
      <c r="E3011" s="481" t="s">
        <v>2466</v>
      </c>
      <c r="F3011" s="483">
        <v>20.78</v>
      </c>
    </row>
    <row r="3012" ht="15.75" customHeight="1" outlineLevel="1">
      <c r="A3012" s="155"/>
      <c r="B3012" s="481">
        <v>91919.0</v>
      </c>
      <c r="C3012" s="482" t="s">
        <v>5326</v>
      </c>
      <c r="D3012" s="481" t="s">
        <v>1403</v>
      </c>
      <c r="E3012" s="481" t="s">
        <v>2466</v>
      </c>
      <c r="F3012" s="483">
        <v>23.1</v>
      </c>
    </row>
    <row r="3013" ht="15.75" customHeight="1" outlineLevel="1">
      <c r="A3013" s="155"/>
      <c r="B3013" s="481">
        <v>91920.0</v>
      </c>
      <c r="C3013" s="482" t="s">
        <v>5327</v>
      </c>
      <c r="D3013" s="481" t="s">
        <v>1403</v>
      </c>
      <c r="E3013" s="481" t="s">
        <v>2466</v>
      </c>
      <c r="F3013" s="483">
        <v>23.19</v>
      </c>
    </row>
    <row r="3014" ht="15.75" customHeight="1" outlineLevel="1">
      <c r="A3014" s="155"/>
      <c r="B3014" s="481">
        <v>91922.0</v>
      </c>
      <c r="C3014" s="482" t="s">
        <v>5328</v>
      </c>
      <c r="D3014" s="481" t="s">
        <v>1403</v>
      </c>
      <c r="E3014" s="481" t="s">
        <v>2466</v>
      </c>
      <c r="F3014" s="483">
        <v>25.68</v>
      </c>
    </row>
    <row r="3015" ht="15.75" customHeight="1" outlineLevel="1">
      <c r="A3015" s="155"/>
      <c r="B3015" s="481">
        <v>93013.0</v>
      </c>
      <c r="C3015" s="482" t="s">
        <v>5329</v>
      </c>
      <c r="D3015" s="481" t="s">
        <v>1403</v>
      </c>
      <c r="E3015" s="481" t="s">
        <v>2466</v>
      </c>
      <c r="F3015" s="483">
        <v>15.02</v>
      </c>
    </row>
    <row r="3016" ht="15.75" customHeight="1" outlineLevel="1">
      <c r="A3016" s="155"/>
      <c r="B3016" s="481">
        <v>93014.0</v>
      </c>
      <c r="C3016" s="482" t="s">
        <v>5330</v>
      </c>
      <c r="D3016" s="481" t="s">
        <v>1403</v>
      </c>
      <c r="E3016" s="481" t="s">
        <v>2466</v>
      </c>
      <c r="F3016" s="483">
        <v>18.51</v>
      </c>
    </row>
    <row r="3017" ht="15.75" customHeight="1" outlineLevel="1">
      <c r="A3017" s="155"/>
      <c r="B3017" s="481">
        <v>93015.0</v>
      </c>
      <c r="C3017" s="482" t="s">
        <v>5331</v>
      </c>
      <c r="D3017" s="481" t="s">
        <v>1403</v>
      </c>
      <c r="E3017" s="481" t="s">
        <v>2466</v>
      </c>
      <c r="F3017" s="483">
        <v>28.26</v>
      </c>
    </row>
    <row r="3018" ht="15.75" customHeight="1" outlineLevel="1">
      <c r="A3018" s="155"/>
      <c r="B3018" s="481">
        <v>93016.0</v>
      </c>
      <c r="C3018" s="482" t="s">
        <v>5332</v>
      </c>
      <c r="D3018" s="481" t="s">
        <v>1403</v>
      </c>
      <c r="E3018" s="481" t="s">
        <v>2466</v>
      </c>
      <c r="F3018" s="483">
        <v>34.45</v>
      </c>
    </row>
    <row r="3019" ht="15.75" customHeight="1" outlineLevel="1">
      <c r="A3019" s="155"/>
      <c r="B3019" s="481">
        <v>93017.0</v>
      </c>
      <c r="C3019" s="482" t="s">
        <v>5333</v>
      </c>
      <c r="D3019" s="481" t="s">
        <v>1403</v>
      </c>
      <c r="E3019" s="481" t="s">
        <v>2466</v>
      </c>
      <c r="F3019" s="483">
        <v>52.02</v>
      </c>
    </row>
    <row r="3020" ht="15.75" customHeight="1" outlineLevel="1">
      <c r="A3020" s="155"/>
      <c r="B3020" s="481">
        <v>93018.0</v>
      </c>
      <c r="C3020" s="482" t="s">
        <v>5334</v>
      </c>
      <c r="D3020" s="481" t="s">
        <v>1403</v>
      </c>
      <c r="E3020" s="481" t="s">
        <v>2466</v>
      </c>
      <c r="F3020" s="483">
        <v>22.96</v>
      </c>
    </row>
    <row r="3021" ht="15.75" customHeight="1" outlineLevel="1">
      <c r="A3021" s="155"/>
      <c r="B3021" s="481">
        <v>93020.0</v>
      </c>
      <c r="C3021" s="482" t="s">
        <v>5335</v>
      </c>
      <c r="D3021" s="481" t="s">
        <v>1403</v>
      </c>
      <c r="E3021" s="481" t="s">
        <v>2466</v>
      </c>
      <c r="F3021" s="483">
        <v>29.54</v>
      </c>
    </row>
    <row r="3022" ht="15.75" customHeight="1" outlineLevel="1">
      <c r="A3022" s="155"/>
      <c r="B3022" s="481">
        <v>93022.0</v>
      </c>
      <c r="C3022" s="482" t="s">
        <v>5336</v>
      </c>
      <c r="D3022" s="481" t="s">
        <v>1403</v>
      </c>
      <c r="E3022" s="481" t="s">
        <v>2466</v>
      </c>
      <c r="F3022" s="483">
        <v>49.87</v>
      </c>
    </row>
    <row r="3023" ht="15.75" customHeight="1" outlineLevel="1">
      <c r="A3023" s="155"/>
      <c r="B3023" s="481">
        <v>93024.0</v>
      </c>
      <c r="C3023" s="482" t="s">
        <v>5337</v>
      </c>
      <c r="D3023" s="481" t="s">
        <v>1403</v>
      </c>
      <c r="E3023" s="481" t="s">
        <v>2466</v>
      </c>
      <c r="F3023" s="483">
        <v>52.36</v>
      </c>
    </row>
    <row r="3024" ht="15.75" customHeight="1" outlineLevel="1">
      <c r="A3024" s="155"/>
      <c r="B3024" s="481">
        <v>93026.0</v>
      </c>
      <c r="C3024" s="482" t="s">
        <v>5338</v>
      </c>
      <c r="D3024" s="481" t="s">
        <v>1403</v>
      </c>
      <c r="E3024" s="481" t="s">
        <v>2466</v>
      </c>
      <c r="F3024" s="483">
        <v>86.17</v>
      </c>
    </row>
    <row r="3025" ht="15.75" customHeight="1" outlineLevel="1">
      <c r="A3025" s="155"/>
      <c r="B3025" s="481">
        <v>97559.0</v>
      </c>
      <c r="C3025" s="482" t="s">
        <v>5339</v>
      </c>
      <c r="D3025" s="481" t="s">
        <v>1403</v>
      </c>
      <c r="E3025" s="481" t="s">
        <v>2466</v>
      </c>
      <c r="F3025" s="483">
        <v>12.94</v>
      </c>
    </row>
    <row r="3026" ht="15.75" customHeight="1" outlineLevel="1">
      <c r="A3026" s="155"/>
      <c r="B3026" s="481">
        <v>97562.0</v>
      </c>
      <c r="C3026" s="482" t="s">
        <v>5340</v>
      </c>
      <c r="D3026" s="481" t="s">
        <v>1403</v>
      </c>
      <c r="E3026" s="481" t="s">
        <v>2466</v>
      </c>
      <c r="F3026" s="483">
        <v>10.8</v>
      </c>
    </row>
    <row r="3027" ht="15.75" customHeight="1" outlineLevel="1">
      <c r="A3027" s="155"/>
      <c r="B3027" s="481">
        <v>97564.0</v>
      </c>
      <c r="C3027" s="482" t="s">
        <v>5341</v>
      </c>
      <c r="D3027" s="481" t="s">
        <v>1403</v>
      </c>
      <c r="E3027" s="481" t="s">
        <v>2466</v>
      </c>
      <c r="F3027" s="483">
        <v>17.27</v>
      </c>
    </row>
    <row r="3028" ht="15.75" customHeight="1" outlineLevel="1">
      <c r="A3028" s="155"/>
      <c r="B3028" s="481">
        <v>104395.0</v>
      </c>
      <c r="C3028" s="482" t="s">
        <v>5342</v>
      </c>
      <c r="D3028" s="481" t="s">
        <v>1403</v>
      </c>
      <c r="E3028" s="481" t="s">
        <v>2466</v>
      </c>
      <c r="F3028" s="483">
        <v>21.84</v>
      </c>
    </row>
    <row r="3029" ht="15.75" customHeight="1" outlineLevel="1">
      <c r="A3029" s="155"/>
      <c r="B3029" s="481">
        <v>91924.0</v>
      </c>
      <c r="C3029" s="482" t="s">
        <v>5343</v>
      </c>
      <c r="D3029" s="481" t="s">
        <v>1440</v>
      </c>
      <c r="E3029" s="481" t="s">
        <v>2466</v>
      </c>
      <c r="F3029" s="483">
        <v>2.9</v>
      </c>
    </row>
    <row r="3030" ht="15.75" customHeight="1" outlineLevel="1">
      <c r="A3030" s="155"/>
      <c r="B3030" s="481">
        <v>91925.0</v>
      </c>
      <c r="C3030" s="482" t="s">
        <v>5344</v>
      </c>
      <c r="D3030" s="481" t="s">
        <v>1440</v>
      </c>
      <c r="E3030" s="481" t="s">
        <v>2466</v>
      </c>
      <c r="F3030" s="483">
        <v>3.51</v>
      </c>
    </row>
    <row r="3031" ht="15.75" customHeight="1" outlineLevel="1">
      <c r="A3031" s="155"/>
      <c r="B3031" s="481">
        <v>91926.0</v>
      </c>
      <c r="C3031" s="482" t="s">
        <v>5345</v>
      </c>
      <c r="D3031" s="481" t="s">
        <v>1440</v>
      </c>
      <c r="E3031" s="481" t="s">
        <v>2466</v>
      </c>
      <c r="F3031" s="483">
        <v>4.21</v>
      </c>
    </row>
    <row r="3032" ht="15.75" customHeight="1" outlineLevel="1">
      <c r="A3032" s="155"/>
      <c r="B3032" s="481">
        <v>91927.0</v>
      </c>
      <c r="C3032" s="482" t="s">
        <v>5346</v>
      </c>
      <c r="D3032" s="481" t="s">
        <v>1440</v>
      </c>
      <c r="E3032" s="481" t="s">
        <v>2466</v>
      </c>
      <c r="F3032" s="483">
        <v>4.73</v>
      </c>
    </row>
    <row r="3033" ht="15.75" customHeight="1" outlineLevel="1">
      <c r="A3033" s="155"/>
      <c r="B3033" s="481">
        <v>91928.0</v>
      </c>
      <c r="C3033" s="482" t="s">
        <v>5347</v>
      </c>
      <c r="D3033" s="481" t="s">
        <v>1440</v>
      </c>
      <c r="E3033" s="481" t="s">
        <v>2466</v>
      </c>
      <c r="F3033" s="483">
        <v>6.53</v>
      </c>
    </row>
    <row r="3034" ht="15.75" customHeight="1" outlineLevel="1">
      <c r="A3034" s="155"/>
      <c r="B3034" s="481">
        <v>91929.0</v>
      </c>
      <c r="C3034" s="482" t="s">
        <v>5348</v>
      </c>
      <c r="D3034" s="481" t="s">
        <v>1440</v>
      </c>
      <c r="E3034" s="481" t="s">
        <v>2466</v>
      </c>
      <c r="F3034" s="483">
        <v>6.97</v>
      </c>
    </row>
    <row r="3035" ht="15.75" customHeight="1" outlineLevel="1">
      <c r="A3035" s="155"/>
      <c r="B3035" s="481">
        <v>91930.0</v>
      </c>
      <c r="C3035" s="482" t="s">
        <v>5349</v>
      </c>
      <c r="D3035" s="481" t="s">
        <v>1440</v>
      </c>
      <c r="E3035" s="481" t="s">
        <v>2466</v>
      </c>
      <c r="F3035" s="483">
        <v>9.12</v>
      </c>
    </row>
    <row r="3036" ht="15.75" customHeight="1" outlineLevel="1">
      <c r="A3036" s="155"/>
      <c r="B3036" s="481">
        <v>91931.0</v>
      </c>
      <c r="C3036" s="482" t="s">
        <v>5350</v>
      </c>
      <c r="D3036" s="481" t="s">
        <v>1440</v>
      </c>
      <c r="E3036" s="481" t="s">
        <v>2466</v>
      </c>
      <c r="F3036" s="483">
        <v>9.85</v>
      </c>
    </row>
    <row r="3037" ht="15.75" customHeight="1" outlineLevel="1">
      <c r="A3037" s="155"/>
      <c r="B3037" s="481">
        <v>91932.0</v>
      </c>
      <c r="C3037" s="482" t="s">
        <v>5351</v>
      </c>
      <c r="D3037" s="481" t="s">
        <v>1440</v>
      </c>
      <c r="E3037" s="481" t="s">
        <v>2466</v>
      </c>
      <c r="F3037" s="483">
        <v>16.35</v>
      </c>
    </row>
    <row r="3038" ht="15.75" customHeight="1" outlineLevel="1">
      <c r="A3038" s="155"/>
      <c r="B3038" s="481">
        <v>91933.0</v>
      </c>
      <c r="C3038" s="482" t="s">
        <v>5352</v>
      </c>
      <c r="D3038" s="481" t="s">
        <v>1440</v>
      </c>
      <c r="E3038" s="481" t="s">
        <v>2466</v>
      </c>
      <c r="F3038" s="483">
        <v>15.76</v>
      </c>
    </row>
    <row r="3039" ht="15.75" customHeight="1" outlineLevel="1">
      <c r="A3039" s="155"/>
      <c r="B3039" s="481">
        <v>91934.0</v>
      </c>
      <c r="C3039" s="482" t="s">
        <v>5353</v>
      </c>
      <c r="D3039" s="481" t="s">
        <v>1440</v>
      </c>
      <c r="E3039" s="481" t="s">
        <v>2466</v>
      </c>
      <c r="F3039" s="483">
        <v>23.63</v>
      </c>
    </row>
    <row r="3040" ht="15.75" customHeight="1" outlineLevel="1">
      <c r="A3040" s="155"/>
      <c r="B3040" s="481">
        <v>91935.0</v>
      </c>
      <c r="C3040" s="482" t="s">
        <v>5354</v>
      </c>
      <c r="D3040" s="481" t="s">
        <v>1440</v>
      </c>
      <c r="E3040" s="481" t="s">
        <v>2466</v>
      </c>
      <c r="F3040" s="483">
        <v>24.76</v>
      </c>
    </row>
    <row r="3041" ht="15.75" customHeight="1" outlineLevel="1">
      <c r="A3041" s="155"/>
      <c r="B3041" s="481">
        <v>92979.0</v>
      </c>
      <c r="C3041" s="482" t="s">
        <v>5355</v>
      </c>
      <c r="D3041" s="481" t="s">
        <v>1440</v>
      </c>
      <c r="E3041" s="481" t="s">
        <v>2466</v>
      </c>
      <c r="F3041" s="483">
        <v>10.91</v>
      </c>
    </row>
    <row r="3042" ht="15.75" customHeight="1" outlineLevel="1">
      <c r="A3042" s="155"/>
      <c r="B3042" s="481">
        <v>92980.0</v>
      </c>
      <c r="C3042" s="482" t="s">
        <v>5356</v>
      </c>
      <c r="D3042" s="481" t="s">
        <v>1440</v>
      </c>
      <c r="E3042" s="481" t="s">
        <v>2466</v>
      </c>
      <c r="F3042" s="483">
        <v>10.43</v>
      </c>
    </row>
    <row r="3043" ht="15.75" customHeight="1" outlineLevel="1">
      <c r="A3043" s="155"/>
      <c r="B3043" s="481">
        <v>92981.0</v>
      </c>
      <c r="C3043" s="482" t="s">
        <v>5357</v>
      </c>
      <c r="D3043" s="481" t="s">
        <v>1440</v>
      </c>
      <c r="E3043" s="481" t="s">
        <v>2466</v>
      </c>
      <c r="F3043" s="483">
        <v>15.58</v>
      </c>
    </row>
    <row r="3044" ht="15.75" customHeight="1" outlineLevel="1">
      <c r="A3044" s="155"/>
      <c r="B3044" s="481">
        <v>92982.0</v>
      </c>
      <c r="C3044" s="482" t="s">
        <v>5358</v>
      </c>
      <c r="D3044" s="481" t="s">
        <v>1440</v>
      </c>
      <c r="E3044" s="481" t="s">
        <v>2466</v>
      </c>
      <c r="F3044" s="483">
        <v>16.51</v>
      </c>
    </row>
    <row r="3045" ht="15.75" customHeight="1" outlineLevel="1">
      <c r="A3045" s="155"/>
      <c r="B3045" s="481">
        <v>92984.0</v>
      </c>
      <c r="C3045" s="482" t="s">
        <v>5359</v>
      </c>
      <c r="D3045" s="481" t="s">
        <v>1440</v>
      </c>
      <c r="E3045" s="481" t="s">
        <v>2466</v>
      </c>
      <c r="F3045" s="483">
        <v>27.27</v>
      </c>
    </row>
    <row r="3046" ht="15.75" customHeight="1" outlineLevel="1">
      <c r="A3046" s="155"/>
      <c r="B3046" s="481">
        <v>92986.0</v>
      </c>
      <c r="C3046" s="482" t="s">
        <v>5360</v>
      </c>
      <c r="D3046" s="481" t="s">
        <v>1440</v>
      </c>
      <c r="E3046" s="481" t="s">
        <v>2466</v>
      </c>
      <c r="F3046" s="483">
        <v>37.74</v>
      </c>
    </row>
    <row r="3047" ht="15.75" customHeight="1" outlineLevel="1">
      <c r="A3047" s="155"/>
      <c r="B3047" s="481">
        <v>92988.0</v>
      </c>
      <c r="C3047" s="482" t="s">
        <v>5361</v>
      </c>
      <c r="D3047" s="481" t="s">
        <v>1440</v>
      </c>
      <c r="E3047" s="481" t="s">
        <v>2466</v>
      </c>
      <c r="F3047" s="483">
        <v>54.83</v>
      </c>
    </row>
    <row r="3048" ht="15.75" customHeight="1" outlineLevel="1">
      <c r="A3048" s="155"/>
      <c r="B3048" s="481">
        <v>92990.0</v>
      </c>
      <c r="C3048" s="482" t="s">
        <v>5362</v>
      </c>
      <c r="D3048" s="481" t="s">
        <v>1440</v>
      </c>
      <c r="E3048" s="481" t="s">
        <v>2466</v>
      </c>
      <c r="F3048" s="483">
        <v>75.93</v>
      </c>
    </row>
    <row r="3049" ht="15.75" customHeight="1" outlineLevel="1">
      <c r="A3049" s="155"/>
      <c r="B3049" s="481">
        <v>92992.0</v>
      </c>
      <c r="C3049" s="482" t="s">
        <v>5363</v>
      </c>
      <c r="D3049" s="481" t="s">
        <v>1440</v>
      </c>
      <c r="E3049" s="481" t="s">
        <v>2466</v>
      </c>
      <c r="F3049" s="483">
        <v>98.19</v>
      </c>
    </row>
    <row r="3050" ht="15.75" customHeight="1" outlineLevel="1">
      <c r="A3050" s="155"/>
      <c r="B3050" s="481">
        <v>92994.0</v>
      </c>
      <c r="C3050" s="482" t="s">
        <v>5364</v>
      </c>
      <c r="D3050" s="481" t="s">
        <v>1440</v>
      </c>
      <c r="E3050" s="481" t="s">
        <v>2466</v>
      </c>
      <c r="F3050" s="483">
        <v>127.64</v>
      </c>
    </row>
    <row r="3051" ht="15.75" customHeight="1" outlineLevel="1">
      <c r="A3051" s="155"/>
      <c r="B3051" s="481">
        <v>92996.0</v>
      </c>
      <c r="C3051" s="482" t="s">
        <v>5365</v>
      </c>
      <c r="D3051" s="481" t="s">
        <v>1440</v>
      </c>
      <c r="E3051" s="481" t="s">
        <v>2466</v>
      </c>
      <c r="F3051" s="483">
        <v>154.43</v>
      </c>
    </row>
    <row r="3052" ht="15.75" customHeight="1" outlineLevel="1">
      <c r="A3052" s="155"/>
      <c r="B3052" s="481">
        <v>92998.0</v>
      </c>
      <c r="C3052" s="482" t="s">
        <v>5366</v>
      </c>
      <c r="D3052" s="481" t="s">
        <v>1440</v>
      </c>
      <c r="E3052" s="481" t="s">
        <v>2466</v>
      </c>
      <c r="F3052" s="483">
        <v>189.29</v>
      </c>
    </row>
    <row r="3053" ht="15.75" customHeight="1" outlineLevel="1">
      <c r="A3053" s="155"/>
      <c r="B3053" s="481">
        <v>93000.0</v>
      </c>
      <c r="C3053" s="482" t="s">
        <v>5367</v>
      </c>
      <c r="D3053" s="481" t="s">
        <v>1440</v>
      </c>
      <c r="E3053" s="481" t="s">
        <v>2466</v>
      </c>
      <c r="F3053" s="483">
        <v>250.66</v>
      </c>
    </row>
    <row r="3054" ht="15.75" customHeight="1" outlineLevel="1">
      <c r="A3054" s="155"/>
      <c r="B3054" s="481">
        <v>93002.0</v>
      </c>
      <c r="C3054" s="482" t="s">
        <v>5368</v>
      </c>
      <c r="D3054" s="481" t="s">
        <v>1440</v>
      </c>
      <c r="E3054" s="481" t="s">
        <v>2466</v>
      </c>
      <c r="F3054" s="483">
        <v>324.18</v>
      </c>
    </row>
    <row r="3055" ht="15.75" customHeight="1" outlineLevel="1">
      <c r="A3055" s="155"/>
      <c r="B3055" s="481">
        <v>101884.0</v>
      </c>
      <c r="C3055" s="482" t="s">
        <v>5369</v>
      </c>
      <c r="D3055" s="481" t="s">
        <v>1440</v>
      </c>
      <c r="E3055" s="481" t="s">
        <v>2466</v>
      </c>
      <c r="F3055" s="483">
        <v>10.66</v>
      </c>
    </row>
    <row r="3056" ht="15.75" customHeight="1" outlineLevel="1">
      <c r="A3056" s="155"/>
      <c r="B3056" s="481">
        <v>101885.0</v>
      </c>
      <c r="C3056" s="482" t="s">
        <v>5370</v>
      </c>
      <c r="D3056" s="481" t="s">
        <v>1440</v>
      </c>
      <c r="E3056" s="481" t="s">
        <v>2466</v>
      </c>
      <c r="F3056" s="483">
        <v>10.18</v>
      </c>
    </row>
    <row r="3057" ht="15.75" customHeight="1" outlineLevel="1">
      <c r="A3057" s="155"/>
      <c r="B3057" s="481">
        <v>101886.0</v>
      </c>
      <c r="C3057" s="482" t="s">
        <v>5371</v>
      </c>
      <c r="D3057" s="481" t="s">
        <v>1440</v>
      </c>
      <c r="E3057" s="481" t="s">
        <v>2466</v>
      </c>
      <c r="F3057" s="483">
        <v>15.29</v>
      </c>
    </row>
    <row r="3058" ht="15.75" customHeight="1" outlineLevel="1">
      <c r="A3058" s="155"/>
      <c r="B3058" s="481">
        <v>101887.0</v>
      </c>
      <c r="C3058" s="482" t="s">
        <v>5372</v>
      </c>
      <c r="D3058" s="481" t="s">
        <v>1440</v>
      </c>
      <c r="E3058" s="481" t="s">
        <v>2466</v>
      </c>
      <c r="F3058" s="483">
        <v>16.22</v>
      </c>
    </row>
    <row r="3059" ht="15.75" customHeight="1" outlineLevel="1">
      <c r="A3059" s="155"/>
      <c r="B3059" s="481">
        <v>101888.0</v>
      </c>
      <c r="C3059" s="482" t="s">
        <v>5373</v>
      </c>
      <c r="D3059" s="481" t="s">
        <v>1440</v>
      </c>
      <c r="E3059" s="481" t="s">
        <v>2466</v>
      </c>
      <c r="F3059" s="483">
        <v>23.97</v>
      </c>
    </row>
    <row r="3060" ht="15.75" customHeight="1" outlineLevel="1">
      <c r="A3060" s="155"/>
      <c r="B3060" s="481">
        <v>101889.0</v>
      </c>
      <c r="C3060" s="482" t="s">
        <v>5374</v>
      </c>
      <c r="D3060" s="481" t="s">
        <v>1440</v>
      </c>
      <c r="E3060" s="481" t="s">
        <v>2466</v>
      </c>
      <c r="F3060" s="483">
        <v>25.19</v>
      </c>
    </row>
    <row r="3061" ht="15.75" customHeight="1" outlineLevel="1">
      <c r="A3061" s="155"/>
      <c r="B3061" s="481">
        <v>91936.0</v>
      </c>
      <c r="C3061" s="482" t="s">
        <v>5375</v>
      </c>
      <c r="D3061" s="481" t="s">
        <v>1403</v>
      </c>
      <c r="E3061" s="481" t="s">
        <v>2466</v>
      </c>
      <c r="F3061" s="483">
        <v>17.91</v>
      </c>
    </row>
    <row r="3062" ht="15.75" customHeight="1" outlineLevel="1">
      <c r="A3062" s="155"/>
      <c r="B3062" s="481">
        <v>91937.0</v>
      </c>
      <c r="C3062" s="482" t="s">
        <v>5376</v>
      </c>
      <c r="D3062" s="481" t="s">
        <v>1403</v>
      </c>
      <c r="E3062" s="481" t="s">
        <v>2466</v>
      </c>
      <c r="F3062" s="483">
        <v>15.72</v>
      </c>
    </row>
    <row r="3063" ht="15.75" customHeight="1" outlineLevel="1">
      <c r="A3063" s="155"/>
      <c r="B3063" s="481">
        <v>91939.0</v>
      </c>
      <c r="C3063" s="482" t="s">
        <v>5377</v>
      </c>
      <c r="D3063" s="481" t="s">
        <v>1403</v>
      </c>
      <c r="E3063" s="481" t="s">
        <v>2466</v>
      </c>
      <c r="F3063" s="483">
        <v>30.14</v>
      </c>
    </row>
    <row r="3064" ht="15.75" customHeight="1" outlineLevel="1">
      <c r="A3064" s="155"/>
      <c r="B3064" s="481">
        <v>91940.0</v>
      </c>
      <c r="C3064" s="482" t="s">
        <v>5378</v>
      </c>
      <c r="D3064" s="481" t="s">
        <v>1403</v>
      </c>
      <c r="E3064" s="481" t="s">
        <v>2466</v>
      </c>
      <c r="F3064" s="483">
        <v>17.55</v>
      </c>
    </row>
    <row r="3065" ht="15.75" customHeight="1" outlineLevel="1">
      <c r="A3065" s="155"/>
      <c r="B3065" s="481">
        <v>91941.0</v>
      </c>
      <c r="C3065" s="482" t="s">
        <v>5379</v>
      </c>
      <c r="D3065" s="481" t="s">
        <v>1403</v>
      </c>
      <c r="E3065" s="481" t="s">
        <v>2466</v>
      </c>
      <c r="F3065" s="483">
        <v>11.37</v>
      </c>
    </row>
    <row r="3066" ht="15.75" customHeight="1" outlineLevel="1">
      <c r="A3066" s="155"/>
      <c r="B3066" s="481">
        <v>91942.0</v>
      </c>
      <c r="C3066" s="482" t="s">
        <v>5380</v>
      </c>
      <c r="D3066" s="481" t="s">
        <v>1403</v>
      </c>
      <c r="E3066" s="481" t="s">
        <v>2466</v>
      </c>
      <c r="F3066" s="483">
        <v>34.01</v>
      </c>
    </row>
    <row r="3067" ht="15.75" customHeight="1" outlineLevel="1">
      <c r="A3067" s="155"/>
      <c r="B3067" s="481">
        <v>91943.0</v>
      </c>
      <c r="C3067" s="482" t="s">
        <v>5381</v>
      </c>
      <c r="D3067" s="481" t="s">
        <v>1403</v>
      </c>
      <c r="E3067" s="481" t="s">
        <v>2466</v>
      </c>
      <c r="F3067" s="483">
        <v>20.97</v>
      </c>
    </row>
    <row r="3068" ht="15.75" customHeight="1" outlineLevel="1">
      <c r="A3068" s="155"/>
      <c r="B3068" s="481">
        <v>91944.0</v>
      </c>
      <c r="C3068" s="482" t="s">
        <v>5382</v>
      </c>
      <c r="D3068" s="481" t="s">
        <v>1403</v>
      </c>
      <c r="E3068" s="481" t="s">
        <v>2466</v>
      </c>
      <c r="F3068" s="483">
        <v>14.55</v>
      </c>
    </row>
    <row r="3069" ht="15.75" customHeight="1" outlineLevel="1">
      <c r="A3069" s="155"/>
      <c r="B3069" s="481">
        <v>92865.0</v>
      </c>
      <c r="C3069" s="482" t="s">
        <v>5383</v>
      </c>
      <c r="D3069" s="481" t="s">
        <v>1403</v>
      </c>
      <c r="E3069" s="481" t="s">
        <v>2466</v>
      </c>
      <c r="F3069" s="483">
        <v>14.76</v>
      </c>
    </row>
    <row r="3070" ht="15.75" customHeight="1" outlineLevel="1">
      <c r="A3070" s="155"/>
      <c r="B3070" s="481">
        <v>92866.0</v>
      </c>
      <c r="C3070" s="482" t="s">
        <v>5384</v>
      </c>
      <c r="D3070" s="481" t="s">
        <v>1403</v>
      </c>
      <c r="E3070" s="481" t="s">
        <v>2466</v>
      </c>
      <c r="F3070" s="483">
        <v>12.6</v>
      </c>
    </row>
    <row r="3071" ht="15.75" customHeight="1" outlineLevel="1">
      <c r="A3071" s="155"/>
      <c r="B3071" s="481">
        <v>92867.0</v>
      </c>
      <c r="C3071" s="482" t="s">
        <v>5385</v>
      </c>
      <c r="D3071" s="481" t="s">
        <v>1403</v>
      </c>
      <c r="E3071" s="481" t="s">
        <v>2466</v>
      </c>
      <c r="F3071" s="483">
        <v>29.27</v>
      </c>
    </row>
    <row r="3072" ht="15.75" customHeight="1" outlineLevel="1">
      <c r="A3072" s="155"/>
      <c r="B3072" s="481">
        <v>92868.0</v>
      </c>
      <c r="C3072" s="482" t="s">
        <v>5386</v>
      </c>
      <c r="D3072" s="481" t="s">
        <v>1403</v>
      </c>
      <c r="E3072" s="481" t="s">
        <v>2466</v>
      </c>
      <c r="F3072" s="483">
        <v>16.68</v>
      </c>
    </row>
    <row r="3073" ht="15.75" customHeight="1" outlineLevel="1">
      <c r="A3073" s="155"/>
      <c r="B3073" s="481">
        <v>92869.0</v>
      </c>
      <c r="C3073" s="482" t="s">
        <v>5387</v>
      </c>
      <c r="D3073" s="481" t="s">
        <v>1403</v>
      </c>
      <c r="E3073" s="481" t="s">
        <v>2466</v>
      </c>
      <c r="F3073" s="483">
        <v>10.5</v>
      </c>
    </row>
    <row r="3074" ht="15.75" customHeight="1" outlineLevel="1">
      <c r="A3074" s="155"/>
      <c r="B3074" s="481">
        <v>92870.0</v>
      </c>
      <c r="C3074" s="482" t="s">
        <v>5388</v>
      </c>
      <c r="D3074" s="481" t="s">
        <v>1403</v>
      </c>
      <c r="E3074" s="481" t="s">
        <v>2466</v>
      </c>
      <c r="F3074" s="483">
        <v>32.51</v>
      </c>
    </row>
    <row r="3075" ht="15.75" customHeight="1" outlineLevel="1">
      <c r="A3075" s="155"/>
      <c r="B3075" s="481">
        <v>92871.0</v>
      </c>
      <c r="C3075" s="482" t="s">
        <v>5389</v>
      </c>
      <c r="D3075" s="481" t="s">
        <v>1403</v>
      </c>
      <c r="E3075" s="481" t="s">
        <v>2466</v>
      </c>
      <c r="F3075" s="483">
        <v>19.47</v>
      </c>
    </row>
    <row r="3076" ht="15.75" customHeight="1" outlineLevel="1">
      <c r="A3076" s="155"/>
      <c r="B3076" s="481">
        <v>92872.0</v>
      </c>
      <c r="C3076" s="482" t="s">
        <v>5390</v>
      </c>
      <c r="D3076" s="481" t="s">
        <v>1403</v>
      </c>
      <c r="E3076" s="481" t="s">
        <v>2466</v>
      </c>
      <c r="F3076" s="483">
        <v>13.05</v>
      </c>
    </row>
    <row r="3077" ht="15.75" customHeight="1" outlineLevel="1">
      <c r="A3077" s="155"/>
      <c r="B3077" s="481">
        <v>95777.0</v>
      </c>
      <c r="C3077" s="482" t="s">
        <v>5391</v>
      </c>
      <c r="D3077" s="481" t="s">
        <v>1403</v>
      </c>
      <c r="E3077" s="481" t="s">
        <v>2466</v>
      </c>
      <c r="F3077" s="483">
        <v>23.9</v>
      </c>
    </row>
    <row r="3078" ht="15.75" customHeight="1" outlineLevel="1">
      <c r="A3078" s="155"/>
      <c r="B3078" s="481">
        <v>95778.0</v>
      </c>
      <c r="C3078" s="482" t="s">
        <v>5392</v>
      </c>
      <c r="D3078" s="481" t="s">
        <v>1403</v>
      </c>
      <c r="E3078" s="481" t="s">
        <v>2466</v>
      </c>
      <c r="F3078" s="483">
        <v>26.71</v>
      </c>
    </row>
    <row r="3079" ht="15.75" customHeight="1" outlineLevel="1">
      <c r="A3079" s="155"/>
      <c r="B3079" s="481">
        <v>95779.0</v>
      </c>
      <c r="C3079" s="482" t="s">
        <v>5393</v>
      </c>
      <c r="D3079" s="481" t="s">
        <v>1403</v>
      </c>
      <c r="E3079" s="481" t="s">
        <v>2466</v>
      </c>
      <c r="F3079" s="483">
        <v>22.15</v>
      </c>
    </row>
    <row r="3080" ht="15.75" customHeight="1" outlineLevel="1">
      <c r="A3080" s="155"/>
      <c r="B3080" s="481">
        <v>95780.0</v>
      </c>
      <c r="C3080" s="482" t="s">
        <v>5394</v>
      </c>
      <c r="D3080" s="481" t="s">
        <v>1403</v>
      </c>
      <c r="E3080" s="481" t="s">
        <v>2466</v>
      </c>
      <c r="F3080" s="483">
        <v>28.58</v>
      </c>
    </row>
    <row r="3081" ht="15.75" customHeight="1" outlineLevel="1">
      <c r="A3081" s="155"/>
      <c r="B3081" s="481">
        <v>95781.0</v>
      </c>
      <c r="C3081" s="482" t="s">
        <v>5395</v>
      </c>
      <c r="D3081" s="481" t="s">
        <v>1403</v>
      </c>
      <c r="E3081" s="481" t="s">
        <v>2466</v>
      </c>
      <c r="F3081" s="483">
        <v>32.42</v>
      </c>
    </row>
    <row r="3082" ht="15.75" customHeight="1" outlineLevel="1">
      <c r="A3082" s="155"/>
      <c r="B3082" s="481">
        <v>95782.0</v>
      </c>
      <c r="C3082" s="482" t="s">
        <v>5396</v>
      </c>
      <c r="D3082" s="481" t="s">
        <v>1403</v>
      </c>
      <c r="E3082" s="481" t="s">
        <v>2466</v>
      </c>
      <c r="F3082" s="483">
        <v>30.57</v>
      </c>
    </row>
    <row r="3083" ht="15.75" customHeight="1" outlineLevel="1">
      <c r="A3083" s="155"/>
      <c r="B3083" s="481">
        <v>95785.0</v>
      </c>
      <c r="C3083" s="482" t="s">
        <v>5397</v>
      </c>
      <c r="D3083" s="481" t="s">
        <v>1403</v>
      </c>
      <c r="E3083" s="481" t="s">
        <v>2466</v>
      </c>
      <c r="F3083" s="483">
        <v>36.3</v>
      </c>
    </row>
    <row r="3084" ht="15.75" customHeight="1" outlineLevel="1">
      <c r="A3084" s="155"/>
      <c r="B3084" s="481">
        <v>95787.0</v>
      </c>
      <c r="C3084" s="482" t="s">
        <v>5398</v>
      </c>
      <c r="D3084" s="481" t="s">
        <v>1403</v>
      </c>
      <c r="E3084" s="481" t="s">
        <v>2466</v>
      </c>
      <c r="F3084" s="483">
        <v>26.65</v>
      </c>
    </row>
    <row r="3085" ht="15.75" customHeight="1" outlineLevel="1">
      <c r="A3085" s="155"/>
      <c r="B3085" s="481">
        <v>95789.0</v>
      </c>
      <c r="C3085" s="482" t="s">
        <v>5399</v>
      </c>
      <c r="D3085" s="481" t="s">
        <v>1403</v>
      </c>
      <c r="E3085" s="481" t="s">
        <v>2466</v>
      </c>
      <c r="F3085" s="483">
        <v>36.56</v>
      </c>
    </row>
    <row r="3086" ht="15.75" customHeight="1" outlineLevel="1">
      <c r="A3086" s="155"/>
      <c r="B3086" s="481">
        <v>95791.0</v>
      </c>
      <c r="C3086" s="482" t="s">
        <v>5400</v>
      </c>
      <c r="D3086" s="481" t="s">
        <v>1403</v>
      </c>
      <c r="E3086" s="481" t="s">
        <v>2466</v>
      </c>
      <c r="F3086" s="483">
        <v>51.1</v>
      </c>
    </row>
    <row r="3087" ht="15.75" customHeight="1" outlineLevel="1">
      <c r="A3087" s="155"/>
      <c r="B3087" s="481">
        <v>95795.0</v>
      </c>
      <c r="C3087" s="482" t="s">
        <v>5401</v>
      </c>
      <c r="D3087" s="481" t="s">
        <v>1403</v>
      </c>
      <c r="E3087" s="481" t="s">
        <v>2466</v>
      </c>
      <c r="F3087" s="483">
        <v>30.41</v>
      </c>
    </row>
    <row r="3088" ht="15.75" customHeight="1" outlineLevel="1">
      <c r="A3088" s="155"/>
      <c r="B3088" s="481">
        <v>95796.0</v>
      </c>
      <c r="C3088" s="482" t="s">
        <v>5402</v>
      </c>
      <c r="D3088" s="481" t="s">
        <v>1403</v>
      </c>
      <c r="E3088" s="481" t="s">
        <v>2466</v>
      </c>
      <c r="F3088" s="483">
        <v>42.98</v>
      </c>
    </row>
    <row r="3089" ht="15.75" customHeight="1" outlineLevel="1">
      <c r="A3089" s="155"/>
      <c r="B3089" s="481">
        <v>95797.0</v>
      </c>
      <c r="C3089" s="482" t="s">
        <v>5403</v>
      </c>
      <c r="D3089" s="481" t="s">
        <v>1403</v>
      </c>
      <c r="E3089" s="481" t="s">
        <v>2466</v>
      </c>
      <c r="F3089" s="483">
        <v>59.65</v>
      </c>
    </row>
    <row r="3090" ht="15.75" customHeight="1" outlineLevel="1">
      <c r="A3090" s="155"/>
      <c r="B3090" s="481">
        <v>95801.0</v>
      </c>
      <c r="C3090" s="482" t="s">
        <v>5404</v>
      </c>
      <c r="D3090" s="481" t="s">
        <v>1403</v>
      </c>
      <c r="E3090" s="481" t="s">
        <v>2466</v>
      </c>
      <c r="F3090" s="483">
        <v>36.54</v>
      </c>
    </row>
    <row r="3091" ht="15.75" customHeight="1" outlineLevel="1">
      <c r="A3091" s="155"/>
      <c r="B3091" s="481">
        <v>95802.0</v>
      </c>
      <c r="C3091" s="482" t="s">
        <v>5405</v>
      </c>
      <c r="D3091" s="481" t="s">
        <v>1403</v>
      </c>
      <c r="E3091" s="481" t="s">
        <v>2466</v>
      </c>
      <c r="F3091" s="483">
        <v>45.39</v>
      </c>
    </row>
    <row r="3092" ht="15.75" customHeight="1" outlineLevel="1">
      <c r="A3092" s="155"/>
      <c r="B3092" s="481">
        <v>95803.0</v>
      </c>
      <c r="C3092" s="482" t="s">
        <v>5406</v>
      </c>
      <c r="D3092" s="481" t="s">
        <v>1403</v>
      </c>
      <c r="E3092" s="481" t="s">
        <v>2466</v>
      </c>
      <c r="F3092" s="483">
        <v>66.38</v>
      </c>
    </row>
    <row r="3093" ht="15.75" customHeight="1" outlineLevel="1">
      <c r="A3093" s="155"/>
      <c r="B3093" s="481">
        <v>95804.0</v>
      </c>
      <c r="C3093" s="482" t="s">
        <v>5407</v>
      </c>
      <c r="D3093" s="481" t="s">
        <v>1403</v>
      </c>
      <c r="E3093" s="481" t="s">
        <v>2466</v>
      </c>
      <c r="F3093" s="483">
        <v>22.37</v>
      </c>
    </row>
    <row r="3094" ht="15.75" customHeight="1" outlineLevel="1">
      <c r="A3094" s="155"/>
      <c r="B3094" s="481">
        <v>95805.0</v>
      </c>
      <c r="C3094" s="482" t="s">
        <v>5408</v>
      </c>
      <c r="D3094" s="481" t="s">
        <v>1403</v>
      </c>
      <c r="E3094" s="481" t="s">
        <v>2466</v>
      </c>
      <c r="F3094" s="483">
        <v>23.58</v>
      </c>
    </row>
    <row r="3095" ht="15.75" customHeight="1" outlineLevel="1">
      <c r="A3095" s="155"/>
      <c r="B3095" s="481">
        <v>95806.0</v>
      </c>
      <c r="C3095" s="482" t="s">
        <v>5409</v>
      </c>
      <c r="D3095" s="481" t="s">
        <v>1403</v>
      </c>
      <c r="E3095" s="481" t="s">
        <v>2466</v>
      </c>
      <c r="F3095" s="483">
        <v>25.81</v>
      </c>
    </row>
    <row r="3096" ht="15.75" customHeight="1" outlineLevel="1">
      <c r="A3096" s="155"/>
      <c r="B3096" s="481">
        <v>95807.0</v>
      </c>
      <c r="C3096" s="482" t="s">
        <v>5410</v>
      </c>
      <c r="D3096" s="481" t="s">
        <v>1403</v>
      </c>
      <c r="E3096" s="481" t="s">
        <v>2466</v>
      </c>
      <c r="F3096" s="483">
        <v>26.22</v>
      </c>
    </row>
    <row r="3097" ht="15.75" customHeight="1" outlineLevel="1">
      <c r="A3097" s="155"/>
      <c r="B3097" s="481">
        <v>95808.0</v>
      </c>
      <c r="C3097" s="482" t="s">
        <v>5411</v>
      </c>
      <c r="D3097" s="481" t="s">
        <v>1403</v>
      </c>
      <c r="E3097" s="481" t="s">
        <v>2466</v>
      </c>
      <c r="F3097" s="483">
        <v>29.85</v>
      </c>
    </row>
    <row r="3098" ht="15.75" customHeight="1" outlineLevel="1">
      <c r="A3098" s="155"/>
      <c r="B3098" s="481">
        <v>95809.0</v>
      </c>
      <c r="C3098" s="482" t="s">
        <v>5412</v>
      </c>
      <c r="D3098" s="481" t="s">
        <v>1403</v>
      </c>
      <c r="E3098" s="481" t="s">
        <v>2466</v>
      </c>
      <c r="F3098" s="483">
        <v>37.03</v>
      </c>
    </row>
    <row r="3099" ht="15.75" customHeight="1" outlineLevel="1">
      <c r="A3099" s="155"/>
      <c r="B3099" s="481">
        <v>95810.0</v>
      </c>
      <c r="C3099" s="482" t="s">
        <v>5413</v>
      </c>
      <c r="D3099" s="481" t="s">
        <v>1403</v>
      </c>
      <c r="E3099" s="481" t="s">
        <v>2466</v>
      </c>
      <c r="F3099" s="483">
        <v>16.74</v>
      </c>
    </row>
    <row r="3100" ht="15.75" customHeight="1" outlineLevel="1">
      <c r="A3100" s="155"/>
      <c r="B3100" s="481">
        <v>95811.0</v>
      </c>
      <c r="C3100" s="482" t="s">
        <v>5414</v>
      </c>
      <c r="D3100" s="481" t="s">
        <v>1403</v>
      </c>
      <c r="E3100" s="481" t="s">
        <v>2466</v>
      </c>
      <c r="F3100" s="483">
        <v>20.37</v>
      </c>
    </row>
    <row r="3101" ht="15.75" customHeight="1" outlineLevel="1">
      <c r="A3101" s="155"/>
      <c r="B3101" s="481">
        <v>95812.0</v>
      </c>
      <c r="C3101" s="482" t="s">
        <v>5415</v>
      </c>
      <c r="D3101" s="481" t="s">
        <v>1403</v>
      </c>
      <c r="E3101" s="481" t="s">
        <v>2466</v>
      </c>
      <c r="F3101" s="483">
        <v>27.55</v>
      </c>
    </row>
    <row r="3102" ht="15.75" customHeight="1" outlineLevel="1">
      <c r="A3102" s="155"/>
      <c r="B3102" s="481">
        <v>95813.0</v>
      </c>
      <c r="C3102" s="482" t="s">
        <v>5416</v>
      </c>
      <c r="D3102" s="481" t="s">
        <v>1403</v>
      </c>
      <c r="E3102" s="481" t="s">
        <v>2466</v>
      </c>
      <c r="F3102" s="483">
        <v>19.39</v>
      </c>
    </row>
    <row r="3103" ht="15.75" customHeight="1" outlineLevel="1">
      <c r="A3103" s="155"/>
      <c r="B3103" s="481">
        <v>95814.0</v>
      </c>
      <c r="C3103" s="482" t="s">
        <v>5417</v>
      </c>
      <c r="D3103" s="481" t="s">
        <v>1403</v>
      </c>
      <c r="E3103" s="481" t="s">
        <v>2466</v>
      </c>
      <c r="F3103" s="483">
        <v>24.24</v>
      </c>
    </row>
    <row r="3104" ht="15.75" customHeight="1" outlineLevel="1">
      <c r="A3104" s="155"/>
      <c r="B3104" s="481">
        <v>95815.0</v>
      </c>
      <c r="C3104" s="482" t="s">
        <v>5418</v>
      </c>
      <c r="D3104" s="481" t="s">
        <v>1403</v>
      </c>
      <c r="E3104" s="481" t="s">
        <v>2466</v>
      </c>
      <c r="F3104" s="483">
        <v>35.5</v>
      </c>
    </row>
    <row r="3105" ht="15.75" customHeight="1" outlineLevel="1">
      <c r="A3105" s="155"/>
      <c r="B3105" s="481">
        <v>95816.0</v>
      </c>
      <c r="C3105" s="482" t="s">
        <v>5419</v>
      </c>
      <c r="D3105" s="481" t="s">
        <v>1403</v>
      </c>
      <c r="E3105" s="481" t="s">
        <v>2466</v>
      </c>
      <c r="F3105" s="483">
        <v>31.79</v>
      </c>
    </row>
    <row r="3106" ht="15.75" customHeight="1" outlineLevel="1">
      <c r="A3106" s="155"/>
      <c r="B3106" s="481">
        <v>95817.0</v>
      </c>
      <c r="C3106" s="482" t="s">
        <v>5420</v>
      </c>
      <c r="D3106" s="481" t="s">
        <v>1403</v>
      </c>
      <c r="E3106" s="481" t="s">
        <v>2466</v>
      </c>
      <c r="F3106" s="483">
        <v>37.33</v>
      </c>
    </row>
    <row r="3107" ht="15.75" customHeight="1" outlineLevel="1">
      <c r="A3107" s="155"/>
      <c r="B3107" s="481">
        <v>95818.0</v>
      </c>
      <c r="C3107" s="482" t="s">
        <v>5421</v>
      </c>
      <c r="D3107" s="481" t="s">
        <v>1403</v>
      </c>
      <c r="E3107" s="481" t="s">
        <v>2466</v>
      </c>
      <c r="F3107" s="483">
        <v>51.87</v>
      </c>
    </row>
    <row r="3108" ht="15.75" customHeight="1" outlineLevel="1">
      <c r="A3108" s="155"/>
      <c r="B3108" s="481">
        <v>97881.0</v>
      </c>
      <c r="C3108" s="482" t="s">
        <v>5422</v>
      </c>
      <c r="D3108" s="481" t="s">
        <v>1403</v>
      </c>
      <c r="E3108" s="481" t="s">
        <v>2318</v>
      </c>
      <c r="F3108" s="483">
        <v>141.99</v>
      </c>
    </row>
    <row r="3109" ht="15.75" customHeight="1" outlineLevel="1">
      <c r="A3109" s="155"/>
      <c r="B3109" s="481">
        <v>97882.0</v>
      </c>
      <c r="C3109" s="482" t="s">
        <v>5423</v>
      </c>
      <c r="D3109" s="481" t="s">
        <v>1403</v>
      </c>
      <c r="E3109" s="481" t="s">
        <v>2318</v>
      </c>
      <c r="F3109" s="483">
        <v>224.44</v>
      </c>
    </row>
    <row r="3110" ht="15.75" customHeight="1" outlineLevel="1">
      <c r="A3110" s="155"/>
      <c r="B3110" s="481">
        <v>97883.0</v>
      </c>
      <c r="C3110" s="482" t="s">
        <v>5424</v>
      </c>
      <c r="D3110" s="481" t="s">
        <v>1403</v>
      </c>
      <c r="E3110" s="481" t="s">
        <v>2318</v>
      </c>
      <c r="F3110" s="483">
        <v>433.47</v>
      </c>
    </row>
    <row r="3111" ht="15.75" customHeight="1" outlineLevel="1">
      <c r="A3111" s="155"/>
      <c r="B3111" s="481">
        <v>97884.0</v>
      </c>
      <c r="C3111" s="482" t="s">
        <v>5425</v>
      </c>
      <c r="D3111" s="481" t="s">
        <v>1403</v>
      </c>
      <c r="E3111" s="481" t="s">
        <v>2318</v>
      </c>
      <c r="F3111" s="483">
        <v>852.32</v>
      </c>
    </row>
    <row r="3112" ht="15.75" customHeight="1" outlineLevel="1">
      <c r="A3112" s="155"/>
      <c r="B3112" s="481">
        <v>97885.0</v>
      </c>
      <c r="C3112" s="482" t="s">
        <v>5426</v>
      </c>
      <c r="D3112" s="481" t="s">
        <v>1403</v>
      </c>
      <c r="E3112" s="481" t="s">
        <v>2318</v>
      </c>
      <c r="F3112" s="483">
        <v>1314.03</v>
      </c>
    </row>
    <row r="3113" ht="15.75" customHeight="1" outlineLevel="1">
      <c r="A3113" s="155"/>
      <c r="B3113" s="481">
        <v>97886.0</v>
      </c>
      <c r="C3113" s="482" t="s">
        <v>5427</v>
      </c>
      <c r="D3113" s="481" t="s">
        <v>1403</v>
      </c>
      <c r="E3113" s="481" t="s">
        <v>2318</v>
      </c>
      <c r="F3113" s="483">
        <v>173.86</v>
      </c>
    </row>
    <row r="3114" ht="15.75" customHeight="1" outlineLevel="1">
      <c r="A3114" s="155"/>
      <c r="B3114" s="481">
        <v>97887.0</v>
      </c>
      <c r="C3114" s="482" t="s">
        <v>5428</v>
      </c>
      <c r="D3114" s="481" t="s">
        <v>1403</v>
      </c>
      <c r="E3114" s="481" t="s">
        <v>2318</v>
      </c>
      <c r="F3114" s="483">
        <v>274.08</v>
      </c>
    </row>
    <row r="3115" ht="15.75" customHeight="1" outlineLevel="1">
      <c r="A3115" s="155"/>
      <c r="B3115" s="481">
        <v>97888.0</v>
      </c>
      <c r="C3115" s="482" t="s">
        <v>5429</v>
      </c>
      <c r="D3115" s="481" t="s">
        <v>1403</v>
      </c>
      <c r="E3115" s="481" t="s">
        <v>2318</v>
      </c>
      <c r="F3115" s="483">
        <v>531.48</v>
      </c>
    </row>
    <row r="3116" ht="15.75" customHeight="1" outlineLevel="1">
      <c r="A3116" s="155"/>
      <c r="B3116" s="481">
        <v>97889.0</v>
      </c>
      <c r="C3116" s="482" t="s">
        <v>5430</v>
      </c>
      <c r="D3116" s="481" t="s">
        <v>1403</v>
      </c>
      <c r="E3116" s="481" t="s">
        <v>2318</v>
      </c>
      <c r="F3116" s="483">
        <v>719.3</v>
      </c>
    </row>
    <row r="3117" ht="15.75" customHeight="1" outlineLevel="1">
      <c r="A3117" s="155"/>
      <c r="B3117" s="481">
        <v>97890.0</v>
      </c>
      <c r="C3117" s="482" t="s">
        <v>5431</v>
      </c>
      <c r="D3117" s="481" t="s">
        <v>1403</v>
      </c>
      <c r="E3117" s="481" t="s">
        <v>2318</v>
      </c>
      <c r="F3117" s="483">
        <v>828.66</v>
      </c>
    </row>
    <row r="3118" ht="15.75" customHeight="1" outlineLevel="1">
      <c r="A3118" s="155"/>
      <c r="B3118" s="481">
        <v>97891.0</v>
      </c>
      <c r="C3118" s="482" t="s">
        <v>5432</v>
      </c>
      <c r="D3118" s="481" t="s">
        <v>1403</v>
      </c>
      <c r="E3118" s="481" t="s">
        <v>2318</v>
      </c>
      <c r="F3118" s="483">
        <v>204.75</v>
      </c>
    </row>
    <row r="3119" ht="15.75" customHeight="1" outlineLevel="1">
      <c r="A3119" s="155"/>
      <c r="B3119" s="481">
        <v>97892.0</v>
      </c>
      <c r="C3119" s="482" t="s">
        <v>5433</v>
      </c>
      <c r="D3119" s="481" t="s">
        <v>1403</v>
      </c>
      <c r="E3119" s="481" t="s">
        <v>2318</v>
      </c>
      <c r="F3119" s="483">
        <v>384.93</v>
      </c>
    </row>
    <row r="3120" ht="15.75" customHeight="1" outlineLevel="1">
      <c r="A3120" s="155"/>
      <c r="B3120" s="481">
        <v>97893.0</v>
      </c>
      <c r="C3120" s="482" t="s">
        <v>5434</v>
      </c>
      <c r="D3120" s="481" t="s">
        <v>1403</v>
      </c>
      <c r="E3120" s="481" t="s">
        <v>2318</v>
      </c>
      <c r="F3120" s="483">
        <v>532.37</v>
      </c>
    </row>
    <row r="3121" ht="15.75" customHeight="1" outlineLevel="1">
      <c r="A3121" s="155"/>
      <c r="B3121" s="481">
        <v>97894.0</v>
      </c>
      <c r="C3121" s="482" t="s">
        <v>5435</v>
      </c>
      <c r="D3121" s="481" t="s">
        <v>1403</v>
      </c>
      <c r="E3121" s="481" t="s">
        <v>2318</v>
      </c>
      <c r="F3121" s="483">
        <v>602.15</v>
      </c>
    </row>
    <row r="3122" ht="15.75" customHeight="1" outlineLevel="1">
      <c r="A3122" s="155"/>
      <c r="B3122" s="481">
        <v>104396.0</v>
      </c>
      <c r="C3122" s="482" t="s">
        <v>5436</v>
      </c>
      <c r="D3122" s="481" t="s">
        <v>1403</v>
      </c>
      <c r="E3122" s="481" t="s">
        <v>2466</v>
      </c>
      <c r="F3122" s="483">
        <v>22.17</v>
      </c>
    </row>
    <row r="3123" ht="15.75" customHeight="1" outlineLevel="1">
      <c r="A3123" s="155"/>
      <c r="B3123" s="481">
        <v>104397.0</v>
      </c>
      <c r="C3123" s="482" t="s">
        <v>5437</v>
      </c>
      <c r="D3123" s="481" t="s">
        <v>1403</v>
      </c>
      <c r="E3123" s="481" t="s">
        <v>2466</v>
      </c>
      <c r="F3123" s="483">
        <v>26.49</v>
      </c>
    </row>
    <row r="3124" ht="15.75" customHeight="1" outlineLevel="1">
      <c r="A3124" s="155"/>
      <c r="B3124" s="481">
        <v>104398.0</v>
      </c>
      <c r="C3124" s="482" t="s">
        <v>5438</v>
      </c>
      <c r="D3124" s="481" t="s">
        <v>1403</v>
      </c>
      <c r="E3124" s="481" t="s">
        <v>2466</v>
      </c>
      <c r="F3124" s="483">
        <v>26.2</v>
      </c>
    </row>
    <row r="3125" ht="15.75" customHeight="1" outlineLevel="1">
      <c r="A3125" s="155"/>
      <c r="B3125" s="481">
        <v>104399.0</v>
      </c>
      <c r="C3125" s="482" t="s">
        <v>5439</v>
      </c>
      <c r="D3125" s="481" t="s">
        <v>1403</v>
      </c>
      <c r="E3125" s="481" t="s">
        <v>2466</v>
      </c>
      <c r="F3125" s="483">
        <v>28.43</v>
      </c>
    </row>
    <row r="3126" ht="15.75" customHeight="1" outlineLevel="1">
      <c r="A3126" s="155"/>
      <c r="B3126" s="481">
        <v>104400.0</v>
      </c>
      <c r="C3126" s="482" t="s">
        <v>5440</v>
      </c>
      <c r="D3126" s="481" t="s">
        <v>1403</v>
      </c>
      <c r="E3126" s="481" t="s">
        <v>2466</v>
      </c>
      <c r="F3126" s="483">
        <v>36.42</v>
      </c>
    </row>
    <row r="3127" ht="15.75" customHeight="1" outlineLevel="1">
      <c r="A3127" s="155"/>
      <c r="B3127" s="481">
        <v>104401.0</v>
      </c>
      <c r="C3127" s="482" t="s">
        <v>5441</v>
      </c>
      <c r="D3127" s="481" t="s">
        <v>1403</v>
      </c>
      <c r="E3127" s="481" t="s">
        <v>2466</v>
      </c>
      <c r="F3127" s="483">
        <v>24.86</v>
      </c>
    </row>
    <row r="3128" ht="15.75" customHeight="1" outlineLevel="1">
      <c r="A3128" s="155"/>
      <c r="B3128" s="481">
        <v>104402.0</v>
      </c>
      <c r="C3128" s="482" t="s">
        <v>5442</v>
      </c>
      <c r="D3128" s="481" t="s">
        <v>1403</v>
      </c>
      <c r="E3128" s="481" t="s">
        <v>2466</v>
      </c>
      <c r="F3128" s="483">
        <v>25.89</v>
      </c>
    </row>
    <row r="3129" ht="15.75" customHeight="1" outlineLevel="1">
      <c r="A3129" s="155"/>
      <c r="B3129" s="481">
        <v>104403.0</v>
      </c>
      <c r="C3129" s="482" t="s">
        <v>5443</v>
      </c>
      <c r="D3129" s="481" t="s">
        <v>1403</v>
      </c>
      <c r="E3129" s="481" t="s">
        <v>2466</v>
      </c>
      <c r="F3129" s="483">
        <v>32.18</v>
      </c>
    </row>
    <row r="3130" ht="15.75" customHeight="1" outlineLevel="1">
      <c r="A3130" s="155"/>
      <c r="B3130" s="481">
        <v>104404.0</v>
      </c>
      <c r="C3130" s="482" t="s">
        <v>5444</v>
      </c>
      <c r="D3130" s="481" t="s">
        <v>1403</v>
      </c>
      <c r="E3130" s="481" t="s">
        <v>2466</v>
      </c>
      <c r="F3130" s="483">
        <v>33.27</v>
      </c>
    </row>
    <row r="3131" ht="15.75" customHeight="1" outlineLevel="1">
      <c r="A3131" s="155"/>
      <c r="B3131" s="481">
        <v>104405.0</v>
      </c>
      <c r="C3131" s="482" t="s">
        <v>5445</v>
      </c>
      <c r="D3131" s="481" t="s">
        <v>1403</v>
      </c>
      <c r="E3131" s="481" t="s">
        <v>2466</v>
      </c>
      <c r="F3131" s="483">
        <v>44.98</v>
      </c>
    </row>
    <row r="3132" ht="15.75" customHeight="1" outlineLevel="1">
      <c r="A3132" s="155"/>
      <c r="B3132" s="481">
        <v>93653.0</v>
      </c>
      <c r="C3132" s="482" t="s">
        <v>5446</v>
      </c>
      <c r="D3132" s="481" t="s">
        <v>1403</v>
      </c>
      <c r="E3132" s="481" t="s">
        <v>2466</v>
      </c>
      <c r="F3132" s="483">
        <v>12.23</v>
      </c>
    </row>
    <row r="3133" ht="15.75" customHeight="1" outlineLevel="1">
      <c r="A3133" s="155"/>
      <c r="B3133" s="481">
        <v>93654.0</v>
      </c>
      <c r="C3133" s="482" t="s">
        <v>5447</v>
      </c>
      <c r="D3133" s="481" t="s">
        <v>1403</v>
      </c>
      <c r="E3133" s="481" t="s">
        <v>2466</v>
      </c>
      <c r="F3133" s="483">
        <v>12.83</v>
      </c>
    </row>
    <row r="3134" ht="15.75" customHeight="1" outlineLevel="1">
      <c r="A3134" s="155"/>
      <c r="B3134" s="481">
        <v>93655.0</v>
      </c>
      <c r="C3134" s="482" t="s">
        <v>5448</v>
      </c>
      <c r="D3134" s="481" t="s">
        <v>1403</v>
      </c>
      <c r="E3134" s="481" t="s">
        <v>2466</v>
      </c>
      <c r="F3134" s="483">
        <v>14.16</v>
      </c>
    </row>
    <row r="3135" ht="15.75" customHeight="1" outlineLevel="1">
      <c r="A3135" s="155"/>
      <c r="B3135" s="481">
        <v>93656.0</v>
      </c>
      <c r="C3135" s="482" t="s">
        <v>5449</v>
      </c>
      <c r="D3135" s="481" t="s">
        <v>1403</v>
      </c>
      <c r="E3135" s="481" t="s">
        <v>2466</v>
      </c>
      <c r="F3135" s="483">
        <v>14.16</v>
      </c>
    </row>
    <row r="3136" ht="15.75" customHeight="1" outlineLevel="1">
      <c r="A3136" s="155"/>
      <c r="B3136" s="481">
        <v>93657.0</v>
      </c>
      <c r="C3136" s="482" t="s">
        <v>5450</v>
      </c>
      <c r="D3136" s="481" t="s">
        <v>1403</v>
      </c>
      <c r="E3136" s="481" t="s">
        <v>2466</v>
      </c>
      <c r="F3136" s="483">
        <v>15.73</v>
      </c>
    </row>
    <row r="3137" ht="15.75" customHeight="1" outlineLevel="1">
      <c r="A3137" s="155"/>
      <c r="B3137" s="481">
        <v>93658.0</v>
      </c>
      <c r="C3137" s="482" t="s">
        <v>5451</v>
      </c>
      <c r="D3137" s="481" t="s">
        <v>1403</v>
      </c>
      <c r="E3137" s="481" t="s">
        <v>2466</v>
      </c>
      <c r="F3137" s="483">
        <v>22.44</v>
      </c>
    </row>
    <row r="3138" ht="15.75" customHeight="1" outlineLevel="1">
      <c r="A3138" s="155"/>
      <c r="B3138" s="481">
        <v>93659.0</v>
      </c>
      <c r="C3138" s="482" t="s">
        <v>5452</v>
      </c>
      <c r="D3138" s="481" t="s">
        <v>1403</v>
      </c>
      <c r="E3138" s="481" t="s">
        <v>2466</v>
      </c>
      <c r="F3138" s="483">
        <v>25.51</v>
      </c>
    </row>
    <row r="3139" ht="15.75" customHeight="1" outlineLevel="1">
      <c r="A3139" s="155"/>
      <c r="B3139" s="481">
        <v>93660.0</v>
      </c>
      <c r="C3139" s="482" t="s">
        <v>5453</v>
      </c>
      <c r="D3139" s="481" t="s">
        <v>1403</v>
      </c>
      <c r="E3139" s="481" t="s">
        <v>2466</v>
      </c>
      <c r="F3139" s="483">
        <v>58.59</v>
      </c>
    </row>
    <row r="3140" ht="15.75" customHeight="1" outlineLevel="1">
      <c r="A3140" s="155"/>
      <c r="B3140" s="481">
        <v>93661.0</v>
      </c>
      <c r="C3140" s="482" t="s">
        <v>5454</v>
      </c>
      <c r="D3140" s="481" t="s">
        <v>1403</v>
      </c>
      <c r="E3140" s="481" t="s">
        <v>2466</v>
      </c>
      <c r="F3140" s="483">
        <v>59.8</v>
      </c>
    </row>
    <row r="3141" ht="15.75" customHeight="1" outlineLevel="1">
      <c r="A3141" s="155"/>
      <c r="B3141" s="481">
        <v>93662.0</v>
      </c>
      <c r="C3141" s="482" t="s">
        <v>5455</v>
      </c>
      <c r="D3141" s="481" t="s">
        <v>1403</v>
      </c>
      <c r="E3141" s="481" t="s">
        <v>2466</v>
      </c>
      <c r="F3141" s="483">
        <v>62.45</v>
      </c>
    </row>
    <row r="3142" ht="15.75" customHeight="1" outlineLevel="1">
      <c r="A3142" s="155"/>
      <c r="B3142" s="481">
        <v>93663.0</v>
      </c>
      <c r="C3142" s="482" t="s">
        <v>5456</v>
      </c>
      <c r="D3142" s="481" t="s">
        <v>1403</v>
      </c>
      <c r="E3142" s="481" t="s">
        <v>2466</v>
      </c>
      <c r="F3142" s="483">
        <v>62.45</v>
      </c>
    </row>
    <row r="3143" ht="15.75" customHeight="1" outlineLevel="1">
      <c r="A3143" s="155"/>
      <c r="B3143" s="481">
        <v>93664.0</v>
      </c>
      <c r="C3143" s="482" t="s">
        <v>5457</v>
      </c>
      <c r="D3143" s="481" t="s">
        <v>1403</v>
      </c>
      <c r="E3143" s="481" t="s">
        <v>2466</v>
      </c>
      <c r="F3143" s="483">
        <v>65.58</v>
      </c>
    </row>
    <row r="3144" ht="15.75" customHeight="1" outlineLevel="1">
      <c r="A3144" s="155"/>
      <c r="B3144" s="481">
        <v>93665.0</v>
      </c>
      <c r="C3144" s="482" t="s">
        <v>5458</v>
      </c>
      <c r="D3144" s="481" t="s">
        <v>1403</v>
      </c>
      <c r="E3144" s="481" t="s">
        <v>2466</v>
      </c>
      <c r="F3144" s="483">
        <v>69.41</v>
      </c>
    </row>
    <row r="3145" ht="15.75" customHeight="1" outlineLevel="1">
      <c r="A3145" s="155"/>
      <c r="B3145" s="481">
        <v>93666.0</v>
      </c>
      <c r="C3145" s="482" t="s">
        <v>5459</v>
      </c>
      <c r="D3145" s="481" t="s">
        <v>1403</v>
      </c>
      <c r="E3145" s="481" t="s">
        <v>2466</v>
      </c>
      <c r="F3145" s="483">
        <v>75.53</v>
      </c>
    </row>
    <row r="3146" ht="15.75" customHeight="1" outlineLevel="1">
      <c r="A3146" s="155"/>
      <c r="B3146" s="481">
        <v>93667.0</v>
      </c>
      <c r="C3146" s="482" t="s">
        <v>5460</v>
      </c>
      <c r="D3146" s="481" t="s">
        <v>1403</v>
      </c>
      <c r="E3146" s="481" t="s">
        <v>2466</v>
      </c>
      <c r="F3146" s="483">
        <v>73.49</v>
      </c>
    </row>
    <row r="3147" ht="15.75" customHeight="1" outlineLevel="1">
      <c r="A3147" s="155"/>
      <c r="B3147" s="481">
        <v>93668.0</v>
      </c>
      <c r="C3147" s="482" t="s">
        <v>5461</v>
      </c>
      <c r="D3147" s="481" t="s">
        <v>1403</v>
      </c>
      <c r="E3147" s="481" t="s">
        <v>2466</v>
      </c>
      <c r="F3147" s="483">
        <v>75.3</v>
      </c>
    </row>
    <row r="3148" ht="15.75" customHeight="1" outlineLevel="1">
      <c r="A3148" s="155"/>
      <c r="B3148" s="481">
        <v>93669.0</v>
      </c>
      <c r="C3148" s="482" t="s">
        <v>5462</v>
      </c>
      <c r="D3148" s="481" t="s">
        <v>1403</v>
      </c>
      <c r="E3148" s="481" t="s">
        <v>2466</v>
      </c>
      <c r="F3148" s="483">
        <v>79.29</v>
      </c>
    </row>
    <row r="3149" ht="15.75" customHeight="1" outlineLevel="1">
      <c r="A3149" s="155"/>
      <c r="B3149" s="481">
        <v>93670.0</v>
      </c>
      <c r="C3149" s="482" t="s">
        <v>5463</v>
      </c>
      <c r="D3149" s="481" t="s">
        <v>1403</v>
      </c>
      <c r="E3149" s="481" t="s">
        <v>2466</v>
      </c>
      <c r="F3149" s="483">
        <v>79.29</v>
      </c>
    </row>
    <row r="3150" ht="15.75" customHeight="1" outlineLevel="1">
      <c r="A3150" s="155"/>
      <c r="B3150" s="481">
        <v>93671.0</v>
      </c>
      <c r="C3150" s="482" t="s">
        <v>5464</v>
      </c>
      <c r="D3150" s="481" t="s">
        <v>1403</v>
      </c>
      <c r="E3150" s="481" t="s">
        <v>2466</v>
      </c>
      <c r="F3150" s="483">
        <v>83.97</v>
      </c>
    </row>
    <row r="3151" ht="15.75" customHeight="1" outlineLevel="1">
      <c r="A3151" s="155"/>
      <c r="B3151" s="481">
        <v>93672.0</v>
      </c>
      <c r="C3151" s="482" t="s">
        <v>5465</v>
      </c>
      <c r="D3151" s="481" t="s">
        <v>1403</v>
      </c>
      <c r="E3151" s="481" t="s">
        <v>2466</v>
      </c>
      <c r="F3151" s="483">
        <v>90.91</v>
      </c>
    </row>
    <row r="3152" ht="15.75" customHeight="1" outlineLevel="1">
      <c r="A3152" s="155"/>
      <c r="B3152" s="481">
        <v>93673.0</v>
      </c>
      <c r="C3152" s="482" t="s">
        <v>5466</v>
      </c>
      <c r="D3152" s="481" t="s">
        <v>1403</v>
      </c>
      <c r="E3152" s="481" t="s">
        <v>2466</v>
      </c>
      <c r="F3152" s="483">
        <v>100.11</v>
      </c>
    </row>
    <row r="3153" ht="15.75" customHeight="1" outlineLevel="1">
      <c r="A3153" s="155"/>
      <c r="B3153" s="481">
        <v>97359.0</v>
      </c>
      <c r="C3153" s="482" t="s">
        <v>5467</v>
      </c>
      <c r="D3153" s="481" t="s">
        <v>1403</v>
      </c>
      <c r="E3153" s="481" t="s">
        <v>2466</v>
      </c>
      <c r="F3153" s="483">
        <v>3955.54</v>
      </c>
    </row>
    <row r="3154" ht="15.75" customHeight="1" outlineLevel="1">
      <c r="A3154" s="155"/>
      <c r="B3154" s="481">
        <v>97360.0</v>
      </c>
      <c r="C3154" s="482" t="s">
        <v>5468</v>
      </c>
      <c r="D3154" s="481" t="s">
        <v>1403</v>
      </c>
      <c r="E3154" s="481" t="s">
        <v>2466</v>
      </c>
      <c r="F3154" s="483">
        <v>7633.21</v>
      </c>
    </row>
    <row r="3155" ht="15.75" customHeight="1" outlineLevel="1">
      <c r="A3155" s="155"/>
      <c r="B3155" s="481">
        <v>97361.0</v>
      </c>
      <c r="C3155" s="482" t="s">
        <v>5469</v>
      </c>
      <c r="D3155" s="481" t="s">
        <v>1403</v>
      </c>
      <c r="E3155" s="481" t="s">
        <v>2466</v>
      </c>
      <c r="F3155" s="483">
        <v>10177.62</v>
      </c>
    </row>
    <row r="3156" ht="15.75" customHeight="1" outlineLevel="1">
      <c r="A3156" s="155"/>
      <c r="B3156" s="481">
        <v>97362.0</v>
      </c>
      <c r="C3156" s="482" t="s">
        <v>5470</v>
      </c>
      <c r="D3156" s="481" t="s">
        <v>1403</v>
      </c>
      <c r="E3156" s="481" t="s">
        <v>2466</v>
      </c>
      <c r="F3156" s="483">
        <v>2140.58</v>
      </c>
    </row>
    <row r="3157" ht="15.75" customHeight="1" outlineLevel="1">
      <c r="A3157" s="155"/>
      <c r="B3157" s="481">
        <v>101875.0</v>
      </c>
      <c r="C3157" s="482" t="s">
        <v>5471</v>
      </c>
      <c r="D3157" s="481" t="s">
        <v>1403</v>
      </c>
      <c r="E3157" s="481" t="s">
        <v>2466</v>
      </c>
      <c r="F3157" s="483">
        <v>457.23</v>
      </c>
    </row>
    <row r="3158" ht="15.75" customHeight="1" outlineLevel="1">
      <c r="A3158" s="155"/>
      <c r="B3158" s="481">
        <v>101876.0</v>
      </c>
      <c r="C3158" s="482" t="s">
        <v>5472</v>
      </c>
      <c r="D3158" s="481" t="s">
        <v>1403</v>
      </c>
      <c r="E3158" s="481" t="s">
        <v>2466</v>
      </c>
      <c r="F3158" s="483">
        <v>87.38</v>
      </c>
    </row>
    <row r="3159" ht="15.75" customHeight="1" outlineLevel="1">
      <c r="A3159" s="155"/>
      <c r="B3159" s="481">
        <v>101877.0</v>
      </c>
      <c r="C3159" s="482" t="s">
        <v>5473</v>
      </c>
      <c r="D3159" s="481" t="s">
        <v>1403</v>
      </c>
      <c r="E3159" s="481" t="s">
        <v>2466</v>
      </c>
      <c r="F3159" s="483">
        <v>59.89</v>
      </c>
    </row>
    <row r="3160" ht="15.75" customHeight="1" outlineLevel="1">
      <c r="A3160" s="155"/>
      <c r="B3160" s="481">
        <v>101878.0</v>
      </c>
      <c r="C3160" s="482" t="s">
        <v>5474</v>
      </c>
      <c r="D3160" s="481" t="s">
        <v>1403</v>
      </c>
      <c r="E3160" s="481" t="s">
        <v>2466</v>
      </c>
      <c r="F3160" s="483">
        <v>625.75</v>
      </c>
    </row>
    <row r="3161" ht="15.75" customHeight="1" outlineLevel="1">
      <c r="A3161" s="155"/>
      <c r="B3161" s="481">
        <v>101879.0</v>
      </c>
      <c r="C3161" s="482" t="s">
        <v>5475</v>
      </c>
      <c r="D3161" s="481" t="s">
        <v>1403</v>
      </c>
      <c r="E3161" s="481" t="s">
        <v>2466</v>
      </c>
      <c r="F3161" s="483">
        <v>662.85</v>
      </c>
    </row>
    <row r="3162" ht="15.75" customHeight="1" outlineLevel="1">
      <c r="A3162" s="155"/>
      <c r="B3162" s="481">
        <v>101880.0</v>
      </c>
      <c r="C3162" s="482" t="s">
        <v>5476</v>
      </c>
      <c r="D3162" s="481" t="s">
        <v>1403</v>
      </c>
      <c r="E3162" s="481" t="s">
        <v>2466</v>
      </c>
      <c r="F3162" s="483">
        <v>763.12</v>
      </c>
    </row>
    <row r="3163" ht="15.75" customHeight="1" outlineLevel="1">
      <c r="A3163" s="155"/>
      <c r="B3163" s="481">
        <v>101881.0</v>
      </c>
      <c r="C3163" s="482" t="s">
        <v>5477</v>
      </c>
      <c r="D3163" s="481" t="s">
        <v>1403</v>
      </c>
      <c r="E3163" s="481" t="s">
        <v>2466</v>
      </c>
      <c r="F3163" s="483">
        <v>1098.85</v>
      </c>
    </row>
    <row r="3164" ht="15.75" customHeight="1" outlineLevel="1">
      <c r="A3164" s="155"/>
      <c r="B3164" s="481">
        <v>101882.0</v>
      </c>
      <c r="C3164" s="482" t="s">
        <v>5478</v>
      </c>
      <c r="D3164" s="481" t="s">
        <v>1403</v>
      </c>
      <c r="E3164" s="481" t="s">
        <v>2466</v>
      </c>
      <c r="F3164" s="483">
        <v>1561.63</v>
      </c>
    </row>
    <row r="3165" ht="15.75" customHeight="1" outlineLevel="1">
      <c r="A3165" s="155"/>
      <c r="B3165" s="481">
        <v>101883.0</v>
      </c>
      <c r="C3165" s="482" t="s">
        <v>5479</v>
      </c>
      <c r="D3165" s="481" t="s">
        <v>1403</v>
      </c>
      <c r="E3165" s="481" t="s">
        <v>2466</v>
      </c>
      <c r="F3165" s="483">
        <v>631.73</v>
      </c>
    </row>
    <row r="3166" ht="15.75" customHeight="1" outlineLevel="1">
      <c r="A3166" s="155"/>
      <c r="B3166" s="481">
        <v>101890.0</v>
      </c>
      <c r="C3166" s="482" t="s">
        <v>5480</v>
      </c>
      <c r="D3166" s="481" t="s">
        <v>1403</v>
      </c>
      <c r="E3166" s="481" t="s">
        <v>2466</v>
      </c>
      <c r="F3166" s="483">
        <v>16.86</v>
      </c>
    </row>
    <row r="3167" ht="15.75" customHeight="1" outlineLevel="1">
      <c r="A3167" s="155"/>
      <c r="B3167" s="481">
        <v>101891.0</v>
      </c>
      <c r="C3167" s="482" t="s">
        <v>5481</v>
      </c>
      <c r="D3167" s="481" t="s">
        <v>1403</v>
      </c>
      <c r="E3167" s="481" t="s">
        <v>2466</v>
      </c>
      <c r="F3167" s="483">
        <v>28.75</v>
      </c>
    </row>
    <row r="3168" ht="15.75" customHeight="1" outlineLevel="1">
      <c r="A3168" s="155"/>
      <c r="B3168" s="481">
        <v>101892.0</v>
      </c>
      <c r="C3168" s="482" t="s">
        <v>5482</v>
      </c>
      <c r="D3168" s="481" t="s">
        <v>1403</v>
      </c>
      <c r="E3168" s="481" t="s">
        <v>2466</v>
      </c>
      <c r="F3168" s="483">
        <v>73.77</v>
      </c>
    </row>
    <row r="3169" ht="15.75" customHeight="1" outlineLevel="1">
      <c r="A3169" s="155"/>
      <c r="B3169" s="481">
        <v>101893.0</v>
      </c>
      <c r="C3169" s="482" t="s">
        <v>5483</v>
      </c>
      <c r="D3169" s="481" t="s">
        <v>1403</v>
      </c>
      <c r="E3169" s="481" t="s">
        <v>2466</v>
      </c>
      <c r="F3169" s="483">
        <v>94.57</v>
      </c>
    </row>
    <row r="3170" ht="15.75" customHeight="1" outlineLevel="1">
      <c r="A3170" s="155"/>
      <c r="B3170" s="481">
        <v>101894.0</v>
      </c>
      <c r="C3170" s="482" t="s">
        <v>5484</v>
      </c>
      <c r="D3170" s="481" t="s">
        <v>1403</v>
      </c>
      <c r="E3170" s="481" t="s">
        <v>2466</v>
      </c>
      <c r="F3170" s="483">
        <v>161.55</v>
      </c>
    </row>
    <row r="3171" ht="15.75" customHeight="1" outlineLevel="1">
      <c r="A3171" s="155"/>
      <c r="B3171" s="481">
        <v>101895.0</v>
      </c>
      <c r="C3171" s="482" t="s">
        <v>5485</v>
      </c>
      <c r="D3171" s="481" t="s">
        <v>1403</v>
      </c>
      <c r="E3171" s="481" t="s">
        <v>2466</v>
      </c>
      <c r="F3171" s="483">
        <v>437.05</v>
      </c>
    </row>
    <row r="3172" ht="15.75" customHeight="1" outlineLevel="1">
      <c r="A3172" s="155"/>
      <c r="B3172" s="481">
        <v>101896.0</v>
      </c>
      <c r="C3172" s="482" t="s">
        <v>5486</v>
      </c>
      <c r="D3172" s="481" t="s">
        <v>1403</v>
      </c>
      <c r="E3172" s="481" t="s">
        <v>2466</v>
      </c>
      <c r="F3172" s="483">
        <v>656.43</v>
      </c>
    </row>
    <row r="3173" ht="15.75" customHeight="1" outlineLevel="1">
      <c r="A3173" s="155"/>
      <c r="B3173" s="481">
        <v>101897.0</v>
      </c>
      <c r="C3173" s="482" t="s">
        <v>5487</v>
      </c>
      <c r="D3173" s="481" t="s">
        <v>1403</v>
      </c>
      <c r="E3173" s="481" t="s">
        <v>2466</v>
      </c>
      <c r="F3173" s="483">
        <v>1046.59</v>
      </c>
    </row>
    <row r="3174" ht="15.75" customHeight="1" outlineLevel="1">
      <c r="A3174" s="155"/>
      <c r="B3174" s="481">
        <v>101898.0</v>
      </c>
      <c r="C3174" s="482" t="s">
        <v>5488</v>
      </c>
      <c r="D3174" s="481" t="s">
        <v>1403</v>
      </c>
      <c r="E3174" s="481" t="s">
        <v>2466</v>
      </c>
      <c r="F3174" s="483">
        <v>1395.45</v>
      </c>
    </row>
    <row r="3175" ht="15.75" customHeight="1" outlineLevel="1">
      <c r="A3175" s="155"/>
      <c r="B3175" s="481">
        <v>101899.0</v>
      </c>
      <c r="C3175" s="482" t="s">
        <v>5489</v>
      </c>
      <c r="D3175" s="481" t="s">
        <v>1403</v>
      </c>
      <c r="E3175" s="481" t="s">
        <v>2466</v>
      </c>
      <c r="F3175" s="483">
        <v>2225.26</v>
      </c>
    </row>
    <row r="3176" ht="15.75" customHeight="1" outlineLevel="1">
      <c r="A3176" s="155"/>
      <c r="B3176" s="481">
        <v>101900.0</v>
      </c>
      <c r="C3176" s="482" t="s">
        <v>5490</v>
      </c>
      <c r="D3176" s="481" t="s">
        <v>1403</v>
      </c>
      <c r="E3176" s="481" t="s">
        <v>2466</v>
      </c>
      <c r="F3176" s="483">
        <v>4628.76</v>
      </c>
    </row>
    <row r="3177" ht="15.75" customHeight="1" outlineLevel="1">
      <c r="A3177" s="155"/>
      <c r="B3177" s="481">
        <v>101901.0</v>
      </c>
      <c r="C3177" s="482" t="s">
        <v>5491</v>
      </c>
      <c r="D3177" s="481" t="s">
        <v>1403</v>
      </c>
      <c r="E3177" s="481" t="s">
        <v>2466</v>
      </c>
      <c r="F3177" s="483">
        <v>170.38</v>
      </c>
    </row>
    <row r="3178" ht="15.75" customHeight="1" outlineLevel="1">
      <c r="A3178" s="155"/>
      <c r="B3178" s="481">
        <v>101902.0</v>
      </c>
      <c r="C3178" s="482" t="s">
        <v>5492</v>
      </c>
      <c r="D3178" s="481" t="s">
        <v>1403</v>
      </c>
      <c r="E3178" s="481" t="s">
        <v>2466</v>
      </c>
      <c r="F3178" s="483">
        <v>210.4</v>
      </c>
    </row>
    <row r="3179" ht="15.75" customHeight="1" outlineLevel="1">
      <c r="A3179" s="155"/>
      <c r="B3179" s="481">
        <v>101903.0</v>
      </c>
      <c r="C3179" s="482" t="s">
        <v>5493</v>
      </c>
      <c r="D3179" s="481" t="s">
        <v>1403</v>
      </c>
      <c r="E3179" s="481" t="s">
        <v>2466</v>
      </c>
      <c r="F3179" s="483">
        <v>438.13</v>
      </c>
    </row>
    <row r="3180" ht="15.75" customHeight="1" outlineLevel="1">
      <c r="A3180" s="155"/>
      <c r="B3180" s="481">
        <v>101904.0</v>
      </c>
      <c r="C3180" s="482" t="s">
        <v>5494</v>
      </c>
      <c r="D3180" s="481" t="s">
        <v>1403</v>
      </c>
      <c r="E3180" s="481" t="s">
        <v>2466</v>
      </c>
      <c r="F3180" s="483">
        <v>1614.55</v>
      </c>
    </row>
    <row r="3181" ht="15.75" customHeight="1" outlineLevel="1">
      <c r="A3181" s="155"/>
      <c r="B3181" s="481">
        <v>101938.0</v>
      </c>
      <c r="C3181" s="482" t="s">
        <v>5495</v>
      </c>
      <c r="D3181" s="481" t="s">
        <v>1403</v>
      </c>
      <c r="E3181" s="481" t="s">
        <v>2466</v>
      </c>
      <c r="F3181" s="483">
        <v>117.51</v>
      </c>
    </row>
    <row r="3182" ht="15.75" customHeight="1" outlineLevel="1">
      <c r="A3182" s="155"/>
      <c r="B3182" s="481">
        <v>101946.0</v>
      </c>
      <c r="C3182" s="482" t="s">
        <v>5496</v>
      </c>
      <c r="D3182" s="481" t="s">
        <v>1403</v>
      </c>
      <c r="E3182" s="481" t="s">
        <v>2466</v>
      </c>
      <c r="F3182" s="483">
        <v>166.88</v>
      </c>
    </row>
    <row r="3183" ht="15.75" customHeight="1" outlineLevel="1">
      <c r="A3183" s="155"/>
      <c r="B3183" s="481">
        <v>91945.0</v>
      </c>
      <c r="C3183" s="482" t="s">
        <v>5497</v>
      </c>
      <c r="D3183" s="481" t="s">
        <v>1403</v>
      </c>
      <c r="E3183" s="481" t="s">
        <v>2466</v>
      </c>
      <c r="F3183" s="483">
        <v>13.27</v>
      </c>
    </row>
    <row r="3184" ht="15.75" customHeight="1" outlineLevel="1">
      <c r="A3184" s="155"/>
      <c r="B3184" s="481">
        <v>91946.0</v>
      </c>
      <c r="C3184" s="482" t="s">
        <v>5498</v>
      </c>
      <c r="D3184" s="481" t="s">
        <v>1403</v>
      </c>
      <c r="E3184" s="481" t="s">
        <v>2466</v>
      </c>
      <c r="F3184" s="483">
        <v>10.41</v>
      </c>
    </row>
    <row r="3185" ht="15.75" customHeight="1" outlineLevel="1">
      <c r="A3185" s="155"/>
      <c r="B3185" s="481">
        <v>91947.0</v>
      </c>
      <c r="C3185" s="482" t="s">
        <v>5499</v>
      </c>
      <c r="D3185" s="481" t="s">
        <v>1403</v>
      </c>
      <c r="E3185" s="481" t="s">
        <v>2466</v>
      </c>
      <c r="F3185" s="483">
        <v>8.6</v>
      </c>
    </row>
    <row r="3186" ht="15.75" customHeight="1" outlineLevel="1">
      <c r="A3186" s="155"/>
      <c r="B3186" s="481">
        <v>91949.0</v>
      </c>
      <c r="C3186" s="482" t="s">
        <v>5500</v>
      </c>
      <c r="D3186" s="481" t="s">
        <v>1403</v>
      </c>
      <c r="E3186" s="481" t="s">
        <v>2466</v>
      </c>
      <c r="F3186" s="483">
        <v>18.74</v>
      </c>
    </row>
    <row r="3187" ht="15.75" customHeight="1" outlineLevel="1">
      <c r="A3187" s="155"/>
      <c r="B3187" s="481">
        <v>91950.0</v>
      </c>
      <c r="C3187" s="482" t="s">
        <v>5501</v>
      </c>
      <c r="D3187" s="481" t="s">
        <v>1403</v>
      </c>
      <c r="E3187" s="481" t="s">
        <v>2466</v>
      </c>
      <c r="F3187" s="483">
        <v>15.24</v>
      </c>
    </row>
    <row r="3188" ht="15.75" customHeight="1" outlineLevel="1">
      <c r="A3188" s="155"/>
      <c r="B3188" s="481">
        <v>91951.0</v>
      </c>
      <c r="C3188" s="482" t="s">
        <v>5502</v>
      </c>
      <c r="D3188" s="481" t="s">
        <v>1403</v>
      </c>
      <c r="E3188" s="481" t="s">
        <v>2466</v>
      </c>
      <c r="F3188" s="483">
        <v>13.14</v>
      </c>
    </row>
    <row r="3189" ht="15.75" customHeight="1" outlineLevel="1">
      <c r="A3189" s="155"/>
      <c r="B3189" s="481">
        <v>91952.0</v>
      </c>
      <c r="C3189" s="482" t="s">
        <v>5503</v>
      </c>
      <c r="D3189" s="481" t="s">
        <v>1403</v>
      </c>
      <c r="E3189" s="481" t="s">
        <v>2466</v>
      </c>
      <c r="F3189" s="483">
        <v>17.79</v>
      </c>
    </row>
    <row r="3190" ht="15.75" customHeight="1" outlineLevel="1">
      <c r="A3190" s="155"/>
      <c r="B3190" s="481">
        <v>91953.0</v>
      </c>
      <c r="C3190" s="482" t="s">
        <v>5504</v>
      </c>
      <c r="D3190" s="481" t="s">
        <v>1403</v>
      </c>
      <c r="E3190" s="481" t="s">
        <v>2466</v>
      </c>
      <c r="F3190" s="483">
        <v>28.2</v>
      </c>
    </row>
    <row r="3191" ht="15.75" customHeight="1" outlineLevel="1">
      <c r="A3191" s="155"/>
      <c r="B3191" s="481">
        <v>91954.0</v>
      </c>
      <c r="C3191" s="482" t="s">
        <v>5505</v>
      </c>
      <c r="D3191" s="481" t="s">
        <v>1403</v>
      </c>
      <c r="E3191" s="481" t="s">
        <v>2466</v>
      </c>
      <c r="F3191" s="483">
        <v>23.9</v>
      </c>
    </row>
    <row r="3192" ht="15.75" customHeight="1" outlineLevel="1">
      <c r="A3192" s="155"/>
      <c r="B3192" s="481">
        <v>91955.0</v>
      </c>
      <c r="C3192" s="482" t="s">
        <v>5506</v>
      </c>
      <c r="D3192" s="481" t="s">
        <v>1403</v>
      </c>
      <c r="E3192" s="481" t="s">
        <v>2466</v>
      </c>
      <c r="F3192" s="483">
        <v>34.31</v>
      </c>
    </row>
    <row r="3193" ht="15.75" customHeight="1" outlineLevel="1">
      <c r="A3193" s="155"/>
      <c r="B3193" s="481">
        <v>91956.0</v>
      </c>
      <c r="C3193" s="482" t="s">
        <v>5507</v>
      </c>
      <c r="D3193" s="481" t="s">
        <v>1403</v>
      </c>
      <c r="E3193" s="481" t="s">
        <v>2466</v>
      </c>
      <c r="F3193" s="483">
        <v>38.64</v>
      </c>
    </row>
    <row r="3194" ht="15.75" customHeight="1" outlineLevel="1">
      <c r="A3194" s="155"/>
      <c r="B3194" s="481">
        <v>91957.0</v>
      </c>
      <c r="C3194" s="482" t="s">
        <v>5508</v>
      </c>
      <c r="D3194" s="481" t="s">
        <v>1403</v>
      </c>
      <c r="E3194" s="481" t="s">
        <v>2466</v>
      </c>
      <c r="F3194" s="483">
        <v>49.05</v>
      </c>
    </row>
    <row r="3195" ht="15.75" customHeight="1" outlineLevel="1">
      <c r="A3195" s="155"/>
      <c r="B3195" s="481">
        <v>91958.0</v>
      </c>
      <c r="C3195" s="482" t="s">
        <v>5509</v>
      </c>
      <c r="D3195" s="481" t="s">
        <v>1403</v>
      </c>
      <c r="E3195" s="481" t="s">
        <v>2466</v>
      </c>
      <c r="F3195" s="483">
        <v>32.58</v>
      </c>
    </row>
    <row r="3196" ht="15.75" customHeight="1" outlineLevel="1">
      <c r="A3196" s="155"/>
      <c r="B3196" s="481">
        <v>91959.0</v>
      </c>
      <c r="C3196" s="482" t="s">
        <v>5510</v>
      </c>
      <c r="D3196" s="481" t="s">
        <v>1403</v>
      </c>
      <c r="E3196" s="481" t="s">
        <v>2466</v>
      </c>
      <c r="F3196" s="483">
        <v>42.99</v>
      </c>
    </row>
    <row r="3197" ht="15.75" customHeight="1" outlineLevel="1">
      <c r="A3197" s="155"/>
      <c r="B3197" s="481">
        <v>91960.0</v>
      </c>
      <c r="C3197" s="482" t="s">
        <v>5511</v>
      </c>
      <c r="D3197" s="481" t="s">
        <v>1403</v>
      </c>
      <c r="E3197" s="481" t="s">
        <v>2466</v>
      </c>
      <c r="F3197" s="483">
        <v>44.8</v>
      </c>
    </row>
    <row r="3198" ht="15.75" customHeight="1" outlineLevel="1">
      <c r="A3198" s="155"/>
      <c r="B3198" s="481">
        <v>91961.0</v>
      </c>
      <c r="C3198" s="482" t="s">
        <v>5512</v>
      </c>
      <c r="D3198" s="481" t="s">
        <v>1403</v>
      </c>
      <c r="E3198" s="481" t="s">
        <v>2466</v>
      </c>
      <c r="F3198" s="483">
        <v>55.21</v>
      </c>
    </row>
    <row r="3199" ht="15.75" customHeight="1" outlineLevel="1">
      <c r="A3199" s="155"/>
      <c r="B3199" s="481">
        <v>91962.0</v>
      </c>
      <c r="C3199" s="482" t="s">
        <v>5513</v>
      </c>
      <c r="D3199" s="481" t="s">
        <v>1403</v>
      </c>
      <c r="E3199" s="481" t="s">
        <v>2466</v>
      </c>
      <c r="F3199" s="483">
        <v>59.53</v>
      </c>
    </row>
    <row r="3200" ht="15.75" customHeight="1" outlineLevel="1">
      <c r="A3200" s="155"/>
      <c r="B3200" s="481">
        <v>91963.0</v>
      </c>
      <c r="C3200" s="482" t="s">
        <v>5514</v>
      </c>
      <c r="D3200" s="481" t="s">
        <v>1403</v>
      </c>
      <c r="E3200" s="481" t="s">
        <v>2466</v>
      </c>
      <c r="F3200" s="483">
        <v>69.94</v>
      </c>
    </row>
    <row r="3201" ht="15.75" customHeight="1" outlineLevel="1">
      <c r="A3201" s="155"/>
      <c r="B3201" s="481">
        <v>91964.0</v>
      </c>
      <c r="C3201" s="482" t="s">
        <v>5515</v>
      </c>
      <c r="D3201" s="481" t="s">
        <v>1403</v>
      </c>
      <c r="E3201" s="481" t="s">
        <v>2466</v>
      </c>
      <c r="F3201" s="483">
        <v>53.43</v>
      </c>
    </row>
    <row r="3202" ht="15.75" customHeight="1" outlineLevel="1">
      <c r="A3202" s="155"/>
      <c r="B3202" s="481">
        <v>91965.0</v>
      </c>
      <c r="C3202" s="482" t="s">
        <v>5516</v>
      </c>
      <c r="D3202" s="481" t="s">
        <v>1403</v>
      </c>
      <c r="E3202" s="481" t="s">
        <v>2466</v>
      </c>
      <c r="F3202" s="483">
        <v>63.84</v>
      </c>
    </row>
    <row r="3203" ht="15.75" customHeight="1" outlineLevel="1">
      <c r="A3203" s="155"/>
      <c r="B3203" s="481">
        <v>91966.0</v>
      </c>
      <c r="C3203" s="482" t="s">
        <v>5517</v>
      </c>
      <c r="D3203" s="481" t="s">
        <v>1403</v>
      </c>
      <c r="E3203" s="481" t="s">
        <v>2466</v>
      </c>
      <c r="F3203" s="483">
        <v>47.38</v>
      </c>
    </row>
    <row r="3204" ht="15.75" customHeight="1" outlineLevel="1">
      <c r="A3204" s="155"/>
      <c r="B3204" s="481">
        <v>91967.0</v>
      </c>
      <c r="C3204" s="482" t="s">
        <v>5518</v>
      </c>
      <c r="D3204" s="481" t="s">
        <v>1403</v>
      </c>
      <c r="E3204" s="481" t="s">
        <v>2466</v>
      </c>
      <c r="F3204" s="483">
        <v>57.79</v>
      </c>
    </row>
    <row r="3205" ht="15.75" customHeight="1" outlineLevel="1">
      <c r="A3205" s="155"/>
      <c r="B3205" s="481">
        <v>91968.0</v>
      </c>
      <c r="C3205" s="482" t="s">
        <v>5519</v>
      </c>
      <c r="D3205" s="481" t="s">
        <v>1403</v>
      </c>
      <c r="E3205" s="481" t="s">
        <v>2466</v>
      </c>
      <c r="F3205" s="483">
        <v>65.63</v>
      </c>
    </row>
    <row r="3206" ht="15.75" customHeight="1" outlineLevel="1">
      <c r="A3206" s="155"/>
      <c r="B3206" s="481">
        <v>91969.0</v>
      </c>
      <c r="C3206" s="482" t="s">
        <v>5520</v>
      </c>
      <c r="D3206" s="481" t="s">
        <v>1403</v>
      </c>
      <c r="E3206" s="481" t="s">
        <v>2466</v>
      </c>
      <c r="F3206" s="483">
        <v>76.04</v>
      </c>
    </row>
    <row r="3207" ht="15.75" customHeight="1" outlineLevel="1">
      <c r="A3207" s="155"/>
      <c r="B3207" s="481">
        <v>91970.0</v>
      </c>
      <c r="C3207" s="482" t="s">
        <v>5521</v>
      </c>
      <c r="D3207" s="481" t="s">
        <v>1403</v>
      </c>
      <c r="E3207" s="481" t="s">
        <v>2466</v>
      </c>
      <c r="F3207" s="483">
        <v>68.56</v>
      </c>
    </row>
    <row r="3208" ht="15.75" customHeight="1" outlineLevel="1">
      <c r="A3208" s="155"/>
      <c r="B3208" s="481">
        <v>91971.0</v>
      </c>
      <c r="C3208" s="482" t="s">
        <v>5522</v>
      </c>
      <c r="D3208" s="481" t="s">
        <v>1403</v>
      </c>
      <c r="E3208" s="481" t="s">
        <v>2466</v>
      </c>
      <c r="F3208" s="483">
        <v>83.8</v>
      </c>
    </row>
    <row r="3209" ht="15.75" customHeight="1" outlineLevel="1">
      <c r="A3209" s="155"/>
      <c r="B3209" s="481">
        <v>91972.0</v>
      </c>
      <c r="C3209" s="482" t="s">
        <v>5523</v>
      </c>
      <c r="D3209" s="481" t="s">
        <v>1403</v>
      </c>
      <c r="E3209" s="481" t="s">
        <v>2466</v>
      </c>
      <c r="F3209" s="483">
        <v>74.71</v>
      </c>
    </row>
    <row r="3210" ht="15.75" customHeight="1" outlineLevel="1">
      <c r="A3210" s="155"/>
      <c r="B3210" s="481">
        <v>91973.0</v>
      </c>
      <c r="C3210" s="482" t="s">
        <v>5524</v>
      </c>
      <c r="D3210" s="481" t="s">
        <v>1403</v>
      </c>
      <c r="E3210" s="481" t="s">
        <v>2466</v>
      </c>
      <c r="F3210" s="483">
        <v>89.95</v>
      </c>
    </row>
    <row r="3211" ht="15.75" customHeight="1" outlineLevel="1">
      <c r="A3211" s="155"/>
      <c r="B3211" s="481">
        <v>91974.0</v>
      </c>
      <c r="C3211" s="482" t="s">
        <v>5525</v>
      </c>
      <c r="D3211" s="481" t="s">
        <v>1403</v>
      </c>
      <c r="E3211" s="481" t="s">
        <v>2466</v>
      </c>
      <c r="F3211" s="483">
        <v>62.45</v>
      </c>
    </row>
    <row r="3212" ht="15.75" customHeight="1" outlineLevel="1">
      <c r="A3212" s="155"/>
      <c r="B3212" s="481">
        <v>91975.0</v>
      </c>
      <c r="C3212" s="482" t="s">
        <v>5526</v>
      </c>
      <c r="D3212" s="481" t="s">
        <v>1403</v>
      </c>
      <c r="E3212" s="481" t="s">
        <v>2466</v>
      </c>
      <c r="F3212" s="483">
        <v>77.69</v>
      </c>
    </row>
    <row r="3213" ht="15.75" customHeight="1" outlineLevel="1">
      <c r="A3213" s="155"/>
      <c r="B3213" s="481">
        <v>91976.0</v>
      </c>
      <c r="C3213" s="482" t="s">
        <v>5527</v>
      </c>
      <c r="D3213" s="481" t="s">
        <v>1403</v>
      </c>
      <c r="E3213" s="481" t="s">
        <v>2466</v>
      </c>
      <c r="F3213" s="483">
        <v>92.08</v>
      </c>
    </row>
    <row r="3214" ht="15.75" customHeight="1" outlineLevel="1">
      <c r="A3214" s="155"/>
      <c r="B3214" s="481">
        <v>91977.0</v>
      </c>
      <c r="C3214" s="482" t="s">
        <v>5528</v>
      </c>
      <c r="D3214" s="481" t="s">
        <v>1403</v>
      </c>
      <c r="E3214" s="481" t="s">
        <v>2466</v>
      </c>
      <c r="F3214" s="483">
        <v>107.32</v>
      </c>
    </row>
    <row r="3215" ht="15.75" customHeight="1" outlineLevel="1">
      <c r="A3215" s="155"/>
      <c r="B3215" s="481">
        <v>91978.0</v>
      </c>
      <c r="C3215" s="482" t="s">
        <v>5529</v>
      </c>
      <c r="D3215" s="481" t="s">
        <v>1403</v>
      </c>
      <c r="E3215" s="481" t="s">
        <v>2466</v>
      </c>
      <c r="F3215" s="483">
        <v>37.58</v>
      </c>
    </row>
    <row r="3216" ht="15.75" customHeight="1" outlineLevel="1">
      <c r="A3216" s="155"/>
      <c r="B3216" s="481">
        <v>91979.0</v>
      </c>
      <c r="C3216" s="482" t="s">
        <v>5530</v>
      </c>
      <c r="D3216" s="481" t="s">
        <v>1403</v>
      </c>
      <c r="E3216" s="481" t="s">
        <v>2466</v>
      </c>
      <c r="F3216" s="483">
        <v>47.99</v>
      </c>
    </row>
    <row r="3217" ht="15.75" customHeight="1" outlineLevel="1">
      <c r="A3217" s="155"/>
      <c r="B3217" s="481">
        <v>91980.0</v>
      </c>
      <c r="C3217" s="482" t="s">
        <v>5531</v>
      </c>
      <c r="D3217" s="481" t="s">
        <v>1403</v>
      </c>
      <c r="E3217" s="481" t="s">
        <v>2466</v>
      </c>
      <c r="F3217" s="483">
        <v>36.43</v>
      </c>
    </row>
    <row r="3218" ht="15.75" customHeight="1" outlineLevel="1">
      <c r="A3218" s="155"/>
      <c r="B3218" s="481">
        <v>91981.0</v>
      </c>
      <c r="C3218" s="482" t="s">
        <v>5532</v>
      </c>
      <c r="D3218" s="481" t="s">
        <v>1403</v>
      </c>
      <c r="E3218" s="481" t="s">
        <v>2466</v>
      </c>
      <c r="F3218" s="483">
        <v>46.84</v>
      </c>
    </row>
    <row r="3219" ht="15.75" customHeight="1" outlineLevel="1">
      <c r="A3219" s="155"/>
      <c r="B3219" s="481">
        <v>91982.0</v>
      </c>
      <c r="C3219" s="482" t="s">
        <v>5533</v>
      </c>
      <c r="D3219" s="481" t="s">
        <v>1403</v>
      </c>
      <c r="E3219" s="481" t="s">
        <v>2466</v>
      </c>
      <c r="F3219" s="483">
        <v>83.85</v>
      </c>
    </row>
    <row r="3220" ht="15.75" customHeight="1" outlineLevel="1">
      <c r="A3220" s="155"/>
      <c r="B3220" s="481">
        <v>91983.0</v>
      </c>
      <c r="C3220" s="482" t="s">
        <v>5534</v>
      </c>
      <c r="D3220" s="481" t="s">
        <v>1403</v>
      </c>
      <c r="E3220" s="481" t="s">
        <v>2466</v>
      </c>
      <c r="F3220" s="483">
        <v>94.26</v>
      </c>
    </row>
    <row r="3221" ht="15.75" customHeight="1" outlineLevel="1">
      <c r="A3221" s="155"/>
      <c r="B3221" s="481">
        <v>91984.0</v>
      </c>
      <c r="C3221" s="482" t="s">
        <v>5535</v>
      </c>
      <c r="D3221" s="481" t="s">
        <v>1403</v>
      </c>
      <c r="E3221" s="481" t="s">
        <v>2466</v>
      </c>
      <c r="F3221" s="483">
        <v>16.73</v>
      </c>
    </row>
    <row r="3222" ht="15.75" customHeight="1" outlineLevel="1">
      <c r="A3222" s="155"/>
      <c r="B3222" s="481">
        <v>91985.0</v>
      </c>
      <c r="C3222" s="482" t="s">
        <v>5536</v>
      </c>
      <c r="D3222" s="481" t="s">
        <v>1403</v>
      </c>
      <c r="E3222" s="481" t="s">
        <v>2466</v>
      </c>
      <c r="F3222" s="483">
        <v>27.14</v>
      </c>
    </row>
    <row r="3223" ht="15.75" customHeight="1" outlineLevel="1">
      <c r="A3223" s="155"/>
      <c r="B3223" s="481">
        <v>91986.0</v>
      </c>
      <c r="C3223" s="482" t="s">
        <v>5537</v>
      </c>
      <c r="D3223" s="481" t="s">
        <v>1403</v>
      </c>
      <c r="E3223" s="481" t="s">
        <v>2466</v>
      </c>
      <c r="F3223" s="483">
        <v>35.02</v>
      </c>
    </row>
    <row r="3224" ht="15.75" customHeight="1" outlineLevel="1">
      <c r="A3224" s="155"/>
      <c r="B3224" s="481">
        <v>91987.0</v>
      </c>
      <c r="C3224" s="482" t="s">
        <v>5538</v>
      </c>
      <c r="D3224" s="481" t="s">
        <v>1403</v>
      </c>
      <c r="E3224" s="481" t="s">
        <v>2466</v>
      </c>
      <c r="F3224" s="483">
        <v>45.43</v>
      </c>
    </row>
    <row r="3225" ht="15.75" customHeight="1" outlineLevel="1">
      <c r="A3225" s="155"/>
      <c r="B3225" s="481">
        <v>91988.0</v>
      </c>
      <c r="C3225" s="482" t="s">
        <v>5539</v>
      </c>
      <c r="D3225" s="481" t="s">
        <v>1403</v>
      </c>
      <c r="E3225" s="481" t="s">
        <v>2466</v>
      </c>
      <c r="F3225" s="483">
        <v>20.57</v>
      </c>
    </row>
    <row r="3226" ht="15.75" customHeight="1" outlineLevel="1">
      <c r="A3226" s="155"/>
      <c r="B3226" s="481">
        <v>91989.0</v>
      </c>
      <c r="C3226" s="482" t="s">
        <v>5540</v>
      </c>
      <c r="D3226" s="481" t="s">
        <v>1403</v>
      </c>
      <c r="E3226" s="481" t="s">
        <v>2466</v>
      </c>
      <c r="F3226" s="483">
        <v>30.98</v>
      </c>
    </row>
    <row r="3227" ht="15.75" customHeight="1" outlineLevel="1">
      <c r="A3227" s="155"/>
      <c r="B3227" s="481">
        <v>91990.0</v>
      </c>
      <c r="C3227" s="482" t="s">
        <v>5541</v>
      </c>
      <c r="D3227" s="481" t="s">
        <v>1403</v>
      </c>
      <c r="E3227" s="481" t="s">
        <v>2466</v>
      </c>
      <c r="F3227" s="483">
        <v>32.27</v>
      </c>
    </row>
    <row r="3228" ht="15.75" customHeight="1" outlineLevel="1">
      <c r="A3228" s="155"/>
      <c r="B3228" s="481">
        <v>91991.0</v>
      </c>
      <c r="C3228" s="482" t="s">
        <v>5542</v>
      </c>
      <c r="D3228" s="481" t="s">
        <v>1403</v>
      </c>
      <c r="E3228" s="481" t="s">
        <v>2466</v>
      </c>
      <c r="F3228" s="483">
        <v>34.34</v>
      </c>
    </row>
    <row r="3229" ht="15.75" customHeight="1" outlineLevel="1">
      <c r="A3229" s="155"/>
      <c r="B3229" s="481">
        <v>91992.0</v>
      </c>
      <c r="C3229" s="482" t="s">
        <v>5543</v>
      </c>
      <c r="D3229" s="481" t="s">
        <v>1403</v>
      </c>
      <c r="E3229" s="481" t="s">
        <v>2466</v>
      </c>
      <c r="F3229" s="483">
        <v>42.68</v>
      </c>
    </row>
    <row r="3230" ht="15.75" customHeight="1" outlineLevel="1">
      <c r="A3230" s="155"/>
      <c r="B3230" s="481">
        <v>91993.0</v>
      </c>
      <c r="C3230" s="482" t="s">
        <v>5544</v>
      </c>
      <c r="D3230" s="481" t="s">
        <v>1403</v>
      </c>
      <c r="E3230" s="481" t="s">
        <v>2466</v>
      </c>
      <c r="F3230" s="483">
        <v>44.75</v>
      </c>
    </row>
    <row r="3231" ht="15.75" customHeight="1" outlineLevel="1">
      <c r="A3231" s="155"/>
      <c r="B3231" s="481">
        <v>91994.0</v>
      </c>
      <c r="C3231" s="482" t="s">
        <v>5545</v>
      </c>
      <c r="D3231" s="481" t="s">
        <v>1403</v>
      </c>
      <c r="E3231" s="481" t="s">
        <v>2466</v>
      </c>
      <c r="F3231" s="483">
        <v>22.83</v>
      </c>
    </row>
    <row r="3232" ht="15.75" customHeight="1" outlineLevel="1">
      <c r="A3232" s="155"/>
      <c r="B3232" s="481">
        <v>91995.0</v>
      </c>
      <c r="C3232" s="482" t="s">
        <v>5546</v>
      </c>
      <c r="D3232" s="481" t="s">
        <v>1403</v>
      </c>
      <c r="E3232" s="481" t="s">
        <v>2466</v>
      </c>
      <c r="F3232" s="483">
        <v>24.9</v>
      </c>
    </row>
    <row r="3233" ht="15.75" customHeight="1" outlineLevel="1">
      <c r="A3233" s="155"/>
      <c r="B3233" s="481">
        <v>91996.0</v>
      </c>
      <c r="C3233" s="482" t="s">
        <v>5547</v>
      </c>
      <c r="D3233" s="481" t="s">
        <v>1403</v>
      </c>
      <c r="E3233" s="481" t="s">
        <v>2466</v>
      </c>
      <c r="F3233" s="483">
        <v>33.24</v>
      </c>
    </row>
    <row r="3234" ht="15.75" customHeight="1" outlineLevel="1">
      <c r="A3234" s="155"/>
      <c r="B3234" s="481">
        <v>91997.0</v>
      </c>
      <c r="C3234" s="482" t="s">
        <v>5548</v>
      </c>
      <c r="D3234" s="481" t="s">
        <v>1403</v>
      </c>
      <c r="E3234" s="481" t="s">
        <v>2466</v>
      </c>
      <c r="F3234" s="483">
        <v>35.31</v>
      </c>
    </row>
    <row r="3235" ht="15.75" customHeight="1" outlineLevel="1">
      <c r="A3235" s="155"/>
      <c r="B3235" s="481">
        <v>91998.0</v>
      </c>
      <c r="C3235" s="482" t="s">
        <v>5549</v>
      </c>
      <c r="D3235" s="481" t="s">
        <v>1403</v>
      </c>
      <c r="E3235" s="481" t="s">
        <v>2466</v>
      </c>
      <c r="F3235" s="483">
        <v>19.18</v>
      </c>
    </row>
    <row r="3236" ht="15.75" customHeight="1" outlineLevel="1">
      <c r="A3236" s="155"/>
      <c r="B3236" s="481">
        <v>91999.0</v>
      </c>
      <c r="C3236" s="482" t="s">
        <v>5550</v>
      </c>
      <c r="D3236" s="481" t="s">
        <v>1403</v>
      </c>
      <c r="E3236" s="481" t="s">
        <v>2466</v>
      </c>
      <c r="F3236" s="483">
        <v>21.25</v>
      </c>
    </row>
    <row r="3237" ht="15.75" customHeight="1" outlineLevel="1">
      <c r="A3237" s="155"/>
      <c r="B3237" s="481">
        <v>92000.0</v>
      </c>
      <c r="C3237" s="482" t="s">
        <v>5551</v>
      </c>
      <c r="D3237" s="481" t="s">
        <v>1403</v>
      </c>
      <c r="E3237" s="481" t="s">
        <v>2466</v>
      </c>
      <c r="F3237" s="483">
        <v>29.59</v>
      </c>
    </row>
    <row r="3238" ht="15.75" customHeight="1" outlineLevel="1">
      <c r="A3238" s="155"/>
      <c r="B3238" s="481">
        <v>92001.0</v>
      </c>
      <c r="C3238" s="482" t="s">
        <v>5552</v>
      </c>
      <c r="D3238" s="481" t="s">
        <v>1403</v>
      </c>
      <c r="E3238" s="481" t="s">
        <v>2466</v>
      </c>
      <c r="F3238" s="483">
        <v>31.66</v>
      </c>
    </row>
    <row r="3239" ht="15.75" customHeight="1" outlineLevel="1">
      <c r="A3239" s="155"/>
      <c r="B3239" s="481">
        <v>92002.0</v>
      </c>
      <c r="C3239" s="482" t="s">
        <v>5553</v>
      </c>
      <c r="D3239" s="481" t="s">
        <v>1403</v>
      </c>
      <c r="E3239" s="481" t="s">
        <v>2466</v>
      </c>
      <c r="F3239" s="483">
        <v>42.66</v>
      </c>
    </row>
    <row r="3240" ht="15.75" customHeight="1" outlineLevel="1">
      <c r="A3240" s="155"/>
      <c r="B3240" s="481">
        <v>92003.0</v>
      </c>
      <c r="C3240" s="482" t="s">
        <v>5554</v>
      </c>
      <c r="D3240" s="481" t="s">
        <v>1403</v>
      </c>
      <c r="E3240" s="481" t="s">
        <v>2466</v>
      </c>
      <c r="F3240" s="483">
        <v>46.8</v>
      </c>
    </row>
    <row r="3241" ht="15.75" customHeight="1" outlineLevel="1">
      <c r="A3241" s="155"/>
      <c r="B3241" s="481">
        <v>92004.0</v>
      </c>
      <c r="C3241" s="482" t="s">
        <v>5555</v>
      </c>
      <c r="D3241" s="481" t="s">
        <v>1403</v>
      </c>
      <c r="E3241" s="481" t="s">
        <v>2466</v>
      </c>
      <c r="F3241" s="483">
        <v>53.07</v>
      </c>
    </row>
    <row r="3242" ht="15.75" customHeight="1" outlineLevel="1">
      <c r="A3242" s="155"/>
      <c r="B3242" s="481">
        <v>92005.0</v>
      </c>
      <c r="C3242" s="482" t="s">
        <v>5556</v>
      </c>
      <c r="D3242" s="481" t="s">
        <v>1403</v>
      </c>
      <c r="E3242" s="481" t="s">
        <v>2466</v>
      </c>
      <c r="F3242" s="483">
        <v>57.21</v>
      </c>
    </row>
    <row r="3243" ht="15.75" customHeight="1" outlineLevel="1">
      <c r="A3243" s="155"/>
      <c r="B3243" s="481">
        <v>92006.0</v>
      </c>
      <c r="C3243" s="482" t="s">
        <v>5557</v>
      </c>
      <c r="D3243" s="481" t="s">
        <v>1403</v>
      </c>
      <c r="E3243" s="481" t="s">
        <v>2466</v>
      </c>
      <c r="F3243" s="483">
        <v>35.31</v>
      </c>
    </row>
    <row r="3244" ht="15.75" customHeight="1" outlineLevel="1">
      <c r="A3244" s="155"/>
      <c r="B3244" s="481">
        <v>92007.0</v>
      </c>
      <c r="C3244" s="482" t="s">
        <v>5558</v>
      </c>
      <c r="D3244" s="481" t="s">
        <v>1403</v>
      </c>
      <c r="E3244" s="481" t="s">
        <v>2466</v>
      </c>
      <c r="F3244" s="483">
        <v>39.45</v>
      </c>
    </row>
    <row r="3245" ht="15.75" customHeight="1" outlineLevel="1">
      <c r="A3245" s="155"/>
      <c r="B3245" s="481">
        <v>92008.0</v>
      </c>
      <c r="C3245" s="482" t="s">
        <v>5559</v>
      </c>
      <c r="D3245" s="481" t="s">
        <v>1403</v>
      </c>
      <c r="E3245" s="481" t="s">
        <v>2466</v>
      </c>
      <c r="F3245" s="483">
        <v>45.72</v>
      </c>
    </row>
    <row r="3246" ht="15.75" customHeight="1" outlineLevel="1">
      <c r="A3246" s="155"/>
      <c r="B3246" s="481">
        <v>92009.0</v>
      </c>
      <c r="C3246" s="482" t="s">
        <v>5560</v>
      </c>
      <c r="D3246" s="481" t="s">
        <v>1403</v>
      </c>
      <c r="E3246" s="481" t="s">
        <v>2466</v>
      </c>
      <c r="F3246" s="483">
        <v>49.86</v>
      </c>
    </row>
    <row r="3247" ht="15.75" customHeight="1" outlineLevel="1">
      <c r="A3247" s="155"/>
      <c r="B3247" s="481">
        <v>92010.0</v>
      </c>
      <c r="C3247" s="482" t="s">
        <v>5561</v>
      </c>
      <c r="D3247" s="481" t="s">
        <v>1403</v>
      </c>
      <c r="E3247" s="481" t="s">
        <v>2466</v>
      </c>
      <c r="F3247" s="483">
        <v>62.42</v>
      </c>
    </row>
    <row r="3248" ht="15.75" customHeight="1" outlineLevel="1">
      <c r="A3248" s="155"/>
      <c r="B3248" s="481">
        <v>92011.0</v>
      </c>
      <c r="C3248" s="482" t="s">
        <v>5562</v>
      </c>
      <c r="D3248" s="481" t="s">
        <v>1403</v>
      </c>
      <c r="E3248" s="481" t="s">
        <v>2466</v>
      </c>
      <c r="F3248" s="483">
        <v>68.63</v>
      </c>
    </row>
    <row r="3249" ht="15.75" customHeight="1" outlineLevel="1">
      <c r="A3249" s="155"/>
      <c r="B3249" s="481">
        <v>92012.0</v>
      </c>
      <c r="C3249" s="482" t="s">
        <v>5563</v>
      </c>
      <c r="D3249" s="481" t="s">
        <v>1403</v>
      </c>
      <c r="E3249" s="481" t="s">
        <v>2466</v>
      </c>
      <c r="F3249" s="483">
        <v>72.83</v>
      </c>
    </row>
    <row r="3250" ht="15.75" customHeight="1" outlineLevel="1">
      <c r="A3250" s="155"/>
      <c r="B3250" s="481">
        <v>92013.0</v>
      </c>
      <c r="C3250" s="482" t="s">
        <v>5564</v>
      </c>
      <c r="D3250" s="481" t="s">
        <v>1403</v>
      </c>
      <c r="E3250" s="481" t="s">
        <v>2466</v>
      </c>
      <c r="F3250" s="483">
        <v>79.04</v>
      </c>
    </row>
    <row r="3251" ht="15.75" customHeight="1" outlineLevel="1">
      <c r="A3251" s="155"/>
      <c r="B3251" s="481">
        <v>92014.0</v>
      </c>
      <c r="C3251" s="482" t="s">
        <v>5565</v>
      </c>
      <c r="D3251" s="481" t="s">
        <v>1403</v>
      </c>
      <c r="E3251" s="481" t="s">
        <v>2466</v>
      </c>
      <c r="F3251" s="483">
        <v>51.43</v>
      </c>
    </row>
    <row r="3252" ht="15.75" customHeight="1" outlineLevel="1">
      <c r="A3252" s="155"/>
      <c r="B3252" s="481">
        <v>92015.0</v>
      </c>
      <c r="C3252" s="482" t="s">
        <v>5566</v>
      </c>
      <c r="D3252" s="481" t="s">
        <v>1403</v>
      </c>
      <c r="E3252" s="481" t="s">
        <v>2466</v>
      </c>
      <c r="F3252" s="483">
        <v>57.64</v>
      </c>
    </row>
    <row r="3253" ht="15.75" customHeight="1" outlineLevel="1">
      <c r="A3253" s="155"/>
      <c r="B3253" s="481">
        <v>92016.0</v>
      </c>
      <c r="C3253" s="482" t="s">
        <v>5567</v>
      </c>
      <c r="D3253" s="481" t="s">
        <v>1403</v>
      </c>
      <c r="E3253" s="481" t="s">
        <v>2466</v>
      </c>
      <c r="F3253" s="483">
        <v>61.84</v>
      </c>
    </row>
    <row r="3254" ht="15.75" customHeight="1" outlineLevel="1">
      <c r="A3254" s="155"/>
      <c r="B3254" s="481">
        <v>92017.0</v>
      </c>
      <c r="C3254" s="482" t="s">
        <v>5568</v>
      </c>
      <c r="D3254" s="481" t="s">
        <v>1403</v>
      </c>
      <c r="E3254" s="481" t="s">
        <v>2466</v>
      </c>
      <c r="F3254" s="483">
        <v>68.05</v>
      </c>
    </row>
    <row r="3255" ht="15.75" customHeight="1" outlineLevel="1">
      <c r="A3255" s="155"/>
      <c r="B3255" s="481">
        <v>92018.0</v>
      </c>
      <c r="C3255" s="482" t="s">
        <v>5569</v>
      </c>
      <c r="D3255" s="481" t="s">
        <v>1403</v>
      </c>
      <c r="E3255" s="481" t="s">
        <v>2466</v>
      </c>
      <c r="F3255" s="483">
        <v>68.09</v>
      </c>
    </row>
    <row r="3256" ht="15.75" customHeight="1" outlineLevel="1">
      <c r="A3256" s="155"/>
      <c r="B3256" s="481">
        <v>92019.0</v>
      </c>
      <c r="C3256" s="482" t="s">
        <v>5570</v>
      </c>
      <c r="D3256" s="481" t="s">
        <v>1403</v>
      </c>
      <c r="E3256" s="481" t="s">
        <v>2466</v>
      </c>
      <c r="F3256" s="483">
        <v>83.33</v>
      </c>
    </row>
    <row r="3257" ht="15.75" customHeight="1" outlineLevel="1">
      <c r="A3257" s="155"/>
      <c r="B3257" s="481">
        <v>92020.0</v>
      </c>
      <c r="C3257" s="482" t="s">
        <v>5571</v>
      </c>
      <c r="D3257" s="481" t="s">
        <v>1403</v>
      </c>
      <c r="E3257" s="481" t="s">
        <v>2466</v>
      </c>
      <c r="F3257" s="483">
        <v>100.59</v>
      </c>
    </row>
    <row r="3258" ht="15.75" customHeight="1" outlineLevel="1">
      <c r="A3258" s="155"/>
      <c r="B3258" s="481">
        <v>92021.0</v>
      </c>
      <c r="C3258" s="482" t="s">
        <v>5572</v>
      </c>
      <c r="D3258" s="481" t="s">
        <v>1403</v>
      </c>
      <c r="E3258" s="481" t="s">
        <v>2466</v>
      </c>
      <c r="F3258" s="483">
        <v>115.83</v>
      </c>
    </row>
    <row r="3259" ht="15.75" customHeight="1" outlineLevel="1">
      <c r="A3259" s="155"/>
      <c r="B3259" s="481">
        <v>92022.0</v>
      </c>
      <c r="C3259" s="482" t="s">
        <v>5573</v>
      </c>
      <c r="D3259" s="481" t="s">
        <v>1403</v>
      </c>
      <c r="E3259" s="481" t="s">
        <v>2466</v>
      </c>
      <c r="F3259" s="483">
        <v>37.57</v>
      </c>
    </row>
    <row r="3260" ht="15.75" customHeight="1" outlineLevel="1">
      <c r="A3260" s="155"/>
      <c r="B3260" s="481">
        <v>92023.0</v>
      </c>
      <c r="C3260" s="482" t="s">
        <v>5574</v>
      </c>
      <c r="D3260" s="481" t="s">
        <v>1403</v>
      </c>
      <c r="E3260" s="481" t="s">
        <v>2466</v>
      </c>
      <c r="F3260" s="483">
        <v>47.98</v>
      </c>
    </row>
    <row r="3261" ht="15.75" customHeight="1" outlineLevel="1">
      <c r="A3261" s="155"/>
      <c r="B3261" s="481">
        <v>92024.0</v>
      </c>
      <c r="C3261" s="482" t="s">
        <v>5575</v>
      </c>
      <c r="D3261" s="481" t="s">
        <v>1403</v>
      </c>
      <c r="E3261" s="481" t="s">
        <v>2466</v>
      </c>
      <c r="F3261" s="483">
        <v>57.39</v>
      </c>
    </row>
    <row r="3262" ht="15.75" customHeight="1" outlineLevel="1">
      <c r="A3262" s="155"/>
      <c r="B3262" s="481">
        <v>92025.0</v>
      </c>
      <c r="C3262" s="482" t="s">
        <v>5576</v>
      </c>
      <c r="D3262" s="481" t="s">
        <v>1403</v>
      </c>
      <c r="E3262" s="481" t="s">
        <v>2466</v>
      </c>
      <c r="F3262" s="483">
        <v>67.8</v>
      </c>
    </row>
    <row r="3263" ht="15.75" customHeight="1" outlineLevel="1">
      <c r="A3263" s="155"/>
      <c r="B3263" s="481">
        <v>92026.0</v>
      </c>
      <c r="C3263" s="482" t="s">
        <v>5577</v>
      </c>
      <c r="D3263" s="481" t="s">
        <v>1403</v>
      </c>
      <c r="E3263" s="481" t="s">
        <v>2466</v>
      </c>
      <c r="F3263" s="483">
        <v>52.36</v>
      </c>
    </row>
    <row r="3264" ht="15.75" customHeight="1" outlineLevel="1">
      <c r="A3264" s="155"/>
      <c r="B3264" s="481">
        <v>92027.0</v>
      </c>
      <c r="C3264" s="482" t="s">
        <v>5578</v>
      </c>
      <c r="D3264" s="481" t="s">
        <v>1403</v>
      </c>
      <c r="E3264" s="481" t="s">
        <v>2466</v>
      </c>
      <c r="F3264" s="483">
        <v>62.77</v>
      </c>
    </row>
    <row r="3265" ht="15.75" customHeight="1" outlineLevel="1">
      <c r="A3265" s="155"/>
      <c r="B3265" s="481">
        <v>92028.0</v>
      </c>
      <c r="C3265" s="482" t="s">
        <v>5579</v>
      </c>
      <c r="D3265" s="481" t="s">
        <v>1403</v>
      </c>
      <c r="E3265" s="481" t="s">
        <v>2466</v>
      </c>
      <c r="F3265" s="483">
        <v>43.73</v>
      </c>
    </row>
    <row r="3266" ht="15.75" customHeight="1" outlineLevel="1">
      <c r="A3266" s="155"/>
      <c r="B3266" s="481">
        <v>92029.0</v>
      </c>
      <c r="C3266" s="482" t="s">
        <v>5580</v>
      </c>
      <c r="D3266" s="481" t="s">
        <v>1403</v>
      </c>
      <c r="E3266" s="481" t="s">
        <v>2466</v>
      </c>
      <c r="F3266" s="483">
        <v>54.14</v>
      </c>
    </row>
    <row r="3267" ht="15.75" customHeight="1" outlineLevel="1">
      <c r="A3267" s="155"/>
      <c r="B3267" s="481">
        <v>92030.0</v>
      </c>
      <c r="C3267" s="482" t="s">
        <v>5581</v>
      </c>
      <c r="D3267" s="481" t="s">
        <v>1403</v>
      </c>
      <c r="E3267" s="481" t="s">
        <v>2466</v>
      </c>
      <c r="F3267" s="483">
        <v>63.49</v>
      </c>
    </row>
    <row r="3268" ht="15.75" customHeight="1" outlineLevel="1">
      <c r="A3268" s="155"/>
      <c r="B3268" s="481">
        <v>92031.0</v>
      </c>
      <c r="C3268" s="482" t="s">
        <v>5582</v>
      </c>
      <c r="D3268" s="481" t="s">
        <v>1403</v>
      </c>
      <c r="E3268" s="481" t="s">
        <v>2466</v>
      </c>
      <c r="F3268" s="483">
        <v>73.9</v>
      </c>
    </row>
    <row r="3269" ht="15.75" customHeight="1" outlineLevel="1">
      <c r="A3269" s="155"/>
      <c r="B3269" s="481">
        <v>92032.0</v>
      </c>
      <c r="C3269" s="482" t="s">
        <v>5583</v>
      </c>
      <c r="D3269" s="481" t="s">
        <v>1403</v>
      </c>
      <c r="E3269" s="481" t="s">
        <v>2466</v>
      </c>
      <c r="F3269" s="483">
        <v>64.56</v>
      </c>
    </row>
    <row r="3270" ht="15.75" customHeight="1" outlineLevel="1">
      <c r="A3270" s="155"/>
      <c r="B3270" s="481">
        <v>92033.0</v>
      </c>
      <c r="C3270" s="482" t="s">
        <v>5584</v>
      </c>
      <c r="D3270" s="481" t="s">
        <v>1403</v>
      </c>
      <c r="E3270" s="481" t="s">
        <v>2466</v>
      </c>
      <c r="F3270" s="483">
        <v>74.97</v>
      </c>
    </row>
    <row r="3271" ht="15.75" customHeight="1" outlineLevel="1">
      <c r="A3271" s="155"/>
      <c r="B3271" s="481">
        <v>92034.0</v>
      </c>
      <c r="C3271" s="482" t="s">
        <v>5585</v>
      </c>
      <c r="D3271" s="481" t="s">
        <v>1403</v>
      </c>
      <c r="E3271" s="481" t="s">
        <v>2466</v>
      </c>
      <c r="F3271" s="483">
        <v>58.46</v>
      </c>
    </row>
    <row r="3272" ht="15.75" customHeight="1" outlineLevel="1">
      <c r="A3272" s="155"/>
      <c r="B3272" s="481">
        <v>92035.0</v>
      </c>
      <c r="C3272" s="482" t="s">
        <v>5586</v>
      </c>
      <c r="D3272" s="481" t="s">
        <v>1403</v>
      </c>
      <c r="E3272" s="481" t="s">
        <v>2466</v>
      </c>
      <c r="F3272" s="483">
        <v>68.87</v>
      </c>
    </row>
    <row r="3273" ht="15.75" customHeight="1" outlineLevel="1">
      <c r="A3273" s="155"/>
      <c r="B3273" s="481">
        <v>97584.0</v>
      </c>
      <c r="C3273" s="482" t="s">
        <v>5587</v>
      </c>
      <c r="D3273" s="481" t="s">
        <v>1403</v>
      </c>
      <c r="E3273" s="481" t="s">
        <v>2466</v>
      </c>
      <c r="F3273" s="483">
        <v>126.45</v>
      </c>
    </row>
    <row r="3274" ht="15.75" customHeight="1" outlineLevel="1">
      <c r="A3274" s="155"/>
      <c r="B3274" s="481">
        <v>97595.0</v>
      </c>
      <c r="C3274" s="482" t="s">
        <v>5588</v>
      </c>
      <c r="D3274" s="481" t="s">
        <v>1403</v>
      </c>
      <c r="E3274" s="481" t="s">
        <v>2466</v>
      </c>
      <c r="F3274" s="483">
        <v>106.54</v>
      </c>
    </row>
    <row r="3275" ht="15.75" customHeight="1" outlineLevel="1">
      <c r="A3275" s="155"/>
      <c r="B3275" s="481">
        <v>97596.0</v>
      </c>
      <c r="C3275" s="482" t="s">
        <v>5589</v>
      </c>
      <c r="D3275" s="481" t="s">
        <v>1403</v>
      </c>
      <c r="E3275" s="481" t="s">
        <v>2466</v>
      </c>
      <c r="F3275" s="483">
        <v>73.6</v>
      </c>
    </row>
    <row r="3276" ht="15.75" customHeight="1" outlineLevel="1">
      <c r="A3276" s="155"/>
      <c r="B3276" s="481">
        <v>97597.0</v>
      </c>
      <c r="C3276" s="482" t="s">
        <v>5590</v>
      </c>
      <c r="D3276" s="481" t="s">
        <v>1403</v>
      </c>
      <c r="E3276" s="481" t="s">
        <v>2466</v>
      </c>
      <c r="F3276" s="483">
        <v>73.54</v>
      </c>
    </row>
    <row r="3277" ht="15.75" customHeight="1" outlineLevel="1">
      <c r="A3277" s="155"/>
      <c r="B3277" s="481">
        <v>97598.0</v>
      </c>
      <c r="C3277" s="482" t="s">
        <v>5591</v>
      </c>
      <c r="D3277" s="481" t="s">
        <v>1403</v>
      </c>
      <c r="E3277" s="481" t="s">
        <v>2466</v>
      </c>
      <c r="F3277" s="483">
        <v>69.33</v>
      </c>
    </row>
    <row r="3278" ht="15.75" customHeight="1" outlineLevel="1">
      <c r="A3278" s="155"/>
      <c r="B3278" s="481">
        <v>97599.0</v>
      </c>
      <c r="C3278" s="482" t="s">
        <v>5592</v>
      </c>
      <c r="D3278" s="481" t="s">
        <v>1403</v>
      </c>
      <c r="E3278" s="481" t="s">
        <v>2466</v>
      </c>
      <c r="F3278" s="483">
        <v>16.26</v>
      </c>
    </row>
    <row r="3279" ht="15.75" customHeight="1" outlineLevel="1">
      <c r="A3279" s="155"/>
      <c r="B3279" s="481">
        <v>97609.0</v>
      </c>
      <c r="C3279" s="482" t="s">
        <v>5593</v>
      </c>
      <c r="D3279" s="481" t="s">
        <v>1403</v>
      </c>
      <c r="E3279" s="481" t="s">
        <v>2466</v>
      </c>
      <c r="F3279" s="483">
        <v>12.16</v>
      </c>
    </row>
    <row r="3280" ht="15.75" customHeight="1" outlineLevel="1">
      <c r="A3280" s="155"/>
      <c r="B3280" s="481">
        <v>97610.0</v>
      </c>
      <c r="C3280" s="482" t="s">
        <v>5594</v>
      </c>
      <c r="D3280" s="481" t="s">
        <v>1403</v>
      </c>
      <c r="E3280" s="481" t="s">
        <v>2466</v>
      </c>
      <c r="F3280" s="483">
        <v>12.68</v>
      </c>
    </row>
    <row r="3281" ht="15.75" customHeight="1" outlineLevel="1">
      <c r="A3281" s="155"/>
      <c r="B3281" s="481">
        <v>100902.0</v>
      </c>
      <c r="C3281" s="482" t="s">
        <v>5595</v>
      </c>
      <c r="D3281" s="481" t="s">
        <v>1403</v>
      </c>
      <c r="E3281" s="481" t="s">
        <v>2466</v>
      </c>
      <c r="F3281" s="483">
        <v>19.79</v>
      </c>
    </row>
    <row r="3282" ht="15.75" customHeight="1" outlineLevel="1">
      <c r="A3282" s="155"/>
      <c r="B3282" s="481">
        <v>100903.0</v>
      </c>
      <c r="C3282" s="482" t="s">
        <v>5596</v>
      </c>
      <c r="D3282" s="481" t="s">
        <v>1403</v>
      </c>
      <c r="E3282" s="481" t="s">
        <v>2466</v>
      </c>
      <c r="F3282" s="483">
        <v>22.06</v>
      </c>
    </row>
    <row r="3283" ht="15.75" customHeight="1" outlineLevel="1">
      <c r="A3283" s="155"/>
      <c r="B3283" s="481">
        <v>103782.0</v>
      </c>
      <c r="C3283" s="482" t="s">
        <v>5597</v>
      </c>
      <c r="D3283" s="481" t="s">
        <v>1403</v>
      </c>
      <c r="E3283" s="481" t="s">
        <v>2466</v>
      </c>
      <c r="F3283" s="483">
        <v>26.99</v>
      </c>
    </row>
    <row r="3284" ht="15.75" customHeight="1" outlineLevel="1">
      <c r="A3284" s="155"/>
      <c r="B3284" s="481">
        <v>101489.0</v>
      </c>
      <c r="C3284" s="482" t="s">
        <v>5598</v>
      </c>
      <c r="D3284" s="481" t="s">
        <v>1403</v>
      </c>
      <c r="E3284" s="481" t="s">
        <v>2318</v>
      </c>
      <c r="F3284" s="483">
        <v>1435.77</v>
      </c>
    </row>
    <row r="3285" ht="15.75" customHeight="1" outlineLevel="1">
      <c r="A3285" s="155"/>
      <c r="B3285" s="481">
        <v>101490.0</v>
      </c>
      <c r="C3285" s="482" t="s">
        <v>5599</v>
      </c>
      <c r="D3285" s="481" t="s">
        <v>1403</v>
      </c>
      <c r="E3285" s="481" t="s">
        <v>2318</v>
      </c>
      <c r="F3285" s="483">
        <v>1534.77</v>
      </c>
    </row>
    <row r="3286" ht="15.75" customHeight="1" outlineLevel="1">
      <c r="A3286" s="155"/>
      <c r="B3286" s="481">
        <v>101491.0</v>
      </c>
      <c r="C3286" s="482" t="s">
        <v>5600</v>
      </c>
      <c r="D3286" s="481" t="s">
        <v>1403</v>
      </c>
      <c r="E3286" s="481" t="s">
        <v>2318</v>
      </c>
      <c r="F3286" s="483">
        <v>1562.38</v>
      </c>
    </row>
    <row r="3287" ht="15.75" customHeight="1" outlineLevel="1">
      <c r="A3287" s="155"/>
      <c r="B3287" s="481">
        <v>101492.0</v>
      </c>
      <c r="C3287" s="482" t="s">
        <v>5601</v>
      </c>
      <c r="D3287" s="481" t="s">
        <v>1403</v>
      </c>
      <c r="E3287" s="481" t="s">
        <v>2318</v>
      </c>
      <c r="F3287" s="483">
        <v>1708.29</v>
      </c>
    </row>
    <row r="3288" ht="15.75" customHeight="1" outlineLevel="1">
      <c r="A3288" s="155"/>
      <c r="B3288" s="481">
        <v>101493.0</v>
      </c>
      <c r="C3288" s="482" t="s">
        <v>5602</v>
      </c>
      <c r="D3288" s="481" t="s">
        <v>1403</v>
      </c>
      <c r="E3288" s="481" t="s">
        <v>2318</v>
      </c>
      <c r="F3288" s="483">
        <v>1421.61</v>
      </c>
    </row>
    <row r="3289" ht="15.75" customHeight="1" outlineLevel="1">
      <c r="A3289" s="155"/>
      <c r="B3289" s="481">
        <v>101494.0</v>
      </c>
      <c r="C3289" s="482" t="s">
        <v>5603</v>
      </c>
      <c r="D3289" s="481" t="s">
        <v>1403</v>
      </c>
      <c r="E3289" s="481" t="s">
        <v>2318</v>
      </c>
      <c r="F3289" s="483">
        <v>1520.61</v>
      </c>
    </row>
    <row r="3290" ht="15.75" customHeight="1" outlineLevel="1">
      <c r="A3290" s="155"/>
      <c r="B3290" s="481">
        <v>101495.0</v>
      </c>
      <c r="C3290" s="482" t="s">
        <v>5604</v>
      </c>
      <c r="D3290" s="481" t="s">
        <v>1403</v>
      </c>
      <c r="E3290" s="481" t="s">
        <v>2318</v>
      </c>
      <c r="F3290" s="483">
        <v>1548.22</v>
      </c>
    </row>
    <row r="3291" ht="15.75" customHeight="1" outlineLevel="1">
      <c r="A3291" s="155"/>
      <c r="B3291" s="481">
        <v>101496.0</v>
      </c>
      <c r="C3291" s="482" t="s">
        <v>5605</v>
      </c>
      <c r="D3291" s="481" t="s">
        <v>1403</v>
      </c>
      <c r="E3291" s="481" t="s">
        <v>2318</v>
      </c>
      <c r="F3291" s="483">
        <v>1694.13</v>
      </c>
    </row>
    <row r="3292" ht="15.75" customHeight="1" outlineLevel="1">
      <c r="A3292" s="155"/>
      <c r="B3292" s="481">
        <v>101497.0</v>
      </c>
      <c r="C3292" s="482" t="s">
        <v>5606</v>
      </c>
      <c r="D3292" s="481" t="s">
        <v>1403</v>
      </c>
      <c r="E3292" s="481" t="s">
        <v>2318</v>
      </c>
      <c r="F3292" s="483">
        <v>1701.14</v>
      </c>
    </row>
    <row r="3293" ht="15.75" customHeight="1" outlineLevel="1">
      <c r="A3293" s="155"/>
      <c r="B3293" s="481">
        <v>101498.0</v>
      </c>
      <c r="C3293" s="482" t="s">
        <v>5607</v>
      </c>
      <c r="D3293" s="481" t="s">
        <v>1403</v>
      </c>
      <c r="E3293" s="481" t="s">
        <v>2318</v>
      </c>
      <c r="F3293" s="483">
        <v>1850.99</v>
      </c>
    </row>
    <row r="3294" ht="15.75" customHeight="1" outlineLevel="1">
      <c r="A3294" s="155"/>
      <c r="B3294" s="481">
        <v>101499.0</v>
      </c>
      <c r="C3294" s="482" t="s">
        <v>5608</v>
      </c>
      <c r="D3294" s="481" t="s">
        <v>1403</v>
      </c>
      <c r="E3294" s="481" t="s">
        <v>2318</v>
      </c>
      <c r="F3294" s="483">
        <v>1892.78</v>
      </c>
    </row>
    <row r="3295" ht="15.75" customHeight="1" outlineLevel="1">
      <c r="A3295" s="155"/>
      <c r="B3295" s="481">
        <v>101500.0</v>
      </c>
      <c r="C3295" s="482" t="s">
        <v>5609</v>
      </c>
      <c r="D3295" s="481" t="s">
        <v>1403</v>
      </c>
      <c r="E3295" s="481" t="s">
        <v>2318</v>
      </c>
      <c r="F3295" s="483">
        <v>2097.85</v>
      </c>
    </row>
    <row r="3296" ht="15.75" customHeight="1" outlineLevel="1">
      <c r="A3296" s="155"/>
      <c r="B3296" s="481">
        <v>101501.0</v>
      </c>
      <c r="C3296" s="482" t="s">
        <v>5610</v>
      </c>
      <c r="D3296" s="481" t="s">
        <v>1403</v>
      </c>
      <c r="E3296" s="481" t="s">
        <v>2318</v>
      </c>
      <c r="F3296" s="483">
        <v>1695.09</v>
      </c>
    </row>
    <row r="3297" ht="15.75" customHeight="1" outlineLevel="1">
      <c r="A3297" s="155"/>
      <c r="B3297" s="481">
        <v>101502.0</v>
      </c>
      <c r="C3297" s="482" t="s">
        <v>5611</v>
      </c>
      <c r="D3297" s="481" t="s">
        <v>1403</v>
      </c>
      <c r="E3297" s="481" t="s">
        <v>2318</v>
      </c>
      <c r="F3297" s="483">
        <v>1844.94</v>
      </c>
    </row>
    <row r="3298" ht="15.75" customHeight="1" outlineLevel="1">
      <c r="A3298" s="155"/>
      <c r="B3298" s="481">
        <v>101503.0</v>
      </c>
      <c r="C3298" s="482" t="s">
        <v>5612</v>
      </c>
      <c r="D3298" s="481" t="s">
        <v>1403</v>
      </c>
      <c r="E3298" s="481" t="s">
        <v>2318</v>
      </c>
      <c r="F3298" s="483">
        <v>1886.73</v>
      </c>
    </row>
    <row r="3299" ht="15.75" customHeight="1" outlineLevel="1">
      <c r="A3299" s="155"/>
      <c r="B3299" s="481">
        <v>101504.0</v>
      </c>
      <c r="C3299" s="482" t="s">
        <v>5613</v>
      </c>
      <c r="D3299" s="481" t="s">
        <v>1403</v>
      </c>
      <c r="E3299" s="481" t="s">
        <v>2318</v>
      </c>
      <c r="F3299" s="483">
        <v>2091.8</v>
      </c>
    </row>
    <row r="3300" ht="15.75" customHeight="1" outlineLevel="1">
      <c r="A3300" s="155"/>
      <c r="B3300" s="481">
        <v>101505.0</v>
      </c>
      <c r="C3300" s="482" t="s">
        <v>5614</v>
      </c>
      <c r="D3300" s="481" t="s">
        <v>1403</v>
      </c>
      <c r="E3300" s="481" t="s">
        <v>2318</v>
      </c>
      <c r="F3300" s="483">
        <v>1813.19</v>
      </c>
    </row>
    <row r="3301" ht="15.75" customHeight="1" outlineLevel="1">
      <c r="A3301" s="155"/>
      <c r="B3301" s="481">
        <v>101506.0</v>
      </c>
      <c r="C3301" s="482" t="s">
        <v>5615</v>
      </c>
      <c r="D3301" s="481" t="s">
        <v>1403</v>
      </c>
      <c r="E3301" s="481" t="s">
        <v>2318</v>
      </c>
      <c r="F3301" s="483">
        <v>2012.99</v>
      </c>
    </row>
    <row r="3302" ht="15.75" customHeight="1" outlineLevel="1">
      <c r="A3302" s="155"/>
      <c r="B3302" s="481">
        <v>101507.0</v>
      </c>
      <c r="C3302" s="482" t="s">
        <v>5616</v>
      </c>
      <c r="D3302" s="481" t="s">
        <v>1403</v>
      </c>
      <c r="E3302" s="481" t="s">
        <v>2318</v>
      </c>
      <c r="F3302" s="483">
        <v>2068.71</v>
      </c>
    </row>
    <row r="3303" ht="15.75" customHeight="1" outlineLevel="1">
      <c r="A3303" s="155"/>
      <c r="B3303" s="481">
        <v>101508.0</v>
      </c>
      <c r="C3303" s="482" t="s">
        <v>5617</v>
      </c>
      <c r="D3303" s="481" t="s">
        <v>1403</v>
      </c>
      <c r="E3303" s="481" t="s">
        <v>2318</v>
      </c>
      <c r="F3303" s="483">
        <v>2331.88</v>
      </c>
    </row>
    <row r="3304" ht="15.75" customHeight="1" outlineLevel="1">
      <c r="A3304" s="155"/>
      <c r="B3304" s="481">
        <v>101509.0</v>
      </c>
      <c r="C3304" s="482" t="s">
        <v>5618</v>
      </c>
      <c r="D3304" s="481" t="s">
        <v>1403</v>
      </c>
      <c r="E3304" s="481" t="s">
        <v>2318</v>
      </c>
      <c r="F3304" s="483">
        <v>1909.07</v>
      </c>
    </row>
    <row r="3305" ht="15.75" customHeight="1" outlineLevel="1">
      <c r="A3305" s="155"/>
      <c r="B3305" s="481">
        <v>101510.0</v>
      </c>
      <c r="C3305" s="482" t="s">
        <v>5619</v>
      </c>
      <c r="D3305" s="481" t="s">
        <v>1403</v>
      </c>
      <c r="E3305" s="481" t="s">
        <v>2318</v>
      </c>
      <c r="F3305" s="483">
        <v>2108.87</v>
      </c>
    </row>
    <row r="3306" ht="15.75" customHeight="1" outlineLevel="1">
      <c r="A3306" s="155"/>
      <c r="B3306" s="481">
        <v>101511.0</v>
      </c>
      <c r="C3306" s="482" t="s">
        <v>5620</v>
      </c>
      <c r="D3306" s="481" t="s">
        <v>1403</v>
      </c>
      <c r="E3306" s="481" t="s">
        <v>2318</v>
      </c>
      <c r="F3306" s="483">
        <v>2164.59</v>
      </c>
    </row>
    <row r="3307" ht="15.75" customHeight="1" outlineLevel="1">
      <c r="A3307" s="155"/>
      <c r="B3307" s="481">
        <v>101512.0</v>
      </c>
      <c r="C3307" s="482" t="s">
        <v>5621</v>
      </c>
      <c r="D3307" s="481" t="s">
        <v>1403</v>
      </c>
      <c r="E3307" s="481" t="s">
        <v>2318</v>
      </c>
      <c r="F3307" s="483">
        <v>2427.76</v>
      </c>
    </row>
    <row r="3308" ht="15.75" customHeight="1" outlineLevel="1">
      <c r="A3308" s="155"/>
      <c r="B3308" s="481">
        <v>101513.0</v>
      </c>
      <c r="C3308" s="482" t="s">
        <v>5622</v>
      </c>
      <c r="D3308" s="481" t="s">
        <v>1403</v>
      </c>
      <c r="E3308" s="481" t="s">
        <v>2466</v>
      </c>
      <c r="F3308" s="483">
        <v>787.75</v>
      </c>
    </row>
    <row r="3309" ht="15.75" customHeight="1" outlineLevel="1">
      <c r="A3309" s="155"/>
      <c r="B3309" s="481">
        <v>101514.0</v>
      </c>
      <c r="C3309" s="482" t="s">
        <v>5623</v>
      </c>
      <c r="D3309" s="481" t="s">
        <v>1403</v>
      </c>
      <c r="E3309" s="481" t="s">
        <v>2466</v>
      </c>
      <c r="F3309" s="483">
        <v>906.55</v>
      </c>
    </row>
    <row r="3310" ht="15.75" customHeight="1" outlineLevel="1">
      <c r="A3310" s="155"/>
      <c r="B3310" s="481">
        <v>101515.0</v>
      </c>
      <c r="C3310" s="482" t="s">
        <v>5624</v>
      </c>
      <c r="D3310" s="481" t="s">
        <v>1403</v>
      </c>
      <c r="E3310" s="481" t="s">
        <v>2466</v>
      </c>
      <c r="F3310" s="483">
        <v>939.68</v>
      </c>
    </row>
    <row r="3311" ht="15.75" customHeight="1" outlineLevel="1">
      <c r="A3311" s="155"/>
      <c r="B3311" s="481">
        <v>101516.0</v>
      </c>
      <c r="C3311" s="482" t="s">
        <v>5625</v>
      </c>
      <c r="D3311" s="481" t="s">
        <v>1403</v>
      </c>
      <c r="E3311" s="481" t="s">
        <v>2466</v>
      </c>
      <c r="F3311" s="483">
        <v>1077.88</v>
      </c>
    </row>
    <row r="3312" ht="15.75" customHeight="1" outlineLevel="1">
      <c r="A3312" s="155"/>
      <c r="B3312" s="481">
        <v>101517.0</v>
      </c>
      <c r="C3312" s="482" t="s">
        <v>5626</v>
      </c>
      <c r="D3312" s="481" t="s">
        <v>1403</v>
      </c>
      <c r="E3312" s="481" t="s">
        <v>2466</v>
      </c>
      <c r="F3312" s="483">
        <v>773.58</v>
      </c>
    </row>
    <row r="3313" ht="15.75" customHeight="1" outlineLevel="1">
      <c r="A3313" s="155"/>
      <c r="B3313" s="481">
        <v>101518.0</v>
      </c>
      <c r="C3313" s="482" t="s">
        <v>5627</v>
      </c>
      <c r="D3313" s="481" t="s">
        <v>1403</v>
      </c>
      <c r="E3313" s="481" t="s">
        <v>2466</v>
      </c>
      <c r="F3313" s="483">
        <v>892.38</v>
      </c>
    </row>
    <row r="3314" ht="15.75" customHeight="1" outlineLevel="1">
      <c r="A3314" s="155"/>
      <c r="B3314" s="481">
        <v>101519.0</v>
      </c>
      <c r="C3314" s="482" t="s">
        <v>5628</v>
      </c>
      <c r="D3314" s="481" t="s">
        <v>1403</v>
      </c>
      <c r="E3314" s="481" t="s">
        <v>2466</v>
      </c>
      <c r="F3314" s="483">
        <v>925.51</v>
      </c>
    </row>
    <row r="3315" ht="15.75" customHeight="1" outlineLevel="1">
      <c r="A3315" s="155"/>
      <c r="B3315" s="481">
        <v>101520.0</v>
      </c>
      <c r="C3315" s="482" t="s">
        <v>5629</v>
      </c>
      <c r="D3315" s="481" t="s">
        <v>1403</v>
      </c>
      <c r="E3315" s="481" t="s">
        <v>2466</v>
      </c>
      <c r="F3315" s="483">
        <v>1063.71</v>
      </c>
    </row>
    <row r="3316" ht="15.75" customHeight="1" outlineLevel="1">
      <c r="A3316" s="155"/>
      <c r="B3316" s="481">
        <v>101521.0</v>
      </c>
      <c r="C3316" s="482" t="s">
        <v>5630</v>
      </c>
      <c r="D3316" s="481" t="s">
        <v>1403</v>
      </c>
      <c r="E3316" s="481" t="s">
        <v>2466</v>
      </c>
      <c r="F3316" s="483">
        <v>1068.09</v>
      </c>
    </row>
    <row r="3317" ht="15.75" customHeight="1" outlineLevel="1">
      <c r="A3317" s="155"/>
      <c r="B3317" s="481">
        <v>101522.0</v>
      </c>
      <c r="C3317" s="482" t="s">
        <v>5631</v>
      </c>
      <c r="D3317" s="481" t="s">
        <v>1403</v>
      </c>
      <c r="E3317" s="481" t="s">
        <v>2466</v>
      </c>
      <c r="F3317" s="483">
        <v>1246.29</v>
      </c>
    </row>
    <row r="3318" ht="15.75" customHeight="1" outlineLevel="1">
      <c r="A3318" s="155"/>
      <c r="B3318" s="481">
        <v>101523.0</v>
      </c>
      <c r="C3318" s="482" t="s">
        <v>5632</v>
      </c>
      <c r="D3318" s="481" t="s">
        <v>1403</v>
      </c>
      <c r="E3318" s="481" t="s">
        <v>2466</v>
      </c>
      <c r="F3318" s="483">
        <v>1295.99</v>
      </c>
    </row>
    <row r="3319" ht="15.75" customHeight="1" outlineLevel="1">
      <c r="A3319" s="155"/>
      <c r="B3319" s="481">
        <v>101524.0</v>
      </c>
      <c r="C3319" s="482" t="s">
        <v>5633</v>
      </c>
      <c r="D3319" s="481" t="s">
        <v>1403</v>
      </c>
      <c r="E3319" s="481" t="s">
        <v>2466</v>
      </c>
      <c r="F3319" s="483">
        <v>1503.3</v>
      </c>
    </row>
    <row r="3320" ht="15.75" customHeight="1" outlineLevel="1">
      <c r="A3320" s="155"/>
      <c r="B3320" s="481">
        <v>101525.0</v>
      </c>
      <c r="C3320" s="482" t="s">
        <v>5634</v>
      </c>
      <c r="D3320" s="481" t="s">
        <v>1403</v>
      </c>
      <c r="E3320" s="481" t="s">
        <v>2466</v>
      </c>
      <c r="F3320" s="483">
        <v>1062.04</v>
      </c>
    </row>
    <row r="3321" ht="15.75" customHeight="1" outlineLevel="1">
      <c r="A3321" s="155"/>
      <c r="B3321" s="481">
        <v>101526.0</v>
      </c>
      <c r="C3321" s="482" t="s">
        <v>5635</v>
      </c>
      <c r="D3321" s="481" t="s">
        <v>1403</v>
      </c>
      <c r="E3321" s="481" t="s">
        <v>2466</v>
      </c>
      <c r="F3321" s="483">
        <v>1240.24</v>
      </c>
    </row>
    <row r="3322" ht="15.75" customHeight="1" outlineLevel="1">
      <c r="A3322" s="155"/>
      <c r="B3322" s="481">
        <v>101527.0</v>
      </c>
      <c r="C3322" s="482" t="s">
        <v>5636</v>
      </c>
      <c r="D3322" s="481" t="s">
        <v>1403</v>
      </c>
      <c r="E3322" s="481" t="s">
        <v>2466</v>
      </c>
      <c r="F3322" s="483">
        <v>1289.94</v>
      </c>
    </row>
    <row r="3323" ht="15.75" customHeight="1" outlineLevel="1">
      <c r="A3323" s="155"/>
      <c r="B3323" s="481">
        <v>101528.0</v>
      </c>
      <c r="C3323" s="482" t="s">
        <v>5637</v>
      </c>
      <c r="D3323" s="481" t="s">
        <v>1403</v>
      </c>
      <c r="E3323" s="481" t="s">
        <v>2466</v>
      </c>
      <c r="F3323" s="483">
        <v>1497.25</v>
      </c>
    </row>
    <row r="3324" ht="15.75" customHeight="1" outlineLevel="1">
      <c r="A3324" s="155"/>
      <c r="B3324" s="481">
        <v>101529.0</v>
      </c>
      <c r="C3324" s="482" t="s">
        <v>5638</v>
      </c>
      <c r="D3324" s="481" t="s">
        <v>1403</v>
      </c>
      <c r="E3324" s="481" t="s">
        <v>2466</v>
      </c>
      <c r="F3324" s="483">
        <v>1196.69</v>
      </c>
    </row>
    <row r="3325" ht="15.75" customHeight="1" outlineLevel="1">
      <c r="A3325" s="155"/>
      <c r="B3325" s="481">
        <v>101530.0</v>
      </c>
      <c r="C3325" s="482" t="s">
        <v>5639</v>
      </c>
      <c r="D3325" s="481" t="s">
        <v>1403</v>
      </c>
      <c r="E3325" s="481" t="s">
        <v>2466</v>
      </c>
      <c r="F3325" s="483">
        <v>1434.29</v>
      </c>
    </row>
    <row r="3326" ht="15.75" customHeight="1" outlineLevel="1">
      <c r="A3326" s="155"/>
      <c r="B3326" s="481">
        <v>101531.0</v>
      </c>
      <c r="C3326" s="482" t="s">
        <v>5640</v>
      </c>
      <c r="D3326" s="481" t="s">
        <v>1403</v>
      </c>
      <c r="E3326" s="481" t="s">
        <v>2466</v>
      </c>
      <c r="F3326" s="483">
        <v>1500.55</v>
      </c>
    </row>
    <row r="3327" ht="15.75" customHeight="1" outlineLevel="1">
      <c r="A3327" s="155"/>
      <c r="B3327" s="481">
        <v>101532.0</v>
      </c>
      <c r="C3327" s="482" t="s">
        <v>5641</v>
      </c>
      <c r="D3327" s="481" t="s">
        <v>1403</v>
      </c>
      <c r="E3327" s="481" t="s">
        <v>2466</v>
      </c>
      <c r="F3327" s="483">
        <v>1776.96</v>
      </c>
    </row>
    <row r="3328" ht="15.75" customHeight="1" outlineLevel="1">
      <c r="A3328" s="155"/>
      <c r="B3328" s="481">
        <v>101533.0</v>
      </c>
      <c r="C3328" s="482" t="s">
        <v>5642</v>
      </c>
      <c r="D3328" s="481" t="s">
        <v>1403</v>
      </c>
      <c r="E3328" s="481" t="s">
        <v>2466</v>
      </c>
      <c r="F3328" s="483">
        <v>1292.57</v>
      </c>
    </row>
    <row r="3329" ht="15.75" customHeight="1" outlineLevel="1">
      <c r="A3329" s="155"/>
      <c r="B3329" s="481">
        <v>101534.0</v>
      </c>
      <c r="C3329" s="482" t="s">
        <v>5643</v>
      </c>
      <c r="D3329" s="481" t="s">
        <v>1403</v>
      </c>
      <c r="E3329" s="481" t="s">
        <v>2466</v>
      </c>
      <c r="F3329" s="483">
        <v>1530.17</v>
      </c>
    </row>
    <row r="3330" ht="15.75" customHeight="1" outlineLevel="1">
      <c r="A3330" s="155"/>
      <c r="B3330" s="481">
        <v>101535.0</v>
      </c>
      <c r="C3330" s="482" t="s">
        <v>5644</v>
      </c>
      <c r="D3330" s="481" t="s">
        <v>1403</v>
      </c>
      <c r="E3330" s="481" t="s">
        <v>2466</v>
      </c>
      <c r="F3330" s="483">
        <v>1596.43</v>
      </c>
    </row>
    <row r="3331" ht="15.75" customHeight="1" outlineLevel="1">
      <c r="A3331" s="155"/>
      <c r="B3331" s="481">
        <v>101536.0</v>
      </c>
      <c r="C3331" s="482" t="s">
        <v>5645</v>
      </c>
      <c r="D3331" s="481" t="s">
        <v>1403</v>
      </c>
      <c r="E3331" s="481" t="s">
        <v>2466</v>
      </c>
      <c r="F3331" s="483">
        <v>1872.84</v>
      </c>
    </row>
    <row r="3332" ht="15.75" customHeight="1" outlineLevel="1">
      <c r="A3332" s="155"/>
      <c r="B3332" s="481">
        <v>101537.0</v>
      </c>
      <c r="C3332" s="482" t="s">
        <v>5646</v>
      </c>
      <c r="D3332" s="481" t="s">
        <v>1403</v>
      </c>
      <c r="E3332" s="481" t="s">
        <v>2466</v>
      </c>
      <c r="F3332" s="483">
        <v>82.11</v>
      </c>
    </row>
    <row r="3333" ht="15.75" customHeight="1" outlineLevel="1">
      <c r="A3333" s="155"/>
      <c r="B3333" s="481">
        <v>101538.0</v>
      </c>
      <c r="C3333" s="482" t="s">
        <v>5647</v>
      </c>
      <c r="D3333" s="481" t="s">
        <v>1403</v>
      </c>
      <c r="E3333" s="481" t="s">
        <v>2318</v>
      </c>
      <c r="F3333" s="483">
        <v>58.74</v>
      </c>
    </row>
    <row r="3334" ht="15.75" customHeight="1" outlineLevel="1">
      <c r="A3334" s="155"/>
      <c r="B3334" s="481">
        <v>101539.0</v>
      </c>
      <c r="C3334" s="482" t="s">
        <v>5648</v>
      </c>
      <c r="D3334" s="481" t="s">
        <v>1403</v>
      </c>
      <c r="E3334" s="481" t="s">
        <v>2318</v>
      </c>
      <c r="F3334" s="483">
        <v>95.08</v>
      </c>
    </row>
    <row r="3335" ht="15.75" customHeight="1" outlineLevel="1">
      <c r="A3335" s="155"/>
      <c r="B3335" s="481">
        <v>101540.0</v>
      </c>
      <c r="C3335" s="482" t="s">
        <v>5649</v>
      </c>
      <c r="D3335" s="481" t="s">
        <v>1403</v>
      </c>
      <c r="E3335" s="481" t="s">
        <v>2318</v>
      </c>
      <c r="F3335" s="483">
        <v>162.53</v>
      </c>
    </row>
    <row r="3336" ht="15.75" customHeight="1" outlineLevel="1">
      <c r="A3336" s="155"/>
      <c r="B3336" s="481">
        <v>101541.0</v>
      </c>
      <c r="C3336" s="482" t="s">
        <v>5650</v>
      </c>
      <c r="D3336" s="481" t="s">
        <v>1403</v>
      </c>
      <c r="E3336" s="481" t="s">
        <v>2318</v>
      </c>
      <c r="F3336" s="483">
        <v>211.46</v>
      </c>
    </row>
    <row r="3337" ht="15.75" customHeight="1" outlineLevel="1">
      <c r="A3337" s="155"/>
      <c r="B3337" s="481">
        <v>101542.0</v>
      </c>
      <c r="C3337" s="482" t="s">
        <v>5651</v>
      </c>
      <c r="D3337" s="481" t="s">
        <v>1403</v>
      </c>
      <c r="E3337" s="481" t="s">
        <v>2318</v>
      </c>
      <c r="F3337" s="483">
        <v>43.82</v>
      </c>
    </row>
    <row r="3338" ht="15.75" customHeight="1" outlineLevel="1">
      <c r="A3338" s="155"/>
      <c r="B3338" s="481">
        <v>101543.0</v>
      </c>
      <c r="C3338" s="482" t="s">
        <v>5652</v>
      </c>
      <c r="D3338" s="481" t="s">
        <v>1403</v>
      </c>
      <c r="E3338" s="481" t="s">
        <v>2318</v>
      </c>
      <c r="F3338" s="483">
        <v>76.79</v>
      </c>
    </row>
    <row r="3339" ht="15.75" customHeight="1" outlineLevel="1">
      <c r="A3339" s="155"/>
      <c r="B3339" s="481">
        <v>101544.0</v>
      </c>
      <c r="C3339" s="482" t="s">
        <v>5653</v>
      </c>
      <c r="D3339" s="481" t="s">
        <v>1403</v>
      </c>
      <c r="E3339" s="481" t="s">
        <v>2318</v>
      </c>
      <c r="F3339" s="483">
        <v>123.83</v>
      </c>
    </row>
    <row r="3340" ht="15.75" customHeight="1" outlineLevel="1">
      <c r="A3340" s="155"/>
      <c r="B3340" s="481">
        <v>101545.0</v>
      </c>
      <c r="C3340" s="482" t="s">
        <v>5654</v>
      </c>
      <c r="D3340" s="481" t="s">
        <v>1403</v>
      </c>
      <c r="E3340" s="481" t="s">
        <v>2318</v>
      </c>
      <c r="F3340" s="483">
        <v>181.43</v>
      </c>
    </row>
    <row r="3341" ht="15.75" customHeight="1" outlineLevel="1">
      <c r="A3341" s="155"/>
      <c r="B3341" s="481">
        <v>101546.0</v>
      </c>
      <c r="C3341" s="482" t="s">
        <v>5655</v>
      </c>
      <c r="D3341" s="481" t="s">
        <v>1403</v>
      </c>
      <c r="E3341" s="481" t="s">
        <v>2318</v>
      </c>
      <c r="F3341" s="483">
        <v>31.35</v>
      </c>
    </row>
    <row r="3342" ht="15.75" customHeight="1" outlineLevel="1">
      <c r="A3342" s="155"/>
      <c r="B3342" s="481">
        <v>101547.0</v>
      </c>
      <c r="C3342" s="482" t="s">
        <v>5656</v>
      </c>
      <c r="D3342" s="481" t="s">
        <v>1403</v>
      </c>
      <c r="E3342" s="481" t="s">
        <v>2318</v>
      </c>
      <c r="F3342" s="483">
        <v>98.34</v>
      </c>
    </row>
    <row r="3343" ht="15.75" customHeight="1" outlineLevel="1">
      <c r="A3343" s="155"/>
      <c r="B3343" s="481">
        <v>101548.0</v>
      </c>
      <c r="C3343" s="482" t="s">
        <v>5657</v>
      </c>
      <c r="D3343" s="481" t="s">
        <v>1403</v>
      </c>
      <c r="E3343" s="481" t="s">
        <v>2318</v>
      </c>
      <c r="F3343" s="483">
        <v>7.72</v>
      </c>
    </row>
    <row r="3344" ht="15.75" customHeight="1" outlineLevel="1">
      <c r="A3344" s="155"/>
      <c r="B3344" s="481">
        <v>101549.0</v>
      </c>
      <c r="C3344" s="482" t="s">
        <v>5658</v>
      </c>
      <c r="D3344" s="481" t="s">
        <v>1403</v>
      </c>
      <c r="E3344" s="481" t="s">
        <v>2466</v>
      </c>
      <c r="F3344" s="483">
        <v>18.13</v>
      </c>
    </row>
    <row r="3345" ht="15.75" customHeight="1" outlineLevel="1">
      <c r="A3345" s="155"/>
      <c r="B3345" s="481">
        <v>101553.0</v>
      </c>
      <c r="C3345" s="482" t="s">
        <v>5659</v>
      </c>
      <c r="D3345" s="481" t="s">
        <v>1403</v>
      </c>
      <c r="E3345" s="481" t="s">
        <v>2466</v>
      </c>
      <c r="F3345" s="483">
        <v>20.59</v>
      </c>
    </row>
    <row r="3346" ht="15.75" customHeight="1" outlineLevel="1">
      <c r="A3346" s="155"/>
      <c r="B3346" s="481">
        <v>101554.0</v>
      </c>
      <c r="C3346" s="482" t="s">
        <v>5660</v>
      </c>
      <c r="D3346" s="481" t="s">
        <v>1403</v>
      </c>
      <c r="E3346" s="481" t="s">
        <v>2466</v>
      </c>
      <c r="F3346" s="483">
        <v>14.23</v>
      </c>
    </row>
    <row r="3347" ht="15.75" customHeight="1" outlineLevel="1">
      <c r="A3347" s="155"/>
      <c r="B3347" s="481">
        <v>101555.0</v>
      </c>
      <c r="C3347" s="482" t="s">
        <v>5661</v>
      </c>
      <c r="D3347" s="481" t="s">
        <v>1403</v>
      </c>
      <c r="E3347" s="481" t="s">
        <v>2466</v>
      </c>
      <c r="F3347" s="483">
        <v>8.44</v>
      </c>
    </row>
    <row r="3348" ht="15.75" customHeight="1" outlineLevel="1">
      <c r="A3348" s="155"/>
      <c r="B3348" s="481">
        <v>101556.0</v>
      </c>
      <c r="C3348" s="482" t="s">
        <v>5662</v>
      </c>
      <c r="D3348" s="481" t="s">
        <v>1403</v>
      </c>
      <c r="E3348" s="481" t="s">
        <v>2466</v>
      </c>
      <c r="F3348" s="483">
        <v>7.52</v>
      </c>
    </row>
    <row r="3349" ht="15.75" customHeight="1" outlineLevel="1">
      <c r="A3349" s="155"/>
      <c r="B3349" s="481">
        <v>101560.0</v>
      </c>
      <c r="C3349" s="482" t="s">
        <v>5663</v>
      </c>
      <c r="D3349" s="481" t="s">
        <v>1440</v>
      </c>
      <c r="E3349" s="481" t="s">
        <v>2466</v>
      </c>
      <c r="F3349" s="483">
        <v>10.14</v>
      </c>
    </row>
    <row r="3350" ht="15.75" customHeight="1" outlineLevel="1">
      <c r="A3350" s="155"/>
      <c r="B3350" s="481">
        <v>101561.0</v>
      </c>
      <c r="C3350" s="482" t="s">
        <v>5664</v>
      </c>
      <c r="D3350" s="481" t="s">
        <v>1440</v>
      </c>
      <c r="E3350" s="481" t="s">
        <v>2466</v>
      </c>
      <c r="F3350" s="483">
        <v>16.11</v>
      </c>
    </row>
    <row r="3351" ht="15.75" customHeight="1" outlineLevel="1">
      <c r="A3351" s="155"/>
      <c r="B3351" s="481">
        <v>101562.0</v>
      </c>
      <c r="C3351" s="482" t="s">
        <v>5665</v>
      </c>
      <c r="D3351" s="481" t="s">
        <v>1440</v>
      </c>
      <c r="E3351" s="481" t="s">
        <v>2466</v>
      </c>
      <c r="F3351" s="483">
        <v>24.95</v>
      </c>
    </row>
    <row r="3352" ht="15.75" customHeight="1" outlineLevel="1">
      <c r="A3352" s="155"/>
      <c r="B3352" s="481">
        <v>101563.0</v>
      </c>
      <c r="C3352" s="482" t="s">
        <v>5666</v>
      </c>
      <c r="D3352" s="481" t="s">
        <v>1440</v>
      </c>
      <c r="E3352" s="481" t="s">
        <v>2466</v>
      </c>
      <c r="F3352" s="483">
        <v>35.25</v>
      </c>
    </row>
    <row r="3353" ht="15.75" customHeight="1" outlineLevel="1">
      <c r="A3353" s="155"/>
      <c r="B3353" s="481">
        <v>101564.0</v>
      </c>
      <c r="C3353" s="482" t="s">
        <v>5667</v>
      </c>
      <c r="D3353" s="481" t="s">
        <v>1440</v>
      </c>
      <c r="E3353" s="481" t="s">
        <v>2466</v>
      </c>
      <c r="F3353" s="483">
        <v>52.09</v>
      </c>
    </row>
    <row r="3354" ht="15.75" customHeight="1" outlineLevel="1">
      <c r="A3354" s="155"/>
      <c r="B3354" s="481">
        <v>101565.0</v>
      </c>
      <c r="C3354" s="482" t="s">
        <v>5668</v>
      </c>
      <c r="D3354" s="481" t="s">
        <v>1440</v>
      </c>
      <c r="E3354" s="481" t="s">
        <v>2466</v>
      </c>
      <c r="F3354" s="483">
        <v>72.84</v>
      </c>
    </row>
    <row r="3355" ht="15.75" customHeight="1" outlineLevel="1">
      <c r="A3355" s="155"/>
      <c r="B3355" s="481">
        <v>101567.0</v>
      </c>
      <c r="C3355" s="482" t="s">
        <v>5669</v>
      </c>
      <c r="D3355" s="481" t="s">
        <v>1440</v>
      </c>
      <c r="E3355" s="481" t="s">
        <v>2466</v>
      </c>
      <c r="F3355" s="483">
        <v>94.55</v>
      </c>
    </row>
    <row r="3356" ht="15.75" customHeight="1" outlineLevel="1">
      <c r="A3356" s="155"/>
      <c r="B3356" s="481">
        <v>101568.0</v>
      </c>
      <c r="C3356" s="482" t="s">
        <v>5670</v>
      </c>
      <c r="D3356" s="481" t="s">
        <v>1440</v>
      </c>
      <c r="E3356" s="481" t="s">
        <v>2466</v>
      </c>
      <c r="F3356" s="483">
        <v>123.62</v>
      </c>
    </row>
    <row r="3357" ht="15.75" customHeight="1" outlineLevel="1">
      <c r="A3357" s="155"/>
      <c r="B3357" s="481">
        <v>101630.0</v>
      </c>
      <c r="C3357" s="482" t="s">
        <v>5671</v>
      </c>
      <c r="D3357" s="481" t="s">
        <v>1403</v>
      </c>
      <c r="E3357" s="481" t="s">
        <v>2318</v>
      </c>
      <c r="F3357" s="483">
        <v>80.09</v>
      </c>
    </row>
    <row r="3358" ht="15.75" customHeight="1" outlineLevel="1">
      <c r="A3358" s="155"/>
      <c r="B3358" s="481">
        <v>101632.0</v>
      </c>
      <c r="C3358" s="482" t="s">
        <v>5672</v>
      </c>
      <c r="D3358" s="481" t="s">
        <v>1403</v>
      </c>
      <c r="E3358" s="481" t="s">
        <v>2466</v>
      </c>
      <c r="F3358" s="483">
        <v>39.99</v>
      </c>
    </row>
    <row r="3359" ht="15.75" customHeight="1" outlineLevel="1">
      <c r="A3359" s="155"/>
      <c r="B3359" s="481">
        <v>101633.0</v>
      </c>
      <c r="C3359" s="482" t="s">
        <v>5673</v>
      </c>
      <c r="D3359" s="481" t="s">
        <v>1403</v>
      </c>
      <c r="E3359" s="481" t="s">
        <v>2318</v>
      </c>
      <c r="F3359" s="483">
        <v>107.41</v>
      </c>
    </row>
    <row r="3360" ht="15.75" customHeight="1" outlineLevel="1">
      <c r="A3360" s="155"/>
      <c r="B3360" s="481">
        <v>101636.0</v>
      </c>
      <c r="C3360" s="482" t="s">
        <v>5674</v>
      </c>
      <c r="D3360" s="481" t="s">
        <v>1403</v>
      </c>
      <c r="E3360" s="481" t="s">
        <v>2318</v>
      </c>
      <c r="F3360" s="483">
        <v>155.54</v>
      </c>
    </row>
    <row r="3361" ht="15.75" customHeight="1" outlineLevel="1">
      <c r="A3361" s="155"/>
      <c r="B3361" s="481">
        <v>101637.0</v>
      </c>
      <c r="C3361" s="482" t="s">
        <v>5675</v>
      </c>
      <c r="D3361" s="481" t="s">
        <v>1403</v>
      </c>
      <c r="E3361" s="481" t="s">
        <v>2318</v>
      </c>
      <c r="F3361" s="483">
        <v>150.24</v>
      </c>
    </row>
    <row r="3362" ht="15.75" customHeight="1" outlineLevel="1">
      <c r="A3362" s="155"/>
      <c r="B3362" s="481">
        <v>101651.0</v>
      </c>
      <c r="C3362" s="482" t="s">
        <v>5676</v>
      </c>
      <c r="D3362" s="481" t="s">
        <v>1403</v>
      </c>
      <c r="E3362" s="481" t="s">
        <v>2318</v>
      </c>
      <c r="F3362" s="483">
        <v>69.43</v>
      </c>
    </row>
    <row r="3363" ht="15.75" customHeight="1" outlineLevel="1">
      <c r="A3363" s="155"/>
      <c r="B3363" s="481">
        <v>101653.0</v>
      </c>
      <c r="C3363" s="482" t="s">
        <v>5677</v>
      </c>
      <c r="D3363" s="481" t="s">
        <v>1403</v>
      </c>
      <c r="E3363" s="481" t="s">
        <v>2318</v>
      </c>
      <c r="F3363" s="483">
        <v>287.15</v>
      </c>
    </row>
    <row r="3364" ht="15.75" customHeight="1" outlineLevel="1">
      <c r="A3364" s="155"/>
      <c r="B3364" s="481">
        <v>101654.0</v>
      </c>
      <c r="C3364" s="482" t="s">
        <v>5678</v>
      </c>
      <c r="D3364" s="481" t="s">
        <v>1403</v>
      </c>
      <c r="E3364" s="481" t="s">
        <v>2318</v>
      </c>
      <c r="F3364" s="483">
        <v>179.25</v>
      </c>
    </row>
    <row r="3365" ht="15.75" customHeight="1" outlineLevel="1">
      <c r="A3365" s="155"/>
      <c r="B3365" s="481">
        <v>101655.0</v>
      </c>
      <c r="C3365" s="482" t="s">
        <v>5679</v>
      </c>
      <c r="D3365" s="481" t="s">
        <v>1403</v>
      </c>
      <c r="E3365" s="481" t="s">
        <v>2318</v>
      </c>
      <c r="F3365" s="483">
        <v>264.64</v>
      </c>
    </row>
    <row r="3366" ht="15.75" customHeight="1" outlineLevel="1">
      <c r="A3366" s="155"/>
      <c r="B3366" s="481">
        <v>101656.0</v>
      </c>
      <c r="C3366" s="482" t="s">
        <v>5680</v>
      </c>
      <c r="D3366" s="481" t="s">
        <v>1403</v>
      </c>
      <c r="E3366" s="481" t="s">
        <v>2318</v>
      </c>
      <c r="F3366" s="483">
        <v>284.58</v>
      </c>
    </row>
    <row r="3367" ht="15.75" customHeight="1" outlineLevel="1">
      <c r="A3367" s="155"/>
      <c r="B3367" s="481">
        <v>101657.0</v>
      </c>
      <c r="C3367" s="482" t="s">
        <v>5681</v>
      </c>
      <c r="D3367" s="481" t="s">
        <v>1403</v>
      </c>
      <c r="E3367" s="481" t="s">
        <v>2318</v>
      </c>
      <c r="F3367" s="483">
        <v>327.05</v>
      </c>
    </row>
    <row r="3368" ht="15.75" customHeight="1" outlineLevel="1">
      <c r="A3368" s="155"/>
      <c r="B3368" s="481">
        <v>101658.0</v>
      </c>
      <c r="C3368" s="482" t="s">
        <v>5682</v>
      </c>
      <c r="D3368" s="481" t="s">
        <v>1403</v>
      </c>
      <c r="E3368" s="481" t="s">
        <v>2318</v>
      </c>
      <c r="F3368" s="483">
        <v>414.37</v>
      </c>
    </row>
    <row r="3369" ht="15.75" customHeight="1" outlineLevel="1">
      <c r="A3369" s="155"/>
      <c r="B3369" s="481">
        <v>101659.0</v>
      </c>
      <c r="C3369" s="482" t="s">
        <v>5683</v>
      </c>
      <c r="D3369" s="481" t="s">
        <v>1403</v>
      </c>
      <c r="E3369" s="481" t="s">
        <v>2318</v>
      </c>
      <c r="F3369" s="483">
        <v>468.68</v>
      </c>
    </row>
    <row r="3370" ht="15.75" customHeight="1" outlineLevel="1">
      <c r="A3370" s="155"/>
      <c r="B3370" s="481">
        <v>101660.0</v>
      </c>
      <c r="C3370" s="482" t="s">
        <v>5684</v>
      </c>
      <c r="D3370" s="481" t="s">
        <v>1403</v>
      </c>
      <c r="E3370" s="481" t="s">
        <v>2318</v>
      </c>
      <c r="F3370" s="483">
        <v>725.07</v>
      </c>
    </row>
    <row r="3371" ht="15.75" customHeight="1" outlineLevel="1">
      <c r="A3371" s="155"/>
      <c r="B3371" s="481">
        <v>101661.0</v>
      </c>
      <c r="C3371" s="482" t="s">
        <v>5685</v>
      </c>
      <c r="D3371" s="481" t="s">
        <v>1403</v>
      </c>
      <c r="E3371" s="481" t="s">
        <v>2318</v>
      </c>
      <c r="F3371" s="483">
        <v>117.59</v>
      </c>
    </row>
    <row r="3372" ht="15.75" customHeight="1" outlineLevel="1">
      <c r="A3372" s="155"/>
      <c r="B3372" s="481">
        <v>101663.0</v>
      </c>
      <c r="C3372" s="482" t="s">
        <v>5686</v>
      </c>
      <c r="D3372" s="481" t="s">
        <v>1403</v>
      </c>
      <c r="E3372" s="481" t="s">
        <v>2318</v>
      </c>
      <c r="F3372" s="483">
        <v>26.43</v>
      </c>
    </row>
    <row r="3373" ht="15.75" customHeight="1" outlineLevel="1">
      <c r="A3373" s="155"/>
      <c r="B3373" s="481">
        <v>101664.0</v>
      </c>
      <c r="C3373" s="482" t="s">
        <v>5687</v>
      </c>
      <c r="D3373" s="481" t="s">
        <v>1403</v>
      </c>
      <c r="E3373" s="481" t="s">
        <v>2318</v>
      </c>
      <c r="F3373" s="483">
        <v>27.67</v>
      </c>
    </row>
    <row r="3374" ht="15.75" customHeight="1" outlineLevel="1">
      <c r="A3374" s="155"/>
      <c r="B3374" s="481">
        <v>101665.0</v>
      </c>
      <c r="C3374" s="482" t="s">
        <v>5688</v>
      </c>
      <c r="D3374" s="481" t="s">
        <v>1403</v>
      </c>
      <c r="E3374" s="481" t="s">
        <v>2318</v>
      </c>
      <c r="F3374" s="483">
        <v>33.04</v>
      </c>
    </row>
    <row r="3375" ht="15.75" customHeight="1" outlineLevel="1">
      <c r="A3375" s="155"/>
      <c r="B3375" s="481">
        <v>102085.0</v>
      </c>
      <c r="C3375" s="482" t="s">
        <v>5689</v>
      </c>
      <c r="D3375" s="481" t="s">
        <v>1403</v>
      </c>
      <c r="E3375" s="481" t="s">
        <v>2466</v>
      </c>
      <c r="F3375" s="483">
        <v>207.56</v>
      </c>
    </row>
    <row r="3376" ht="15.75" customHeight="1" outlineLevel="1">
      <c r="A3376" s="155"/>
      <c r="B3376" s="481">
        <v>100578.0</v>
      </c>
      <c r="C3376" s="482" t="s">
        <v>5690</v>
      </c>
      <c r="D3376" s="481" t="s">
        <v>1403</v>
      </c>
      <c r="E3376" s="481" t="s">
        <v>2318</v>
      </c>
      <c r="F3376" s="483">
        <v>487.66</v>
      </c>
    </row>
    <row r="3377" ht="15.75" customHeight="1" outlineLevel="1">
      <c r="A3377" s="155"/>
      <c r="B3377" s="481">
        <v>100579.0</v>
      </c>
      <c r="C3377" s="482" t="s">
        <v>5691</v>
      </c>
      <c r="D3377" s="481" t="s">
        <v>1403</v>
      </c>
      <c r="E3377" s="481" t="s">
        <v>2318</v>
      </c>
      <c r="F3377" s="483">
        <v>535.03</v>
      </c>
    </row>
    <row r="3378" ht="15.75" customHeight="1" outlineLevel="1">
      <c r="A3378" s="155"/>
      <c r="B3378" s="481">
        <v>100580.0</v>
      </c>
      <c r="C3378" s="482" t="s">
        <v>5692</v>
      </c>
      <c r="D3378" s="481" t="s">
        <v>1403</v>
      </c>
      <c r="E3378" s="481" t="s">
        <v>2318</v>
      </c>
      <c r="F3378" s="483">
        <v>581.92</v>
      </c>
    </row>
    <row r="3379" ht="15.75" customHeight="1" outlineLevel="1">
      <c r="A3379" s="155"/>
      <c r="B3379" s="481">
        <v>100581.0</v>
      </c>
      <c r="C3379" s="482" t="s">
        <v>5693</v>
      </c>
      <c r="D3379" s="481" t="s">
        <v>1403</v>
      </c>
      <c r="E3379" s="481" t="s">
        <v>2318</v>
      </c>
      <c r="F3379" s="483">
        <v>558.49</v>
      </c>
    </row>
    <row r="3380" ht="15.75" customHeight="1" outlineLevel="1">
      <c r="A3380" s="155"/>
      <c r="B3380" s="481">
        <v>100582.0</v>
      </c>
      <c r="C3380" s="482" t="s">
        <v>5694</v>
      </c>
      <c r="D3380" s="481" t="s">
        <v>1403</v>
      </c>
      <c r="E3380" s="481" t="s">
        <v>2318</v>
      </c>
      <c r="F3380" s="483">
        <v>642.93</v>
      </c>
    </row>
    <row r="3381" ht="15.75" customHeight="1" outlineLevel="1">
      <c r="A3381" s="155"/>
      <c r="B3381" s="481">
        <v>100583.0</v>
      </c>
      <c r="C3381" s="482" t="s">
        <v>5695</v>
      </c>
      <c r="D3381" s="481" t="s">
        <v>1403</v>
      </c>
      <c r="E3381" s="481" t="s">
        <v>2318</v>
      </c>
      <c r="F3381" s="483">
        <v>583.52</v>
      </c>
    </row>
    <row r="3382" ht="15.75" customHeight="1" outlineLevel="1">
      <c r="A3382" s="155"/>
      <c r="B3382" s="481">
        <v>100584.0</v>
      </c>
      <c r="C3382" s="482" t="s">
        <v>5696</v>
      </c>
      <c r="D3382" s="481" t="s">
        <v>1403</v>
      </c>
      <c r="E3382" s="481" t="s">
        <v>2318</v>
      </c>
      <c r="F3382" s="483">
        <v>634.35</v>
      </c>
    </row>
    <row r="3383" ht="15.75" customHeight="1" outlineLevel="1">
      <c r="A3383" s="155"/>
      <c r="B3383" s="481">
        <v>100585.0</v>
      </c>
      <c r="C3383" s="482" t="s">
        <v>5697</v>
      </c>
      <c r="D3383" s="481" t="s">
        <v>1403</v>
      </c>
      <c r="E3383" s="481" t="s">
        <v>2318</v>
      </c>
      <c r="F3383" s="483">
        <v>632.24</v>
      </c>
    </row>
    <row r="3384" ht="15.75" customHeight="1" outlineLevel="1">
      <c r="A3384" s="155"/>
      <c r="B3384" s="481">
        <v>100586.0</v>
      </c>
      <c r="C3384" s="482" t="s">
        <v>5698</v>
      </c>
      <c r="D3384" s="481" t="s">
        <v>1403</v>
      </c>
      <c r="E3384" s="481" t="s">
        <v>2318</v>
      </c>
      <c r="F3384" s="483">
        <v>713.3</v>
      </c>
    </row>
    <row r="3385" ht="15.75" customHeight="1" outlineLevel="1">
      <c r="A3385" s="155"/>
      <c r="B3385" s="481">
        <v>100587.0</v>
      </c>
      <c r="C3385" s="482" t="s">
        <v>5699</v>
      </c>
      <c r="D3385" s="481" t="s">
        <v>1403</v>
      </c>
      <c r="E3385" s="481" t="s">
        <v>2318</v>
      </c>
      <c r="F3385" s="483">
        <v>682.54</v>
      </c>
    </row>
    <row r="3386" ht="15.75" customHeight="1" outlineLevel="1">
      <c r="A3386" s="155"/>
      <c r="B3386" s="481">
        <v>100588.0</v>
      </c>
      <c r="C3386" s="482" t="s">
        <v>5700</v>
      </c>
      <c r="D3386" s="481" t="s">
        <v>1403</v>
      </c>
      <c r="E3386" s="481" t="s">
        <v>2318</v>
      </c>
      <c r="F3386" s="483">
        <v>745.57</v>
      </c>
    </row>
    <row r="3387" ht="15.75" customHeight="1" outlineLevel="1">
      <c r="A3387" s="155"/>
      <c r="B3387" s="481">
        <v>100589.0</v>
      </c>
      <c r="C3387" s="482" t="s">
        <v>5701</v>
      </c>
      <c r="D3387" s="481" t="s">
        <v>1403</v>
      </c>
      <c r="E3387" s="481" t="s">
        <v>2318</v>
      </c>
      <c r="F3387" s="483">
        <v>751.2</v>
      </c>
    </row>
    <row r="3388" ht="15.75" customHeight="1" outlineLevel="1">
      <c r="A3388" s="155"/>
      <c r="B3388" s="481">
        <v>100590.0</v>
      </c>
      <c r="C3388" s="482" t="s">
        <v>5702</v>
      </c>
      <c r="D3388" s="481" t="s">
        <v>1403</v>
      </c>
      <c r="E3388" s="481" t="s">
        <v>2318</v>
      </c>
      <c r="F3388" s="483">
        <v>813.34</v>
      </c>
    </row>
    <row r="3389" ht="15.75" customHeight="1" outlineLevel="1">
      <c r="A3389" s="155"/>
      <c r="B3389" s="481">
        <v>100591.0</v>
      </c>
      <c r="C3389" s="482" t="s">
        <v>5703</v>
      </c>
      <c r="D3389" s="481" t="s">
        <v>1403</v>
      </c>
      <c r="E3389" s="481" t="s">
        <v>2318</v>
      </c>
      <c r="F3389" s="483">
        <v>749.45</v>
      </c>
    </row>
    <row r="3390" ht="15.75" customHeight="1" outlineLevel="1">
      <c r="A3390" s="155"/>
      <c r="B3390" s="481">
        <v>100592.0</v>
      </c>
      <c r="C3390" s="482" t="s">
        <v>5704</v>
      </c>
      <c r="D3390" s="481" t="s">
        <v>1403</v>
      </c>
      <c r="E3390" s="481" t="s">
        <v>2318</v>
      </c>
      <c r="F3390" s="483">
        <v>800.98</v>
      </c>
    </row>
    <row r="3391" ht="15.75" customHeight="1" outlineLevel="1">
      <c r="A3391" s="155"/>
      <c r="B3391" s="481">
        <v>100593.0</v>
      </c>
      <c r="C3391" s="482" t="s">
        <v>5705</v>
      </c>
      <c r="D3391" s="481" t="s">
        <v>1403</v>
      </c>
      <c r="E3391" s="481" t="s">
        <v>2318</v>
      </c>
      <c r="F3391" s="483">
        <v>802.6</v>
      </c>
    </row>
    <row r="3392" ht="15.75" customHeight="1" outlineLevel="1">
      <c r="A3392" s="155"/>
      <c r="B3392" s="481">
        <v>100594.0</v>
      </c>
      <c r="C3392" s="482" t="s">
        <v>5706</v>
      </c>
      <c r="D3392" s="481" t="s">
        <v>1403</v>
      </c>
      <c r="E3392" s="481" t="s">
        <v>2318</v>
      </c>
      <c r="F3392" s="483">
        <v>890.08</v>
      </c>
    </row>
    <row r="3393" ht="15.75" customHeight="1" outlineLevel="1">
      <c r="A3393" s="155"/>
      <c r="B3393" s="481">
        <v>100595.0</v>
      </c>
      <c r="C3393" s="482" t="s">
        <v>5707</v>
      </c>
      <c r="D3393" s="481" t="s">
        <v>1403</v>
      </c>
      <c r="E3393" s="481" t="s">
        <v>2318</v>
      </c>
      <c r="F3393" s="483">
        <v>961.95</v>
      </c>
    </row>
    <row r="3394" ht="15.75" customHeight="1" outlineLevel="1">
      <c r="A3394" s="155"/>
      <c r="B3394" s="481">
        <v>100596.0</v>
      </c>
      <c r="C3394" s="482" t="s">
        <v>5708</v>
      </c>
      <c r="D3394" s="481" t="s">
        <v>1403</v>
      </c>
      <c r="E3394" s="481" t="s">
        <v>2318</v>
      </c>
      <c r="F3394" s="483">
        <v>1080.09</v>
      </c>
    </row>
    <row r="3395" ht="15.75" customHeight="1" outlineLevel="1">
      <c r="A3395" s="155"/>
      <c r="B3395" s="481">
        <v>100597.0</v>
      </c>
      <c r="C3395" s="482" t="s">
        <v>5709</v>
      </c>
      <c r="D3395" s="481" t="s">
        <v>1403</v>
      </c>
      <c r="E3395" s="481" t="s">
        <v>2318</v>
      </c>
      <c r="F3395" s="483">
        <v>1108.34</v>
      </c>
    </row>
    <row r="3396" ht="15.75" customHeight="1" outlineLevel="1">
      <c r="A3396" s="155"/>
      <c r="B3396" s="481">
        <v>100598.0</v>
      </c>
      <c r="C3396" s="482" t="s">
        <v>5710</v>
      </c>
      <c r="D3396" s="481" t="s">
        <v>1403</v>
      </c>
      <c r="E3396" s="481" t="s">
        <v>2318</v>
      </c>
      <c r="F3396" s="483">
        <v>1205.75</v>
      </c>
    </row>
    <row r="3397" ht="15.75" customHeight="1" outlineLevel="1">
      <c r="A3397" s="155"/>
      <c r="B3397" s="481">
        <v>100599.0</v>
      </c>
      <c r="C3397" s="482" t="s">
        <v>5711</v>
      </c>
      <c r="D3397" s="481" t="s">
        <v>1403</v>
      </c>
      <c r="E3397" s="481" t="s">
        <v>2318</v>
      </c>
      <c r="F3397" s="483">
        <v>519.26</v>
      </c>
    </row>
    <row r="3398" ht="15.75" customHeight="1" outlineLevel="1">
      <c r="A3398" s="155"/>
      <c r="B3398" s="481">
        <v>100600.0</v>
      </c>
      <c r="C3398" s="482" t="s">
        <v>5712</v>
      </c>
      <c r="D3398" s="481" t="s">
        <v>1403</v>
      </c>
      <c r="E3398" s="481" t="s">
        <v>2318</v>
      </c>
      <c r="F3398" s="483">
        <v>619.22</v>
      </c>
    </row>
    <row r="3399" ht="15.75" customHeight="1" outlineLevel="1">
      <c r="A3399" s="155"/>
      <c r="B3399" s="481">
        <v>100601.0</v>
      </c>
      <c r="C3399" s="482" t="s">
        <v>5713</v>
      </c>
      <c r="D3399" s="481" t="s">
        <v>1403</v>
      </c>
      <c r="E3399" s="481" t="s">
        <v>2318</v>
      </c>
      <c r="F3399" s="483">
        <v>792.67</v>
      </c>
    </row>
    <row r="3400" ht="15.75" customHeight="1" outlineLevel="1">
      <c r="A3400" s="155"/>
      <c r="B3400" s="481">
        <v>100602.0</v>
      </c>
      <c r="C3400" s="482" t="s">
        <v>5714</v>
      </c>
      <c r="D3400" s="481" t="s">
        <v>1403</v>
      </c>
      <c r="E3400" s="481" t="s">
        <v>2318</v>
      </c>
      <c r="F3400" s="483">
        <v>1009.01</v>
      </c>
    </row>
    <row r="3401" ht="15.75" customHeight="1" outlineLevel="1">
      <c r="A3401" s="155"/>
      <c r="B3401" s="481">
        <v>100603.0</v>
      </c>
      <c r="C3401" s="482" t="s">
        <v>5715</v>
      </c>
      <c r="D3401" s="481" t="s">
        <v>1403</v>
      </c>
      <c r="E3401" s="481" t="s">
        <v>2318</v>
      </c>
      <c r="F3401" s="483">
        <v>1563.88</v>
      </c>
    </row>
    <row r="3402" ht="15.75" customHeight="1" outlineLevel="1">
      <c r="A3402" s="155"/>
      <c r="B3402" s="481">
        <v>100604.0</v>
      </c>
      <c r="C3402" s="482" t="s">
        <v>5716</v>
      </c>
      <c r="D3402" s="481" t="s">
        <v>1403</v>
      </c>
      <c r="E3402" s="481" t="s">
        <v>2318</v>
      </c>
      <c r="F3402" s="483">
        <v>656.19</v>
      </c>
    </row>
    <row r="3403" ht="15.75" customHeight="1" outlineLevel="1">
      <c r="A3403" s="155"/>
      <c r="B3403" s="481">
        <v>100605.0</v>
      </c>
      <c r="C3403" s="482" t="s">
        <v>5717</v>
      </c>
      <c r="D3403" s="481" t="s">
        <v>1403</v>
      </c>
      <c r="E3403" s="481" t="s">
        <v>2318</v>
      </c>
      <c r="F3403" s="483">
        <v>1054.36</v>
      </c>
    </row>
    <row r="3404" ht="15.75" customHeight="1" outlineLevel="1">
      <c r="A3404" s="155"/>
      <c r="B3404" s="481">
        <v>100606.0</v>
      </c>
      <c r="C3404" s="482" t="s">
        <v>5718</v>
      </c>
      <c r="D3404" s="481" t="s">
        <v>1403</v>
      </c>
      <c r="E3404" s="481" t="s">
        <v>2318</v>
      </c>
      <c r="F3404" s="483">
        <v>1619.92</v>
      </c>
    </row>
    <row r="3405" ht="15.75" customHeight="1" outlineLevel="1">
      <c r="A3405" s="155"/>
      <c r="B3405" s="481">
        <v>100607.0</v>
      </c>
      <c r="C3405" s="482" t="s">
        <v>5719</v>
      </c>
      <c r="D3405" s="481" t="s">
        <v>1403</v>
      </c>
      <c r="E3405" s="481" t="s">
        <v>2318</v>
      </c>
      <c r="F3405" s="483">
        <v>673.65</v>
      </c>
    </row>
    <row r="3406" ht="15.75" customHeight="1" outlineLevel="1">
      <c r="A3406" s="155"/>
      <c r="B3406" s="481">
        <v>100608.0</v>
      </c>
      <c r="C3406" s="482" t="s">
        <v>5720</v>
      </c>
      <c r="D3406" s="481" t="s">
        <v>1403</v>
      </c>
      <c r="E3406" s="481" t="s">
        <v>2318</v>
      </c>
      <c r="F3406" s="483">
        <v>1076.69</v>
      </c>
    </row>
    <row r="3407" ht="15.75" customHeight="1" outlineLevel="1">
      <c r="A3407" s="155"/>
      <c r="B3407" s="481">
        <v>100609.0</v>
      </c>
      <c r="C3407" s="482" t="s">
        <v>5721</v>
      </c>
      <c r="D3407" s="481" t="s">
        <v>1403</v>
      </c>
      <c r="E3407" s="481" t="s">
        <v>2318</v>
      </c>
      <c r="F3407" s="483">
        <v>1649.86</v>
      </c>
    </row>
    <row r="3408" ht="15.75" customHeight="1" outlineLevel="1">
      <c r="A3408" s="155"/>
      <c r="B3408" s="481">
        <v>100610.0</v>
      </c>
      <c r="C3408" s="482" t="s">
        <v>5722</v>
      </c>
      <c r="D3408" s="481" t="s">
        <v>1403</v>
      </c>
      <c r="E3408" s="481" t="s">
        <v>2318</v>
      </c>
      <c r="F3408" s="483">
        <v>691.09</v>
      </c>
    </row>
    <row r="3409" ht="15.75" customHeight="1" outlineLevel="1">
      <c r="A3409" s="155"/>
      <c r="B3409" s="481">
        <v>100611.0</v>
      </c>
      <c r="C3409" s="482" t="s">
        <v>5723</v>
      </c>
      <c r="D3409" s="481" t="s">
        <v>1403</v>
      </c>
      <c r="E3409" s="481" t="s">
        <v>2318</v>
      </c>
      <c r="F3409" s="483">
        <v>871.94</v>
      </c>
    </row>
    <row r="3410" ht="15.75" customHeight="1" outlineLevel="1">
      <c r="A3410" s="155"/>
      <c r="B3410" s="481">
        <v>100612.0</v>
      </c>
      <c r="C3410" s="482" t="s">
        <v>5724</v>
      </c>
      <c r="D3410" s="481" t="s">
        <v>1403</v>
      </c>
      <c r="E3410" s="481" t="s">
        <v>2318</v>
      </c>
      <c r="F3410" s="483">
        <v>1098.57</v>
      </c>
    </row>
    <row r="3411" ht="15.75" customHeight="1" outlineLevel="1">
      <c r="A3411" s="155"/>
      <c r="B3411" s="481">
        <v>100613.0</v>
      </c>
      <c r="C3411" s="482" t="s">
        <v>5725</v>
      </c>
      <c r="D3411" s="481" t="s">
        <v>1403</v>
      </c>
      <c r="E3411" s="481" t="s">
        <v>2318</v>
      </c>
      <c r="F3411" s="483">
        <v>1678.98</v>
      </c>
    </row>
    <row r="3412" ht="15.75" customHeight="1" outlineLevel="1">
      <c r="A3412" s="155"/>
      <c r="B3412" s="481">
        <v>100614.0</v>
      </c>
      <c r="C3412" s="482" t="s">
        <v>5726</v>
      </c>
      <c r="D3412" s="481" t="s">
        <v>1403</v>
      </c>
      <c r="E3412" s="481" t="s">
        <v>2318</v>
      </c>
      <c r="F3412" s="483">
        <v>910.83</v>
      </c>
    </row>
    <row r="3413" ht="15.75" customHeight="1" outlineLevel="1">
      <c r="A3413" s="155"/>
      <c r="B3413" s="481">
        <v>100615.0</v>
      </c>
      <c r="C3413" s="482" t="s">
        <v>5727</v>
      </c>
      <c r="D3413" s="481" t="s">
        <v>1403</v>
      </c>
      <c r="E3413" s="481" t="s">
        <v>2318</v>
      </c>
      <c r="F3413" s="483">
        <v>1141.91</v>
      </c>
    </row>
    <row r="3414" ht="15.75" customHeight="1" outlineLevel="1">
      <c r="A3414" s="155"/>
      <c r="B3414" s="481">
        <v>100616.0</v>
      </c>
      <c r="C3414" s="482" t="s">
        <v>5728</v>
      </c>
      <c r="D3414" s="481" t="s">
        <v>1403</v>
      </c>
      <c r="E3414" s="481" t="s">
        <v>2318</v>
      </c>
      <c r="F3414" s="483">
        <v>1740.09</v>
      </c>
    </row>
    <row r="3415" ht="15.75" customHeight="1" outlineLevel="1">
      <c r="A3415" s="155"/>
      <c r="B3415" s="481">
        <v>100617.0</v>
      </c>
      <c r="C3415" s="482" t="s">
        <v>5729</v>
      </c>
      <c r="D3415" s="481" t="s">
        <v>1403</v>
      </c>
      <c r="E3415" s="481" t="s">
        <v>2318</v>
      </c>
      <c r="F3415" s="483">
        <v>1184.98</v>
      </c>
    </row>
    <row r="3416" ht="15.75" customHeight="1" outlineLevel="1">
      <c r="A3416" s="155"/>
      <c r="B3416" s="481">
        <v>100618.0</v>
      </c>
      <c r="C3416" s="482" t="s">
        <v>5730</v>
      </c>
      <c r="D3416" s="481" t="s">
        <v>1403</v>
      </c>
      <c r="E3416" s="481" t="s">
        <v>2318</v>
      </c>
      <c r="F3416" s="483">
        <v>1808.86</v>
      </c>
    </row>
    <row r="3417" ht="15.75" customHeight="1" outlineLevel="1">
      <c r="A3417" s="155"/>
      <c r="B3417" s="481">
        <v>100619.0</v>
      </c>
      <c r="C3417" s="482" t="s">
        <v>5731</v>
      </c>
      <c r="D3417" s="481" t="s">
        <v>1403</v>
      </c>
      <c r="E3417" s="481" t="s">
        <v>2318</v>
      </c>
      <c r="F3417" s="483">
        <v>537.81</v>
      </c>
    </row>
    <row r="3418" ht="15.75" customHeight="1" outlineLevel="1">
      <c r="A3418" s="155"/>
      <c r="B3418" s="481">
        <v>100620.0</v>
      </c>
      <c r="C3418" s="482" t="s">
        <v>5732</v>
      </c>
      <c r="D3418" s="481" t="s">
        <v>1403</v>
      </c>
      <c r="E3418" s="481" t="s">
        <v>2318</v>
      </c>
      <c r="F3418" s="483">
        <v>2513.55</v>
      </c>
    </row>
    <row r="3419" ht="15.75" customHeight="1" outlineLevel="1">
      <c r="A3419" s="155"/>
      <c r="B3419" s="481">
        <v>100621.0</v>
      </c>
      <c r="C3419" s="482" t="s">
        <v>5733</v>
      </c>
      <c r="D3419" s="481" t="s">
        <v>1403</v>
      </c>
      <c r="E3419" s="481" t="s">
        <v>2318</v>
      </c>
      <c r="F3419" s="483">
        <v>2922.6</v>
      </c>
    </row>
    <row r="3420" ht="15.75" customHeight="1" outlineLevel="1">
      <c r="A3420" s="155"/>
      <c r="B3420" s="481">
        <v>100622.0</v>
      </c>
      <c r="C3420" s="482" t="s">
        <v>5734</v>
      </c>
      <c r="D3420" s="481" t="s">
        <v>1403</v>
      </c>
      <c r="E3420" s="481" t="s">
        <v>2318</v>
      </c>
      <c r="F3420" s="483">
        <v>2187.99</v>
      </c>
    </row>
    <row r="3421" ht="15.75" customHeight="1" outlineLevel="1">
      <c r="A3421" s="155"/>
      <c r="B3421" s="481">
        <v>100623.0</v>
      </c>
      <c r="C3421" s="482" t="s">
        <v>5735</v>
      </c>
      <c r="D3421" s="481" t="s">
        <v>1403</v>
      </c>
      <c r="E3421" s="481" t="s">
        <v>2318</v>
      </c>
      <c r="F3421" s="483">
        <v>2367.11</v>
      </c>
    </row>
    <row r="3422" ht="15.75" customHeight="1" outlineLevel="1">
      <c r="A3422" s="155"/>
      <c r="B3422" s="481">
        <v>97605.0</v>
      </c>
      <c r="C3422" s="482" t="s">
        <v>5736</v>
      </c>
      <c r="D3422" s="481" t="s">
        <v>1403</v>
      </c>
      <c r="E3422" s="481" t="s">
        <v>2466</v>
      </c>
      <c r="F3422" s="483">
        <v>92.28</v>
      </c>
    </row>
    <row r="3423" ht="15.75" customHeight="1" outlineLevel="1">
      <c r="A3423" s="155"/>
      <c r="B3423" s="481">
        <v>97607.0</v>
      </c>
      <c r="C3423" s="482" t="s">
        <v>5737</v>
      </c>
      <c r="D3423" s="481" t="s">
        <v>1403</v>
      </c>
      <c r="E3423" s="481" t="s">
        <v>2466</v>
      </c>
      <c r="F3423" s="483">
        <v>112.19</v>
      </c>
    </row>
    <row r="3424" ht="15.75" customHeight="1" outlineLevel="1">
      <c r="A3424" s="155"/>
      <c r="B3424" s="481">
        <v>102102.0</v>
      </c>
      <c r="C3424" s="482" t="s">
        <v>5738</v>
      </c>
      <c r="D3424" s="481" t="s">
        <v>1403</v>
      </c>
      <c r="E3424" s="481" t="s">
        <v>2318</v>
      </c>
      <c r="F3424" s="483">
        <v>20290.45</v>
      </c>
    </row>
    <row r="3425" ht="15.75" customHeight="1" outlineLevel="1">
      <c r="A3425" s="155"/>
      <c r="B3425" s="481">
        <v>102103.0</v>
      </c>
      <c r="C3425" s="482" t="s">
        <v>5739</v>
      </c>
      <c r="D3425" s="481" t="s">
        <v>1403</v>
      </c>
      <c r="E3425" s="481" t="s">
        <v>2318</v>
      </c>
      <c r="F3425" s="483">
        <v>22621.99</v>
      </c>
    </row>
    <row r="3426" ht="15.75" customHeight="1" outlineLevel="1">
      <c r="A3426" s="155"/>
      <c r="B3426" s="481">
        <v>102104.0</v>
      </c>
      <c r="C3426" s="482" t="s">
        <v>5740</v>
      </c>
      <c r="D3426" s="481" t="s">
        <v>1403</v>
      </c>
      <c r="E3426" s="481" t="s">
        <v>2318</v>
      </c>
      <c r="F3426" s="483">
        <v>29136.16</v>
      </c>
    </row>
    <row r="3427" ht="15.75" customHeight="1" outlineLevel="1">
      <c r="A3427" s="155"/>
      <c r="B3427" s="481">
        <v>102105.0</v>
      </c>
      <c r="C3427" s="482" t="s">
        <v>5741</v>
      </c>
      <c r="D3427" s="481" t="s">
        <v>1403</v>
      </c>
      <c r="E3427" s="481" t="s">
        <v>2318</v>
      </c>
      <c r="F3427" s="483">
        <v>35905.4</v>
      </c>
    </row>
    <row r="3428" ht="15.75" customHeight="1" outlineLevel="1">
      <c r="A3428" s="155"/>
      <c r="B3428" s="481">
        <v>102106.0</v>
      </c>
      <c r="C3428" s="482" t="s">
        <v>5742</v>
      </c>
      <c r="D3428" s="481" t="s">
        <v>1403</v>
      </c>
      <c r="E3428" s="481" t="s">
        <v>2318</v>
      </c>
      <c r="F3428" s="483">
        <v>45161.23</v>
      </c>
    </row>
    <row r="3429" ht="15.75" customHeight="1" outlineLevel="1">
      <c r="A3429" s="155"/>
      <c r="B3429" s="481">
        <v>102107.0</v>
      </c>
      <c r="C3429" s="482" t="s">
        <v>5743</v>
      </c>
      <c r="D3429" s="481" t="s">
        <v>1403</v>
      </c>
      <c r="E3429" s="481" t="s">
        <v>2318</v>
      </c>
      <c r="F3429" s="483">
        <v>63186.29</v>
      </c>
    </row>
    <row r="3430" ht="15.75" customHeight="1" outlineLevel="1">
      <c r="A3430" s="155"/>
      <c r="B3430" s="481">
        <v>102108.0</v>
      </c>
      <c r="C3430" s="482" t="s">
        <v>5744</v>
      </c>
      <c r="D3430" s="481" t="s">
        <v>1403</v>
      </c>
      <c r="E3430" s="481" t="s">
        <v>2318</v>
      </c>
      <c r="F3430" s="483">
        <v>73649.39</v>
      </c>
    </row>
    <row r="3431" ht="15.75" customHeight="1" outlineLevel="1">
      <c r="A3431" s="155"/>
      <c r="B3431" s="481">
        <v>102109.0</v>
      </c>
      <c r="C3431" s="482" t="s">
        <v>5745</v>
      </c>
      <c r="D3431" s="481" t="s">
        <v>1403</v>
      </c>
      <c r="E3431" s="481" t="s">
        <v>2466</v>
      </c>
      <c r="F3431" s="483">
        <v>75.8</v>
      </c>
    </row>
    <row r="3432" ht="15.75" customHeight="1" outlineLevel="1">
      <c r="A3432" s="155"/>
      <c r="B3432" s="481">
        <v>102110.0</v>
      </c>
      <c r="C3432" s="482" t="s">
        <v>5746</v>
      </c>
      <c r="D3432" s="481" t="s">
        <v>1403</v>
      </c>
      <c r="E3432" s="481" t="s">
        <v>2466</v>
      </c>
      <c r="F3432" s="483">
        <v>258.02</v>
      </c>
    </row>
    <row r="3433" ht="15.75" customHeight="1" outlineLevel="1">
      <c r="A3433" s="155"/>
      <c r="B3433" s="481">
        <v>103654.0</v>
      </c>
      <c r="C3433" s="482" t="s">
        <v>5747</v>
      </c>
      <c r="D3433" s="481" t="s">
        <v>1403</v>
      </c>
      <c r="E3433" s="481" t="s">
        <v>2318</v>
      </c>
      <c r="F3433" s="483">
        <v>119730.77</v>
      </c>
    </row>
    <row r="3434" ht="15.75" customHeight="1" outlineLevel="1">
      <c r="A3434" s="155"/>
      <c r="B3434" s="481">
        <v>103655.0</v>
      </c>
      <c r="C3434" s="482" t="s">
        <v>5748</v>
      </c>
      <c r="D3434" s="481" t="s">
        <v>1403</v>
      </c>
      <c r="E3434" s="481" t="s">
        <v>2318</v>
      </c>
      <c r="F3434" s="483">
        <v>164123.29</v>
      </c>
    </row>
    <row r="3435" ht="15.75" customHeight="1" outlineLevel="1">
      <c r="A3435" s="155"/>
      <c r="B3435" s="481">
        <v>103656.0</v>
      </c>
      <c r="C3435" s="482" t="s">
        <v>5749</v>
      </c>
      <c r="D3435" s="481" t="s">
        <v>1403</v>
      </c>
      <c r="E3435" s="481" t="s">
        <v>2318</v>
      </c>
      <c r="F3435" s="483">
        <v>229630.02</v>
      </c>
    </row>
    <row r="3436" ht="15.75" customHeight="1" outlineLevel="1">
      <c r="A3436" s="155"/>
      <c r="B3436" s="481">
        <v>96973.0</v>
      </c>
      <c r="C3436" s="482" t="s">
        <v>5750</v>
      </c>
      <c r="D3436" s="481" t="s">
        <v>1440</v>
      </c>
      <c r="E3436" s="481" t="s">
        <v>2318</v>
      </c>
      <c r="F3436" s="483">
        <v>67.81</v>
      </c>
    </row>
    <row r="3437" ht="15.75" customHeight="1" outlineLevel="1">
      <c r="A3437" s="155"/>
      <c r="B3437" s="481">
        <v>96974.0</v>
      </c>
      <c r="C3437" s="482" t="s">
        <v>5751</v>
      </c>
      <c r="D3437" s="481" t="s">
        <v>1440</v>
      </c>
      <c r="E3437" s="481" t="s">
        <v>2318</v>
      </c>
      <c r="F3437" s="483">
        <v>87.69</v>
      </c>
    </row>
    <row r="3438" ht="15.75" customHeight="1" outlineLevel="1">
      <c r="A3438" s="155"/>
      <c r="B3438" s="481">
        <v>96975.0</v>
      </c>
      <c r="C3438" s="482" t="s">
        <v>5752</v>
      </c>
      <c r="D3438" s="481" t="s">
        <v>1440</v>
      </c>
      <c r="E3438" s="481" t="s">
        <v>2318</v>
      </c>
      <c r="F3438" s="483">
        <v>108.64</v>
      </c>
    </row>
    <row r="3439" ht="15.75" customHeight="1" outlineLevel="1">
      <c r="A3439" s="155"/>
      <c r="B3439" s="481">
        <v>96976.0</v>
      </c>
      <c r="C3439" s="482" t="s">
        <v>5753</v>
      </c>
      <c r="D3439" s="481" t="s">
        <v>1440</v>
      </c>
      <c r="E3439" s="481" t="s">
        <v>2318</v>
      </c>
      <c r="F3439" s="483">
        <v>143.54</v>
      </c>
    </row>
    <row r="3440" ht="15.75" customHeight="1" outlineLevel="1">
      <c r="A3440" s="155"/>
      <c r="B3440" s="481">
        <v>96977.0</v>
      </c>
      <c r="C3440" s="482" t="s">
        <v>5754</v>
      </c>
      <c r="D3440" s="481" t="s">
        <v>1440</v>
      </c>
      <c r="E3440" s="481" t="s">
        <v>2466</v>
      </c>
      <c r="F3440" s="483">
        <v>56.8</v>
      </c>
    </row>
    <row r="3441" ht="15.75" customHeight="1" outlineLevel="1">
      <c r="A3441" s="155"/>
      <c r="B3441" s="481">
        <v>96978.0</v>
      </c>
      <c r="C3441" s="482" t="s">
        <v>5755</v>
      </c>
      <c r="D3441" s="481" t="s">
        <v>1440</v>
      </c>
      <c r="E3441" s="481" t="s">
        <v>2466</v>
      </c>
      <c r="F3441" s="483">
        <v>74.85</v>
      </c>
    </row>
    <row r="3442" ht="15.75" customHeight="1" outlineLevel="1">
      <c r="A3442" s="155"/>
      <c r="B3442" s="481">
        <v>96979.0</v>
      </c>
      <c r="C3442" s="482" t="s">
        <v>5756</v>
      </c>
      <c r="D3442" s="481" t="s">
        <v>1440</v>
      </c>
      <c r="E3442" s="481" t="s">
        <v>2466</v>
      </c>
      <c r="F3442" s="483">
        <v>107.13</v>
      </c>
    </row>
    <row r="3443" ht="15.75" customHeight="1" outlineLevel="1">
      <c r="A3443" s="155"/>
      <c r="B3443" s="481">
        <v>96984.0</v>
      </c>
      <c r="C3443" s="482" t="s">
        <v>5757</v>
      </c>
      <c r="D3443" s="481" t="s">
        <v>1403</v>
      </c>
      <c r="E3443" s="481" t="s">
        <v>2466</v>
      </c>
      <c r="F3443" s="483">
        <v>56.4</v>
      </c>
    </row>
    <row r="3444" ht="15.75" customHeight="1" outlineLevel="1">
      <c r="A3444" s="155"/>
      <c r="B3444" s="481">
        <v>96985.0</v>
      </c>
      <c r="C3444" s="482" t="s">
        <v>5758</v>
      </c>
      <c r="D3444" s="481" t="s">
        <v>1403</v>
      </c>
      <c r="E3444" s="481" t="s">
        <v>2466</v>
      </c>
      <c r="F3444" s="483">
        <v>75.29</v>
      </c>
    </row>
    <row r="3445" ht="15.75" customHeight="1" outlineLevel="1">
      <c r="A3445" s="155"/>
      <c r="B3445" s="481">
        <v>96986.0</v>
      </c>
      <c r="C3445" s="482" t="s">
        <v>5759</v>
      </c>
      <c r="D3445" s="481" t="s">
        <v>1403</v>
      </c>
      <c r="E3445" s="481" t="s">
        <v>2466</v>
      </c>
      <c r="F3445" s="483">
        <v>112.41</v>
      </c>
    </row>
    <row r="3446" ht="15.75" customHeight="1" outlineLevel="1">
      <c r="A3446" s="155"/>
      <c r="B3446" s="481">
        <v>96987.0</v>
      </c>
      <c r="C3446" s="482" t="s">
        <v>5760</v>
      </c>
      <c r="D3446" s="481" t="s">
        <v>1403</v>
      </c>
      <c r="E3446" s="481" t="s">
        <v>2318</v>
      </c>
      <c r="F3446" s="483">
        <v>123.24</v>
      </c>
    </row>
    <row r="3447" ht="15.75" customHeight="1" outlineLevel="1">
      <c r="A3447" s="155"/>
      <c r="B3447" s="481">
        <v>96988.0</v>
      </c>
      <c r="C3447" s="482" t="s">
        <v>5761</v>
      </c>
      <c r="D3447" s="481" t="s">
        <v>1403</v>
      </c>
      <c r="E3447" s="481" t="s">
        <v>2466</v>
      </c>
      <c r="F3447" s="483">
        <v>177.84</v>
      </c>
    </row>
    <row r="3448" ht="15.75" customHeight="1" outlineLevel="1">
      <c r="A3448" s="155"/>
      <c r="B3448" s="481">
        <v>96989.0</v>
      </c>
      <c r="C3448" s="482" t="s">
        <v>5762</v>
      </c>
      <c r="D3448" s="481" t="s">
        <v>1403</v>
      </c>
      <c r="E3448" s="481" t="s">
        <v>2466</v>
      </c>
      <c r="F3448" s="483">
        <v>148.9</v>
      </c>
    </row>
    <row r="3449" ht="15.75" customHeight="1" outlineLevel="1">
      <c r="A3449" s="155"/>
      <c r="B3449" s="481">
        <v>98463.0</v>
      </c>
      <c r="C3449" s="482" t="s">
        <v>5763</v>
      </c>
      <c r="D3449" s="481" t="s">
        <v>1403</v>
      </c>
      <c r="E3449" s="481" t="s">
        <v>2318</v>
      </c>
      <c r="F3449" s="483">
        <v>25.49</v>
      </c>
    </row>
    <row r="3450" ht="15.75" customHeight="1" outlineLevel="1">
      <c r="A3450" s="155"/>
      <c r="B3450" s="481">
        <v>104746.0</v>
      </c>
      <c r="C3450" s="482" t="s">
        <v>5764</v>
      </c>
      <c r="D3450" s="481" t="s">
        <v>1403</v>
      </c>
      <c r="E3450" s="481" t="s">
        <v>2318</v>
      </c>
      <c r="F3450" s="483">
        <v>27.59</v>
      </c>
    </row>
    <row r="3451" ht="15.75" customHeight="1" outlineLevel="1">
      <c r="A3451" s="155"/>
      <c r="B3451" s="481">
        <v>104749.0</v>
      </c>
      <c r="C3451" s="482" t="s">
        <v>5765</v>
      </c>
      <c r="D3451" s="481" t="s">
        <v>1403</v>
      </c>
      <c r="E3451" s="481" t="s">
        <v>2466</v>
      </c>
      <c r="F3451" s="483">
        <v>18.73</v>
      </c>
    </row>
    <row r="3452" ht="15.75" customHeight="1" outlineLevel="1">
      <c r="A3452" s="155"/>
      <c r="B3452" s="481">
        <v>104750.0</v>
      </c>
      <c r="C3452" s="482" t="s">
        <v>5766</v>
      </c>
      <c r="D3452" s="481" t="s">
        <v>1403</v>
      </c>
      <c r="E3452" s="481" t="s">
        <v>2466</v>
      </c>
      <c r="F3452" s="483">
        <v>15.05</v>
      </c>
    </row>
    <row r="3453" ht="15.75" customHeight="1" outlineLevel="1">
      <c r="A3453" s="155"/>
      <c r="B3453" s="481">
        <v>104751.0</v>
      </c>
      <c r="C3453" s="482" t="s">
        <v>5767</v>
      </c>
      <c r="D3453" s="481" t="s">
        <v>1403</v>
      </c>
      <c r="E3453" s="481" t="s">
        <v>2466</v>
      </c>
      <c r="F3453" s="483">
        <v>21.37</v>
      </c>
    </row>
    <row r="3454" ht="15.75" customHeight="1" outlineLevel="1">
      <c r="A3454" s="155"/>
      <c r="B3454" s="481">
        <v>104752.0</v>
      </c>
      <c r="C3454" s="482" t="s">
        <v>5768</v>
      </c>
      <c r="D3454" s="481" t="s">
        <v>1403</v>
      </c>
      <c r="E3454" s="481" t="s">
        <v>2466</v>
      </c>
      <c r="F3454" s="483">
        <v>23.22</v>
      </c>
    </row>
    <row r="3455" ht="15.75" customHeight="1" outlineLevel="1">
      <c r="A3455" s="155"/>
      <c r="B3455" s="481">
        <v>104753.0</v>
      </c>
      <c r="C3455" s="482" t="s">
        <v>5769</v>
      </c>
      <c r="D3455" s="481" t="s">
        <v>1403</v>
      </c>
      <c r="E3455" s="481" t="s">
        <v>2466</v>
      </c>
      <c r="F3455" s="483">
        <v>28.92</v>
      </c>
    </row>
    <row r="3456" ht="15.75" customHeight="1" outlineLevel="1">
      <c r="A3456" s="155"/>
      <c r="B3456" s="481">
        <v>104754.0</v>
      </c>
      <c r="C3456" s="482" t="s">
        <v>5770</v>
      </c>
      <c r="D3456" s="481" t="s">
        <v>1403</v>
      </c>
      <c r="E3456" s="481" t="s">
        <v>2466</v>
      </c>
      <c r="F3456" s="483">
        <v>38.71</v>
      </c>
    </row>
    <row r="3457" ht="15.75" customHeight="1" outlineLevel="1">
      <c r="A3457" s="155"/>
      <c r="B3457" s="481">
        <v>104755.0</v>
      </c>
      <c r="C3457" s="482" t="s">
        <v>5771</v>
      </c>
      <c r="D3457" s="481" t="s">
        <v>1403</v>
      </c>
      <c r="E3457" s="481" t="s">
        <v>2466</v>
      </c>
      <c r="F3457" s="483">
        <v>53.88</v>
      </c>
    </row>
    <row r="3458" ht="15.75" customHeight="1" outlineLevel="1">
      <c r="A3458" s="155"/>
      <c r="B3458" s="481">
        <v>103490.0</v>
      </c>
      <c r="C3458" s="482" t="s">
        <v>5772</v>
      </c>
      <c r="D3458" s="481" t="s">
        <v>1423</v>
      </c>
      <c r="E3458" s="481" t="s">
        <v>2318</v>
      </c>
      <c r="F3458" s="483">
        <v>3114.32</v>
      </c>
    </row>
    <row r="3459" ht="15.75" customHeight="1" outlineLevel="1">
      <c r="A3459" s="155"/>
      <c r="B3459" s="481">
        <v>103491.0</v>
      </c>
      <c r="C3459" s="482" t="s">
        <v>5773</v>
      </c>
      <c r="D3459" s="481" t="s">
        <v>1423</v>
      </c>
      <c r="E3459" s="481" t="s">
        <v>2466</v>
      </c>
      <c r="F3459" s="483">
        <v>633.87</v>
      </c>
    </row>
    <row r="3460" ht="15.75" customHeight="1" outlineLevel="1">
      <c r="A3460" s="155"/>
      <c r="B3460" s="481">
        <v>104758.0</v>
      </c>
      <c r="C3460" s="482" t="s">
        <v>5774</v>
      </c>
      <c r="D3460" s="481" t="s">
        <v>1403</v>
      </c>
      <c r="E3460" s="481" t="s">
        <v>2466</v>
      </c>
      <c r="F3460" s="483">
        <v>14.34</v>
      </c>
    </row>
    <row r="3461" ht="15.75" customHeight="1" outlineLevel="1">
      <c r="A3461" s="155"/>
      <c r="B3461" s="481">
        <v>104759.0</v>
      </c>
      <c r="C3461" s="482" t="s">
        <v>5775</v>
      </c>
      <c r="D3461" s="481" t="s">
        <v>1403</v>
      </c>
      <c r="E3461" s="481" t="s">
        <v>2466</v>
      </c>
      <c r="F3461" s="483">
        <v>38.25</v>
      </c>
    </row>
    <row r="3462" ht="15.75" customHeight="1" outlineLevel="1">
      <c r="A3462" s="155"/>
      <c r="B3462" s="481">
        <v>104760.0</v>
      </c>
      <c r="C3462" s="482" t="s">
        <v>5776</v>
      </c>
      <c r="D3462" s="481" t="s">
        <v>1403</v>
      </c>
      <c r="E3462" s="481" t="s">
        <v>2466</v>
      </c>
      <c r="F3462" s="483">
        <v>55.87</v>
      </c>
    </row>
    <row r="3463" ht="15.75" customHeight="1" outlineLevel="1">
      <c r="A3463" s="155"/>
      <c r="B3463" s="481">
        <v>104761.0</v>
      </c>
      <c r="C3463" s="482" t="s">
        <v>5777</v>
      </c>
      <c r="D3463" s="481" t="s">
        <v>1403</v>
      </c>
      <c r="E3463" s="481" t="s">
        <v>2466</v>
      </c>
      <c r="F3463" s="483">
        <v>7.91</v>
      </c>
    </row>
    <row r="3464" ht="15.75" customHeight="1" outlineLevel="1">
      <c r="A3464" s="155"/>
      <c r="B3464" s="481">
        <v>104762.0</v>
      </c>
      <c r="C3464" s="482" t="s">
        <v>5778</v>
      </c>
      <c r="D3464" s="481" t="s">
        <v>1403</v>
      </c>
      <c r="E3464" s="481" t="s">
        <v>2466</v>
      </c>
      <c r="F3464" s="483">
        <v>21.11</v>
      </c>
    </row>
    <row r="3465" ht="15.75" customHeight="1" outlineLevel="1">
      <c r="A3465" s="155"/>
      <c r="B3465" s="481">
        <v>104763.0</v>
      </c>
      <c r="C3465" s="482" t="s">
        <v>5779</v>
      </c>
      <c r="D3465" s="481" t="s">
        <v>1403</v>
      </c>
      <c r="E3465" s="481" t="s">
        <v>2466</v>
      </c>
      <c r="F3465" s="483">
        <v>30.82</v>
      </c>
    </row>
    <row r="3466" ht="15.75" customHeight="1" outlineLevel="1">
      <c r="A3466" s="155"/>
      <c r="B3466" s="481">
        <v>104764.0</v>
      </c>
      <c r="C3466" s="482" t="s">
        <v>5780</v>
      </c>
      <c r="D3466" s="481" t="s">
        <v>1440</v>
      </c>
      <c r="E3466" s="481" t="s">
        <v>2318</v>
      </c>
      <c r="F3466" s="483">
        <v>20.32</v>
      </c>
    </row>
    <row r="3467" ht="15.75" customHeight="1" outlineLevel="1">
      <c r="A3467" s="155"/>
      <c r="B3467" s="481">
        <v>104765.0</v>
      </c>
      <c r="C3467" s="482" t="s">
        <v>5781</v>
      </c>
      <c r="D3467" s="481" t="s">
        <v>1440</v>
      </c>
      <c r="E3467" s="481" t="s">
        <v>2318</v>
      </c>
      <c r="F3467" s="483">
        <v>16.0</v>
      </c>
    </row>
    <row r="3468" ht="15.75" customHeight="1" outlineLevel="1">
      <c r="A3468" s="155"/>
      <c r="B3468" s="481">
        <v>104766.0</v>
      </c>
      <c r="C3468" s="482" t="s">
        <v>5782</v>
      </c>
      <c r="D3468" s="481" t="s">
        <v>1440</v>
      </c>
      <c r="E3468" s="481" t="s">
        <v>2466</v>
      </c>
      <c r="F3468" s="483">
        <v>15.24</v>
      </c>
    </row>
    <row r="3469" ht="15.75" customHeight="1" outlineLevel="1">
      <c r="A3469" s="155"/>
      <c r="B3469" s="481">
        <v>104768.0</v>
      </c>
      <c r="C3469" s="482" t="s">
        <v>5783</v>
      </c>
      <c r="D3469" s="481" t="s">
        <v>1403</v>
      </c>
      <c r="E3469" s="481" t="s">
        <v>2466</v>
      </c>
      <c r="F3469" s="483">
        <v>0.6</v>
      </c>
    </row>
    <row r="3470" ht="15.75" customHeight="1" outlineLevel="1">
      <c r="A3470" s="155"/>
      <c r="B3470" s="481">
        <v>104770.0</v>
      </c>
      <c r="C3470" s="482" t="s">
        <v>5784</v>
      </c>
      <c r="D3470" s="481" t="s">
        <v>1403</v>
      </c>
      <c r="E3470" s="481" t="s">
        <v>2466</v>
      </c>
      <c r="F3470" s="483">
        <v>1.62</v>
      </c>
    </row>
    <row r="3471" ht="15.75" customHeight="1" outlineLevel="1">
      <c r="A3471" s="155"/>
      <c r="B3471" s="481">
        <v>104772.0</v>
      </c>
      <c r="C3471" s="482" t="s">
        <v>5785</v>
      </c>
      <c r="D3471" s="481" t="s">
        <v>1403</v>
      </c>
      <c r="E3471" s="481" t="s">
        <v>2466</v>
      </c>
      <c r="F3471" s="483">
        <v>2.36</v>
      </c>
    </row>
    <row r="3472" ht="15.75" customHeight="1" outlineLevel="1">
      <c r="A3472" s="155"/>
      <c r="B3472" s="481">
        <v>104774.0</v>
      </c>
      <c r="C3472" s="482" t="s">
        <v>5786</v>
      </c>
      <c r="D3472" s="481" t="s">
        <v>1403</v>
      </c>
      <c r="E3472" s="481" t="s">
        <v>2466</v>
      </c>
      <c r="F3472" s="483">
        <v>2.13</v>
      </c>
    </row>
    <row r="3473" ht="15.75" customHeight="1" outlineLevel="1">
      <c r="A3473" s="155"/>
      <c r="B3473" s="481">
        <v>104776.0</v>
      </c>
      <c r="C3473" s="482" t="s">
        <v>5787</v>
      </c>
      <c r="D3473" s="481" t="s">
        <v>1403</v>
      </c>
      <c r="E3473" s="481" t="s">
        <v>2466</v>
      </c>
      <c r="F3473" s="483">
        <v>5.71</v>
      </c>
    </row>
    <row r="3474" ht="15.75" customHeight="1" outlineLevel="1">
      <c r="A3474" s="155"/>
      <c r="B3474" s="481">
        <v>104778.0</v>
      </c>
      <c r="C3474" s="482" t="s">
        <v>5788</v>
      </c>
      <c r="D3474" s="481" t="s">
        <v>1403</v>
      </c>
      <c r="E3474" s="481" t="s">
        <v>2466</v>
      </c>
      <c r="F3474" s="483">
        <v>8.38</v>
      </c>
    </row>
    <row r="3475" ht="15.75" customHeight="1" outlineLevel="1">
      <c r="A3475" s="155"/>
      <c r="B3475" s="481">
        <v>104780.0</v>
      </c>
      <c r="C3475" s="482" t="s">
        <v>5789</v>
      </c>
      <c r="D3475" s="481" t="s">
        <v>1440</v>
      </c>
      <c r="E3475" s="481" t="s">
        <v>2466</v>
      </c>
      <c r="F3475" s="483">
        <v>4.79</v>
      </c>
    </row>
    <row r="3476" ht="15.75" customHeight="1" outlineLevel="1">
      <c r="A3476" s="155"/>
      <c r="B3476" s="481">
        <v>104785.0</v>
      </c>
      <c r="C3476" s="482" t="s">
        <v>5790</v>
      </c>
      <c r="D3476" s="481" t="s">
        <v>1440</v>
      </c>
      <c r="E3476" s="481" t="s">
        <v>2318</v>
      </c>
      <c r="F3476" s="483">
        <v>12.17</v>
      </c>
    </row>
    <row r="3477" ht="15.75" customHeight="1" outlineLevel="1">
      <c r="A3477" s="155"/>
      <c r="B3477" s="481">
        <v>96765.0</v>
      </c>
      <c r="C3477" s="482" t="s">
        <v>5791</v>
      </c>
      <c r="D3477" s="481" t="s">
        <v>1403</v>
      </c>
      <c r="E3477" s="481" t="s">
        <v>2318</v>
      </c>
      <c r="F3477" s="483">
        <v>1449.83</v>
      </c>
    </row>
    <row r="3478" ht="15.75" customHeight="1" outlineLevel="1">
      <c r="A3478" s="155"/>
      <c r="B3478" s="481">
        <v>101905.0</v>
      </c>
      <c r="C3478" s="482" t="s">
        <v>5792</v>
      </c>
      <c r="D3478" s="481" t="s">
        <v>1403</v>
      </c>
      <c r="E3478" s="481" t="s">
        <v>2318</v>
      </c>
      <c r="F3478" s="483">
        <v>242.7</v>
      </c>
    </row>
    <row r="3479" ht="15.75" customHeight="1" outlineLevel="1">
      <c r="A3479" s="155"/>
      <c r="B3479" s="481">
        <v>101906.0</v>
      </c>
      <c r="C3479" s="482" t="s">
        <v>5793</v>
      </c>
      <c r="D3479" s="481" t="s">
        <v>1403</v>
      </c>
      <c r="E3479" s="481" t="s">
        <v>2318</v>
      </c>
      <c r="F3479" s="483">
        <v>719.1</v>
      </c>
    </row>
    <row r="3480" ht="15.75" customHeight="1" outlineLevel="1">
      <c r="A3480" s="155"/>
      <c r="B3480" s="481">
        <v>101907.0</v>
      </c>
      <c r="C3480" s="482" t="s">
        <v>5794</v>
      </c>
      <c r="D3480" s="481" t="s">
        <v>1403</v>
      </c>
      <c r="E3480" s="481" t="s">
        <v>2318</v>
      </c>
      <c r="F3480" s="483">
        <v>777.14</v>
      </c>
    </row>
    <row r="3481" ht="15.75" customHeight="1" outlineLevel="1">
      <c r="A3481" s="155"/>
      <c r="B3481" s="481">
        <v>101908.0</v>
      </c>
      <c r="C3481" s="482" t="s">
        <v>5795</v>
      </c>
      <c r="D3481" s="481" t="s">
        <v>1403</v>
      </c>
      <c r="E3481" s="481" t="s">
        <v>2318</v>
      </c>
      <c r="F3481" s="483">
        <v>235.44</v>
      </c>
    </row>
    <row r="3482" ht="15.75" customHeight="1" outlineLevel="1">
      <c r="A3482" s="155"/>
      <c r="B3482" s="481">
        <v>101909.0</v>
      </c>
      <c r="C3482" s="482" t="s">
        <v>5796</v>
      </c>
      <c r="D3482" s="481" t="s">
        <v>1403</v>
      </c>
      <c r="E3482" s="481" t="s">
        <v>2318</v>
      </c>
      <c r="F3482" s="483">
        <v>274.14</v>
      </c>
    </row>
    <row r="3483" ht="15.75" customHeight="1" outlineLevel="1">
      <c r="A3483" s="155"/>
      <c r="B3483" s="481">
        <v>101910.0</v>
      </c>
      <c r="C3483" s="482" t="s">
        <v>5797</v>
      </c>
      <c r="D3483" s="481" t="s">
        <v>1403</v>
      </c>
      <c r="E3483" s="481" t="s">
        <v>2318</v>
      </c>
      <c r="F3483" s="483">
        <v>322.5</v>
      </c>
    </row>
    <row r="3484" ht="15.75" customHeight="1" outlineLevel="1">
      <c r="A3484" s="155"/>
      <c r="B3484" s="481">
        <v>101911.0</v>
      </c>
      <c r="C3484" s="482" t="s">
        <v>5798</v>
      </c>
      <c r="D3484" s="481" t="s">
        <v>1403</v>
      </c>
      <c r="E3484" s="481" t="s">
        <v>2318</v>
      </c>
      <c r="F3484" s="483">
        <v>370.87</v>
      </c>
    </row>
    <row r="3485" ht="15.75" customHeight="1" outlineLevel="1">
      <c r="A3485" s="155"/>
      <c r="B3485" s="481">
        <v>101912.0</v>
      </c>
      <c r="C3485" s="482" t="s">
        <v>5799</v>
      </c>
      <c r="D3485" s="481" t="s">
        <v>1403</v>
      </c>
      <c r="E3485" s="481" t="s">
        <v>2466</v>
      </c>
      <c r="F3485" s="483">
        <v>1891.76</v>
      </c>
    </row>
    <row r="3486" ht="15.75" customHeight="1" outlineLevel="1">
      <c r="A3486" s="155"/>
      <c r="B3486" s="481">
        <v>101913.0</v>
      </c>
      <c r="C3486" s="482" t="s">
        <v>5800</v>
      </c>
      <c r="D3486" s="481" t="s">
        <v>1403</v>
      </c>
      <c r="E3486" s="481" t="s">
        <v>2466</v>
      </c>
      <c r="F3486" s="483">
        <v>338.44</v>
      </c>
    </row>
    <row r="3487" ht="15.75" customHeight="1" outlineLevel="1">
      <c r="A3487" s="155"/>
      <c r="B3487" s="481">
        <v>101914.0</v>
      </c>
      <c r="C3487" s="482" t="s">
        <v>5801</v>
      </c>
      <c r="D3487" s="481" t="s">
        <v>1403</v>
      </c>
      <c r="E3487" s="481" t="s">
        <v>2466</v>
      </c>
      <c r="F3487" s="483">
        <v>431.36</v>
      </c>
    </row>
    <row r="3488" ht="15.75" customHeight="1" outlineLevel="1">
      <c r="A3488" s="155"/>
      <c r="B3488" s="481">
        <v>101915.0</v>
      </c>
      <c r="C3488" s="482" t="s">
        <v>5802</v>
      </c>
      <c r="D3488" s="481" t="s">
        <v>1403</v>
      </c>
      <c r="E3488" s="481" t="s">
        <v>2466</v>
      </c>
      <c r="F3488" s="483">
        <v>401.12</v>
      </c>
    </row>
    <row r="3489" ht="15.75" customHeight="1" outlineLevel="1">
      <c r="A3489" s="155"/>
      <c r="B3489" s="481">
        <v>101916.0</v>
      </c>
      <c r="C3489" s="482" t="s">
        <v>5803</v>
      </c>
      <c r="D3489" s="481" t="s">
        <v>1403</v>
      </c>
      <c r="E3489" s="481" t="s">
        <v>2318</v>
      </c>
      <c r="F3489" s="483">
        <v>3531.02</v>
      </c>
    </row>
    <row r="3490" ht="15.75" customHeight="1" outlineLevel="1">
      <c r="A3490" s="155"/>
      <c r="B3490" s="481">
        <v>101917.0</v>
      </c>
      <c r="C3490" s="482" t="s">
        <v>5804</v>
      </c>
      <c r="D3490" s="481" t="s">
        <v>1403</v>
      </c>
      <c r="E3490" s="481" t="s">
        <v>2318</v>
      </c>
      <c r="F3490" s="483">
        <v>144.09</v>
      </c>
    </row>
    <row r="3491" ht="15.75" customHeight="1" outlineLevel="1">
      <c r="A3491" s="155"/>
      <c r="B3491" s="481">
        <v>98261.0</v>
      </c>
      <c r="C3491" s="482" t="s">
        <v>5805</v>
      </c>
      <c r="D3491" s="481" t="s">
        <v>1440</v>
      </c>
      <c r="E3491" s="481" t="s">
        <v>2466</v>
      </c>
      <c r="F3491" s="483">
        <v>3.88</v>
      </c>
    </row>
    <row r="3492" ht="15.75" customHeight="1" outlineLevel="1">
      <c r="A3492" s="155"/>
      <c r="B3492" s="481">
        <v>98262.0</v>
      </c>
      <c r="C3492" s="482" t="s">
        <v>5806</v>
      </c>
      <c r="D3492" s="481" t="s">
        <v>1440</v>
      </c>
      <c r="E3492" s="481" t="s">
        <v>2466</v>
      </c>
      <c r="F3492" s="483">
        <v>4.86</v>
      </c>
    </row>
    <row r="3493" ht="15.75" customHeight="1" outlineLevel="1">
      <c r="A3493" s="155"/>
      <c r="B3493" s="481">
        <v>98263.0</v>
      </c>
      <c r="C3493" s="482" t="s">
        <v>5807</v>
      </c>
      <c r="D3493" s="481" t="s">
        <v>1440</v>
      </c>
      <c r="E3493" s="481" t="s">
        <v>2466</v>
      </c>
      <c r="F3493" s="483">
        <v>5.08</v>
      </c>
    </row>
    <row r="3494" ht="15.75" customHeight="1" outlineLevel="1">
      <c r="A3494" s="155"/>
      <c r="B3494" s="481">
        <v>98264.0</v>
      </c>
      <c r="C3494" s="482" t="s">
        <v>5808</v>
      </c>
      <c r="D3494" s="481" t="s">
        <v>1440</v>
      </c>
      <c r="E3494" s="481" t="s">
        <v>2466</v>
      </c>
      <c r="F3494" s="483">
        <v>6.14</v>
      </c>
    </row>
    <row r="3495" ht="15.75" customHeight="1" outlineLevel="1">
      <c r="A3495" s="155"/>
      <c r="B3495" s="481">
        <v>98265.0</v>
      </c>
      <c r="C3495" s="482" t="s">
        <v>5809</v>
      </c>
      <c r="D3495" s="481" t="s">
        <v>1440</v>
      </c>
      <c r="E3495" s="481" t="s">
        <v>2466</v>
      </c>
      <c r="F3495" s="483">
        <v>6.84</v>
      </c>
    </row>
    <row r="3496" ht="15.75" customHeight="1" outlineLevel="1">
      <c r="A3496" s="155"/>
      <c r="B3496" s="481">
        <v>98266.0</v>
      </c>
      <c r="C3496" s="482" t="s">
        <v>5810</v>
      </c>
      <c r="D3496" s="481" t="s">
        <v>1440</v>
      </c>
      <c r="E3496" s="481" t="s">
        <v>2466</v>
      </c>
      <c r="F3496" s="483">
        <v>7.81</v>
      </c>
    </row>
    <row r="3497" ht="15.75" customHeight="1" outlineLevel="1">
      <c r="A3497" s="155"/>
      <c r="B3497" s="481">
        <v>98267.0</v>
      </c>
      <c r="C3497" s="482" t="s">
        <v>5811</v>
      </c>
      <c r="D3497" s="481" t="s">
        <v>1440</v>
      </c>
      <c r="E3497" s="481" t="s">
        <v>2466</v>
      </c>
      <c r="F3497" s="483">
        <v>12.45</v>
      </c>
    </row>
    <row r="3498" ht="15.75" customHeight="1" outlineLevel="1">
      <c r="A3498" s="155"/>
      <c r="B3498" s="481">
        <v>98268.0</v>
      </c>
      <c r="C3498" s="482" t="s">
        <v>5812</v>
      </c>
      <c r="D3498" s="481" t="s">
        <v>1440</v>
      </c>
      <c r="E3498" s="481" t="s">
        <v>2466</v>
      </c>
      <c r="F3498" s="483">
        <v>20.24</v>
      </c>
    </row>
    <row r="3499" ht="15.75" customHeight="1" outlineLevel="1">
      <c r="A3499" s="155"/>
      <c r="B3499" s="481">
        <v>98269.0</v>
      </c>
      <c r="C3499" s="482" t="s">
        <v>5813</v>
      </c>
      <c r="D3499" s="481" t="s">
        <v>1440</v>
      </c>
      <c r="E3499" s="481" t="s">
        <v>2466</v>
      </c>
      <c r="F3499" s="483">
        <v>27.77</v>
      </c>
    </row>
    <row r="3500" ht="15.75" customHeight="1" outlineLevel="1">
      <c r="A3500" s="155"/>
      <c r="B3500" s="481">
        <v>98270.0</v>
      </c>
      <c r="C3500" s="482" t="s">
        <v>5814</v>
      </c>
      <c r="D3500" s="481" t="s">
        <v>1440</v>
      </c>
      <c r="E3500" s="481" t="s">
        <v>2466</v>
      </c>
      <c r="F3500" s="483">
        <v>42.09</v>
      </c>
    </row>
    <row r="3501" ht="15.75" customHeight="1" outlineLevel="1">
      <c r="A3501" s="155"/>
      <c r="B3501" s="481">
        <v>98271.0</v>
      </c>
      <c r="C3501" s="482" t="s">
        <v>5815</v>
      </c>
      <c r="D3501" s="481" t="s">
        <v>1440</v>
      </c>
      <c r="E3501" s="481" t="s">
        <v>2466</v>
      </c>
      <c r="F3501" s="483">
        <v>59.35</v>
      </c>
    </row>
    <row r="3502" ht="15.75" customHeight="1" outlineLevel="1">
      <c r="A3502" s="155"/>
      <c r="B3502" s="481">
        <v>98272.0</v>
      </c>
      <c r="C3502" s="482" t="s">
        <v>5816</v>
      </c>
      <c r="D3502" s="481" t="s">
        <v>1440</v>
      </c>
      <c r="E3502" s="481" t="s">
        <v>2466</v>
      </c>
      <c r="F3502" s="483">
        <v>136.73</v>
      </c>
    </row>
    <row r="3503" ht="15.75" customHeight="1" outlineLevel="1">
      <c r="A3503" s="155"/>
      <c r="B3503" s="481">
        <v>98273.0</v>
      </c>
      <c r="C3503" s="482" t="s">
        <v>5817</v>
      </c>
      <c r="D3503" s="481" t="s">
        <v>1440</v>
      </c>
      <c r="E3503" s="481" t="s">
        <v>2466</v>
      </c>
      <c r="F3503" s="483">
        <v>3.21</v>
      </c>
    </row>
    <row r="3504" ht="15.75" customHeight="1" outlineLevel="1">
      <c r="A3504" s="155"/>
      <c r="B3504" s="481">
        <v>98274.0</v>
      </c>
      <c r="C3504" s="482" t="s">
        <v>5818</v>
      </c>
      <c r="D3504" s="481" t="s">
        <v>1440</v>
      </c>
      <c r="E3504" s="481" t="s">
        <v>2466</v>
      </c>
      <c r="F3504" s="483">
        <v>3.9</v>
      </c>
    </row>
    <row r="3505" ht="15.75" customHeight="1" outlineLevel="1">
      <c r="A3505" s="155"/>
      <c r="B3505" s="481">
        <v>98275.0</v>
      </c>
      <c r="C3505" s="482" t="s">
        <v>5819</v>
      </c>
      <c r="D3505" s="481" t="s">
        <v>1440</v>
      </c>
      <c r="E3505" s="481" t="s">
        <v>2466</v>
      </c>
      <c r="F3505" s="483">
        <v>4.87</v>
      </c>
    </row>
    <row r="3506" ht="15.75" customHeight="1" outlineLevel="1">
      <c r="A3506" s="155"/>
      <c r="B3506" s="481">
        <v>98276.0</v>
      </c>
      <c r="C3506" s="482" t="s">
        <v>5820</v>
      </c>
      <c r="D3506" s="481" t="s">
        <v>1440</v>
      </c>
      <c r="E3506" s="481" t="s">
        <v>2466</v>
      </c>
      <c r="F3506" s="483">
        <v>9.52</v>
      </c>
    </row>
    <row r="3507" ht="15.75" customHeight="1" outlineLevel="1">
      <c r="A3507" s="155"/>
      <c r="B3507" s="481">
        <v>98277.0</v>
      </c>
      <c r="C3507" s="482" t="s">
        <v>5821</v>
      </c>
      <c r="D3507" s="481" t="s">
        <v>1440</v>
      </c>
      <c r="E3507" s="481" t="s">
        <v>2466</v>
      </c>
      <c r="F3507" s="483">
        <v>17.32</v>
      </c>
    </row>
    <row r="3508" ht="15.75" customHeight="1" outlineLevel="1">
      <c r="A3508" s="155"/>
      <c r="B3508" s="481">
        <v>98278.0</v>
      </c>
      <c r="C3508" s="482" t="s">
        <v>5822</v>
      </c>
      <c r="D3508" s="481" t="s">
        <v>1440</v>
      </c>
      <c r="E3508" s="481" t="s">
        <v>2466</v>
      </c>
      <c r="F3508" s="483">
        <v>24.84</v>
      </c>
    </row>
    <row r="3509" ht="15.75" customHeight="1" outlineLevel="1">
      <c r="A3509" s="155"/>
      <c r="B3509" s="481">
        <v>98279.0</v>
      </c>
      <c r="C3509" s="482" t="s">
        <v>5823</v>
      </c>
      <c r="D3509" s="481" t="s">
        <v>1440</v>
      </c>
      <c r="E3509" s="481" t="s">
        <v>2466</v>
      </c>
      <c r="F3509" s="483">
        <v>39.15</v>
      </c>
    </row>
    <row r="3510" ht="15.75" customHeight="1" outlineLevel="1">
      <c r="A3510" s="155"/>
      <c r="B3510" s="481">
        <v>98280.0</v>
      </c>
      <c r="C3510" s="482" t="s">
        <v>5824</v>
      </c>
      <c r="D3510" s="481" t="s">
        <v>1440</v>
      </c>
      <c r="E3510" s="481" t="s">
        <v>2466</v>
      </c>
      <c r="F3510" s="483">
        <v>7.65</v>
      </c>
    </row>
    <row r="3511" ht="15.75" customHeight="1" outlineLevel="1">
      <c r="A3511" s="155"/>
      <c r="B3511" s="481">
        <v>98281.0</v>
      </c>
      <c r="C3511" s="482" t="s">
        <v>5825</v>
      </c>
      <c r="D3511" s="481" t="s">
        <v>1440</v>
      </c>
      <c r="E3511" s="481" t="s">
        <v>2466</v>
      </c>
      <c r="F3511" s="483">
        <v>8.62</v>
      </c>
    </row>
    <row r="3512" ht="15.75" customHeight="1" outlineLevel="1">
      <c r="A3512" s="155"/>
      <c r="B3512" s="481">
        <v>98282.0</v>
      </c>
      <c r="C3512" s="482" t="s">
        <v>5826</v>
      </c>
      <c r="D3512" s="481" t="s">
        <v>1440</v>
      </c>
      <c r="E3512" s="481" t="s">
        <v>2466</v>
      </c>
      <c r="F3512" s="483">
        <v>8.85</v>
      </c>
    </row>
    <row r="3513" ht="15.75" customHeight="1" outlineLevel="1">
      <c r="A3513" s="155"/>
      <c r="B3513" s="481">
        <v>98283.0</v>
      </c>
      <c r="C3513" s="482" t="s">
        <v>5827</v>
      </c>
      <c r="D3513" s="481" t="s">
        <v>1440</v>
      </c>
      <c r="E3513" s="481" t="s">
        <v>2466</v>
      </c>
      <c r="F3513" s="483">
        <v>9.9</v>
      </c>
    </row>
    <row r="3514" ht="15.75" customHeight="1" outlineLevel="1">
      <c r="A3514" s="155"/>
      <c r="B3514" s="481">
        <v>98284.0</v>
      </c>
      <c r="C3514" s="482" t="s">
        <v>5828</v>
      </c>
      <c r="D3514" s="481" t="s">
        <v>1440</v>
      </c>
      <c r="E3514" s="481" t="s">
        <v>2466</v>
      </c>
      <c r="F3514" s="483">
        <v>10.61</v>
      </c>
    </row>
    <row r="3515" ht="15.75" customHeight="1" outlineLevel="1">
      <c r="A3515" s="155"/>
      <c r="B3515" s="481">
        <v>98285.0</v>
      </c>
      <c r="C3515" s="482" t="s">
        <v>5829</v>
      </c>
      <c r="D3515" s="481" t="s">
        <v>1440</v>
      </c>
      <c r="E3515" s="481" t="s">
        <v>2466</v>
      </c>
      <c r="F3515" s="483">
        <v>11.58</v>
      </c>
    </row>
    <row r="3516" ht="15.75" customHeight="1" outlineLevel="1">
      <c r="A3516" s="155"/>
      <c r="B3516" s="481">
        <v>98286.0</v>
      </c>
      <c r="C3516" s="482" t="s">
        <v>5830</v>
      </c>
      <c r="D3516" s="481" t="s">
        <v>1440</v>
      </c>
      <c r="E3516" s="481" t="s">
        <v>2466</v>
      </c>
      <c r="F3516" s="483">
        <v>16.22</v>
      </c>
    </row>
    <row r="3517" ht="15.75" customHeight="1" outlineLevel="1">
      <c r="A3517" s="155"/>
      <c r="B3517" s="481">
        <v>98287.0</v>
      </c>
      <c r="C3517" s="482" t="s">
        <v>5831</v>
      </c>
      <c r="D3517" s="481" t="s">
        <v>1440</v>
      </c>
      <c r="E3517" s="481" t="s">
        <v>2466</v>
      </c>
      <c r="F3517" s="483">
        <v>1.62</v>
      </c>
    </row>
    <row r="3518" ht="15.75" customHeight="1" outlineLevel="1">
      <c r="A3518" s="155"/>
      <c r="B3518" s="481">
        <v>98288.0</v>
      </c>
      <c r="C3518" s="482" t="s">
        <v>5832</v>
      </c>
      <c r="D3518" s="481" t="s">
        <v>1440</v>
      </c>
      <c r="E3518" s="481" t="s">
        <v>2466</v>
      </c>
      <c r="F3518" s="483">
        <v>2.59</v>
      </c>
    </row>
    <row r="3519" ht="15.75" customHeight="1" outlineLevel="1">
      <c r="A3519" s="155"/>
      <c r="B3519" s="481">
        <v>98289.0</v>
      </c>
      <c r="C3519" s="482" t="s">
        <v>5833</v>
      </c>
      <c r="D3519" s="481" t="s">
        <v>1440</v>
      </c>
      <c r="E3519" s="481" t="s">
        <v>2466</v>
      </c>
      <c r="F3519" s="483">
        <v>2.82</v>
      </c>
    </row>
    <row r="3520" ht="15.75" customHeight="1" outlineLevel="1">
      <c r="A3520" s="155"/>
      <c r="B3520" s="481">
        <v>98290.0</v>
      </c>
      <c r="C3520" s="482" t="s">
        <v>5834</v>
      </c>
      <c r="D3520" s="481" t="s">
        <v>1440</v>
      </c>
      <c r="E3520" s="481" t="s">
        <v>2466</v>
      </c>
      <c r="F3520" s="483">
        <v>3.87</v>
      </c>
    </row>
    <row r="3521" ht="15.75" customHeight="1" outlineLevel="1">
      <c r="A3521" s="155"/>
      <c r="B3521" s="481">
        <v>98291.0</v>
      </c>
      <c r="C3521" s="482" t="s">
        <v>5835</v>
      </c>
      <c r="D3521" s="481" t="s">
        <v>1440</v>
      </c>
      <c r="E3521" s="481" t="s">
        <v>2466</v>
      </c>
      <c r="F3521" s="483">
        <v>4.58</v>
      </c>
    </row>
    <row r="3522" ht="15.75" customHeight="1" outlineLevel="1">
      <c r="A3522" s="155"/>
      <c r="B3522" s="481">
        <v>98292.0</v>
      </c>
      <c r="C3522" s="482" t="s">
        <v>5836</v>
      </c>
      <c r="D3522" s="481" t="s">
        <v>1440</v>
      </c>
      <c r="E3522" s="481" t="s">
        <v>2466</v>
      </c>
      <c r="F3522" s="483">
        <v>5.55</v>
      </c>
    </row>
    <row r="3523" ht="15.75" customHeight="1" outlineLevel="1">
      <c r="A3523" s="155"/>
      <c r="B3523" s="481">
        <v>98293.0</v>
      </c>
      <c r="C3523" s="482" t="s">
        <v>5837</v>
      </c>
      <c r="D3523" s="481" t="s">
        <v>1440</v>
      </c>
      <c r="E3523" s="481" t="s">
        <v>2466</v>
      </c>
      <c r="F3523" s="483">
        <v>10.19</v>
      </c>
    </row>
    <row r="3524" ht="15.75" customHeight="1" outlineLevel="1">
      <c r="A3524" s="155"/>
      <c r="B3524" s="481">
        <v>98400.0</v>
      </c>
      <c r="C3524" s="482" t="s">
        <v>5838</v>
      </c>
      <c r="D3524" s="481" t="s">
        <v>1440</v>
      </c>
      <c r="E3524" s="481" t="s">
        <v>2466</v>
      </c>
      <c r="F3524" s="483">
        <v>15.4</v>
      </c>
    </row>
    <row r="3525" ht="15.75" customHeight="1" outlineLevel="1">
      <c r="A3525" s="155"/>
      <c r="B3525" s="481">
        <v>98401.0</v>
      </c>
      <c r="C3525" s="482" t="s">
        <v>5839</v>
      </c>
      <c r="D3525" s="481" t="s">
        <v>1440</v>
      </c>
      <c r="E3525" s="481" t="s">
        <v>2466</v>
      </c>
      <c r="F3525" s="483">
        <v>24.31</v>
      </c>
    </row>
    <row r="3526" ht="15.75" customHeight="1" outlineLevel="1">
      <c r="A3526" s="155"/>
      <c r="B3526" s="481">
        <v>98402.0</v>
      </c>
      <c r="C3526" s="482" t="s">
        <v>5840</v>
      </c>
      <c r="D3526" s="481" t="s">
        <v>1440</v>
      </c>
      <c r="E3526" s="481" t="s">
        <v>2466</v>
      </c>
      <c r="F3526" s="483">
        <v>28.4</v>
      </c>
    </row>
    <row r="3527" ht="15.75" customHeight="1" outlineLevel="1">
      <c r="A3527" s="155"/>
      <c r="B3527" s="481">
        <v>100556.0</v>
      </c>
      <c r="C3527" s="482" t="s">
        <v>5841</v>
      </c>
      <c r="D3527" s="481" t="s">
        <v>1403</v>
      </c>
      <c r="E3527" s="481" t="s">
        <v>2466</v>
      </c>
      <c r="F3527" s="483">
        <v>43.56</v>
      </c>
    </row>
    <row r="3528" ht="15.75" customHeight="1" outlineLevel="1">
      <c r="A3528" s="155"/>
      <c r="B3528" s="481">
        <v>100557.0</v>
      </c>
      <c r="C3528" s="482" t="s">
        <v>5842</v>
      </c>
      <c r="D3528" s="481" t="s">
        <v>1403</v>
      </c>
      <c r="E3528" s="481" t="s">
        <v>2466</v>
      </c>
      <c r="F3528" s="483">
        <v>550.01</v>
      </c>
    </row>
    <row r="3529" ht="15.75" customHeight="1" outlineLevel="1">
      <c r="A3529" s="155"/>
      <c r="B3529" s="481">
        <v>100560.0</v>
      </c>
      <c r="C3529" s="482" t="s">
        <v>5843</v>
      </c>
      <c r="D3529" s="481" t="s">
        <v>1403</v>
      </c>
      <c r="E3529" s="481" t="s">
        <v>2466</v>
      </c>
      <c r="F3529" s="483">
        <v>118.61</v>
      </c>
    </row>
    <row r="3530" ht="15.75" customHeight="1" outlineLevel="1">
      <c r="A3530" s="155"/>
      <c r="B3530" s="481">
        <v>100561.0</v>
      </c>
      <c r="C3530" s="482" t="s">
        <v>5844</v>
      </c>
      <c r="D3530" s="481" t="s">
        <v>1403</v>
      </c>
      <c r="E3530" s="481" t="s">
        <v>2466</v>
      </c>
      <c r="F3530" s="483">
        <v>218.15</v>
      </c>
    </row>
    <row r="3531" ht="15.75" customHeight="1" outlineLevel="1">
      <c r="A3531" s="155"/>
      <c r="B3531" s="481">
        <v>100562.0</v>
      </c>
      <c r="C3531" s="482" t="s">
        <v>5845</v>
      </c>
      <c r="D3531" s="481" t="s">
        <v>1403</v>
      </c>
      <c r="E3531" s="481" t="s">
        <v>2466</v>
      </c>
      <c r="F3531" s="483">
        <v>338.75</v>
      </c>
    </row>
    <row r="3532" ht="15.75" customHeight="1" outlineLevel="1">
      <c r="A3532" s="155"/>
      <c r="B3532" s="481">
        <v>100563.0</v>
      </c>
      <c r="C3532" s="482" t="s">
        <v>5846</v>
      </c>
      <c r="D3532" s="481" t="s">
        <v>1403</v>
      </c>
      <c r="E3532" s="481" t="s">
        <v>2466</v>
      </c>
      <c r="F3532" s="483">
        <v>489.24</v>
      </c>
    </row>
    <row r="3533" ht="15.75" customHeight="1" outlineLevel="1">
      <c r="A3533" s="155"/>
      <c r="B3533" s="481">
        <v>101795.0</v>
      </c>
      <c r="C3533" s="482" t="s">
        <v>5847</v>
      </c>
      <c r="D3533" s="481" t="s">
        <v>1403</v>
      </c>
      <c r="E3533" s="481" t="s">
        <v>2318</v>
      </c>
      <c r="F3533" s="483">
        <v>596.57</v>
      </c>
    </row>
    <row r="3534" ht="15.75" customHeight="1" outlineLevel="1">
      <c r="A3534" s="155"/>
      <c r="B3534" s="481">
        <v>101798.0</v>
      </c>
      <c r="C3534" s="482" t="s">
        <v>5848</v>
      </c>
      <c r="D3534" s="481" t="s">
        <v>1403</v>
      </c>
      <c r="E3534" s="481" t="s">
        <v>2318</v>
      </c>
      <c r="F3534" s="483">
        <v>393.6</v>
      </c>
    </row>
    <row r="3535" ht="15.75" customHeight="1" outlineLevel="1">
      <c r="A3535" s="155"/>
      <c r="B3535" s="481">
        <v>101799.0</v>
      </c>
      <c r="C3535" s="482" t="s">
        <v>5849</v>
      </c>
      <c r="D3535" s="481" t="s">
        <v>1403</v>
      </c>
      <c r="E3535" s="481" t="s">
        <v>2318</v>
      </c>
      <c r="F3535" s="483">
        <v>958.98</v>
      </c>
    </row>
    <row r="3536" ht="15.75" customHeight="1" outlineLevel="1">
      <c r="A3536" s="155"/>
      <c r="B3536" s="481">
        <v>98397.0</v>
      </c>
      <c r="C3536" s="482" t="s">
        <v>5850</v>
      </c>
      <c r="D3536" s="481" t="s">
        <v>1401</v>
      </c>
      <c r="E3536" s="481" t="s">
        <v>2466</v>
      </c>
      <c r="F3536" s="483">
        <v>9.67</v>
      </c>
    </row>
    <row r="3537" ht="15.75" customHeight="1" outlineLevel="1">
      <c r="A3537" s="155"/>
      <c r="B3537" s="481">
        <v>103244.0</v>
      </c>
      <c r="C3537" s="482" t="s">
        <v>5851</v>
      </c>
      <c r="D3537" s="481" t="s">
        <v>1403</v>
      </c>
      <c r="E3537" s="481" t="s">
        <v>2318</v>
      </c>
      <c r="F3537" s="483">
        <v>2686.38</v>
      </c>
    </row>
    <row r="3538" ht="15.75" customHeight="1" outlineLevel="1">
      <c r="A3538" s="155"/>
      <c r="B3538" s="481">
        <v>103245.0</v>
      </c>
      <c r="C3538" s="482" t="s">
        <v>5852</v>
      </c>
      <c r="D3538" s="481" t="s">
        <v>1403</v>
      </c>
      <c r="E3538" s="481" t="s">
        <v>2318</v>
      </c>
      <c r="F3538" s="483">
        <v>2110.38</v>
      </c>
    </row>
    <row r="3539" ht="15.75" customHeight="1" outlineLevel="1">
      <c r="A3539" s="155"/>
      <c r="B3539" s="481">
        <v>103246.0</v>
      </c>
      <c r="C3539" s="482" t="s">
        <v>5853</v>
      </c>
      <c r="D3539" s="481" t="s">
        <v>1403</v>
      </c>
      <c r="E3539" s="481" t="s">
        <v>2318</v>
      </c>
      <c r="F3539" s="483">
        <v>2305.17</v>
      </c>
    </row>
    <row r="3540" ht="15.75" customHeight="1" outlineLevel="1">
      <c r="A3540" s="155"/>
      <c r="B3540" s="481">
        <v>103247.0</v>
      </c>
      <c r="C3540" s="482" t="s">
        <v>5854</v>
      </c>
      <c r="D3540" s="481" t="s">
        <v>1403</v>
      </c>
      <c r="E3540" s="481" t="s">
        <v>2318</v>
      </c>
      <c r="F3540" s="483">
        <v>2985.98</v>
      </c>
    </row>
    <row r="3541" ht="15.75" customHeight="1" outlineLevel="1">
      <c r="A3541" s="155"/>
      <c r="B3541" s="481">
        <v>103248.0</v>
      </c>
      <c r="C3541" s="482" t="s">
        <v>5855</v>
      </c>
      <c r="D3541" s="481" t="s">
        <v>1403</v>
      </c>
      <c r="E3541" s="481" t="s">
        <v>2318</v>
      </c>
      <c r="F3541" s="483">
        <v>2432.72</v>
      </c>
    </row>
    <row r="3542" ht="15.75" customHeight="1" outlineLevel="1">
      <c r="A3542" s="155"/>
      <c r="B3542" s="481">
        <v>103249.0</v>
      </c>
      <c r="C3542" s="482" t="s">
        <v>5856</v>
      </c>
      <c r="D3542" s="481" t="s">
        <v>1403</v>
      </c>
      <c r="E3542" s="481" t="s">
        <v>2318</v>
      </c>
      <c r="F3542" s="483">
        <v>2616.56</v>
      </c>
    </row>
    <row r="3543" ht="15.75" customHeight="1" outlineLevel="1">
      <c r="A3543" s="155"/>
      <c r="B3543" s="481">
        <v>103250.0</v>
      </c>
      <c r="C3543" s="482" t="s">
        <v>5857</v>
      </c>
      <c r="D3543" s="481" t="s">
        <v>1403</v>
      </c>
      <c r="E3543" s="481" t="s">
        <v>2318</v>
      </c>
      <c r="F3543" s="483">
        <v>4353.05</v>
      </c>
    </row>
    <row r="3544" ht="15.75" customHeight="1" outlineLevel="1">
      <c r="A3544" s="155"/>
      <c r="B3544" s="481">
        <v>103251.0</v>
      </c>
      <c r="C3544" s="482" t="s">
        <v>5858</v>
      </c>
      <c r="D3544" s="481" t="s">
        <v>1403</v>
      </c>
      <c r="E3544" s="481" t="s">
        <v>2318</v>
      </c>
      <c r="F3544" s="483">
        <v>3429.02</v>
      </c>
    </row>
    <row r="3545" ht="15.75" customHeight="1" outlineLevel="1">
      <c r="A3545" s="155"/>
      <c r="B3545" s="481">
        <v>103252.0</v>
      </c>
      <c r="C3545" s="482" t="s">
        <v>5859</v>
      </c>
      <c r="D3545" s="481" t="s">
        <v>1403</v>
      </c>
      <c r="E3545" s="481" t="s">
        <v>2318</v>
      </c>
      <c r="F3545" s="483">
        <v>3801.66</v>
      </c>
    </row>
    <row r="3546" ht="15.75" customHeight="1" outlineLevel="1">
      <c r="A3546" s="155"/>
      <c r="B3546" s="481">
        <v>103253.0</v>
      </c>
      <c r="C3546" s="482" t="s">
        <v>5860</v>
      </c>
      <c r="D3546" s="481" t="s">
        <v>1403</v>
      </c>
      <c r="E3546" s="481" t="s">
        <v>2318</v>
      </c>
      <c r="F3546" s="483">
        <v>5947.99</v>
      </c>
    </row>
    <row r="3547" ht="15.75" customHeight="1" outlineLevel="1">
      <c r="A3547" s="155"/>
      <c r="B3547" s="481">
        <v>103254.0</v>
      </c>
      <c r="C3547" s="482" t="s">
        <v>5861</v>
      </c>
      <c r="D3547" s="481" t="s">
        <v>1403</v>
      </c>
      <c r="E3547" s="481" t="s">
        <v>2318</v>
      </c>
      <c r="F3547" s="483">
        <v>4437.3</v>
      </c>
    </row>
    <row r="3548" ht="15.75" customHeight="1" outlineLevel="1">
      <c r="A3548" s="155"/>
      <c r="B3548" s="481">
        <v>103255.0</v>
      </c>
      <c r="C3548" s="482" t="s">
        <v>5862</v>
      </c>
      <c r="D3548" s="481" t="s">
        <v>1403</v>
      </c>
      <c r="E3548" s="481" t="s">
        <v>2318</v>
      </c>
      <c r="F3548" s="483">
        <v>4970.31</v>
      </c>
    </row>
    <row r="3549" ht="15.75" customHeight="1" outlineLevel="1">
      <c r="A3549" s="155"/>
      <c r="B3549" s="481">
        <v>103256.0</v>
      </c>
      <c r="C3549" s="482" t="s">
        <v>5863</v>
      </c>
      <c r="D3549" s="481" t="s">
        <v>1403</v>
      </c>
      <c r="E3549" s="481" t="s">
        <v>2318</v>
      </c>
      <c r="F3549" s="483">
        <v>11067.18</v>
      </c>
    </row>
    <row r="3550" ht="15.75" customHeight="1" outlineLevel="1">
      <c r="A3550" s="155"/>
      <c r="B3550" s="481">
        <v>103257.0</v>
      </c>
      <c r="C3550" s="482" t="s">
        <v>5864</v>
      </c>
      <c r="D3550" s="481" t="s">
        <v>1403</v>
      </c>
      <c r="E3550" s="481" t="s">
        <v>2318</v>
      </c>
      <c r="F3550" s="483">
        <v>6299.02</v>
      </c>
    </row>
    <row r="3551" ht="15.75" customHeight="1" outlineLevel="1">
      <c r="A3551" s="155"/>
      <c r="B3551" s="481">
        <v>103258.0</v>
      </c>
      <c r="C3551" s="482" t="s">
        <v>5865</v>
      </c>
      <c r="D3551" s="481" t="s">
        <v>1403</v>
      </c>
      <c r="E3551" s="481" t="s">
        <v>2318</v>
      </c>
      <c r="F3551" s="483">
        <v>12378.52</v>
      </c>
    </row>
    <row r="3552" ht="15.75" customHeight="1" outlineLevel="1">
      <c r="A3552" s="155"/>
      <c r="B3552" s="481">
        <v>103259.0</v>
      </c>
      <c r="C3552" s="482" t="s">
        <v>5866</v>
      </c>
      <c r="D3552" s="481" t="s">
        <v>1403</v>
      </c>
      <c r="E3552" s="481" t="s">
        <v>2318</v>
      </c>
      <c r="F3552" s="483">
        <v>6642.72</v>
      </c>
    </row>
    <row r="3553" ht="15.75" customHeight="1" outlineLevel="1">
      <c r="A3553" s="155"/>
      <c r="B3553" s="481">
        <v>103260.0</v>
      </c>
      <c r="C3553" s="482" t="s">
        <v>5867</v>
      </c>
      <c r="D3553" s="481" t="s">
        <v>1403</v>
      </c>
      <c r="E3553" s="481" t="s">
        <v>2318</v>
      </c>
      <c r="F3553" s="483">
        <v>6825.25</v>
      </c>
    </row>
    <row r="3554" ht="15.75" customHeight="1" outlineLevel="1">
      <c r="A3554" s="155"/>
      <c r="B3554" s="481">
        <v>103261.0</v>
      </c>
      <c r="C3554" s="482" t="s">
        <v>5868</v>
      </c>
      <c r="D3554" s="481" t="s">
        <v>1403</v>
      </c>
      <c r="E3554" s="481" t="s">
        <v>2318</v>
      </c>
      <c r="F3554" s="483">
        <v>13967.37</v>
      </c>
    </row>
    <row r="3555" ht="15.75" customHeight="1" outlineLevel="1">
      <c r="A3555" s="155"/>
      <c r="B3555" s="481">
        <v>103262.0</v>
      </c>
      <c r="C3555" s="482" t="s">
        <v>5869</v>
      </c>
      <c r="D3555" s="481" t="s">
        <v>1403</v>
      </c>
      <c r="E3555" s="481" t="s">
        <v>2318</v>
      </c>
      <c r="F3555" s="483">
        <v>8741.28</v>
      </c>
    </row>
    <row r="3556" ht="15.75" customHeight="1" outlineLevel="1">
      <c r="A3556" s="155"/>
      <c r="B3556" s="481">
        <v>103263.0</v>
      </c>
      <c r="C3556" s="482" t="s">
        <v>5870</v>
      </c>
      <c r="D3556" s="481" t="s">
        <v>1403</v>
      </c>
      <c r="E3556" s="481" t="s">
        <v>2318</v>
      </c>
      <c r="F3556" s="483">
        <v>19370.87</v>
      </c>
    </row>
    <row r="3557" ht="15.75" customHeight="1" outlineLevel="1">
      <c r="A3557" s="155"/>
      <c r="B3557" s="481">
        <v>103264.0</v>
      </c>
      <c r="C3557" s="482" t="s">
        <v>5871</v>
      </c>
      <c r="D3557" s="481" t="s">
        <v>1403</v>
      </c>
      <c r="E3557" s="481" t="s">
        <v>2318</v>
      </c>
      <c r="F3557" s="483">
        <v>10814.26</v>
      </c>
    </row>
    <row r="3558" ht="15.75" customHeight="1" outlineLevel="1">
      <c r="A3558" s="155"/>
      <c r="B3558" s="481">
        <v>103265.0</v>
      </c>
      <c r="C3558" s="482" t="s">
        <v>5872</v>
      </c>
      <c r="D3558" s="481" t="s">
        <v>1403</v>
      </c>
      <c r="E3558" s="481" t="s">
        <v>2318</v>
      </c>
      <c r="F3558" s="483">
        <v>23376.05</v>
      </c>
    </row>
    <row r="3559" ht="15.75" customHeight="1" outlineLevel="1">
      <c r="A3559" s="155"/>
      <c r="B3559" s="481">
        <v>103266.0</v>
      </c>
      <c r="C3559" s="482" t="s">
        <v>5873</v>
      </c>
      <c r="D3559" s="481" t="s">
        <v>1403</v>
      </c>
      <c r="E3559" s="481" t="s">
        <v>2318</v>
      </c>
      <c r="F3559" s="483">
        <v>12090.61</v>
      </c>
    </row>
    <row r="3560" ht="15.75" customHeight="1" outlineLevel="1">
      <c r="A3560" s="155"/>
      <c r="B3560" s="481">
        <v>103267.0</v>
      </c>
      <c r="C3560" s="482" t="s">
        <v>5874</v>
      </c>
      <c r="D3560" s="481" t="s">
        <v>1403</v>
      </c>
      <c r="E3560" s="481" t="s">
        <v>2318</v>
      </c>
      <c r="F3560" s="483">
        <v>6890.94</v>
      </c>
    </row>
    <row r="3561" ht="15.75" customHeight="1" outlineLevel="1">
      <c r="A3561" s="155"/>
      <c r="B3561" s="481">
        <v>103268.0</v>
      </c>
      <c r="C3561" s="482" t="s">
        <v>5875</v>
      </c>
      <c r="D3561" s="481" t="s">
        <v>1403</v>
      </c>
      <c r="E3561" s="481" t="s">
        <v>2318</v>
      </c>
      <c r="F3561" s="483">
        <v>8191.02</v>
      </c>
    </row>
    <row r="3562" ht="15.75" customHeight="1" outlineLevel="1">
      <c r="A3562" s="155"/>
      <c r="B3562" s="481">
        <v>103269.0</v>
      </c>
      <c r="C3562" s="482" t="s">
        <v>5876</v>
      </c>
      <c r="D3562" s="481" t="s">
        <v>1403</v>
      </c>
      <c r="E3562" s="481" t="s">
        <v>2318</v>
      </c>
      <c r="F3562" s="483">
        <v>8481.54</v>
      </c>
    </row>
    <row r="3563" ht="15.75" customHeight="1" outlineLevel="1">
      <c r="A3563" s="155"/>
      <c r="B3563" s="481">
        <v>103270.0</v>
      </c>
      <c r="C3563" s="482" t="s">
        <v>5877</v>
      </c>
      <c r="D3563" s="481" t="s">
        <v>1403</v>
      </c>
      <c r="E3563" s="481" t="s">
        <v>2318</v>
      </c>
      <c r="F3563" s="483">
        <v>8806.32</v>
      </c>
    </row>
    <row r="3564" ht="15.75" customHeight="1" outlineLevel="1">
      <c r="A3564" s="155"/>
      <c r="B3564" s="481">
        <v>103271.0</v>
      </c>
      <c r="C3564" s="482" t="s">
        <v>5878</v>
      </c>
      <c r="D3564" s="481" t="s">
        <v>1403</v>
      </c>
      <c r="E3564" s="481" t="s">
        <v>2318</v>
      </c>
      <c r="F3564" s="483">
        <v>12495.18</v>
      </c>
    </row>
    <row r="3565" ht="15.75" customHeight="1" outlineLevel="1">
      <c r="A3565" s="155"/>
      <c r="B3565" s="481">
        <v>103272.0</v>
      </c>
      <c r="C3565" s="482" t="s">
        <v>5879</v>
      </c>
      <c r="D3565" s="481" t="s">
        <v>1403</v>
      </c>
      <c r="E3565" s="481" t="s">
        <v>2318</v>
      </c>
      <c r="F3565" s="483">
        <v>12908.19</v>
      </c>
    </row>
    <row r="3566" ht="15.75" customHeight="1" outlineLevel="1">
      <c r="A3566" s="155"/>
      <c r="B3566" s="481">
        <v>103273.0</v>
      </c>
      <c r="C3566" s="482" t="s">
        <v>5880</v>
      </c>
      <c r="D3566" s="481" t="s">
        <v>1403</v>
      </c>
      <c r="E3566" s="481" t="s">
        <v>2318</v>
      </c>
      <c r="F3566" s="483">
        <v>13230.71</v>
      </c>
    </row>
    <row r="3567" ht="15.75" customHeight="1" outlineLevel="1">
      <c r="A3567" s="155"/>
      <c r="B3567" s="481">
        <v>103274.0</v>
      </c>
      <c r="C3567" s="482" t="s">
        <v>5881</v>
      </c>
      <c r="D3567" s="481" t="s">
        <v>1403</v>
      </c>
      <c r="E3567" s="481" t="s">
        <v>2318</v>
      </c>
      <c r="F3567" s="483">
        <v>15173.16</v>
      </c>
    </row>
    <row r="3568" ht="15.75" customHeight="1" outlineLevel="1">
      <c r="A3568" s="155"/>
      <c r="B3568" s="481">
        <v>103275.0</v>
      </c>
      <c r="C3568" s="482" t="s">
        <v>5882</v>
      </c>
      <c r="D3568" s="481" t="s">
        <v>1403</v>
      </c>
      <c r="E3568" s="481" t="s">
        <v>2318</v>
      </c>
      <c r="F3568" s="483">
        <v>15093.86</v>
      </c>
    </row>
    <row r="3569" ht="15.75" customHeight="1" outlineLevel="1">
      <c r="A3569" s="155"/>
      <c r="B3569" s="481">
        <v>103276.0</v>
      </c>
      <c r="C3569" s="482" t="s">
        <v>5883</v>
      </c>
      <c r="D3569" s="481" t="s">
        <v>1403</v>
      </c>
      <c r="E3569" s="481" t="s">
        <v>2318</v>
      </c>
      <c r="F3569" s="483">
        <v>15845.13</v>
      </c>
    </row>
    <row r="3570" ht="15.75" customHeight="1" outlineLevel="1">
      <c r="A3570" s="155"/>
      <c r="B3570" s="481">
        <v>103277.0</v>
      </c>
      <c r="C3570" s="482" t="s">
        <v>5884</v>
      </c>
      <c r="D3570" s="481" t="s">
        <v>1403</v>
      </c>
      <c r="E3570" s="481" t="s">
        <v>2318</v>
      </c>
      <c r="F3570" s="483">
        <v>29298.25</v>
      </c>
    </row>
    <row r="3571" ht="15.75" customHeight="1" outlineLevel="1">
      <c r="A3571" s="155"/>
      <c r="B3571" s="481">
        <v>103278.0</v>
      </c>
      <c r="C3571" s="482" t="s">
        <v>5885</v>
      </c>
      <c r="D3571" s="481" t="s">
        <v>1403</v>
      </c>
      <c r="E3571" s="481" t="s">
        <v>2318</v>
      </c>
      <c r="F3571" s="483">
        <v>37549.56</v>
      </c>
    </row>
    <row r="3572" ht="15.75" customHeight="1" outlineLevel="1">
      <c r="A3572" s="155"/>
      <c r="B3572" s="481">
        <v>103288.0</v>
      </c>
      <c r="C3572" s="482" t="s">
        <v>5886</v>
      </c>
      <c r="D3572" s="481" t="s">
        <v>1403</v>
      </c>
      <c r="E3572" s="481" t="s">
        <v>2466</v>
      </c>
      <c r="F3572" s="483">
        <v>14.37</v>
      </c>
    </row>
    <row r="3573" ht="15.75" customHeight="1" outlineLevel="1">
      <c r="A3573" s="155"/>
      <c r="B3573" s="481">
        <v>103289.0</v>
      </c>
      <c r="C3573" s="482" t="s">
        <v>5887</v>
      </c>
      <c r="D3573" s="481" t="s">
        <v>1440</v>
      </c>
      <c r="E3573" s="481" t="s">
        <v>2318</v>
      </c>
      <c r="F3573" s="483">
        <v>31.19</v>
      </c>
    </row>
    <row r="3574" ht="15.75" customHeight="1" outlineLevel="1">
      <c r="A3574" s="155"/>
      <c r="B3574" s="481">
        <v>103290.0</v>
      </c>
      <c r="C3574" s="482" t="s">
        <v>5888</v>
      </c>
      <c r="D3574" s="481" t="s">
        <v>1440</v>
      </c>
      <c r="E3574" s="481" t="s">
        <v>2318</v>
      </c>
      <c r="F3574" s="483">
        <v>49.56</v>
      </c>
    </row>
    <row r="3575" ht="15.75" customHeight="1" outlineLevel="1">
      <c r="A3575" s="155"/>
      <c r="B3575" s="481">
        <v>103291.0</v>
      </c>
      <c r="C3575" s="482" t="s">
        <v>5889</v>
      </c>
      <c r="D3575" s="481" t="s">
        <v>1440</v>
      </c>
      <c r="E3575" s="481" t="s">
        <v>2318</v>
      </c>
      <c r="F3575" s="483">
        <v>61.42</v>
      </c>
    </row>
    <row r="3576" ht="15.75" customHeight="1" outlineLevel="1">
      <c r="A3576" s="155"/>
      <c r="B3576" s="481">
        <v>103292.0</v>
      </c>
      <c r="C3576" s="482" t="s">
        <v>5890</v>
      </c>
      <c r="D3576" s="481" t="s">
        <v>1440</v>
      </c>
      <c r="E3576" s="481" t="s">
        <v>2318</v>
      </c>
      <c r="F3576" s="483">
        <v>73.97</v>
      </c>
    </row>
    <row r="3577" ht="15.75" customHeight="1" outlineLevel="1">
      <c r="A3577" s="155"/>
      <c r="B3577" s="481">
        <v>101936.0</v>
      </c>
      <c r="C3577" s="482" t="s">
        <v>5891</v>
      </c>
      <c r="D3577" s="481" t="s">
        <v>1403</v>
      </c>
      <c r="E3577" s="481" t="s">
        <v>2318</v>
      </c>
      <c r="F3577" s="483">
        <v>7353.68</v>
      </c>
    </row>
    <row r="3578" ht="15.75" customHeight="1" outlineLevel="1">
      <c r="A3578" s="155"/>
      <c r="B3578" s="481">
        <v>101937.0</v>
      </c>
      <c r="C3578" s="482" t="s">
        <v>5892</v>
      </c>
      <c r="D3578" s="481" t="s">
        <v>1403</v>
      </c>
      <c r="E3578" s="481" t="s">
        <v>2318</v>
      </c>
      <c r="F3578" s="483">
        <v>13411.51</v>
      </c>
    </row>
    <row r="3579" ht="15.75" customHeight="1" outlineLevel="1">
      <c r="A3579" s="155"/>
      <c r="B3579" s="481">
        <v>98294.0</v>
      </c>
      <c r="C3579" s="482" t="s">
        <v>5893</v>
      </c>
      <c r="D3579" s="481" t="s">
        <v>1440</v>
      </c>
      <c r="E3579" s="481" t="s">
        <v>2466</v>
      </c>
      <c r="F3579" s="483">
        <v>7.88</v>
      </c>
    </row>
    <row r="3580" ht="15.75" customHeight="1" outlineLevel="1">
      <c r="A3580" s="155"/>
      <c r="B3580" s="481">
        <v>98295.0</v>
      </c>
      <c r="C3580" s="482" t="s">
        <v>5894</v>
      </c>
      <c r="D3580" s="481" t="s">
        <v>1440</v>
      </c>
      <c r="E3580" s="481" t="s">
        <v>2466</v>
      </c>
      <c r="F3580" s="483">
        <v>7.19</v>
      </c>
    </row>
    <row r="3581" ht="15.75" customHeight="1" outlineLevel="1">
      <c r="A3581" s="155"/>
      <c r="B3581" s="481">
        <v>98296.0</v>
      </c>
      <c r="C3581" s="482" t="s">
        <v>5895</v>
      </c>
      <c r="D3581" s="481" t="s">
        <v>1440</v>
      </c>
      <c r="E3581" s="481" t="s">
        <v>2466</v>
      </c>
      <c r="F3581" s="483">
        <v>11.46</v>
      </c>
    </row>
    <row r="3582" ht="15.75" customHeight="1" outlineLevel="1">
      <c r="A3582" s="155"/>
      <c r="B3582" s="481">
        <v>98297.0</v>
      </c>
      <c r="C3582" s="482" t="s">
        <v>5896</v>
      </c>
      <c r="D3582" s="481" t="s">
        <v>1440</v>
      </c>
      <c r="E3582" s="481" t="s">
        <v>2466</v>
      </c>
      <c r="F3582" s="483">
        <v>10.37</v>
      </c>
    </row>
    <row r="3583" ht="15.75" customHeight="1" outlineLevel="1">
      <c r="A3583" s="155"/>
      <c r="B3583" s="481">
        <v>98298.0</v>
      </c>
      <c r="C3583" s="482" t="s">
        <v>5897</v>
      </c>
      <c r="D3583" s="481" t="s">
        <v>1440</v>
      </c>
      <c r="E3583" s="481" t="s">
        <v>2466</v>
      </c>
      <c r="F3583" s="483">
        <v>28.38</v>
      </c>
    </row>
    <row r="3584" ht="15.75" customHeight="1" outlineLevel="1">
      <c r="A3584" s="155"/>
      <c r="B3584" s="481">
        <v>98299.0</v>
      </c>
      <c r="C3584" s="482" t="s">
        <v>5898</v>
      </c>
      <c r="D3584" s="481" t="s">
        <v>1440</v>
      </c>
      <c r="E3584" s="481" t="s">
        <v>2466</v>
      </c>
      <c r="F3584" s="483">
        <v>27.04</v>
      </c>
    </row>
    <row r="3585" ht="15.75" customHeight="1" outlineLevel="1">
      <c r="A3585" s="155"/>
      <c r="B3585" s="481">
        <v>98300.0</v>
      </c>
      <c r="C3585" s="482" t="s">
        <v>5899</v>
      </c>
      <c r="D3585" s="481" t="s">
        <v>1440</v>
      </c>
      <c r="E3585" s="481" t="s">
        <v>2466</v>
      </c>
      <c r="F3585" s="483">
        <v>6.06</v>
      </c>
    </row>
    <row r="3586" ht="15.75" customHeight="1" outlineLevel="1">
      <c r="A3586" s="155"/>
      <c r="B3586" s="481">
        <v>98301.0</v>
      </c>
      <c r="C3586" s="482" t="s">
        <v>5900</v>
      </c>
      <c r="D3586" s="481" t="s">
        <v>1403</v>
      </c>
      <c r="E3586" s="481" t="s">
        <v>2466</v>
      </c>
      <c r="F3586" s="483">
        <v>591.59</v>
      </c>
    </row>
    <row r="3587" ht="15.75" customHeight="1" outlineLevel="1">
      <c r="A3587" s="155"/>
      <c r="B3587" s="481">
        <v>98302.0</v>
      </c>
      <c r="C3587" s="482" t="s">
        <v>5901</v>
      </c>
      <c r="D3587" s="481" t="s">
        <v>1403</v>
      </c>
      <c r="E3587" s="481" t="s">
        <v>2466</v>
      </c>
      <c r="F3587" s="483">
        <v>1078.23</v>
      </c>
    </row>
    <row r="3588" ht="15.75" customHeight="1" outlineLevel="1">
      <c r="A3588" s="155"/>
      <c r="B3588" s="481">
        <v>98304.0</v>
      </c>
      <c r="C3588" s="482" t="s">
        <v>5902</v>
      </c>
      <c r="D3588" s="481" t="s">
        <v>1403</v>
      </c>
      <c r="E3588" s="481" t="s">
        <v>2466</v>
      </c>
      <c r="F3588" s="483">
        <v>3336.69</v>
      </c>
    </row>
    <row r="3589" ht="15.75" customHeight="1" outlineLevel="1">
      <c r="A3589" s="155"/>
      <c r="B3589" s="481">
        <v>98305.0</v>
      </c>
      <c r="C3589" s="482" t="s">
        <v>5903</v>
      </c>
      <c r="D3589" s="481" t="s">
        <v>1403</v>
      </c>
      <c r="E3589" s="481" t="s">
        <v>2466</v>
      </c>
      <c r="F3589" s="483">
        <v>2409.86</v>
      </c>
    </row>
    <row r="3590" ht="15.75" customHeight="1" outlineLevel="1">
      <c r="A3590" s="155"/>
      <c r="B3590" s="481">
        <v>98306.0</v>
      </c>
      <c r="C3590" s="482" t="s">
        <v>5904</v>
      </c>
      <c r="D3590" s="481" t="s">
        <v>1403</v>
      </c>
      <c r="E3590" s="481" t="s">
        <v>2466</v>
      </c>
      <c r="F3590" s="483">
        <v>58.82</v>
      </c>
    </row>
    <row r="3591" ht="15.75" customHeight="1" outlineLevel="1">
      <c r="A3591" s="155"/>
      <c r="B3591" s="481">
        <v>98307.0</v>
      </c>
      <c r="C3591" s="482" t="s">
        <v>5905</v>
      </c>
      <c r="D3591" s="481" t="s">
        <v>1403</v>
      </c>
      <c r="E3591" s="481" t="s">
        <v>2466</v>
      </c>
      <c r="F3591" s="483">
        <v>43.94</v>
      </c>
    </row>
    <row r="3592" ht="15.75" customHeight="1" outlineLevel="1">
      <c r="A3592" s="155"/>
      <c r="B3592" s="481">
        <v>98308.0</v>
      </c>
      <c r="C3592" s="482" t="s">
        <v>5906</v>
      </c>
      <c r="D3592" s="481" t="s">
        <v>1403</v>
      </c>
      <c r="E3592" s="481" t="s">
        <v>2466</v>
      </c>
      <c r="F3592" s="483">
        <v>29.24</v>
      </c>
    </row>
    <row r="3593" ht="15.75" customHeight="1" outlineLevel="1">
      <c r="A3593" s="155"/>
      <c r="B3593" s="481">
        <v>98593.0</v>
      </c>
      <c r="C3593" s="482" t="s">
        <v>5907</v>
      </c>
      <c r="D3593" s="481" t="s">
        <v>1403</v>
      </c>
      <c r="E3593" s="481" t="s">
        <v>2466</v>
      </c>
      <c r="F3593" s="483">
        <v>2344.42</v>
      </c>
    </row>
    <row r="3594" ht="15.75" customHeight="1" outlineLevel="1">
      <c r="A3594" s="155"/>
      <c r="B3594" s="481">
        <v>100553.0</v>
      </c>
      <c r="C3594" s="482" t="s">
        <v>5908</v>
      </c>
      <c r="D3594" s="481" t="s">
        <v>1440</v>
      </c>
      <c r="E3594" s="481" t="s">
        <v>2466</v>
      </c>
      <c r="F3594" s="483">
        <v>29.81</v>
      </c>
    </row>
    <row r="3595" ht="15.75" customHeight="1" outlineLevel="1">
      <c r="A3595" s="155"/>
      <c r="B3595" s="481">
        <v>100554.0</v>
      </c>
      <c r="C3595" s="482" t="s">
        <v>5909</v>
      </c>
      <c r="D3595" s="481" t="s">
        <v>1440</v>
      </c>
      <c r="E3595" s="481" t="s">
        <v>2466</v>
      </c>
      <c r="F3595" s="483">
        <v>5.78</v>
      </c>
    </row>
    <row r="3596" ht="15.75" customHeight="1" outlineLevel="1">
      <c r="A3596" s="155"/>
      <c r="B3596" s="481">
        <v>100555.0</v>
      </c>
      <c r="C3596" s="482" t="s">
        <v>5910</v>
      </c>
      <c r="D3596" s="481" t="s">
        <v>1403</v>
      </c>
      <c r="E3596" s="481" t="s">
        <v>2466</v>
      </c>
      <c r="F3596" s="483">
        <v>1209.69</v>
      </c>
    </row>
    <row r="3597" ht="15.75" customHeight="1" outlineLevel="1">
      <c r="A3597" s="155"/>
      <c r="B3597" s="481">
        <v>89355.0</v>
      </c>
      <c r="C3597" s="482" t="s">
        <v>5911</v>
      </c>
      <c r="D3597" s="481" t="s">
        <v>1440</v>
      </c>
      <c r="E3597" s="481" t="s">
        <v>2466</v>
      </c>
      <c r="F3597" s="483">
        <v>18.86</v>
      </c>
    </row>
    <row r="3598" ht="15.75" customHeight="1" outlineLevel="1">
      <c r="A3598" s="155"/>
      <c r="B3598" s="481">
        <v>89356.0</v>
      </c>
      <c r="C3598" s="482" t="s">
        <v>5912</v>
      </c>
      <c r="D3598" s="481" t="s">
        <v>1440</v>
      </c>
      <c r="E3598" s="481" t="s">
        <v>2466</v>
      </c>
      <c r="F3598" s="483">
        <v>21.75</v>
      </c>
    </row>
    <row r="3599" ht="15.75" customHeight="1" outlineLevel="1">
      <c r="A3599" s="155"/>
      <c r="B3599" s="481">
        <v>89357.0</v>
      </c>
      <c r="C3599" s="482" t="s">
        <v>5913</v>
      </c>
      <c r="D3599" s="481" t="s">
        <v>1440</v>
      </c>
      <c r="E3599" s="481" t="s">
        <v>2466</v>
      </c>
      <c r="F3599" s="483">
        <v>29.68</v>
      </c>
    </row>
    <row r="3600" ht="15.75" customHeight="1" outlineLevel="1">
      <c r="A3600" s="155"/>
      <c r="B3600" s="481">
        <v>89401.0</v>
      </c>
      <c r="C3600" s="482" t="s">
        <v>5914</v>
      </c>
      <c r="D3600" s="481" t="s">
        <v>1440</v>
      </c>
      <c r="E3600" s="481" t="s">
        <v>2466</v>
      </c>
      <c r="F3600" s="483">
        <v>9.85</v>
      </c>
    </row>
    <row r="3601" ht="15.75" customHeight="1" outlineLevel="1">
      <c r="A3601" s="155"/>
      <c r="B3601" s="481">
        <v>89402.0</v>
      </c>
      <c r="C3601" s="482" t="s">
        <v>5915</v>
      </c>
      <c r="D3601" s="481" t="s">
        <v>1440</v>
      </c>
      <c r="E3601" s="481" t="s">
        <v>2466</v>
      </c>
      <c r="F3601" s="483">
        <v>11.33</v>
      </c>
    </row>
    <row r="3602" ht="15.75" customHeight="1" outlineLevel="1">
      <c r="A3602" s="155"/>
      <c r="B3602" s="481">
        <v>89403.0</v>
      </c>
      <c r="C3602" s="482" t="s">
        <v>5916</v>
      </c>
      <c r="D3602" s="481" t="s">
        <v>1440</v>
      </c>
      <c r="E3602" s="481" t="s">
        <v>2466</v>
      </c>
      <c r="F3602" s="483">
        <v>17.25</v>
      </c>
    </row>
    <row r="3603" ht="15.75" customHeight="1" outlineLevel="1">
      <c r="A3603" s="155"/>
      <c r="B3603" s="481">
        <v>89446.0</v>
      </c>
      <c r="C3603" s="482" t="s">
        <v>5917</v>
      </c>
      <c r="D3603" s="481" t="s">
        <v>1440</v>
      </c>
      <c r="E3603" s="481" t="s">
        <v>2466</v>
      </c>
      <c r="F3603" s="483">
        <v>4.77</v>
      </c>
    </row>
    <row r="3604" ht="15.75" customHeight="1" outlineLevel="1">
      <c r="A3604" s="155"/>
      <c r="B3604" s="481">
        <v>89447.0</v>
      </c>
      <c r="C3604" s="482" t="s">
        <v>5918</v>
      </c>
      <c r="D3604" s="481" t="s">
        <v>1440</v>
      </c>
      <c r="E3604" s="481" t="s">
        <v>2466</v>
      </c>
      <c r="F3604" s="483">
        <v>9.45</v>
      </c>
    </row>
    <row r="3605" ht="15.75" customHeight="1" outlineLevel="1">
      <c r="A3605" s="155"/>
      <c r="B3605" s="481">
        <v>89448.0</v>
      </c>
      <c r="C3605" s="482" t="s">
        <v>5919</v>
      </c>
      <c r="D3605" s="481" t="s">
        <v>1440</v>
      </c>
      <c r="E3605" s="481" t="s">
        <v>2466</v>
      </c>
      <c r="F3605" s="483">
        <v>14.42</v>
      </c>
    </row>
    <row r="3606" ht="15.75" customHeight="1" outlineLevel="1">
      <c r="A3606" s="155"/>
      <c r="B3606" s="481">
        <v>89449.0</v>
      </c>
      <c r="C3606" s="482" t="s">
        <v>5920</v>
      </c>
      <c r="D3606" s="481" t="s">
        <v>1440</v>
      </c>
      <c r="E3606" s="481" t="s">
        <v>2466</v>
      </c>
      <c r="F3606" s="483">
        <v>15.98</v>
      </c>
    </row>
    <row r="3607" ht="15.75" customHeight="1" outlineLevel="1">
      <c r="A3607" s="155"/>
      <c r="B3607" s="481">
        <v>89450.0</v>
      </c>
      <c r="C3607" s="482" t="s">
        <v>5921</v>
      </c>
      <c r="D3607" s="481" t="s">
        <v>1440</v>
      </c>
      <c r="E3607" s="481" t="s">
        <v>2466</v>
      </c>
      <c r="F3607" s="483">
        <v>25.54</v>
      </c>
    </row>
    <row r="3608" ht="15.75" customHeight="1" outlineLevel="1">
      <c r="A3608" s="155"/>
      <c r="B3608" s="481">
        <v>89451.0</v>
      </c>
      <c r="C3608" s="482" t="s">
        <v>5922</v>
      </c>
      <c r="D3608" s="481" t="s">
        <v>1440</v>
      </c>
      <c r="E3608" s="481" t="s">
        <v>2466</v>
      </c>
      <c r="F3608" s="483">
        <v>41.55</v>
      </c>
    </row>
    <row r="3609" ht="15.75" customHeight="1" outlineLevel="1">
      <c r="A3609" s="155"/>
      <c r="B3609" s="481">
        <v>89452.0</v>
      </c>
      <c r="C3609" s="482" t="s">
        <v>5923</v>
      </c>
      <c r="D3609" s="481" t="s">
        <v>1440</v>
      </c>
      <c r="E3609" s="481" t="s">
        <v>2466</v>
      </c>
      <c r="F3609" s="483">
        <v>57.17</v>
      </c>
    </row>
    <row r="3610" ht="15.75" customHeight="1" outlineLevel="1">
      <c r="A3610" s="155"/>
      <c r="B3610" s="481">
        <v>89508.0</v>
      </c>
      <c r="C3610" s="482" t="s">
        <v>5924</v>
      </c>
      <c r="D3610" s="481" t="s">
        <v>1440</v>
      </c>
      <c r="E3610" s="481" t="s">
        <v>2466</v>
      </c>
      <c r="F3610" s="483">
        <v>15.59</v>
      </c>
    </row>
    <row r="3611" ht="15.75" customHeight="1" outlineLevel="1">
      <c r="A3611" s="155"/>
      <c r="B3611" s="481">
        <v>89509.0</v>
      </c>
      <c r="C3611" s="482" t="s">
        <v>5925</v>
      </c>
      <c r="D3611" s="481" t="s">
        <v>1440</v>
      </c>
      <c r="E3611" s="481" t="s">
        <v>2466</v>
      </c>
      <c r="F3611" s="483">
        <v>21.05</v>
      </c>
    </row>
    <row r="3612" ht="15.75" customHeight="1" outlineLevel="1">
      <c r="A3612" s="155"/>
      <c r="B3612" s="481">
        <v>89511.0</v>
      </c>
      <c r="C3612" s="482" t="s">
        <v>5926</v>
      </c>
      <c r="D3612" s="481" t="s">
        <v>1440</v>
      </c>
      <c r="E3612" s="481" t="s">
        <v>2466</v>
      </c>
      <c r="F3612" s="483">
        <v>35.88</v>
      </c>
    </row>
    <row r="3613" ht="15.75" customHeight="1" outlineLevel="1">
      <c r="A3613" s="155"/>
      <c r="B3613" s="481">
        <v>89512.0</v>
      </c>
      <c r="C3613" s="482" t="s">
        <v>5927</v>
      </c>
      <c r="D3613" s="481" t="s">
        <v>1440</v>
      </c>
      <c r="E3613" s="481" t="s">
        <v>2466</v>
      </c>
      <c r="F3613" s="483">
        <v>45.55</v>
      </c>
    </row>
    <row r="3614" ht="15.75" customHeight="1" outlineLevel="1">
      <c r="A3614" s="155"/>
      <c r="B3614" s="481">
        <v>89576.0</v>
      </c>
      <c r="C3614" s="482" t="s">
        <v>5928</v>
      </c>
      <c r="D3614" s="481" t="s">
        <v>1440</v>
      </c>
      <c r="E3614" s="481" t="s">
        <v>2466</v>
      </c>
      <c r="F3614" s="483">
        <v>24.5</v>
      </c>
    </row>
    <row r="3615" ht="15.75" customHeight="1" outlineLevel="1">
      <c r="A3615" s="155"/>
      <c r="B3615" s="481">
        <v>89578.0</v>
      </c>
      <c r="C3615" s="482" t="s">
        <v>5929</v>
      </c>
      <c r="D3615" s="481" t="s">
        <v>1440</v>
      </c>
      <c r="E3615" s="481" t="s">
        <v>2466</v>
      </c>
      <c r="F3615" s="483">
        <v>30.42</v>
      </c>
    </row>
    <row r="3616" ht="15.75" customHeight="1" outlineLevel="1">
      <c r="A3616" s="155"/>
      <c r="B3616" s="481">
        <v>89580.0</v>
      </c>
      <c r="C3616" s="482" t="s">
        <v>5930</v>
      </c>
      <c r="D3616" s="481" t="s">
        <v>1440</v>
      </c>
      <c r="E3616" s="481" t="s">
        <v>2466</v>
      </c>
      <c r="F3616" s="483">
        <v>62.9</v>
      </c>
    </row>
    <row r="3617" ht="15.75" customHeight="1" outlineLevel="1">
      <c r="A3617" s="155"/>
      <c r="B3617" s="481">
        <v>89633.0</v>
      </c>
      <c r="C3617" s="482" t="s">
        <v>5931</v>
      </c>
      <c r="D3617" s="481" t="s">
        <v>1440</v>
      </c>
      <c r="E3617" s="481" t="s">
        <v>2318</v>
      </c>
      <c r="F3617" s="483">
        <v>22.9</v>
      </c>
    </row>
    <row r="3618" ht="15.75" customHeight="1" outlineLevel="1">
      <c r="A3618" s="155"/>
      <c r="B3618" s="481">
        <v>89634.0</v>
      </c>
      <c r="C3618" s="482" t="s">
        <v>5932</v>
      </c>
      <c r="D3618" s="481" t="s">
        <v>1440</v>
      </c>
      <c r="E3618" s="481" t="s">
        <v>2318</v>
      </c>
      <c r="F3618" s="483">
        <v>32.32</v>
      </c>
    </row>
    <row r="3619" ht="15.75" customHeight="1" outlineLevel="1">
      <c r="A3619" s="155"/>
      <c r="B3619" s="481">
        <v>89635.0</v>
      </c>
      <c r="C3619" s="482" t="s">
        <v>5933</v>
      </c>
      <c r="D3619" s="481" t="s">
        <v>1440</v>
      </c>
      <c r="E3619" s="481" t="s">
        <v>2318</v>
      </c>
      <c r="F3619" s="483">
        <v>46.89</v>
      </c>
    </row>
    <row r="3620" ht="15.75" customHeight="1" outlineLevel="1">
      <c r="A3620" s="155"/>
      <c r="B3620" s="481">
        <v>89636.0</v>
      </c>
      <c r="C3620" s="482" t="s">
        <v>5934</v>
      </c>
      <c r="D3620" s="481" t="s">
        <v>1440</v>
      </c>
      <c r="E3620" s="481" t="s">
        <v>2318</v>
      </c>
      <c r="F3620" s="483">
        <v>58.8</v>
      </c>
    </row>
    <row r="3621" ht="15.75" customHeight="1" outlineLevel="1">
      <c r="A3621" s="155"/>
      <c r="B3621" s="481">
        <v>89711.0</v>
      </c>
      <c r="C3621" s="482" t="s">
        <v>5935</v>
      </c>
      <c r="D3621" s="481" t="s">
        <v>1440</v>
      </c>
      <c r="E3621" s="481" t="s">
        <v>2466</v>
      </c>
      <c r="F3621" s="483">
        <v>19.97</v>
      </c>
    </row>
    <row r="3622" ht="15.75" customHeight="1" outlineLevel="1">
      <c r="A3622" s="155"/>
      <c r="B3622" s="481">
        <v>89712.0</v>
      </c>
      <c r="C3622" s="482" t="s">
        <v>5936</v>
      </c>
      <c r="D3622" s="481" t="s">
        <v>1440</v>
      </c>
      <c r="E3622" s="481" t="s">
        <v>2466</v>
      </c>
      <c r="F3622" s="483">
        <v>25.28</v>
      </c>
    </row>
    <row r="3623" ht="15.75" customHeight="1" outlineLevel="1">
      <c r="A3623" s="155"/>
      <c r="B3623" s="481">
        <v>89713.0</v>
      </c>
      <c r="C3623" s="482" t="s">
        <v>5937</v>
      </c>
      <c r="D3623" s="481" t="s">
        <v>1440</v>
      </c>
      <c r="E3623" s="481" t="s">
        <v>2466</v>
      </c>
      <c r="F3623" s="483">
        <v>31.49</v>
      </c>
    </row>
    <row r="3624" ht="15.75" customHeight="1" outlineLevel="1">
      <c r="A3624" s="155"/>
      <c r="B3624" s="481">
        <v>89714.0</v>
      </c>
      <c r="C3624" s="482" t="s">
        <v>5938</v>
      </c>
      <c r="D3624" s="481" t="s">
        <v>1440</v>
      </c>
      <c r="E3624" s="481" t="s">
        <v>2466</v>
      </c>
      <c r="F3624" s="483">
        <v>35.2</v>
      </c>
    </row>
    <row r="3625" ht="15.75" customHeight="1" outlineLevel="1">
      <c r="A3625" s="155"/>
      <c r="B3625" s="481">
        <v>89716.0</v>
      </c>
      <c r="C3625" s="482" t="s">
        <v>5939</v>
      </c>
      <c r="D3625" s="481" t="s">
        <v>1440</v>
      </c>
      <c r="E3625" s="481" t="s">
        <v>2318</v>
      </c>
      <c r="F3625" s="483">
        <v>22.88</v>
      </c>
    </row>
    <row r="3626" ht="15.75" customHeight="1" outlineLevel="1">
      <c r="A3626" s="155"/>
      <c r="B3626" s="481">
        <v>89717.0</v>
      </c>
      <c r="C3626" s="482" t="s">
        <v>5940</v>
      </c>
      <c r="D3626" s="481" t="s">
        <v>1440</v>
      </c>
      <c r="E3626" s="481" t="s">
        <v>2318</v>
      </c>
      <c r="F3626" s="483">
        <v>35.75</v>
      </c>
    </row>
    <row r="3627" ht="15.75" customHeight="1" outlineLevel="1">
      <c r="A3627" s="155"/>
      <c r="B3627" s="481">
        <v>89770.0</v>
      </c>
      <c r="C3627" s="482" t="s">
        <v>5941</v>
      </c>
      <c r="D3627" s="481" t="s">
        <v>1440</v>
      </c>
      <c r="E3627" s="481" t="s">
        <v>2318</v>
      </c>
      <c r="F3627" s="483">
        <v>37.44</v>
      </c>
    </row>
    <row r="3628" ht="15.75" customHeight="1" outlineLevel="1">
      <c r="A3628" s="155"/>
      <c r="B3628" s="481">
        <v>89771.0</v>
      </c>
      <c r="C3628" s="482" t="s">
        <v>5942</v>
      </c>
      <c r="D3628" s="481" t="s">
        <v>1440</v>
      </c>
      <c r="E3628" s="481" t="s">
        <v>2318</v>
      </c>
      <c r="F3628" s="483">
        <v>49.96</v>
      </c>
    </row>
    <row r="3629" ht="15.75" customHeight="1" outlineLevel="1">
      <c r="A3629" s="155"/>
      <c r="B3629" s="481">
        <v>89773.0</v>
      </c>
      <c r="C3629" s="482" t="s">
        <v>5943</v>
      </c>
      <c r="D3629" s="481" t="s">
        <v>1440</v>
      </c>
      <c r="E3629" s="481" t="s">
        <v>2318</v>
      </c>
      <c r="F3629" s="483">
        <v>117.27</v>
      </c>
    </row>
    <row r="3630" ht="15.75" customHeight="1" outlineLevel="1">
      <c r="A3630" s="155"/>
      <c r="B3630" s="481">
        <v>89775.0</v>
      </c>
      <c r="C3630" s="482" t="s">
        <v>5944</v>
      </c>
      <c r="D3630" s="481" t="s">
        <v>1440</v>
      </c>
      <c r="E3630" s="481" t="s">
        <v>2318</v>
      </c>
      <c r="F3630" s="483">
        <v>183.24</v>
      </c>
    </row>
    <row r="3631" ht="15.75" customHeight="1" outlineLevel="1">
      <c r="A3631" s="155"/>
      <c r="B3631" s="481">
        <v>89798.0</v>
      </c>
      <c r="C3631" s="482" t="s">
        <v>5945</v>
      </c>
      <c r="D3631" s="481" t="s">
        <v>1440</v>
      </c>
      <c r="E3631" s="481" t="s">
        <v>2466</v>
      </c>
      <c r="F3631" s="483">
        <v>12.44</v>
      </c>
    </row>
    <row r="3632" ht="15.75" customHeight="1" outlineLevel="1">
      <c r="A3632" s="155"/>
      <c r="B3632" s="481">
        <v>89799.0</v>
      </c>
      <c r="C3632" s="482" t="s">
        <v>5946</v>
      </c>
      <c r="D3632" s="481" t="s">
        <v>1440</v>
      </c>
      <c r="E3632" s="481" t="s">
        <v>2466</v>
      </c>
      <c r="F3632" s="483">
        <v>20.82</v>
      </c>
    </row>
    <row r="3633" ht="15.75" customHeight="1" outlineLevel="1">
      <c r="A3633" s="155"/>
      <c r="B3633" s="481">
        <v>89800.0</v>
      </c>
      <c r="C3633" s="482" t="s">
        <v>5947</v>
      </c>
      <c r="D3633" s="481" t="s">
        <v>1440</v>
      </c>
      <c r="E3633" s="481" t="s">
        <v>2466</v>
      </c>
      <c r="F3633" s="483">
        <v>26.76</v>
      </c>
    </row>
    <row r="3634" ht="15.75" customHeight="1" outlineLevel="1">
      <c r="A3634" s="155"/>
      <c r="B3634" s="481">
        <v>89848.0</v>
      </c>
      <c r="C3634" s="482" t="s">
        <v>5948</v>
      </c>
      <c r="D3634" s="481" t="s">
        <v>1440</v>
      </c>
      <c r="E3634" s="481" t="s">
        <v>2466</v>
      </c>
      <c r="F3634" s="483">
        <v>25.66</v>
      </c>
    </row>
    <row r="3635" ht="15.75" customHeight="1" outlineLevel="1">
      <c r="A3635" s="155"/>
      <c r="B3635" s="481">
        <v>89849.0</v>
      </c>
      <c r="C3635" s="482" t="s">
        <v>5949</v>
      </c>
      <c r="D3635" s="481" t="s">
        <v>1440</v>
      </c>
      <c r="E3635" s="481" t="s">
        <v>2466</v>
      </c>
      <c r="F3635" s="483">
        <v>52.41</v>
      </c>
    </row>
    <row r="3636" ht="15.75" customHeight="1" outlineLevel="1">
      <c r="A3636" s="155"/>
      <c r="B3636" s="481">
        <v>89865.0</v>
      </c>
      <c r="C3636" s="482" t="s">
        <v>5950</v>
      </c>
      <c r="D3636" s="481" t="s">
        <v>1440</v>
      </c>
      <c r="E3636" s="481" t="s">
        <v>2466</v>
      </c>
      <c r="F3636" s="483">
        <v>15.77</v>
      </c>
    </row>
    <row r="3637" ht="15.75" customHeight="1" outlineLevel="1">
      <c r="A3637" s="155"/>
      <c r="B3637" s="481">
        <v>92275.0</v>
      </c>
      <c r="C3637" s="482" t="s">
        <v>5951</v>
      </c>
      <c r="D3637" s="481" t="s">
        <v>1440</v>
      </c>
      <c r="E3637" s="481" t="s">
        <v>2318</v>
      </c>
      <c r="F3637" s="483">
        <v>53.17</v>
      </c>
    </row>
    <row r="3638" ht="15.75" customHeight="1" outlineLevel="1">
      <c r="A3638" s="155"/>
      <c r="B3638" s="481">
        <v>92276.0</v>
      </c>
      <c r="C3638" s="482" t="s">
        <v>5952</v>
      </c>
      <c r="D3638" s="481" t="s">
        <v>1440</v>
      </c>
      <c r="E3638" s="481" t="s">
        <v>2318</v>
      </c>
      <c r="F3638" s="483">
        <v>67.53</v>
      </c>
    </row>
    <row r="3639" ht="15.75" customHeight="1" outlineLevel="1">
      <c r="A3639" s="155"/>
      <c r="B3639" s="481">
        <v>92277.0</v>
      </c>
      <c r="C3639" s="482" t="s">
        <v>5953</v>
      </c>
      <c r="D3639" s="481" t="s">
        <v>1440</v>
      </c>
      <c r="E3639" s="481" t="s">
        <v>2318</v>
      </c>
      <c r="F3639" s="483">
        <v>97.58</v>
      </c>
    </row>
    <row r="3640" ht="15.75" customHeight="1" outlineLevel="1">
      <c r="A3640" s="155"/>
      <c r="B3640" s="481">
        <v>92278.0</v>
      </c>
      <c r="C3640" s="482" t="s">
        <v>5954</v>
      </c>
      <c r="D3640" s="481" t="s">
        <v>1440</v>
      </c>
      <c r="E3640" s="481" t="s">
        <v>2318</v>
      </c>
      <c r="F3640" s="483">
        <v>131.3</v>
      </c>
    </row>
    <row r="3641" ht="15.75" customHeight="1" outlineLevel="1">
      <c r="A3641" s="155"/>
      <c r="B3641" s="481">
        <v>92279.0</v>
      </c>
      <c r="C3641" s="482" t="s">
        <v>5955</v>
      </c>
      <c r="D3641" s="481" t="s">
        <v>1440</v>
      </c>
      <c r="E3641" s="481" t="s">
        <v>2318</v>
      </c>
      <c r="F3641" s="483">
        <v>189.79</v>
      </c>
    </row>
    <row r="3642" ht="15.75" customHeight="1" outlineLevel="1">
      <c r="A3642" s="155"/>
      <c r="B3642" s="481">
        <v>92280.0</v>
      </c>
      <c r="C3642" s="482" t="s">
        <v>5956</v>
      </c>
      <c r="D3642" s="481" t="s">
        <v>1440</v>
      </c>
      <c r="E3642" s="481" t="s">
        <v>2318</v>
      </c>
      <c r="F3642" s="483">
        <v>266.45</v>
      </c>
    </row>
    <row r="3643" ht="15.75" customHeight="1" outlineLevel="1">
      <c r="A3643" s="155"/>
      <c r="B3643" s="481">
        <v>92281.0</v>
      </c>
      <c r="C3643" s="482" t="s">
        <v>5957</v>
      </c>
      <c r="D3643" s="481" t="s">
        <v>1440</v>
      </c>
      <c r="E3643" s="481" t="s">
        <v>2318</v>
      </c>
      <c r="F3643" s="483">
        <v>126.1</v>
      </c>
    </row>
    <row r="3644" ht="15.75" customHeight="1" outlineLevel="1">
      <c r="A3644" s="155"/>
      <c r="B3644" s="481">
        <v>92282.0</v>
      </c>
      <c r="C3644" s="482" t="s">
        <v>5958</v>
      </c>
      <c r="D3644" s="481" t="s">
        <v>1440</v>
      </c>
      <c r="E3644" s="481" t="s">
        <v>2318</v>
      </c>
      <c r="F3644" s="483">
        <v>143.42</v>
      </c>
    </row>
    <row r="3645" ht="15.75" customHeight="1" outlineLevel="1">
      <c r="A3645" s="155"/>
      <c r="B3645" s="481">
        <v>92283.0</v>
      </c>
      <c r="C3645" s="482" t="s">
        <v>5959</v>
      </c>
      <c r="D3645" s="481" t="s">
        <v>1440</v>
      </c>
      <c r="E3645" s="481" t="s">
        <v>2318</v>
      </c>
      <c r="F3645" s="483">
        <v>193.49</v>
      </c>
    </row>
    <row r="3646" ht="15.75" customHeight="1" outlineLevel="1">
      <c r="A3646" s="155"/>
      <c r="B3646" s="481">
        <v>92284.0</v>
      </c>
      <c r="C3646" s="482" t="s">
        <v>5960</v>
      </c>
      <c r="D3646" s="481" t="s">
        <v>1440</v>
      </c>
      <c r="E3646" s="481" t="s">
        <v>2318</v>
      </c>
      <c r="F3646" s="483">
        <v>240.64</v>
      </c>
    </row>
    <row r="3647" ht="15.75" customHeight="1" outlineLevel="1">
      <c r="A3647" s="155"/>
      <c r="B3647" s="481">
        <v>92285.0</v>
      </c>
      <c r="C3647" s="482" t="s">
        <v>5961</v>
      </c>
      <c r="D3647" s="481" t="s">
        <v>1440</v>
      </c>
      <c r="E3647" s="481" t="s">
        <v>2318</v>
      </c>
      <c r="F3647" s="483">
        <v>320.44</v>
      </c>
    </row>
    <row r="3648" ht="15.75" customHeight="1" outlineLevel="1">
      <c r="A3648" s="155"/>
      <c r="B3648" s="481">
        <v>92286.0</v>
      </c>
      <c r="C3648" s="482" t="s">
        <v>5962</v>
      </c>
      <c r="D3648" s="481" t="s">
        <v>1440</v>
      </c>
      <c r="E3648" s="481" t="s">
        <v>2318</v>
      </c>
      <c r="F3648" s="483">
        <v>398.93</v>
      </c>
    </row>
    <row r="3649" ht="15.75" customHeight="1" outlineLevel="1">
      <c r="A3649" s="155"/>
      <c r="B3649" s="481">
        <v>92305.0</v>
      </c>
      <c r="C3649" s="482" t="s">
        <v>5963</v>
      </c>
      <c r="D3649" s="481" t="s">
        <v>1440</v>
      </c>
      <c r="E3649" s="481" t="s">
        <v>2318</v>
      </c>
      <c r="F3649" s="483">
        <v>36.04</v>
      </c>
    </row>
    <row r="3650" ht="15.75" customHeight="1" outlineLevel="1">
      <c r="A3650" s="155"/>
      <c r="B3650" s="481">
        <v>92306.0</v>
      </c>
      <c r="C3650" s="482" t="s">
        <v>5964</v>
      </c>
      <c r="D3650" s="481" t="s">
        <v>1440</v>
      </c>
      <c r="E3650" s="481" t="s">
        <v>2318</v>
      </c>
      <c r="F3650" s="483">
        <v>58.41</v>
      </c>
    </row>
    <row r="3651" ht="15.75" customHeight="1" outlineLevel="1">
      <c r="A3651" s="155"/>
      <c r="B3651" s="481">
        <v>92307.0</v>
      </c>
      <c r="C3651" s="482" t="s">
        <v>5965</v>
      </c>
      <c r="D3651" s="481" t="s">
        <v>1440</v>
      </c>
      <c r="E3651" s="481" t="s">
        <v>2318</v>
      </c>
      <c r="F3651" s="483">
        <v>73.02</v>
      </c>
    </row>
    <row r="3652" ht="15.75" customHeight="1" outlineLevel="1">
      <c r="A3652" s="155"/>
      <c r="B3652" s="481">
        <v>92308.0</v>
      </c>
      <c r="C3652" s="482" t="s">
        <v>5966</v>
      </c>
      <c r="D3652" s="481" t="s">
        <v>1440</v>
      </c>
      <c r="E3652" s="481" t="s">
        <v>2318</v>
      </c>
      <c r="F3652" s="483">
        <v>54.18</v>
      </c>
    </row>
    <row r="3653" ht="15.75" customHeight="1" outlineLevel="1">
      <c r="A3653" s="155"/>
      <c r="B3653" s="481">
        <v>92309.0</v>
      </c>
      <c r="C3653" s="482" t="s">
        <v>5967</v>
      </c>
      <c r="D3653" s="481" t="s">
        <v>1440</v>
      </c>
      <c r="E3653" s="481" t="s">
        <v>2318</v>
      </c>
      <c r="F3653" s="483">
        <v>133.95</v>
      </c>
    </row>
    <row r="3654" ht="15.75" customHeight="1" outlineLevel="1">
      <c r="A3654" s="155"/>
      <c r="B3654" s="481">
        <v>92310.0</v>
      </c>
      <c r="C3654" s="482" t="s">
        <v>5968</v>
      </c>
      <c r="D3654" s="481" t="s">
        <v>1440</v>
      </c>
      <c r="E3654" s="481" t="s">
        <v>2318</v>
      </c>
      <c r="F3654" s="483">
        <v>151.52</v>
      </c>
    </row>
    <row r="3655" ht="15.75" customHeight="1" outlineLevel="1">
      <c r="A3655" s="155"/>
      <c r="B3655" s="481">
        <v>92320.0</v>
      </c>
      <c r="C3655" s="482" t="s">
        <v>5969</v>
      </c>
      <c r="D3655" s="481" t="s">
        <v>1440</v>
      </c>
      <c r="E3655" s="481" t="s">
        <v>2318</v>
      </c>
      <c r="F3655" s="483">
        <v>46.81</v>
      </c>
    </row>
    <row r="3656" ht="15.75" customHeight="1" outlineLevel="1">
      <c r="A3656" s="155"/>
      <c r="B3656" s="481">
        <v>92321.0</v>
      </c>
      <c r="C3656" s="482" t="s">
        <v>5970</v>
      </c>
      <c r="D3656" s="481" t="s">
        <v>1440</v>
      </c>
      <c r="E3656" s="481" t="s">
        <v>2318</v>
      </c>
      <c r="F3656" s="483">
        <v>76.96</v>
      </c>
    </row>
    <row r="3657" ht="15.75" customHeight="1" outlineLevel="1">
      <c r="A3657" s="155"/>
      <c r="B3657" s="481">
        <v>92322.0</v>
      </c>
      <c r="C3657" s="482" t="s">
        <v>5971</v>
      </c>
      <c r="D3657" s="481" t="s">
        <v>1440</v>
      </c>
      <c r="E3657" s="481" t="s">
        <v>2318</v>
      </c>
      <c r="F3657" s="483">
        <v>98.23</v>
      </c>
    </row>
    <row r="3658" ht="15.75" customHeight="1" outlineLevel="1">
      <c r="A3658" s="155"/>
      <c r="B3658" s="481">
        <v>92323.0</v>
      </c>
      <c r="C3658" s="482" t="s">
        <v>5972</v>
      </c>
      <c r="D3658" s="481" t="s">
        <v>1440</v>
      </c>
      <c r="E3658" s="481" t="s">
        <v>2318</v>
      </c>
      <c r="F3658" s="483">
        <v>62.36</v>
      </c>
    </row>
    <row r="3659" ht="15.75" customHeight="1" outlineLevel="1">
      <c r="A3659" s="155"/>
      <c r="B3659" s="481">
        <v>92324.0</v>
      </c>
      <c r="C3659" s="482" t="s">
        <v>5973</v>
      </c>
      <c r="D3659" s="481" t="s">
        <v>1440</v>
      </c>
      <c r="E3659" s="481" t="s">
        <v>2318</v>
      </c>
      <c r="F3659" s="483">
        <v>149.91</v>
      </c>
    </row>
    <row r="3660" ht="15.75" customHeight="1" outlineLevel="1">
      <c r="A3660" s="155"/>
      <c r="B3660" s="481">
        <v>92325.0</v>
      </c>
      <c r="C3660" s="482" t="s">
        <v>5974</v>
      </c>
      <c r="D3660" s="481" t="s">
        <v>1440</v>
      </c>
      <c r="E3660" s="481" t="s">
        <v>2318</v>
      </c>
      <c r="F3660" s="483">
        <v>174.16</v>
      </c>
    </row>
    <row r="3661" ht="15.75" customHeight="1" outlineLevel="1">
      <c r="A3661" s="155"/>
      <c r="B3661" s="481">
        <v>92335.0</v>
      </c>
      <c r="C3661" s="482" t="s">
        <v>5975</v>
      </c>
      <c r="D3661" s="481" t="s">
        <v>1440</v>
      </c>
      <c r="E3661" s="481" t="s">
        <v>2318</v>
      </c>
      <c r="F3661" s="483">
        <v>92.86</v>
      </c>
    </row>
    <row r="3662" ht="15.75" customHeight="1" outlineLevel="1">
      <c r="A3662" s="155"/>
      <c r="B3662" s="481">
        <v>92336.0</v>
      </c>
      <c r="C3662" s="482" t="s">
        <v>5976</v>
      </c>
      <c r="D3662" s="481" t="s">
        <v>1440</v>
      </c>
      <c r="E3662" s="481" t="s">
        <v>2318</v>
      </c>
      <c r="F3662" s="483">
        <v>114.15</v>
      </c>
    </row>
    <row r="3663" ht="15.75" customHeight="1" outlineLevel="1">
      <c r="A3663" s="155"/>
      <c r="B3663" s="481">
        <v>92337.0</v>
      </c>
      <c r="C3663" s="482" t="s">
        <v>5977</v>
      </c>
      <c r="D3663" s="481" t="s">
        <v>1440</v>
      </c>
      <c r="E3663" s="481" t="s">
        <v>2318</v>
      </c>
      <c r="F3663" s="483">
        <v>150.55</v>
      </c>
    </row>
    <row r="3664" ht="15.75" customHeight="1" outlineLevel="1">
      <c r="A3664" s="155"/>
      <c r="B3664" s="481">
        <v>92338.0</v>
      </c>
      <c r="C3664" s="482" t="s">
        <v>5978</v>
      </c>
      <c r="D3664" s="481" t="s">
        <v>1440</v>
      </c>
      <c r="E3664" s="481" t="s">
        <v>2318</v>
      </c>
      <c r="F3664" s="483">
        <v>140.74</v>
      </c>
    </row>
    <row r="3665" ht="15.75" customHeight="1" outlineLevel="1">
      <c r="A3665" s="155"/>
      <c r="B3665" s="481">
        <v>92339.0</v>
      </c>
      <c r="C3665" s="482" t="s">
        <v>5979</v>
      </c>
      <c r="D3665" s="481" t="s">
        <v>1440</v>
      </c>
      <c r="E3665" s="481" t="s">
        <v>2318</v>
      </c>
      <c r="F3665" s="483">
        <v>213.95</v>
      </c>
    </row>
    <row r="3666" ht="15.75" customHeight="1" outlineLevel="1">
      <c r="A3666" s="155"/>
      <c r="B3666" s="481">
        <v>92341.0</v>
      </c>
      <c r="C3666" s="482" t="s">
        <v>5980</v>
      </c>
      <c r="D3666" s="481" t="s">
        <v>1440</v>
      </c>
      <c r="E3666" s="481" t="s">
        <v>2318</v>
      </c>
      <c r="F3666" s="483">
        <v>102.73</v>
      </c>
    </row>
    <row r="3667" ht="15.75" customHeight="1" outlineLevel="1">
      <c r="A3667" s="155"/>
      <c r="B3667" s="481">
        <v>92342.0</v>
      </c>
      <c r="C3667" s="482" t="s">
        <v>5981</v>
      </c>
      <c r="D3667" s="481" t="s">
        <v>1440</v>
      </c>
      <c r="E3667" s="481" t="s">
        <v>2318</v>
      </c>
      <c r="F3667" s="483">
        <v>124.09</v>
      </c>
    </row>
    <row r="3668" ht="15.75" customHeight="1" outlineLevel="1">
      <c r="A3668" s="155"/>
      <c r="B3668" s="481">
        <v>92343.0</v>
      </c>
      <c r="C3668" s="482" t="s">
        <v>5982</v>
      </c>
      <c r="D3668" s="481" t="s">
        <v>1440</v>
      </c>
      <c r="E3668" s="481" t="s">
        <v>2318</v>
      </c>
      <c r="F3668" s="483">
        <v>160.58</v>
      </c>
    </row>
    <row r="3669" ht="15.75" customHeight="1" outlineLevel="1">
      <c r="A3669" s="155"/>
      <c r="B3669" s="481">
        <v>92359.0</v>
      </c>
      <c r="C3669" s="482" t="s">
        <v>5983</v>
      </c>
      <c r="D3669" s="481" t="s">
        <v>1440</v>
      </c>
      <c r="E3669" s="481" t="s">
        <v>2318</v>
      </c>
      <c r="F3669" s="483">
        <v>66.8</v>
      </c>
    </row>
    <row r="3670" ht="15.75" customHeight="1" outlineLevel="1">
      <c r="A3670" s="155"/>
      <c r="B3670" s="481">
        <v>92360.0</v>
      </c>
      <c r="C3670" s="482" t="s">
        <v>5984</v>
      </c>
      <c r="D3670" s="481" t="s">
        <v>1440</v>
      </c>
      <c r="E3670" s="481" t="s">
        <v>2318</v>
      </c>
      <c r="F3670" s="483">
        <v>89.3</v>
      </c>
    </row>
    <row r="3671" ht="15.75" customHeight="1" outlineLevel="1">
      <c r="A3671" s="155"/>
      <c r="B3671" s="481">
        <v>92361.0</v>
      </c>
      <c r="C3671" s="482" t="s">
        <v>5985</v>
      </c>
      <c r="D3671" s="481" t="s">
        <v>1440</v>
      </c>
      <c r="E3671" s="481" t="s">
        <v>2318</v>
      </c>
      <c r="F3671" s="483">
        <v>120.5</v>
      </c>
    </row>
    <row r="3672" ht="15.75" customHeight="1" outlineLevel="1">
      <c r="A3672" s="155"/>
      <c r="B3672" s="481">
        <v>92362.0</v>
      </c>
      <c r="C3672" s="482" t="s">
        <v>5986</v>
      </c>
      <c r="D3672" s="481" t="s">
        <v>1440</v>
      </c>
      <c r="E3672" s="481" t="s">
        <v>2318</v>
      </c>
      <c r="F3672" s="483">
        <v>192.9</v>
      </c>
    </row>
    <row r="3673" ht="15.75" customHeight="1" outlineLevel="1">
      <c r="A3673" s="155"/>
      <c r="B3673" s="481">
        <v>92364.0</v>
      </c>
      <c r="C3673" s="482" t="s">
        <v>5987</v>
      </c>
      <c r="D3673" s="481" t="s">
        <v>1440</v>
      </c>
      <c r="E3673" s="481" t="s">
        <v>2318</v>
      </c>
      <c r="F3673" s="483">
        <v>56.33</v>
      </c>
    </row>
    <row r="3674" ht="15.75" customHeight="1" outlineLevel="1">
      <c r="A3674" s="155"/>
      <c r="B3674" s="481">
        <v>92365.0</v>
      </c>
      <c r="C3674" s="482" t="s">
        <v>5988</v>
      </c>
      <c r="D3674" s="481" t="s">
        <v>1440</v>
      </c>
      <c r="E3674" s="481" t="s">
        <v>2318</v>
      </c>
      <c r="F3674" s="483">
        <v>64.84</v>
      </c>
    </row>
    <row r="3675" ht="15.75" customHeight="1" outlineLevel="1">
      <c r="A3675" s="155"/>
      <c r="B3675" s="481">
        <v>92366.0</v>
      </c>
      <c r="C3675" s="482" t="s">
        <v>5989</v>
      </c>
      <c r="D3675" s="481" t="s">
        <v>1440</v>
      </c>
      <c r="E3675" s="481" t="s">
        <v>2318</v>
      </c>
      <c r="F3675" s="483">
        <v>90.51</v>
      </c>
    </row>
    <row r="3676" ht="15.75" customHeight="1" outlineLevel="1">
      <c r="A3676" s="155"/>
      <c r="B3676" s="481">
        <v>92367.0</v>
      </c>
      <c r="C3676" s="482" t="s">
        <v>5990</v>
      </c>
      <c r="D3676" s="481" t="s">
        <v>1440</v>
      </c>
      <c r="E3676" s="481" t="s">
        <v>2318</v>
      </c>
      <c r="F3676" s="483">
        <v>111.31</v>
      </c>
    </row>
    <row r="3677" ht="15.75" customHeight="1" outlineLevel="1">
      <c r="A3677" s="155"/>
      <c r="B3677" s="481">
        <v>92368.0</v>
      </c>
      <c r="C3677" s="482" t="s">
        <v>5991</v>
      </c>
      <c r="D3677" s="481" t="s">
        <v>1440</v>
      </c>
      <c r="E3677" s="481" t="s">
        <v>2318</v>
      </c>
      <c r="F3677" s="483">
        <v>147.3</v>
      </c>
    </row>
    <row r="3678" ht="15.75" customHeight="1" outlineLevel="1">
      <c r="A3678" s="155"/>
      <c r="B3678" s="481">
        <v>92645.0</v>
      </c>
      <c r="C3678" s="482" t="s">
        <v>5992</v>
      </c>
      <c r="D3678" s="481" t="s">
        <v>1440</v>
      </c>
      <c r="E3678" s="481" t="s">
        <v>2318</v>
      </c>
      <c r="F3678" s="483">
        <v>70.45</v>
      </c>
    </row>
    <row r="3679" ht="15.75" customHeight="1" outlineLevel="1">
      <c r="A3679" s="155"/>
      <c r="B3679" s="481">
        <v>92646.0</v>
      </c>
      <c r="C3679" s="482" t="s">
        <v>5993</v>
      </c>
      <c r="D3679" s="481" t="s">
        <v>1440</v>
      </c>
      <c r="E3679" s="481" t="s">
        <v>2318</v>
      </c>
      <c r="F3679" s="483">
        <v>92.95</v>
      </c>
    </row>
    <row r="3680" ht="15.75" customHeight="1" outlineLevel="1">
      <c r="A3680" s="155"/>
      <c r="B3680" s="481">
        <v>92648.0</v>
      </c>
      <c r="C3680" s="482" t="s">
        <v>5994</v>
      </c>
      <c r="D3680" s="481" t="s">
        <v>1440</v>
      </c>
      <c r="E3680" s="481" t="s">
        <v>2318</v>
      </c>
      <c r="F3680" s="483">
        <v>101.72</v>
      </c>
    </row>
    <row r="3681" ht="15.75" customHeight="1" outlineLevel="1">
      <c r="A3681" s="155"/>
      <c r="B3681" s="481">
        <v>92649.0</v>
      </c>
      <c r="C3681" s="482" t="s">
        <v>5995</v>
      </c>
      <c r="D3681" s="481" t="s">
        <v>1440</v>
      </c>
      <c r="E3681" s="481" t="s">
        <v>2318</v>
      </c>
      <c r="F3681" s="483">
        <v>124.14</v>
      </c>
    </row>
    <row r="3682" ht="15.75" customHeight="1" outlineLevel="1">
      <c r="A3682" s="155"/>
      <c r="B3682" s="481">
        <v>92650.0</v>
      </c>
      <c r="C3682" s="482" t="s">
        <v>5996</v>
      </c>
      <c r="D3682" s="481" t="s">
        <v>1440</v>
      </c>
      <c r="E3682" s="481" t="s">
        <v>2318</v>
      </c>
      <c r="F3682" s="483">
        <v>196.54</v>
      </c>
    </row>
    <row r="3683" ht="15.75" customHeight="1" outlineLevel="1">
      <c r="A3683" s="155"/>
      <c r="B3683" s="481">
        <v>92652.0</v>
      </c>
      <c r="C3683" s="482" t="s">
        <v>5997</v>
      </c>
      <c r="D3683" s="481" t="s">
        <v>1440</v>
      </c>
      <c r="E3683" s="481" t="s">
        <v>2318</v>
      </c>
      <c r="F3683" s="483">
        <v>60.84</v>
      </c>
    </row>
    <row r="3684" ht="15.75" customHeight="1" outlineLevel="1">
      <c r="A3684" s="155"/>
      <c r="B3684" s="481">
        <v>92653.0</v>
      </c>
      <c r="C3684" s="482" t="s">
        <v>5998</v>
      </c>
      <c r="D3684" s="481" t="s">
        <v>1440</v>
      </c>
      <c r="E3684" s="481" t="s">
        <v>2318</v>
      </c>
      <c r="F3684" s="483">
        <v>69.4</v>
      </c>
    </row>
    <row r="3685" ht="15.75" customHeight="1" outlineLevel="1">
      <c r="A3685" s="155"/>
      <c r="B3685" s="481">
        <v>92654.0</v>
      </c>
      <c r="C3685" s="482" t="s">
        <v>5999</v>
      </c>
      <c r="D3685" s="481" t="s">
        <v>1440</v>
      </c>
      <c r="E3685" s="481" t="s">
        <v>2318</v>
      </c>
      <c r="F3685" s="483">
        <v>95.06</v>
      </c>
    </row>
    <row r="3686" ht="15.75" customHeight="1" outlineLevel="1">
      <c r="A3686" s="155"/>
      <c r="B3686" s="481">
        <v>92655.0</v>
      </c>
      <c r="C3686" s="482" t="s">
        <v>6000</v>
      </c>
      <c r="D3686" s="481" t="s">
        <v>1440</v>
      </c>
      <c r="E3686" s="481" t="s">
        <v>2318</v>
      </c>
      <c r="F3686" s="483">
        <v>115.96</v>
      </c>
    </row>
    <row r="3687" ht="15.75" customHeight="1" outlineLevel="1">
      <c r="A3687" s="155"/>
      <c r="B3687" s="481">
        <v>92656.0</v>
      </c>
      <c r="C3687" s="482" t="s">
        <v>6001</v>
      </c>
      <c r="D3687" s="481" t="s">
        <v>1440</v>
      </c>
      <c r="E3687" s="481" t="s">
        <v>2318</v>
      </c>
      <c r="F3687" s="483">
        <v>151.94</v>
      </c>
    </row>
    <row r="3688" ht="15.75" customHeight="1" outlineLevel="1">
      <c r="A3688" s="155"/>
      <c r="B3688" s="481">
        <v>92687.0</v>
      </c>
      <c r="C3688" s="482" t="s">
        <v>6002</v>
      </c>
      <c r="D3688" s="481" t="s">
        <v>1440</v>
      </c>
      <c r="E3688" s="481" t="s">
        <v>2318</v>
      </c>
      <c r="F3688" s="483">
        <v>28.34</v>
      </c>
    </row>
    <row r="3689" ht="15.75" customHeight="1" outlineLevel="1">
      <c r="A3689" s="155"/>
      <c r="B3689" s="481">
        <v>92688.0</v>
      </c>
      <c r="C3689" s="482" t="s">
        <v>6003</v>
      </c>
      <c r="D3689" s="481" t="s">
        <v>1440</v>
      </c>
      <c r="E3689" s="481" t="s">
        <v>2318</v>
      </c>
      <c r="F3689" s="483">
        <v>39.47</v>
      </c>
    </row>
    <row r="3690" ht="15.75" customHeight="1" outlineLevel="1">
      <c r="A3690" s="155"/>
      <c r="B3690" s="481">
        <v>92689.0</v>
      </c>
      <c r="C3690" s="482" t="s">
        <v>6004</v>
      </c>
      <c r="D3690" s="481" t="s">
        <v>1440</v>
      </c>
      <c r="E3690" s="481" t="s">
        <v>2318</v>
      </c>
      <c r="F3690" s="483">
        <v>49.44</v>
      </c>
    </row>
    <row r="3691" ht="15.75" customHeight="1" outlineLevel="1">
      <c r="A3691" s="155"/>
      <c r="B3691" s="481">
        <v>92690.0</v>
      </c>
      <c r="C3691" s="482" t="s">
        <v>6005</v>
      </c>
      <c r="D3691" s="481" t="s">
        <v>1440</v>
      </c>
      <c r="E3691" s="481" t="s">
        <v>2318</v>
      </c>
      <c r="F3691" s="483">
        <v>70.4</v>
      </c>
    </row>
    <row r="3692" ht="15.75" customHeight="1" outlineLevel="1">
      <c r="A3692" s="155"/>
      <c r="B3692" s="481">
        <v>92691.0</v>
      </c>
      <c r="C3692" s="482" t="s">
        <v>6006</v>
      </c>
      <c r="D3692" s="481" t="s">
        <v>1440</v>
      </c>
      <c r="E3692" s="481" t="s">
        <v>2318</v>
      </c>
      <c r="F3692" s="483">
        <v>90.99</v>
      </c>
    </row>
    <row r="3693" ht="15.75" customHeight="1" outlineLevel="1">
      <c r="A3693" s="155"/>
      <c r="B3693" s="481">
        <v>94462.0</v>
      </c>
      <c r="C3693" s="482" t="s">
        <v>6007</v>
      </c>
      <c r="D3693" s="481" t="s">
        <v>1440</v>
      </c>
      <c r="E3693" s="481" t="s">
        <v>2318</v>
      </c>
      <c r="F3693" s="483">
        <v>98.11</v>
      </c>
    </row>
    <row r="3694" ht="15.75" customHeight="1" outlineLevel="1">
      <c r="A3694" s="155"/>
      <c r="B3694" s="481">
        <v>94463.0</v>
      </c>
      <c r="C3694" s="482" t="s">
        <v>6008</v>
      </c>
      <c r="D3694" s="481" t="s">
        <v>1440</v>
      </c>
      <c r="E3694" s="481" t="s">
        <v>2318</v>
      </c>
      <c r="F3694" s="483">
        <v>120.48</v>
      </c>
    </row>
    <row r="3695" ht="15.75" customHeight="1" outlineLevel="1">
      <c r="A3695" s="155"/>
      <c r="B3695" s="481">
        <v>94464.0</v>
      </c>
      <c r="C3695" s="482" t="s">
        <v>6009</v>
      </c>
      <c r="D3695" s="481" t="s">
        <v>1440</v>
      </c>
      <c r="E3695" s="481" t="s">
        <v>2318</v>
      </c>
      <c r="F3695" s="483">
        <v>158.72</v>
      </c>
    </row>
    <row r="3696" ht="15.75" customHeight="1" outlineLevel="1">
      <c r="A3696" s="155"/>
      <c r="B3696" s="481">
        <v>94602.0</v>
      </c>
      <c r="C3696" s="482" t="s">
        <v>6010</v>
      </c>
      <c r="D3696" s="481" t="s">
        <v>1440</v>
      </c>
      <c r="E3696" s="481" t="s">
        <v>2318</v>
      </c>
      <c r="F3696" s="483">
        <v>207.69</v>
      </c>
    </row>
    <row r="3697" ht="15.75" customHeight="1" outlineLevel="1">
      <c r="A3697" s="155"/>
      <c r="B3697" s="481">
        <v>94603.0</v>
      </c>
      <c r="C3697" s="482" t="s">
        <v>6011</v>
      </c>
      <c r="D3697" s="481" t="s">
        <v>1440</v>
      </c>
      <c r="E3697" s="481" t="s">
        <v>2318</v>
      </c>
      <c r="F3697" s="483">
        <v>284.15</v>
      </c>
    </row>
    <row r="3698" ht="15.75" customHeight="1" outlineLevel="1">
      <c r="A3698" s="155"/>
      <c r="B3698" s="481">
        <v>94604.0</v>
      </c>
      <c r="C3698" s="482" t="s">
        <v>6012</v>
      </c>
      <c r="D3698" s="481" t="s">
        <v>1440</v>
      </c>
      <c r="E3698" s="481" t="s">
        <v>2318</v>
      </c>
      <c r="F3698" s="483">
        <v>405.35</v>
      </c>
    </row>
    <row r="3699" ht="15.75" customHeight="1" outlineLevel="1">
      <c r="A3699" s="155"/>
      <c r="B3699" s="481">
        <v>94605.0</v>
      </c>
      <c r="C3699" s="482" t="s">
        <v>6013</v>
      </c>
      <c r="D3699" s="481" t="s">
        <v>1440</v>
      </c>
      <c r="E3699" s="481" t="s">
        <v>2318</v>
      </c>
      <c r="F3699" s="483">
        <v>587.86</v>
      </c>
    </row>
    <row r="3700" ht="15.75" customHeight="1" outlineLevel="1">
      <c r="A3700" s="155"/>
      <c r="B3700" s="481">
        <v>94648.0</v>
      </c>
      <c r="C3700" s="482" t="s">
        <v>6014</v>
      </c>
      <c r="D3700" s="481" t="s">
        <v>1440</v>
      </c>
      <c r="E3700" s="481" t="s">
        <v>2466</v>
      </c>
      <c r="F3700" s="483">
        <v>6.02</v>
      </c>
    </row>
    <row r="3701" ht="15.75" customHeight="1" outlineLevel="1">
      <c r="A3701" s="155"/>
      <c r="B3701" s="481">
        <v>94649.0</v>
      </c>
      <c r="C3701" s="482" t="s">
        <v>6015</v>
      </c>
      <c r="D3701" s="481" t="s">
        <v>1440</v>
      </c>
      <c r="E3701" s="481" t="s">
        <v>2466</v>
      </c>
      <c r="F3701" s="483">
        <v>11.16</v>
      </c>
    </row>
    <row r="3702" ht="15.75" customHeight="1" outlineLevel="1">
      <c r="A3702" s="155"/>
      <c r="B3702" s="481">
        <v>94650.0</v>
      </c>
      <c r="C3702" s="482" t="s">
        <v>6016</v>
      </c>
      <c r="D3702" s="481" t="s">
        <v>1440</v>
      </c>
      <c r="E3702" s="481" t="s">
        <v>2466</v>
      </c>
      <c r="F3702" s="483">
        <v>16.88</v>
      </c>
    </row>
    <row r="3703" ht="15.75" customHeight="1" outlineLevel="1">
      <c r="A3703" s="155"/>
      <c r="B3703" s="481">
        <v>94651.0</v>
      </c>
      <c r="C3703" s="482" t="s">
        <v>6017</v>
      </c>
      <c r="D3703" s="481" t="s">
        <v>1440</v>
      </c>
      <c r="E3703" s="481" t="s">
        <v>2466</v>
      </c>
      <c r="F3703" s="483">
        <v>19.64</v>
      </c>
    </row>
    <row r="3704" ht="15.75" customHeight="1" outlineLevel="1">
      <c r="A3704" s="155"/>
      <c r="B3704" s="481">
        <v>94652.0</v>
      </c>
      <c r="C3704" s="482" t="s">
        <v>6018</v>
      </c>
      <c r="D3704" s="481" t="s">
        <v>1440</v>
      </c>
      <c r="E3704" s="481" t="s">
        <v>2466</v>
      </c>
      <c r="F3704" s="483">
        <v>30.75</v>
      </c>
    </row>
    <row r="3705" ht="15.75" customHeight="1" outlineLevel="1">
      <c r="A3705" s="155"/>
      <c r="B3705" s="481">
        <v>94653.0</v>
      </c>
      <c r="C3705" s="482" t="s">
        <v>6019</v>
      </c>
      <c r="D3705" s="481" t="s">
        <v>1440</v>
      </c>
      <c r="E3705" s="481" t="s">
        <v>2466</v>
      </c>
      <c r="F3705" s="483">
        <v>49.67</v>
      </c>
    </row>
    <row r="3706" ht="15.75" customHeight="1" outlineLevel="1">
      <c r="A3706" s="155"/>
      <c r="B3706" s="481">
        <v>94654.0</v>
      </c>
      <c r="C3706" s="482" t="s">
        <v>6020</v>
      </c>
      <c r="D3706" s="481" t="s">
        <v>1440</v>
      </c>
      <c r="E3706" s="481" t="s">
        <v>2466</v>
      </c>
      <c r="F3706" s="483">
        <v>67.66</v>
      </c>
    </row>
    <row r="3707" ht="15.75" customHeight="1" outlineLevel="1">
      <c r="A3707" s="155"/>
      <c r="B3707" s="481">
        <v>94655.0</v>
      </c>
      <c r="C3707" s="482" t="s">
        <v>6021</v>
      </c>
      <c r="D3707" s="481" t="s">
        <v>1440</v>
      </c>
      <c r="E3707" s="481" t="s">
        <v>2466</v>
      </c>
      <c r="F3707" s="483">
        <v>106.57</v>
      </c>
    </row>
    <row r="3708" ht="15.75" customHeight="1" outlineLevel="1">
      <c r="A3708" s="155"/>
      <c r="B3708" s="481">
        <v>94716.0</v>
      </c>
      <c r="C3708" s="482" t="s">
        <v>6022</v>
      </c>
      <c r="D3708" s="481" t="s">
        <v>1440</v>
      </c>
      <c r="E3708" s="481" t="s">
        <v>2318</v>
      </c>
      <c r="F3708" s="483">
        <v>18.04</v>
      </c>
    </row>
    <row r="3709" ht="15.75" customHeight="1" outlineLevel="1">
      <c r="A3709" s="155"/>
      <c r="B3709" s="481">
        <v>94717.0</v>
      </c>
      <c r="C3709" s="482" t="s">
        <v>6023</v>
      </c>
      <c r="D3709" s="481" t="s">
        <v>1440</v>
      </c>
      <c r="E3709" s="481" t="s">
        <v>2318</v>
      </c>
      <c r="F3709" s="483">
        <v>30.19</v>
      </c>
    </row>
    <row r="3710" ht="15.75" customHeight="1" outlineLevel="1">
      <c r="A3710" s="155"/>
      <c r="B3710" s="481">
        <v>94718.0</v>
      </c>
      <c r="C3710" s="482" t="s">
        <v>6024</v>
      </c>
      <c r="D3710" s="481" t="s">
        <v>1440</v>
      </c>
      <c r="E3710" s="481" t="s">
        <v>2318</v>
      </c>
      <c r="F3710" s="483">
        <v>39.43</v>
      </c>
    </row>
    <row r="3711" ht="15.75" customHeight="1" outlineLevel="1">
      <c r="A3711" s="155"/>
      <c r="B3711" s="481">
        <v>94719.0</v>
      </c>
      <c r="C3711" s="482" t="s">
        <v>6025</v>
      </c>
      <c r="D3711" s="481" t="s">
        <v>1440</v>
      </c>
      <c r="E3711" s="481" t="s">
        <v>2318</v>
      </c>
      <c r="F3711" s="483">
        <v>52.62</v>
      </c>
    </row>
    <row r="3712" ht="15.75" customHeight="1" outlineLevel="1">
      <c r="A3712" s="155"/>
      <c r="B3712" s="481">
        <v>94720.0</v>
      </c>
      <c r="C3712" s="482" t="s">
        <v>6026</v>
      </c>
      <c r="D3712" s="481" t="s">
        <v>1440</v>
      </c>
      <c r="E3712" s="481" t="s">
        <v>2318</v>
      </c>
      <c r="F3712" s="483">
        <v>77.05</v>
      </c>
    </row>
    <row r="3713" ht="15.75" customHeight="1" outlineLevel="1">
      <c r="A3713" s="155"/>
      <c r="B3713" s="481">
        <v>94721.0</v>
      </c>
      <c r="C3713" s="482" t="s">
        <v>6027</v>
      </c>
      <c r="D3713" s="481" t="s">
        <v>1440</v>
      </c>
      <c r="E3713" s="481" t="s">
        <v>2318</v>
      </c>
      <c r="F3713" s="483">
        <v>124.93</v>
      </c>
    </row>
    <row r="3714" ht="15.75" customHeight="1" outlineLevel="1">
      <c r="A3714" s="155"/>
      <c r="B3714" s="481">
        <v>94722.0</v>
      </c>
      <c r="C3714" s="482" t="s">
        <v>6028</v>
      </c>
      <c r="D3714" s="481" t="s">
        <v>1440</v>
      </c>
      <c r="E3714" s="481" t="s">
        <v>2318</v>
      </c>
      <c r="F3714" s="483">
        <v>194.72</v>
      </c>
    </row>
    <row r="3715" ht="15.75" customHeight="1" outlineLevel="1">
      <c r="A3715" s="155"/>
      <c r="B3715" s="481">
        <v>94723.0</v>
      </c>
      <c r="C3715" s="482" t="s">
        <v>6029</v>
      </c>
      <c r="D3715" s="481" t="s">
        <v>1440</v>
      </c>
      <c r="E3715" s="481" t="s">
        <v>2318</v>
      </c>
      <c r="F3715" s="483">
        <v>366.17</v>
      </c>
    </row>
    <row r="3716" ht="15.75" customHeight="1" outlineLevel="1">
      <c r="A3716" s="155"/>
      <c r="B3716" s="481">
        <v>95697.0</v>
      </c>
      <c r="C3716" s="482" t="s">
        <v>6030</v>
      </c>
      <c r="D3716" s="481" t="s">
        <v>1440</v>
      </c>
      <c r="E3716" s="481" t="s">
        <v>2318</v>
      </c>
      <c r="F3716" s="483">
        <v>98.08</v>
      </c>
    </row>
    <row r="3717" ht="15.75" customHeight="1" outlineLevel="1">
      <c r="A3717" s="155"/>
      <c r="B3717" s="481">
        <v>96635.0</v>
      </c>
      <c r="C3717" s="482" t="s">
        <v>6031</v>
      </c>
      <c r="D3717" s="481" t="s">
        <v>1440</v>
      </c>
      <c r="E3717" s="481" t="s">
        <v>2318</v>
      </c>
      <c r="F3717" s="483">
        <v>38.23</v>
      </c>
    </row>
    <row r="3718" ht="15.75" customHeight="1" outlineLevel="1">
      <c r="A3718" s="155"/>
      <c r="B3718" s="481">
        <v>96636.0</v>
      </c>
      <c r="C3718" s="482" t="s">
        <v>6032</v>
      </c>
      <c r="D3718" s="481" t="s">
        <v>1440</v>
      </c>
      <c r="E3718" s="481" t="s">
        <v>2318</v>
      </c>
      <c r="F3718" s="483">
        <v>40.55</v>
      </c>
    </row>
    <row r="3719" ht="15.75" customHeight="1" outlineLevel="1">
      <c r="A3719" s="155"/>
      <c r="B3719" s="481">
        <v>96644.0</v>
      </c>
      <c r="C3719" s="482" t="s">
        <v>6033</v>
      </c>
      <c r="D3719" s="481" t="s">
        <v>1440</v>
      </c>
      <c r="E3719" s="481" t="s">
        <v>2318</v>
      </c>
      <c r="F3719" s="483">
        <v>20.95</v>
      </c>
    </row>
    <row r="3720" ht="15.75" customHeight="1" outlineLevel="1">
      <c r="A3720" s="155"/>
      <c r="B3720" s="481">
        <v>96645.0</v>
      </c>
      <c r="C3720" s="482" t="s">
        <v>6034</v>
      </c>
      <c r="D3720" s="481" t="s">
        <v>1440</v>
      </c>
      <c r="E3720" s="481" t="s">
        <v>2318</v>
      </c>
      <c r="F3720" s="483">
        <v>18.56</v>
      </c>
    </row>
    <row r="3721" ht="15.75" customHeight="1" outlineLevel="1">
      <c r="A3721" s="155"/>
      <c r="B3721" s="481">
        <v>96646.0</v>
      </c>
      <c r="C3721" s="482" t="s">
        <v>6035</v>
      </c>
      <c r="D3721" s="481" t="s">
        <v>1440</v>
      </c>
      <c r="E3721" s="481" t="s">
        <v>2318</v>
      </c>
      <c r="F3721" s="483">
        <v>22.72</v>
      </c>
    </row>
    <row r="3722" ht="15.75" customHeight="1" outlineLevel="1">
      <c r="A3722" s="155"/>
      <c r="B3722" s="481">
        <v>96647.0</v>
      </c>
      <c r="C3722" s="482" t="s">
        <v>6036</v>
      </c>
      <c r="D3722" s="481" t="s">
        <v>1440</v>
      </c>
      <c r="E3722" s="481" t="s">
        <v>2318</v>
      </c>
      <c r="F3722" s="483">
        <v>22.76</v>
      </c>
    </row>
    <row r="3723" ht="15.75" customHeight="1" outlineLevel="1">
      <c r="A3723" s="155"/>
      <c r="B3723" s="481">
        <v>96648.0</v>
      </c>
      <c r="C3723" s="482" t="s">
        <v>6037</v>
      </c>
      <c r="D3723" s="481" t="s">
        <v>1440</v>
      </c>
      <c r="E3723" s="481" t="s">
        <v>2318</v>
      </c>
      <c r="F3723" s="483">
        <v>28.1</v>
      </c>
    </row>
    <row r="3724" ht="15.75" customHeight="1" outlineLevel="1">
      <c r="A3724" s="155"/>
      <c r="B3724" s="481">
        <v>96649.0</v>
      </c>
      <c r="C3724" s="482" t="s">
        <v>6038</v>
      </c>
      <c r="D3724" s="481" t="s">
        <v>1440</v>
      </c>
      <c r="E3724" s="481" t="s">
        <v>2318</v>
      </c>
      <c r="F3724" s="483">
        <v>37.19</v>
      </c>
    </row>
    <row r="3725" ht="15.75" customHeight="1" outlineLevel="1">
      <c r="A3725" s="155"/>
      <c r="B3725" s="481">
        <v>96668.0</v>
      </c>
      <c r="C3725" s="482" t="s">
        <v>6039</v>
      </c>
      <c r="D3725" s="481" t="s">
        <v>1440</v>
      </c>
      <c r="E3725" s="481" t="s">
        <v>2318</v>
      </c>
      <c r="F3725" s="483">
        <v>16.36</v>
      </c>
    </row>
    <row r="3726" ht="15.75" customHeight="1" outlineLevel="1">
      <c r="A3726" s="155"/>
      <c r="B3726" s="481">
        <v>96669.0</v>
      </c>
      <c r="C3726" s="482" t="s">
        <v>6040</v>
      </c>
      <c r="D3726" s="481" t="s">
        <v>1440</v>
      </c>
      <c r="E3726" s="481" t="s">
        <v>2318</v>
      </c>
      <c r="F3726" s="483">
        <v>16.11</v>
      </c>
    </row>
    <row r="3727" ht="15.75" customHeight="1" outlineLevel="1">
      <c r="A3727" s="155"/>
      <c r="B3727" s="481">
        <v>96670.0</v>
      </c>
      <c r="C3727" s="482" t="s">
        <v>6041</v>
      </c>
      <c r="D3727" s="481" t="s">
        <v>1440</v>
      </c>
      <c r="E3727" s="481" t="s">
        <v>2318</v>
      </c>
      <c r="F3727" s="483">
        <v>20.95</v>
      </c>
    </row>
    <row r="3728" ht="15.75" customHeight="1" outlineLevel="1">
      <c r="A3728" s="155"/>
      <c r="B3728" s="481">
        <v>96671.0</v>
      </c>
      <c r="C3728" s="482" t="s">
        <v>6042</v>
      </c>
      <c r="D3728" s="481" t="s">
        <v>1440</v>
      </c>
      <c r="E3728" s="481" t="s">
        <v>2318</v>
      </c>
      <c r="F3728" s="483">
        <v>31.7</v>
      </c>
    </row>
    <row r="3729" ht="15.75" customHeight="1" outlineLevel="1">
      <c r="A3729" s="155"/>
      <c r="B3729" s="481">
        <v>96672.0</v>
      </c>
      <c r="C3729" s="482" t="s">
        <v>6043</v>
      </c>
      <c r="D3729" s="481" t="s">
        <v>1440</v>
      </c>
      <c r="E3729" s="481" t="s">
        <v>2318</v>
      </c>
      <c r="F3729" s="483">
        <v>48.31</v>
      </c>
    </row>
    <row r="3730" ht="15.75" customHeight="1" outlineLevel="1">
      <c r="A3730" s="155"/>
      <c r="B3730" s="481">
        <v>96673.0</v>
      </c>
      <c r="C3730" s="482" t="s">
        <v>6044</v>
      </c>
      <c r="D3730" s="481" t="s">
        <v>1440</v>
      </c>
      <c r="E3730" s="481" t="s">
        <v>2318</v>
      </c>
      <c r="F3730" s="483">
        <v>60.9</v>
      </c>
    </row>
    <row r="3731" ht="15.75" customHeight="1" outlineLevel="1">
      <c r="A3731" s="155"/>
      <c r="B3731" s="481">
        <v>96674.0</v>
      </c>
      <c r="C3731" s="482" t="s">
        <v>6045</v>
      </c>
      <c r="D3731" s="481" t="s">
        <v>1440</v>
      </c>
      <c r="E3731" s="481" t="s">
        <v>2318</v>
      </c>
      <c r="F3731" s="483">
        <v>98.49</v>
      </c>
    </row>
    <row r="3732" ht="15.75" customHeight="1" outlineLevel="1">
      <c r="A3732" s="155"/>
      <c r="B3732" s="481">
        <v>96675.0</v>
      </c>
      <c r="C3732" s="482" t="s">
        <v>6046</v>
      </c>
      <c r="D3732" s="481" t="s">
        <v>1440</v>
      </c>
      <c r="E3732" s="481" t="s">
        <v>2318</v>
      </c>
      <c r="F3732" s="483">
        <v>143.17</v>
      </c>
    </row>
    <row r="3733" ht="15.75" customHeight="1" outlineLevel="1">
      <c r="A3733" s="155"/>
      <c r="B3733" s="481">
        <v>96676.0</v>
      </c>
      <c r="C3733" s="482" t="s">
        <v>6047</v>
      </c>
      <c r="D3733" s="481" t="s">
        <v>1440</v>
      </c>
      <c r="E3733" s="481" t="s">
        <v>2318</v>
      </c>
      <c r="F3733" s="483">
        <v>20.65</v>
      </c>
    </row>
    <row r="3734" ht="15.75" customHeight="1" outlineLevel="1">
      <c r="A3734" s="155"/>
      <c r="B3734" s="481">
        <v>96677.0</v>
      </c>
      <c r="C3734" s="482" t="s">
        <v>6048</v>
      </c>
      <c r="D3734" s="481" t="s">
        <v>1440</v>
      </c>
      <c r="E3734" s="481" t="s">
        <v>2318</v>
      </c>
      <c r="F3734" s="483">
        <v>26.92</v>
      </c>
    </row>
    <row r="3735" ht="15.75" customHeight="1" outlineLevel="1">
      <c r="A3735" s="155"/>
      <c r="B3735" s="481">
        <v>96678.0</v>
      </c>
      <c r="C3735" s="482" t="s">
        <v>6049</v>
      </c>
      <c r="D3735" s="481" t="s">
        <v>1440</v>
      </c>
      <c r="E3735" s="481" t="s">
        <v>2318</v>
      </c>
      <c r="F3735" s="483">
        <v>37.06</v>
      </c>
    </row>
    <row r="3736" ht="15.75" customHeight="1" outlineLevel="1">
      <c r="A3736" s="155"/>
      <c r="B3736" s="481">
        <v>96679.0</v>
      </c>
      <c r="C3736" s="482" t="s">
        <v>6050</v>
      </c>
      <c r="D3736" s="481" t="s">
        <v>1440</v>
      </c>
      <c r="E3736" s="481" t="s">
        <v>2318</v>
      </c>
      <c r="F3736" s="483">
        <v>55.22</v>
      </c>
    </row>
    <row r="3737" ht="15.75" customHeight="1" outlineLevel="1">
      <c r="A3737" s="155"/>
      <c r="B3737" s="481">
        <v>96680.0</v>
      </c>
      <c r="C3737" s="482" t="s">
        <v>6051</v>
      </c>
      <c r="D3737" s="481" t="s">
        <v>1440</v>
      </c>
      <c r="E3737" s="481" t="s">
        <v>2318</v>
      </c>
      <c r="F3737" s="483">
        <v>91.33</v>
      </c>
    </row>
    <row r="3738" ht="15.75" customHeight="1" outlineLevel="1">
      <c r="A3738" s="155"/>
      <c r="B3738" s="481">
        <v>96681.0</v>
      </c>
      <c r="C3738" s="482" t="s">
        <v>6052</v>
      </c>
      <c r="D3738" s="481" t="s">
        <v>1440</v>
      </c>
      <c r="E3738" s="481" t="s">
        <v>2318</v>
      </c>
      <c r="F3738" s="483">
        <v>122.91</v>
      </c>
    </row>
    <row r="3739" ht="15.75" customHeight="1" outlineLevel="1">
      <c r="A3739" s="155"/>
      <c r="B3739" s="481">
        <v>96682.0</v>
      </c>
      <c r="C3739" s="482" t="s">
        <v>6053</v>
      </c>
      <c r="D3739" s="481" t="s">
        <v>1440</v>
      </c>
      <c r="E3739" s="481" t="s">
        <v>2318</v>
      </c>
      <c r="F3739" s="483">
        <v>202.78</v>
      </c>
    </row>
    <row r="3740" ht="15.75" customHeight="1" outlineLevel="1">
      <c r="A3740" s="155"/>
      <c r="B3740" s="481">
        <v>96683.0</v>
      </c>
      <c r="C3740" s="482" t="s">
        <v>6054</v>
      </c>
      <c r="D3740" s="481" t="s">
        <v>1440</v>
      </c>
      <c r="E3740" s="481" t="s">
        <v>2318</v>
      </c>
      <c r="F3740" s="483">
        <v>278.34</v>
      </c>
    </row>
    <row r="3741" ht="15.75" customHeight="1" outlineLevel="1">
      <c r="A3741" s="155"/>
      <c r="B3741" s="481">
        <v>96718.0</v>
      </c>
      <c r="C3741" s="482" t="s">
        <v>6055</v>
      </c>
      <c r="D3741" s="481" t="s">
        <v>1440</v>
      </c>
      <c r="E3741" s="481" t="s">
        <v>2318</v>
      </c>
      <c r="F3741" s="483">
        <v>13.33</v>
      </c>
    </row>
    <row r="3742" ht="15.75" customHeight="1" outlineLevel="1">
      <c r="A3742" s="155"/>
      <c r="B3742" s="481">
        <v>96719.0</v>
      </c>
      <c r="C3742" s="482" t="s">
        <v>6056</v>
      </c>
      <c r="D3742" s="481" t="s">
        <v>1440</v>
      </c>
      <c r="E3742" s="481" t="s">
        <v>2318</v>
      </c>
      <c r="F3742" s="483">
        <v>17.1</v>
      </c>
    </row>
    <row r="3743" ht="15.75" customHeight="1" outlineLevel="1">
      <c r="A3743" s="155"/>
      <c r="B3743" s="481">
        <v>96720.0</v>
      </c>
      <c r="C3743" s="482" t="s">
        <v>6057</v>
      </c>
      <c r="D3743" s="481" t="s">
        <v>1440</v>
      </c>
      <c r="E3743" s="481" t="s">
        <v>2318</v>
      </c>
      <c r="F3743" s="483">
        <v>15.46</v>
      </c>
    </row>
    <row r="3744" ht="15.75" customHeight="1" outlineLevel="1">
      <c r="A3744" s="155"/>
      <c r="B3744" s="481">
        <v>96721.0</v>
      </c>
      <c r="C3744" s="482" t="s">
        <v>6058</v>
      </c>
      <c r="D3744" s="481" t="s">
        <v>1440</v>
      </c>
      <c r="E3744" s="481" t="s">
        <v>2318</v>
      </c>
      <c r="F3744" s="483">
        <v>20.12</v>
      </c>
    </row>
    <row r="3745" ht="15.75" customHeight="1" outlineLevel="1">
      <c r="A3745" s="155"/>
      <c r="B3745" s="481">
        <v>96722.0</v>
      </c>
      <c r="C3745" s="482" t="s">
        <v>6059</v>
      </c>
      <c r="D3745" s="481" t="s">
        <v>1440</v>
      </c>
      <c r="E3745" s="481" t="s">
        <v>2318</v>
      </c>
      <c r="F3745" s="483">
        <v>30.95</v>
      </c>
    </row>
    <row r="3746" ht="15.75" customHeight="1" outlineLevel="1">
      <c r="A3746" s="155"/>
      <c r="B3746" s="481">
        <v>96723.0</v>
      </c>
      <c r="C3746" s="482" t="s">
        <v>6060</v>
      </c>
      <c r="D3746" s="481" t="s">
        <v>1440</v>
      </c>
      <c r="E3746" s="481" t="s">
        <v>2318</v>
      </c>
      <c r="F3746" s="483">
        <v>48.17</v>
      </c>
    </row>
    <row r="3747" ht="15.75" customHeight="1" outlineLevel="1">
      <c r="A3747" s="155"/>
      <c r="B3747" s="481">
        <v>96724.0</v>
      </c>
      <c r="C3747" s="482" t="s">
        <v>6061</v>
      </c>
      <c r="D3747" s="481" t="s">
        <v>1440</v>
      </c>
      <c r="E3747" s="481" t="s">
        <v>2318</v>
      </c>
      <c r="F3747" s="483">
        <v>61.83</v>
      </c>
    </row>
    <row r="3748" ht="15.75" customHeight="1" outlineLevel="1">
      <c r="A3748" s="155"/>
      <c r="B3748" s="481">
        <v>96725.0</v>
      </c>
      <c r="C3748" s="482" t="s">
        <v>6062</v>
      </c>
      <c r="D3748" s="481" t="s">
        <v>1440</v>
      </c>
      <c r="E3748" s="481" t="s">
        <v>2318</v>
      </c>
      <c r="F3748" s="483">
        <v>101.41</v>
      </c>
    </row>
    <row r="3749" ht="15.75" customHeight="1" outlineLevel="1">
      <c r="A3749" s="155"/>
      <c r="B3749" s="481">
        <v>96726.0</v>
      </c>
      <c r="C3749" s="482" t="s">
        <v>6063</v>
      </c>
      <c r="D3749" s="481" t="s">
        <v>1440</v>
      </c>
      <c r="E3749" s="481" t="s">
        <v>2318</v>
      </c>
      <c r="F3749" s="483">
        <v>149.95</v>
      </c>
    </row>
    <row r="3750" ht="15.75" customHeight="1" outlineLevel="1">
      <c r="A3750" s="155"/>
      <c r="B3750" s="481">
        <v>96727.0</v>
      </c>
      <c r="C3750" s="482" t="s">
        <v>6064</v>
      </c>
      <c r="D3750" s="481" t="s">
        <v>1440</v>
      </c>
      <c r="E3750" s="481" t="s">
        <v>2318</v>
      </c>
      <c r="F3750" s="483">
        <v>15.15</v>
      </c>
    </row>
    <row r="3751" ht="15.75" customHeight="1" outlineLevel="1">
      <c r="A3751" s="155"/>
      <c r="B3751" s="481">
        <v>96728.0</v>
      </c>
      <c r="C3751" s="482" t="s">
        <v>6065</v>
      </c>
      <c r="D3751" s="481" t="s">
        <v>1440</v>
      </c>
      <c r="E3751" s="481" t="s">
        <v>2318</v>
      </c>
      <c r="F3751" s="483">
        <v>19.64</v>
      </c>
    </row>
    <row r="3752" ht="15.75" customHeight="1" outlineLevel="1">
      <c r="A3752" s="155"/>
      <c r="B3752" s="481">
        <v>96729.0</v>
      </c>
      <c r="C3752" s="482" t="s">
        <v>6066</v>
      </c>
      <c r="D3752" s="481" t="s">
        <v>1440</v>
      </c>
      <c r="E3752" s="481" t="s">
        <v>2318</v>
      </c>
      <c r="F3752" s="483">
        <v>25.36</v>
      </c>
    </row>
    <row r="3753" ht="15.75" customHeight="1" outlineLevel="1">
      <c r="A3753" s="155"/>
      <c r="B3753" s="481">
        <v>96730.0</v>
      </c>
      <c r="C3753" s="482" t="s">
        <v>6067</v>
      </c>
      <c r="D3753" s="481" t="s">
        <v>1440</v>
      </c>
      <c r="E3753" s="481" t="s">
        <v>2318</v>
      </c>
      <c r="F3753" s="483">
        <v>35.12</v>
      </c>
    </row>
    <row r="3754" ht="15.75" customHeight="1" outlineLevel="1">
      <c r="A3754" s="155"/>
      <c r="B3754" s="481">
        <v>96731.0</v>
      </c>
      <c r="C3754" s="482" t="s">
        <v>6068</v>
      </c>
      <c r="D3754" s="481" t="s">
        <v>1440</v>
      </c>
      <c r="E3754" s="481" t="s">
        <v>2318</v>
      </c>
      <c r="F3754" s="483">
        <v>53.2</v>
      </c>
    </row>
    <row r="3755" ht="15.75" customHeight="1" outlineLevel="1">
      <c r="A3755" s="155"/>
      <c r="B3755" s="481">
        <v>96732.0</v>
      </c>
      <c r="C3755" s="482" t="s">
        <v>6069</v>
      </c>
      <c r="D3755" s="481" t="s">
        <v>1440</v>
      </c>
      <c r="E3755" s="481" t="s">
        <v>2318</v>
      </c>
      <c r="F3755" s="483">
        <v>89.82</v>
      </c>
    </row>
    <row r="3756" ht="15.75" customHeight="1" outlineLevel="1">
      <c r="A3756" s="155"/>
      <c r="B3756" s="481">
        <v>96733.0</v>
      </c>
      <c r="C3756" s="482" t="s">
        <v>6070</v>
      </c>
      <c r="D3756" s="481" t="s">
        <v>1440</v>
      </c>
      <c r="E3756" s="481" t="s">
        <v>2318</v>
      </c>
      <c r="F3756" s="483">
        <v>122.46</v>
      </c>
    </row>
    <row r="3757" ht="15.75" customHeight="1" outlineLevel="1">
      <c r="A3757" s="155"/>
      <c r="B3757" s="481">
        <v>96734.0</v>
      </c>
      <c r="C3757" s="482" t="s">
        <v>6071</v>
      </c>
      <c r="D3757" s="481" t="s">
        <v>1440</v>
      </c>
      <c r="E3757" s="481" t="s">
        <v>2318</v>
      </c>
      <c r="F3757" s="483">
        <v>204.51</v>
      </c>
    </row>
    <row r="3758" ht="15.75" customHeight="1" outlineLevel="1">
      <c r="A3758" s="155"/>
      <c r="B3758" s="481">
        <v>96735.0</v>
      </c>
      <c r="C3758" s="482" t="s">
        <v>6072</v>
      </c>
      <c r="D3758" s="481" t="s">
        <v>1440</v>
      </c>
      <c r="E3758" s="481" t="s">
        <v>2318</v>
      </c>
      <c r="F3758" s="483">
        <v>284.42</v>
      </c>
    </row>
    <row r="3759" ht="15.75" customHeight="1" outlineLevel="1">
      <c r="A3759" s="155"/>
      <c r="B3759" s="481">
        <v>96798.0</v>
      </c>
      <c r="C3759" s="482" t="s">
        <v>6073</v>
      </c>
      <c r="D3759" s="481" t="s">
        <v>1440</v>
      </c>
      <c r="E3759" s="481" t="s">
        <v>2318</v>
      </c>
      <c r="F3759" s="483">
        <v>7.76</v>
      </c>
    </row>
    <row r="3760" ht="15.75" customHeight="1" outlineLevel="1">
      <c r="A3760" s="155"/>
      <c r="B3760" s="481">
        <v>96799.0</v>
      </c>
      <c r="C3760" s="482" t="s">
        <v>6074</v>
      </c>
      <c r="D3760" s="481" t="s">
        <v>1440</v>
      </c>
      <c r="E3760" s="481" t="s">
        <v>2318</v>
      </c>
      <c r="F3760" s="483">
        <v>9.95</v>
      </c>
    </row>
    <row r="3761" ht="15.75" customHeight="1" outlineLevel="1">
      <c r="A3761" s="155"/>
      <c r="B3761" s="481">
        <v>96800.0</v>
      </c>
      <c r="C3761" s="482" t="s">
        <v>6075</v>
      </c>
      <c r="D3761" s="481" t="s">
        <v>1440</v>
      </c>
      <c r="E3761" s="481" t="s">
        <v>2318</v>
      </c>
      <c r="F3761" s="483">
        <v>13.58</v>
      </c>
    </row>
    <row r="3762" ht="15.75" customHeight="1" outlineLevel="1">
      <c r="A3762" s="155"/>
      <c r="B3762" s="481">
        <v>96801.0</v>
      </c>
      <c r="C3762" s="482" t="s">
        <v>6076</v>
      </c>
      <c r="D3762" s="481" t="s">
        <v>1440</v>
      </c>
      <c r="E3762" s="481" t="s">
        <v>2318</v>
      </c>
      <c r="F3762" s="483">
        <v>20.71</v>
      </c>
    </row>
    <row r="3763" ht="15.75" customHeight="1" outlineLevel="1">
      <c r="A3763" s="155"/>
      <c r="B3763" s="481">
        <v>97327.0</v>
      </c>
      <c r="C3763" s="482" t="s">
        <v>6077</v>
      </c>
      <c r="D3763" s="481" t="s">
        <v>1440</v>
      </c>
      <c r="E3763" s="481" t="s">
        <v>2318</v>
      </c>
      <c r="F3763" s="483">
        <v>26.39</v>
      </c>
    </row>
    <row r="3764" ht="15.75" customHeight="1" outlineLevel="1">
      <c r="A3764" s="155"/>
      <c r="B3764" s="481">
        <v>97328.0</v>
      </c>
      <c r="C3764" s="482" t="s">
        <v>6078</v>
      </c>
      <c r="D3764" s="481" t="s">
        <v>1440</v>
      </c>
      <c r="E3764" s="481" t="s">
        <v>2318</v>
      </c>
      <c r="F3764" s="483">
        <v>44.72</v>
      </c>
    </row>
    <row r="3765" ht="15.75" customHeight="1" outlineLevel="1">
      <c r="A3765" s="155"/>
      <c r="B3765" s="481">
        <v>97329.0</v>
      </c>
      <c r="C3765" s="482" t="s">
        <v>6079</v>
      </c>
      <c r="D3765" s="481" t="s">
        <v>1440</v>
      </c>
      <c r="E3765" s="481" t="s">
        <v>2318</v>
      </c>
      <c r="F3765" s="483">
        <v>56.48</v>
      </c>
    </row>
    <row r="3766" ht="15.75" customHeight="1" outlineLevel="1">
      <c r="A3766" s="155"/>
      <c r="B3766" s="481">
        <v>97330.0</v>
      </c>
      <c r="C3766" s="482" t="s">
        <v>6080</v>
      </c>
      <c r="D3766" s="481" t="s">
        <v>1440</v>
      </c>
      <c r="E3766" s="481" t="s">
        <v>2318</v>
      </c>
      <c r="F3766" s="483">
        <v>68.99</v>
      </c>
    </row>
    <row r="3767" ht="15.75" customHeight="1" outlineLevel="1">
      <c r="A3767" s="155"/>
      <c r="B3767" s="481">
        <v>97331.0</v>
      </c>
      <c r="C3767" s="482" t="s">
        <v>6081</v>
      </c>
      <c r="D3767" s="481" t="s">
        <v>1440</v>
      </c>
      <c r="E3767" s="481" t="s">
        <v>2318</v>
      </c>
      <c r="F3767" s="483">
        <v>26.72</v>
      </c>
    </row>
    <row r="3768" ht="15.75" customHeight="1" outlineLevel="1">
      <c r="A3768" s="155"/>
      <c r="B3768" s="481">
        <v>97332.0</v>
      </c>
      <c r="C3768" s="482" t="s">
        <v>6082</v>
      </c>
      <c r="D3768" s="481" t="s">
        <v>1440</v>
      </c>
      <c r="E3768" s="481" t="s">
        <v>2318</v>
      </c>
      <c r="F3768" s="483">
        <v>45.09</v>
      </c>
    </row>
    <row r="3769" ht="15.75" customHeight="1" outlineLevel="1">
      <c r="A3769" s="155"/>
      <c r="B3769" s="481">
        <v>97333.0</v>
      </c>
      <c r="C3769" s="482" t="s">
        <v>6083</v>
      </c>
      <c r="D3769" s="481" t="s">
        <v>1440</v>
      </c>
      <c r="E3769" s="481" t="s">
        <v>2318</v>
      </c>
      <c r="F3769" s="483">
        <v>56.95</v>
      </c>
    </row>
    <row r="3770" ht="15.75" customHeight="1" outlineLevel="1">
      <c r="A3770" s="155"/>
      <c r="B3770" s="481">
        <v>97334.0</v>
      </c>
      <c r="C3770" s="482" t="s">
        <v>6084</v>
      </c>
      <c r="D3770" s="481" t="s">
        <v>1440</v>
      </c>
      <c r="E3770" s="481" t="s">
        <v>2318</v>
      </c>
      <c r="F3770" s="483">
        <v>69.5</v>
      </c>
    </row>
    <row r="3771" ht="15.75" customHeight="1" outlineLevel="1">
      <c r="A3771" s="155"/>
      <c r="B3771" s="481">
        <v>97335.0</v>
      </c>
      <c r="C3771" s="482" t="s">
        <v>6085</v>
      </c>
      <c r="D3771" s="481" t="s">
        <v>1440</v>
      </c>
      <c r="E3771" s="481" t="s">
        <v>2318</v>
      </c>
      <c r="F3771" s="483">
        <v>76.51</v>
      </c>
    </row>
    <row r="3772" ht="15.75" customHeight="1" outlineLevel="1">
      <c r="A3772" s="155"/>
      <c r="B3772" s="481">
        <v>97336.0</v>
      </c>
      <c r="C3772" s="482" t="s">
        <v>6086</v>
      </c>
      <c r="D3772" s="481" t="s">
        <v>1440</v>
      </c>
      <c r="E3772" s="481" t="s">
        <v>2318</v>
      </c>
      <c r="F3772" s="483">
        <v>97.37</v>
      </c>
    </row>
    <row r="3773" ht="15.75" customHeight="1" outlineLevel="1">
      <c r="A3773" s="155"/>
      <c r="B3773" s="481">
        <v>97337.0</v>
      </c>
      <c r="C3773" s="482" t="s">
        <v>6087</v>
      </c>
      <c r="D3773" s="481" t="s">
        <v>1440</v>
      </c>
      <c r="E3773" s="481" t="s">
        <v>2318</v>
      </c>
      <c r="F3773" s="483">
        <v>146.42</v>
      </c>
    </row>
    <row r="3774" ht="15.75" customHeight="1" outlineLevel="1">
      <c r="A3774" s="155"/>
      <c r="B3774" s="481">
        <v>97338.0</v>
      </c>
      <c r="C3774" s="482" t="s">
        <v>6088</v>
      </c>
      <c r="D3774" s="481" t="s">
        <v>1440</v>
      </c>
      <c r="E3774" s="481" t="s">
        <v>2318</v>
      </c>
      <c r="F3774" s="483">
        <v>176.18</v>
      </c>
    </row>
    <row r="3775" ht="15.75" customHeight="1" outlineLevel="1">
      <c r="A3775" s="155"/>
      <c r="B3775" s="481">
        <v>97339.0</v>
      </c>
      <c r="C3775" s="482" t="s">
        <v>6089</v>
      </c>
      <c r="D3775" s="481" t="s">
        <v>1440</v>
      </c>
      <c r="E3775" s="481" t="s">
        <v>2318</v>
      </c>
      <c r="F3775" s="483">
        <v>189.79</v>
      </c>
    </row>
    <row r="3776" ht="15.75" customHeight="1" outlineLevel="1">
      <c r="A3776" s="155"/>
      <c r="B3776" s="481">
        <v>97340.0</v>
      </c>
      <c r="C3776" s="482" t="s">
        <v>6090</v>
      </c>
      <c r="D3776" s="481" t="s">
        <v>1440</v>
      </c>
      <c r="E3776" s="481" t="s">
        <v>2318</v>
      </c>
      <c r="F3776" s="483">
        <v>190.98</v>
      </c>
    </row>
    <row r="3777" ht="15.75" customHeight="1" outlineLevel="1">
      <c r="A3777" s="155"/>
      <c r="B3777" s="481">
        <v>97347.0</v>
      </c>
      <c r="C3777" s="482" t="s">
        <v>6091</v>
      </c>
      <c r="D3777" s="481" t="s">
        <v>1440</v>
      </c>
      <c r="E3777" s="481" t="s">
        <v>2318</v>
      </c>
      <c r="F3777" s="483">
        <v>92.18</v>
      </c>
    </row>
    <row r="3778" ht="15.75" customHeight="1" outlineLevel="1">
      <c r="A3778" s="155"/>
      <c r="B3778" s="481">
        <v>97348.0</v>
      </c>
      <c r="C3778" s="482" t="s">
        <v>6092</v>
      </c>
      <c r="D3778" s="481" t="s">
        <v>1440</v>
      </c>
      <c r="E3778" s="481" t="s">
        <v>2318</v>
      </c>
      <c r="F3778" s="483">
        <v>127.3</v>
      </c>
    </row>
    <row r="3779" ht="15.75" customHeight="1" outlineLevel="1">
      <c r="A3779" s="155"/>
      <c r="B3779" s="481">
        <v>97349.0</v>
      </c>
      <c r="C3779" s="482" t="s">
        <v>6093</v>
      </c>
      <c r="D3779" s="481" t="s">
        <v>1440</v>
      </c>
      <c r="E3779" s="481" t="s">
        <v>2318</v>
      </c>
      <c r="F3779" s="483">
        <v>183.43</v>
      </c>
    </row>
    <row r="3780" ht="15.75" customHeight="1" outlineLevel="1">
      <c r="A3780" s="155"/>
      <c r="B3780" s="481">
        <v>97350.0</v>
      </c>
      <c r="C3780" s="482" t="s">
        <v>6094</v>
      </c>
      <c r="D3780" s="481" t="s">
        <v>1440</v>
      </c>
      <c r="E3780" s="481" t="s">
        <v>2318</v>
      </c>
      <c r="F3780" s="483">
        <v>222.69</v>
      </c>
    </row>
    <row r="3781" ht="15.75" customHeight="1" outlineLevel="1">
      <c r="A3781" s="155"/>
      <c r="B3781" s="481">
        <v>97351.0</v>
      </c>
      <c r="C3781" s="482" t="s">
        <v>6095</v>
      </c>
      <c r="D3781" s="481" t="s">
        <v>1440</v>
      </c>
      <c r="E3781" s="481" t="s">
        <v>2318</v>
      </c>
      <c r="F3781" s="483">
        <v>307.89</v>
      </c>
    </row>
    <row r="3782" ht="15.75" customHeight="1" outlineLevel="1">
      <c r="A3782" s="155"/>
      <c r="B3782" s="481">
        <v>97352.0</v>
      </c>
      <c r="C3782" s="482" t="s">
        <v>6096</v>
      </c>
      <c r="D3782" s="481" t="s">
        <v>1440</v>
      </c>
      <c r="E3782" s="481" t="s">
        <v>2318</v>
      </c>
      <c r="F3782" s="483">
        <v>398.96</v>
      </c>
    </row>
    <row r="3783" ht="15.75" customHeight="1" outlineLevel="1">
      <c r="A3783" s="155"/>
      <c r="B3783" s="481">
        <v>97353.0</v>
      </c>
      <c r="C3783" s="482" t="s">
        <v>6097</v>
      </c>
      <c r="D3783" s="481" t="s">
        <v>1440</v>
      </c>
      <c r="E3783" s="481" t="s">
        <v>2318</v>
      </c>
      <c r="F3783" s="483">
        <v>61.02</v>
      </c>
    </row>
    <row r="3784" ht="15.75" customHeight="1" outlineLevel="1">
      <c r="A3784" s="155"/>
      <c r="B3784" s="481">
        <v>97354.0</v>
      </c>
      <c r="C3784" s="482" t="s">
        <v>6098</v>
      </c>
      <c r="D3784" s="481" t="s">
        <v>1440</v>
      </c>
      <c r="E3784" s="481" t="s">
        <v>2318</v>
      </c>
      <c r="F3784" s="483">
        <v>96.68</v>
      </c>
    </row>
    <row r="3785" ht="15.75" customHeight="1" outlineLevel="1">
      <c r="A3785" s="155"/>
      <c r="B3785" s="481">
        <v>97355.0</v>
      </c>
      <c r="C3785" s="482" t="s">
        <v>6099</v>
      </c>
      <c r="D3785" s="481" t="s">
        <v>1440</v>
      </c>
      <c r="E3785" s="481" t="s">
        <v>2318</v>
      </c>
      <c r="F3785" s="483">
        <v>132.12</v>
      </c>
    </row>
    <row r="3786" ht="15.75" customHeight="1" outlineLevel="1">
      <c r="A3786" s="155"/>
      <c r="B3786" s="481">
        <v>97356.0</v>
      </c>
      <c r="C3786" s="482" t="s">
        <v>6100</v>
      </c>
      <c r="D3786" s="481" t="s">
        <v>1440</v>
      </c>
      <c r="E3786" s="481" t="s">
        <v>2318</v>
      </c>
      <c r="F3786" s="483">
        <v>70.92</v>
      </c>
    </row>
    <row r="3787" ht="15.75" customHeight="1" outlineLevel="1">
      <c r="A3787" s="155"/>
      <c r="B3787" s="481">
        <v>97357.0</v>
      </c>
      <c r="C3787" s="482" t="s">
        <v>6101</v>
      </c>
      <c r="D3787" s="481" t="s">
        <v>1440</v>
      </c>
      <c r="E3787" s="481" t="s">
        <v>2318</v>
      </c>
      <c r="F3787" s="483">
        <v>113.69</v>
      </c>
    </row>
    <row r="3788" ht="15.75" customHeight="1" outlineLevel="1">
      <c r="A3788" s="155"/>
      <c r="B3788" s="481">
        <v>97358.0</v>
      </c>
      <c r="C3788" s="482" t="s">
        <v>6102</v>
      </c>
      <c r="D3788" s="481" t="s">
        <v>1440</v>
      </c>
      <c r="E3788" s="481" t="s">
        <v>2318</v>
      </c>
      <c r="F3788" s="483">
        <v>155.31</v>
      </c>
    </row>
    <row r="3789" ht="15.75" customHeight="1" outlineLevel="1">
      <c r="A3789" s="155"/>
      <c r="B3789" s="481">
        <v>97498.0</v>
      </c>
      <c r="C3789" s="482" t="s">
        <v>6103</v>
      </c>
      <c r="D3789" s="481" t="s">
        <v>1440</v>
      </c>
      <c r="E3789" s="481" t="s">
        <v>2318</v>
      </c>
      <c r="F3789" s="483">
        <v>45.68</v>
      </c>
    </row>
    <row r="3790" ht="15.75" customHeight="1" outlineLevel="1">
      <c r="A3790" s="155"/>
      <c r="B3790" s="481">
        <v>97535.0</v>
      </c>
      <c r="C3790" s="482" t="s">
        <v>6104</v>
      </c>
      <c r="D3790" s="481" t="s">
        <v>1440</v>
      </c>
      <c r="E3790" s="481" t="s">
        <v>2318</v>
      </c>
      <c r="F3790" s="483">
        <v>50.19</v>
      </c>
    </row>
    <row r="3791" ht="15.75" customHeight="1" outlineLevel="1">
      <c r="A3791" s="155"/>
      <c r="B3791" s="481">
        <v>97536.0</v>
      </c>
      <c r="C3791" s="482" t="s">
        <v>6105</v>
      </c>
      <c r="D3791" s="481" t="s">
        <v>1440</v>
      </c>
      <c r="E3791" s="481" t="s">
        <v>2318</v>
      </c>
      <c r="F3791" s="483">
        <v>60.56</v>
      </c>
    </row>
    <row r="3792" ht="15.75" customHeight="1" outlineLevel="1">
      <c r="A3792" s="155"/>
      <c r="B3792" s="481">
        <v>100788.0</v>
      </c>
      <c r="C3792" s="482" t="s">
        <v>6106</v>
      </c>
      <c r="D3792" s="481" t="s">
        <v>1403</v>
      </c>
      <c r="E3792" s="481" t="s">
        <v>2318</v>
      </c>
      <c r="F3792" s="483">
        <v>624.27</v>
      </c>
    </row>
    <row r="3793" ht="15.75" customHeight="1" outlineLevel="1">
      <c r="A3793" s="155"/>
      <c r="B3793" s="481">
        <v>100791.0</v>
      </c>
      <c r="C3793" s="482" t="s">
        <v>6107</v>
      </c>
      <c r="D3793" s="481" t="s">
        <v>1440</v>
      </c>
      <c r="E3793" s="481" t="s">
        <v>2318</v>
      </c>
      <c r="F3793" s="483">
        <v>16.73</v>
      </c>
    </row>
    <row r="3794" ht="15.75" customHeight="1" outlineLevel="1">
      <c r="A3794" s="155"/>
      <c r="B3794" s="481">
        <v>100792.0</v>
      </c>
      <c r="C3794" s="482" t="s">
        <v>6108</v>
      </c>
      <c r="D3794" s="481" t="s">
        <v>1440</v>
      </c>
      <c r="E3794" s="481" t="s">
        <v>2318</v>
      </c>
      <c r="F3794" s="483">
        <v>24.12</v>
      </c>
    </row>
    <row r="3795" ht="15.75" customHeight="1" outlineLevel="1">
      <c r="A3795" s="155"/>
      <c r="B3795" s="481">
        <v>100793.0</v>
      </c>
      <c r="C3795" s="482" t="s">
        <v>6109</v>
      </c>
      <c r="D3795" s="481" t="s">
        <v>1440</v>
      </c>
      <c r="E3795" s="481" t="s">
        <v>2318</v>
      </c>
      <c r="F3795" s="483">
        <v>31.79</v>
      </c>
    </row>
    <row r="3796" ht="15.75" customHeight="1" outlineLevel="1">
      <c r="A3796" s="155"/>
      <c r="B3796" s="481">
        <v>100794.0</v>
      </c>
      <c r="C3796" s="482" t="s">
        <v>6110</v>
      </c>
      <c r="D3796" s="481" t="s">
        <v>1440</v>
      </c>
      <c r="E3796" s="481" t="s">
        <v>2318</v>
      </c>
      <c r="F3796" s="483">
        <v>42.64</v>
      </c>
    </row>
    <row r="3797" ht="15.75" customHeight="1" outlineLevel="1">
      <c r="A3797" s="155"/>
      <c r="B3797" s="481">
        <v>100799.0</v>
      </c>
      <c r="C3797" s="482" t="s">
        <v>6111</v>
      </c>
      <c r="D3797" s="481" t="s">
        <v>1440</v>
      </c>
      <c r="E3797" s="481" t="s">
        <v>2318</v>
      </c>
      <c r="F3797" s="483">
        <v>17.19</v>
      </c>
    </row>
    <row r="3798" ht="15.75" customHeight="1" outlineLevel="1">
      <c r="A3798" s="155"/>
      <c r="B3798" s="481">
        <v>100800.0</v>
      </c>
      <c r="C3798" s="482" t="s">
        <v>6112</v>
      </c>
      <c r="D3798" s="481" t="s">
        <v>1440</v>
      </c>
      <c r="E3798" s="481" t="s">
        <v>2318</v>
      </c>
      <c r="F3798" s="483">
        <v>24.58</v>
      </c>
    </row>
    <row r="3799" ht="15.75" customHeight="1" outlineLevel="1">
      <c r="A3799" s="155"/>
      <c r="B3799" s="481">
        <v>100801.0</v>
      </c>
      <c r="C3799" s="482" t="s">
        <v>6113</v>
      </c>
      <c r="D3799" s="481" t="s">
        <v>1440</v>
      </c>
      <c r="E3799" s="481" t="s">
        <v>2318</v>
      </c>
      <c r="F3799" s="483">
        <v>32.26</v>
      </c>
    </row>
    <row r="3800" ht="15.75" customHeight="1" outlineLevel="1">
      <c r="A3800" s="155"/>
      <c r="B3800" s="481">
        <v>100802.0</v>
      </c>
      <c r="C3800" s="482" t="s">
        <v>6114</v>
      </c>
      <c r="D3800" s="481" t="s">
        <v>1440</v>
      </c>
      <c r="E3800" s="481" t="s">
        <v>2318</v>
      </c>
      <c r="F3800" s="483">
        <v>43.1</v>
      </c>
    </row>
    <row r="3801" ht="15.75" customHeight="1" outlineLevel="1">
      <c r="A3801" s="155"/>
      <c r="B3801" s="481">
        <v>100803.0</v>
      </c>
      <c r="C3801" s="482" t="s">
        <v>6115</v>
      </c>
      <c r="D3801" s="481" t="s">
        <v>1440</v>
      </c>
      <c r="E3801" s="481" t="s">
        <v>2318</v>
      </c>
      <c r="F3801" s="483">
        <v>15.78</v>
      </c>
    </row>
    <row r="3802" ht="15.75" customHeight="1" outlineLevel="1">
      <c r="A3802" s="155"/>
      <c r="B3802" s="481">
        <v>100804.0</v>
      </c>
      <c r="C3802" s="482" t="s">
        <v>6116</v>
      </c>
      <c r="D3802" s="481" t="s">
        <v>1440</v>
      </c>
      <c r="E3802" s="481" t="s">
        <v>2318</v>
      </c>
      <c r="F3802" s="483">
        <v>23.0</v>
      </c>
    </row>
    <row r="3803" ht="15.75" customHeight="1" outlineLevel="1">
      <c r="A3803" s="155"/>
      <c r="B3803" s="481">
        <v>100805.0</v>
      </c>
      <c r="C3803" s="482" t="s">
        <v>6117</v>
      </c>
      <c r="D3803" s="481" t="s">
        <v>1440</v>
      </c>
      <c r="E3803" s="481" t="s">
        <v>2318</v>
      </c>
      <c r="F3803" s="483">
        <v>30.45</v>
      </c>
    </row>
    <row r="3804" ht="15.75" customHeight="1" outlineLevel="1">
      <c r="A3804" s="155"/>
      <c r="B3804" s="481">
        <v>100806.0</v>
      </c>
      <c r="C3804" s="482" t="s">
        <v>6118</v>
      </c>
      <c r="D3804" s="481" t="s">
        <v>1440</v>
      </c>
      <c r="E3804" s="481" t="s">
        <v>2318</v>
      </c>
      <c r="F3804" s="483">
        <v>41.0</v>
      </c>
    </row>
    <row r="3805" ht="15.75" customHeight="1" outlineLevel="1">
      <c r="A3805" s="155"/>
      <c r="B3805" s="481">
        <v>100807.0</v>
      </c>
      <c r="C3805" s="482" t="s">
        <v>6119</v>
      </c>
      <c r="D3805" s="481" t="s">
        <v>1440</v>
      </c>
      <c r="E3805" s="481" t="s">
        <v>2318</v>
      </c>
      <c r="F3805" s="483">
        <v>22.56</v>
      </c>
    </row>
    <row r="3806" ht="15.75" customHeight="1" outlineLevel="1">
      <c r="A3806" s="155"/>
      <c r="B3806" s="481">
        <v>100808.0</v>
      </c>
      <c r="C3806" s="482" t="s">
        <v>6120</v>
      </c>
      <c r="D3806" s="481" t="s">
        <v>1440</v>
      </c>
      <c r="E3806" s="481" t="s">
        <v>2318</v>
      </c>
      <c r="F3806" s="483">
        <v>30.96</v>
      </c>
    </row>
    <row r="3807" ht="15.75" customHeight="1" outlineLevel="1">
      <c r="A3807" s="155"/>
      <c r="B3807" s="481">
        <v>100809.0</v>
      </c>
      <c r="C3807" s="482" t="s">
        <v>6121</v>
      </c>
      <c r="D3807" s="481" t="s">
        <v>1440</v>
      </c>
      <c r="E3807" s="481" t="s">
        <v>2318</v>
      </c>
      <c r="F3807" s="483">
        <v>39.87</v>
      </c>
    </row>
    <row r="3808" ht="15.75" customHeight="1" outlineLevel="1">
      <c r="A3808" s="155"/>
      <c r="B3808" s="481">
        <v>100810.0</v>
      </c>
      <c r="C3808" s="482" t="s">
        <v>6122</v>
      </c>
      <c r="D3808" s="481" t="s">
        <v>1440</v>
      </c>
      <c r="E3808" s="481" t="s">
        <v>2318</v>
      </c>
      <c r="F3808" s="483">
        <v>52.48</v>
      </c>
    </row>
    <row r="3809" ht="15.75" customHeight="1" outlineLevel="1">
      <c r="A3809" s="155"/>
      <c r="B3809" s="481">
        <v>101918.0</v>
      </c>
      <c r="C3809" s="482" t="s">
        <v>6123</v>
      </c>
      <c r="D3809" s="481" t="s">
        <v>1440</v>
      </c>
      <c r="E3809" s="481" t="s">
        <v>2318</v>
      </c>
      <c r="F3809" s="483">
        <v>214.1</v>
      </c>
    </row>
    <row r="3810" ht="15.75" customHeight="1" outlineLevel="1">
      <c r="A3810" s="155"/>
      <c r="B3810" s="481">
        <v>101919.0</v>
      </c>
      <c r="C3810" s="482" t="s">
        <v>6124</v>
      </c>
      <c r="D3810" s="481" t="s">
        <v>1403</v>
      </c>
      <c r="E3810" s="481" t="s">
        <v>2466</v>
      </c>
      <c r="F3810" s="483">
        <v>337.41</v>
      </c>
    </row>
    <row r="3811" ht="15.75" customHeight="1" outlineLevel="1">
      <c r="A3811" s="155"/>
      <c r="B3811" s="481">
        <v>101920.0</v>
      </c>
      <c r="C3811" s="482" t="s">
        <v>6125</v>
      </c>
      <c r="D3811" s="481" t="s">
        <v>1403</v>
      </c>
      <c r="E3811" s="481" t="s">
        <v>2466</v>
      </c>
      <c r="F3811" s="483">
        <v>163.69</v>
      </c>
    </row>
    <row r="3812" ht="15.75" customHeight="1" outlineLevel="1">
      <c r="A3812" s="155"/>
      <c r="B3812" s="481">
        <v>101921.0</v>
      </c>
      <c r="C3812" s="482" t="s">
        <v>6126</v>
      </c>
      <c r="D3812" s="481" t="s">
        <v>1403</v>
      </c>
      <c r="E3812" s="481" t="s">
        <v>2466</v>
      </c>
      <c r="F3812" s="483">
        <v>186.06</v>
      </c>
    </row>
    <row r="3813" ht="15.75" customHeight="1" outlineLevel="1">
      <c r="A3813" s="155"/>
      <c r="B3813" s="481">
        <v>101922.0</v>
      </c>
      <c r="C3813" s="482" t="s">
        <v>6127</v>
      </c>
      <c r="D3813" s="481" t="s">
        <v>1403</v>
      </c>
      <c r="E3813" s="481" t="s">
        <v>2466</v>
      </c>
      <c r="F3813" s="483">
        <v>186.06</v>
      </c>
    </row>
    <row r="3814" ht="15.75" customHeight="1" outlineLevel="1">
      <c r="A3814" s="155"/>
      <c r="B3814" s="481">
        <v>101923.0</v>
      </c>
      <c r="C3814" s="482" t="s">
        <v>6128</v>
      </c>
      <c r="D3814" s="481" t="s">
        <v>1403</v>
      </c>
      <c r="E3814" s="481" t="s">
        <v>2466</v>
      </c>
      <c r="F3814" s="483">
        <v>186.06</v>
      </c>
    </row>
    <row r="3815" ht="15.75" customHeight="1" outlineLevel="1">
      <c r="A3815" s="155"/>
      <c r="B3815" s="481">
        <v>101924.0</v>
      </c>
      <c r="C3815" s="482" t="s">
        <v>6129</v>
      </c>
      <c r="D3815" s="481" t="s">
        <v>1403</v>
      </c>
      <c r="E3815" s="481" t="s">
        <v>2466</v>
      </c>
      <c r="F3815" s="483">
        <v>154.33</v>
      </c>
    </row>
    <row r="3816" ht="15.75" customHeight="1" outlineLevel="1">
      <c r="A3816" s="155"/>
      <c r="B3816" s="481">
        <v>101925.0</v>
      </c>
      <c r="C3816" s="482" t="s">
        <v>6130</v>
      </c>
      <c r="D3816" s="481" t="s">
        <v>1403</v>
      </c>
      <c r="E3816" s="481" t="s">
        <v>2466</v>
      </c>
      <c r="F3816" s="483">
        <v>257.15</v>
      </c>
    </row>
    <row r="3817" ht="15.75" customHeight="1" outlineLevel="1">
      <c r="A3817" s="155"/>
      <c r="B3817" s="481">
        <v>101926.0</v>
      </c>
      <c r="C3817" s="482" t="s">
        <v>6131</v>
      </c>
      <c r="D3817" s="481" t="s">
        <v>1403</v>
      </c>
      <c r="E3817" s="481" t="s">
        <v>2466</v>
      </c>
      <c r="F3817" s="483">
        <v>331.88</v>
      </c>
    </row>
    <row r="3818" ht="15.75" customHeight="1" outlineLevel="1">
      <c r="A3818" s="155"/>
      <c r="B3818" s="481">
        <v>101927.0</v>
      </c>
      <c r="C3818" s="482" t="s">
        <v>6132</v>
      </c>
      <c r="D3818" s="481" t="s">
        <v>1440</v>
      </c>
      <c r="E3818" s="481" t="s">
        <v>2318</v>
      </c>
      <c r="F3818" s="483">
        <v>200.04</v>
      </c>
    </row>
    <row r="3819" ht="15.75" customHeight="1" outlineLevel="1">
      <c r="A3819" s="155"/>
      <c r="B3819" s="481">
        <v>101928.0</v>
      </c>
      <c r="C3819" s="482" t="s">
        <v>6133</v>
      </c>
      <c r="D3819" s="481" t="s">
        <v>1403</v>
      </c>
      <c r="E3819" s="481" t="s">
        <v>2466</v>
      </c>
      <c r="F3819" s="483">
        <v>342.79</v>
      </c>
    </row>
    <row r="3820" ht="15.75" customHeight="1" outlineLevel="1">
      <c r="A3820" s="155"/>
      <c r="B3820" s="481">
        <v>101929.0</v>
      </c>
      <c r="C3820" s="482" t="s">
        <v>6134</v>
      </c>
      <c r="D3820" s="481" t="s">
        <v>1403</v>
      </c>
      <c r="E3820" s="481" t="s">
        <v>2466</v>
      </c>
      <c r="F3820" s="483">
        <v>169.07</v>
      </c>
    </row>
    <row r="3821" ht="15.75" customHeight="1" outlineLevel="1">
      <c r="A3821" s="155"/>
      <c r="B3821" s="481">
        <v>101930.0</v>
      </c>
      <c r="C3821" s="482" t="s">
        <v>6135</v>
      </c>
      <c r="D3821" s="481" t="s">
        <v>1403</v>
      </c>
      <c r="E3821" s="481" t="s">
        <v>2466</v>
      </c>
      <c r="F3821" s="483">
        <v>191.44</v>
      </c>
    </row>
    <row r="3822" ht="15.75" customHeight="1" outlineLevel="1">
      <c r="A3822" s="155"/>
      <c r="B3822" s="481">
        <v>101931.0</v>
      </c>
      <c r="C3822" s="482" t="s">
        <v>6136</v>
      </c>
      <c r="D3822" s="481" t="s">
        <v>1403</v>
      </c>
      <c r="E3822" s="481" t="s">
        <v>2466</v>
      </c>
      <c r="F3822" s="483">
        <v>191.44</v>
      </c>
    </row>
    <row r="3823" ht="15.75" customHeight="1" outlineLevel="1">
      <c r="A3823" s="155"/>
      <c r="B3823" s="481">
        <v>101932.0</v>
      </c>
      <c r="C3823" s="482" t="s">
        <v>6137</v>
      </c>
      <c r="D3823" s="481" t="s">
        <v>1403</v>
      </c>
      <c r="E3823" s="481" t="s">
        <v>2466</v>
      </c>
      <c r="F3823" s="483">
        <v>191.44</v>
      </c>
    </row>
    <row r="3824" ht="15.75" customHeight="1" outlineLevel="1">
      <c r="A3824" s="155"/>
      <c r="B3824" s="481">
        <v>101933.0</v>
      </c>
      <c r="C3824" s="482" t="s">
        <v>6138</v>
      </c>
      <c r="D3824" s="481" t="s">
        <v>1403</v>
      </c>
      <c r="E3824" s="481" t="s">
        <v>2466</v>
      </c>
      <c r="F3824" s="483">
        <v>159.71</v>
      </c>
    </row>
    <row r="3825" ht="15.75" customHeight="1" outlineLevel="1">
      <c r="A3825" s="155"/>
      <c r="B3825" s="481">
        <v>101934.0</v>
      </c>
      <c r="C3825" s="482" t="s">
        <v>6139</v>
      </c>
      <c r="D3825" s="481" t="s">
        <v>1403</v>
      </c>
      <c r="E3825" s="481" t="s">
        <v>2466</v>
      </c>
      <c r="F3825" s="483">
        <v>265.23</v>
      </c>
    </row>
    <row r="3826" ht="15.75" customHeight="1" outlineLevel="1">
      <c r="A3826" s="155"/>
      <c r="B3826" s="481">
        <v>101935.0</v>
      </c>
      <c r="C3826" s="482" t="s">
        <v>6140</v>
      </c>
      <c r="D3826" s="481" t="s">
        <v>1403</v>
      </c>
      <c r="E3826" s="481" t="s">
        <v>2466</v>
      </c>
      <c r="F3826" s="483">
        <v>342.65</v>
      </c>
    </row>
    <row r="3827" ht="15.75" customHeight="1" outlineLevel="1">
      <c r="A3827" s="155"/>
      <c r="B3827" s="481">
        <v>103802.0</v>
      </c>
      <c r="C3827" s="482" t="s">
        <v>6141</v>
      </c>
      <c r="D3827" s="481" t="s">
        <v>1440</v>
      </c>
      <c r="E3827" s="481" t="s">
        <v>2318</v>
      </c>
      <c r="F3827" s="483">
        <v>38.1</v>
      </c>
    </row>
    <row r="3828" ht="15.75" customHeight="1" outlineLevel="1">
      <c r="A3828" s="155"/>
      <c r="B3828" s="481">
        <v>103803.0</v>
      </c>
      <c r="C3828" s="482" t="s">
        <v>6142</v>
      </c>
      <c r="D3828" s="481" t="s">
        <v>1440</v>
      </c>
      <c r="E3828" s="481" t="s">
        <v>2318</v>
      </c>
      <c r="F3828" s="483">
        <v>65.49</v>
      </c>
    </row>
    <row r="3829" ht="15.75" customHeight="1" outlineLevel="1">
      <c r="A3829" s="155"/>
      <c r="B3829" s="481">
        <v>103804.0</v>
      </c>
      <c r="C3829" s="482" t="s">
        <v>6143</v>
      </c>
      <c r="D3829" s="481" t="s">
        <v>1440</v>
      </c>
      <c r="E3829" s="481" t="s">
        <v>2318</v>
      </c>
      <c r="F3829" s="483">
        <v>79.26</v>
      </c>
    </row>
    <row r="3830" ht="15.75" customHeight="1" outlineLevel="1">
      <c r="A3830" s="155"/>
      <c r="B3830" s="481">
        <v>103835.0</v>
      </c>
      <c r="C3830" s="482" t="s">
        <v>6144</v>
      </c>
      <c r="D3830" s="481" t="s">
        <v>1440</v>
      </c>
      <c r="E3830" s="481" t="s">
        <v>2318</v>
      </c>
      <c r="F3830" s="483">
        <v>59.54</v>
      </c>
    </row>
    <row r="3831" ht="15.75" customHeight="1" outlineLevel="1">
      <c r="A3831" s="155"/>
      <c r="B3831" s="481">
        <v>103836.0</v>
      </c>
      <c r="C3831" s="482" t="s">
        <v>6145</v>
      </c>
      <c r="D3831" s="481" t="s">
        <v>1440</v>
      </c>
      <c r="E3831" s="481" t="s">
        <v>2318</v>
      </c>
      <c r="F3831" s="483">
        <v>92.48</v>
      </c>
    </row>
    <row r="3832" ht="15.75" customHeight="1" outlineLevel="1">
      <c r="A3832" s="155"/>
      <c r="B3832" s="481">
        <v>103837.0</v>
      </c>
      <c r="C3832" s="482" t="s">
        <v>6146</v>
      </c>
      <c r="D3832" s="481" t="s">
        <v>1440</v>
      </c>
      <c r="E3832" s="481" t="s">
        <v>2318</v>
      </c>
      <c r="F3832" s="483">
        <v>116.61</v>
      </c>
    </row>
    <row r="3833" ht="15.75" customHeight="1" outlineLevel="1">
      <c r="A3833" s="155"/>
      <c r="B3833" s="481">
        <v>103868.0</v>
      </c>
      <c r="C3833" s="482" t="s">
        <v>6147</v>
      </c>
      <c r="D3833" s="481" t="s">
        <v>1440</v>
      </c>
      <c r="E3833" s="481" t="s">
        <v>2318</v>
      </c>
      <c r="F3833" s="483">
        <v>47.39</v>
      </c>
    </row>
    <row r="3834" ht="15.75" customHeight="1" outlineLevel="1">
      <c r="A3834" s="155"/>
      <c r="B3834" s="481">
        <v>103869.0</v>
      </c>
      <c r="C3834" s="482" t="s">
        <v>6148</v>
      </c>
      <c r="D3834" s="481" t="s">
        <v>1440</v>
      </c>
      <c r="E3834" s="481" t="s">
        <v>2318</v>
      </c>
      <c r="F3834" s="483">
        <v>72.0</v>
      </c>
    </row>
    <row r="3835" ht="15.75" customHeight="1" outlineLevel="1">
      <c r="A3835" s="155"/>
      <c r="B3835" s="481">
        <v>103870.0</v>
      </c>
      <c r="C3835" s="482" t="s">
        <v>6149</v>
      </c>
      <c r="D3835" s="481" t="s">
        <v>1440</v>
      </c>
      <c r="E3835" s="481" t="s">
        <v>2318</v>
      </c>
      <c r="F3835" s="483">
        <v>88.5</v>
      </c>
    </row>
    <row r="3836" ht="15.75" customHeight="1" outlineLevel="1">
      <c r="A3836" s="155"/>
      <c r="B3836" s="481">
        <v>103871.0</v>
      </c>
      <c r="C3836" s="482" t="s">
        <v>6150</v>
      </c>
      <c r="D3836" s="481" t="s">
        <v>1440</v>
      </c>
      <c r="E3836" s="481" t="s">
        <v>2318</v>
      </c>
      <c r="F3836" s="483">
        <v>62.84</v>
      </c>
    </row>
    <row r="3837" ht="15.75" customHeight="1" outlineLevel="1">
      <c r="A3837" s="155"/>
      <c r="B3837" s="481">
        <v>103872.0</v>
      </c>
      <c r="C3837" s="482" t="s">
        <v>6151</v>
      </c>
      <c r="D3837" s="481" t="s">
        <v>1440</v>
      </c>
      <c r="E3837" s="481" t="s">
        <v>2318</v>
      </c>
      <c r="F3837" s="483">
        <v>144.84</v>
      </c>
    </row>
    <row r="3838" ht="15.75" customHeight="1" outlineLevel="1">
      <c r="A3838" s="155"/>
      <c r="B3838" s="481">
        <v>103873.0</v>
      </c>
      <c r="C3838" s="482" t="s">
        <v>6152</v>
      </c>
      <c r="D3838" s="481" t="s">
        <v>1440</v>
      </c>
      <c r="E3838" s="481" t="s">
        <v>2318</v>
      </c>
      <c r="F3838" s="483">
        <v>164.32</v>
      </c>
    </row>
    <row r="3839" ht="15.75" customHeight="1" outlineLevel="1">
      <c r="A3839" s="155"/>
      <c r="B3839" s="481">
        <v>103978.0</v>
      </c>
      <c r="C3839" s="482" t="s">
        <v>6153</v>
      </c>
      <c r="D3839" s="481" t="s">
        <v>1440</v>
      </c>
      <c r="E3839" s="481" t="s">
        <v>2466</v>
      </c>
      <c r="F3839" s="483">
        <v>23.58</v>
      </c>
    </row>
    <row r="3840" ht="15.75" customHeight="1" outlineLevel="1">
      <c r="A3840" s="155"/>
      <c r="B3840" s="481">
        <v>103979.0</v>
      </c>
      <c r="C3840" s="482" t="s">
        <v>6154</v>
      </c>
      <c r="D3840" s="481" t="s">
        <v>1440</v>
      </c>
      <c r="E3840" s="481" t="s">
        <v>2466</v>
      </c>
      <c r="F3840" s="483">
        <v>26.89</v>
      </c>
    </row>
    <row r="3841" ht="15.75" customHeight="1" outlineLevel="1">
      <c r="A3841" s="155"/>
      <c r="B3841" s="481">
        <v>104021.0</v>
      </c>
      <c r="C3841" s="482" t="s">
        <v>6155</v>
      </c>
      <c r="D3841" s="481" t="s">
        <v>1440</v>
      </c>
      <c r="E3841" s="481" t="s">
        <v>2318</v>
      </c>
      <c r="F3841" s="483">
        <v>59.41</v>
      </c>
    </row>
    <row r="3842" ht="15.75" customHeight="1" outlineLevel="1">
      <c r="A3842" s="155"/>
      <c r="B3842" s="481">
        <v>104166.0</v>
      </c>
      <c r="C3842" s="482" t="s">
        <v>6156</v>
      </c>
      <c r="D3842" s="481" t="s">
        <v>1440</v>
      </c>
      <c r="E3842" s="481" t="s">
        <v>2466</v>
      </c>
      <c r="F3842" s="483">
        <v>68.42</v>
      </c>
    </row>
    <row r="3843" ht="15.75" customHeight="1" outlineLevel="1">
      <c r="A3843" s="155"/>
      <c r="B3843" s="481">
        <v>104194.0</v>
      </c>
      <c r="C3843" s="482" t="s">
        <v>6157</v>
      </c>
      <c r="D3843" s="481" t="s">
        <v>1440</v>
      </c>
      <c r="E3843" s="481" t="s">
        <v>2318</v>
      </c>
      <c r="F3843" s="483">
        <v>20.15</v>
      </c>
    </row>
    <row r="3844" ht="15.75" customHeight="1" outlineLevel="1">
      <c r="A3844" s="155"/>
      <c r="B3844" s="481">
        <v>104195.0</v>
      </c>
      <c r="C3844" s="482" t="s">
        <v>6158</v>
      </c>
      <c r="D3844" s="481" t="s">
        <v>1440</v>
      </c>
      <c r="E3844" s="481" t="s">
        <v>2318</v>
      </c>
      <c r="F3844" s="483">
        <v>21.41</v>
      </c>
    </row>
    <row r="3845" ht="15.75" customHeight="1" outlineLevel="1">
      <c r="A3845" s="155"/>
      <c r="B3845" s="481">
        <v>104315.0</v>
      </c>
      <c r="C3845" s="482" t="s">
        <v>6159</v>
      </c>
      <c r="D3845" s="481" t="s">
        <v>1440</v>
      </c>
      <c r="E3845" s="481" t="s">
        <v>2466</v>
      </c>
      <c r="F3845" s="483">
        <v>14.73</v>
      </c>
    </row>
    <row r="3846" ht="15.75" customHeight="1" outlineLevel="1">
      <c r="A3846" s="155"/>
      <c r="B3846" s="481">
        <v>104316.0</v>
      </c>
      <c r="C3846" s="482" t="s">
        <v>6160</v>
      </c>
      <c r="D3846" s="481" t="s">
        <v>1440</v>
      </c>
      <c r="E3846" s="481" t="s">
        <v>2466</v>
      </c>
      <c r="F3846" s="483">
        <v>21.1</v>
      </c>
    </row>
    <row r="3847" ht="15.75" customHeight="1" outlineLevel="1">
      <c r="A3847" s="155"/>
      <c r="B3847" s="481">
        <v>105138.0</v>
      </c>
      <c r="C3847" s="482" t="s">
        <v>6161</v>
      </c>
      <c r="D3847" s="481" t="s">
        <v>1403</v>
      </c>
      <c r="E3847" s="481" t="s">
        <v>2466</v>
      </c>
      <c r="F3847" s="483">
        <v>15.31</v>
      </c>
    </row>
    <row r="3848" ht="15.75" customHeight="1" outlineLevel="1">
      <c r="A3848" s="155"/>
      <c r="B3848" s="481">
        <v>105139.0</v>
      </c>
      <c r="C3848" s="482" t="s">
        <v>6162</v>
      </c>
      <c r="D3848" s="481" t="s">
        <v>1403</v>
      </c>
      <c r="E3848" s="481" t="s">
        <v>2466</v>
      </c>
      <c r="F3848" s="483">
        <v>17.97</v>
      </c>
    </row>
    <row r="3849" ht="15.75" customHeight="1" outlineLevel="1">
      <c r="A3849" s="155"/>
      <c r="B3849" s="481">
        <v>105140.0</v>
      </c>
      <c r="C3849" s="482" t="s">
        <v>6163</v>
      </c>
      <c r="D3849" s="481" t="s">
        <v>1403</v>
      </c>
      <c r="E3849" s="481" t="s">
        <v>2466</v>
      </c>
      <c r="F3849" s="483">
        <v>23.09</v>
      </c>
    </row>
    <row r="3850" ht="15.75" customHeight="1" outlineLevel="1">
      <c r="A3850" s="155"/>
      <c r="B3850" s="481">
        <v>105141.0</v>
      </c>
      <c r="C3850" s="482" t="s">
        <v>6164</v>
      </c>
      <c r="D3850" s="481" t="s">
        <v>1403</v>
      </c>
      <c r="E3850" s="481" t="s">
        <v>2466</v>
      </c>
      <c r="F3850" s="483">
        <v>27.53</v>
      </c>
    </row>
    <row r="3851" ht="15.75" customHeight="1" outlineLevel="1">
      <c r="A3851" s="155"/>
      <c r="B3851" s="481">
        <v>105142.0</v>
      </c>
      <c r="C3851" s="482" t="s">
        <v>6165</v>
      </c>
      <c r="D3851" s="481" t="s">
        <v>1403</v>
      </c>
      <c r="E3851" s="481" t="s">
        <v>2466</v>
      </c>
      <c r="F3851" s="483">
        <v>6.12</v>
      </c>
    </row>
    <row r="3852" ht="15.75" customHeight="1" outlineLevel="1">
      <c r="A3852" s="155"/>
      <c r="B3852" s="481">
        <v>105143.0</v>
      </c>
      <c r="C3852" s="482" t="s">
        <v>6166</v>
      </c>
      <c r="D3852" s="481" t="s">
        <v>1403</v>
      </c>
      <c r="E3852" s="481" t="s">
        <v>2466</v>
      </c>
      <c r="F3852" s="483">
        <v>9.12</v>
      </c>
    </row>
    <row r="3853" ht="15.75" customHeight="1" outlineLevel="1">
      <c r="A3853" s="155"/>
      <c r="B3853" s="481">
        <v>105144.0</v>
      </c>
      <c r="C3853" s="482" t="s">
        <v>6167</v>
      </c>
      <c r="D3853" s="481" t="s">
        <v>1403</v>
      </c>
      <c r="E3853" s="481" t="s">
        <v>2466</v>
      </c>
      <c r="F3853" s="483">
        <v>19.29</v>
      </c>
    </row>
    <row r="3854" ht="15.75" customHeight="1" outlineLevel="1">
      <c r="A3854" s="155"/>
      <c r="B3854" s="481">
        <v>105145.0</v>
      </c>
      <c r="C3854" s="482" t="s">
        <v>6168</v>
      </c>
      <c r="D3854" s="481" t="s">
        <v>1403</v>
      </c>
      <c r="E3854" s="481" t="s">
        <v>2466</v>
      </c>
      <c r="F3854" s="483">
        <v>10.57</v>
      </c>
    </row>
    <row r="3855" ht="15.75" customHeight="1" outlineLevel="1">
      <c r="A3855" s="155"/>
      <c r="B3855" s="481">
        <v>105153.0</v>
      </c>
      <c r="C3855" s="482" t="s">
        <v>6169</v>
      </c>
      <c r="D3855" s="481" t="s">
        <v>1403</v>
      </c>
      <c r="E3855" s="481" t="s">
        <v>2318</v>
      </c>
      <c r="F3855" s="483">
        <v>47.71</v>
      </c>
    </row>
    <row r="3856" ht="15.75" customHeight="1" outlineLevel="1">
      <c r="A3856" s="155"/>
      <c r="B3856" s="481">
        <v>89358.0</v>
      </c>
      <c r="C3856" s="482" t="s">
        <v>6170</v>
      </c>
      <c r="D3856" s="481" t="s">
        <v>1403</v>
      </c>
      <c r="E3856" s="481" t="s">
        <v>2466</v>
      </c>
      <c r="F3856" s="483">
        <v>7.46</v>
      </c>
    </row>
    <row r="3857" ht="15.75" customHeight="1" outlineLevel="1">
      <c r="A3857" s="155"/>
      <c r="B3857" s="481">
        <v>89359.0</v>
      </c>
      <c r="C3857" s="482" t="s">
        <v>6171</v>
      </c>
      <c r="D3857" s="481" t="s">
        <v>1403</v>
      </c>
      <c r="E3857" s="481" t="s">
        <v>2466</v>
      </c>
      <c r="F3857" s="483">
        <v>7.94</v>
      </c>
    </row>
    <row r="3858" ht="15.75" customHeight="1" outlineLevel="1">
      <c r="A3858" s="155"/>
      <c r="B3858" s="481">
        <v>89360.0</v>
      </c>
      <c r="C3858" s="482" t="s">
        <v>6172</v>
      </c>
      <c r="D3858" s="481" t="s">
        <v>1403</v>
      </c>
      <c r="E3858" s="481" t="s">
        <v>2466</v>
      </c>
      <c r="F3858" s="483">
        <v>8.81</v>
      </c>
    </row>
    <row r="3859" ht="15.75" customHeight="1" outlineLevel="1">
      <c r="A3859" s="155"/>
      <c r="B3859" s="481">
        <v>89361.0</v>
      </c>
      <c r="C3859" s="482" t="s">
        <v>6173</v>
      </c>
      <c r="D3859" s="481" t="s">
        <v>1403</v>
      </c>
      <c r="E3859" s="481" t="s">
        <v>2466</v>
      </c>
      <c r="F3859" s="483">
        <v>8.88</v>
      </c>
    </row>
    <row r="3860" ht="15.75" customHeight="1" outlineLevel="1">
      <c r="A3860" s="155"/>
      <c r="B3860" s="481">
        <v>89362.0</v>
      </c>
      <c r="C3860" s="482" t="s">
        <v>6174</v>
      </c>
      <c r="D3860" s="481" t="s">
        <v>1403</v>
      </c>
      <c r="E3860" s="481" t="s">
        <v>2466</v>
      </c>
      <c r="F3860" s="483">
        <v>8.88</v>
      </c>
    </row>
    <row r="3861" ht="15.75" customHeight="1" outlineLevel="1">
      <c r="A3861" s="155"/>
      <c r="B3861" s="481">
        <v>89363.0</v>
      </c>
      <c r="C3861" s="482" t="s">
        <v>6175</v>
      </c>
      <c r="D3861" s="481" t="s">
        <v>1403</v>
      </c>
      <c r="E3861" s="481" t="s">
        <v>2466</v>
      </c>
      <c r="F3861" s="483">
        <v>9.57</v>
      </c>
    </row>
    <row r="3862" ht="15.75" customHeight="1" outlineLevel="1">
      <c r="A3862" s="155"/>
      <c r="B3862" s="481">
        <v>89364.0</v>
      </c>
      <c r="C3862" s="482" t="s">
        <v>6176</v>
      </c>
      <c r="D3862" s="481" t="s">
        <v>1403</v>
      </c>
      <c r="E3862" s="481" t="s">
        <v>2466</v>
      </c>
      <c r="F3862" s="483">
        <v>10.89</v>
      </c>
    </row>
    <row r="3863" ht="15.75" customHeight="1" outlineLevel="1">
      <c r="A3863" s="155"/>
      <c r="B3863" s="481">
        <v>89365.0</v>
      </c>
      <c r="C3863" s="482" t="s">
        <v>6177</v>
      </c>
      <c r="D3863" s="481" t="s">
        <v>1403</v>
      </c>
      <c r="E3863" s="481" t="s">
        <v>2466</v>
      </c>
      <c r="F3863" s="483">
        <v>10.42</v>
      </c>
    </row>
    <row r="3864" ht="15.75" customHeight="1" outlineLevel="1">
      <c r="A3864" s="155"/>
      <c r="B3864" s="481">
        <v>89366.0</v>
      </c>
      <c r="C3864" s="482" t="s">
        <v>6178</v>
      </c>
      <c r="D3864" s="481" t="s">
        <v>1403</v>
      </c>
      <c r="E3864" s="481" t="s">
        <v>2466</v>
      </c>
      <c r="F3864" s="483">
        <v>14.76</v>
      </c>
    </row>
    <row r="3865" ht="15.75" customHeight="1" outlineLevel="1">
      <c r="A3865" s="155"/>
      <c r="B3865" s="481">
        <v>89367.0</v>
      </c>
      <c r="C3865" s="482" t="s">
        <v>6179</v>
      </c>
      <c r="D3865" s="481" t="s">
        <v>1403</v>
      </c>
      <c r="E3865" s="481" t="s">
        <v>2466</v>
      </c>
      <c r="F3865" s="483">
        <v>12.16</v>
      </c>
    </row>
    <row r="3866" ht="15.75" customHeight="1" outlineLevel="1">
      <c r="A3866" s="155"/>
      <c r="B3866" s="481">
        <v>89368.0</v>
      </c>
      <c r="C3866" s="482" t="s">
        <v>6180</v>
      </c>
      <c r="D3866" s="481" t="s">
        <v>1403</v>
      </c>
      <c r="E3866" s="481" t="s">
        <v>2466</v>
      </c>
      <c r="F3866" s="483">
        <v>13.69</v>
      </c>
    </row>
    <row r="3867" ht="15.75" customHeight="1" outlineLevel="1">
      <c r="A3867" s="155"/>
      <c r="B3867" s="481">
        <v>89369.0</v>
      </c>
      <c r="C3867" s="482" t="s">
        <v>6181</v>
      </c>
      <c r="D3867" s="481" t="s">
        <v>1403</v>
      </c>
      <c r="E3867" s="481" t="s">
        <v>2466</v>
      </c>
      <c r="F3867" s="483">
        <v>15.75</v>
      </c>
    </row>
    <row r="3868" ht="15.75" customHeight="1" outlineLevel="1">
      <c r="A3868" s="155"/>
      <c r="B3868" s="481">
        <v>89370.0</v>
      </c>
      <c r="C3868" s="482" t="s">
        <v>6182</v>
      </c>
      <c r="D3868" s="481" t="s">
        <v>1403</v>
      </c>
      <c r="E3868" s="481" t="s">
        <v>2466</v>
      </c>
      <c r="F3868" s="483">
        <v>13.98</v>
      </c>
    </row>
    <row r="3869" ht="15.75" customHeight="1" outlineLevel="1">
      <c r="A3869" s="155"/>
      <c r="B3869" s="481">
        <v>89371.0</v>
      </c>
      <c r="C3869" s="482" t="s">
        <v>6183</v>
      </c>
      <c r="D3869" s="481" t="s">
        <v>1403</v>
      </c>
      <c r="E3869" s="481" t="s">
        <v>2466</v>
      </c>
      <c r="F3869" s="483">
        <v>5.59</v>
      </c>
    </row>
    <row r="3870" ht="15.75" customHeight="1" outlineLevel="1">
      <c r="A3870" s="155"/>
      <c r="B3870" s="481">
        <v>89372.0</v>
      </c>
      <c r="C3870" s="482" t="s">
        <v>6184</v>
      </c>
      <c r="D3870" s="481" t="s">
        <v>1403</v>
      </c>
      <c r="E3870" s="481" t="s">
        <v>2466</v>
      </c>
      <c r="F3870" s="483">
        <v>14.33</v>
      </c>
    </row>
    <row r="3871" ht="15.75" customHeight="1" outlineLevel="1">
      <c r="A3871" s="155"/>
      <c r="B3871" s="481">
        <v>89373.0</v>
      </c>
      <c r="C3871" s="482" t="s">
        <v>6185</v>
      </c>
      <c r="D3871" s="481" t="s">
        <v>1403</v>
      </c>
      <c r="E3871" s="481" t="s">
        <v>2466</v>
      </c>
      <c r="F3871" s="483">
        <v>6.64</v>
      </c>
    </row>
    <row r="3872" ht="15.75" customHeight="1" outlineLevel="1">
      <c r="A3872" s="155"/>
      <c r="B3872" s="481">
        <v>89374.0</v>
      </c>
      <c r="C3872" s="482" t="s">
        <v>6186</v>
      </c>
      <c r="D3872" s="481" t="s">
        <v>1403</v>
      </c>
      <c r="E3872" s="481" t="s">
        <v>2466</v>
      </c>
      <c r="F3872" s="483">
        <v>9.18</v>
      </c>
    </row>
    <row r="3873" ht="15.75" customHeight="1" outlineLevel="1">
      <c r="A3873" s="155"/>
      <c r="B3873" s="481">
        <v>89375.0</v>
      </c>
      <c r="C3873" s="482" t="s">
        <v>6187</v>
      </c>
      <c r="D3873" s="481" t="s">
        <v>1403</v>
      </c>
      <c r="E3873" s="481" t="s">
        <v>2466</v>
      </c>
      <c r="F3873" s="483">
        <v>10.8</v>
      </c>
    </row>
    <row r="3874" ht="15.75" customHeight="1" outlineLevel="1">
      <c r="A3874" s="155"/>
      <c r="B3874" s="481">
        <v>89376.0</v>
      </c>
      <c r="C3874" s="482" t="s">
        <v>6188</v>
      </c>
      <c r="D3874" s="481" t="s">
        <v>1403</v>
      </c>
      <c r="E3874" s="481" t="s">
        <v>2466</v>
      </c>
      <c r="F3874" s="483">
        <v>5.31</v>
      </c>
    </row>
    <row r="3875" ht="15.75" customHeight="1" outlineLevel="1">
      <c r="A3875" s="155"/>
      <c r="B3875" s="481">
        <v>89377.0</v>
      </c>
      <c r="C3875" s="482" t="s">
        <v>6189</v>
      </c>
      <c r="D3875" s="481" t="s">
        <v>1403</v>
      </c>
      <c r="E3875" s="481" t="s">
        <v>2466</v>
      </c>
      <c r="F3875" s="483">
        <v>9.28</v>
      </c>
    </row>
    <row r="3876" ht="15.75" customHeight="1" outlineLevel="1">
      <c r="A3876" s="155"/>
      <c r="B3876" s="481">
        <v>89378.0</v>
      </c>
      <c r="C3876" s="482" t="s">
        <v>6190</v>
      </c>
      <c r="D3876" s="481" t="s">
        <v>1403</v>
      </c>
      <c r="E3876" s="481" t="s">
        <v>2466</v>
      </c>
      <c r="F3876" s="483">
        <v>6.61</v>
      </c>
    </row>
    <row r="3877" ht="15.75" customHeight="1" outlineLevel="1">
      <c r="A3877" s="155"/>
      <c r="B3877" s="481">
        <v>89379.0</v>
      </c>
      <c r="C3877" s="482" t="s">
        <v>6191</v>
      </c>
      <c r="D3877" s="481" t="s">
        <v>1403</v>
      </c>
      <c r="E3877" s="481" t="s">
        <v>2466</v>
      </c>
      <c r="F3877" s="483">
        <v>16.84</v>
      </c>
    </row>
    <row r="3878" ht="15.75" customHeight="1" outlineLevel="1">
      <c r="A3878" s="155"/>
      <c r="B3878" s="481">
        <v>89380.0</v>
      </c>
      <c r="C3878" s="482" t="s">
        <v>6192</v>
      </c>
      <c r="D3878" s="481" t="s">
        <v>1403</v>
      </c>
      <c r="E3878" s="481" t="s">
        <v>2466</v>
      </c>
      <c r="F3878" s="483">
        <v>9.3</v>
      </c>
    </row>
    <row r="3879" ht="15.75" customHeight="1" outlineLevel="1">
      <c r="A3879" s="155"/>
      <c r="B3879" s="481">
        <v>89381.0</v>
      </c>
      <c r="C3879" s="482" t="s">
        <v>6193</v>
      </c>
      <c r="D3879" s="481" t="s">
        <v>1403</v>
      </c>
      <c r="E3879" s="481" t="s">
        <v>2466</v>
      </c>
      <c r="F3879" s="483">
        <v>11.23</v>
      </c>
    </row>
    <row r="3880" ht="15.75" customHeight="1" outlineLevel="1">
      <c r="A3880" s="155"/>
      <c r="B3880" s="481">
        <v>89382.0</v>
      </c>
      <c r="C3880" s="482" t="s">
        <v>6194</v>
      </c>
      <c r="D3880" s="481" t="s">
        <v>1403</v>
      </c>
      <c r="E3880" s="481" t="s">
        <v>2466</v>
      </c>
      <c r="F3880" s="483">
        <v>12.98</v>
      </c>
    </row>
    <row r="3881" ht="15.75" customHeight="1" outlineLevel="1">
      <c r="A3881" s="155"/>
      <c r="B3881" s="481">
        <v>89383.0</v>
      </c>
      <c r="C3881" s="482" t="s">
        <v>6195</v>
      </c>
      <c r="D3881" s="481" t="s">
        <v>1403</v>
      </c>
      <c r="E3881" s="481" t="s">
        <v>2466</v>
      </c>
      <c r="F3881" s="483">
        <v>6.19</v>
      </c>
    </row>
    <row r="3882" ht="15.75" customHeight="1" outlineLevel="1">
      <c r="A3882" s="155"/>
      <c r="B3882" s="481">
        <v>89384.0</v>
      </c>
      <c r="C3882" s="482" t="s">
        <v>6196</v>
      </c>
      <c r="D3882" s="481" t="s">
        <v>1403</v>
      </c>
      <c r="E3882" s="481" t="s">
        <v>2466</v>
      </c>
      <c r="F3882" s="483">
        <v>11.82</v>
      </c>
    </row>
    <row r="3883" ht="15.75" customHeight="1" outlineLevel="1">
      <c r="A3883" s="155"/>
      <c r="B3883" s="481">
        <v>89385.0</v>
      </c>
      <c r="C3883" s="482" t="s">
        <v>6197</v>
      </c>
      <c r="D3883" s="481" t="s">
        <v>1403</v>
      </c>
      <c r="E3883" s="481" t="s">
        <v>2466</v>
      </c>
      <c r="F3883" s="483">
        <v>6.74</v>
      </c>
    </row>
    <row r="3884" ht="15.75" customHeight="1" outlineLevel="1">
      <c r="A3884" s="155"/>
      <c r="B3884" s="481">
        <v>89386.0</v>
      </c>
      <c r="C3884" s="482" t="s">
        <v>6198</v>
      </c>
      <c r="D3884" s="481" t="s">
        <v>1403</v>
      </c>
      <c r="E3884" s="481" t="s">
        <v>2466</v>
      </c>
      <c r="F3884" s="483">
        <v>8.97</v>
      </c>
    </row>
    <row r="3885" ht="15.75" customHeight="1" outlineLevel="1">
      <c r="A3885" s="155"/>
      <c r="B3885" s="481">
        <v>89387.0</v>
      </c>
      <c r="C3885" s="482" t="s">
        <v>6199</v>
      </c>
      <c r="D3885" s="481" t="s">
        <v>1403</v>
      </c>
      <c r="E3885" s="481" t="s">
        <v>2466</v>
      </c>
      <c r="F3885" s="483">
        <v>26.67</v>
      </c>
    </row>
    <row r="3886" ht="15.75" customHeight="1" outlineLevel="1">
      <c r="A3886" s="155"/>
      <c r="B3886" s="481">
        <v>89389.0</v>
      </c>
      <c r="C3886" s="482" t="s">
        <v>6200</v>
      </c>
      <c r="D3886" s="481" t="s">
        <v>1403</v>
      </c>
      <c r="E3886" s="481" t="s">
        <v>2466</v>
      </c>
      <c r="F3886" s="483">
        <v>10.54</v>
      </c>
    </row>
    <row r="3887" ht="15.75" customHeight="1" outlineLevel="1">
      <c r="A3887" s="155"/>
      <c r="B3887" s="481">
        <v>89390.0</v>
      </c>
      <c r="C3887" s="482" t="s">
        <v>6201</v>
      </c>
      <c r="D3887" s="481" t="s">
        <v>1403</v>
      </c>
      <c r="E3887" s="481" t="s">
        <v>2466</v>
      </c>
      <c r="F3887" s="483">
        <v>19.15</v>
      </c>
    </row>
    <row r="3888" ht="15.75" customHeight="1" outlineLevel="1">
      <c r="A3888" s="155"/>
      <c r="B3888" s="481">
        <v>89391.0</v>
      </c>
      <c r="C3888" s="482" t="s">
        <v>6202</v>
      </c>
      <c r="D3888" s="481" t="s">
        <v>1403</v>
      </c>
      <c r="E3888" s="481" t="s">
        <v>2466</v>
      </c>
      <c r="F3888" s="483">
        <v>8.13</v>
      </c>
    </row>
    <row r="3889" ht="15.75" customHeight="1" outlineLevel="1">
      <c r="A3889" s="155"/>
      <c r="B3889" s="481">
        <v>89392.0</v>
      </c>
      <c r="C3889" s="482" t="s">
        <v>6203</v>
      </c>
      <c r="D3889" s="481" t="s">
        <v>1403</v>
      </c>
      <c r="E3889" s="481" t="s">
        <v>2466</v>
      </c>
      <c r="F3889" s="483">
        <v>21.86</v>
      </c>
    </row>
    <row r="3890" ht="15.75" customHeight="1" outlineLevel="1">
      <c r="A3890" s="155"/>
      <c r="B3890" s="481">
        <v>89393.0</v>
      </c>
      <c r="C3890" s="482" t="s">
        <v>6204</v>
      </c>
      <c r="D3890" s="481" t="s">
        <v>1403</v>
      </c>
      <c r="E3890" s="481" t="s">
        <v>2466</v>
      </c>
      <c r="F3890" s="483">
        <v>10.34</v>
      </c>
    </row>
    <row r="3891" ht="15.75" customHeight="1" outlineLevel="1">
      <c r="A3891" s="155"/>
      <c r="B3891" s="481">
        <v>89394.0</v>
      </c>
      <c r="C3891" s="482" t="s">
        <v>6205</v>
      </c>
      <c r="D3891" s="481" t="s">
        <v>1403</v>
      </c>
      <c r="E3891" s="481" t="s">
        <v>2466</v>
      </c>
      <c r="F3891" s="483">
        <v>16.9</v>
      </c>
    </row>
    <row r="3892" ht="15.75" customHeight="1" outlineLevel="1">
      <c r="A3892" s="155"/>
      <c r="B3892" s="481">
        <v>89395.0</v>
      </c>
      <c r="C3892" s="482" t="s">
        <v>6206</v>
      </c>
      <c r="D3892" s="481" t="s">
        <v>1403</v>
      </c>
      <c r="E3892" s="481" t="s">
        <v>2466</v>
      </c>
      <c r="F3892" s="483">
        <v>12.25</v>
      </c>
    </row>
    <row r="3893" ht="15.75" customHeight="1" outlineLevel="1">
      <c r="A3893" s="155"/>
      <c r="B3893" s="481">
        <v>89396.0</v>
      </c>
      <c r="C3893" s="482" t="s">
        <v>6207</v>
      </c>
      <c r="D3893" s="481" t="s">
        <v>1403</v>
      </c>
      <c r="E3893" s="481" t="s">
        <v>2466</v>
      </c>
      <c r="F3893" s="483">
        <v>18.54</v>
      </c>
    </row>
    <row r="3894" ht="15.75" customHeight="1" outlineLevel="1">
      <c r="A3894" s="155"/>
      <c r="B3894" s="481">
        <v>89397.0</v>
      </c>
      <c r="C3894" s="482" t="s">
        <v>6208</v>
      </c>
      <c r="D3894" s="481" t="s">
        <v>1403</v>
      </c>
      <c r="E3894" s="481" t="s">
        <v>2466</v>
      </c>
      <c r="F3894" s="483">
        <v>13.71</v>
      </c>
    </row>
    <row r="3895" ht="15.75" customHeight="1" outlineLevel="1">
      <c r="A3895" s="155"/>
      <c r="B3895" s="481">
        <v>89398.0</v>
      </c>
      <c r="C3895" s="482" t="s">
        <v>6209</v>
      </c>
      <c r="D3895" s="481" t="s">
        <v>1403</v>
      </c>
      <c r="E3895" s="481" t="s">
        <v>2466</v>
      </c>
      <c r="F3895" s="483">
        <v>16.97</v>
      </c>
    </row>
    <row r="3896" ht="15.75" customHeight="1" outlineLevel="1">
      <c r="A3896" s="155"/>
      <c r="B3896" s="481">
        <v>89399.0</v>
      </c>
      <c r="C3896" s="482" t="s">
        <v>6210</v>
      </c>
      <c r="D3896" s="481" t="s">
        <v>1403</v>
      </c>
      <c r="E3896" s="481" t="s">
        <v>2466</v>
      </c>
      <c r="F3896" s="483">
        <v>22.46</v>
      </c>
    </row>
    <row r="3897" ht="15.75" customHeight="1" outlineLevel="1">
      <c r="A3897" s="155"/>
      <c r="B3897" s="481">
        <v>89400.0</v>
      </c>
      <c r="C3897" s="482" t="s">
        <v>6211</v>
      </c>
      <c r="D3897" s="481" t="s">
        <v>1403</v>
      </c>
      <c r="E3897" s="481" t="s">
        <v>2466</v>
      </c>
      <c r="F3897" s="483">
        <v>18.34</v>
      </c>
    </row>
    <row r="3898" ht="15.75" customHeight="1" outlineLevel="1">
      <c r="A3898" s="155"/>
      <c r="B3898" s="481">
        <v>89404.0</v>
      </c>
      <c r="C3898" s="482" t="s">
        <v>6212</v>
      </c>
      <c r="D3898" s="481" t="s">
        <v>1403</v>
      </c>
      <c r="E3898" s="481" t="s">
        <v>2466</v>
      </c>
      <c r="F3898" s="483">
        <v>6.81</v>
      </c>
    </row>
    <row r="3899" ht="15.75" customHeight="1" outlineLevel="1">
      <c r="A3899" s="155"/>
      <c r="B3899" s="481">
        <v>89405.0</v>
      </c>
      <c r="C3899" s="482" t="s">
        <v>6213</v>
      </c>
      <c r="D3899" s="481" t="s">
        <v>1403</v>
      </c>
      <c r="E3899" s="481" t="s">
        <v>2466</v>
      </c>
      <c r="F3899" s="483">
        <v>7.29</v>
      </c>
    </row>
    <row r="3900" ht="15.75" customHeight="1" outlineLevel="1">
      <c r="A3900" s="155"/>
      <c r="B3900" s="481">
        <v>89406.0</v>
      </c>
      <c r="C3900" s="482" t="s">
        <v>6214</v>
      </c>
      <c r="D3900" s="481" t="s">
        <v>1403</v>
      </c>
      <c r="E3900" s="481" t="s">
        <v>2466</v>
      </c>
      <c r="F3900" s="483">
        <v>8.16</v>
      </c>
    </row>
    <row r="3901" ht="15.75" customHeight="1" outlineLevel="1">
      <c r="A3901" s="155"/>
      <c r="B3901" s="481">
        <v>89407.0</v>
      </c>
      <c r="C3901" s="482" t="s">
        <v>6215</v>
      </c>
      <c r="D3901" s="481" t="s">
        <v>1403</v>
      </c>
      <c r="E3901" s="481" t="s">
        <v>2466</v>
      </c>
      <c r="F3901" s="483">
        <v>8.23</v>
      </c>
    </row>
    <row r="3902" ht="15.75" customHeight="1" outlineLevel="1">
      <c r="A3902" s="155"/>
      <c r="B3902" s="481">
        <v>89408.0</v>
      </c>
      <c r="C3902" s="482" t="s">
        <v>6216</v>
      </c>
      <c r="D3902" s="481" t="s">
        <v>1403</v>
      </c>
      <c r="E3902" s="481" t="s">
        <v>2466</v>
      </c>
      <c r="F3902" s="483">
        <v>8.13</v>
      </c>
    </row>
    <row r="3903" ht="15.75" customHeight="1" outlineLevel="1">
      <c r="A3903" s="155"/>
      <c r="B3903" s="481">
        <v>89409.0</v>
      </c>
      <c r="C3903" s="482" t="s">
        <v>6217</v>
      </c>
      <c r="D3903" s="481" t="s">
        <v>1403</v>
      </c>
      <c r="E3903" s="481" t="s">
        <v>2466</v>
      </c>
      <c r="F3903" s="483">
        <v>8.82</v>
      </c>
    </row>
    <row r="3904" ht="15.75" customHeight="1" outlineLevel="1">
      <c r="A3904" s="155"/>
      <c r="B3904" s="481">
        <v>89410.0</v>
      </c>
      <c r="C3904" s="482" t="s">
        <v>6218</v>
      </c>
      <c r="D3904" s="481" t="s">
        <v>1403</v>
      </c>
      <c r="E3904" s="481" t="s">
        <v>2466</v>
      </c>
      <c r="F3904" s="483">
        <v>10.14</v>
      </c>
    </row>
    <row r="3905" ht="15.75" customHeight="1" outlineLevel="1">
      <c r="A3905" s="155"/>
      <c r="B3905" s="481">
        <v>89411.0</v>
      </c>
      <c r="C3905" s="482" t="s">
        <v>6219</v>
      </c>
      <c r="D3905" s="481" t="s">
        <v>1403</v>
      </c>
      <c r="E3905" s="481" t="s">
        <v>2466</v>
      </c>
      <c r="F3905" s="483">
        <v>9.67</v>
      </c>
    </row>
    <row r="3906" ht="15.75" customHeight="1" outlineLevel="1">
      <c r="A3906" s="155"/>
      <c r="B3906" s="481">
        <v>89412.0</v>
      </c>
      <c r="C3906" s="482" t="s">
        <v>6220</v>
      </c>
      <c r="D3906" s="481" t="s">
        <v>1403</v>
      </c>
      <c r="E3906" s="481" t="s">
        <v>2466</v>
      </c>
      <c r="F3906" s="483">
        <v>9.04</v>
      </c>
    </row>
    <row r="3907" ht="15.75" customHeight="1" outlineLevel="1">
      <c r="A3907" s="155"/>
      <c r="B3907" s="481">
        <v>89413.0</v>
      </c>
      <c r="C3907" s="482" t="s">
        <v>6221</v>
      </c>
      <c r="D3907" s="481" t="s">
        <v>1403</v>
      </c>
      <c r="E3907" s="481" t="s">
        <v>2466</v>
      </c>
      <c r="F3907" s="483">
        <v>11.26</v>
      </c>
    </row>
    <row r="3908" ht="15.75" customHeight="1" outlineLevel="1">
      <c r="A3908" s="155"/>
      <c r="B3908" s="481">
        <v>89414.0</v>
      </c>
      <c r="C3908" s="482" t="s">
        <v>6222</v>
      </c>
      <c r="D3908" s="481" t="s">
        <v>1403</v>
      </c>
      <c r="E3908" s="481" t="s">
        <v>2466</v>
      </c>
      <c r="F3908" s="483">
        <v>12.79</v>
      </c>
    </row>
    <row r="3909" ht="15.75" customHeight="1" outlineLevel="1">
      <c r="A3909" s="155"/>
      <c r="B3909" s="481">
        <v>89415.0</v>
      </c>
      <c r="C3909" s="482" t="s">
        <v>6223</v>
      </c>
      <c r="D3909" s="481" t="s">
        <v>1403</v>
      </c>
      <c r="E3909" s="481" t="s">
        <v>2466</v>
      </c>
      <c r="F3909" s="483">
        <v>14.85</v>
      </c>
    </row>
    <row r="3910" ht="15.75" customHeight="1" outlineLevel="1">
      <c r="A3910" s="155"/>
      <c r="B3910" s="481">
        <v>89416.0</v>
      </c>
      <c r="C3910" s="482" t="s">
        <v>6224</v>
      </c>
      <c r="D3910" s="481" t="s">
        <v>1403</v>
      </c>
      <c r="E3910" s="481" t="s">
        <v>2466</v>
      </c>
      <c r="F3910" s="483">
        <v>13.08</v>
      </c>
    </row>
    <row r="3911" ht="15.75" customHeight="1" outlineLevel="1">
      <c r="A3911" s="155"/>
      <c r="B3911" s="481">
        <v>89417.0</v>
      </c>
      <c r="C3911" s="482" t="s">
        <v>6225</v>
      </c>
      <c r="D3911" s="481" t="s">
        <v>1403</v>
      </c>
      <c r="E3911" s="481" t="s">
        <v>2466</v>
      </c>
      <c r="F3911" s="483">
        <v>5.15</v>
      </c>
    </row>
    <row r="3912" ht="15.75" customHeight="1" outlineLevel="1">
      <c r="A3912" s="155"/>
      <c r="B3912" s="481">
        <v>89418.0</v>
      </c>
      <c r="C3912" s="482" t="s">
        <v>6226</v>
      </c>
      <c r="D3912" s="481" t="s">
        <v>1403</v>
      </c>
      <c r="E3912" s="481" t="s">
        <v>2466</v>
      </c>
      <c r="F3912" s="483">
        <v>13.89</v>
      </c>
    </row>
    <row r="3913" ht="15.75" customHeight="1" outlineLevel="1">
      <c r="A3913" s="155"/>
      <c r="B3913" s="481">
        <v>89419.0</v>
      </c>
      <c r="C3913" s="482" t="s">
        <v>6227</v>
      </c>
      <c r="D3913" s="481" t="s">
        <v>1403</v>
      </c>
      <c r="E3913" s="481" t="s">
        <v>2466</v>
      </c>
      <c r="F3913" s="483">
        <v>6.16</v>
      </c>
    </row>
    <row r="3914" ht="15.75" customHeight="1" outlineLevel="1">
      <c r="A3914" s="155"/>
      <c r="B3914" s="481">
        <v>89421.0</v>
      </c>
      <c r="C3914" s="482" t="s">
        <v>6228</v>
      </c>
      <c r="D3914" s="481" t="s">
        <v>1403</v>
      </c>
      <c r="E3914" s="481" t="s">
        <v>2466</v>
      </c>
      <c r="F3914" s="483">
        <v>10.36</v>
      </c>
    </row>
    <row r="3915" ht="15.75" customHeight="1" outlineLevel="1">
      <c r="A3915" s="155"/>
      <c r="B3915" s="481">
        <v>89423.0</v>
      </c>
      <c r="C3915" s="482" t="s">
        <v>6229</v>
      </c>
      <c r="D3915" s="481" t="s">
        <v>1403</v>
      </c>
      <c r="E3915" s="481" t="s">
        <v>2466</v>
      </c>
      <c r="F3915" s="483">
        <v>8.84</v>
      </c>
    </row>
    <row r="3916" ht="15.75" customHeight="1" outlineLevel="1">
      <c r="A3916" s="155"/>
      <c r="B3916" s="481">
        <v>89424.0</v>
      </c>
      <c r="C3916" s="482" t="s">
        <v>6230</v>
      </c>
      <c r="D3916" s="481" t="s">
        <v>1403</v>
      </c>
      <c r="E3916" s="481" t="s">
        <v>2466</v>
      </c>
      <c r="F3916" s="483">
        <v>6.11</v>
      </c>
    </row>
    <row r="3917" ht="15.75" customHeight="1" outlineLevel="1">
      <c r="A3917" s="155"/>
      <c r="B3917" s="481">
        <v>89425.0</v>
      </c>
      <c r="C3917" s="482" t="s">
        <v>6231</v>
      </c>
      <c r="D3917" s="481" t="s">
        <v>1403</v>
      </c>
      <c r="E3917" s="481" t="s">
        <v>2466</v>
      </c>
      <c r="F3917" s="483">
        <v>16.34</v>
      </c>
    </row>
    <row r="3918" ht="15.75" customHeight="1" outlineLevel="1">
      <c r="A3918" s="155"/>
      <c r="B3918" s="481">
        <v>89426.0</v>
      </c>
      <c r="C3918" s="482" t="s">
        <v>6232</v>
      </c>
      <c r="D3918" s="481" t="s">
        <v>1403</v>
      </c>
      <c r="E3918" s="481" t="s">
        <v>2466</v>
      </c>
      <c r="F3918" s="483">
        <v>8.74</v>
      </c>
    </row>
    <row r="3919" ht="15.75" customHeight="1" outlineLevel="1">
      <c r="A3919" s="155"/>
      <c r="B3919" s="481">
        <v>89427.0</v>
      </c>
      <c r="C3919" s="482" t="s">
        <v>1512</v>
      </c>
      <c r="D3919" s="481" t="s">
        <v>1403</v>
      </c>
      <c r="E3919" s="481" t="s">
        <v>2466</v>
      </c>
      <c r="F3919" s="483">
        <v>10.75</v>
      </c>
    </row>
    <row r="3920" ht="15.75" customHeight="1" outlineLevel="1">
      <c r="A3920" s="155"/>
      <c r="B3920" s="481">
        <v>89428.0</v>
      </c>
      <c r="C3920" s="482" t="s">
        <v>6233</v>
      </c>
      <c r="D3920" s="481" t="s">
        <v>1403</v>
      </c>
      <c r="E3920" s="481" t="s">
        <v>2466</v>
      </c>
      <c r="F3920" s="483">
        <v>12.48</v>
      </c>
    </row>
    <row r="3921" ht="15.75" customHeight="1" outlineLevel="1">
      <c r="A3921" s="155"/>
      <c r="B3921" s="481">
        <v>89429.0</v>
      </c>
      <c r="C3921" s="482" t="s">
        <v>6234</v>
      </c>
      <c r="D3921" s="481" t="s">
        <v>1403</v>
      </c>
      <c r="E3921" s="481" t="s">
        <v>2466</v>
      </c>
      <c r="F3921" s="483">
        <v>5.71</v>
      </c>
    </row>
    <row r="3922" ht="15.75" customHeight="1" outlineLevel="1">
      <c r="A3922" s="155"/>
      <c r="B3922" s="481">
        <v>89430.0</v>
      </c>
      <c r="C3922" s="482" t="s">
        <v>6235</v>
      </c>
      <c r="D3922" s="481" t="s">
        <v>1403</v>
      </c>
      <c r="E3922" s="481" t="s">
        <v>2466</v>
      </c>
      <c r="F3922" s="483">
        <v>11.32</v>
      </c>
    </row>
    <row r="3923" ht="15.75" customHeight="1" outlineLevel="1">
      <c r="A3923" s="155"/>
      <c r="B3923" s="481">
        <v>89431.0</v>
      </c>
      <c r="C3923" s="482" t="s">
        <v>6236</v>
      </c>
      <c r="D3923" s="481" t="s">
        <v>1403</v>
      </c>
      <c r="E3923" s="481" t="s">
        <v>2466</v>
      </c>
      <c r="F3923" s="483">
        <v>8.37</v>
      </c>
    </row>
    <row r="3924" ht="15.75" customHeight="1" outlineLevel="1">
      <c r="A3924" s="155"/>
      <c r="B3924" s="481">
        <v>89432.0</v>
      </c>
      <c r="C3924" s="482" t="s">
        <v>6237</v>
      </c>
      <c r="D3924" s="481" t="s">
        <v>1403</v>
      </c>
      <c r="E3924" s="481" t="s">
        <v>2466</v>
      </c>
      <c r="F3924" s="483">
        <v>26.07</v>
      </c>
    </row>
    <row r="3925" ht="15.75" customHeight="1" outlineLevel="1">
      <c r="A3925" s="155"/>
      <c r="B3925" s="481">
        <v>89433.0</v>
      </c>
      <c r="C3925" s="482" t="s">
        <v>6238</v>
      </c>
      <c r="D3925" s="481" t="s">
        <v>1403</v>
      </c>
      <c r="E3925" s="481" t="s">
        <v>2466</v>
      </c>
      <c r="F3925" s="483">
        <v>11.97</v>
      </c>
    </row>
    <row r="3926" ht="15.75" customHeight="1" outlineLevel="1">
      <c r="A3926" s="155"/>
      <c r="B3926" s="481">
        <v>89434.0</v>
      </c>
      <c r="C3926" s="482" t="s">
        <v>6239</v>
      </c>
      <c r="D3926" s="481" t="s">
        <v>1403</v>
      </c>
      <c r="E3926" s="481" t="s">
        <v>2466</v>
      </c>
      <c r="F3926" s="483">
        <v>9.98</v>
      </c>
    </row>
    <row r="3927" ht="15.75" customHeight="1" outlineLevel="1">
      <c r="A3927" s="155"/>
      <c r="B3927" s="481">
        <v>89435.0</v>
      </c>
      <c r="C3927" s="482" t="s">
        <v>6240</v>
      </c>
      <c r="D3927" s="481" t="s">
        <v>1403</v>
      </c>
      <c r="E3927" s="481" t="s">
        <v>2466</v>
      </c>
      <c r="F3927" s="483">
        <v>18.55</v>
      </c>
    </row>
    <row r="3928" ht="15.75" customHeight="1" outlineLevel="1">
      <c r="A3928" s="155"/>
      <c r="B3928" s="481">
        <v>89436.0</v>
      </c>
      <c r="C3928" s="482" t="s">
        <v>6241</v>
      </c>
      <c r="D3928" s="481" t="s">
        <v>1403</v>
      </c>
      <c r="E3928" s="481" t="s">
        <v>2466</v>
      </c>
      <c r="F3928" s="483">
        <v>7.57</v>
      </c>
    </row>
    <row r="3929" ht="15.75" customHeight="1" outlineLevel="1">
      <c r="A3929" s="155"/>
      <c r="B3929" s="481">
        <v>89437.0</v>
      </c>
      <c r="C3929" s="482" t="s">
        <v>6242</v>
      </c>
      <c r="D3929" s="481" t="s">
        <v>1403</v>
      </c>
      <c r="E3929" s="481" t="s">
        <v>2466</v>
      </c>
      <c r="F3929" s="483">
        <v>21.26</v>
      </c>
    </row>
    <row r="3930" ht="15.75" customHeight="1" outlineLevel="1">
      <c r="A3930" s="155"/>
      <c r="B3930" s="481">
        <v>89438.0</v>
      </c>
      <c r="C3930" s="482" t="s">
        <v>6243</v>
      </c>
      <c r="D3930" s="481" t="s">
        <v>1403</v>
      </c>
      <c r="E3930" s="481" t="s">
        <v>2466</v>
      </c>
      <c r="F3930" s="483">
        <v>9.46</v>
      </c>
    </row>
    <row r="3931" ht="15.75" customHeight="1" outlineLevel="1">
      <c r="A3931" s="155"/>
      <c r="B3931" s="481">
        <v>89439.0</v>
      </c>
      <c r="C3931" s="482" t="s">
        <v>6244</v>
      </c>
      <c r="D3931" s="481" t="s">
        <v>1403</v>
      </c>
      <c r="E3931" s="481" t="s">
        <v>2466</v>
      </c>
      <c r="F3931" s="483">
        <v>10.77</v>
      </c>
    </row>
    <row r="3932" ht="15.75" customHeight="1" outlineLevel="1">
      <c r="A3932" s="155"/>
      <c r="B3932" s="481">
        <v>89440.0</v>
      </c>
      <c r="C3932" s="482" t="s">
        <v>6245</v>
      </c>
      <c r="D3932" s="481" t="s">
        <v>1403</v>
      </c>
      <c r="E3932" s="481" t="s">
        <v>2466</v>
      </c>
      <c r="F3932" s="483">
        <v>11.25</v>
      </c>
    </row>
    <row r="3933" ht="15.75" customHeight="1" outlineLevel="1">
      <c r="A3933" s="155"/>
      <c r="B3933" s="481">
        <v>89442.0</v>
      </c>
      <c r="C3933" s="482" t="s">
        <v>6246</v>
      </c>
      <c r="D3933" s="481" t="s">
        <v>1403</v>
      </c>
      <c r="E3933" s="481" t="s">
        <v>2466</v>
      </c>
      <c r="F3933" s="483">
        <v>12.77</v>
      </c>
    </row>
    <row r="3934" ht="15.75" customHeight="1" outlineLevel="1">
      <c r="A3934" s="155"/>
      <c r="B3934" s="481">
        <v>89443.0</v>
      </c>
      <c r="C3934" s="482" t="s">
        <v>6247</v>
      </c>
      <c r="D3934" s="481" t="s">
        <v>1403</v>
      </c>
      <c r="E3934" s="481" t="s">
        <v>2466</v>
      </c>
      <c r="F3934" s="483">
        <v>15.77</v>
      </c>
    </row>
    <row r="3935" ht="15.75" customHeight="1" outlineLevel="1">
      <c r="A3935" s="155"/>
      <c r="B3935" s="481">
        <v>89444.0</v>
      </c>
      <c r="C3935" s="482" t="s">
        <v>6248</v>
      </c>
      <c r="D3935" s="481" t="s">
        <v>1403</v>
      </c>
      <c r="E3935" s="481" t="s">
        <v>2466</v>
      </c>
      <c r="F3935" s="483">
        <v>21.86</v>
      </c>
    </row>
    <row r="3936" ht="15.75" customHeight="1" outlineLevel="1">
      <c r="A3936" s="155"/>
      <c r="B3936" s="481">
        <v>89445.0</v>
      </c>
      <c r="C3936" s="482" t="s">
        <v>6249</v>
      </c>
      <c r="D3936" s="481" t="s">
        <v>1403</v>
      </c>
      <c r="E3936" s="481" t="s">
        <v>2466</v>
      </c>
      <c r="F3936" s="483">
        <v>17.24</v>
      </c>
    </row>
    <row r="3937" ht="15.75" customHeight="1" outlineLevel="1">
      <c r="A3937" s="155"/>
      <c r="B3937" s="481">
        <v>89481.0</v>
      </c>
      <c r="C3937" s="482" t="s">
        <v>6250</v>
      </c>
      <c r="D3937" s="481" t="s">
        <v>1403</v>
      </c>
      <c r="E3937" s="481" t="s">
        <v>2466</v>
      </c>
      <c r="F3937" s="483">
        <v>5.03</v>
      </c>
    </row>
    <row r="3938" ht="15.75" customHeight="1" outlineLevel="1">
      <c r="A3938" s="155"/>
      <c r="B3938" s="481">
        <v>89485.0</v>
      </c>
      <c r="C3938" s="482" t="s">
        <v>6251</v>
      </c>
      <c r="D3938" s="481" t="s">
        <v>1403</v>
      </c>
      <c r="E3938" s="481" t="s">
        <v>2466</v>
      </c>
      <c r="F3938" s="483">
        <v>5.72</v>
      </c>
    </row>
    <row r="3939" ht="15.75" customHeight="1" outlineLevel="1">
      <c r="A3939" s="155"/>
      <c r="B3939" s="481">
        <v>89489.0</v>
      </c>
      <c r="C3939" s="482" t="s">
        <v>6252</v>
      </c>
      <c r="D3939" s="481" t="s">
        <v>1403</v>
      </c>
      <c r="E3939" s="481" t="s">
        <v>2466</v>
      </c>
      <c r="F3939" s="483">
        <v>7.04</v>
      </c>
    </row>
    <row r="3940" ht="15.75" customHeight="1" outlineLevel="1">
      <c r="A3940" s="155"/>
      <c r="B3940" s="481">
        <v>89490.0</v>
      </c>
      <c r="C3940" s="482" t="s">
        <v>6253</v>
      </c>
      <c r="D3940" s="481" t="s">
        <v>1403</v>
      </c>
      <c r="E3940" s="481" t="s">
        <v>2466</v>
      </c>
      <c r="F3940" s="483">
        <v>6.57</v>
      </c>
    </row>
    <row r="3941" ht="15.75" customHeight="1" outlineLevel="1">
      <c r="A3941" s="155"/>
      <c r="B3941" s="481">
        <v>89492.0</v>
      </c>
      <c r="C3941" s="482" t="s">
        <v>6254</v>
      </c>
      <c r="D3941" s="481" t="s">
        <v>1403</v>
      </c>
      <c r="E3941" s="481" t="s">
        <v>2466</v>
      </c>
      <c r="F3941" s="483">
        <v>7.65</v>
      </c>
    </row>
    <row r="3942" ht="15.75" customHeight="1" outlineLevel="1">
      <c r="A3942" s="155"/>
      <c r="B3942" s="481">
        <v>89493.0</v>
      </c>
      <c r="C3942" s="482" t="s">
        <v>6255</v>
      </c>
      <c r="D3942" s="481" t="s">
        <v>1403</v>
      </c>
      <c r="E3942" s="481" t="s">
        <v>2466</v>
      </c>
      <c r="F3942" s="483">
        <v>9.18</v>
      </c>
    </row>
    <row r="3943" ht="15.75" customHeight="1" outlineLevel="1">
      <c r="A3943" s="155"/>
      <c r="B3943" s="481">
        <v>89494.0</v>
      </c>
      <c r="C3943" s="482" t="s">
        <v>6256</v>
      </c>
      <c r="D3943" s="481" t="s">
        <v>1403</v>
      </c>
      <c r="E3943" s="481" t="s">
        <v>2466</v>
      </c>
      <c r="F3943" s="483">
        <v>11.24</v>
      </c>
    </row>
    <row r="3944" ht="15.75" customHeight="1" outlineLevel="1">
      <c r="A3944" s="155"/>
      <c r="B3944" s="481">
        <v>89496.0</v>
      </c>
      <c r="C3944" s="482" t="s">
        <v>6257</v>
      </c>
      <c r="D3944" s="481" t="s">
        <v>1403</v>
      </c>
      <c r="E3944" s="481" t="s">
        <v>2466</v>
      </c>
      <c r="F3944" s="483">
        <v>9.47</v>
      </c>
    </row>
    <row r="3945" ht="15.75" customHeight="1" outlineLevel="1">
      <c r="A3945" s="155"/>
      <c r="B3945" s="481">
        <v>89497.0</v>
      </c>
      <c r="C3945" s="482" t="s">
        <v>6258</v>
      </c>
      <c r="D3945" s="481" t="s">
        <v>1403</v>
      </c>
      <c r="E3945" s="481" t="s">
        <v>2466</v>
      </c>
      <c r="F3945" s="483">
        <v>12.02</v>
      </c>
    </row>
    <row r="3946" ht="15.75" customHeight="1" outlineLevel="1">
      <c r="A3946" s="155"/>
      <c r="B3946" s="481">
        <v>89498.0</v>
      </c>
      <c r="C3946" s="482" t="s">
        <v>6259</v>
      </c>
      <c r="D3946" s="481" t="s">
        <v>1403</v>
      </c>
      <c r="E3946" s="481" t="s">
        <v>2466</v>
      </c>
      <c r="F3946" s="483">
        <v>12.07</v>
      </c>
    </row>
    <row r="3947" ht="15.75" customHeight="1" outlineLevel="1">
      <c r="A3947" s="155"/>
      <c r="B3947" s="481">
        <v>89499.0</v>
      </c>
      <c r="C3947" s="482" t="s">
        <v>6260</v>
      </c>
      <c r="D3947" s="481" t="s">
        <v>1403</v>
      </c>
      <c r="E3947" s="481" t="s">
        <v>2466</v>
      </c>
      <c r="F3947" s="483">
        <v>17.46</v>
      </c>
    </row>
    <row r="3948" ht="15.75" customHeight="1" outlineLevel="1">
      <c r="A3948" s="155"/>
      <c r="B3948" s="481">
        <v>89500.0</v>
      </c>
      <c r="C3948" s="482" t="s">
        <v>6261</v>
      </c>
      <c r="D3948" s="481" t="s">
        <v>1403</v>
      </c>
      <c r="E3948" s="481" t="s">
        <v>2466</v>
      </c>
      <c r="F3948" s="483">
        <v>11.59</v>
      </c>
    </row>
    <row r="3949" ht="15.75" customHeight="1" outlineLevel="1">
      <c r="A3949" s="155"/>
      <c r="B3949" s="481">
        <v>89501.0</v>
      </c>
      <c r="C3949" s="482" t="s">
        <v>6262</v>
      </c>
      <c r="D3949" s="481" t="s">
        <v>1403</v>
      </c>
      <c r="E3949" s="481" t="s">
        <v>2466</v>
      </c>
      <c r="F3949" s="483">
        <v>13.2</v>
      </c>
    </row>
    <row r="3950" ht="15.75" customHeight="1" outlineLevel="1">
      <c r="A3950" s="155"/>
      <c r="B3950" s="481">
        <v>89502.0</v>
      </c>
      <c r="C3950" s="482" t="s">
        <v>6263</v>
      </c>
      <c r="D3950" s="481" t="s">
        <v>1403</v>
      </c>
      <c r="E3950" s="481" t="s">
        <v>2466</v>
      </c>
      <c r="F3950" s="483">
        <v>15.41</v>
      </c>
    </row>
    <row r="3951" ht="15.75" customHeight="1" outlineLevel="1">
      <c r="A3951" s="155"/>
      <c r="B3951" s="481">
        <v>89503.0</v>
      </c>
      <c r="C3951" s="482" t="s">
        <v>6264</v>
      </c>
      <c r="D3951" s="481" t="s">
        <v>1403</v>
      </c>
      <c r="E3951" s="481" t="s">
        <v>2466</v>
      </c>
      <c r="F3951" s="483">
        <v>20.35</v>
      </c>
    </row>
    <row r="3952" ht="15.75" customHeight="1" outlineLevel="1">
      <c r="A3952" s="155"/>
      <c r="B3952" s="481">
        <v>89504.0</v>
      </c>
      <c r="C3952" s="482" t="s">
        <v>6265</v>
      </c>
      <c r="D3952" s="481" t="s">
        <v>1403</v>
      </c>
      <c r="E3952" s="481" t="s">
        <v>2466</v>
      </c>
      <c r="F3952" s="483">
        <v>17.0</v>
      </c>
    </row>
    <row r="3953" ht="15.75" customHeight="1" outlineLevel="1">
      <c r="A3953" s="155"/>
      <c r="B3953" s="481">
        <v>89505.0</v>
      </c>
      <c r="C3953" s="482" t="s">
        <v>6266</v>
      </c>
      <c r="D3953" s="481" t="s">
        <v>1403</v>
      </c>
      <c r="E3953" s="481" t="s">
        <v>2466</v>
      </c>
      <c r="F3953" s="483">
        <v>36.54</v>
      </c>
    </row>
    <row r="3954" ht="15.75" customHeight="1" outlineLevel="1">
      <c r="A3954" s="155"/>
      <c r="B3954" s="481">
        <v>89506.0</v>
      </c>
      <c r="C3954" s="482" t="s">
        <v>6267</v>
      </c>
      <c r="D3954" s="481" t="s">
        <v>1403</v>
      </c>
      <c r="E3954" s="481" t="s">
        <v>2466</v>
      </c>
      <c r="F3954" s="483">
        <v>34.99</v>
      </c>
    </row>
    <row r="3955" ht="15.75" customHeight="1" outlineLevel="1">
      <c r="A3955" s="155"/>
      <c r="B3955" s="481">
        <v>89507.0</v>
      </c>
      <c r="C3955" s="482" t="s">
        <v>6268</v>
      </c>
      <c r="D3955" s="481" t="s">
        <v>1403</v>
      </c>
      <c r="E3955" s="481" t="s">
        <v>2466</v>
      </c>
      <c r="F3955" s="483">
        <v>41.11</v>
      </c>
    </row>
    <row r="3956" ht="15.75" customHeight="1" outlineLevel="1">
      <c r="A3956" s="155"/>
      <c r="B3956" s="481">
        <v>89510.0</v>
      </c>
      <c r="C3956" s="482" t="s">
        <v>6269</v>
      </c>
      <c r="D3956" s="481" t="s">
        <v>1403</v>
      </c>
      <c r="E3956" s="481" t="s">
        <v>2466</v>
      </c>
      <c r="F3956" s="483">
        <v>24.12</v>
      </c>
    </row>
    <row r="3957" ht="15.75" customHeight="1" outlineLevel="1">
      <c r="A3957" s="155"/>
      <c r="B3957" s="481">
        <v>89513.0</v>
      </c>
      <c r="C3957" s="482" t="s">
        <v>6270</v>
      </c>
      <c r="D3957" s="481" t="s">
        <v>1403</v>
      </c>
      <c r="E3957" s="481" t="s">
        <v>2466</v>
      </c>
      <c r="F3957" s="483">
        <v>90.13</v>
      </c>
    </row>
    <row r="3958" ht="15.75" customHeight="1" outlineLevel="1">
      <c r="A3958" s="155"/>
      <c r="B3958" s="481">
        <v>89514.0</v>
      </c>
      <c r="C3958" s="482" t="s">
        <v>6271</v>
      </c>
      <c r="D3958" s="481" t="s">
        <v>1403</v>
      </c>
      <c r="E3958" s="481" t="s">
        <v>2466</v>
      </c>
      <c r="F3958" s="483">
        <v>7.73</v>
      </c>
    </row>
    <row r="3959" ht="15.75" customHeight="1" outlineLevel="1">
      <c r="A3959" s="155"/>
      <c r="B3959" s="481">
        <v>89515.0</v>
      </c>
      <c r="C3959" s="482" t="s">
        <v>6272</v>
      </c>
      <c r="D3959" s="481" t="s">
        <v>1403</v>
      </c>
      <c r="E3959" s="481" t="s">
        <v>2466</v>
      </c>
      <c r="F3959" s="483">
        <v>72.22</v>
      </c>
    </row>
    <row r="3960" ht="15.75" customHeight="1" outlineLevel="1">
      <c r="A3960" s="155"/>
      <c r="B3960" s="481">
        <v>89516.0</v>
      </c>
      <c r="C3960" s="482" t="s">
        <v>6273</v>
      </c>
      <c r="D3960" s="481" t="s">
        <v>1403</v>
      </c>
      <c r="E3960" s="481" t="s">
        <v>2466</v>
      </c>
      <c r="F3960" s="483">
        <v>7.8</v>
      </c>
    </row>
    <row r="3961" ht="15.75" customHeight="1" outlineLevel="1">
      <c r="A3961" s="155"/>
      <c r="B3961" s="481">
        <v>89517.0</v>
      </c>
      <c r="C3961" s="482" t="s">
        <v>6274</v>
      </c>
      <c r="D3961" s="481" t="s">
        <v>1403</v>
      </c>
      <c r="E3961" s="481" t="s">
        <v>2466</v>
      </c>
      <c r="F3961" s="483">
        <v>60.79</v>
      </c>
    </row>
    <row r="3962" ht="15.75" customHeight="1" outlineLevel="1">
      <c r="A3962" s="155"/>
      <c r="B3962" s="481">
        <v>89518.0</v>
      </c>
      <c r="C3962" s="482" t="s">
        <v>6275</v>
      </c>
      <c r="D3962" s="481" t="s">
        <v>1403</v>
      </c>
      <c r="E3962" s="481" t="s">
        <v>2466</v>
      </c>
      <c r="F3962" s="483">
        <v>14.38</v>
      </c>
    </row>
    <row r="3963" ht="15.75" customHeight="1" outlineLevel="1">
      <c r="A3963" s="155"/>
      <c r="B3963" s="481">
        <v>89519.0</v>
      </c>
      <c r="C3963" s="482" t="s">
        <v>6276</v>
      </c>
      <c r="D3963" s="481" t="s">
        <v>1403</v>
      </c>
      <c r="E3963" s="481" t="s">
        <v>2466</v>
      </c>
      <c r="F3963" s="483">
        <v>41.78</v>
      </c>
    </row>
    <row r="3964" ht="15.75" customHeight="1" outlineLevel="1">
      <c r="A3964" s="155"/>
      <c r="B3964" s="481">
        <v>89520.0</v>
      </c>
      <c r="C3964" s="482" t="s">
        <v>6277</v>
      </c>
      <c r="D3964" s="481" t="s">
        <v>1403</v>
      </c>
      <c r="E3964" s="481" t="s">
        <v>2466</v>
      </c>
      <c r="F3964" s="483">
        <v>15.05</v>
      </c>
    </row>
    <row r="3965" ht="15.75" customHeight="1" outlineLevel="1">
      <c r="A3965" s="155"/>
      <c r="B3965" s="481">
        <v>89521.0</v>
      </c>
      <c r="C3965" s="482" t="s">
        <v>6278</v>
      </c>
      <c r="D3965" s="481" t="s">
        <v>1403</v>
      </c>
      <c r="E3965" s="481" t="s">
        <v>2466</v>
      </c>
      <c r="F3965" s="483">
        <v>107.45</v>
      </c>
    </row>
    <row r="3966" ht="15.75" customHeight="1" outlineLevel="1">
      <c r="A3966" s="155"/>
      <c r="B3966" s="481">
        <v>89522.0</v>
      </c>
      <c r="C3966" s="482" t="s">
        <v>6279</v>
      </c>
      <c r="D3966" s="481" t="s">
        <v>1403</v>
      </c>
      <c r="E3966" s="481" t="s">
        <v>2466</v>
      </c>
      <c r="F3966" s="483">
        <v>27.64</v>
      </c>
    </row>
    <row r="3967" ht="15.75" customHeight="1" outlineLevel="1">
      <c r="A3967" s="155"/>
      <c r="B3967" s="481">
        <v>89523.0</v>
      </c>
      <c r="C3967" s="482" t="s">
        <v>6280</v>
      </c>
      <c r="D3967" s="481" t="s">
        <v>1403</v>
      </c>
      <c r="E3967" s="481" t="s">
        <v>2466</v>
      </c>
      <c r="F3967" s="483">
        <v>88.27</v>
      </c>
    </row>
    <row r="3968" ht="15.75" customHeight="1" outlineLevel="1">
      <c r="A3968" s="155"/>
      <c r="B3968" s="481">
        <v>89524.0</v>
      </c>
      <c r="C3968" s="482" t="s">
        <v>6281</v>
      </c>
      <c r="D3968" s="481" t="s">
        <v>1403</v>
      </c>
      <c r="E3968" s="481" t="s">
        <v>2466</v>
      </c>
      <c r="F3968" s="483">
        <v>28.06</v>
      </c>
    </row>
    <row r="3969" ht="15.75" customHeight="1" outlineLevel="1">
      <c r="A3969" s="155"/>
      <c r="B3969" s="481">
        <v>89525.0</v>
      </c>
      <c r="C3969" s="482" t="s">
        <v>6282</v>
      </c>
      <c r="D3969" s="481" t="s">
        <v>1403</v>
      </c>
      <c r="E3969" s="481" t="s">
        <v>2466</v>
      </c>
      <c r="F3969" s="483">
        <v>76.35</v>
      </c>
    </row>
    <row r="3970" ht="15.75" customHeight="1" outlineLevel="1">
      <c r="A3970" s="155"/>
      <c r="B3970" s="481">
        <v>89526.0</v>
      </c>
      <c r="C3970" s="482" t="s">
        <v>6283</v>
      </c>
      <c r="D3970" s="481" t="s">
        <v>1403</v>
      </c>
      <c r="E3970" s="481" t="s">
        <v>2466</v>
      </c>
      <c r="F3970" s="483">
        <v>35.82</v>
      </c>
    </row>
    <row r="3971" ht="15.75" customHeight="1" outlineLevel="1">
      <c r="A3971" s="155"/>
      <c r="B3971" s="481">
        <v>89527.0</v>
      </c>
      <c r="C3971" s="482" t="s">
        <v>6284</v>
      </c>
      <c r="D3971" s="481" t="s">
        <v>1403</v>
      </c>
      <c r="E3971" s="481" t="s">
        <v>2466</v>
      </c>
      <c r="F3971" s="483">
        <v>50.33</v>
      </c>
    </row>
    <row r="3972" ht="15.75" customHeight="1" outlineLevel="1">
      <c r="A3972" s="155"/>
      <c r="B3972" s="481">
        <v>89528.0</v>
      </c>
      <c r="C3972" s="482" t="s">
        <v>6285</v>
      </c>
      <c r="D3972" s="481" t="s">
        <v>1403</v>
      </c>
      <c r="E3972" s="481" t="s">
        <v>2466</v>
      </c>
      <c r="F3972" s="483">
        <v>4.03</v>
      </c>
    </row>
    <row r="3973" ht="15.75" customHeight="1" outlineLevel="1">
      <c r="A3973" s="155"/>
      <c r="B3973" s="481">
        <v>89529.0</v>
      </c>
      <c r="C3973" s="482" t="s">
        <v>6286</v>
      </c>
      <c r="D3973" s="481" t="s">
        <v>1403</v>
      </c>
      <c r="E3973" s="481" t="s">
        <v>2466</v>
      </c>
      <c r="F3973" s="483">
        <v>34.46</v>
      </c>
    </row>
    <row r="3974" ht="15.75" customHeight="1" outlineLevel="1">
      <c r="A3974" s="155"/>
      <c r="B3974" s="481">
        <v>89530.0</v>
      </c>
      <c r="C3974" s="482" t="s">
        <v>6287</v>
      </c>
      <c r="D3974" s="481" t="s">
        <v>1403</v>
      </c>
      <c r="E3974" s="481" t="s">
        <v>2466</v>
      </c>
      <c r="F3974" s="483">
        <v>14.26</v>
      </c>
    </row>
    <row r="3975" ht="15.75" customHeight="1" outlineLevel="1">
      <c r="A3975" s="155"/>
      <c r="B3975" s="481">
        <v>89531.0</v>
      </c>
      <c r="C3975" s="482" t="s">
        <v>6288</v>
      </c>
      <c r="D3975" s="481" t="s">
        <v>1403</v>
      </c>
      <c r="E3975" s="481" t="s">
        <v>2466</v>
      </c>
      <c r="F3975" s="483">
        <v>35.41</v>
      </c>
    </row>
    <row r="3976" ht="15.75" customHeight="1" outlineLevel="1">
      <c r="A3976" s="155"/>
      <c r="B3976" s="481">
        <v>89532.0</v>
      </c>
      <c r="C3976" s="482" t="s">
        <v>6289</v>
      </c>
      <c r="D3976" s="481" t="s">
        <v>1403</v>
      </c>
      <c r="E3976" s="481" t="s">
        <v>2466</v>
      </c>
      <c r="F3976" s="483">
        <v>6.5</v>
      </c>
    </row>
    <row r="3977" ht="15.75" customHeight="1" outlineLevel="1">
      <c r="A3977" s="155"/>
      <c r="B3977" s="481">
        <v>89535.0</v>
      </c>
      <c r="C3977" s="482" t="s">
        <v>6290</v>
      </c>
      <c r="D3977" s="481" t="s">
        <v>1403</v>
      </c>
      <c r="E3977" s="481" t="s">
        <v>2466</v>
      </c>
      <c r="F3977" s="483">
        <v>39.47</v>
      </c>
    </row>
    <row r="3978" ht="15.75" customHeight="1" outlineLevel="1">
      <c r="A3978" s="155"/>
      <c r="B3978" s="481">
        <v>89536.0</v>
      </c>
      <c r="C3978" s="482" t="s">
        <v>6291</v>
      </c>
      <c r="D3978" s="481" t="s">
        <v>1403</v>
      </c>
      <c r="E3978" s="481" t="s">
        <v>2466</v>
      </c>
      <c r="F3978" s="483">
        <v>10.4</v>
      </c>
    </row>
    <row r="3979" ht="15.75" customHeight="1" outlineLevel="1">
      <c r="A3979" s="155"/>
      <c r="B3979" s="481">
        <v>89540.0</v>
      </c>
      <c r="C3979" s="482" t="s">
        <v>6292</v>
      </c>
      <c r="D3979" s="481" t="s">
        <v>1403</v>
      </c>
      <c r="E3979" s="481" t="s">
        <v>2466</v>
      </c>
      <c r="F3979" s="483">
        <v>9.24</v>
      </c>
    </row>
    <row r="3980" ht="15.75" customHeight="1" outlineLevel="1">
      <c r="A3980" s="155"/>
      <c r="B3980" s="481">
        <v>89541.0</v>
      </c>
      <c r="C3980" s="482" t="s">
        <v>6293</v>
      </c>
      <c r="D3980" s="481" t="s">
        <v>1403</v>
      </c>
      <c r="E3980" s="481" t="s">
        <v>2466</v>
      </c>
      <c r="F3980" s="483">
        <v>5.96</v>
      </c>
    </row>
    <row r="3981" ht="15.75" customHeight="1" outlineLevel="1">
      <c r="A3981" s="155"/>
      <c r="B3981" s="481">
        <v>89542.0</v>
      </c>
      <c r="C3981" s="482" t="s">
        <v>6294</v>
      </c>
      <c r="D3981" s="481" t="s">
        <v>1403</v>
      </c>
      <c r="E3981" s="481" t="s">
        <v>2466</v>
      </c>
      <c r="F3981" s="483">
        <v>23.66</v>
      </c>
    </row>
    <row r="3982" ht="15.75" customHeight="1" outlineLevel="1">
      <c r="A3982" s="155"/>
      <c r="B3982" s="481">
        <v>89544.0</v>
      </c>
      <c r="C3982" s="482" t="s">
        <v>6295</v>
      </c>
      <c r="D3982" s="481" t="s">
        <v>1403</v>
      </c>
      <c r="E3982" s="481" t="s">
        <v>2466</v>
      </c>
      <c r="F3982" s="483">
        <v>7.9</v>
      </c>
    </row>
    <row r="3983" ht="15.75" customHeight="1" outlineLevel="1">
      <c r="A3983" s="155"/>
      <c r="B3983" s="481">
        <v>89545.0</v>
      </c>
      <c r="C3983" s="482" t="s">
        <v>6296</v>
      </c>
      <c r="D3983" s="481" t="s">
        <v>1403</v>
      </c>
      <c r="E3983" s="481" t="s">
        <v>2466</v>
      </c>
      <c r="F3983" s="483">
        <v>15.61</v>
      </c>
    </row>
    <row r="3984" ht="15.75" customHeight="1" outlineLevel="1">
      <c r="A3984" s="155"/>
      <c r="B3984" s="481">
        <v>89546.0</v>
      </c>
      <c r="C3984" s="482" t="s">
        <v>6297</v>
      </c>
      <c r="D3984" s="481" t="s">
        <v>1403</v>
      </c>
      <c r="E3984" s="481" t="s">
        <v>2466</v>
      </c>
      <c r="F3984" s="483">
        <v>10.52</v>
      </c>
    </row>
    <row r="3985" ht="15.75" customHeight="1" outlineLevel="1">
      <c r="A3985" s="155"/>
      <c r="B3985" s="481">
        <v>89547.0</v>
      </c>
      <c r="C3985" s="482" t="s">
        <v>6298</v>
      </c>
      <c r="D3985" s="481" t="s">
        <v>1403</v>
      </c>
      <c r="E3985" s="481" t="s">
        <v>2466</v>
      </c>
      <c r="F3985" s="483">
        <v>20.91</v>
      </c>
    </row>
    <row r="3986" ht="15.75" customHeight="1" outlineLevel="1">
      <c r="A3986" s="155"/>
      <c r="B3986" s="481">
        <v>89548.0</v>
      </c>
      <c r="C3986" s="482" t="s">
        <v>6299</v>
      </c>
      <c r="D3986" s="481" t="s">
        <v>1403</v>
      </c>
      <c r="E3986" s="481" t="s">
        <v>2466</v>
      </c>
      <c r="F3986" s="483">
        <v>21.52</v>
      </c>
    </row>
    <row r="3987" ht="15.75" customHeight="1" outlineLevel="1">
      <c r="A3987" s="155"/>
      <c r="B3987" s="481">
        <v>89549.0</v>
      </c>
      <c r="C3987" s="482" t="s">
        <v>6300</v>
      </c>
      <c r="D3987" s="481" t="s">
        <v>1403</v>
      </c>
      <c r="E3987" s="481" t="s">
        <v>2466</v>
      </c>
      <c r="F3987" s="483">
        <v>17.88</v>
      </c>
    </row>
    <row r="3988" ht="15.75" customHeight="1" outlineLevel="1">
      <c r="A3988" s="155"/>
      <c r="B3988" s="481">
        <v>89550.0</v>
      </c>
      <c r="C3988" s="482" t="s">
        <v>6301</v>
      </c>
      <c r="D3988" s="481" t="s">
        <v>1403</v>
      </c>
      <c r="E3988" s="481" t="s">
        <v>2466</v>
      </c>
      <c r="F3988" s="483">
        <v>37.78</v>
      </c>
    </row>
    <row r="3989" ht="15.75" customHeight="1" outlineLevel="1">
      <c r="A3989" s="155"/>
      <c r="B3989" s="481">
        <v>89551.0</v>
      </c>
      <c r="C3989" s="482" t="s">
        <v>6302</v>
      </c>
      <c r="D3989" s="481" t="s">
        <v>1403</v>
      </c>
      <c r="E3989" s="481" t="s">
        <v>2466</v>
      </c>
      <c r="F3989" s="483">
        <v>7.74</v>
      </c>
    </row>
    <row r="3990" ht="15.75" customHeight="1" outlineLevel="1">
      <c r="A3990" s="155"/>
      <c r="B3990" s="481">
        <v>89552.0</v>
      </c>
      <c r="C3990" s="482" t="s">
        <v>6303</v>
      </c>
      <c r="D3990" s="481" t="s">
        <v>1403</v>
      </c>
      <c r="E3990" s="481" t="s">
        <v>2466</v>
      </c>
      <c r="F3990" s="483">
        <v>16.14</v>
      </c>
    </row>
    <row r="3991" ht="15.75" customHeight="1" outlineLevel="1">
      <c r="A3991" s="155"/>
      <c r="B3991" s="481">
        <v>89553.0</v>
      </c>
      <c r="C3991" s="482" t="s">
        <v>6304</v>
      </c>
      <c r="D3991" s="481" t="s">
        <v>1403</v>
      </c>
      <c r="E3991" s="481" t="s">
        <v>2466</v>
      </c>
      <c r="F3991" s="483">
        <v>5.33</v>
      </c>
    </row>
    <row r="3992" ht="15.75" customHeight="1" outlineLevel="1">
      <c r="A3992" s="155"/>
      <c r="B3992" s="481">
        <v>89554.0</v>
      </c>
      <c r="C3992" s="482" t="s">
        <v>6305</v>
      </c>
      <c r="D3992" s="481" t="s">
        <v>1403</v>
      </c>
      <c r="E3992" s="481" t="s">
        <v>2466</v>
      </c>
      <c r="F3992" s="483">
        <v>26.65</v>
      </c>
    </row>
    <row r="3993" ht="15.75" customHeight="1" outlineLevel="1">
      <c r="A3993" s="155"/>
      <c r="B3993" s="481">
        <v>89555.0</v>
      </c>
      <c r="C3993" s="482" t="s">
        <v>6306</v>
      </c>
      <c r="D3993" s="481" t="s">
        <v>1403</v>
      </c>
      <c r="E3993" s="481" t="s">
        <v>2466</v>
      </c>
      <c r="F3993" s="483">
        <v>18.85</v>
      </c>
    </row>
    <row r="3994" ht="15.75" customHeight="1" outlineLevel="1">
      <c r="A3994" s="155"/>
      <c r="B3994" s="481">
        <v>89556.0</v>
      </c>
      <c r="C3994" s="482" t="s">
        <v>6307</v>
      </c>
      <c r="D3994" s="481" t="s">
        <v>1403</v>
      </c>
      <c r="E3994" s="481" t="s">
        <v>2466</v>
      </c>
      <c r="F3994" s="483">
        <v>37.17</v>
      </c>
    </row>
    <row r="3995" ht="15.75" customHeight="1" outlineLevel="1">
      <c r="A3995" s="155"/>
      <c r="B3995" s="481">
        <v>89557.0</v>
      </c>
      <c r="C3995" s="482" t="s">
        <v>6308</v>
      </c>
      <c r="D3995" s="481" t="s">
        <v>1403</v>
      </c>
      <c r="E3995" s="481" t="s">
        <v>2466</v>
      </c>
      <c r="F3995" s="483">
        <v>29.61</v>
      </c>
    </row>
    <row r="3996" ht="15.75" customHeight="1" outlineLevel="1">
      <c r="A3996" s="155"/>
      <c r="B3996" s="481">
        <v>89558.0</v>
      </c>
      <c r="C3996" s="482" t="s">
        <v>6309</v>
      </c>
      <c r="D3996" s="481" t="s">
        <v>1403</v>
      </c>
      <c r="E3996" s="481" t="s">
        <v>2466</v>
      </c>
      <c r="F3996" s="483">
        <v>8.92</v>
      </c>
    </row>
    <row r="3997" ht="15.75" customHeight="1" outlineLevel="1">
      <c r="A3997" s="155"/>
      <c r="B3997" s="481">
        <v>89559.0</v>
      </c>
      <c r="C3997" s="482" t="s">
        <v>6310</v>
      </c>
      <c r="D3997" s="481" t="s">
        <v>1403</v>
      </c>
      <c r="E3997" s="481" t="s">
        <v>2466</v>
      </c>
      <c r="F3997" s="483">
        <v>61.21</v>
      </c>
    </row>
    <row r="3998" ht="15.75" customHeight="1" outlineLevel="1">
      <c r="A3998" s="155"/>
      <c r="B3998" s="481">
        <v>89560.0</v>
      </c>
      <c r="C3998" s="482" t="s">
        <v>6311</v>
      </c>
      <c r="D3998" s="481" t="s">
        <v>1403</v>
      </c>
      <c r="E3998" s="481" t="s">
        <v>2466</v>
      </c>
      <c r="F3998" s="483">
        <v>30.3</v>
      </c>
    </row>
    <row r="3999" ht="15.75" customHeight="1" outlineLevel="1">
      <c r="A3999" s="155"/>
      <c r="B3999" s="481">
        <v>89561.0</v>
      </c>
      <c r="C3999" s="482" t="s">
        <v>6312</v>
      </c>
      <c r="D3999" s="481" t="s">
        <v>1403</v>
      </c>
      <c r="E3999" s="481" t="s">
        <v>2466</v>
      </c>
      <c r="F3999" s="483">
        <v>13.69</v>
      </c>
    </row>
    <row r="4000" ht="15.75" customHeight="1" outlineLevel="1">
      <c r="A4000" s="155"/>
      <c r="B4000" s="481">
        <v>89562.0</v>
      </c>
      <c r="C4000" s="482" t="s">
        <v>6313</v>
      </c>
      <c r="D4000" s="481" t="s">
        <v>1403</v>
      </c>
      <c r="E4000" s="481" t="s">
        <v>2466</v>
      </c>
      <c r="F4000" s="483">
        <v>9.36</v>
      </c>
    </row>
    <row r="4001" ht="15.75" customHeight="1" outlineLevel="1">
      <c r="A4001" s="155"/>
      <c r="B4001" s="481">
        <v>89563.0</v>
      </c>
      <c r="C4001" s="482" t="s">
        <v>6314</v>
      </c>
      <c r="D4001" s="481" t="s">
        <v>1403</v>
      </c>
      <c r="E4001" s="481" t="s">
        <v>2466</v>
      </c>
      <c r="F4001" s="483">
        <v>32.19</v>
      </c>
    </row>
    <row r="4002" ht="15.75" customHeight="1" outlineLevel="1">
      <c r="A4002" s="155"/>
      <c r="B4002" s="481">
        <v>89564.0</v>
      </c>
      <c r="C4002" s="482" t="s">
        <v>6315</v>
      </c>
      <c r="D4002" s="481" t="s">
        <v>1403</v>
      </c>
      <c r="E4002" s="481" t="s">
        <v>2466</v>
      </c>
      <c r="F4002" s="483">
        <v>13.82</v>
      </c>
    </row>
    <row r="4003" ht="15.75" customHeight="1" outlineLevel="1">
      <c r="A4003" s="155"/>
      <c r="B4003" s="481">
        <v>89565.0</v>
      </c>
      <c r="C4003" s="482" t="s">
        <v>6316</v>
      </c>
      <c r="D4003" s="481" t="s">
        <v>1403</v>
      </c>
      <c r="E4003" s="481" t="s">
        <v>2466</v>
      </c>
      <c r="F4003" s="483">
        <v>51.53</v>
      </c>
    </row>
    <row r="4004" ht="15.75" customHeight="1" outlineLevel="1">
      <c r="A4004" s="155"/>
      <c r="B4004" s="481">
        <v>89566.0</v>
      </c>
      <c r="C4004" s="482" t="s">
        <v>6317</v>
      </c>
      <c r="D4004" s="481" t="s">
        <v>1403</v>
      </c>
      <c r="E4004" s="481" t="s">
        <v>2466</v>
      </c>
      <c r="F4004" s="483">
        <v>43.91</v>
      </c>
    </row>
    <row r="4005" ht="15.75" customHeight="1" outlineLevel="1">
      <c r="A4005" s="155"/>
      <c r="B4005" s="481">
        <v>89567.0</v>
      </c>
      <c r="C4005" s="482" t="s">
        <v>6318</v>
      </c>
      <c r="D4005" s="481" t="s">
        <v>1403</v>
      </c>
      <c r="E4005" s="481" t="s">
        <v>2466</v>
      </c>
      <c r="F4005" s="483">
        <v>73.83</v>
      </c>
    </row>
    <row r="4006" ht="15.75" customHeight="1" outlineLevel="1">
      <c r="A4006" s="155"/>
      <c r="B4006" s="481">
        <v>89568.0</v>
      </c>
      <c r="C4006" s="482" t="s">
        <v>6319</v>
      </c>
      <c r="D4006" s="481" t="s">
        <v>1403</v>
      </c>
      <c r="E4006" s="481" t="s">
        <v>2466</v>
      </c>
      <c r="F4006" s="483">
        <v>28.13</v>
      </c>
    </row>
    <row r="4007" ht="15.75" customHeight="1" outlineLevel="1">
      <c r="A4007" s="155"/>
      <c r="B4007" s="481">
        <v>89569.0</v>
      </c>
      <c r="C4007" s="482" t="s">
        <v>6320</v>
      </c>
      <c r="D4007" s="481" t="s">
        <v>1403</v>
      </c>
      <c r="E4007" s="481" t="s">
        <v>2466</v>
      </c>
      <c r="F4007" s="483">
        <v>85.66</v>
      </c>
    </row>
    <row r="4008" ht="15.75" customHeight="1" outlineLevel="1">
      <c r="A4008" s="155"/>
      <c r="B4008" s="481">
        <v>89570.0</v>
      </c>
      <c r="C4008" s="482" t="s">
        <v>6321</v>
      </c>
      <c r="D4008" s="481" t="s">
        <v>1403</v>
      </c>
      <c r="E4008" s="481" t="s">
        <v>2466</v>
      </c>
      <c r="F4008" s="483">
        <v>10.3</v>
      </c>
    </row>
    <row r="4009" ht="15.75" customHeight="1" outlineLevel="1">
      <c r="A4009" s="155"/>
      <c r="B4009" s="481">
        <v>89571.0</v>
      </c>
      <c r="C4009" s="482" t="s">
        <v>6322</v>
      </c>
      <c r="D4009" s="481" t="s">
        <v>1403</v>
      </c>
      <c r="E4009" s="481" t="s">
        <v>2466</v>
      </c>
      <c r="F4009" s="483">
        <v>64.23</v>
      </c>
    </row>
    <row r="4010" ht="15.75" customHeight="1" outlineLevel="1">
      <c r="A4010" s="155"/>
      <c r="B4010" s="481">
        <v>89572.0</v>
      </c>
      <c r="C4010" s="482" t="s">
        <v>6323</v>
      </c>
      <c r="D4010" s="481" t="s">
        <v>1403</v>
      </c>
      <c r="E4010" s="481" t="s">
        <v>2466</v>
      </c>
      <c r="F4010" s="483">
        <v>7.94</v>
      </c>
    </row>
    <row r="4011" ht="15.75" customHeight="1" outlineLevel="1">
      <c r="A4011" s="155"/>
      <c r="B4011" s="481">
        <v>89573.0</v>
      </c>
      <c r="C4011" s="482" t="s">
        <v>6324</v>
      </c>
      <c r="D4011" s="481" t="s">
        <v>1403</v>
      </c>
      <c r="E4011" s="481" t="s">
        <v>2466</v>
      </c>
      <c r="F4011" s="483">
        <v>70.11</v>
      </c>
    </row>
    <row r="4012" ht="15.75" customHeight="1" outlineLevel="1">
      <c r="A4012" s="155"/>
      <c r="B4012" s="481">
        <v>89574.0</v>
      </c>
      <c r="C4012" s="482" t="s">
        <v>6325</v>
      </c>
      <c r="D4012" s="481" t="s">
        <v>1403</v>
      </c>
      <c r="E4012" s="481" t="s">
        <v>2466</v>
      </c>
      <c r="F4012" s="483">
        <v>141.29</v>
      </c>
    </row>
    <row r="4013" ht="15.75" customHeight="1" outlineLevel="1">
      <c r="A4013" s="155"/>
      <c r="B4013" s="481">
        <v>89575.0</v>
      </c>
      <c r="C4013" s="482" t="s">
        <v>6326</v>
      </c>
      <c r="D4013" s="481" t="s">
        <v>1403</v>
      </c>
      <c r="E4013" s="481" t="s">
        <v>2466</v>
      </c>
      <c r="F4013" s="483">
        <v>10.67</v>
      </c>
    </row>
    <row r="4014" ht="15.75" customHeight="1" outlineLevel="1">
      <c r="A4014" s="155"/>
      <c r="B4014" s="481">
        <v>89577.0</v>
      </c>
      <c r="C4014" s="482" t="s">
        <v>6327</v>
      </c>
      <c r="D4014" s="481" t="s">
        <v>1403</v>
      </c>
      <c r="E4014" s="481" t="s">
        <v>2466</v>
      </c>
      <c r="F4014" s="483">
        <v>32.17</v>
      </c>
    </row>
    <row r="4015" ht="15.75" customHeight="1" outlineLevel="1">
      <c r="A4015" s="155"/>
      <c r="B4015" s="481">
        <v>89579.0</v>
      </c>
      <c r="C4015" s="482" t="s">
        <v>6328</v>
      </c>
      <c r="D4015" s="481" t="s">
        <v>1403</v>
      </c>
      <c r="E4015" s="481" t="s">
        <v>2466</v>
      </c>
      <c r="F4015" s="483">
        <v>10.58</v>
      </c>
    </row>
    <row r="4016" ht="15.75" customHeight="1" outlineLevel="1">
      <c r="A4016" s="155"/>
      <c r="B4016" s="481">
        <v>89581.0</v>
      </c>
      <c r="C4016" s="482" t="s">
        <v>6329</v>
      </c>
      <c r="D4016" s="481" t="s">
        <v>1403</v>
      </c>
      <c r="E4016" s="481" t="s">
        <v>2466</v>
      </c>
      <c r="F4016" s="483">
        <v>31.34</v>
      </c>
    </row>
    <row r="4017" ht="15.75" customHeight="1" outlineLevel="1">
      <c r="A4017" s="155"/>
      <c r="B4017" s="481">
        <v>89582.0</v>
      </c>
      <c r="C4017" s="482" t="s">
        <v>6330</v>
      </c>
      <c r="D4017" s="481" t="s">
        <v>1403</v>
      </c>
      <c r="E4017" s="481" t="s">
        <v>2466</v>
      </c>
      <c r="F4017" s="483">
        <v>31.76</v>
      </c>
    </row>
    <row r="4018" ht="15.75" customHeight="1" outlineLevel="1">
      <c r="A4018" s="155"/>
      <c r="B4018" s="481">
        <v>89583.0</v>
      </c>
      <c r="C4018" s="482" t="s">
        <v>6331</v>
      </c>
      <c r="D4018" s="481" t="s">
        <v>1403</v>
      </c>
      <c r="E4018" s="481" t="s">
        <v>2466</v>
      </c>
      <c r="F4018" s="483">
        <v>39.52</v>
      </c>
    </row>
    <row r="4019" ht="15.75" customHeight="1" outlineLevel="1">
      <c r="A4019" s="155"/>
      <c r="B4019" s="481">
        <v>89584.0</v>
      </c>
      <c r="C4019" s="482" t="s">
        <v>6332</v>
      </c>
      <c r="D4019" s="481" t="s">
        <v>1403</v>
      </c>
      <c r="E4019" s="481" t="s">
        <v>2466</v>
      </c>
      <c r="F4019" s="483">
        <v>41.15</v>
      </c>
    </row>
    <row r="4020" ht="15.75" customHeight="1" outlineLevel="1">
      <c r="A4020" s="155"/>
      <c r="B4020" s="481">
        <v>89585.0</v>
      </c>
      <c r="C4020" s="482" t="s">
        <v>6333</v>
      </c>
      <c r="D4020" s="481" t="s">
        <v>1403</v>
      </c>
      <c r="E4020" s="481" t="s">
        <v>2466</v>
      </c>
      <c r="F4020" s="483">
        <v>42.1</v>
      </c>
    </row>
    <row r="4021" ht="15.75" customHeight="1" outlineLevel="1">
      <c r="A4021" s="155"/>
      <c r="B4021" s="481">
        <v>89587.0</v>
      </c>
      <c r="C4021" s="482" t="s">
        <v>6334</v>
      </c>
      <c r="D4021" s="481" t="s">
        <v>1403</v>
      </c>
      <c r="E4021" s="481" t="s">
        <v>2466</v>
      </c>
      <c r="F4021" s="483">
        <v>46.16</v>
      </c>
    </row>
    <row r="4022" ht="15.75" customHeight="1" outlineLevel="1">
      <c r="A4022" s="155"/>
      <c r="B4022" s="481">
        <v>89590.0</v>
      </c>
      <c r="C4022" s="482" t="s">
        <v>6335</v>
      </c>
      <c r="D4022" s="481" t="s">
        <v>1403</v>
      </c>
      <c r="E4022" s="481" t="s">
        <v>2466</v>
      </c>
      <c r="F4022" s="483">
        <v>123.33</v>
      </c>
    </row>
    <row r="4023" ht="15.75" customHeight="1" outlineLevel="1">
      <c r="A4023" s="155"/>
      <c r="B4023" s="481">
        <v>89591.0</v>
      </c>
      <c r="C4023" s="482" t="s">
        <v>6336</v>
      </c>
      <c r="D4023" s="481" t="s">
        <v>1403</v>
      </c>
      <c r="E4023" s="481" t="s">
        <v>2466</v>
      </c>
      <c r="F4023" s="483">
        <v>120.44</v>
      </c>
    </row>
    <row r="4024" ht="15.75" customHeight="1" outlineLevel="1">
      <c r="A4024" s="155"/>
      <c r="B4024" s="481">
        <v>89592.0</v>
      </c>
      <c r="C4024" s="482" t="s">
        <v>6337</v>
      </c>
      <c r="D4024" s="481" t="s">
        <v>1403</v>
      </c>
      <c r="E4024" s="481" t="s">
        <v>2466</v>
      </c>
      <c r="F4024" s="483">
        <v>145.87</v>
      </c>
    </row>
    <row r="4025" ht="15.75" customHeight="1" outlineLevel="1">
      <c r="A4025" s="155"/>
      <c r="B4025" s="481">
        <v>89593.0</v>
      </c>
      <c r="C4025" s="482" t="s">
        <v>6338</v>
      </c>
      <c r="D4025" s="481" t="s">
        <v>1403</v>
      </c>
      <c r="E4025" s="481" t="s">
        <v>2466</v>
      </c>
      <c r="F4025" s="483">
        <v>21.83</v>
      </c>
    </row>
    <row r="4026" ht="15.75" customHeight="1" outlineLevel="1">
      <c r="A4026" s="155"/>
      <c r="B4026" s="481">
        <v>89594.0</v>
      </c>
      <c r="C4026" s="482" t="s">
        <v>6339</v>
      </c>
      <c r="D4026" s="481" t="s">
        <v>1403</v>
      </c>
      <c r="E4026" s="481" t="s">
        <v>2466</v>
      </c>
      <c r="F4026" s="483">
        <v>31.35</v>
      </c>
    </row>
    <row r="4027" ht="15.75" customHeight="1" outlineLevel="1">
      <c r="A4027" s="155"/>
      <c r="B4027" s="481">
        <v>89595.0</v>
      </c>
      <c r="C4027" s="482" t="s">
        <v>6340</v>
      </c>
      <c r="D4027" s="481" t="s">
        <v>1403</v>
      </c>
      <c r="E4027" s="481" t="s">
        <v>2466</v>
      </c>
      <c r="F4027" s="483">
        <v>12.97</v>
      </c>
    </row>
    <row r="4028" ht="15.75" customHeight="1" outlineLevel="1">
      <c r="A4028" s="155"/>
      <c r="B4028" s="481">
        <v>89596.0</v>
      </c>
      <c r="C4028" s="482" t="s">
        <v>6341</v>
      </c>
      <c r="D4028" s="481" t="s">
        <v>1403</v>
      </c>
      <c r="E4028" s="481" t="s">
        <v>2466</v>
      </c>
      <c r="F4028" s="483">
        <v>9.56</v>
      </c>
    </row>
    <row r="4029" ht="15.75" customHeight="1" outlineLevel="1">
      <c r="A4029" s="155"/>
      <c r="B4029" s="481">
        <v>89597.0</v>
      </c>
      <c r="C4029" s="482" t="s">
        <v>6342</v>
      </c>
      <c r="D4029" s="481" t="s">
        <v>1403</v>
      </c>
      <c r="E4029" s="481" t="s">
        <v>2466</v>
      </c>
      <c r="F4029" s="483">
        <v>20.34</v>
      </c>
    </row>
    <row r="4030" ht="15.75" customHeight="1" outlineLevel="1">
      <c r="A4030" s="155"/>
      <c r="B4030" s="481">
        <v>89598.0</v>
      </c>
      <c r="C4030" s="482" t="s">
        <v>6343</v>
      </c>
      <c r="D4030" s="481" t="s">
        <v>1403</v>
      </c>
      <c r="E4030" s="481" t="s">
        <v>2466</v>
      </c>
      <c r="F4030" s="483">
        <v>43.35</v>
      </c>
    </row>
    <row r="4031" ht="15.75" customHeight="1" outlineLevel="1">
      <c r="A4031" s="155"/>
      <c r="B4031" s="481">
        <v>89599.0</v>
      </c>
      <c r="C4031" s="482" t="s">
        <v>6344</v>
      </c>
      <c r="D4031" s="481" t="s">
        <v>1403</v>
      </c>
      <c r="E4031" s="481" t="s">
        <v>2466</v>
      </c>
      <c r="F4031" s="483">
        <v>23.38</v>
      </c>
    </row>
    <row r="4032" ht="15.75" customHeight="1" outlineLevel="1">
      <c r="A4032" s="155"/>
      <c r="B4032" s="481">
        <v>89600.0</v>
      </c>
      <c r="C4032" s="482" t="s">
        <v>6345</v>
      </c>
      <c r="D4032" s="481" t="s">
        <v>1403</v>
      </c>
      <c r="E4032" s="481" t="s">
        <v>2466</v>
      </c>
      <c r="F4032" s="483">
        <v>23.98</v>
      </c>
    </row>
    <row r="4033" ht="15.75" customHeight="1" outlineLevel="1">
      <c r="A4033" s="155"/>
      <c r="B4033" s="481">
        <v>89605.0</v>
      </c>
      <c r="C4033" s="482" t="s">
        <v>6346</v>
      </c>
      <c r="D4033" s="481" t="s">
        <v>1403</v>
      </c>
      <c r="E4033" s="481" t="s">
        <v>2466</v>
      </c>
      <c r="F4033" s="483">
        <v>18.49</v>
      </c>
    </row>
    <row r="4034" ht="15.75" customHeight="1" outlineLevel="1">
      <c r="A4034" s="155"/>
      <c r="B4034" s="481">
        <v>89609.0</v>
      </c>
      <c r="C4034" s="482" t="s">
        <v>6347</v>
      </c>
      <c r="D4034" s="481" t="s">
        <v>1403</v>
      </c>
      <c r="E4034" s="481" t="s">
        <v>2466</v>
      </c>
      <c r="F4034" s="483">
        <v>72.35</v>
      </c>
    </row>
    <row r="4035" ht="15.75" customHeight="1" outlineLevel="1">
      <c r="A4035" s="155"/>
      <c r="B4035" s="481">
        <v>89610.0</v>
      </c>
      <c r="C4035" s="482" t="s">
        <v>6348</v>
      </c>
      <c r="D4035" s="481" t="s">
        <v>1403</v>
      </c>
      <c r="E4035" s="481" t="s">
        <v>2466</v>
      </c>
      <c r="F4035" s="483">
        <v>17.55</v>
      </c>
    </row>
    <row r="4036" ht="15.75" customHeight="1" outlineLevel="1">
      <c r="A4036" s="155"/>
      <c r="B4036" s="481">
        <v>89611.0</v>
      </c>
      <c r="C4036" s="482" t="s">
        <v>6349</v>
      </c>
      <c r="D4036" s="481" t="s">
        <v>1403</v>
      </c>
      <c r="E4036" s="481" t="s">
        <v>2466</v>
      </c>
      <c r="F4036" s="483">
        <v>28.74</v>
      </c>
    </row>
    <row r="4037" ht="15.75" customHeight="1" outlineLevel="1">
      <c r="A4037" s="155"/>
      <c r="B4037" s="481">
        <v>89612.0</v>
      </c>
      <c r="C4037" s="482" t="s">
        <v>6350</v>
      </c>
      <c r="D4037" s="481" t="s">
        <v>1403</v>
      </c>
      <c r="E4037" s="481" t="s">
        <v>2466</v>
      </c>
      <c r="F4037" s="483">
        <v>141.49</v>
      </c>
    </row>
    <row r="4038" ht="15.75" customHeight="1" outlineLevel="1">
      <c r="A4038" s="155"/>
      <c r="B4038" s="481">
        <v>89613.0</v>
      </c>
      <c r="C4038" s="482" t="s">
        <v>6351</v>
      </c>
      <c r="D4038" s="481" t="s">
        <v>1403</v>
      </c>
      <c r="E4038" s="481" t="s">
        <v>2466</v>
      </c>
      <c r="F4038" s="483">
        <v>27.19</v>
      </c>
    </row>
    <row r="4039" ht="15.75" customHeight="1" outlineLevel="1">
      <c r="A4039" s="155"/>
      <c r="B4039" s="481">
        <v>89614.0</v>
      </c>
      <c r="C4039" s="482" t="s">
        <v>6352</v>
      </c>
      <c r="D4039" s="481" t="s">
        <v>1403</v>
      </c>
      <c r="E4039" s="481" t="s">
        <v>2466</v>
      </c>
      <c r="F4039" s="483">
        <v>52.49</v>
      </c>
    </row>
    <row r="4040" ht="15.75" customHeight="1" outlineLevel="1">
      <c r="A4040" s="155"/>
      <c r="B4040" s="481">
        <v>89615.0</v>
      </c>
      <c r="C4040" s="482" t="s">
        <v>6353</v>
      </c>
      <c r="D4040" s="481" t="s">
        <v>1403</v>
      </c>
      <c r="E4040" s="481" t="s">
        <v>2466</v>
      </c>
      <c r="F4040" s="483">
        <v>167.14</v>
      </c>
    </row>
    <row r="4041" ht="15.75" customHeight="1" outlineLevel="1">
      <c r="A4041" s="155"/>
      <c r="B4041" s="481">
        <v>89616.0</v>
      </c>
      <c r="C4041" s="482" t="s">
        <v>6354</v>
      </c>
      <c r="D4041" s="481" t="s">
        <v>1403</v>
      </c>
      <c r="E4041" s="481" t="s">
        <v>2466</v>
      </c>
      <c r="F4041" s="483">
        <v>36.27</v>
      </c>
    </row>
    <row r="4042" ht="15.75" customHeight="1" outlineLevel="1">
      <c r="A4042" s="155"/>
      <c r="B4042" s="481">
        <v>89617.0</v>
      </c>
      <c r="C4042" s="482" t="s">
        <v>6355</v>
      </c>
      <c r="D4042" s="481" t="s">
        <v>1403</v>
      </c>
      <c r="E4042" s="481" t="s">
        <v>2466</v>
      </c>
      <c r="F4042" s="483">
        <v>7.12</v>
      </c>
    </row>
    <row r="4043" ht="15.75" customHeight="1" outlineLevel="1">
      <c r="A4043" s="155"/>
      <c r="B4043" s="481">
        <v>89620.0</v>
      </c>
      <c r="C4043" s="482" t="s">
        <v>6356</v>
      </c>
      <c r="D4043" s="481" t="s">
        <v>1403</v>
      </c>
      <c r="E4043" s="481" t="s">
        <v>2466</v>
      </c>
      <c r="F4043" s="483">
        <v>10.99</v>
      </c>
    </row>
    <row r="4044" ht="15.75" customHeight="1" outlineLevel="1">
      <c r="A4044" s="155"/>
      <c r="B4044" s="481">
        <v>89622.0</v>
      </c>
      <c r="C4044" s="482" t="s">
        <v>6357</v>
      </c>
      <c r="D4044" s="481" t="s">
        <v>1403</v>
      </c>
      <c r="E4044" s="481" t="s">
        <v>2466</v>
      </c>
      <c r="F4044" s="483">
        <v>12.79</v>
      </c>
    </row>
    <row r="4045" ht="15.75" customHeight="1" outlineLevel="1">
      <c r="A4045" s="155"/>
      <c r="B4045" s="481">
        <v>89623.0</v>
      </c>
      <c r="C4045" s="482" t="s">
        <v>6358</v>
      </c>
      <c r="D4045" s="481" t="s">
        <v>1403</v>
      </c>
      <c r="E4045" s="481" t="s">
        <v>2466</v>
      </c>
      <c r="F4045" s="483">
        <v>17.56</v>
      </c>
    </row>
    <row r="4046" ht="15.75" customHeight="1" outlineLevel="1">
      <c r="A4046" s="155"/>
      <c r="B4046" s="481">
        <v>89624.0</v>
      </c>
      <c r="C4046" s="482" t="s">
        <v>6359</v>
      </c>
      <c r="D4046" s="481" t="s">
        <v>1403</v>
      </c>
      <c r="E4046" s="481" t="s">
        <v>2466</v>
      </c>
      <c r="F4046" s="483">
        <v>16.22</v>
      </c>
    </row>
    <row r="4047" ht="15.75" customHeight="1" outlineLevel="1">
      <c r="A4047" s="155"/>
      <c r="B4047" s="481">
        <v>89625.0</v>
      </c>
      <c r="C4047" s="482" t="s">
        <v>6360</v>
      </c>
      <c r="D4047" s="481" t="s">
        <v>1403</v>
      </c>
      <c r="E4047" s="481" t="s">
        <v>2466</v>
      </c>
      <c r="F4047" s="483">
        <v>20.75</v>
      </c>
    </row>
    <row r="4048" ht="15.75" customHeight="1" outlineLevel="1">
      <c r="A4048" s="155"/>
      <c r="B4048" s="481">
        <v>89626.0</v>
      </c>
      <c r="C4048" s="482" t="s">
        <v>6361</v>
      </c>
      <c r="D4048" s="481" t="s">
        <v>1403</v>
      </c>
      <c r="E4048" s="481" t="s">
        <v>2466</v>
      </c>
      <c r="F4048" s="483">
        <v>26.86</v>
      </c>
    </row>
    <row r="4049" ht="15.75" customHeight="1" outlineLevel="1">
      <c r="A4049" s="155"/>
      <c r="B4049" s="481">
        <v>89627.0</v>
      </c>
      <c r="C4049" s="482" t="s">
        <v>6362</v>
      </c>
      <c r="D4049" s="481" t="s">
        <v>1403</v>
      </c>
      <c r="E4049" s="481" t="s">
        <v>2466</v>
      </c>
      <c r="F4049" s="483">
        <v>18.15</v>
      </c>
    </row>
    <row r="4050" ht="15.75" customHeight="1" outlineLevel="1">
      <c r="A4050" s="155"/>
      <c r="B4050" s="481">
        <v>89628.0</v>
      </c>
      <c r="C4050" s="482" t="s">
        <v>6363</v>
      </c>
      <c r="D4050" s="481" t="s">
        <v>1403</v>
      </c>
      <c r="E4050" s="481" t="s">
        <v>2466</v>
      </c>
      <c r="F4050" s="483">
        <v>42.54</v>
      </c>
    </row>
    <row r="4051" ht="15.75" customHeight="1" outlineLevel="1">
      <c r="A4051" s="155"/>
      <c r="B4051" s="481">
        <v>89629.0</v>
      </c>
      <c r="C4051" s="482" t="s">
        <v>6364</v>
      </c>
      <c r="D4051" s="481" t="s">
        <v>1403</v>
      </c>
      <c r="E4051" s="481" t="s">
        <v>2466</v>
      </c>
      <c r="F4051" s="483">
        <v>71.01</v>
      </c>
    </row>
    <row r="4052" ht="15.75" customHeight="1" outlineLevel="1">
      <c r="A4052" s="155"/>
      <c r="B4052" s="481">
        <v>89630.0</v>
      </c>
      <c r="C4052" s="482" t="s">
        <v>6365</v>
      </c>
      <c r="D4052" s="481" t="s">
        <v>1403</v>
      </c>
      <c r="E4052" s="481" t="s">
        <v>2466</v>
      </c>
      <c r="F4052" s="483">
        <v>53.93</v>
      </c>
    </row>
    <row r="4053" ht="15.75" customHeight="1" outlineLevel="1">
      <c r="A4053" s="155"/>
      <c r="B4053" s="481">
        <v>89631.0</v>
      </c>
      <c r="C4053" s="482" t="s">
        <v>6366</v>
      </c>
      <c r="D4053" s="481" t="s">
        <v>1403</v>
      </c>
      <c r="E4053" s="481" t="s">
        <v>2466</v>
      </c>
      <c r="F4053" s="483">
        <v>92.94</v>
      </c>
    </row>
    <row r="4054" ht="15.75" customHeight="1" outlineLevel="1">
      <c r="A4054" s="155"/>
      <c r="B4054" s="481">
        <v>89632.0</v>
      </c>
      <c r="C4054" s="482" t="s">
        <v>6367</v>
      </c>
      <c r="D4054" s="481" t="s">
        <v>1403</v>
      </c>
      <c r="E4054" s="481" t="s">
        <v>2466</v>
      </c>
      <c r="F4054" s="483">
        <v>106.74</v>
      </c>
    </row>
    <row r="4055" ht="15.75" customHeight="1" outlineLevel="1">
      <c r="A4055" s="155"/>
      <c r="B4055" s="481">
        <v>89637.0</v>
      </c>
      <c r="C4055" s="482" t="s">
        <v>6368</v>
      </c>
      <c r="D4055" s="481" t="s">
        <v>1403</v>
      </c>
      <c r="E4055" s="481" t="s">
        <v>2318</v>
      </c>
      <c r="F4055" s="483">
        <v>9.84</v>
      </c>
    </row>
    <row r="4056" ht="15.75" customHeight="1" outlineLevel="1">
      <c r="A4056" s="155"/>
      <c r="B4056" s="481">
        <v>89638.0</v>
      </c>
      <c r="C4056" s="482" t="s">
        <v>6369</v>
      </c>
      <c r="D4056" s="481" t="s">
        <v>1403</v>
      </c>
      <c r="E4056" s="481" t="s">
        <v>2318</v>
      </c>
      <c r="F4056" s="483">
        <v>10.59</v>
      </c>
    </row>
    <row r="4057" ht="15.75" customHeight="1" outlineLevel="1">
      <c r="A4057" s="155"/>
      <c r="B4057" s="481">
        <v>89639.0</v>
      </c>
      <c r="C4057" s="482" t="s">
        <v>6370</v>
      </c>
      <c r="D4057" s="481" t="s">
        <v>1403</v>
      </c>
      <c r="E4057" s="481" t="s">
        <v>2318</v>
      </c>
      <c r="F4057" s="483">
        <v>11.11</v>
      </c>
    </row>
    <row r="4058" ht="15.75" customHeight="1" outlineLevel="1">
      <c r="A4058" s="155"/>
      <c r="B4058" s="481">
        <v>89640.0</v>
      </c>
      <c r="C4058" s="482" t="s">
        <v>6371</v>
      </c>
      <c r="D4058" s="481" t="s">
        <v>1403</v>
      </c>
      <c r="E4058" s="481" t="s">
        <v>2318</v>
      </c>
      <c r="F4058" s="483">
        <v>16.73</v>
      </c>
    </row>
    <row r="4059" ht="15.75" customHeight="1" outlineLevel="1">
      <c r="A4059" s="155"/>
      <c r="B4059" s="481">
        <v>89641.0</v>
      </c>
      <c r="C4059" s="482" t="s">
        <v>6372</v>
      </c>
      <c r="D4059" s="481" t="s">
        <v>1403</v>
      </c>
      <c r="E4059" s="481" t="s">
        <v>2318</v>
      </c>
      <c r="F4059" s="483">
        <v>12.79</v>
      </c>
    </row>
    <row r="4060" ht="15.75" customHeight="1" outlineLevel="1">
      <c r="A4060" s="155"/>
      <c r="B4060" s="481">
        <v>89642.0</v>
      </c>
      <c r="C4060" s="482" t="s">
        <v>6373</v>
      </c>
      <c r="D4060" s="481" t="s">
        <v>1403</v>
      </c>
      <c r="E4060" s="481" t="s">
        <v>2318</v>
      </c>
      <c r="F4060" s="483">
        <v>14.09</v>
      </c>
    </row>
    <row r="4061" ht="15.75" customHeight="1" outlineLevel="1">
      <c r="A4061" s="155"/>
      <c r="B4061" s="481">
        <v>89643.0</v>
      </c>
      <c r="C4061" s="482" t="s">
        <v>6374</v>
      </c>
      <c r="D4061" s="481" t="s">
        <v>1403</v>
      </c>
      <c r="E4061" s="481" t="s">
        <v>2318</v>
      </c>
      <c r="F4061" s="483">
        <v>15.13</v>
      </c>
    </row>
    <row r="4062" ht="15.75" customHeight="1" outlineLevel="1">
      <c r="A4062" s="155"/>
      <c r="B4062" s="481">
        <v>89644.0</v>
      </c>
      <c r="C4062" s="482" t="s">
        <v>6375</v>
      </c>
      <c r="D4062" s="481" t="s">
        <v>1403</v>
      </c>
      <c r="E4062" s="481" t="s">
        <v>2318</v>
      </c>
      <c r="F4062" s="483">
        <v>20.37</v>
      </c>
    </row>
    <row r="4063" ht="15.75" customHeight="1" outlineLevel="1">
      <c r="A4063" s="155"/>
      <c r="B4063" s="481">
        <v>89645.0</v>
      </c>
      <c r="C4063" s="482" t="s">
        <v>6376</v>
      </c>
      <c r="D4063" s="481" t="s">
        <v>1403</v>
      </c>
      <c r="E4063" s="481" t="s">
        <v>2318</v>
      </c>
      <c r="F4063" s="483">
        <v>28.04</v>
      </c>
    </row>
    <row r="4064" ht="15.75" customHeight="1" outlineLevel="1">
      <c r="A4064" s="155"/>
      <c r="B4064" s="481">
        <v>89646.0</v>
      </c>
      <c r="C4064" s="482" t="s">
        <v>6377</v>
      </c>
      <c r="D4064" s="481" t="s">
        <v>1403</v>
      </c>
      <c r="E4064" s="481" t="s">
        <v>2318</v>
      </c>
      <c r="F4064" s="483">
        <v>18.87</v>
      </c>
    </row>
    <row r="4065" ht="15.75" customHeight="1" outlineLevel="1">
      <c r="A4065" s="155"/>
      <c r="B4065" s="481">
        <v>89647.0</v>
      </c>
      <c r="C4065" s="482" t="s">
        <v>6378</v>
      </c>
      <c r="D4065" s="481" t="s">
        <v>1403</v>
      </c>
      <c r="E4065" s="481" t="s">
        <v>2318</v>
      </c>
      <c r="F4065" s="483">
        <v>18.33</v>
      </c>
    </row>
    <row r="4066" ht="15.75" customHeight="1" outlineLevel="1">
      <c r="A4066" s="155"/>
      <c r="B4066" s="481">
        <v>89648.0</v>
      </c>
      <c r="C4066" s="482" t="s">
        <v>6379</v>
      </c>
      <c r="D4066" s="481" t="s">
        <v>1403</v>
      </c>
      <c r="E4066" s="481" t="s">
        <v>2318</v>
      </c>
      <c r="F4066" s="483">
        <v>22.39</v>
      </c>
    </row>
    <row r="4067" ht="15.75" customHeight="1" outlineLevel="1">
      <c r="A4067" s="155"/>
      <c r="B4067" s="481">
        <v>89649.0</v>
      </c>
      <c r="C4067" s="482" t="s">
        <v>6380</v>
      </c>
      <c r="D4067" s="481" t="s">
        <v>1403</v>
      </c>
      <c r="E4067" s="481" t="s">
        <v>2318</v>
      </c>
      <c r="F4067" s="483">
        <v>27.21</v>
      </c>
    </row>
    <row r="4068" ht="15.75" customHeight="1" outlineLevel="1">
      <c r="A4068" s="155"/>
      <c r="B4068" s="481">
        <v>89650.0</v>
      </c>
      <c r="C4068" s="482" t="s">
        <v>6381</v>
      </c>
      <c r="D4068" s="481" t="s">
        <v>1403</v>
      </c>
      <c r="E4068" s="481" t="s">
        <v>2318</v>
      </c>
      <c r="F4068" s="483">
        <v>25.88</v>
      </c>
    </row>
    <row r="4069" ht="15.75" customHeight="1" outlineLevel="1">
      <c r="A4069" s="155"/>
      <c r="B4069" s="481">
        <v>89651.0</v>
      </c>
      <c r="C4069" s="482" t="s">
        <v>6382</v>
      </c>
      <c r="D4069" s="481" t="s">
        <v>1403</v>
      </c>
      <c r="E4069" s="481" t="s">
        <v>2318</v>
      </c>
      <c r="F4069" s="483">
        <v>6.78</v>
      </c>
    </row>
    <row r="4070" ht="15.75" customHeight="1" outlineLevel="1">
      <c r="A4070" s="155"/>
      <c r="B4070" s="481">
        <v>89652.0</v>
      </c>
      <c r="C4070" s="482" t="s">
        <v>6383</v>
      </c>
      <c r="D4070" s="481" t="s">
        <v>1403</v>
      </c>
      <c r="E4070" s="481" t="s">
        <v>2318</v>
      </c>
      <c r="F4070" s="483">
        <v>10.91</v>
      </c>
    </row>
    <row r="4071" ht="15.75" customHeight="1" outlineLevel="1">
      <c r="A4071" s="155"/>
      <c r="B4071" s="481">
        <v>89653.0</v>
      </c>
      <c r="C4071" s="482" t="s">
        <v>6384</v>
      </c>
      <c r="D4071" s="481" t="s">
        <v>1403</v>
      </c>
      <c r="E4071" s="481" t="s">
        <v>2318</v>
      </c>
      <c r="F4071" s="483">
        <v>15.09</v>
      </c>
    </row>
    <row r="4072" ht="15.75" customHeight="1" outlineLevel="1">
      <c r="A4072" s="155"/>
      <c r="B4072" s="481">
        <v>89654.0</v>
      </c>
      <c r="C4072" s="482" t="s">
        <v>6385</v>
      </c>
      <c r="D4072" s="481" t="s">
        <v>1403</v>
      </c>
      <c r="E4072" s="481" t="s">
        <v>2318</v>
      </c>
      <c r="F4072" s="483">
        <v>17.33</v>
      </c>
    </row>
    <row r="4073" ht="15.75" customHeight="1" outlineLevel="1">
      <c r="A4073" s="155"/>
      <c r="B4073" s="481">
        <v>89655.0</v>
      </c>
      <c r="C4073" s="482" t="s">
        <v>6386</v>
      </c>
      <c r="D4073" s="481" t="s">
        <v>1403</v>
      </c>
      <c r="E4073" s="481" t="s">
        <v>2318</v>
      </c>
      <c r="F4073" s="483">
        <v>20.47</v>
      </c>
    </row>
    <row r="4074" ht="15.75" customHeight="1" outlineLevel="1">
      <c r="A4074" s="155"/>
      <c r="B4074" s="481">
        <v>89656.0</v>
      </c>
      <c r="C4074" s="482" t="s">
        <v>6387</v>
      </c>
      <c r="D4074" s="481" t="s">
        <v>1403</v>
      </c>
      <c r="E4074" s="481" t="s">
        <v>2318</v>
      </c>
      <c r="F4074" s="483">
        <v>19.14</v>
      </c>
    </row>
    <row r="4075" ht="15.75" customHeight="1" outlineLevel="1">
      <c r="A4075" s="155"/>
      <c r="B4075" s="481">
        <v>89657.0</v>
      </c>
      <c r="C4075" s="482" t="s">
        <v>6388</v>
      </c>
      <c r="D4075" s="481" t="s">
        <v>1403</v>
      </c>
      <c r="E4075" s="481" t="s">
        <v>2318</v>
      </c>
      <c r="F4075" s="483">
        <v>12.23</v>
      </c>
    </row>
    <row r="4076" ht="15.75" customHeight="1" outlineLevel="1">
      <c r="A4076" s="155"/>
      <c r="B4076" s="481">
        <v>89658.0</v>
      </c>
      <c r="C4076" s="482" t="s">
        <v>6389</v>
      </c>
      <c r="D4076" s="481" t="s">
        <v>1403</v>
      </c>
      <c r="E4076" s="481" t="s">
        <v>2318</v>
      </c>
      <c r="F4076" s="483">
        <v>9.06</v>
      </c>
    </row>
    <row r="4077" ht="15.75" customHeight="1" outlineLevel="1">
      <c r="A4077" s="155"/>
      <c r="B4077" s="481">
        <v>89659.0</v>
      </c>
      <c r="C4077" s="482" t="s">
        <v>6390</v>
      </c>
      <c r="D4077" s="481" t="s">
        <v>1403</v>
      </c>
      <c r="E4077" s="481" t="s">
        <v>2318</v>
      </c>
      <c r="F4077" s="483">
        <v>15.29</v>
      </c>
    </row>
    <row r="4078" ht="15.75" customHeight="1" outlineLevel="1">
      <c r="A4078" s="155"/>
      <c r="B4078" s="481">
        <v>89660.0</v>
      </c>
      <c r="C4078" s="482" t="s">
        <v>6391</v>
      </c>
      <c r="D4078" s="481" t="s">
        <v>1403</v>
      </c>
      <c r="E4078" s="481" t="s">
        <v>2318</v>
      </c>
      <c r="F4078" s="483">
        <v>9.23</v>
      </c>
    </row>
    <row r="4079" ht="15.75" customHeight="1" outlineLevel="1">
      <c r="A4079" s="155"/>
      <c r="B4079" s="481">
        <v>89661.0</v>
      </c>
      <c r="C4079" s="482" t="s">
        <v>6392</v>
      </c>
      <c r="D4079" s="481" t="s">
        <v>1403</v>
      </c>
      <c r="E4079" s="481" t="s">
        <v>2318</v>
      </c>
      <c r="F4079" s="483">
        <v>20.41</v>
      </c>
    </row>
    <row r="4080" ht="15.75" customHeight="1" outlineLevel="1">
      <c r="A4080" s="155"/>
      <c r="B4080" s="481">
        <v>89662.0</v>
      </c>
      <c r="C4080" s="482" t="s">
        <v>6393</v>
      </c>
      <c r="D4080" s="481" t="s">
        <v>1403</v>
      </c>
      <c r="E4080" s="481" t="s">
        <v>2318</v>
      </c>
      <c r="F4080" s="483">
        <v>26.39</v>
      </c>
    </row>
    <row r="4081" ht="15.75" customHeight="1" outlineLevel="1">
      <c r="A4081" s="155"/>
      <c r="B4081" s="481">
        <v>89663.0</v>
      </c>
      <c r="C4081" s="482" t="s">
        <v>6394</v>
      </c>
      <c r="D4081" s="481" t="s">
        <v>1403</v>
      </c>
      <c r="E4081" s="481" t="s">
        <v>2318</v>
      </c>
      <c r="F4081" s="483">
        <v>25.67</v>
      </c>
    </row>
    <row r="4082" ht="15.75" customHeight="1" outlineLevel="1">
      <c r="A4082" s="155"/>
      <c r="B4082" s="481">
        <v>89664.0</v>
      </c>
      <c r="C4082" s="482" t="s">
        <v>6395</v>
      </c>
      <c r="D4082" s="481" t="s">
        <v>1403</v>
      </c>
      <c r="E4082" s="481" t="s">
        <v>2318</v>
      </c>
      <c r="F4082" s="483">
        <v>15.24</v>
      </c>
    </row>
    <row r="4083" ht="15.75" customHeight="1" outlineLevel="1">
      <c r="A4083" s="155"/>
      <c r="B4083" s="481">
        <v>89666.0</v>
      </c>
      <c r="C4083" s="482" t="s">
        <v>6396</v>
      </c>
      <c r="D4083" s="481" t="s">
        <v>1403</v>
      </c>
      <c r="E4083" s="481" t="s">
        <v>2318</v>
      </c>
      <c r="F4083" s="483">
        <v>7.15</v>
      </c>
    </row>
    <row r="4084" ht="15.75" customHeight="1" outlineLevel="1">
      <c r="A4084" s="155"/>
      <c r="B4084" s="481">
        <v>89667.0</v>
      </c>
      <c r="C4084" s="482" t="s">
        <v>6397</v>
      </c>
      <c r="D4084" s="481" t="s">
        <v>1403</v>
      </c>
      <c r="E4084" s="481" t="s">
        <v>2466</v>
      </c>
      <c r="F4084" s="483">
        <v>40.24</v>
      </c>
    </row>
    <row r="4085" ht="15.75" customHeight="1" outlineLevel="1">
      <c r="A4085" s="155"/>
      <c r="B4085" s="481">
        <v>89668.0</v>
      </c>
      <c r="C4085" s="482" t="s">
        <v>6398</v>
      </c>
      <c r="D4085" s="481" t="s">
        <v>1403</v>
      </c>
      <c r="E4085" s="481" t="s">
        <v>2318</v>
      </c>
      <c r="F4085" s="483">
        <v>25.06</v>
      </c>
    </row>
    <row r="4086" ht="15.75" customHeight="1" outlineLevel="1">
      <c r="A4086" s="155"/>
      <c r="B4086" s="481">
        <v>89669.0</v>
      </c>
      <c r="C4086" s="482" t="s">
        <v>6399</v>
      </c>
      <c r="D4086" s="481" t="s">
        <v>1403</v>
      </c>
      <c r="E4086" s="481" t="s">
        <v>2466</v>
      </c>
      <c r="F4086" s="483">
        <v>31.16</v>
      </c>
    </row>
    <row r="4087" ht="15.75" customHeight="1" outlineLevel="1">
      <c r="A4087" s="155"/>
      <c r="B4087" s="481">
        <v>89670.0</v>
      </c>
      <c r="C4087" s="482" t="s">
        <v>6400</v>
      </c>
      <c r="D4087" s="481" t="s">
        <v>1403</v>
      </c>
      <c r="E4087" s="481" t="s">
        <v>2318</v>
      </c>
      <c r="F4087" s="483">
        <v>13.18</v>
      </c>
    </row>
    <row r="4088" ht="15.75" customHeight="1" outlineLevel="1">
      <c r="A4088" s="155"/>
      <c r="B4088" s="481">
        <v>89671.0</v>
      </c>
      <c r="C4088" s="482" t="s">
        <v>6401</v>
      </c>
      <c r="D4088" s="481" t="s">
        <v>1403</v>
      </c>
      <c r="E4088" s="481" t="s">
        <v>2466</v>
      </c>
      <c r="F4088" s="483">
        <v>41.63</v>
      </c>
    </row>
    <row r="4089" ht="15.75" customHeight="1" outlineLevel="1">
      <c r="A4089" s="155"/>
      <c r="B4089" s="481">
        <v>89672.0</v>
      </c>
      <c r="C4089" s="482" t="s">
        <v>6402</v>
      </c>
      <c r="D4089" s="481" t="s">
        <v>1403</v>
      </c>
      <c r="E4089" s="481" t="s">
        <v>2318</v>
      </c>
      <c r="F4089" s="483">
        <v>20.93</v>
      </c>
    </row>
    <row r="4090" ht="15.75" customHeight="1" outlineLevel="1">
      <c r="A4090" s="155"/>
      <c r="B4090" s="481">
        <v>89673.0</v>
      </c>
      <c r="C4090" s="482" t="s">
        <v>6403</v>
      </c>
      <c r="D4090" s="481" t="s">
        <v>1403</v>
      </c>
      <c r="E4090" s="481" t="s">
        <v>2466</v>
      </c>
      <c r="F4090" s="483">
        <v>33.08</v>
      </c>
    </row>
    <row r="4091" ht="15.75" customHeight="1" outlineLevel="1">
      <c r="A4091" s="155"/>
      <c r="B4091" s="481">
        <v>89674.0</v>
      </c>
      <c r="C4091" s="482" t="s">
        <v>6404</v>
      </c>
      <c r="D4091" s="481" t="s">
        <v>1403</v>
      </c>
      <c r="E4091" s="481" t="s">
        <v>2318</v>
      </c>
      <c r="F4091" s="483">
        <v>26.53</v>
      </c>
    </row>
    <row r="4092" ht="15.75" customHeight="1" outlineLevel="1">
      <c r="A4092" s="155"/>
      <c r="B4092" s="481">
        <v>89675.0</v>
      </c>
      <c r="C4092" s="482" t="s">
        <v>6405</v>
      </c>
      <c r="D4092" s="481" t="s">
        <v>1403</v>
      </c>
      <c r="E4092" s="481" t="s">
        <v>2466</v>
      </c>
      <c r="F4092" s="483">
        <v>65.67</v>
      </c>
    </row>
    <row r="4093" ht="15.75" customHeight="1" outlineLevel="1">
      <c r="A4093" s="155"/>
      <c r="B4093" s="481">
        <v>89676.0</v>
      </c>
      <c r="C4093" s="482" t="s">
        <v>6406</v>
      </c>
      <c r="D4093" s="481" t="s">
        <v>1403</v>
      </c>
      <c r="E4093" s="481" t="s">
        <v>2318</v>
      </c>
      <c r="F4093" s="483">
        <v>31.46</v>
      </c>
    </row>
    <row r="4094" ht="15.75" customHeight="1" outlineLevel="1">
      <c r="A4094" s="155"/>
      <c r="B4094" s="481">
        <v>89677.0</v>
      </c>
      <c r="C4094" s="482" t="s">
        <v>6407</v>
      </c>
      <c r="D4094" s="481" t="s">
        <v>1403</v>
      </c>
      <c r="E4094" s="481" t="s">
        <v>2466</v>
      </c>
      <c r="F4094" s="483">
        <v>72.07</v>
      </c>
    </row>
    <row r="4095" ht="15.75" customHeight="1" outlineLevel="1">
      <c r="A4095" s="155"/>
      <c r="B4095" s="481">
        <v>89678.0</v>
      </c>
      <c r="C4095" s="482" t="s">
        <v>6408</v>
      </c>
      <c r="D4095" s="481" t="s">
        <v>1403</v>
      </c>
      <c r="E4095" s="481" t="s">
        <v>2318</v>
      </c>
      <c r="F4095" s="483">
        <v>11.3</v>
      </c>
    </row>
    <row r="4096" ht="15.75" customHeight="1" outlineLevel="1">
      <c r="A4096" s="155"/>
      <c r="B4096" s="481">
        <v>89679.0</v>
      </c>
      <c r="C4096" s="482" t="s">
        <v>6409</v>
      </c>
      <c r="D4096" s="481" t="s">
        <v>1403</v>
      </c>
      <c r="E4096" s="481" t="s">
        <v>2466</v>
      </c>
      <c r="F4096" s="483">
        <v>113.98</v>
      </c>
    </row>
    <row r="4097" ht="15.75" customHeight="1" outlineLevel="1">
      <c r="A4097" s="155"/>
      <c r="B4097" s="481">
        <v>89680.0</v>
      </c>
      <c r="C4097" s="482" t="s">
        <v>6410</v>
      </c>
      <c r="D4097" s="481" t="s">
        <v>1403</v>
      </c>
      <c r="E4097" s="481" t="s">
        <v>2318</v>
      </c>
      <c r="F4097" s="483">
        <v>20.35</v>
      </c>
    </row>
    <row r="4098" ht="15.75" customHeight="1" outlineLevel="1">
      <c r="A4098" s="155"/>
      <c r="B4098" s="481">
        <v>89681.0</v>
      </c>
      <c r="C4098" s="482" t="s">
        <v>6411</v>
      </c>
      <c r="D4098" s="481" t="s">
        <v>1403</v>
      </c>
      <c r="E4098" s="481" t="s">
        <v>2466</v>
      </c>
      <c r="F4098" s="483">
        <v>82.95</v>
      </c>
    </row>
    <row r="4099" ht="15.75" customHeight="1" outlineLevel="1">
      <c r="A4099" s="155"/>
      <c r="B4099" s="481">
        <v>89682.0</v>
      </c>
      <c r="C4099" s="482" t="s">
        <v>6412</v>
      </c>
      <c r="D4099" s="481" t="s">
        <v>1403</v>
      </c>
      <c r="E4099" s="481" t="s">
        <v>2318</v>
      </c>
      <c r="F4099" s="483">
        <v>27.67</v>
      </c>
    </row>
    <row r="4100" ht="15.75" customHeight="1" outlineLevel="1">
      <c r="A4100" s="155"/>
      <c r="B4100" s="481">
        <v>89683.0</v>
      </c>
      <c r="C4100" s="482" t="s">
        <v>6413</v>
      </c>
      <c r="D4100" s="481" t="s">
        <v>1403</v>
      </c>
      <c r="E4100" s="481" t="s">
        <v>2466</v>
      </c>
      <c r="F4100" s="483">
        <v>256.6</v>
      </c>
    </row>
    <row r="4101" ht="15.75" customHeight="1" outlineLevel="1">
      <c r="A4101" s="155"/>
      <c r="B4101" s="481">
        <v>89684.0</v>
      </c>
      <c r="C4101" s="482" t="s">
        <v>6414</v>
      </c>
      <c r="D4101" s="481" t="s">
        <v>1403</v>
      </c>
      <c r="E4101" s="481" t="s">
        <v>2318</v>
      </c>
      <c r="F4101" s="483">
        <v>38.14</v>
      </c>
    </row>
    <row r="4102" ht="15.75" customHeight="1" outlineLevel="1">
      <c r="A4102" s="155"/>
      <c r="B4102" s="481">
        <v>89685.0</v>
      </c>
      <c r="C4102" s="482" t="s">
        <v>6415</v>
      </c>
      <c r="D4102" s="481" t="s">
        <v>1403</v>
      </c>
      <c r="E4102" s="481" t="s">
        <v>2466</v>
      </c>
      <c r="F4102" s="483">
        <v>56.46</v>
      </c>
    </row>
    <row r="4103" ht="15.75" customHeight="1" outlineLevel="1">
      <c r="A4103" s="155"/>
      <c r="B4103" s="481">
        <v>89686.0</v>
      </c>
      <c r="C4103" s="482" t="s">
        <v>6416</v>
      </c>
      <c r="D4103" s="481" t="s">
        <v>1403</v>
      </c>
      <c r="E4103" s="481" t="s">
        <v>2318</v>
      </c>
      <c r="F4103" s="483">
        <v>47.76</v>
      </c>
    </row>
    <row r="4104" ht="15.75" customHeight="1" outlineLevel="1">
      <c r="A4104" s="155"/>
      <c r="B4104" s="481">
        <v>89687.0</v>
      </c>
      <c r="C4104" s="482" t="s">
        <v>6417</v>
      </c>
      <c r="D4104" s="481" t="s">
        <v>1403</v>
      </c>
      <c r="E4104" s="481" t="s">
        <v>2466</v>
      </c>
      <c r="F4104" s="483">
        <v>48.84</v>
      </c>
    </row>
    <row r="4105" ht="15.75" customHeight="1" outlineLevel="1">
      <c r="A4105" s="155"/>
      <c r="B4105" s="481">
        <v>89689.0</v>
      </c>
      <c r="C4105" s="482" t="s">
        <v>6418</v>
      </c>
      <c r="D4105" s="481" t="s">
        <v>1403</v>
      </c>
      <c r="E4105" s="481" t="s">
        <v>2318</v>
      </c>
      <c r="F4105" s="483">
        <v>32.41</v>
      </c>
    </row>
    <row r="4106" ht="15.75" customHeight="1" outlineLevel="1">
      <c r="A4106" s="155"/>
      <c r="B4106" s="481">
        <v>89690.0</v>
      </c>
      <c r="C4106" s="482" t="s">
        <v>6419</v>
      </c>
      <c r="D4106" s="481" t="s">
        <v>1403</v>
      </c>
      <c r="E4106" s="481" t="s">
        <v>2466</v>
      </c>
      <c r="F4106" s="483">
        <v>82.76</v>
      </c>
    </row>
    <row r="4107" ht="15.75" customHeight="1" outlineLevel="1">
      <c r="A4107" s="155"/>
      <c r="B4107" s="481">
        <v>89691.0</v>
      </c>
      <c r="C4107" s="482" t="s">
        <v>6420</v>
      </c>
      <c r="D4107" s="481" t="s">
        <v>1403</v>
      </c>
      <c r="E4107" s="481" t="s">
        <v>2318</v>
      </c>
      <c r="F4107" s="483">
        <v>12.81</v>
      </c>
    </row>
    <row r="4108" ht="15.75" customHeight="1" outlineLevel="1">
      <c r="A4108" s="155"/>
      <c r="B4108" s="481">
        <v>89692.0</v>
      </c>
      <c r="C4108" s="482" t="s">
        <v>6421</v>
      </c>
      <c r="D4108" s="481" t="s">
        <v>1403</v>
      </c>
      <c r="E4108" s="481" t="s">
        <v>2466</v>
      </c>
      <c r="F4108" s="483">
        <v>93.25</v>
      </c>
    </row>
    <row r="4109" ht="15.75" customHeight="1" outlineLevel="1">
      <c r="A4109" s="155"/>
      <c r="B4109" s="481">
        <v>89693.0</v>
      </c>
      <c r="C4109" s="482" t="s">
        <v>6422</v>
      </c>
      <c r="D4109" s="481" t="s">
        <v>1403</v>
      </c>
      <c r="E4109" s="481" t="s">
        <v>2466</v>
      </c>
      <c r="F4109" s="483">
        <v>73.16</v>
      </c>
    </row>
    <row r="4110" ht="15.75" customHeight="1" outlineLevel="1">
      <c r="A4110" s="155"/>
      <c r="B4110" s="481">
        <v>89694.0</v>
      </c>
      <c r="C4110" s="482" t="s">
        <v>6423</v>
      </c>
      <c r="D4110" s="481" t="s">
        <v>1403</v>
      </c>
      <c r="E4110" s="481" t="s">
        <v>2318</v>
      </c>
      <c r="F4110" s="483">
        <v>18.11</v>
      </c>
    </row>
    <row r="4111" ht="15.75" customHeight="1" outlineLevel="1">
      <c r="A4111" s="155"/>
      <c r="B4111" s="481">
        <v>89695.0</v>
      </c>
      <c r="C4111" s="482" t="s">
        <v>6424</v>
      </c>
      <c r="D4111" s="481" t="s">
        <v>1403</v>
      </c>
      <c r="E4111" s="481" t="s">
        <v>2318</v>
      </c>
      <c r="F4111" s="483">
        <v>15.66</v>
      </c>
    </row>
    <row r="4112" ht="15.75" customHeight="1" outlineLevel="1">
      <c r="A4112" s="155"/>
      <c r="B4112" s="481">
        <v>89696.0</v>
      </c>
      <c r="C4112" s="482" t="s">
        <v>6425</v>
      </c>
      <c r="D4112" s="481" t="s">
        <v>1403</v>
      </c>
      <c r="E4112" s="481" t="s">
        <v>2466</v>
      </c>
      <c r="F4112" s="483">
        <v>77.7</v>
      </c>
    </row>
    <row r="4113" ht="15.75" customHeight="1" outlineLevel="1">
      <c r="A4113" s="155"/>
      <c r="B4113" s="481">
        <v>89697.0</v>
      </c>
      <c r="C4113" s="482" t="s">
        <v>6426</v>
      </c>
      <c r="D4113" s="481" t="s">
        <v>1403</v>
      </c>
      <c r="E4113" s="481" t="s">
        <v>2318</v>
      </c>
      <c r="F4113" s="483">
        <v>16.82</v>
      </c>
    </row>
    <row r="4114" ht="15.75" customHeight="1" outlineLevel="1">
      <c r="A4114" s="155"/>
      <c r="B4114" s="481">
        <v>89698.0</v>
      </c>
      <c r="C4114" s="482" t="s">
        <v>6427</v>
      </c>
      <c r="D4114" s="481" t="s">
        <v>1403</v>
      </c>
      <c r="E4114" s="481" t="s">
        <v>2466</v>
      </c>
      <c r="F4114" s="483">
        <v>243.32</v>
      </c>
    </row>
    <row r="4115" ht="15.75" customHeight="1" outlineLevel="1">
      <c r="A4115" s="155"/>
      <c r="B4115" s="481">
        <v>89699.0</v>
      </c>
      <c r="C4115" s="482" t="s">
        <v>6428</v>
      </c>
      <c r="D4115" s="481" t="s">
        <v>1403</v>
      </c>
      <c r="E4115" s="481" t="s">
        <v>2466</v>
      </c>
      <c r="F4115" s="483">
        <v>184.09</v>
      </c>
    </row>
    <row r="4116" ht="15.75" customHeight="1" outlineLevel="1">
      <c r="A4116" s="155"/>
      <c r="B4116" s="481">
        <v>89700.0</v>
      </c>
      <c r="C4116" s="482" t="s">
        <v>6429</v>
      </c>
      <c r="D4116" s="481" t="s">
        <v>1403</v>
      </c>
      <c r="E4116" s="481" t="s">
        <v>2318</v>
      </c>
      <c r="F4116" s="483">
        <v>20.78</v>
      </c>
    </row>
    <row r="4117" ht="15.75" customHeight="1" outlineLevel="1">
      <c r="A4117" s="155"/>
      <c r="B4117" s="481">
        <v>89701.0</v>
      </c>
      <c r="C4117" s="482" t="s">
        <v>6430</v>
      </c>
      <c r="D4117" s="481" t="s">
        <v>1403</v>
      </c>
      <c r="E4117" s="481" t="s">
        <v>2466</v>
      </c>
      <c r="F4117" s="483">
        <v>181.66</v>
      </c>
    </row>
    <row r="4118" ht="15.75" customHeight="1" outlineLevel="1">
      <c r="A4118" s="155"/>
      <c r="B4118" s="481">
        <v>89702.0</v>
      </c>
      <c r="C4118" s="482" t="s">
        <v>6431</v>
      </c>
      <c r="D4118" s="481" t="s">
        <v>1403</v>
      </c>
      <c r="E4118" s="481" t="s">
        <v>2318</v>
      </c>
      <c r="F4118" s="483">
        <v>20.29</v>
      </c>
    </row>
    <row r="4119" ht="15.75" customHeight="1" outlineLevel="1">
      <c r="A4119" s="155"/>
      <c r="B4119" s="481">
        <v>89703.0</v>
      </c>
      <c r="C4119" s="482" t="s">
        <v>6432</v>
      </c>
      <c r="D4119" s="481" t="s">
        <v>1403</v>
      </c>
      <c r="E4119" s="481" t="s">
        <v>2318</v>
      </c>
      <c r="F4119" s="483">
        <v>41.15</v>
      </c>
    </row>
    <row r="4120" ht="15.75" customHeight="1" outlineLevel="1">
      <c r="A4120" s="155"/>
      <c r="B4120" s="481">
        <v>89704.0</v>
      </c>
      <c r="C4120" s="482" t="s">
        <v>6433</v>
      </c>
      <c r="D4120" s="481" t="s">
        <v>1403</v>
      </c>
      <c r="E4120" s="481" t="s">
        <v>2466</v>
      </c>
      <c r="F4120" s="483">
        <v>140.63</v>
      </c>
    </row>
    <row r="4121" ht="15.75" customHeight="1" outlineLevel="1">
      <c r="A4121" s="155"/>
      <c r="B4121" s="481">
        <v>89705.0</v>
      </c>
      <c r="C4121" s="482" t="s">
        <v>6434</v>
      </c>
      <c r="D4121" s="481" t="s">
        <v>1403</v>
      </c>
      <c r="E4121" s="481" t="s">
        <v>2318</v>
      </c>
      <c r="F4121" s="483">
        <v>23.75</v>
      </c>
    </row>
    <row r="4122" ht="15.75" customHeight="1" outlineLevel="1">
      <c r="A4122" s="155"/>
      <c r="B4122" s="481">
        <v>89706.0</v>
      </c>
      <c r="C4122" s="482" t="s">
        <v>6435</v>
      </c>
      <c r="D4122" s="481" t="s">
        <v>1403</v>
      </c>
      <c r="E4122" s="481" t="s">
        <v>2318</v>
      </c>
      <c r="F4122" s="483">
        <v>49.37</v>
      </c>
    </row>
    <row r="4123" ht="15.75" customHeight="1" outlineLevel="1">
      <c r="A4123" s="155"/>
      <c r="B4123" s="481">
        <v>89718.0</v>
      </c>
      <c r="C4123" s="482" t="s">
        <v>6436</v>
      </c>
      <c r="D4123" s="481" t="s">
        <v>1440</v>
      </c>
      <c r="E4123" s="481" t="s">
        <v>2318</v>
      </c>
      <c r="F4123" s="483">
        <v>45.69</v>
      </c>
    </row>
    <row r="4124" ht="15.75" customHeight="1" outlineLevel="1">
      <c r="A4124" s="155"/>
      <c r="B4124" s="481">
        <v>89719.0</v>
      </c>
      <c r="C4124" s="482" t="s">
        <v>6437</v>
      </c>
      <c r="D4124" s="481" t="s">
        <v>1403</v>
      </c>
      <c r="E4124" s="481" t="s">
        <v>2318</v>
      </c>
      <c r="F4124" s="483">
        <v>12.1</v>
      </c>
    </row>
    <row r="4125" ht="15.75" customHeight="1" outlineLevel="1">
      <c r="A4125" s="155"/>
      <c r="B4125" s="481">
        <v>89720.0</v>
      </c>
      <c r="C4125" s="482" t="s">
        <v>6438</v>
      </c>
      <c r="D4125" s="481" t="s">
        <v>1403</v>
      </c>
      <c r="E4125" s="481" t="s">
        <v>2318</v>
      </c>
      <c r="F4125" s="483">
        <v>13.4</v>
      </c>
    </row>
    <row r="4126" ht="15.75" customHeight="1" outlineLevel="1">
      <c r="A4126" s="155"/>
      <c r="B4126" s="481">
        <v>89721.0</v>
      </c>
      <c r="C4126" s="482" t="s">
        <v>6439</v>
      </c>
      <c r="D4126" s="481" t="s">
        <v>1403</v>
      </c>
      <c r="E4126" s="481" t="s">
        <v>2318</v>
      </c>
      <c r="F4126" s="483">
        <v>14.44</v>
      </c>
    </row>
    <row r="4127" ht="15.75" customHeight="1" outlineLevel="1">
      <c r="A4127" s="155"/>
      <c r="B4127" s="481">
        <v>89723.0</v>
      </c>
      <c r="C4127" s="482" t="s">
        <v>6440</v>
      </c>
      <c r="D4127" s="481" t="s">
        <v>1403</v>
      </c>
      <c r="E4127" s="481" t="s">
        <v>2318</v>
      </c>
      <c r="F4127" s="483">
        <v>18.05</v>
      </c>
    </row>
    <row r="4128" ht="15.75" customHeight="1" outlineLevel="1">
      <c r="A4128" s="155"/>
      <c r="B4128" s="481">
        <v>89724.0</v>
      </c>
      <c r="C4128" s="482" t="s">
        <v>6441</v>
      </c>
      <c r="D4128" s="481" t="s">
        <v>1403</v>
      </c>
      <c r="E4128" s="481" t="s">
        <v>2466</v>
      </c>
      <c r="F4128" s="483">
        <v>9.68</v>
      </c>
    </row>
    <row r="4129" ht="15.75" customHeight="1" outlineLevel="1">
      <c r="A4129" s="155"/>
      <c r="B4129" s="481">
        <v>89725.0</v>
      </c>
      <c r="C4129" s="482" t="s">
        <v>6442</v>
      </c>
      <c r="D4129" s="481" t="s">
        <v>1403</v>
      </c>
      <c r="E4129" s="481" t="s">
        <v>2318</v>
      </c>
      <c r="F4129" s="483">
        <v>17.51</v>
      </c>
    </row>
    <row r="4130" ht="15.75" customHeight="1" outlineLevel="1">
      <c r="A4130" s="155"/>
      <c r="B4130" s="481">
        <v>89726.0</v>
      </c>
      <c r="C4130" s="482" t="s">
        <v>6443</v>
      </c>
      <c r="D4130" s="481" t="s">
        <v>1403</v>
      </c>
      <c r="E4130" s="481" t="s">
        <v>2466</v>
      </c>
      <c r="F4130" s="483">
        <v>9.89</v>
      </c>
    </row>
    <row r="4131" ht="15.75" customHeight="1" outlineLevel="1">
      <c r="A4131" s="155"/>
      <c r="B4131" s="481">
        <v>89727.0</v>
      </c>
      <c r="C4131" s="482" t="s">
        <v>6444</v>
      </c>
      <c r="D4131" s="481" t="s">
        <v>1403</v>
      </c>
      <c r="E4131" s="481" t="s">
        <v>2318</v>
      </c>
      <c r="F4131" s="483">
        <v>21.57</v>
      </c>
    </row>
    <row r="4132" ht="15.75" customHeight="1" outlineLevel="1">
      <c r="A4132" s="155"/>
      <c r="B4132" s="481">
        <v>89728.0</v>
      </c>
      <c r="C4132" s="482" t="s">
        <v>6445</v>
      </c>
      <c r="D4132" s="481" t="s">
        <v>1403</v>
      </c>
      <c r="E4132" s="481" t="s">
        <v>2466</v>
      </c>
      <c r="F4132" s="483">
        <v>12.36</v>
      </c>
    </row>
    <row r="4133" ht="15.75" customHeight="1" outlineLevel="1">
      <c r="A4133" s="155"/>
      <c r="B4133" s="481">
        <v>89729.0</v>
      </c>
      <c r="C4133" s="482" t="s">
        <v>6446</v>
      </c>
      <c r="D4133" s="481" t="s">
        <v>1403</v>
      </c>
      <c r="E4133" s="481" t="s">
        <v>2318</v>
      </c>
      <c r="F4133" s="483">
        <v>26.26</v>
      </c>
    </row>
    <row r="4134" ht="15.75" customHeight="1" outlineLevel="1">
      <c r="A4134" s="155"/>
      <c r="B4134" s="481">
        <v>89730.0</v>
      </c>
      <c r="C4134" s="482" t="s">
        <v>6447</v>
      </c>
      <c r="D4134" s="481" t="s">
        <v>1403</v>
      </c>
      <c r="E4134" s="481" t="s">
        <v>2466</v>
      </c>
      <c r="F4134" s="483">
        <v>14.11</v>
      </c>
    </row>
    <row r="4135" ht="15.75" customHeight="1" outlineLevel="1">
      <c r="A4135" s="155"/>
      <c r="B4135" s="481">
        <v>89731.0</v>
      </c>
      <c r="C4135" s="482" t="s">
        <v>6448</v>
      </c>
      <c r="D4135" s="481" t="s">
        <v>1403</v>
      </c>
      <c r="E4135" s="481" t="s">
        <v>2466</v>
      </c>
      <c r="F4135" s="483">
        <v>14.17</v>
      </c>
    </row>
    <row r="4136" ht="15.75" customHeight="1" outlineLevel="1">
      <c r="A4136" s="155"/>
      <c r="B4136" s="481">
        <v>89732.0</v>
      </c>
      <c r="C4136" s="482" t="s">
        <v>6449</v>
      </c>
      <c r="D4136" s="481" t="s">
        <v>1403</v>
      </c>
      <c r="E4136" s="481" t="s">
        <v>2466</v>
      </c>
      <c r="F4136" s="483">
        <v>14.84</v>
      </c>
    </row>
    <row r="4137" ht="15.75" customHeight="1" outlineLevel="1">
      <c r="A4137" s="155"/>
      <c r="B4137" s="481">
        <v>89733.0</v>
      </c>
      <c r="C4137" s="482" t="s">
        <v>6450</v>
      </c>
      <c r="D4137" s="481" t="s">
        <v>1403</v>
      </c>
      <c r="E4137" s="481" t="s">
        <v>2466</v>
      </c>
      <c r="F4137" s="483">
        <v>21.96</v>
      </c>
    </row>
    <row r="4138" ht="15.75" customHeight="1" outlineLevel="1">
      <c r="A4138" s="155"/>
      <c r="B4138" s="481">
        <v>89734.0</v>
      </c>
      <c r="C4138" s="482" t="s">
        <v>6451</v>
      </c>
      <c r="D4138" s="481" t="s">
        <v>1403</v>
      </c>
      <c r="E4138" s="481" t="s">
        <v>2318</v>
      </c>
      <c r="F4138" s="483">
        <v>24.93</v>
      </c>
    </row>
    <row r="4139" ht="15.75" customHeight="1" outlineLevel="1">
      <c r="A4139" s="155"/>
      <c r="B4139" s="481">
        <v>89735.0</v>
      </c>
      <c r="C4139" s="482" t="s">
        <v>6452</v>
      </c>
      <c r="D4139" s="481" t="s">
        <v>1403</v>
      </c>
      <c r="E4139" s="481" t="s">
        <v>2466</v>
      </c>
      <c r="F4139" s="483">
        <v>23.97</v>
      </c>
    </row>
    <row r="4140" ht="15.75" customHeight="1" outlineLevel="1">
      <c r="A4140" s="155"/>
      <c r="B4140" s="481">
        <v>89736.0</v>
      </c>
      <c r="C4140" s="482" t="s">
        <v>6453</v>
      </c>
      <c r="D4140" s="481" t="s">
        <v>1403</v>
      </c>
      <c r="E4140" s="481" t="s">
        <v>2318</v>
      </c>
      <c r="F4140" s="483">
        <v>8.6</v>
      </c>
    </row>
    <row r="4141" ht="15.75" customHeight="1" outlineLevel="1">
      <c r="A4141" s="155"/>
      <c r="B4141" s="481">
        <v>89737.0</v>
      </c>
      <c r="C4141" s="482" t="s">
        <v>6454</v>
      </c>
      <c r="D4141" s="481" t="s">
        <v>1403</v>
      </c>
      <c r="E4141" s="481" t="s">
        <v>2466</v>
      </c>
      <c r="F4141" s="483">
        <v>21.4</v>
      </c>
    </row>
    <row r="4142" ht="15.75" customHeight="1" outlineLevel="1">
      <c r="A4142" s="155"/>
      <c r="B4142" s="481">
        <v>89738.0</v>
      </c>
      <c r="C4142" s="482" t="s">
        <v>6455</v>
      </c>
      <c r="D4142" s="481" t="s">
        <v>1403</v>
      </c>
      <c r="E4142" s="481" t="s">
        <v>2318</v>
      </c>
      <c r="F4142" s="483">
        <v>14.83</v>
      </c>
    </row>
    <row r="4143" ht="15.75" customHeight="1" outlineLevel="1">
      <c r="A4143" s="155"/>
      <c r="B4143" s="481">
        <v>89739.0</v>
      </c>
      <c r="C4143" s="482" t="s">
        <v>6456</v>
      </c>
      <c r="D4143" s="481" t="s">
        <v>1403</v>
      </c>
      <c r="E4143" s="481" t="s">
        <v>2466</v>
      </c>
      <c r="F4143" s="483">
        <v>22.29</v>
      </c>
    </row>
    <row r="4144" ht="15.75" customHeight="1" outlineLevel="1">
      <c r="A4144" s="155"/>
      <c r="B4144" s="481">
        <v>89740.0</v>
      </c>
      <c r="C4144" s="482" t="s">
        <v>6457</v>
      </c>
      <c r="D4144" s="481" t="s">
        <v>1403</v>
      </c>
      <c r="E4144" s="481" t="s">
        <v>2318</v>
      </c>
      <c r="F4144" s="483">
        <v>8.75</v>
      </c>
    </row>
    <row r="4145" ht="15.75" customHeight="1" outlineLevel="1">
      <c r="A4145" s="155"/>
      <c r="B4145" s="481">
        <v>89741.0</v>
      </c>
      <c r="C4145" s="482" t="s">
        <v>6458</v>
      </c>
      <c r="D4145" s="481" t="s">
        <v>1403</v>
      </c>
      <c r="E4145" s="481" t="s">
        <v>2318</v>
      </c>
      <c r="F4145" s="483">
        <v>19.95</v>
      </c>
    </row>
    <row r="4146" ht="15.75" customHeight="1" outlineLevel="1">
      <c r="A4146" s="155"/>
      <c r="B4146" s="481">
        <v>89742.0</v>
      </c>
      <c r="C4146" s="482" t="s">
        <v>6459</v>
      </c>
      <c r="D4146" s="481" t="s">
        <v>1403</v>
      </c>
      <c r="E4146" s="481" t="s">
        <v>2466</v>
      </c>
      <c r="F4146" s="483">
        <v>37.11</v>
      </c>
    </row>
    <row r="4147" ht="15.75" customHeight="1" outlineLevel="1">
      <c r="A4147" s="155"/>
      <c r="B4147" s="481">
        <v>89743.0</v>
      </c>
      <c r="C4147" s="482" t="s">
        <v>6460</v>
      </c>
      <c r="D4147" s="481" t="s">
        <v>1403</v>
      </c>
      <c r="E4147" s="481" t="s">
        <v>2466</v>
      </c>
      <c r="F4147" s="483">
        <v>56.06</v>
      </c>
    </row>
    <row r="4148" ht="15.75" customHeight="1" outlineLevel="1">
      <c r="A4148" s="155"/>
      <c r="B4148" s="481">
        <v>89744.0</v>
      </c>
      <c r="C4148" s="482" t="s">
        <v>6461</v>
      </c>
      <c r="D4148" s="481" t="s">
        <v>1403</v>
      </c>
      <c r="E4148" s="481" t="s">
        <v>2466</v>
      </c>
      <c r="F4148" s="483">
        <v>26.1</v>
      </c>
    </row>
    <row r="4149" ht="15.75" customHeight="1" outlineLevel="1">
      <c r="A4149" s="155"/>
      <c r="B4149" s="481">
        <v>89746.0</v>
      </c>
      <c r="C4149" s="482" t="s">
        <v>6462</v>
      </c>
      <c r="D4149" s="481" t="s">
        <v>1403</v>
      </c>
      <c r="E4149" s="481" t="s">
        <v>2466</v>
      </c>
      <c r="F4149" s="483">
        <v>26.87</v>
      </c>
    </row>
    <row r="4150" ht="15.75" customHeight="1" outlineLevel="1">
      <c r="A4150" s="155"/>
      <c r="B4150" s="481">
        <v>89747.0</v>
      </c>
      <c r="C4150" s="482" t="s">
        <v>6463</v>
      </c>
      <c r="D4150" s="481" t="s">
        <v>1403</v>
      </c>
      <c r="E4150" s="481" t="s">
        <v>2318</v>
      </c>
      <c r="F4150" s="483">
        <v>25.21</v>
      </c>
    </row>
    <row r="4151" ht="15.75" customHeight="1" outlineLevel="1">
      <c r="A4151" s="155"/>
      <c r="B4151" s="481">
        <v>89748.0</v>
      </c>
      <c r="C4151" s="482" t="s">
        <v>6464</v>
      </c>
      <c r="D4151" s="481" t="s">
        <v>1403</v>
      </c>
      <c r="E4151" s="481" t="s">
        <v>2466</v>
      </c>
      <c r="F4151" s="483">
        <v>39.95</v>
      </c>
    </row>
    <row r="4152" ht="15.75" customHeight="1" outlineLevel="1">
      <c r="A4152" s="155"/>
      <c r="B4152" s="481">
        <v>89749.0</v>
      </c>
      <c r="C4152" s="482" t="s">
        <v>6465</v>
      </c>
      <c r="D4152" s="481" t="s">
        <v>1403</v>
      </c>
      <c r="E4152" s="481" t="s">
        <v>2318</v>
      </c>
      <c r="F4152" s="483">
        <v>14.78</v>
      </c>
    </row>
    <row r="4153" ht="15.75" customHeight="1" outlineLevel="1">
      <c r="A4153" s="155"/>
      <c r="B4153" s="481">
        <v>89750.0</v>
      </c>
      <c r="C4153" s="482" t="s">
        <v>6466</v>
      </c>
      <c r="D4153" s="481" t="s">
        <v>1403</v>
      </c>
      <c r="E4153" s="481" t="s">
        <v>2466</v>
      </c>
      <c r="F4153" s="483">
        <v>72.22</v>
      </c>
    </row>
    <row r="4154" ht="15.75" customHeight="1" outlineLevel="1">
      <c r="A4154" s="155"/>
      <c r="B4154" s="481">
        <v>89752.0</v>
      </c>
      <c r="C4154" s="482" t="s">
        <v>6467</v>
      </c>
      <c r="D4154" s="481" t="s">
        <v>1403</v>
      </c>
      <c r="E4154" s="481" t="s">
        <v>2466</v>
      </c>
      <c r="F4154" s="483">
        <v>7.24</v>
      </c>
    </row>
    <row r="4155" ht="15.75" customHeight="1" outlineLevel="1">
      <c r="A4155" s="155"/>
      <c r="B4155" s="481">
        <v>89753.0</v>
      </c>
      <c r="C4155" s="482" t="s">
        <v>6468</v>
      </c>
      <c r="D4155" s="481" t="s">
        <v>1403</v>
      </c>
      <c r="E4155" s="481" t="s">
        <v>2466</v>
      </c>
      <c r="F4155" s="483">
        <v>8.75</v>
      </c>
    </row>
    <row r="4156" ht="15.75" customHeight="1" outlineLevel="1">
      <c r="A4156" s="155"/>
      <c r="B4156" s="481">
        <v>89754.0</v>
      </c>
      <c r="C4156" s="482" t="s">
        <v>6469</v>
      </c>
      <c r="D4156" s="481" t="s">
        <v>1403</v>
      </c>
      <c r="E4156" s="481" t="s">
        <v>2466</v>
      </c>
      <c r="F4156" s="483">
        <v>19.59</v>
      </c>
    </row>
    <row r="4157" ht="15.75" customHeight="1" outlineLevel="1">
      <c r="A4157" s="155"/>
      <c r="B4157" s="481">
        <v>89755.0</v>
      </c>
      <c r="C4157" s="482" t="s">
        <v>6470</v>
      </c>
      <c r="D4157" s="481" t="s">
        <v>1403</v>
      </c>
      <c r="E4157" s="481" t="s">
        <v>2318</v>
      </c>
      <c r="F4157" s="483">
        <v>12.64</v>
      </c>
    </row>
    <row r="4158" ht="15.75" customHeight="1" outlineLevel="1">
      <c r="A4158" s="155"/>
      <c r="B4158" s="481">
        <v>89756.0</v>
      </c>
      <c r="C4158" s="482" t="s">
        <v>6471</v>
      </c>
      <c r="D4158" s="481" t="s">
        <v>1403</v>
      </c>
      <c r="E4158" s="481" t="s">
        <v>2318</v>
      </c>
      <c r="F4158" s="483">
        <v>20.39</v>
      </c>
    </row>
    <row r="4159" ht="15.75" customHeight="1" outlineLevel="1">
      <c r="A4159" s="155"/>
      <c r="B4159" s="481">
        <v>89757.0</v>
      </c>
      <c r="C4159" s="482" t="s">
        <v>6472</v>
      </c>
      <c r="D4159" s="481" t="s">
        <v>1403</v>
      </c>
      <c r="E4159" s="481" t="s">
        <v>2318</v>
      </c>
      <c r="F4159" s="483">
        <v>25.99</v>
      </c>
    </row>
    <row r="4160" ht="15.75" customHeight="1" outlineLevel="1">
      <c r="A4160" s="155"/>
      <c r="B4160" s="481">
        <v>89758.0</v>
      </c>
      <c r="C4160" s="482" t="s">
        <v>6473</v>
      </c>
      <c r="D4160" s="481" t="s">
        <v>1403</v>
      </c>
      <c r="E4160" s="481" t="s">
        <v>2318</v>
      </c>
      <c r="F4160" s="483">
        <v>31.42</v>
      </c>
    </row>
    <row r="4161" ht="15.75" customHeight="1" outlineLevel="1">
      <c r="A4161" s="155"/>
      <c r="B4161" s="481">
        <v>89759.0</v>
      </c>
      <c r="C4161" s="482" t="s">
        <v>6474</v>
      </c>
      <c r="D4161" s="481" t="s">
        <v>1403</v>
      </c>
      <c r="E4161" s="481" t="s">
        <v>2318</v>
      </c>
      <c r="F4161" s="483">
        <v>10.79</v>
      </c>
    </row>
    <row r="4162" ht="15.75" customHeight="1" outlineLevel="1">
      <c r="A4162" s="155"/>
      <c r="B4162" s="481">
        <v>89760.0</v>
      </c>
      <c r="C4162" s="482" t="s">
        <v>6475</v>
      </c>
      <c r="D4162" s="481" t="s">
        <v>1403</v>
      </c>
      <c r="E4162" s="481" t="s">
        <v>2318</v>
      </c>
      <c r="F4162" s="483">
        <v>19.72</v>
      </c>
    </row>
    <row r="4163" ht="15.75" customHeight="1" outlineLevel="1">
      <c r="A4163" s="155"/>
      <c r="B4163" s="481">
        <v>89761.0</v>
      </c>
      <c r="C4163" s="482" t="s">
        <v>6476</v>
      </c>
      <c r="D4163" s="481" t="s">
        <v>1403</v>
      </c>
      <c r="E4163" s="481" t="s">
        <v>2318</v>
      </c>
      <c r="F4163" s="483">
        <v>27.04</v>
      </c>
    </row>
    <row r="4164" ht="15.75" customHeight="1" outlineLevel="1">
      <c r="A4164" s="155"/>
      <c r="B4164" s="481">
        <v>89762.0</v>
      </c>
      <c r="C4164" s="482" t="s">
        <v>6477</v>
      </c>
      <c r="D4164" s="481" t="s">
        <v>1403</v>
      </c>
      <c r="E4164" s="481" t="s">
        <v>2318</v>
      </c>
      <c r="F4164" s="483">
        <v>37.51</v>
      </c>
    </row>
    <row r="4165" ht="15.75" customHeight="1" outlineLevel="1">
      <c r="A4165" s="155"/>
      <c r="B4165" s="481">
        <v>89763.0</v>
      </c>
      <c r="C4165" s="482" t="s">
        <v>6478</v>
      </c>
      <c r="D4165" s="481" t="s">
        <v>1403</v>
      </c>
      <c r="E4165" s="481" t="s">
        <v>2318</v>
      </c>
      <c r="F4165" s="483">
        <v>47.14</v>
      </c>
    </row>
    <row r="4166" ht="15.75" customHeight="1" outlineLevel="1">
      <c r="A4166" s="155"/>
      <c r="B4166" s="481">
        <v>89764.0</v>
      </c>
      <c r="C4166" s="482" t="s">
        <v>6479</v>
      </c>
      <c r="D4166" s="481" t="s">
        <v>1403</v>
      </c>
      <c r="E4166" s="481" t="s">
        <v>2318</v>
      </c>
      <c r="F4166" s="483">
        <v>31.82</v>
      </c>
    </row>
    <row r="4167" ht="15.75" customHeight="1" outlineLevel="1">
      <c r="A4167" s="155"/>
      <c r="B4167" s="481">
        <v>89765.0</v>
      </c>
      <c r="C4167" s="482" t="s">
        <v>6480</v>
      </c>
      <c r="D4167" s="481" t="s">
        <v>1403</v>
      </c>
      <c r="E4167" s="481" t="s">
        <v>2318</v>
      </c>
      <c r="F4167" s="483">
        <v>15.89</v>
      </c>
    </row>
    <row r="4168" ht="15.75" customHeight="1" outlineLevel="1">
      <c r="A4168" s="155"/>
      <c r="B4168" s="481">
        <v>89767.0</v>
      </c>
      <c r="C4168" s="482" t="s">
        <v>6481</v>
      </c>
      <c r="D4168" s="481" t="s">
        <v>1403</v>
      </c>
      <c r="E4168" s="481" t="s">
        <v>2318</v>
      </c>
      <c r="F4168" s="483">
        <v>19.36</v>
      </c>
    </row>
    <row r="4169" ht="15.75" customHeight="1" outlineLevel="1">
      <c r="A4169" s="155"/>
      <c r="B4169" s="481">
        <v>89768.0</v>
      </c>
      <c r="C4169" s="482" t="s">
        <v>6482</v>
      </c>
      <c r="D4169" s="481" t="s">
        <v>1403</v>
      </c>
      <c r="E4169" s="481" t="s">
        <v>2318</v>
      </c>
      <c r="F4169" s="483">
        <v>22.68</v>
      </c>
    </row>
    <row r="4170" ht="15.75" customHeight="1" outlineLevel="1">
      <c r="A4170" s="155"/>
      <c r="B4170" s="481">
        <v>89769.0</v>
      </c>
      <c r="C4170" s="482" t="s">
        <v>6483</v>
      </c>
      <c r="D4170" s="481" t="s">
        <v>1403</v>
      </c>
      <c r="E4170" s="481" t="s">
        <v>2318</v>
      </c>
      <c r="F4170" s="483">
        <v>48.11</v>
      </c>
    </row>
    <row r="4171" ht="15.75" customHeight="1" outlineLevel="1">
      <c r="A4171" s="155"/>
      <c r="B4171" s="481">
        <v>89772.0</v>
      </c>
      <c r="C4171" s="482" t="s">
        <v>6484</v>
      </c>
      <c r="D4171" s="481" t="s">
        <v>1440</v>
      </c>
      <c r="E4171" s="481" t="s">
        <v>2318</v>
      </c>
      <c r="F4171" s="483">
        <v>72.83</v>
      </c>
    </row>
    <row r="4172" ht="15.75" customHeight="1" outlineLevel="1">
      <c r="A4172" s="155"/>
      <c r="B4172" s="481">
        <v>89774.0</v>
      </c>
      <c r="C4172" s="482" t="s">
        <v>6485</v>
      </c>
      <c r="D4172" s="481" t="s">
        <v>1403</v>
      </c>
      <c r="E4172" s="481" t="s">
        <v>2466</v>
      </c>
      <c r="F4172" s="483">
        <v>14.57</v>
      </c>
    </row>
    <row r="4173" ht="15.75" customHeight="1" outlineLevel="1">
      <c r="A4173" s="155"/>
      <c r="B4173" s="481">
        <v>89776.0</v>
      </c>
      <c r="C4173" s="482" t="s">
        <v>6486</v>
      </c>
      <c r="D4173" s="481" t="s">
        <v>1403</v>
      </c>
      <c r="E4173" s="481" t="s">
        <v>2466</v>
      </c>
      <c r="F4173" s="483">
        <v>23.95</v>
      </c>
    </row>
    <row r="4174" ht="15.75" customHeight="1" outlineLevel="1">
      <c r="A4174" s="155"/>
      <c r="B4174" s="481">
        <v>89777.0</v>
      </c>
      <c r="C4174" s="482" t="s">
        <v>6487</v>
      </c>
      <c r="D4174" s="481" t="s">
        <v>1403</v>
      </c>
      <c r="E4174" s="481" t="s">
        <v>2318</v>
      </c>
      <c r="F4174" s="483">
        <v>22.53</v>
      </c>
    </row>
    <row r="4175" ht="15.75" customHeight="1" outlineLevel="1">
      <c r="A4175" s="155"/>
      <c r="B4175" s="481">
        <v>89778.0</v>
      </c>
      <c r="C4175" s="482" t="s">
        <v>6488</v>
      </c>
      <c r="D4175" s="481" t="s">
        <v>1403</v>
      </c>
      <c r="E4175" s="481" t="s">
        <v>2466</v>
      </c>
      <c r="F4175" s="483">
        <v>16.79</v>
      </c>
    </row>
    <row r="4176" ht="15.75" customHeight="1" outlineLevel="1">
      <c r="A4176" s="155"/>
      <c r="B4176" s="481">
        <v>89779.0</v>
      </c>
      <c r="C4176" s="482" t="s">
        <v>6489</v>
      </c>
      <c r="D4176" s="481" t="s">
        <v>1403</v>
      </c>
      <c r="E4176" s="481" t="s">
        <v>2466</v>
      </c>
      <c r="F4176" s="483">
        <v>32.48</v>
      </c>
    </row>
    <row r="4177" ht="15.75" customHeight="1" outlineLevel="1">
      <c r="A4177" s="155"/>
      <c r="B4177" s="481">
        <v>89780.0</v>
      </c>
      <c r="C4177" s="482" t="s">
        <v>6490</v>
      </c>
      <c r="D4177" s="481" t="s">
        <v>1403</v>
      </c>
      <c r="E4177" s="481" t="s">
        <v>2318</v>
      </c>
      <c r="F4177" s="483">
        <v>21.2</v>
      </c>
    </row>
    <row r="4178" ht="15.75" customHeight="1" outlineLevel="1">
      <c r="A4178" s="155"/>
      <c r="B4178" s="481">
        <v>89781.0</v>
      </c>
      <c r="C4178" s="482" t="s">
        <v>6491</v>
      </c>
      <c r="D4178" s="481" t="s">
        <v>1403</v>
      </c>
      <c r="E4178" s="481" t="s">
        <v>2318</v>
      </c>
      <c r="F4178" s="483">
        <v>31.53</v>
      </c>
    </row>
    <row r="4179" ht="15.75" customHeight="1" outlineLevel="1">
      <c r="A4179" s="155"/>
      <c r="B4179" s="481">
        <v>89782.0</v>
      </c>
      <c r="C4179" s="482" t="s">
        <v>6492</v>
      </c>
      <c r="D4179" s="481" t="s">
        <v>1403</v>
      </c>
      <c r="E4179" s="481" t="s">
        <v>2466</v>
      </c>
      <c r="F4179" s="483">
        <v>14.02</v>
      </c>
    </row>
    <row r="4180" ht="15.75" customHeight="1" outlineLevel="1">
      <c r="A4180" s="155"/>
      <c r="B4180" s="481">
        <v>89783.0</v>
      </c>
      <c r="C4180" s="482" t="s">
        <v>6493</v>
      </c>
      <c r="D4180" s="481" t="s">
        <v>1403</v>
      </c>
      <c r="E4180" s="481" t="s">
        <v>2466</v>
      </c>
      <c r="F4180" s="483">
        <v>14.12</v>
      </c>
    </row>
    <row r="4181" ht="15.75" customHeight="1" outlineLevel="1">
      <c r="A4181" s="155"/>
      <c r="B4181" s="481">
        <v>89784.0</v>
      </c>
      <c r="C4181" s="482" t="s">
        <v>6494</v>
      </c>
      <c r="D4181" s="481" t="s">
        <v>1403</v>
      </c>
      <c r="E4181" s="481" t="s">
        <v>2466</v>
      </c>
      <c r="F4181" s="483">
        <v>22.88</v>
      </c>
    </row>
    <row r="4182" ht="15.75" customHeight="1" outlineLevel="1">
      <c r="A4182" s="155"/>
      <c r="B4182" s="481">
        <v>89785.0</v>
      </c>
      <c r="C4182" s="482" t="s">
        <v>6495</v>
      </c>
      <c r="D4182" s="481" t="s">
        <v>1403</v>
      </c>
      <c r="E4182" s="481" t="s">
        <v>2466</v>
      </c>
      <c r="F4182" s="483">
        <v>25.04</v>
      </c>
    </row>
    <row r="4183" ht="15.75" customHeight="1" outlineLevel="1">
      <c r="A4183" s="155"/>
      <c r="B4183" s="481">
        <v>89786.0</v>
      </c>
      <c r="C4183" s="482" t="s">
        <v>6496</v>
      </c>
      <c r="D4183" s="481" t="s">
        <v>1403</v>
      </c>
      <c r="E4183" s="481" t="s">
        <v>2466</v>
      </c>
      <c r="F4183" s="483">
        <v>36.51</v>
      </c>
    </row>
    <row r="4184" ht="15.75" customHeight="1" outlineLevel="1">
      <c r="A4184" s="155"/>
      <c r="B4184" s="481">
        <v>89787.0</v>
      </c>
      <c r="C4184" s="482" t="s">
        <v>6497</v>
      </c>
      <c r="D4184" s="481" t="s">
        <v>1403</v>
      </c>
      <c r="E4184" s="481" t="s">
        <v>2318</v>
      </c>
      <c r="F4184" s="483">
        <v>31.2</v>
      </c>
    </row>
    <row r="4185" ht="15.75" customHeight="1" outlineLevel="1">
      <c r="A4185" s="155"/>
      <c r="B4185" s="481">
        <v>89788.0</v>
      </c>
      <c r="C4185" s="482" t="s">
        <v>6498</v>
      </c>
      <c r="D4185" s="481" t="s">
        <v>1403</v>
      </c>
      <c r="E4185" s="481" t="s">
        <v>2318</v>
      </c>
      <c r="F4185" s="483">
        <v>66.62</v>
      </c>
    </row>
    <row r="4186" ht="15.75" customHeight="1" outlineLevel="1">
      <c r="A4186" s="155"/>
      <c r="B4186" s="481">
        <v>89789.0</v>
      </c>
      <c r="C4186" s="482" t="s">
        <v>6499</v>
      </c>
      <c r="D4186" s="481" t="s">
        <v>1403</v>
      </c>
      <c r="E4186" s="481" t="s">
        <v>2318</v>
      </c>
      <c r="F4186" s="483">
        <v>56.92</v>
      </c>
    </row>
    <row r="4187" ht="15.75" customHeight="1" outlineLevel="1">
      <c r="A4187" s="155"/>
      <c r="B4187" s="481">
        <v>89790.0</v>
      </c>
      <c r="C4187" s="482" t="s">
        <v>6500</v>
      </c>
      <c r="D4187" s="481" t="s">
        <v>1403</v>
      </c>
      <c r="E4187" s="481" t="s">
        <v>2318</v>
      </c>
      <c r="F4187" s="483">
        <v>131.26</v>
      </c>
    </row>
    <row r="4188" ht="15.75" customHeight="1" outlineLevel="1">
      <c r="A4188" s="155"/>
      <c r="B4188" s="481">
        <v>89791.0</v>
      </c>
      <c r="C4188" s="482" t="s">
        <v>6501</v>
      </c>
      <c r="D4188" s="481" t="s">
        <v>1403</v>
      </c>
      <c r="E4188" s="481" t="s">
        <v>2318</v>
      </c>
      <c r="F4188" s="483">
        <v>126.87</v>
      </c>
    </row>
    <row r="4189" ht="15.75" customHeight="1" outlineLevel="1">
      <c r="A4189" s="155"/>
      <c r="B4189" s="481">
        <v>89792.0</v>
      </c>
      <c r="C4189" s="482" t="s">
        <v>6502</v>
      </c>
      <c r="D4189" s="481" t="s">
        <v>1403</v>
      </c>
      <c r="E4189" s="481" t="s">
        <v>2318</v>
      </c>
      <c r="F4189" s="483">
        <v>156.08</v>
      </c>
    </row>
    <row r="4190" ht="15.75" customHeight="1" outlineLevel="1">
      <c r="A4190" s="155"/>
      <c r="B4190" s="481">
        <v>89793.0</v>
      </c>
      <c r="C4190" s="482" t="s">
        <v>6503</v>
      </c>
      <c r="D4190" s="481" t="s">
        <v>1403</v>
      </c>
      <c r="E4190" s="481" t="s">
        <v>2318</v>
      </c>
      <c r="F4190" s="483">
        <v>183.39</v>
      </c>
    </row>
    <row r="4191" ht="15.75" customHeight="1" outlineLevel="1">
      <c r="A4191" s="155"/>
      <c r="B4191" s="481">
        <v>89794.0</v>
      </c>
      <c r="C4191" s="482" t="s">
        <v>6504</v>
      </c>
      <c r="D4191" s="481" t="s">
        <v>1403</v>
      </c>
      <c r="E4191" s="481" t="s">
        <v>2318</v>
      </c>
      <c r="F4191" s="483">
        <v>17.25</v>
      </c>
    </row>
    <row r="4192" ht="15.75" customHeight="1" outlineLevel="1">
      <c r="A4192" s="155"/>
      <c r="B4192" s="481">
        <v>89795.0</v>
      </c>
      <c r="C4192" s="482" t="s">
        <v>6505</v>
      </c>
      <c r="D4192" s="481" t="s">
        <v>1403</v>
      </c>
      <c r="E4192" s="481" t="s">
        <v>2466</v>
      </c>
      <c r="F4192" s="483">
        <v>38.42</v>
      </c>
    </row>
    <row r="4193" ht="15.75" customHeight="1" outlineLevel="1">
      <c r="A4193" s="155"/>
      <c r="B4193" s="481">
        <v>89796.0</v>
      </c>
      <c r="C4193" s="482" t="s">
        <v>6506</v>
      </c>
      <c r="D4193" s="481" t="s">
        <v>1403</v>
      </c>
      <c r="E4193" s="481" t="s">
        <v>2466</v>
      </c>
      <c r="F4193" s="483">
        <v>40.95</v>
      </c>
    </row>
    <row r="4194" ht="15.75" customHeight="1" outlineLevel="1">
      <c r="A4194" s="155"/>
      <c r="B4194" s="481">
        <v>89797.0</v>
      </c>
      <c r="C4194" s="482" t="s">
        <v>6507</v>
      </c>
      <c r="D4194" s="481" t="s">
        <v>1403</v>
      </c>
      <c r="E4194" s="481" t="s">
        <v>2466</v>
      </c>
      <c r="F4194" s="483">
        <v>48.35</v>
      </c>
    </row>
    <row r="4195" ht="15.75" customHeight="1" outlineLevel="1">
      <c r="A4195" s="155"/>
      <c r="B4195" s="481">
        <v>89801.0</v>
      </c>
      <c r="C4195" s="482" t="s">
        <v>6508</v>
      </c>
      <c r="D4195" s="481" t="s">
        <v>1403</v>
      </c>
      <c r="E4195" s="481" t="s">
        <v>2466</v>
      </c>
      <c r="F4195" s="483">
        <v>9.35</v>
      </c>
    </row>
    <row r="4196" ht="15.75" customHeight="1" outlineLevel="1">
      <c r="A4196" s="155"/>
      <c r="B4196" s="481">
        <v>89802.0</v>
      </c>
      <c r="C4196" s="482" t="s">
        <v>6509</v>
      </c>
      <c r="D4196" s="481" t="s">
        <v>1403</v>
      </c>
      <c r="E4196" s="481" t="s">
        <v>2466</v>
      </c>
      <c r="F4196" s="483">
        <v>10.02</v>
      </c>
    </row>
    <row r="4197" ht="15.75" customHeight="1" outlineLevel="1">
      <c r="A4197" s="155"/>
      <c r="B4197" s="481">
        <v>89803.0</v>
      </c>
      <c r="C4197" s="482" t="s">
        <v>6510</v>
      </c>
      <c r="D4197" s="481" t="s">
        <v>1403</v>
      </c>
      <c r="E4197" s="481" t="s">
        <v>2466</v>
      </c>
      <c r="F4197" s="483">
        <v>17.14</v>
      </c>
    </row>
    <row r="4198" ht="15.75" customHeight="1" outlineLevel="1">
      <c r="A4198" s="155"/>
      <c r="B4198" s="481">
        <v>89804.0</v>
      </c>
      <c r="C4198" s="482" t="s">
        <v>6511</v>
      </c>
      <c r="D4198" s="481" t="s">
        <v>1403</v>
      </c>
      <c r="E4198" s="481" t="s">
        <v>2466</v>
      </c>
      <c r="F4198" s="483">
        <v>19.15</v>
      </c>
    </row>
    <row r="4199" ht="15.75" customHeight="1" outlineLevel="1">
      <c r="A4199" s="155"/>
      <c r="B4199" s="481">
        <v>89805.0</v>
      </c>
      <c r="C4199" s="482" t="s">
        <v>6512</v>
      </c>
      <c r="D4199" s="481" t="s">
        <v>1403</v>
      </c>
      <c r="E4199" s="481" t="s">
        <v>2466</v>
      </c>
      <c r="F4199" s="483">
        <v>19.56</v>
      </c>
    </row>
    <row r="4200" ht="15.75" customHeight="1" outlineLevel="1">
      <c r="A4200" s="155"/>
      <c r="B4200" s="481">
        <v>89806.0</v>
      </c>
      <c r="C4200" s="482" t="s">
        <v>6513</v>
      </c>
      <c r="D4200" s="481" t="s">
        <v>1403</v>
      </c>
      <c r="E4200" s="481" t="s">
        <v>2466</v>
      </c>
      <c r="F4200" s="483">
        <v>20.45</v>
      </c>
    </row>
    <row r="4201" ht="15.75" customHeight="1" outlineLevel="1">
      <c r="A4201" s="155"/>
      <c r="B4201" s="481">
        <v>89807.0</v>
      </c>
      <c r="C4201" s="482" t="s">
        <v>6514</v>
      </c>
      <c r="D4201" s="481" t="s">
        <v>1403</v>
      </c>
      <c r="E4201" s="481" t="s">
        <v>2466</v>
      </c>
      <c r="F4201" s="483">
        <v>35.27</v>
      </c>
    </row>
    <row r="4202" ht="15.75" customHeight="1" outlineLevel="1">
      <c r="A4202" s="155"/>
      <c r="B4202" s="481">
        <v>89808.0</v>
      </c>
      <c r="C4202" s="482" t="s">
        <v>6515</v>
      </c>
      <c r="D4202" s="481" t="s">
        <v>1403</v>
      </c>
      <c r="E4202" s="481" t="s">
        <v>2466</v>
      </c>
      <c r="F4202" s="483">
        <v>54.22</v>
      </c>
    </row>
    <row r="4203" ht="15.75" customHeight="1" outlineLevel="1">
      <c r="A4203" s="155"/>
      <c r="B4203" s="481">
        <v>89809.0</v>
      </c>
      <c r="C4203" s="482" t="s">
        <v>6516</v>
      </c>
      <c r="D4203" s="481" t="s">
        <v>1403</v>
      </c>
      <c r="E4203" s="481" t="s">
        <v>2466</v>
      </c>
      <c r="F4203" s="483">
        <v>27.24</v>
      </c>
    </row>
    <row r="4204" ht="15.75" customHeight="1" outlineLevel="1">
      <c r="A4204" s="155"/>
      <c r="B4204" s="481">
        <v>89810.0</v>
      </c>
      <c r="C4204" s="482" t="s">
        <v>6517</v>
      </c>
      <c r="D4204" s="481" t="s">
        <v>1403</v>
      </c>
      <c r="E4204" s="481" t="s">
        <v>2466</v>
      </c>
      <c r="F4204" s="483">
        <v>28.01</v>
      </c>
    </row>
    <row r="4205" ht="15.75" customHeight="1" outlineLevel="1">
      <c r="A4205" s="155"/>
      <c r="B4205" s="481">
        <v>89811.0</v>
      </c>
      <c r="C4205" s="482" t="s">
        <v>6518</v>
      </c>
      <c r="D4205" s="481" t="s">
        <v>1403</v>
      </c>
      <c r="E4205" s="481" t="s">
        <v>2466</v>
      </c>
      <c r="F4205" s="483">
        <v>41.09</v>
      </c>
    </row>
    <row r="4206" ht="15.75" customHeight="1" outlineLevel="1">
      <c r="A4206" s="155"/>
      <c r="B4206" s="481">
        <v>89812.0</v>
      </c>
      <c r="C4206" s="482" t="s">
        <v>6519</v>
      </c>
      <c r="D4206" s="481" t="s">
        <v>1403</v>
      </c>
      <c r="E4206" s="481" t="s">
        <v>2466</v>
      </c>
      <c r="F4206" s="483">
        <v>73.36</v>
      </c>
    </row>
    <row r="4207" ht="15.75" customHeight="1" outlineLevel="1">
      <c r="A4207" s="155"/>
      <c r="B4207" s="481">
        <v>89813.0</v>
      </c>
      <c r="C4207" s="482" t="s">
        <v>6520</v>
      </c>
      <c r="D4207" s="481" t="s">
        <v>1403</v>
      </c>
      <c r="E4207" s="481" t="s">
        <v>2466</v>
      </c>
      <c r="F4207" s="483">
        <v>5.46</v>
      </c>
    </row>
    <row r="4208" ht="15.75" customHeight="1" outlineLevel="1">
      <c r="A4208" s="155"/>
      <c r="B4208" s="481">
        <v>89814.0</v>
      </c>
      <c r="C4208" s="482" t="s">
        <v>6521</v>
      </c>
      <c r="D4208" s="481" t="s">
        <v>1403</v>
      </c>
      <c r="E4208" s="481" t="s">
        <v>2466</v>
      </c>
      <c r="F4208" s="483">
        <v>16.38</v>
      </c>
    </row>
    <row r="4209" ht="15.75" customHeight="1" outlineLevel="1">
      <c r="A4209" s="155"/>
      <c r="B4209" s="481">
        <v>89815.0</v>
      </c>
      <c r="C4209" s="482" t="s">
        <v>6522</v>
      </c>
      <c r="D4209" s="481" t="s">
        <v>1403</v>
      </c>
      <c r="E4209" s="481" t="s">
        <v>2318</v>
      </c>
      <c r="F4209" s="483">
        <v>24.57</v>
      </c>
    </row>
    <row r="4210" ht="15.75" customHeight="1" outlineLevel="1">
      <c r="A4210" s="155"/>
      <c r="B4210" s="481">
        <v>89816.0</v>
      </c>
      <c r="C4210" s="482" t="s">
        <v>6523</v>
      </c>
      <c r="D4210" s="481" t="s">
        <v>1403</v>
      </c>
      <c r="E4210" s="481" t="s">
        <v>2318</v>
      </c>
      <c r="F4210" s="483">
        <v>35.04</v>
      </c>
    </row>
    <row r="4211" ht="15.75" customHeight="1" outlineLevel="1">
      <c r="A4211" s="155"/>
      <c r="B4211" s="481">
        <v>89817.0</v>
      </c>
      <c r="C4211" s="482" t="s">
        <v>6524</v>
      </c>
      <c r="D4211" s="481" t="s">
        <v>1403</v>
      </c>
      <c r="E4211" s="481" t="s">
        <v>2466</v>
      </c>
      <c r="F4211" s="483">
        <v>13.31</v>
      </c>
    </row>
    <row r="4212" ht="15.75" customHeight="1" outlineLevel="1">
      <c r="A4212" s="155"/>
      <c r="B4212" s="481">
        <v>89818.0</v>
      </c>
      <c r="C4212" s="482" t="s">
        <v>6525</v>
      </c>
      <c r="D4212" s="481" t="s">
        <v>1403</v>
      </c>
      <c r="E4212" s="481" t="s">
        <v>2318</v>
      </c>
      <c r="F4212" s="483">
        <v>44.74</v>
      </c>
    </row>
    <row r="4213" ht="15.75" customHeight="1" outlineLevel="1">
      <c r="A4213" s="155"/>
      <c r="B4213" s="481">
        <v>89819.0</v>
      </c>
      <c r="C4213" s="482" t="s">
        <v>6526</v>
      </c>
      <c r="D4213" s="481" t="s">
        <v>1403</v>
      </c>
      <c r="E4213" s="481" t="s">
        <v>2466</v>
      </c>
      <c r="F4213" s="483">
        <v>22.73</v>
      </c>
    </row>
    <row r="4214" ht="15.75" customHeight="1" outlineLevel="1">
      <c r="A4214" s="155"/>
      <c r="B4214" s="481">
        <v>89821.0</v>
      </c>
      <c r="C4214" s="482" t="s">
        <v>6527</v>
      </c>
      <c r="D4214" s="481" t="s">
        <v>1403</v>
      </c>
      <c r="E4214" s="481" t="s">
        <v>2466</v>
      </c>
      <c r="F4214" s="483">
        <v>17.54</v>
      </c>
    </row>
    <row r="4215" ht="15.75" customHeight="1" outlineLevel="1">
      <c r="A4215" s="155"/>
      <c r="B4215" s="481">
        <v>89822.0</v>
      </c>
      <c r="C4215" s="482" t="s">
        <v>6528</v>
      </c>
      <c r="D4215" s="481" t="s">
        <v>1403</v>
      </c>
      <c r="E4215" s="481" t="s">
        <v>2318</v>
      </c>
      <c r="F4215" s="483">
        <v>22.39</v>
      </c>
    </row>
    <row r="4216" ht="15.75" customHeight="1" outlineLevel="1">
      <c r="A4216" s="155"/>
      <c r="B4216" s="481">
        <v>89823.0</v>
      </c>
      <c r="C4216" s="482" t="s">
        <v>6529</v>
      </c>
      <c r="D4216" s="481" t="s">
        <v>1403</v>
      </c>
      <c r="E4216" s="481" t="s">
        <v>2466</v>
      </c>
      <c r="F4216" s="483">
        <v>33.23</v>
      </c>
    </row>
    <row r="4217" ht="15.75" customHeight="1" outlineLevel="1">
      <c r="A4217" s="155"/>
      <c r="B4217" s="481">
        <v>89824.0</v>
      </c>
      <c r="C4217" s="482" t="s">
        <v>6530</v>
      </c>
      <c r="D4217" s="481" t="s">
        <v>1403</v>
      </c>
      <c r="E4217" s="481" t="s">
        <v>2318</v>
      </c>
      <c r="F4217" s="483">
        <v>33.14</v>
      </c>
    </row>
    <row r="4218" ht="15.75" customHeight="1" outlineLevel="1">
      <c r="A4218" s="155"/>
      <c r="B4218" s="481">
        <v>89825.0</v>
      </c>
      <c r="C4218" s="482" t="s">
        <v>6531</v>
      </c>
      <c r="D4218" s="481" t="s">
        <v>1403</v>
      </c>
      <c r="E4218" s="481" t="s">
        <v>2466</v>
      </c>
      <c r="F4218" s="483">
        <v>16.46</v>
      </c>
    </row>
    <row r="4219" ht="15.75" customHeight="1" outlineLevel="1">
      <c r="A4219" s="155"/>
      <c r="B4219" s="481">
        <v>89826.0</v>
      </c>
      <c r="C4219" s="482" t="s">
        <v>6532</v>
      </c>
      <c r="D4219" s="481" t="s">
        <v>1403</v>
      </c>
      <c r="E4219" s="481" t="s">
        <v>2318</v>
      </c>
      <c r="F4219" s="483">
        <v>104.34</v>
      </c>
    </row>
    <row r="4220" ht="15.75" customHeight="1" outlineLevel="1">
      <c r="A4220" s="155"/>
      <c r="B4220" s="481">
        <v>89827.0</v>
      </c>
      <c r="C4220" s="482" t="s">
        <v>6533</v>
      </c>
      <c r="D4220" s="481" t="s">
        <v>1403</v>
      </c>
      <c r="E4220" s="481" t="s">
        <v>2466</v>
      </c>
      <c r="F4220" s="483">
        <v>18.62</v>
      </c>
    </row>
    <row r="4221" ht="15.75" customHeight="1" outlineLevel="1">
      <c r="A4221" s="155"/>
      <c r="B4221" s="481">
        <v>89828.0</v>
      </c>
      <c r="C4221" s="482" t="s">
        <v>6534</v>
      </c>
      <c r="D4221" s="481" t="s">
        <v>1403</v>
      </c>
      <c r="E4221" s="481" t="s">
        <v>2318</v>
      </c>
      <c r="F4221" s="483">
        <v>50.67</v>
      </c>
    </row>
    <row r="4222" ht="15.75" customHeight="1" outlineLevel="1">
      <c r="A4222" s="155"/>
      <c r="B4222" s="481">
        <v>89829.0</v>
      </c>
      <c r="C4222" s="482" t="s">
        <v>6535</v>
      </c>
      <c r="D4222" s="481" t="s">
        <v>1403</v>
      </c>
      <c r="E4222" s="481" t="s">
        <v>2466</v>
      </c>
      <c r="F4222" s="483">
        <v>34.07</v>
      </c>
    </row>
    <row r="4223" ht="15.75" customHeight="1" outlineLevel="1">
      <c r="A4223" s="155"/>
      <c r="B4223" s="481">
        <v>89830.0</v>
      </c>
      <c r="C4223" s="482" t="s">
        <v>6536</v>
      </c>
      <c r="D4223" s="481" t="s">
        <v>1403</v>
      </c>
      <c r="E4223" s="481" t="s">
        <v>2466</v>
      </c>
      <c r="F4223" s="483">
        <v>35.98</v>
      </c>
    </row>
    <row r="4224" ht="15.75" customHeight="1" outlineLevel="1">
      <c r="A4224" s="155"/>
      <c r="B4224" s="481">
        <v>89831.0</v>
      </c>
      <c r="C4224" s="482" t="s">
        <v>6537</v>
      </c>
      <c r="D4224" s="481" t="s">
        <v>1403</v>
      </c>
      <c r="E4224" s="481" t="s">
        <v>2318</v>
      </c>
      <c r="F4224" s="483">
        <v>53.92</v>
      </c>
    </row>
    <row r="4225" ht="15.75" customHeight="1" outlineLevel="1">
      <c r="A4225" s="155"/>
      <c r="B4225" s="481">
        <v>89832.0</v>
      </c>
      <c r="C4225" s="482" t="s">
        <v>6538</v>
      </c>
      <c r="D4225" s="481" t="s">
        <v>1403</v>
      </c>
      <c r="E4225" s="481" t="s">
        <v>2318</v>
      </c>
      <c r="F4225" s="483">
        <v>35.29</v>
      </c>
    </row>
    <row r="4226" ht="15.75" customHeight="1" outlineLevel="1">
      <c r="A4226" s="155"/>
      <c r="B4226" s="481">
        <v>89833.0</v>
      </c>
      <c r="C4226" s="482" t="s">
        <v>6539</v>
      </c>
      <c r="D4226" s="481" t="s">
        <v>1403</v>
      </c>
      <c r="E4226" s="481" t="s">
        <v>2466</v>
      </c>
      <c r="F4226" s="483">
        <v>42.46</v>
      </c>
    </row>
    <row r="4227" ht="15.75" customHeight="1" outlineLevel="1">
      <c r="A4227" s="155"/>
      <c r="B4227" s="481">
        <v>89834.0</v>
      </c>
      <c r="C4227" s="482" t="s">
        <v>6540</v>
      </c>
      <c r="D4227" s="481" t="s">
        <v>1403</v>
      </c>
      <c r="E4227" s="481" t="s">
        <v>2466</v>
      </c>
      <c r="F4227" s="483">
        <v>49.86</v>
      </c>
    </row>
    <row r="4228" ht="15.75" customHeight="1" outlineLevel="1">
      <c r="A4228" s="155"/>
      <c r="B4228" s="481">
        <v>89835.0</v>
      </c>
      <c r="C4228" s="482" t="s">
        <v>6541</v>
      </c>
      <c r="D4228" s="481" t="s">
        <v>1403</v>
      </c>
      <c r="E4228" s="481" t="s">
        <v>2318</v>
      </c>
      <c r="F4228" s="483">
        <v>37.78</v>
      </c>
    </row>
    <row r="4229" ht="15.75" customHeight="1" outlineLevel="1">
      <c r="A4229" s="155"/>
      <c r="B4229" s="481">
        <v>89836.0</v>
      </c>
      <c r="C4229" s="482" t="s">
        <v>6542</v>
      </c>
      <c r="D4229" s="481" t="s">
        <v>1403</v>
      </c>
      <c r="E4229" s="481" t="s">
        <v>2318</v>
      </c>
      <c r="F4229" s="483">
        <v>163.74</v>
      </c>
    </row>
    <row r="4230" ht="15.75" customHeight="1" outlineLevel="1">
      <c r="A4230" s="155"/>
      <c r="B4230" s="481">
        <v>89837.0</v>
      </c>
      <c r="C4230" s="482" t="s">
        <v>6543</v>
      </c>
      <c r="D4230" s="481" t="s">
        <v>1403</v>
      </c>
      <c r="E4230" s="481" t="s">
        <v>2318</v>
      </c>
      <c r="F4230" s="483">
        <v>110.47</v>
      </c>
    </row>
    <row r="4231" ht="15.75" customHeight="1" outlineLevel="1">
      <c r="A4231" s="155"/>
      <c r="B4231" s="481">
        <v>89838.0</v>
      </c>
      <c r="C4231" s="482" t="s">
        <v>6544</v>
      </c>
      <c r="D4231" s="481" t="s">
        <v>1403</v>
      </c>
      <c r="E4231" s="481" t="s">
        <v>2318</v>
      </c>
      <c r="F4231" s="483">
        <v>126.72</v>
      </c>
    </row>
    <row r="4232" ht="15.75" customHeight="1" outlineLevel="1">
      <c r="A4232" s="155"/>
      <c r="B4232" s="481">
        <v>89839.0</v>
      </c>
      <c r="C4232" s="482" t="s">
        <v>6545</v>
      </c>
      <c r="D4232" s="481" t="s">
        <v>1403</v>
      </c>
      <c r="E4232" s="481" t="s">
        <v>2318</v>
      </c>
      <c r="F4232" s="483">
        <v>143.36</v>
      </c>
    </row>
    <row r="4233" ht="15.75" customHeight="1" outlineLevel="1">
      <c r="A4233" s="155"/>
      <c r="B4233" s="481">
        <v>89840.0</v>
      </c>
      <c r="C4233" s="482" t="s">
        <v>6546</v>
      </c>
      <c r="D4233" s="481" t="s">
        <v>1403</v>
      </c>
      <c r="E4233" s="481" t="s">
        <v>2318</v>
      </c>
      <c r="F4233" s="483">
        <v>150.25</v>
      </c>
    </row>
    <row r="4234" ht="15.75" customHeight="1" outlineLevel="1">
      <c r="A4234" s="155"/>
      <c r="B4234" s="481">
        <v>89841.0</v>
      </c>
      <c r="C4234" s="482" t="s">
        <v>6547</v>
      </c>
      <c r="D4234" s="481" t="s">
        <v>1403</v>
      </c>
      <c r="E4234" s="481" t="s">
        <v>2318</v>
      </c>
      <c r="F4234" s="483">
        <v>217.75</v>
      </c>
    </row>
    <row r="4235" ht="15.75" customHeight="1" outlineLevel="1">
      <c r="A4235" s="155"/>
      <c r="B4235" s="481">
        <v>89842.0</v>
      </c>
      <c r="C4235" s="482" t="s">
        <v>6548</v>
      </c>
      <c r="D4235" s="481" t="s">
        <v>1403</v>
      </c>
      <c r="E4235" s="481" t="s">
        <v>2318</v>
      </c>
      <c r="F4235" s="483">
        <v>43.16</v>
      </c>
    </row>
    <row r="4236" ht="15.75" customHeight="1" outlineLevel="1">
      <c r="A4236" s="155"/>
      <c r="B4236" s="481">
        <v>89844.0</v>
      </c>
      <c r="C4236" s="482" t="s">
        <v>6549</v>
      </c>
      <c r="D4236" s="481" t="s">
        <v>1403</v>
      </c>
      <c r="E4236" s="481" t="s">
        <v>2318</v>
      </c>
      <c r="F4236" s="483">
        <v>54.2</v>
      </c>
    </row>
    <row r="4237" ht="15.75" customHeight="1" outlineLevel="1">
      <c r="A4237" s="155"/>
      <c r="B4237" s="481">
        <v>89845.0</v>
      </c>
      <c r="C4237" s="482" t="s">
        <v>6550</v>
      </c>
      <c r="D4237" s="481" t="s">
        <v>1403</v>
      </c>
      <c r="E4237" s="481" t="s">
        <v>2318</v>
      </c>
      <c r="F4237" s="483">
        <v>84.14</v>
      </c>
    </row>
    <row r="4238" ht="15.75" customHeight="1" outlineLevel="1">
      <c r="A4238" s="155"/>
      <c r="B4238" s="481">
        <v>89846.0</v>
      </c>
      <c r="C4238" s="482" t="s">
        <v>6551</v>
      </c>
      <c r="D4238" s="481" t="s">
        <v>1403</v>
      </c>
      <c r="E4238" s="481" t="s">
        <v>2318</v>
      </c>
      <c r="F4238" s="483">
        <v>176.93</v>
      </c>
    </row>
    <row r="4239" ht="15.75" customHeight="1" outlineLevel="1">
      <c r="A4239" s="155"/>
      <c r="B4239" s="481">
        <v>89847.0</v>
      </c>
      <c r="C4239" s="482" t="s">
        <v>6552</v>
      </c>
      <c r="D4239" s="481" t="s">
        <v>1403</v>
      </c>
      <c r="E4239" s="481" t="s">
        <v>2318</v>
      </c>
      <c r="F4239" s="483">
        <v>212.55</v>
      </c>
    </row>
    <row r="4240" ht="15.75" customHeight="1" outlineLevel="1">
      <c r="A4240" s="155"/>
      <c r="B4240" s="481">
        <v>89850.0</v>
      </c>
      <c r="C4240" s="482" t="s">
        <v>6553</v>
      </c>
      <c r="D4240" s="481" t="s">
        <v>1403</v>
      </c>
      <c r="E4240" s="481" t="s">
        <v>2466</v>
      </c>
      <c r="F4240" s="483">
        <v>30.04</v>
      </c>
    </row>
    <row r="4241" ht="15.75" customHeight="1" outlineLevel="1">
      <c r="A4241" s="155"/>
      <c r="B4241" s="481">
        <v>89851.0</v>
      </c>
      <c r="C4241" s="482" t="s">
        <v>6554</v>
      </c>
      <c r="D4241" s="481" t="s">
        <v>1403</v>
      </c>
      <c r="E4241" s="481" t="s">
        <v>2466</v>
      </c>
      <c r="F4241" s="483">
        <v>30.81</v>
      </c>
    </row>
    <row r="4242" ht="15.75" customHeight="1" outlineLevel="1">
      <c r="A4242" s="155"/>
      <c r="B4242" s="481">
        <v>89852.0</v>
      </c>
      <c r="C4242" s="482" t="s">
        <v>6555</v>
      </c>
      <c r="D4242" s="481" t="s">
        <v>1403</v>
      </c>
      <c r="E4242" s="481" t="s">
        <v>2466</v>
      </c>
      <c r="F4242" s="483">
        <v>43.89</v>
      </c>
    </row>
    <row r="4243" ht="15.75" customHeight="1" outlineLevel="1">
      <c r="A4243" s="155"/>
      <c r="B4243" s="481">
        <v>89853.0</v>
      </c>
      <c r="C4243" s="482" t="s">
        <v>6556</v>
      </c>
      <c r="D4243" s="481" t="s">
        <v>1403</v>
      </c>
      <c r="E4243" s="481" t="s">
        <v>2466</v>
      </c>
      <c r="F4243" s="483">
        <v>76.16</v>
      </c>
    </row>
    <row r="4244" ht="15.75" customHeight="1" outlineLevel="1">
      <c r="A4244" s="155"/>
      <c r="B4244" s="481">
        <v>89854.0</v>
      </c>
      <c r="C4244" s="482" t="s">
        <v>6557</v>
      </c>
      <c r="D4244" s="481" t="s">
        <v>1403</v>
      </c>
      <c r="E4244" s="481" t="s">
        <v>2466</v>
      </c>
      <c r="F4244" s="483">
        <v>99.16</v>
      </c>
    </row>
    <row r="4245" ht="15.75" customHeight="1" outlineLevel="1">
      <c r="A4245" s="155"/>
      <c r="B4245" s="481">
        <v>89855.0</v>
      </c>
      <c r="C4245" s="482" t="s">
        <v>6558</v>
      </c>
      <c r="D4245" s="481" t="s">
        <v>1403</v>
      </c>
      <c r="E4245" s="481" t="s">
        <v>2466</v>
      </c>
      <c r="F4245" s="483">
        <v>103.96</v>
      </c>
    </row>
    <row r="4246" ht="15.75" customHeight="1" outlineLevel="1">
      <c r="A4246" s="155"/>
      <c r="B4246" s="481">
        <v>89856.0</v>
      </c>
      <c r="C4246" s="482" t="s">
        <v>6559</v>
      </c>
      <c r="D4246" s="481" t="s">
        <v>1403</v>
      </c>
      <c r="E4246" s="481" t="s">
        <v>2466</v>
      </c>
      <c r="F4246" s="483">
        <v>19.42</v>
      </c>
    </row>
    <row r="4247" ht="15.75" customHeight="1" outlineLevel="1">
      <c r="A4247" s="155"/>
      <c r="B4247" s="481">
        <v>89857.0</v>
      </c>
      <c r="C4247" s="482" t="s">
        <v>6560</v>
      </c>
      <c r="D4247" s="481" t="s">
        <v>1403</v>
      </c>
      <c r="E4247" s="481" t="s">
        <v>2466</v>
      </c>
      <c r="F4247" s="483">
        <v>35.1</v>
      </c>
    </row>
    <row r="4248" ht="15.75" customHeight="1" outlineLevel="1">
      <c r="A4248" s="155"/>
      <c r="B4248" s="481">
        <v>89860.0</v>
      </c>
      <c r="C4248" s="482" t="s">
        <v>6561</v>
      </c>
      <c r="D4248" s="481" t="s">
        <v>1403</v>
      </c>
      <c r="E4248" s="481" t="s">
        <v>2466</v>
      </c>
      <c r="F4248" s="483">
        <v>46.19</v>
      </c>
    </row>
    <row r="4249" ht="15.75" customHeight="1" outlineLevel="1">
      <c r="A4249" s="155"/>
      <c r="B4249" s="481">
        <v>89861.0</v>
      </c>
      <c r="C4249" s="482" t="s">
        <v>6562</v>
      </c>
      <c r="D4249" s="481" t="s">
        <v>1403</v>
      </c>
      <c r="E4249" s="481" t="s">
        <v>2466</v>
      </c>
      <c r="F4249" s="483">
        <v>53.59</v>
      </c>
    </row>
    <row r="4250" ht="15.75" customHeight="1" outlineLevel="1">
      <c r="A4250" s="155"/>
      <c r="B4250" s="481">
        <v>89866.0</v>
      </c>
      <c r="C4250" s="482" t="s">
        <v>6563</v>
      </c>
      <c r="D4250" s="481" t="s">
        <v>1403</v>
      </c>
      <c r="E4250" s="481" t="s">
        <v>2466</v>
      </c>
      <c r="F4250" s="483">
        <v>6.88</v>
      </c>
    </row>
    <row r="4251" ht="15.75" customHeight="1" outlineLevel="1">
      <c r="A4251" s="155"/>
      <c r="B4251" s="481">
        <v>89867.0</v>
      </c>
      <c r="C4251" s="482" t="s">
        <v>6564</v>
      </c>
      <c r="D4251" s="481" t="s">
        <v>1403</v>
      </c>
      <c r="E4251" s="481" t="s">
        <v>2466</v>
      </c>
      <c r="F4251" s="483">
        <v>7.57</v>
      </c>
    </row>
    <row r="4252" ht="15.75" customHeight="1" outlineLevel="1">
      <c r="A4252" s="155"/>
      <c r="B4252" s="481">
        <v>89868.0</v>
      </c>
      <c r="C4252" s="482" t="s">
        <v>6565</v>
      </c>
      <c r="D4252" s="481" t="s">
        <v>1403</v>
      </c>
      <c r="E4252" s="481" t="s">
        <v>2466</v>
      </c>
      <c r="F4252" s="483">
        <v>5.26</v>
      </c>
    </row>
    <row r="4253" ht="15.75" customHeight="1" outlineLevel="1">
      <c r="A4253" s="155"/>
      <c r="B4253" s="481">
        <v>89869.0</v>
      </c>
      <c r="C4253" s="482" t="s">
        <v>6566</v>
      </c>
      <c r="D4253" s="481" t="s">
        <v>1403</v>
      </c>
      <c r="E4253" s="481" t="s">
        <v>2466</v>
      </c>
      <c r="F4253" s="483">
        <v>9.58</v>
      </c>
    </row>
    <row r="4254" ht="15.75" customHeight="1" outlineLevel="1">
      <c r="A4254" s="155"/>
      <c r="B4254" s="481">
        <v>89979.0</v>
      </c>
      <c r="C4254" s="482" t="s">
        <v>6567</v>
      </c>
      <c r="D4254" s="481" t="s">
        <v>1403</v>
      </c>
      <c r="E4254" s="481" t="s">
        <v>2466</v>
      </c>
      <c r="F4254" s="483">
        <v>21.98</v>
      </c>
    </row>
    <row r="4255" ht="15.75" customHeight="1" outlineLevel="1">
      <c r="A4255" s="155"/>
      <c r="B4255" s="481">
        <v>89981.0</v>
      </c>
      <c r="C4255" s="482" t="s">
        <v>6568</v>
      </c>
      <c r="D4255" s="481" t="s">
        <v>1403</v>
      </c>
      <c r="E4255" s="481" t="s">
        <v>2466</v>
      </c>
      <c r="F4255" s="483">
        <v>19.18</v>
      </c>
    </row>
    <row r="4256" ht="15.75" customHeight="1" outlineLevel="1">
      <c r="A4256" s="155"/>
      <c r="B4256" s="481">
        <v>90373.0</v>
      </c>
      <c r="C4256" s="482" t="s">
        <v>6569</v>
      </c>
      <c r="D4256" s="481" t="s">
        <v>1403</v>
      </c>
      <c r="E4256" s="481" t="s">
        <v>2466</v>
      </c>
      <c r="F4256" s="483">
        <v>11.87</v>
      </c>
    </row>
    <row r="4257" ht="15.75" customHeight="1" outlineLevel="1">
      <c r="A4257" s="155"/>
      <c r="B4257" s="481">
        <v>90374.0</v>
      </c>
      <c r="C4257" s="482" t="s">
        <v>6570</v>
      </c>
      <c r="D4257" s="481" t="s">
        <v>1403</v>
      </c>
      <c r="E4257" s="481" t="s">
        <v>2466</v>
      </c>
      <c r="F4257" s="483">
        <v>20.08</v>
      </c>
    </row>
    <row r="4258" ht="15.75" customHeight="1" outlineLevel="1">
      <c r="A4258" s="155"/>
      <c r="B4258" s="481">
        <v>92287.0</v>
      </c>
      <c r="C4258" s="482" t="s">
        <v>6571</v>
      </c>
      <c r="D4258" s="481" t="s">
        <v>1403</v>
      </c>
      <c r="E4258" s="481" t="s">
        <v>2318</v>
      </c>
      <c r="F4258" s="483">
        <v>16.62</v>
      </c>
    </row>
    <row r="4259" ht="15.75" customHeight="1" outlineLevel="1">
      <c r="A4259" s="155"/>
      <c r="B4259" s="481">
        <v>92288.0</v>
      </c>
      <c r="C4259" s="482" t="s">
        <v>6572</v>
      </c>
      <c r="D4259" s="481" t="s">
        <v>1403</v>
      </c>
      <c r="E4259" s="481" t="s">
        <v>2318</v>
      </c>
      <c r="F4259" s="483">
        <v>26.24</v>
      </c>
    </row>
    <row r="4260" ht="15.75" customHeight="1" outlineLevel="1">
      <c r="A4260" s="155"/>
      <c r="B4260" s="481">
        <v>92289.0</v>
      </c>
      <c r="C4260" s="482" t="s">
        <v>6573</v>
      </c>
      <c r="D4260" s="481" t="s">
        <v>1403</v>
      </c>
      <c r="E4260" s="481" t="s">
        <v>2318</v>
      </c>
      <c r="F4260" s="483">
        <v>46.5</v>
      </c>
    </row>
    <row r="4261" ht="15.75" customHeight="1" outlineLevel="1">
      <c r="A4261" s="155"/>
      <c r="B4261" s="481">
        <v>92290.0</v>
      </c>
      <c r="C4261" s="482" t="s">
        <v>6574</v>
      </c>
      <c r="D4261" s="481" t="s">
        <v>1403</v>
      </c>
      <c r="E4261" s="481" t="s">
        <v>2318</v>
      </c>
      <c r="F4261" s="483">
        <v>70.49</v>
      </c>
    </row>
    <row r="4262" ht="15.75" customHeight="1" outlineLevel="1">
      <c r="A4262" s="155"/>
      <c r="B4262" s="481">
        <v>92291.0</v>
      </c>
      <c r="C4262" s="482" t="s">
        <v>6575</v>
      </c>
      <c r="D4262" s="481" t="s">
        <v>1403</v>
      </c>
      <c r="E4262" s="481" t="s">
        <v>2318</v>
      </c>
      <c r="F4262" s="483">
        <v>109.25</v>
      </c>
    </row>
    <row r="4263" ht="15.75" customHeight="1" outlineLevel="1">
      <c r="A4263" s="155"/>
      <c r="B4263" s="481">
        <v>92292.0</v>
      </c>
      <c r="C4263" s="482" t="s">
        <v>6576</v>
      </c>
      <c r="D4263" s="481" t="s">
        <v>1403</v>
      </c>
      <c r="E4263" s="481" t="s">
        <v>2318</v>
      </c>
      <c r="F4263" s="483">
        <v>338.74</v>
      </c>
    </row>
    <row r="4264" ht="15.75" customHeight="1" outlineLevel="1">
      <c r="A4264" s="155"/>
      <c r="B4264" s="481">
        <v>92293.0</v>
      </c>
      <c r="C4264" s="482" t="s">
        <v>6577</v>
      </c>
      <c r="D4264" s="481" t="s">
        <v>1403</v>
      </c>
      <c r="E4264" s="481" t="s">
        <v>2318</v>
      </c>
      <c r="F4264" s="483">
        <v>9.44</v>
      </c>
    </row>
    <row r="4265" ht="15.75" customHeight="1" outlineLevel="1">
      <c r="A4265" s="155"/>
      <c r="B4265" s="481">
        <v>92294.0</v>
      </c>
      <c r="C4265" s="482" t="s">
        <v>6578</v>
      </c>
      <c r="D4265" s="481" t="s">
        <v>1403</v>
      </c>
      <c r="E4265" s="481" t="s">
        <v>2318</v>
      </c>
      <c r="F4265" s="483">
        <v>15.99</v>
      </c>
    </row>
    <row r="4266" ht="15.75" customHeight="1" outlineLevel="1">
      <c r="A4266" s="155"/>
      <c r="B4266" s="481">
        <v>92295.0</v>
      </c>
      <c r="C4266" s="482" t="s">
        <v>6579</v>
      </c>
      <c r="D4266" s="481" t="s">
        <v>1403</v>
      </c>
      <c r="E4266" s="481" t="s">
        <v>2318</v>
      </c>
      <c r="F4266" s="483">
        <v>30.17</v>
      </c>
    </row>
    <row r="4267" ht="15.75" customHeight="1" outlineLevel="1">
      <c r="A4267" s="155"/>
      <c r="B4267" s="481">
        <v>92296.0</v>
      </c>
      <c r="C4267" s="482" t="s">
        <v>6580</v>
      </c>
      <c r="D4267" s="481" t="s">
        <v>1403</v>
      </c>
      <c r="E4267" s="481" t="s">
        <v>2318</v>
      </c>
      <c r="F4267" s="483">
        <v>39.98</v>
      </c>
    </row>
    <row r="4268" ht="15.75" customHeight="1" outlineLevel="1">
      <c r="A4268" s="155"/>
      <c r="B4268" s="481">
        <v>92297.0</v>
      </c>
      <c r="C4268" s="482" t="s">
        <v>6581</v>
      </c>
      <c r="D4268" s="481" t="s">
        <v>1403</v>
      </c>
      <c r="E4268" s="481" t="s">
        <v>2318</v>
      </c>
      <c r="F4268" s="483">
        <v>62.06</v>
      </c>
    </row>
    <row r="4269" ht="15.75" customHeight="1" outlineLevel="1">
      <c r="A4269" s="155"/>
      <c r="B4269" s="481">
        <v>92298.0</v>
      </c>
      <c r="C4269" s="482" t="s">
        <v>6582</v>
      </c>
      <c r="D4269" s="481" t="s">
        <v>1403</v>
      </c>
      <c r="E4269" s="481" t="s">
        <v>2318</v>
      </c>
      <c r="F4269" s="483">
        <v>174.5</v>
      </c>
    </row>
    <row r="4270" ht="15.75" customHeight="1" outlineLevel="1">
      <c r="A4270" s="155"/>
      <c r="B4270" s="481">
        <v>92299.0</v>
      </c>
      <c r="C4270" s="482" t="s">
        <v>6583</v>
      </c>
      <c r="D4270" s="481" t="s">
        <v>1403</v>
      </c>
      <c r="E4270" s="481" t="s">
        <v>2318</v>
      </c>
      <c r="F4270" s="483">
        <v>21.88</v>
      </c>
    </row>
    <row r="4271" ht="15.75" customHeight="1" outlineLevel="1">
      <c r="A4271" s="155"/>
      <c r="B4271" s="481">
        <v>92300.0</v>
      </c>
      <c r="C4271" s="482" t="s">
        <v>6584</v>
      </c>
      <c r="D4271" s="481" t="s">
        <v>1403</v>
      </c>
      <c r="E4271" s="481" t="s">
        <v>2318</v>
      </c>
      <c r="F4271" s="483">
        <v>33.35</v>
      </c>
    </row>
    <row r="4272" ht="15.75" customHeight="1" outlineLevel="1">
      <c r="A4272" s="155"/>
      <c r="B4272" s="481">
        <v>92301.0</v>
      </c>
      <c r="C4272" s="482" t="s">
        <v>6585</v>
      </c>
      <c r="D4272" s="481" t="s">
        <v>1403</v>
      </c>
      <c r="E4272" s="481" t="s">
        <v>2318</v>
      </c>
      <c r="F4272" s="483">
        <v>66.07</v>
      </c>
    </row>
    <row r="4273" ht="15.75" customHeight="1" outlineLevel="1">
      <c r="A4273" s="155"/>
      <c r="B4273" s="481">
        <v>92302.0</v>
      </c>
      <c r="C4273" s="482" t="s">
        <v>6586</v>
      </c>
      <c r="D4273" s="481" t="s">
        <v>1403</v>
      </c>
      <c r="E4273" s="481" t="s">
        <v>2318</v>
      </c>
      <c r="F4273" s="483">
        <v>87.31</v>
      </c>
    </row>
    <row r="4274" ht="15.75" customHeight="1" outlineLevel="1">
      <c r="A4274" s="155"/>
      <c r="B4274" s="481">
        <v>92303.0</v>
      </c>
      <c r="C4274" s="482" t="s">
        <v>6587</v>
      </c>
      <c r="D4274" s="481" t="s">
        <v>1403</v>
      </c>
      <c r="E4274" s="481" t="s">
        <v>2318</v>
      </c>
      <c r="F4274" s="483">
        <v>160.34</v>
      </c>
    </row>
    <row r="4275" ht="15.75" customHeight="1" outlineLevel="1">
      <c r="A4275" s="155"/>
      <c r="B4275" s="481">
        <v>92304.0</v>
      </c>
      <c r="C4275" s="482" t="s">
        <v>6588</v>
      </c>
      <c r="D4275" s="481" t="s">
        <v>1403</v>
      </c>
      <c r="E4275" s="481" t="s">
        <v>2318</v>
      </c>
      <c r="F4275" s="483">
        <v>416.53</v>
      </c>
    </row>
    <row r="4276" ht="15.75" customHeight="1" outlineLevel="1">
      <c r="A4276" s="155"/>
      <c r="B4276" s="481">
        <v>92311.0</v>
      </c>
      <c r="C4276" s="482" t="s">
        <v>6589</v>
      </c>
      <c r="D4276" s="481" t="s">
        <v>1403</v>
      </c>
      <c r="E4276" s="481" t="s">
        <v>2318</v>
      </c>
      <c r="F4276" s="483">
        <v>12.31</v>
      </c>
    </row>
    <row r="4277" ht="15.75" customHeight="1" outlineLevel="1">
      <c r="A4277" s="155"/>
      <c r="B4277" s="481">
        <v>92312.0</v>
      </c>
      <c r="C4277" s="482" t="s">
        <v>6590</v>
      </c>
      <c r="D4277" s="481" t="s">
        <v>1403</v>
      </c>
      <c r="E4277" s="481" t="s">
        <v>2318</v>
      </c>
      <c r="F4277" s="483">
        <v>20.54</v>
      </c>
    </row>
    <row r="4278" ht="15.75" customHeight="1" outlineLevel="1">
      <c r="A4278" s="155"/>
      <c r="B4278" s="481">
        <v>92313.0</v>
      </c>
      <c r="C4278" s="482" t="s">
        <v>6591</v>
      </c>
      <c r="D4278" s="481" t="s">
        <v>1403</v>
      </c>
      <c r="E4278" s="481" t="s">
        <v>2318</v>
      </c>
      <c r="F4278" s="483">
        <v>29.85</v>
      </c>
    </row>
    <row r="4279" ht="15.75" customHeight="1" outlineLevel="1">
      <c r="A4279" s="155"/>
      <c r="B4279" s="481">
        <v>92314.0</v>
      </c>
      <c r="C4279" s="482" t="s">
        <v>6592</v>
      </c>
      <c r="D4279" s="481" t="s">
        <v>1403</v>
      </c>
      <c r="E4279" s="481" t="s">
        <v>2318</v>
      </c>
      <c r="F4279" s="483">
        <v>8.25</v>
      </c>
    </row>
    <row r="4280" ht="15.75" customHeight="1" outlineLevel="1">
      <c r="A4280" s="155"/>
      <c r="B4280" s="481">
        <v>92315.0</v>
      </c>
      <c r="C4280" s="482" t="s">
        <v>6593</v>
      </c>
      <c r="D4280" s="481" t="s">
        <v>1403</v>
      </c>
      <c r="E4280" s="481" t="s">
        <v>2318</v>
      </c>
      <c r="F4280" s="483">
        <v>12.07</v>
      </c>
    </row>
    <row r="4281" ht="15.75" customHeight="1" outlineLevel="1">
      <c r="A4281" s="155"/>
      <c r="B4281" s="481">
        <v>92316.0</v>
      </c>
      <c r="C4281" s="482" t="s">
        <v>6594</v>
      </c>
      <c r="D4281" s="481" t="s">
        <v>1403</v>
      </c>
      <c r="E4281" s="481" t="s">
        <v>2318</v>
      </c>
      <c r="F4281" s="483">
        <v>18.41</v>
      </c>
    </row>
    <row r="4282" ht="15.75" customHeight="1" outlineLevel="1">
      <c r="A4282" s="155"/>
      <c r="B4282" s="481">
        <v>92317.0</v>
      </c>
      <c r="C4282" s="482" t="s">
        <v>6595</v>
      </c>
      <c r="D4282" s="481" t="s">
        <v>1403</v>
      </c>
      <c r="E4282" s="481" t="s">
        <v>2318</v>
      </c>
      <c r="F4282" s="483">
        <v>17.29</v>
      </c>
    </row>
    <row r="4283" ht="15.75" customHeight="1" outlineLevel="1">
      <c r="A4283" s="155"/>
      <c r="B4283" s="481">
        <v>92318.0</v>
      </c>
      <c r="C4283" s="482" t="s">
        <v>6596</v>
      </c>
      <c r="D4283" s="481" t="s">
        <v>1403</v>
      </c>
      <c r="E4283" s="481" t="s">
        <v>2318</v>
      </c>
      <c r="F4283" s="483">
        <v>27.11</v>
      </c>
    </row>
    <row r="4284" ht="15.75" customHeight="1" outlineLevel="1">
      <c r="A4284" s="155"/>
      <c r="B4284" s="481">
        <v>92319.0</v>
      </c>
      <c r="C4284" s="482" t="s">
        <v>6597</v>
      </c>
      <c r="D4284" s="481" t="s">
        <v>1403</v>
      </c>
      <c r="E4284" s="481" t="s">
        <v>2318</v>
      </c>
      <c r="F4284" s="483">
        <v>38.19</v>
      </c>
    </row>
    <row r="4285" ht="15.75" customHeight="1" outlineLevel="1">
      <c r="A4285" s="155"/>
      <c r="B4285" s="481">
        <v>92326.0</v>
      </c>
      <c r="C4285" s="482" t="s">
        <v>6598</v>
      </c>
      <c r="D4285" s="481" t="s">
        <v>1403</v>
      </c>
      <c r="E4285" s="481" t="s">
        <v>2318</v>
      </c>
      <c r="F4285" s="483">
        <v>12.97</v>
      </c>
    </row>
    <row r="4286" ht="15.75" customHeight="1" outlineLevel="1">
      <c r="A4286" s="155"/>
      <c r="B4286" s="481">
        <v>92327.0</v>
      </c>
      <c r="C4286" s="482" t="s">
        <v>6599</v>
      </c>
      <c r="D4286" s="481" t="s">
        <v>1403</v>
      </c>
      <c r="E4286" s="481" t="s">
        <v>2318</v>
      </c>
      <c r="F4286" s="483">
        <v>23.46</v>
      </c>
    </row>
    <row r="4287" ht="15.75" customHeight="1" outlineLevel="1">
      <c r="A4287" s="155"/>
      <c r="B4287" s="481">
        <v>92328.0</v>
      </c>
      <c r="C4287" s="482" t="s">
        <v>6600</v>
      </c>
      <c r="D4287" s="481" t="s">
        <v>1403</v>
      </c>
      <c r="E4287" s="481" t="s">
        <v>2318</v>
      </c>
      <c r="F4287" s="483">
        <v>35.06</v>
      </c>
    </row>
    <row r="4288" ht="15.75" customHeight="1" outlineLevel="1">
      <c r="A4288" s="155"/>
      <c r="B4288" s="481">
        <v>92329.0</v>
      </c>
      <c r="C4288" s="482" t="s">
        <v>6601</v>
      </c>
      <c r="D4288" s="481" t="s">
        <v>1403</v>
      </c>
      <c r="E4288" s="481" t="s">
        <v>2318</v>
      </c>
      <c r="F4288" s="483">
        <v>8.42</v>
      </c>
    </row>
    <row r="4289" ht="15.75" customHeight="1" outlineLevel="1">
      <c r="A4289" s="155"/>
      <c r="B4289" s="481">
        <v>92330.0</v>
      </c>
      <c r="C4289" s="482" t="s">
        <v>6602</v>
      </c>
      <c r="D4289" s="481" t="s">
        <v>1403</v>
      </c>
      <c r="E4289" s="481" t="s">
        <v>2318</v>
      </c>
      <c r="F4289" s="483">
        <v>14.04</v>
      </c>
    </row>
    <row r="4290" ht="15.75" customHeight="1" outlineLevel="1">
      <c r="A4290" s="155"/>
      <c r="B4290" s="481">
        <v>92331.0</v>
      </c>
      <c r="C4290" s="482" t="s">
        <v>6603</v>
      </c>
      <c r="D4290" s="481" t="s">
        <v>1403</v>
      </c>
      <c r="E4290" s="481" t="s">
        <v>2318</v>
      </c>
      <c r="F4290" s="483">
        <v>21.91</v>
      </c>
    </row>
    <row r="4291" ht="15.75" customHeight="1" outlineLevel="1">
      <c r="A4291" s="155"/>
      <c r="B4291" s="481">
        <v>92332.0</v>
      </c>
      <c r="C4291" s="482" t="s">
        <v>6604</v>
      </c>
      <c r="D4291" s="481" t="s">
        <v>1403</v>
      </c>
      <c r="E4291" s="481" t="s">
        <v>2318</v>
      </c>
      <c r="F4291" s="483">
        <v>17.62</v>
      </c>
    </row>
    <row r="4292" ht="15.75" customHeight="1" outlineLevel="1">
      <c r="A4292" s="155"/>
      <c r="B4292" s="481">
        <v>92333.0</v>
      </c>
      <c r="C4292" s="482" t="s">
        <v>6605</v>
      </c>
      <c r="D4292" s="481" t="s">
        <v>1403</v>
      </c>
      <c r="E4292" s="481" t="s">
        <v>2318</v>
      </c>
      <c r="F4292" s="483">
        <v>31.01</v>
      </c>
    </row>
    <row r="4293" ht="15.75" customHeight="1" outlineLevel="1">
      <c r="A4293" s="155"/>
      <c r="B4293" s="481">
        <v>92334.0</v>
      </c>
      <c r="C4293" s="482" t="s">
        <v>6606</v>
      </c>
      <c r="D4293" s="481" t="s">
        <v>1403</v>
      </c>
      <c r="E4293" s="481" t="s">
        <v>2318</v>
      </c>
      <c r="F4293" s="483">
        <v>45.13</v>
      </c>
    </row>
    <row r="4294" ht="15.75" customHeight="1" outlineLevel="1">
      <c r="A4294" s="155"/>
      <c r="B4294" s="481">
        <v>92344.0</v>
      </c>
      <c r="C4294" s="482" t="s">
        <v>6607</v>
      </c>
      <c r="D4294" s="481" t="s">
        <v>1403</v>
      </c>
      <c r="E4294" s="481" t="s">
        <v>2466</v>
      </c>
      <c r="F4294" s="483">
        <v>59.03</v>
      </c>
    </row>
    <row r="4295" ht="15.75" customHeight="1" outlineLevel="1">
      <c r="A4295" s="155"/>
      <c r="B4295" s="481">
        <v>92345.0</v>
      </c>
      <c r="C4295" s="482" t="s">
        <v>6608</v>
      </c>
      <c r="D4295" s="481" t="s">
        <v>1403</v>
      </c>
      <c r="E4295" s="481" t="s">
        <v>2466</v>
      </c>
      <c r="F4295" s="483">
        <v>59.01</v>
      </c>
    </row>
    <row r="4296" ht="15.75" customHeight="1" outlineLevel="1">
      <c r="A4296" s="155"/>
      <c r="B4296" s="481">
        <v>92346.0</v>
      </c>
      <c r="C4296" s="482" t="s">
        <v>6609</v>
      </c>
      <c r="D4296" s="481" t="s">
        <v>1403</v>
      </c>
      <c r="E4296" s="481" t="s">
        <v>2466</v>
      </c>
      <c r="F4296" s="483">
        <v>76.95</v>
      </c>
    </row>
    <row r="4297" ht="15.75" customHeight="1" outlineLevel="1">
      <c r="A4297" s="155"/>
      <c r="B4297" s="481">
        <v>92347.0</v>
      </c>
      <c r="C4297" s="482" t="s">
        <v>6610</v>
      </c>
      <c r="D4297" s="481" t="s">
        <v>1403</v>
      </c>
      <c r="E4297" s="481" t="s">
        <v>2466</v>
      </c>
      <c r="F4297" s="483">
        <v>85.29</v>
      </c>
    </row>
    <row r="4298" ht="15.75" customHeight="1" outlineLevel="1">
      <c r="A4298" s="155"/>
      <c r="B4298" s="481">
        <v>92348.0</v>
      </c>
      <c r="C4298" s="482" t="s">
        <v>6611</v>
      </c>
      <c r="D4298" s="481" t="s">
        <v>1403</v>
      </c>
      <c r="E4298" s="481" t="s">
        <v>2466</v>
      </c>
      <c r="F4298" s="483">
        <v>107.02</v>
      </c>
    </row>
    <row r="4299" ht="15.75" customHeight="1" outlineLevel="1">
      <c r="A4299" s="155"/>
      <c r="B4299" s="481">
        <v>92349.0</v>
      </c>
      <c r="C4299" s="482" t="s">
        <v>6612</v>
      </c>
      <c r="D4299" s="481" t="s">
        <v>1403</v>
      </c>
      <c r="E4299" s="481" t="s">
        <v>2466</v>
      </c>
      <c r="F4299" s="483">
        <v>114.44</v>
      </c>
    </row>
    <row r="4300" ht="15.75" customHeight="1" outlineLevel="1">
      <c r="A4300" s="155"/>
      <c r="B4300" s="481">
        <v>92350.0</v>
      </c>
      <c r="C4300" s="482" t="s">
        <v>6613</v>
      </c>
      <c r="D4300" s="481" t="s">
        <v>1403</v>
      </c>
      <c r="E4300" s="481" t="s">
        <v>2466</v>
      </c>
      <c r="F4300" s="483">
        <v>87.82</v>
      </c>
    </row>
    <row r="4301" ht="15.75" customHeight="1" outlineLevel="1">
      <c r="A4301" s="155"/>
      <c r="B4301" s="481">
        <v>92351.0</v>
      </c>
      <c r="C4301" s="482" t="s">
        <v>6614</v>
      </c>
      <c r="D4301" s="481" t="s">
        <v>1403</v>
      </c>
      <c r="E4301" s="481" t="s">
        <v>2466</v>
      </c>
      <c r="F4301" s="483">
        <v>85.96</v>
      </c>
    </row>
    <row r="4302" ht="15.75" customHeight="1" outlineLevel="1">
      <c r="A4302" s="155"/>
      <c r="B4302" s="481">
        <v>92352.0</v>
      </c>
      <c r="C4302" s="482" t="s">
        <v>6615</v>
      </c>
      <c r="D4302" s="481" t="s">
        <v>1403</v>
      </c>
      <c r="E4302" s="481" t="s">
        <v>2466</v>
      </c>
      <c r="F4302" s="483">
        <v>131.4</v>
      </c>
    </row>
    <row r="4303" ht="15.75" customHeight="1" outlineLevel="1">
      <c r="A4303" s="155"/>
      <c r="B4303" s="481">
        <v>92353.0</v>
      </c>
      <c r="C4303" s="482" t="s">
        <v>6616</v>
      </c>
      <c r="D4303" s="481" t="s">
        <v>1403</v>
      </c>
      <c r="E4303" s="481" t="s">
        <v>2466</v>
      </c>
      <c r="F4303" s="483">
        <v>123.24</v>
      </c>
    </row>
    <row r="4304" ht="15.75" customHeight="1" outlineLevel="1">
      <c r="A4304" s="155"/>
      <c r="B4304" s="481">
        <v>92354.0</v>
      </c>
      <c r="C4304" s="482" t="s">
        <v>6617</v>
      </c>
      <c r="D4304" s="481" t="s">
        <v>1403</v>
      </c>
      <c r="E4304" s="481" t="s">
        <v>2466</v>
      </c>
      <c r="F4304" s="483">
        <v>173.29</v>
      </c>
    </row>
    <row r="4305" ht="15.75" customHeight="1" outlineLevel="1">
      <c r="A4305" s="155"/>
      <c r="B4305" s="481">
        <v>92355.0</v>
      </c>
      <c r="C4305" s="482" t="s">
        <v>6618</v>
      </c>
      <c r="D4305" s="481" t="s">
        <v>1403</v>
      </c>
      <c r="E4305" s="481" t="s">
        <v>2466</v>
      </c>
      <c r="F4305" s="483">
        <v>157.56</v>
      </c>
    </row>
    <row r="4306" ht="15.75" customHeight="1" outlineLevel="1">
      <c r="A4306" s="155"/>
      <c r="B4306" s="481">
        <v>92356.0</v>
      </c>
      <c r="C4306" s="482" t="s">
        <v>6619</v>
      </c>
      <c r="D4306" s="481" t="s">
        <v>1403</v>
      </c>
      <c r="E4306" s="481" t="s">
        <v>2466</v>
      </c>
      <c r="F4306" s="483">
        <v>114.6</v>
      </c>
    </row>
    <row r="4307" ht="15.75" customHeight="1" outlineLevel="1">
      <c r="A4307" s="155"/>
      <c r="B4307" s="481">
        <v>92357.0</v>
      </c>
      <c r="C4307" s="482" t="s">
        <v>6620</v>
      </c>
      <c r="D4307" s="481" t="s">
        <v>1403</v>
      </c>
      <c r="E4307" s="481" t="s">
        <v>2466</v>
      </c>
      <c r="F4307" s="483">
        <v>168.45</v>
      </c>
    </row>
    <row r="4308" ht="15.75" customHeight="1" outlineLevel="1">
      <c r="A4308" s="155"/>
      <c r="B4308" s="481">
        <v>92358.0</v>
      </c>
      <c r="C4308" s="482" t="s">
        <v>6621</v>
      </c>
      <c r="D4308" s="481" t="s">
        <v>1403</v>
      </c>
      <c r="E4308" s="481" t="s">
        <v>2466</v>
      </c>
      <c r="F4308" s="483">
        <v>208.58</v>
      </c>
    </row>
    <row r="4309" ht="15.75" customHeight="1" outlineLevel="1">
      <c r="A4309" s="155"/>
      <c r="B4309" s="481">
        <v>92369.0</v>
      </c>
      <c r="C4309" s="482" t="s">
        <v>6622</v>
      </c>
      <c r="D4309" s="481" t="s">
        <v>1403</v>
      </c>
      <c r="E4309" s="481" t="s">
        <v>2466</v>
      </c>
      <c r="F4309" s="483">
        <v>32.42</v>
      </c>
    </row>
    <row r="4310" ht="15.75" customHeight="1" outlineLevel="1">
      <c r="A4310" s="155"/>
      <c r="B4310" s="481">
        <v>92370.0</v>
      </c>
      <c r="C4310" s="482" t="s">
        <v>6623</v>
      </c>
      <c r="D4310" s="481" t="s">
        <v>1403</v>
      </c>
      <c r="E4310" s="481" t="s">
        <v>2466</v>
      </c>
      <c r="F4310" s="483">
        <v>33.92</v>
      </c>
    </row>
    <row r="4311" ht="15.75" customHeight="1" outlineLevel="1">
      <c r="A4311" s="155"/>
      <c r="B4311" s="481">
        <v>92371.0</v>
      </c>
      <c r="C4311" s="482" t="s">
        <v>6624</v>
      </c>
      <c r="D4311" s="481" t="s">
        <v>1403</v>
      </c>
      <c r="E4311" s="481" t="s">
        <v>2466</v>
      </c>
      <c r="F4311" s="483">
        <v>38.95</v>
      </c>
    </row>
    <row r="4312" ht="15.75" customHeight="1" outlineLevel="1">
      <c r="A4312" s="155"/>
      <c r="B4312" s="481">
        <v>92372.0</v>
      </c>
      <c r="C4312" s="482" t="s">
        <v>6625</v>
      </c>
      <c r="D4312" s="481" t="s">
        <v>1403</v>
      </c>
      <c r="E4312" s="481" t="s">
        <v>2466</v>
      </c>
      <c r="F4312" s="483">
        <v>40.34</v>
      </c>
    </row>
    <row r="4313" ht="15.75" customHeight="1" outlineLevel="1">
      <c r="A4313" s="155"/>
      <c r="B4313" s="481">
        <v>92373.0</v>
      </c>
      <c r="C4313" s="482" t="s">
        <v>6626</v>
      </c>
      <c r="D4313" s="481" t="s">
        <v>1403</v>
      </c>
      <c r="E4313" s="481" t="s">
        <v>2466</v>
      </c>
      <c r="F4313" s="483">
        <v>45.83</v>
      </c>
    </row>
    <row r="4314" ht="15.75" customHeight="1" outlineLevel="1">
      <c r="A4314" s="155"/>
      <c r="B4314" s="481">
        <v>92374.0</v>
      </c>
      <c r="C4314" s="482" t="s">
        <v>6627</v>
      </c>
      <c r="D4314" s="481" t="s">
        <v>1403</v>
      </c>
      <c r="E4314" s="481" t="s">
        <v>2466</v>
      </c>
      <c r="F4314" s="483">
        <v>46.1</v>
      </c>
    </row>
    <row r="4315" ht="15.75" customHeight="1" outlineLevel="1">
      <c r="A4315" s="155"/>
      <c r="B4315" s="481">
        <v>92375.0</v>
      </c>
      <c r="C4315" s="482" t="s">
        <v>6628</v>
      </c>
      <c r="D4315" s="481" t="s">
        <v>1403</v>
      </c>
      <c r="E4315" s="481" t="s">
        <v>2466</v>
      </c>
      <c r="F4315" s="483">
        <v>58.99</v>
      </c>
    </row>
    <row r="4316" ht="15.75" customHeight="1" outlineLevel="1">
      <c r="A4316" s="155"/>
      <c r="B4316" s="481">
        <v>92376.0</v>
      </c>
      <c r="C4316" s="482" t="s">
        <v>6629</v>
      </c>
      <c r="D4316" s="481" t="s">
        <v>1403</v>
      </c>
      <c r="E4316" s="481" t="s">
        <v>2466</v>
      </c>
      <c r="F4316" s="483">
        <v>58.97</v>
      </c>
    </row>
    <row r="4317" ht="15.75" customHeight="1" outlineLevel="1">
      <c r="A4317" s="155"/>
      <c r="B4317" s="481">
        <v>92377.0</v>
      </c>
      <c r="C4317" s="482" t="s">
        <v>6630</v>
      </c>
      <c r="D4317" s="481" t="s">
        <v>1403</v>
      </c>
      <c r="E4317" s="481" t="s">
        <v>2466</v>
      </c>
      <c r="F4317" s="483">
        <v>78.53</v>
      </c>
    </row>
    <row r="4318" ht="15.75" customHeight="1" outlineLevel="1">
      <c r="A4318" s="155"/>
      <c r="B4318" s="481">
        <v>92378.0</v>
      </c>
      <c r="C4318" s="482" t="s">
        <v>6631</v>
      </c>
      <c r="D4318" s="481" t="s">
        <v>1403</v>
      </c>
      <c r="E4318" s="481" t="s">
        <v>2466</v>
      </c>
      <c r="F4318" s="483">
        <v>86.87</v>
      </c>
    </row>
    <row r="4319" ht="15.75" customHeight="1" outlineLevel="1">
      <c r="A4319" s="155"/>
      <c r="B4319" s="481">
        <v>92379.0</v>
      </c>
      <c r="C4319" s="482" t="s">
        <v>6632</v>
      </c>
      <c r="D4319" s="481" t="s">
        <v>1403</v>
      </c>
      <c r="E4319" s="481" t="s">
        <v>2466</v>
      </c>
      <c r="F4319" s="483">
        <v>110.28</v>
      </c>
    </row>
    <row r="4320" ht="15.75" customHeight="1" outlineLevel="1">
      <c r="A4320" s="155"/>
      <c r="B4320" s="481">
        <v>92380.0</v>
      </c>
      <c r="C4320" s="482" t="s">
        <v>6633</v>
      </c>
      <c r="D4320" s="481" t="s">
        <v>1403</v>
      </c>
      <c r="E4320" s="481" t="s">
        <v>2466</v>
      </c>
      <c r="F4320" s="483">
        <v>117.7</v>
      </c>
    </row>
    <row r="4321" ht="15.75" customHeight="1" outlineLevel="1">
      <c r="A4321" s="155"/>
      <c r="B4321" s="481">
        <v>92381.0</v>
      </c>
      <c r="C4321" s="482" t="s">
        <v>6634</v>
      </c>
      <c r="D4321" s="481" t="s">
        <v>1403</v>
      </c>
      <c r="E4321" s="481" t="s">
        <v>2466</v>
      </c>
      <c r="F4321" s="483">
        <v>49.05</v>
      </c>
    </row>
    <row r="4322" ht="15.75" customHeight="1" outlineLevel="1">
      <c r="A4322" s="155"/>
      <c r="B4322" s="481">
        <v>92382.0</v>
      </c>
      <c r="C4322" s="482" t="s">
        <v>6635</v>
      </c>
      <c r="D4322" s="481" t="s">
        <v>1403</v>
      </c>
      <c r="E4322" s="481" t="s">
        <v>2466</v>
      </c>
      <c r="F4322" s="483">
        <v>47.06</v>
      </c>
    </row>
    <row r="4323" ht="15.75" customHeight="1" outlineLevel="1">
      <c r="A4323" s="155"/>
      <c r="B4323" s="481">
        <v>92383.0</v>
      </c>
      <c r="C4323" s="482" t="s">
        <v>6636</v>
      </c>
      <c r="D4323" s="481" t="s">
        <v>1403</v>
      </c>
      <c r="E4323" s="481" t="s">
        <v>2466</v>
      </c>
      <c r="F4323" s="483">
        <v>61.27</v>
      </c>
    </row>
    <row r="4324" ht="15.75" customHeight="1" outlineLevel="1">
      <c r="A4324" s="155"/>
      <c r="B4324" s="481">
        <v>92384.0</v>
      </c>
      <c r="C4324" s="482" t="s">
        <v>6637</v>
      </c>
      <c r="D4324" s="481" t="s">
        <v>1403</v>
      </c>
      <c r="E4324" s="481" t="s">
        <v>2466</v>
      </c>
      <c r="F4324" s="483">
        <v>57.31</v>
      </c>
    </row>
    <row r="4325" ht="15.75" customHeight="1" outlineLevel="1">
      <c r="A4325" s="155"/>
      <c r="B4325" s="481">
        <v>92385.0</v>
      </c>
      <c r="C4325" s="482" t="s">
        <v>6638</v>
      </c>
      <c r="D4325" s="481" t="s">
        <v>1403</v>
      </c>
      <c r="E4325" s="481" t="s">
        <v>2466</v>
      </c>
      <c r="F4325" s="483">
        <v>70.06</v>
      </c>
    </row>
    <row r="4326" ht="15.75" customHeight="1" outlineLevel="1">
      <c r="A4326" s="155"/>
      <c r="B4326" s="481">
        <v>92386.0</v>
      </c>
      <c r="C4326" s="482" t="s">
        <v>6639</v>
      </c>
      <c r="D4326" s="481" t="s">
        <v>1403</v>
      </c>
      <c r="E4326" s="481" t="s">
        <v>2466</v>
      </c>
      <c r="F4326" s="483">
        <v>67.33</v>
      </c>
    </row>
    <row r="4327" ht="15.75" customHeight="1" outlineLevel="1">
      <c r="A4327" s="155"/>
      <c r="B4327" s="481">
        <v>92387.0</v>
      </c>
      <c r="C4327" s="482" t="s">
        <v>6640</v>
      </c>
      <c r="D4327" s="481" t="s">
        <v>1403</v>
      </c>
      <c r="E4327" s="481" t="s">
        <v>2466</v>
      </c>
      <c r="F4327" s="483">
        <v>87.73</v>
      </c>
    </row>
    <row r="4328" ht="15.75" customHeight="1" outlineLevel="1">
      <c r="A4328" s="155"/>
      <c r="B4328" s="481">
        <v>92388.0</v>
      </c>
      <c r="C4328" s="482" t="s">
        <v>6641</v>
      </c>
      <c r="D4328" s="481" t="s">
        <v>1403</v>
      </c>
      <c r="E4328" s="481" t="s">
        <v>2466</v>
      </c>
      <c r="F4328" s="483">
        <v>85.87</v>
      </c>
    </row>
    <row r="4329" ht="15.75" customHeight="1" outlineLevel="1">
      <c r="A4329" s="155"/>
      <c r="B4329" s="481">
        <v>92389.0</v>
      </c>
      <c r="C4329" s="482" t="s">
        <v>6642</v>
      </c>
      <c r="D4329" s="481" t="s">
        <v>1403</v>
      </c>
      <c r="E4329" s="481" t="s">
        <v>2466</v>
      </c>
      <c r="F4329" s="483">
        <v>133.82</v>
      </c>
    </row>
    <row r="4330" ht="15.75" customHeight="1" outlineLevel="1">
      <c r="A4330" s="155"/>
      <c r="B4330" s="481">
        <v>92390.0</v>
      </c>
      <c r="C4330" s="482" t="s">
        <v>6643</v>
      </c>
      <c r="D4330" s="481" t="s">
        <v>1403</v>
      </c>
      <c r="E4330" s="481" t="s">
        <v>2466</v>
      </c>
      <c r="F4330" s="483">
        <v>125.66</v>
      </c>
    </row>
    <row r="4331" ht="15.75" customHeight="1" outlineLevel="1">
      <c r="A4331" s="155"/>
      <c r="B4331" s="481">
        <v>92635.0</v>
      </c>
      <c r="C4331" s="482" t="s">
        <v>6644</v>
      </c>
      <c r="D4331" s="481" t="s">
        <v>1403</v>
      </c>
      <c r="E4331" s="481" t="s">
        <v>2466</v>
      </c>
      <c r="F4331" s="483">
        <v>178.17</v>
      </c>
    </row>
    <row r="4332" ht="15.75" customHeight="1" outlineLevel="1">
      <c r="A4332" s="155"/>
      <c r="B4332" s="481">
        <v>92636.0</v>
      </c>
      <c r="C4332" s="482" t="s">
        <v>6645</v>
      </c>
      <c r="D4332" s="481" t="s">
        <v>1403</v>
      </c>
      <c r="E4332" s="481" t="s">
        <v>2466</v>
      </c>
      <c r="F4332" s="483">
        <v>162.44</v>
      </c>
    </row>
    <row r="4333" ht="15.75" customHeight="1" outlineLevel="1">
      <c r="A4333" s="155"/>
      <c r="B4333" s="481">
        <v>92637.0</v>
      </c>
      <c r="C4333" s="482" t="s">
        <v>6646</v>
      </c>
      <c r="D4333" s="481" t="s">
        <v>1403</v>
      </c>
      <c r="E4333" s="481" t="s">
        <v>2466</v>
      </c>
      <c r="F4333" s="483">
        <v>63.52</v>
      </c>
    </row>
    <row r="4334" ht="15.75" customHeight="1" outlineLevel="1">
      <c r="A4334" s="155"/>
      <c r="B4334" s="481">
        <v>92638.0</v>
      </c>
      <c r="C4334" s="482" t="s">
        <v>6647</v>
      </c>
      <c r="D4334" s="481" t="s">
        <v>1403</v>
      </c>
      <c r="E4334" s="481" t="s">
        <v>2466</v>
      </c>
      <c r="F4334" s="483">
        <v>76.93</v>
      </c>
    </row>
    <row r="4335" ht="15.75" customHeight="1" outlineLevel="1">
      <c r="A4335" s="155"/>
      <c r="B4335" s="481">
        <v>92639.0</v>
      </c>
      <c r="C4335" s="482" t="s">
        <v>6648</v>
      </c>
      <c r="D4335" s="481" t="s">
        <v>1403</v>
      </c>
      <c r="E4335" s="481" t="s">
        <v>2466</v>
      </c>
      <c r="F4335" s="483">
        <v>88.74</v>
      </c>
    </row>
    <row r="4336" ht="15.75" customHeight="1" outlineLevel="1">
      <c r="A4336" s="155"/>
      <c r="B4336" s="481">
        <v>92640.0</v>
      </c>
      <c r="C4336" s="482" t="s">
        <v>6649</v>
      </c>
      <c r="D4336" s="481" t="s">
        <v>1403</v>
      </c>
      <c r="E4336" s="481" t="s">
        <v>2466</v>
      </c>
      <c r="F4336" s="483">
        <v>114.47</v>
      </c>
    </row>
    <row r="4337" ht="15.75" customHeight="1" outlineLevel="1">
      <c r="A4337" s="155"/>
      <c r="B4337" s="481">
        <v>92642.0</v>
      </c>
      <c r="C4337" s="482" t="s">
        <v>6650</v>
      </c>
      <c r="D4337" s="481" t="s">
        <v>1403</v>
      </c>
      <c r="E4337" s="481" t="s">
        <v>2466</v>
      </c>
      <c r="F4337" s="483">
        <v>171.61</v>
      </c>
    </row>
    <row r="4338" ht="15.75" customHeight="1" outlineLevel="1">
      <c r="A4338" s="155"/>
      <c r="B4338" s="481">
        <v>92644.0</v>
      </c>
      <c r="C4338" s="482" t="s">
        <v>6651</v>
      </c>
      <c r="D4338" s="481" t="s">
        <v>1403</v>
      </c>
      <c r="E4338" s="481" t="s">
        <v>2466</v>
      </c>
      <c r="F4338" s="483">
        <v>215.09</v>
      </c>
    </row>
    <row r="4339" ht="15.75" customHeight="1" outlineLevel="1">
      <c r="A4339" s="155"/>
      <c r="B4339" s="481">
        <v>92657.0</v>
      </c>
      <c r="C4339" s="482" t="s">
        <v>6652</v>
      </c>
      <c r="D4339" s="481" t="s">
        <v>1403</v>
      </c>
      <c r="E4339" s="481" t="s">
        <v>2466</v>
      </c>
      <c r="F4339" s="483">
        <v>23.64</v>
      </c>
    </row>
    <row r="4340" ht="15.75" customHeight="1" outlineLevel="1">
      <c r="A4340" s="155"/>
      <c r="B4340" s="481">
        <v>92658.0</v>
      </c>
      <c r="C4340" s="482" t="s">
        <v>6653</v>
      </c>
      <c r="D4340" s="481" t="s">
        <v>1403</v>
      </c>
      <c r="E4340" s="481" t="s">
        <v>2466</v>
      </c>
      <c r="F4340" s="483">
        <v>25.14</v>
      </c>
    </row>
    <row r="4341" ht="15.75" customHeight="1" outlineLevel="1">
      <c r="A4341" s="155"/>
      <c r="B4341" s="481">
        <v>92659.0</v>
      </c>
      <c r="C4341" s="482" t="s">
        <v>6654</v>
      </c>
      <c r="D4341" s="481" t="s">
        <v>1403</v>
      </c>
      <c r="E4341" s="481" t="s">
        <v>2466</v>
      </c>
      <c r="F4341" s="483">
        <v>28.96</v>
      </c>
    </row>
    <row r="4342" ht="15.75" customHeight="1" outlineLevel="1">
      <c r="A4342" s="155"/>
      <c r="B4342" s="481">
        <v>92660.0</v>
      </c>
      <c r="C4342" s="482" t="s">
        <v>6655</v>
      </c>
      <c r="D4342" s="481" t="s">
        <v>1403</v>
      </c>
      <c r="E4342" s="481" t="s">
        <v>2466</v>
      </c>
      <c r="F4342" s="483">
        <v>30.35</v>
      </c>
    </row>
    <row r="4343" ht="15.75" customHeight="1" outlineLevel="1">
      <c r="A4343" s="155"/>
      <c r="B4343" s="481">
        <v>92661.0</v>
      </c>
      <c r="C4343" s="482" t="s">
        <v>6656</v>
      </c>
      <c r="D4343" s="481" t="s">
        <v>1403</v>
      </c>
      <c r="E4343" s="481" t="s">
        <v>2466</v>
      </c>
      <c r="F4343" s="483">
        <v>34.45</v>
      </c>
    </row>
    <row r="4344" ht="15.75" customHeight="1" outlineLevel="1">
      <c r="A4344" s="155"/>
      <c r="B4344" s="481">
        <v>92662.0</v>
      </c>
      <c r="C4344" s="482" t="s">
        <v>6657</v>
      </c>
      <c r="D4344" s="481" t="s">
        <v>1403</v>
      </c>
      <c r="E4344" s="481" t="s">
        <v>2466</v>
      </c>
      <c r="F4344" s="483">
        <v>34.72</v>
      </c>
    </row>
    <row r="4345" ht="15.75" customHeight="1" outlineLevel="1">
      <c r="A4345" s="155"/>
      <c r="B4345" s="481">
        <v>92663.0</v>
      </c>
      <c r="C4345" s="482" t="s">
        <v>6658</v>
      </c>
      <c r="D4345" s="481" t="s">
        <v>1403</v>
      </c>
      <c r="E4345" s="481" t="s">
        <v>2466</v>
      </c>
      <c r="F4345" s="483">
        <v>45.88</v>
      </c>
    </row>
    <row r="4346" ht="15.75" customHeight="1" outlineLevel="1">
      <c r="A4346" s="155"/>
      <c r="B4346" s="481">
        <v>92664.0</v>
      </c>
      <c r="C4346" s="482" t="s">
        <v>6659</v>
      </c>
      <c r="D4346" s="481" t="s">
        <v>1403</v>
      </c>
      <c r="E4346" s="481" t="s">
        <v>2466</v>
      </c>
      <c r="F4346" s="483">
        <v>45.86</v>
      </c>
    </row>
    <row r="4347" ht="15.75" customHeight="1" outlineLevel="1">
      <c r="A4347" s="155"/>
      <c r="B4347" s="481">
        <v>92665.0</v>
      </c>
      <c r="C4347" s="482" t="s">
        <v>6660</v>
      </c>
      <c r="D4347" s="481" t="s">
        <v>1403</v>
      </c>
      <c r="E4347" s="481" t="s">
        <v>2466</v>
      </c>
      <c r="F4347" s="483">
        <v>62.82</v>
      </c>
    </row>
    <row r="4348" ht="15.75" customHeight="1" outlineLevel="1">
      <c r="A4348" s="155"/>
      <c r="B4348" s="481">
        <v>92666.0</v>
      </c>
      <c r="C4348" s="482" t="s">
        <v>6661</v>
      </c>
      <c r="D4348" s="481" t="s">
        <v>1403</v>
      </c>
      <c r="E4348" s="481" t="s">
        <v>2466</v>
      </c>
      <c r="F4348" s="483">
        <v>71.16</v>
      </c>
    </row>
    <row r="4349" ht="15.75" customHeight="1" outlineLevel="1">
      <c r="A4349" s="155"/>
      <c r="B4349" s="481">
        <v>92667.0</v>
      </c>
      <c r="C4349" s="482" t="s">
        <v>6662</v>
      </c>
      <c r="D4349" s="481" t="s">
        <v>1403</v>
      </c>
      <c r="E4349" s="481" t="s">
        <v>2466</v>
      </c>
      <c r="F4349" s="483">
        <v>92.02</v>
      </c>
    </row>
    <row r="4350" ht="15.75" customHeight="1" outlineLevel="1">
      <c r="A4350" s="155"/>
      <c r="B4350" s="481">
        <v>92668.0</v>
      </c>
      <c r="C4350" s="482" t="s">
        <v>6663</v>
      </c>
      <c r="D4350" s="481" t="s">
        <v>1403</v>
      </c>
      <c r="E4350" s="481" t="s">
        <v>2466</v>
      </c>
      <c r="F4350" s="483">
        <v>99.44</v>
      </c>
    </row>
    <row r="4351" ht="15.75" customHeight="1" outlineLevel="1">
      <c r="A4351" s="155"/>
      <c r="B4351" s="481">
        <v>92669.0</v>
      </c>
      <c r="C4351" s="482" t="s">
        <v>6664</v>
      </c>
      <c r="D4351" s="481" t="s">
        <v>1403</v>
      </c>
      <c r="E4351" s="481" t="s">
        <v>2466</v>
      </c>
      <c r="F4351" s="483">
        <v>35.86</v>
      </c>
    </row>
    <row r="4352" ht="15.75" customHeight="1" outlineLevel="1">
      <c r="A4352" s="155"/>
      <c r="B4352" s="481">
        <v>92670.0</v>
      </c>
      <c r="C4352" s="482" t="s">
        <v>6665</v>
      </c>
      <c r="D4352" s="481" t="s">
        <v>1403</v>
      </c>
      <c r="E4352" s="481" t="s">
        <v>2466</v>
      </c>
      <c r="F4352" s="483">
        <v>33.87</v>
      </c>
    </row>
    <row r="4353" ht="15.75" customHeight="1" outlineLevel="1">
      <c r="A4353" s="155"/>
      <c r="B4353" s="481">
        <v>92671.0</v>
      </c>
      <c r="C4353" s="482" t="s">
        <v>6666</v>
      </c>
      <c r="D4353" s="481" t="s">
        <v>1403</v>
      </c>
      <c r="E4353" s="481" t="s">
        <v>2466</v>
      </c>
      <c r="F4353" s="483">
        <v>46.3</v>
      </c>
    </row>
    <row r="4354" ht="15.75" customHeight="1" outlineLevel="1">
      <c r="A4354" s="155"/>
      <c r="B4354" s="481">
        <v>92672.0</v>
      </c>
      <c r="C4354" s="482" t="s">
        <v>6667</v>
      </c>
      <c r="D4354" s="481" t="s">
        <v>1403</v>
      </c>
      <c r="E4354" s="481" t="s">
        <v>2466</v>
      </c>
      <c r="F4354" s="483">
        <v>42.34</v>
      </c>
    </row>
    <row r="4355" ht="15.75" customHeight="1" outlineLevel="1">
      <c r="A4355" s="155"/>
      <c r="B4355" s="481">
        <v>92673.0</v>
      </c>
      <c r="C4355" s="482" t="s">
        <v>6668</v>
      </c>
      <c r="D4355" s="481" t="s">
        <v>1403</v>
      </c>
      <c r="E4355" s="481" t="s">
        <v>2466</v>
      </c>
      <c r="F4355" s="483">
        <v>53.0</v>
      </c>
    </row>
    <row r="4356" ht="15.75" customHeight="1" outlineLevel="1">
      <c r="A4356" s="155"/>
      <c r="B4356" s="481">
        <v>92674.0</v>
      </c>
      <c r="C4356" s="482" t="s">
        <v>6669</v>
      </c>
      <c r="D4356" s="481" t="s">
        <v>1403</v>
      </c>
      <c r="E4356" s="481" t="s">
        <v>2466</v>
      </c>
      <c r="F4356" s="483">
        <v>50.27</v>
      </c>
    </row>
    <row r="4357" ht="15.75" customHeight="1" outlineLevel="1">
      <c r="A4357" s="155"/>
      <c r="B4357" s="481">
        <v>92675.0</v>
      </c>
      <c r="C4357" s="482" t="s">
        <v>6670</v>
      </c>
      <c r="D4357" s="481" t="s">
        <v>1403</v>
      </c>
      <c r="E4357" s="481" t="s">
        <v>2466</v>
      </c>
      <c r="F4357" s="483">
        <v>68.12</v>
      </c>
    </row>
    <row r="4358" ht="15.75" customHeight="1" outlineLevel="1">
      <c r="A4358" s="155"/>
      <c r="B4358" s="481">
        <v>92676.0</v>
      </c>
      <c r="C4358" s="482" t="s">
        <v>6671</v>
      </c>
      <c r="D4358" s="481" t="s">
        <v>1403</v>
      </c>
      <c r="E4358" s="481" t="s">
        <v>2466</v>
      </c>
      <c r="F4358" s="483">
        <v>66.26</v>
      </c>
    </row>
    <row r="4359" ht="15.75" customHeight="1" outlineLevel="1">
      <c r="A4359" s="155"/>
      <c r="B4359" s="481">
        <v>92677.0</v>
      </c>
      <c r="C4359" s="482" t="s">
        <v>6672</v>
      </c>
      <c r="D4359" s="481" t="s">
        <v>1403</v>
      </c>
      <c r="E4359" s="481" t="s">
        <v>2466</v>
      </c>
      <c r="F4359" s="483">
        <v>110.31</v>
      </c>
    </row>
    <row r="4360" ht="15.75" customHeight="1" outlineLevel="1">
      <c r="A4360" s="155"/>
      <c r="B4360" s="481">
        <v>92678.0</v>
      </c>
      <c r="C4360" s="482" t="s">
        <v>6673</v>
      </c>
      <c r="D4360" s="481" t="s">
        <v>1403</v>
      </c>
      <c r="E4360" s="481" t="s">
        <v>2466</v>
      </c>
      <c r="F4360" s="483">
        <v>102.15</v>
      </c>
    </row>
    <row r="4361" ht="15.75" customHeight="1" outlineLevel="1">
      <c r="A4361" s="155"/>
      <c r="B4361" s="481">
        <v>92679.0</v>
      </c>
      <c r="C4361" s="482" t="s">
        <v>6674</v>
      </c>
      <c r="D4361" s="481" t="s">
        <v>1403</v>
      </c>
      <c r="E4361" s="481" t="s">
        <v>2466</v>
      </c>
      <c r="F4361" s="483">
        <v>150.8</v>
      </c>
    </row>
    <row r="4362" ht="15.75" customHeight="1" outlineLevel="1">
      <c r="A4362" s="155"/>
      <c r="B4362" s="481">
        <v>92680.0</v>
      </c>
      <c r="C4362" s="482" t="s">
        <v>6675</v>
      </c>
      <c r="D4362" s="481" t="s">
        <v>1403</v>
      </c>
      <c r="E4362" s="481" t="s">
        <v>2466</v>
      </c>
      <c r="F4362" s="483">
        <v>135.07</v>
      </c>
    </row>
    <row r="4363" ht="15.75" customHeight="1" outlineLevel="1">
      <c r="A4363" s="155"/>
      <c r="B4363" s="481">
        <v>92681.0</v>
      </c>
      <c r="C4363" s="482" t="s">
        <v>6676</v>
      </c>
      <c r="D4363" s="481" t="s">
        <v>1403</v>
      </c>
      <c r="E4363" s="481" t="s">
        <v>2466</v>
      </c>
      <c r="F4363" s="483">
        <v>45.91</v>
      </c>
    </row>
    <row r="4364" ht="15.75" customHeight="1" outlineLevel="1">
      <c r="A4364" s="155"/>
      <c r="B4364" s="481">
        <v>92682.0</v>
      </c>
      <c r="C4364" s="482" t="s">
        <v>6677</v>
      </c>
      <c r="D4364" s="481" t="s">
        <v>1403</v>
      </c>
      <c r="E4364" s="481" t="s">
        <v>2466</v>
      </c>
      <c r="F4364" s="483">
        <v>56.9</v>
      </c>
    </row>
    <row r="4365" ht="15.75" customHeight="1" outlineLevel="1">
      <c r="A4365" s="155"/>
      <c r="B4365" s="481">
        <v>92683.0</v>
      </c>
      <c r="C4365" s="482" t="s">
        <v>6678</v>
      </c>
      <c r="D4365" s="481" t="s">
        <v>1403</v>
      </c>
      <c r="E4365" s="481" t="s">
        <v>2466</v>
      </c>
      <c r="F4365" s="483">
        <v>66.01</v>
      </c>
    </row>
    <row r="4366" ht="15.75" customHeight="1" outlineLevel="1">
      <c r="A4366" s="155"/>
      <c r="B4366" s="481">
        <v>92684.0</v>
      </c>
      <c r="C4366" s="482" t="s">
        <v>6679</v>
      </c>
      <c r="D4366" s="481" t="s">
        <v>1403</v>
      </c>
      <c r="E4366" s="481" t="s">
        <v>2466</v>
      </c>
      <c r="F4366" s="483">
        <v>88.3</v>
      </c>
    </row>
    <row r="4367" ht="15.75" customHeight="1" outlineLevel="1">
      <c r="A4367" s="155"/>
      <c r="B4367" s="481">
        <v>92685.0</v>
      </c>
      <c r="C4367" s="482" t="s">
        <v>6680</v>
      </c>
      <c r="D4367" s="481" t="s">
        <v>1403</v>
      </c>
      <c r="E4367" s="481" t="s">
        <v>2466</v>
      </c>
      <c r="F4367" s="483">
        <v>140.29</v>
      </c>
    </row>
    <row r="4368" ht="15.75" customHeight="1" outlineLevel="1">
      <c r="A4368" s="155"/>
      <c r="B4368" s="481">
        <v>92686.0</v>
      </c>
      <c r="C4368" s="482" t="s">
        <v>6681</v>
      </c>
      <c r="D4368" s="481" t="s">
        <v>1403</v>
      </c>
      <c r="E4368" s="481" t="s">
        <v>2466</v>
      </c>
      <c r="F4368" s="483">
        <v>178.56</v>
      </c>
    </row>
    <row r="4369" ht="15.75" customHeight="1" outlineLevel="1">
      <c r="A4369" s="155"/>
      <c r="B4369" s="481">
        <v>92692.0</v>
      </c>
      <c r="C4369" s="482" t="s">
        <v>6682</v>
      </c>
      <c r="D4369" s="481" t="s">
        <v>1403</v>
      </c>
      <c r="E4369" s="481" t="s">
        <v>2466</v>
      </c>
      <c r="F4369" s="483">
        <v>12.79</v>
      </c>
    </row>
    <row r="4370" ht="15.75" customHeight="1" outlineLevel="1">
      <c r="A4370" s="155"/>
      <c r="B4370" s="481">
        <v>92693.0</v>
      </c>
      <c r="C4370" s="482" t="s">
        <v>6683</v>
      </c>
      <c r="D4370" s="481" t="s">
        <v>1403</v>
      </c>
      <c r="E4370" s="481" t="s">
        <v>2466</v>
      </c>
      <c r="F4370" s="483">
        <v>13.12</v>
      </c>
    </row>
    <row r="4371" ht="15.75" customHeight="1" outlineLevel="1">
      <c r="A4371" s="155"/>
      <c r="B4371" s="481">
        <v>92694.0</v>
      </c>
      <c r="C4371" s="482" t="s">
        <v>6684</v>
      </c>
      <c r="D4371" s="481" t="s">
        <v>1403</v>
      </c>
      <c r="E4371" s="481" t="s">
        <v>2466</v>
      </c>
      <c r="F4371" s="483">
        <v>20.39</v>
      </c>
    </row>
    <row r="4372" ht="15.75" customHeight="1" outlineLevel="1">
      <c r="A4372" s="155"/>
      <c r="B4372" s="481">
        <v>92695.0</v>
      </c>
      <c r="C4372" s="482" t="s">
        <v>6685</v>
      </c>
      <c r="D4372" s="481" t="s">
        <v>1403</v>
      </c>
      <c r="E4372" s="481" t="s">
        <v>2466</v>
      </c>
      <c r="F4372" s="483">
        <v>20.73</v>
      </c>
    </row>
    <row r="4373" ht="15.75" customHeight="1" outlineLevel="1">
      <c r="A4373" s="155"/>
      <c r="B4373" s="481">
        <v>92696.0</v>
      </c>
      <c r="C4373" s="482" t="s">
        <v>6686</v>
      </c>
      <c r="D4373" s="481" t="s">
        <v>1403</v>
      </c>
      <c r="E4373" s="481" t="s">
        <v>2466</v>
      </c>
      <c r="F4373" s="483">
        <v>32.05</v>
      </c>
    </row>
    <row r="4374" ht="15.75" customHeight="1" outlineLevel="1">
      <c r="A4374" s="155"/>
      <c r="B4374" s="481">
        <v>92697.0</v>
      </c>
      <c r="C4374" s="482" t="s">
        <v>6687</v>
      </c>
      <c r="D4374" s="481" t="s">
        <v>1403</v>
      </c>
      <c r="E4374" s="481" t="s">
        <v>2466</v>
      </c>
      <c r="F4374" s="483">
        <v>33.55</v>
      </c>
    </row>
    <row r="4375" ht="15.75" customHeight="1" outlineLevel="1">
      <c r="A4375" s="155"/>
      <c r="B4375" s="481">
        <v>92698.0</v>
      </c>
      <c r="C4375" s="482" t="s">
        <v>6688</v>
      </c>
      <c r="D4375" s="481" t="s">
        <v>1403</v>
      </c>
      <c r="E4375" s="481" t="s">
        <v>2466</v>
      </c>
      <c r="F4375" s="483">
        <v>18.91</v>
      </c>
    </row>
    <row r="4376" ht="15.75" customHeight="1" outlineLevel="1">
      <c r="A4376" s="155"/>
      <c r="B4376" s="481">
        <v>92699.0</v>
      </c>
      <c r="C4376" s="482" t="s">
        <v>6689</v>
      </c>
      <c r="D4376" s="481" t="s">
        <v>1403</v>
      </c>
      <c r="E4376" s="481" t="s">
        <v>2466</v>
      </c>
      <c r="F4376" s="483">
        <v>17.82</v>
      </c>
    </row>
    <row r="4377" ht="15.75" customHeight="1" outlineLevel="1">
      <c r="A4377" s="155"/>
      <c r="B4377" s="481">
        <v>92700.0</v>
      </c>
      <c r="C4377" s="482" t="s">
        <v>6690</v>
      </c>
      <c r="D4377" s="481" t="s">
        <v>1403</v>
      </c>
      <c r="E4377" s="481" t="s">
        <v>2466</v>
      </c>
      <c r="F4377" s="483">
        <v>30.94</v>
      </c>
    </row>
    <row r="4378" ht="15.75" customHeight="1" outlineLevel="1">
      <c r="A4378" s="155"/>
      <c r="B4378" s="481">
        <v>92701.0</v>
      </c>
      <c r="C4378" s="482" t="s">
        <v>6691</v>
      </c>
      <c r="D4378" s="481" t="s">
        <v>1403</v>
      </c>
      <c r="E4378" s="481" t="s">
        <v>2466</v>
      </c>
      <c r="F4378" s="483">
        <v>29.33</v>
      </c>
    </row>
    <row r="4379" ht="15.75" customHeight="1" outlineLevel="1">
      <c r="A4379" s="155"/>
      <c r="B4379" s="481">
        <v>92702.0</v>
      </c>
      <c r="C4379" s="482" t="s">
        <v>6692</v>
      </c>
      <c r="D4379" s="481" t="s">
        <v>1403</v>
      </c>
      <c r="E4379" s="481" t="s">
        <v>2466</v>
      </c>
      <c r="F4379" s="483">
        <v>48.54</v>
      </c>
    </row>
    <row r="4380" ht="15.75" customHeight="1" outlineLevel="1">
      <c r="A4380" s="155"/>
      <c r="B4380" s="481">
        <v>92703.0</v>
      </c>
      <c r="C4380" s="482" t="s">
        <v>6693</v>
      </c>
      <c r="D4380" s="481" t="s">
        <v>1403</v>
      </c>
      <c r="E4380" s="481" t="s">
        <v>2466</v>
      </c>
      <c r="F4380" s="483">
        <v>46.55</v>
      </c>
    </row>
    <row r="4381" ht="15.75" customHeight="1" outlineLevel="1">
      <c r="A4381" s="155"/>
      <c r="B4381" s="481">
        <v>92704.0</v>
      </c>
      <c r="C4381" s="482" t="s">
        <v>6694</v>
      </c>
      <c r="D4381" s="481" t="s">
        <v>1403</v>
      </c>
      <c r="E4381" s="481" t="s">
        <v>2466</v>
      </c>
      <c r="F4381" s="483">
        <v>24.0</v>
      </c>
    </row>
    <row r="4382" ht="15.75" customHeight="1" outlineLevel="1">
      <c r="A4382" s="155"/>
      <c r="B4382" s="481">
        <v>92705.0</v>
      </c>
      <c r="C4382" s="482" t="s">
        <v>6695</v>
      </c>
      <c r="D4382" s="481" t="s">
        <v>1403</v>
      </c>
      <c r="E4382" s="481" t="s">
        <v>2466</v>
      </c>
      <c r="F4382" s="483">
        <v>38.81</v>
      </c>
    </row>
    <row r="4383" ht="15.75" customHeight="1" outlineLevel="1">
      <c r="A4383" s="155"/>
      <c r="B4383" s="481">
        <v>92706.0</v>
      </c>
      <c r="C4383" s="482" t="s">
        <v>6696</v>
      </c>
      <c r="D4383" s="481" t="s">
        <v>1403</v>
      </c>
      <c r="E4383" s="481" t="s">
        <v>2466</v>
      </c>
      <c r="F4383" s="483">
        <v>62.82</v>
      </c>
    </row>
    <row r="4384" ht="15.75" customHeight="1" outlineLevel="1">
      <c r="A4384" s="155"/>
      <c r="B4384" s="481">
        <v>92889.0</v>
      </c>
      <c r="C4384" s="482" t="s">
        <v>6697</v>
      </c>
      <c r="D4384" s="481" t="s">
        <v>1403</v>
      </c>
      <c r="E4384" s="481" t="s">
        <v>2466</v>
      </c>
      <c r="F4384" s="483">
        <v>113.16</v>
      </c>
    </row>
    <row r="4385" ht="15.75" customHeight="1" outlineLevel="1">
      <c r="A4385" s="155"/>
      <c r="B4385" s="481">
        <v>92890.0</v>
      </c>
      <c r="C4385" s="482" t="s">
        <v>6698</v>
      </c>
      <c r="D4385" s="481" t="s">
        <v>1403</v>
      </c>
      <c r="E4385" s="481" t="s">
        <v>2466</v>
      </c>
      <c r="F4385" s="483">
        <v>170.04</v>
      </c>
    </row>
    <row r="4386" ht="15.75" customHeight="1" outlineLevel="1">
      <c r="A4386" s="155"/>
      <c r="B4386" s="481">
        <v>92891.0</v>
      </c>
      <c r="C4386" s="482" t="s">
        <v>6699</v>
      </c>
      <c r="D4386" s="481" t="s">
        <v>1403</v>
      </c>
      <c r="E4386" s="481" t="s">
        <v>2466</v>
      </c>
      <c r="F4386" s="483">
        <v>247.87</v>
      </c>
    </row>
    <row r="4387" ht="15.75" customHeight="1" outlineLevel="1">
      <c r="A4387" s="155"/>
      <c r="B4387" s="481">
        <v>92892.0</v>
      </c>
      <c r="C4387" s="482" t="s">
        <v>6700</v>
      </c>
      <c r="D4387" s="481" t="s">
        <v>1403</v>
      </c>
      <c r="E4387" s="481" t="s">
        <v>2466</v>
      </c>
      <c r="F4387" s="483">
        <v>50.03</v>
      </c>
    </row>
    <row r="4388" ht="15.75" customHeight="1" outlineLevel="1">
      <c r="A4388" s="155"/>
      <c r="B4388" s="481">
        <v>92893.0</v>
      </c>
      <c r="C4388" s="482" t="s">
        <v>6701</v>
      </c>
      <c r="D4388" s="481" t="s">
        <v>1403</v>
      </c>
      <c r="E4388" s="481" t="s">
        <v>2466</v>
      </c>
      <c r="F4388" s="483">
        <v>70.3</v>
      </c>
    </row>
    <row r="4389" ht="15.75" customHeight="1" outlineLevel="1">
      <c r="A4389" s="155"/>
      <c r="B4389" s="481">
        <v>92894.0</v>
      </c>
      <c r="C4389" s="482" t="s">
        <v>6702</v>
      </c>
      <c r="D4389" s="481" t="s">
        <v>1403</v>
      </c>
      <c r="E4389" s="481" t="s">
        <v>2466</v>
      </c>
      <c r="F4389" s="483">
        <v>83.7</v>
      </c>
    </row>
    <row r="4390" ht="15.75" customHeight="1" outlineLevel="1">
      <c r="A4390" s="155"/>
      <c r="B4390" s="481">
        <v>92895.0</v>
      </c>
      <c r="C4390" s="482" t="s">
        <v>6703</v>
      </c>
      <c r="D4390" s="481" t="s">
        <v>1403</v>
      </c>
      <c r="E4390" s="481" t="s">
        <v>2466</v>
      </c>
      <c r="F4390" s="483">
        <v>113.12</v>
      </c>
    </row>
    <row r="4391" ht="15.75" customHeight="1" outlineLevel="1">
      <c r="A4391" s="155"/>
      <c r="B4391" s="481">
        <v>92896.0</v>
      </c>
      <c r="C4391" s="482" t="s">
        <v>6704</v>
      </c>
      <c r="D4391" s="481" t="s">
        <v>1403</v>
      </c>
      <c r="E4391" s="481" t="s">
        <v>2466</v>
      </c>
      <c r="F4391" s="483">
        <v>171.62</v>
      </c>
    </row>
    <row r="4392" ht="15.75" customHeight="1" outlineLevel="1">
      <c r="A4392" s="155"/>
      <c r="B4392" s="481">
        <v>92897.0</v>
      </c>
      <c r="C4392" s="482" t="s">
        <v>6705</v>
      </c>
      <c r="D4392" s="481" t="s">
        <v>1403</v>
      </c>
      <c r="E4392" s="481" t="s">
        <v>2466</v>
      </c>
      <c r="F4392" s="483">
        <v>251.13</v>
      </c>
    </row>
    <row r="4393" ht="15.75" customHeight="1" outlineLevel="1">
      <c r="A4393" s="155"/>
      <c r="B4393" s="481">
        <v>92898.0</v>
      </c>
      <c r="C4393" s="482" t="s">
        <v>6706</v>
      </c>
      <c r="D4393" s="481" t="s">
        <v>1403</v>
      </c>
      <c r="E4393" s="481" t="s">
        <v>2466</v>
      </c>
      <c r="F4393" s="483">
        <v>41.25</v>
      </c>
    </row>
    <row r="4394" ht="15.75" customHeight="1" outlineLevel="1">
      <c r="A4394" s="155"/>
      <c r="B4394" s="481">
        <v>92899.0</v>
      </c>
      <c r="C4394" s="482" t="s">
        <v>6707</v>
      </c>
      <c r="D4394" s="481" t="s">
        <v>1403</v>
      </c>
      <c r="E4394" s="481" t="s">
        <v>2466</v>
      </c>
      <c r="F4394" s="483">
        <v>60.31</v>
      </c>
    </row>
    <row r="4395" ht="15.75" customHeight="1" outlineLevel="1">
      <c r="A4395" s="155"/>
      <c r="B4395" s="481">
        <v>92900.0</v>
      </c>
      <c r="C4395" s="482" t="s">
        <v>6708</v>
      </c>
      <c r="D4395" s="481" t="s">
        <v>1403</v>
      </c>
      <c r="E4395" s="481" t="s">
        <v>2466</v>
      </c>
      <c r="F4395" s="483">
        <v>72.32</v>
      </c>
    </row>
    <row r="4396" ht="15.75" customHeight="1" outlineLevel="1">
      <c r="A4396" s="155"/>
      <c r="B4396" s="481">
        <v>92901.0</v>
      </c>
      <c r="C4396" s="482" t="s">
        <v>6709</v>
      </c>
      <c r="D4396" s="481" t="s">
        <v>1403</v>
      </c>
      <c r="E4396" s="481" t="s">
        <v>2466</v>
      </c>
      <c r="F4396" s="483">
        <v>100.01</v>
      </c>
    </row>
    <row r="4397" ht="15.75" customHeight="1" outlineLevel="1">
      <c r="A4397" s="155"/>
      <c r="B4397" s="481">
        <v>92902.0</v>
      </c>
      <c r="C4397" s="482" t="s">
        <v>6710</v>
      </c>
      <c r="D4397" s="481" t="s">
        <v>1403</v>
      </c>
      <c r="E4397" s="481" t="s">
        <v>2466</v>
      </c>
      <c r="F4397" s="483">
        <v>155.91</v>
      </c>
    </row>
    <row r="4398" ht="15.75" customHeight="1" outlineLevel="1">
      <c r="A4398" s="155"/>
      <c r="B4398" s="481">
        <v>92903.0</v>
      </c>
      <c r="C4398" s="482" t="s">
        <v>6711</v>
      </c>
      <c r="D4398" s="481" t="s">
        <v>1403</v>
      </c>
      <c r="E4398" s="481" t="s">
        <v>2466</v>
      </c>
      <c r="F4398" s="483">
        <v>232.87</v>
      </c>
    </row>
    <row r="4399" ht="15.75" customHeight="1" outlineLevel="1">
      <c r="A4399" s="155"/>
      <c r="B4399" s="481">
        <v>92904.0</v>
      </c>
      <c r="C4399" s="482" t="s">
        <v>6712</v>
      </c>
      <c r="D4399" s="481" t="s">
        <v>1403</v>
      </c>
      <c r="E4399" s="481" t="s">
        <v>2466</v>
      </c>
      <c r="F4399" s="483">
        <v>27.92</v>
      </c>
    </row>
    <row r="4400" ht="15.75" customHeight="1" outlineLevel="1">
      <c r="A4400" s="155"/>
      <c r="B4400" s="481">
        <v>92905.0</v>
      </c>
      <c r="C4400" s="482" t="s">
        <v>6713</v>
      </c>
      <c r="D4400" s="481" t="s">
        <v>1403</v>
      </c>
      <c r="E4400" s="481" t="s">
        <v>2466</v>
      </c>
      <c r="F4400" s="483">
        <v>40.14</v>
      </c>
    </row>
    <row r="4401" ht="15.75" customHeight="1" outlineLevel="1">
      <c r="A4401" s="155"/>
      <c r="B4401" s="481">
        <v>92906.0</v>
      </c>
      <c r="C4401" s="482" t="s">
        <v>6714</v>
      </c>
      <c r="D4401" s="481" t="s">
        <v>1403</v>
      </c>
      <c r="E4401" s="481" t="s">
        <v>2466</v>
      </c>
      <c r="F4401" s="483">
        <v>49.66</v>
      </c>
    </row>
    <row r="4402" ht="15.75" customHeight="1" outlineLevel="1">
      <c r="A4402" s="155"/>
      <c r="B4402" s="481">
        <v>92907.0</v>
      </c>
      <c r="C4402" s="482" t="s">
        <v>6715</v>
      </c>
      <c r="D4402" s="481" t="s">
        <v>1403</v>
      </c>
      <c r="E4402" s="481" t="s">
        <v>2466</v>
      </c>
      <c r="F4402" s="483">
        <v>62.16</v>
      </c>
    </row>
    <row r="4403" ht="15.75" customHeight="1" outlineLevel="1">
      <c r="A4403" s="155"/>
      <c r="B4403" s="481">
        <v>92908.0</v>
      </c>
      <c r="C4403" s="482" t="s">
        <v>6716</v>
      </c>
      <c r="D4403" s="481" t="s">
        <v>1403</v>
      </c>
      <c r="E4403" s="481" t="s">
        <v>2466</v>
      </c>
      <c r="F4403" s="483">
        <v>62.16</v>
      </c>
    </row>
    <row r="4404" ht="15.75" customHeight="1" outlineLevel="1">
      <c r="A4404" s="155"/>
      <c r="B4404" s="481">
        <v>92909.0</v>
      </c>
      <c r="C4404" s="482" t="s">
        <v>6717</v>
      </c>
      <c r="D4404" s="481" t="s">
        <v>1403</v>
      </c>
      <c r="E4404" s="481" t="s">
        <v>2466</v>
      </c>
      <c r="F4404" s="483">
        <v>62.16</v>
      </c>
    </row>
    <row r="4405" ht="15.75" customHeight="1" outlineLevel="1">
      <c r="A4405" s="155"/>
      <c r="B4405" s="481">
        <v>92910.0</v>
      </c>
      <c r="C4405" s="482" t="s">
        <v>6718</v>
      </c>
      <c r="D4405" s="481" t="s">
        <v>1403</v>
      </c>
      <c r="E4405" s="481" t="s">
        <v>2466</v>
      </c>
      <c r="F4405" s="483">
        <v>88.81</v>
      </c>
    </row>
    <row r="4406" ht="15.75" customHeight="1" outlineLevel="1">
      <c r="A4406" s="155"/>
      <c r="B4406" s="481">
        <v>92911.0</v>
      </c>
      <c r="C4406" s="482" t="s">
        <v>6719</v>
      </c>
      <c r="D4406" s="481" t="s">
        <v>1403</v>
      </c>
      <c r="E4406" s="481" t="s">
        <v>2466</v>
      </c>
      <c r="F4406" s="483">
        <v>88.81</v>
      </c>
    </row>
    <row r="4407" ht="15.75" customHeight="1" outlineLevel="1">
      <c r="A4407" s="155"/>
      <c r="B4407" s="481">
        <v>92912.0</v>
      </c>
      <c r="C4407" s="482" t="s">
        <v>6720</v>
      </c>
      <c r="D4407" s="481" t="s">
        <v>1403</v>
      </c>
      <c r="E4407" s="481" t="s">
        <v>2466</v>
      </c>
      <c r="F4407" s="483">
        <v>117.88</v>
      </c>
    </row>
    <row r="4408" ht="15.75" customHeight="1" outlineLevel="1">
      <c r="A4408" s="155"/>
      <c r="B4408" s="481">
        <v>92913.0</v>
      </c>
      <c r="C4408" s="482" t="s">
        <v>6721</v>
      </c>
      <c r="D4408" s="481" t="s">
        <v>1403</v>
      </c>
      <c r="E4408" s="481" t="s">
        <v>2466</v>
      </c>
      <c r="F4408" s="483">
        <v>120.59</v>
      </c>
    </row>
    <row r="4409" ht="15.75" customHeight="1" outlineLevel="1">
      <c r="A4409" s="155"/>
      <c r="B4409" s="481">
        <v>92914.0</v>
      </c>
      <c r="C4409" s="482" t="s">
        <v>6722</v>
      </c>
      <c r="D4409" s="481" t="s">
        <v>1403</v>
      </c>
      <c r="E4409" s="481" t="s">
        <v>2466</v>
      </c>
      <c r="F4409" s="483">
        <v>120.59</v>
      </c>
    </row>
    <row r="4410" ht="15.75" customHeight="1" outlineLevel="1">
      <c r="A4410" s="155"/>
      <c r="B4410" s="481">
        <v>92918.0</v>
      </c>
      <c r="C4410" s="482" t="s">
        <v>6723</v>
      </c>
      <c r="D4410" s="481" t="s">
        <v>1403</v>
      </c>
      <c r="E4410" s="481" t="s">
        <v>2466</v>
      </c>
      <c r="F4410" s="483">
        <v>33.79</v>
      </c>
    </row>
    <row r="4411" ht="15.75" customHeight="1" outlineLevel="1">
      <c r="A4411" s="155"/>
      <c r="B4411" s="481">
        <v>92920.0</v>
      </c>
      <c r="C4411" s="482" t="s">
        <v>6724</v>
      </c>
      <c r="D4411" s="481" t="s">
        <v>1403</v>
      </c>
      <c r="E4411" s="481" t="s">
        <v>2466</v>
      </c>
      <c r="F4411" s="483">
        <v>34.0</v>
      </c>
    </row>
    <row r="4412" ht="15.75" customHeight="1" outlineLevel="1">
      <c r="A4412" s="155"/>
      <c r="B4412" s="481">
        <v>92925.0</v>
      </c>
      <c r="C4412" s="482" t="s">
        <v>6725</v>
      </c>
      <c r="D4412" s="481" t="s">
        <v>1403</v>
      </c>
      <c r="E4412" s="481" t="s">
        <v>2466</v>
      </c>
      <c r="F4412" s="483">
        <v>41.46</v>
      </c>
    </row>
    <row r="4413" ht="15.75" customHeight="1" outlineLevel="1">
      <c r="A4413" s="155"/>
      <c r="B4413" s="481">
        <v>92926.0</v>
      </c>
      <c r="C4413" s="482" t="s">
        <v>6726</v>
      </c>
      <c r="D4413" s="481" t="s">
        <v>1403</v>
      </c>
      <c r="E4413" s="481" t="s">
        <v>2466</v>
      </c>
      <c r="F4413" s="483">
        <v>41.45</v>
      </c>
    </row>
    <row r="4414" ht="15.75" customHeight="1" outlineLevel="1">
      <c r="A4414" s="155"/>
      <c r="B4414" s="481">
        <v>92927.0</v>
      </c>
      <c r="C4414" s="482" t="s">
        <v>6727</v>
      </c>
      <c r="D4414" s="481" t="s">
        <v>1403</v>
      </c>
      <c r="E4414" s="481" t="s">
        <v>2466</v>
      </c>
      <c r="F4414" s="483">
        <v>41.45</v>
      </c>
    </row>
    <row r="4415" ht="15.75" customHeight="1" outlineLevel="1">
      <c r="A4415" s="155"/>
      <c r="B4415" s="481">
        <v>92928.0</v>
      </c>
      <c r="C4415" s="482" t="s">
        <v>6728</v>
      </c>
      <c r="D4415" s="481" t="s">
        <v>1403</v>
      </c>
      <c r="E4415" s="481" t="s">
        <v>2466</v>
      </c>
      <c r="F4415" s="483">
        <v>47.26</v>
      </c>
    </row>
    <row r="4416" ht="15.75" customHeight="1" outlineLevel="1">
      <c r="A4416" s="155"/>
      <c r="B4416" s="481">
        <v>92929.0</v>
      </c>
      <c r="C4416" s="482" t="s">
        <v>6729</v>
      </c>
      <c r="D4416" s="481" t="s">
        <v>1403</v>
      </c>
      <c r="E4416" s="481" t="s">
        <v>2466</v>
      </c>
      <c r="F4416" s="483">
        <v>47.26</v>
      </c>
    </row>
    <row r="4417" ht="15.75" customHeight="1" outlineLevel="1">
      <c r="A4417" s="155"/>
      <c r="B4417" s="481">
        <v>92930.0</v>
      </c>
      <c r="C4417" s="482" t="s">
        <v>6730</v>
      </c>
      <c r="D4417" s="481" t="s">
        <v>1403</v>
      </c>
      <c r="E4417" s="481" t="s">
        <v>2466</v>
      </c>
      <c r="F4417" s="483">
        <v>47.26</v>
      </c>
    </row>
    <row r="4418" ht="15.75" customHeight="1" outlineLevel="1">
      <c r="A4418" s="155"/>
      <c r="B4418" s="481">
        <v>92931.0</v>
      </c>
      <c r="C4418" s="482" t="s">
        <v>6731</v>
      </c>
      <c r="D4418" s="481" t="s">
        <v>1403</v>
      </c>
      <c r="E4418" s="481" t="s">
        <v>2466</v>
      </c>
      <c r="F4418" s="483">
        <v>62.12</v>
      </c>
    </row>
    <row r="4419" ht="15.75" customHeight="1" outlineLevel="1">
      <c r="A4419" s="155"/>
      <c r="B4419" s="481">
        <v>92932.0</v>
      </c>
      <c r="C4419" s="482" t="s">
        <v>6732</v>
      </c>
      <c r="D4419" s="481" t="s">
        <v>1403</v>
      </c>
      <c r="E4419" s="481" t="s">
        <v>2466</v>
      </c>
      <c r="F4419" s="483">
        <v>62.12</v>
      </c>
    </row>
    <row r="4420" ht="15.75" customHeight="1" outlineLevel="1">
      <c r="A4420" s="155"/>
      <c r="B4420" s="481">
        <v>92933.0</v>
      </c>
      <c r="C4420" s="482" t="s">
        <v>6733</v>
      </c>
      <c r="D4420" s="481" t="s">
        <v>1403</v>
      </c>
      <c r="E4420" s="481" t="s">
        <v>2466</v>
      </c>
      <c r="F4420" s="483">
        <v>62.12</v>
      </c>
    </row>
    <row r="4421" ht="15.75" customHeight="1" outlineLevel="1">
      <c r="A4421" s="155"/>
      <c r="B4421" s="481">
        <v>92934.0</v>
      </c>
      <c r="C4421" s="482" t="s">
        <v>6734</v>
      </c>
      <c r="D4421" s="481" t="s">
        <v>1403</v>
      </c>
      <c r="E4421" s="481" t="s">
        <v>2466</v>
      </c>
      <c r="F4421" s="483">
        <v>90.39</v>
      </c>
    </row>
    <row r="4422" ht="15.75" customHeight="1" outlineLevel="1">
      <c r="A4422" s="155"/>
      <c r="B4422" s="481">
        <v>92935.0</v>
      </c>
      <c r="C4422" s="482" t="s">
        <v>6735</v>
      </c>
      <c r="D4422" s="481" t="s">
        <v>1403</v>
      </c>
      <c r="E4422" s="481" t="s">
        <v>2466</v>
      </c>
      <c r="F4422" s="483">
        <v>90.39</v>
      </c>
    </row>
    <row r="4423" ht="15.75" customHeight="1" outlineLevel="1">
      <c r="A4423" s="155"/>
      <c r="B4423" s="481">
        <v>92936.0</v>
      </c>
      <c r="C4423" s="482" t="s">
        <v>6736</v>
      </c>
      <c r="D4423" s="481" t="s">
        <v>1403</v>
      </c>
      <c r="E4423" s="481" t="s">
        <v>2466</v>
      </c>
      <c r="F4423" s="483">
        <v>123.85</v>
      </c>
    </row>
    <row r="4424" ht="15.75" customHeight="1" outlineLevel="1">
      <c r="A4424" s="155"/>
      <c r="B4424" s="481">
        <v>92937.0</v>
      </c>
      <c r="C4424" s="482" t="s">
        <v>6737</v>
      </c>
      <c r="D4424" s="481" t="s">
        <v>1403</v>
      </c>
      <c r="E4424" s="481" t="s">
        <v>2466</v>
      </c>
      <c r="F4424" s="483">
        <v>123.85</v>
      </c>
    </row>
    <row r="4425" ht="15.75" customHeight="1" outlineLevel="1">
      <c r="A4425" s="155"/>
      <c r="B4425" s="481">
        <v>92938.0</v>
      </c>
      <c r="C4425" s="482" t="s">
        <v>6738</v>
      </c>
      <c r="D4425" s="481" t="s">
        <v>1403</v>
      </c>
      <c r="E4425" s="481" t="s">
        <v>2466</v>
      </c>
      <c r="F4425" s="483">
        <v>25.01</v>
      </c>
    </row>
    <row r="4426" ht="15.75" customHeight="1" outlineLevel="1">
      <c r="A4426" s="155"/>
      <c r="B4426" s="481">
        <v>92939.0</v>
      </c>
      <c r="C4426" s="482" t="s">
        <v>6739</v>
      </c>
      <c r="D4426" s="481" t="s">
        <v>1403</v>
      </c>
      <c r="E4426" s="481" t="s">
        <v>2466</v>
      </c>
      <c r="F4426" s="483">
        <v>25.22</v>
      </c>
    </row>
    <row r="4427" ht="15.75" customHeight="1" outlineLevel="1">
      <c r="A4427" s="155"/>
      <c r="B4427" s="481">
        <v>92940.0</v>
      </c>
      <c r="C4427" s="482" t="s">
        <v>6740</v>
      </c>
      <c r="D4427" s="481" t="s">
        <v>1403</v>
      </c>
      <c r="E4427" s="481" t="s">
        <v>2466</v>
      </c>
      <c r="F4427" s="483">
        <v>31.47</v>
      </c>
    </row>
    <row r="4428" ht="15.75" customHeight="1" outlineLevel="1">
      <c r="A4428" s="155"/>
      <c r="B4428" s="481">
        <v>92941.0</v>
      </c>
      <c r="C4428" s="482" t="s">
        <v>6741</v>
      </c>
      <c r="D4428" s="481" t="s">
        <v>1403</v>
      </c>
      <c r="E4428" s="481" t="s">
        <v>2466</v>
      </c>
      <c r="F4428" s="483">
        <v>31.46</v>
      </c>
    </row>
    <row r="4429" ht="15.75" customHeight="1" outlineLevel="1">
      <c r="A4429" s="155"/>
      <c r="B4429" s="481">
        <v>92942.0</v>
      </c>
      <c r="C4429" s="482" t="s">
        <v>6742</v>
      </c>
      <c r="D4429" s="481" t="s">
        <v>1403</v>
      </c>
      <c r="E4429" s="481" t="s">
        <v>2466</v>
      </c>
      <c r="F4429" s="483">
        <v>31.46</v>
      </c>
    </row>
    <row r="4430" ht="15.75" customHeight="1" outlineLevel="1">
      <c r="A4430" s="155"/>
      <c r="B4430" s="481">
        <v>92943.0</v>
      </c>
      <c r="C4430" s="482" t="s">
        <v>6743</v>
      </c>
      <c r="D4430" s="481" t="s">
        <v>1403</v>
      </c>
      <c r="E4430" s="481" t="s">
        <v>2466</v>
      </c>
      <c r="F4430" s="483">
        <v>35.88</v>
      </c>
    </row>
    <row r="4431" ht="15.75" customHeight="1" outlineLevel="1">
      <c r="A4431" s="155"/>
      <c r="B4431" s="481">
        <v>92944.0</v>
      </c>
      <c r="C4431" s="482" t="s">
        <v>6744</v>
      </c>
      <c r="D4431" s="481" t="s">
        <v>1403</v>
      </c>
      <c r="E4431" s="481" t="s">
        <v>2466</v>
      </c>
      <c r="F4431" s="483">
        <v>35.88</v>
      </c>
    </row>
    <row r="4432" ht="15.75" customHeight="1" outlineLevel="1">
      <c r="A4432" s="155"/>
      <c r="B4432" s="481">
        <v>92945.0</v>
      </c>
      <c r="C4432" s="482" t="s">
        <v>6745</v>
      </c>
      <c r="D4432" s="481" t="s">
        <v>1403</v>
      </c>
      <c r="E4432" s="481" t="s">
        <v>2466</v>
      </c>
      <c r="F4432" s="483">
        <v>35.88</v>
      </c>
    </row>
    <row r="4433" ht="15.75" customHeight="1" outlineLevel="1">
      <c r="A4433" s="155"/>
      <c r="B4433" s="481">
        <v>92946.0</v>
      </c>
      <c r="C4433" s="482" t="s">
        <v>6746</v>
      </c>
      <c r="D4433" s="481" t="s">
        <v>1403</v>
      </c>
      <c r="E4433" s="481" t="s">
        <v>2466</v>
      </c>
      <c r="F4433" s="483">
        <v>49.01</v>
      </c>
    </row>
    <row r="4434" ht="15.75" customHeight="1" outlineLevel="1">
      <c r="A4434" s="155"/>
      <c r="B4434" s="481">
        <v>92947.0</v>
      </c>
      <c r="C4434" s="482" t="s">
        <v>6747</v>
      </c>
      <c r="D4434" s="481" t="s">
        <v>1403</v>
      </c>
      <c r="E4434" s="481" t="s">
        <v>2466</v>
      </c>
      <c r="F4434" s="483">
        <v>49.01</v>
      </c>
    </row>
    <row r="4435" ht="15.75" customHeight="1" outlineLevel="1">
      <c r="A4435" s="155"/>
      <c r="B4435" s="481">
        <v>92948.0</v>
      </c>
      <c r="C4435" s="482" t="s">
        <v>6748</v>
      </c>
      <c r="D4435" s="481" t="s">
        <v>1403</v>
      </c>
      <c r="E4435" s="481" t="s">
        <v>2466</v>
      </c>
      <c r="F4435" s="483">
        <v>49.01</v>
      </c>
    </row>
    <row r="4436" ht="15.75" customHeight="1" outlineLevel="1">
      <c r="A4436" s="155"/>
      <c r="B4436" s="481">
        <v>92949.0</v>
      </c>
      <c r="C4436" s="482" t="s">
        <v>6749</v>
      </c>
      <c r="D4436" s="481" t="s">
        <v>1403</v>
      </c>
      <c r="E4436" s="481" t="s">
        <v>2466</v>
      </c>
      <c r="F4436" s="483">
        <v>74.68</v>
      </c>
    </row>
    <row r="4437" ht="15.75" customHeight="1" outlineLevel="1">
      <c r="A4437" s="155"/>
      <c r="B4437" s="481">
        <v>92950.0</v>
      </c>
      <c r="C4437" s="482" t="s">
        <v>6750</v>
      </c>
      <c r="D4437" s="481" t="s">
        <v>1403</v>
      </c>
      <c r="E4437" s="481" t="s">
        <v>2466</v>
      </c>
      <c r="F4437" s="483">
        <v>74.68</v>
      </c>
    </row>
    <row r="4438" ht="15.75" customHeight="1" outlineLevel="1">
      <c r="A4438" s="155"/>
      <c r="B4438" s="481">
        <v>92951.0</v>
      </c>
      <c r="C4438" s="482" t="s">
        <v>6751</v>
      </c>
      <c r="D4438" s="481" t="s">
        <v>1403</v>
      </c>
      <c r="E4438" s="481" t="s">
        <v>2466</v>
      </c>
      <c r="F4438" s="483">
        <v>105.59</v>
      </c>
    </row>
    <row r="4439" ht="15.75" customHeight="1" outlineLevel="1">
      <c r="A4439" s="155"/>
      <c r="B4439" s="481">
        <v>92952.0</v>
      </c>
      <c r="C4439" s="482" t="s">
        <v>6752</v>
      </c>
      <c r="D4439" s="481" t="s">
        <v>1403</v>
      </c>
      <c r="E4439" s="481" t="s">
        <v>2466</v>
      </c>
      <c r="F4439" s="483">
        <v>105.59</v>
      </c>
    </row>
    <row r="4440" ht="15.75" customHeight="1" outlineLevel="1">
      <c r="A4440" s="155"/>
      <c r="B4440" s="481">
        <v>92953.0</v>
      </c>
      <c r="C4440" s="482" t="s">
        <v>6753</v>
      </c>
      <c r="D4440" s="481" t="s">
        <v>1403</v>
      </c>
      <c r="E4440" s="481" t="s">
        <v>2466</v>
      </c>
      <c r="F4440" s="483">
        <v>21.81</v>
      </c>
    </row>
    <row r="4441" ht="15.75" customHeight="1" outlineLevel="1">
      <c r="A4441" s="155"/>
      <c r="B4441" s="481">
        <v>93050.0</v>
      </c>
      <c r="C4441" s="482" t="s">
        <v>6754</v>
      </c>
      <c r="D4441" s="481" t="s">
        <v>1403</v>
      </c>
      <c r="E4441" s="481" t="s">
        <v>2318</v>
      </c>
      <c r="F4441" s="483">
        <v>10.69</v>
      </c>
    </row>
    <row r="4442" ht="15.75" customHeight="1" outlineLevel="1">
      <c r="A4442" s="155"/>
      <c r="B4442" s="481">
        <v>93052.0</v>
      </c>
      <c r="C4442" s="482" t="s">
        <v>6755</v>
      </c>
      <c r="D4442" s="481" t="s">
        <v>1403</v>
      </c>
      <c r="E4442" s="481" t="s">
        <v>2318</v>
      </c>
      <c r="F4442" s="483">
        <v>492.75</v>
      </c>
    </row>
    <row r="4443" ht="15.75" customHeight="1" outlineLevel="1">
      <c r="A4443" s="155"/>
      <c r="B4443" s="481">
        <v>93054.0</v>
      </c>
      <c r="C4443" s="482" t="s">
        <v>6756</v>
      </c>
      <c r="D4443" s="481" t="s">
        <v>1403</v>
      </c>
      <c r="E4443" s="481" t="s">
        <v>2318</v>
      </c>
      <c r="F4443" s="483">
        <v>21.25</v>
      </c>
    </row>
    <row r="4444" ht="15.75" customHeight="1" outlineLevel="1">
      <c r="A4444" s="155"/>
      <c r="B4444" s="481">
        <v>93055.0</v>
      </c>
      <c r="C4444" s="482" t="s">
        <v>6757</v>
      </c>
      <c r="D4444" s="481" t="s">
        <v>1403</v>
      </c>
      <c r="E4444" s="481" t="s">
        <v>2318</v>
      </c>
      <c r="F4444" s="483">
        <v>42.62</v>
      </c>
    </row>
    <row r="4445" ht="15.75" customHeight="1" outlineLevel="1">
      <c r="A4445" s="155"/>
      <c r="B4445" s="481">
        <v>93056.0</v>
      </c>
      <c r="C4445" s="482" t="s">
        <v>6758</v>
      </c>
      <c r="D4445" s="481" t="s">
        <v>1403</v>
      </c>
      <c r="E4445" s="481" t="s">
        <v>2318</v>
      </c>
      <c r="F4445" s="483">
        <v>15.99</v>
      </c>
    </row>
    <row r="4446" ht="15.75" customHeight="1" outlineLevel="1">
      <c r="A4446" s="155"/>
      <c r="B4446" s="481">
        <v>93057.0</v>
      </c>
      <c r="C4446" s="482" t="s">
        <v>6759</v>
      </c>
      <c r="D4446" s="481" t="s">
        <v>1403</v>
      </c>
      <c r="E4446" s="481" t="s">
        <v>2318</v>
      </c>
      <c r="F4446" s="483">
        <v>13.3</v>
      </c>
    </row>
    <row r="4447" ht="15.75" customHeight="1" outlineLevel="1">
      <c r="A4447" s="155"/>
      <c r="B4447" s="481">
        <v>93058.0</v>
      </c>
      <c r="C4447" s="482" t="s">
        <v>6760</v>
      </c>
      <c r="D4447" s="481" t="s">
        <v>1403</v>
      </c>
      <c r="E4447" s="481" t="s">
        <v>2318</v>
      </c>
      <c r="F4447" s="483">
        <v>542.1</v>
      </c>
    </row>
    <row r="4448" ht="15.75" customHeight="1" outlineLevel="1">
      <c r="A4448" s="155"/>
      <c r="B4448" s="481">
        <v>93059.0</v>
      </c>
      <c r="C4448" s="482" t="s">
        <v>6761</v>
      </c>
      <c r="D4448" s="481" t="s">
        <v>1403</v>
      </c>
      <c r="E4448" s="481" t="s">
        <v>2318</v>
      </c>
      <c r="F4448" s="483">
        <v>27.77</v>
      </c>
    </row>
    <row r="4449" ht="15.75" customHeight="1" outlineLevel="1">
      <c r="A4449" s="155"/>
      <c r="B4449" s="481">
        <v>93060.0</v>
      </c>
      <c r="C4449" s="482" t="s">
        <v>6762</v>
      </c>
      <c r="D4449" s="481" t="s">
        <v>1403</v>
      </c>
      <c r="E4449" s="481" t="s">
        <v>2318</v>
      </c>
      <c r="F4449" s="483">
        <v>74.69</v>
      </c>
    </row>
    <row r="4450" ht="15.75" customHeight="1" outlineLevel="1">
      <c r="A4450" s="155"/>
      <c r="B4450" s="481">
        <v>93061.0</v>
      </c>
      <c r="C4450" s="482" t="s">
        <v>6763</v>
      </c>
      <c r="D4450" s="481" t="s">
        <v>1403</v>
      </c>
      <c r="E4450" s="481" t="s">
        <v>2318</v>
      </c>
      <c r="F4450" s="483">
        <v>30.29</v>
      </c>
    </row>
    <row r="4451" ht="15.75" customHeight="1" outlineLevel="1">
      <c r="A4451" s="155"/>
      <c r="B4451" s="481">
        <v>93062.0</v>
      </c>
      <c r="C4451" s="482" t="s">
        <v>6764</v>
      </c>
      <c r="D4451" s="481" t="s">
        <v>1403</v>
      </c>
      <c r="E4451" s="481" t="s">
        <v>2318</v>
      </c>
      <c r="F4451" s="483">
        <v>25.56</v>
      </c>
    </row>
    <row r="4452" ht="15.75" customHeight="1" outlineLevel="1">
      <c r="A4452" s="155"/>
      <c r="B4452" s="481">
        <v>93063.0</v>
      </c>
      <c r="C4452" s="482" t="s">
        <v>6765</v>
      </c>
      <c r="D4452" s="481" t="s">
        <v>1403</v>
      </c>
      <c r="E4452" s="481" t="s">
        <v>2318</v>
      </c>
      <c r="F4452" s="483">
        <v>621.2</v>
      </c>
    </row>
    <row r="4453" ht="15.75" customHeight="1" outlineLevel="1">
      <c r="A4453" s="155"/>
      <c r="B4453" s="481">
        <v>93064.0</v>
      </c>
      <c r="C4453" s="482" t="s">
        <v>6766</v>
      </c>
      <c r="D4453" s="481" t="s">
        <v>1403</v>
      </c>
      <c r="E4453" s="481" t="s">
        <v>2318</v>
      </c>
      <c r="F4453" s="483">
        <v>46.49</v>
      </c>
    </row>
    <row r="4454" ht="15.75" customHeight="1" outlineLevel="1">
      <c r="A4454" s="155"/>
      <c r="B4454" s="481">
        <v>93065.0</v>
      </c>
      <c r="C4454" s="482" t="s">
        <v>6767</v>
      </c>
      <c r="D4454" s="481" t="s">
        <v>1403</v>
      </c>
      <c r="E4454" s="481" t="s">
        <v>2318</v>
      </c>
      <c r="F4454" s="483">
        <v>41.77</v>
      </c>
    </row>
    <row r="4455" ht="15.75" customHeight="1" outlineLevel="1">
      <c r="A4455" s="155"/>
      <c r="B4455" s="481">
        <v>93066.0</v>
      </c>
      <c r="C4455" s="482" t="s">
        <v>6768</v>
      </c>
      <c r="D4455" s="481" t="s">
        <v>1403</v>
      </c>
      <c r="E4455" s="481" t="s">
        <v>2318</v>
      </c>
      <c r="F4455" s="483">
        <v>779.57</v>
      </c>
    </row>
    <row r="4456" ht="15.75" customHeight="1" outlineLevel="1">
      <c r="A4456" s="155"/>
      <c r="B4456" s="481">
        <v>93067.0</v>
      </c>
      <c r="C4456" s="482" t="s">
        <v>6769</v>
      </c>
      <c r="D4456" s="481" t="s">
        <v>1403</v>
      </c>
      <c r="E4456" s="481" t="s">
        <v>2318</v>
      </c>
      <c r="F4456" s="483">
        <v>69.14</v>
      </c>
    </row>
    <row r="4457" ht="15.75" customHeight="1" outlineLevel="1">
      <c r="A4457" s="155"/>
      <c r="B4457" s="481">
        <v>93068.0</v>
      </c>
      <c r="C4457" s="482" t="s">
        <v>6770</v>
      </c>
      <c r="D4457" s="481" t="s">
        <v>1403</v>
      </c>
      <c r="E4457" s="481" t="s">
        <v>2318</v>
      </c>
      <c r="F4457" s="483">
        <v>58.79</v>
      </c>
    </row>
    <row r="4458" ht="15.75" customHeight="1" outlineLevel="1">
      <c r="A4458" s="155"/>
      <c r="B4458" s="481">
        <v>93069.0</v>
      </c>
      <c r="C4458" s="482" t="s">
        <v>6771</v>
      </c>
      <c r="D4458" s="481" t="s">
        <v>1403</v>
      </c>
      <c r="E4458" s="481" t="s">
        <v>2318</v>
      </c>
      <c r="F4458" s="483">
        <v>1080.6</v>
      </c>
    </row>
    <row r="4459" ht="15.75" customHeight="1" outlineLevel="1">
      <c r="A4459" s="155"/>
      <c r="B4459" s="481">
        <v>93070.0</v>
      </c>
      <c r="C4459" s="482" t="s">
        <v>6772</v>
      </c>
      <c r="D4459" s="481" t="s">
        <v>1403</v>
      </c>
      <c r="E4459" s="481" t="s">
        <v>2318</v>
      </c>
      <c r="F4459" s="483">
        <v>174.5</v>
      </c>
    </row>
    <row r="4460" ht="15.75" customHeight="1" outlineLevel="1">
      <c r="A4460" s="155"/>
      <c r="B4460" s="481">
        <v>93071.0</v>
      </c>
      <c r="C4460" s="482" t="s">
        <v>6773</v>
      </c>
      <c r="D4460" s="481" t="s">
        <v>1403</v>
      </c>
      <c r="E4460" s="481" t="s">
        <v>2318</v>
      </c>
      <c r="F4460" s="483">
        <v>160.43</v>
      </c>
    </row>
    <row r="4461" ht="15.75" customHeight="1" outlineLevel="1">
      <c r="A4461" s="155"/>
      <c r="B4461" s="481">
        <v>93072.0</v>
      </c>
      <c r="C4461" s="482" t="s">
        <v>6774</v>
      </c>
      <c r="D4461" s="481" t="s">
        <v>1403</v>
      </c>
      <c r="E4461" s="481" t="s">
        <v>2318</v>
      </c>
      <c r="F4461" s="483">
        <v>1426.11</v>
      </c>
    </row>
    <row r="4462" ht="15.75" customHeight="1" outlineLevel="1">
      <c r="A4462" s="155"/>
      <c r="B4462" s="481">
        <v>93074.0</v>
      </c>
      <c r="C4462" s="482" t="s">
        <v>6775</v>
      </c>
      <c r="D4462" s="481" t="s">
        <v>1403</v>
      </c>
      <c r="E4462" s="481" t="s">
        <v>2318</v>
      </c>
      <c r="F4462" s="483">
        <v>12.7</v>
      </c>
    </row>
    <row r="4463" ht="15.75" customHeight="1" outlineLevel="1">
      <c r="A4463" s="155"/>
      <c r="B4463" s="481">
        <v>93075.0</v>
      </c>
      <c r="C4463" s="482" t="s">
        <v>6776</v>
      </c>
      <c r="D4463" s="481" t="s">
        <v>1403</v>
      </c>
      <c r="E4463" s="481" t="s">
        <v>2318</v>
      </c>
      <c r="F4463" s="483">
        <v>18.68</v>
      </c>
    </row>
    <row r="4464" ht="15.75" customHeight="1" outlineLevel="1">
      <c r="A4464" s="155"/>
      <c r="B4464" s="481">
        <v>93076.0</v>
      </c>
      <c r="C4464" s="482" t="s">
        <v>6777</v>
      </c>
      <c r="D4464" s="481" t="s">
        <v>1403</v>
      </c>
      <c r="E4464" s="481" t="s">
        <v>2318</v>
      </c>
      <c r="F4464" s="483">
        <v>20.27</v>
      </c>
    </row>
    <row r="4465" ht="15.75" customHeight="1" outlineLevel="1">
      <c r="A4465" s="155"/>
      <c r="B4465" s="481">
        <v>93077.0</v>
      </c>
      <c r="C4465" s="482" t="s">
        <v>6778</v>
      </c>
      <c r="D4465" s="481" t="s">
        <v>1403</v>
      </c>
      <c r="E4465" s="481" t="s">
        <v>2318</v>
      </c>
      <c r="F4465" s="483">
        <v>26.42</v>
      </c>
    </row>
    <row r="4466" ht="15.75" customHeight="1" outlineLevel="1">
      <c r="A4466" s="155"/>
      <c r="B4466" s="481">
        <v>93078.0</v>
      </c>
      <c r="C4466" s="482" t="s">
        <v>6779</v>
      </c>
      <c r="D4466" s="481" t="s">
        <v>1403</v>
      </c>
      <c r="E4466" s="481" t="s">
        <v>2318</v>
      </c>
      <c r="F4466" s="483">
        <v>29.74</v>
      </c>
    </row>
    <row r="4467" ht="15.75" customHeight="1" outlineLevel="1">
      <c r="A4467" s="155"/>
      <c r="B4467" s="481">
        <v>93079.0</v>
      </c>
      <c r="C4467" s="482" t="s">
        <v>6780</v>
      </c>
      <c r="D4467" s="481" t="s">
        <v>1403</v>
      </c>
      <c r="E4467" s="481" t="s">
        <v>2318</v>
      </c>
      <c r="F4467" s="483">
        <v>28.17</v>
      </c>
    </row>
    <row r="4468" ht="15.75" customHeight="1" outlineLevel="1">
      <c r="A4468" s="155"/>
      <c r="B4468" s="481">
        <v>93080.0</v>
      </c>
      <c r="C4468" s="482" t="s">
        <v>6781</v>
      </c>
      <c r="D4468" s="481" t="s">
        <v>1403</v>
      </c>
      <c r="E4468" s="481" t="s">
        <v>2318</v>
      </c>
      <c r="F4468" s="483">
        <v>8.28</v>
      </c>
    </row>
    <row r="4469" ht="15.75" customHeight="1" outlineLevel="1">
      <c r="A4469" s="155"/>
      <c r="B4469" s="481">
        <v>93081.0</v>
      </c>
      <c r="C4469" s="482" t="s">
        <v>6782</v>
      </c>
      <c r="D4469" s="481" t="s">
        <v>1403</v>
      </c>
      <c r="E4469" s="481" t="s">
        <v>2318</v>
      </c>
      <c r="F4469" s="483">
        <v>17.62</v>
      </c>
    </row>
    <row r="4470" ht="15.75" customHeight="1" outlineLevel="1">
      <c r="A4470" s="155"/>
      <c r="B4470" s="481">
        <v>93082.0</v>
      </c>
      <c r="C4470" s="482" t="s">
        <v>6783</v>
      </c>
      <c r="D4470" s="481" t="s">
        <v>1403</v>
      </c>
      <c r="E4470" s="481" t="s">
        <v>2318</v>
      </c>
      <c r="F4470" s="483">
        <v>22.81</v>
      </c>
    </row>
    <row r="4471" ht="15.75" customHeight="1" outlineLevel="1">
      <c r="A4471" s="155"/>
      <c r="B4471" s="481">
        <v>93083.0</v>
      </c>
      <c r="C4471" s="482" t="s">
        <v>6784</v>
      </c>
      <c r="D4471" s="481" t="s">
        <v>1403</v>
      </c>
      <c r="E4471" s="481" t="s">
        <v>2318</v>
      </c>
      <c r="F4471" s="483">
        <v>426.7</v>
      </c>
    </row>
    <row r="4472" ht="15.75" customHeight="1" outlineLevel="1">
      <c r="A4472" s="155"/>
      <c r="B4472" s="481">
        <v>93084.0</v>
      </c>
      <c r="C4472" s="482" t="s">
        <v>6785</v>
      </c>
      <c r="D4472" s="481" t="s">
        <v>1403</v>
      </c>
      <c r="E4472" s="481" t="s">
        <v>2318</v>
      </c>
      <c r="F4472" s="483">
        <v>13.32</v>
      </c>
    </row>
    <row r="4473" ht="15.75" customHeight="1" outlineLevel="1">
      <c r="A4473" s="155"/>
      <c r="B4473" s="481">
        <v>93085.0</v>
      </c>
      <c r="C4473" s="482" t="s">
        <v>6786</v>
      </c>
      <c r="D4473" s="481" t="s">
        <v>1403</v>
      </c>
      <c r="E4473" s="481" t="s">
        <v>2318</v>
      </c>
      <c r="F4473" s="483">
        <v>14.31</v>
      </c>
    </row>
    <row r="4474" ht="15.75" customHeight="1" outlineLevel="1">
      <c r="A4474" s="155"/>
      <c r="B4474" s="481">
        <v>93086.0</v>
      </c>
      <c r="C4474" s="482" t="s">
        <v>6787</v>
      </c>
      <c r="D4474" s="481" t="s">
        <v>1403</v>
      </c>
      <c r="E4474" s="481" t="s">
        <v>2318</v>
      </c>
      <c r="F4474" s="483">
        <v>495.38</v>
      </c>
    </row>
    <row r="4475" ht="15.75" customHeight="1" outlineLevel="1">
      <c r="A4475" s="155"/>
      <c r="B4475" s="481">
        <v>93087.0</v>
      </c>
      <c r="C4475" s="482" t="s">
        <v>6788</v>
      </c>
      <c r="D4475" s="481" t="s">
        <v>1403</v>
      </c>
      <c r="E4475" s="481" t="s">
        <v>2318</v>
      </c>
      <c r="F4475" s="483">
        <v>18.45</v>
      </c>
    </row>
    <row r="4476" ht="15.75" customHeight="1" outlineLevel="1">
      <c r="A4476" s="155"/>
      <c r="B4476" s="481">
        <v>93088.0</v>
      </c>
      <c r="C4476" s="482" t="s">
        <v>6789</v>
      </c>
      <c r="D4476" s="481" t="s">
        <v>1403</v>
      </c>
      <c r="E4476" s="481" t="s">
        <v>2318</v>
      </c>
      <c r="F4476" s="483">
        <v>22.85</v>
      </c>
    </row>
    <row r="4477" ht="15.75" customHeight="1" outlineLevel="1">
      <c r="A4477" s="155"/>
      <c r="B4477" s="481">
        <v>93089.0</v>
      </c>
      <c r="C4477" s="482" t="s">
        <v>6790</v>
      </c>
      <c r="D4477" s="481" t="s">
        <v>1403</v>
      </c>
      <c r="E4477" s="481" t="s">
        <v>2318</v>
      </c>
      <c r="F4477" s="483">
        <v>45.25</v>
      </c>
    </row>
    <row r="4478" ht="15.75" customHeight="1" outlineLevel="1">
      <c r="A4478" s="155"/>
      <c r="B4478" s="481">
        <v>93090.0</v>
      </c>
      <c r="C4478" s="482" t="s">
        <v>6791</v>
      </c>
      <c r="D4478" s="481" t="s">
        <v>1403</v>
      </c>
      <c r="E4478" s="481" t="s">
        <v>2318</v>
      </c>
      <c r="F4478" s="483">
        <v>18.41</v>
      </c>
    </row>
    <row r="4479" ht="15.75" customHeight="1" outlineLevel="1">
      <c r="A4479" s="155"/>
      <c r="B4479" s="481">
        <v>93091.0</v>
      </c>
      <c r="C4479" s="482" t="s">
        <v>6792</v>
      </c>
      <c r="D4479" s="481" t="s">
        <v>1403</v>
      </c>
      <c r="E4479" s="481" t="s">
        <v>2318</v>
      </c>
      <c r="F4479" s="483">
        <v>15.83</v>
      </c>
    </row>
    <row r="4480" ht="15.75" customHeight="1" outlineLevel="1">
      <c r="A4480" s="155"/>
      <c r="B4480" s="481">
        <v>93092.0</v>
      </c>
      <c r="C4480" s="482" t="s">
        <v>6793</v>
      </c>
      <c r="D4480" s="481" t="s">
        <v>1403</v>
      </c>
      <c r="E4480" s="481" t="s">
        <v>2318</v>
      </c>
      <c r="F4480" s="483">
        <v>544.52</v>
      </c>
    </row>
    <row r="4481" ht="15.75" customHeight="1" outlineLevel="1">
      <c r="A4481" s="155"/>
      <c r="B4481" s="481">
        <v>93093.0</v>
      </c>
      <c r="C4481" s="482" t="s">
        <v>6794</v>
      </c>
      <c r="D4481" s="481" t="s">
        <v>1403</v>
      </c>
      <c r="E4481" s="481" t="s">
        <v>2318</v>
      </c>
      <c r="F4481" s="483">
        <v>28.98</v>
      </c>
    </row>
    <row r="4482" ht="15.75" customHeight="1" outlineLevel="1">
      <c r="A4482" s="155"/>
      <c r="B4482" s="481">
        <v>93094.0</v>
      </c>
      <c r="C4482" s="482" t="s">
        <v>6795</v>
      </c>
      <c r="D4482" s="481" t="s">
        <v>1403</v>
      </c>
      <c r="E4482" s="481" t="s">
        <v>2318</v>
      </c>
      <c r="F4482" s="483">
        <v>77.11</v>
      </c>
    </row>
    <row r="4483" ht="15.75" customHeight="1" outlineLevel="1">
      <c r="A4483" s="155"/>
      <c r="B4483" s="481">
        <v>93097.0</v>
      </c>
      <c r="C4483" s="482" t="s">
        <v>6796</v>
      </c>
      <c r="D4483" s="481" t="s">
        <v>1403</v>
      </c>
      <c r="E4483" s="481" t="s">
        <v>2318</v>
      </c>
      <c r="F4483" s="483">
        <v>12.96</v>
      </c>
    </row>
    <row r="4484" ht="15.75" customHeight="1" outlineLevel="1">
      <c r="A4484" s="155"/>
      <c r="B4484" s="481">
        <v>93098.0</v>
      </c>
      <c r="C4484" s="482" t="s">
        <v>6797</v>
      </c>
      <c r="D4484" s="481" t="s">
        <v>1403</v>
      </c>
      <c r="E4484" s="481" t="s">
        <v>2318</v>
      </c>
      <c r="F4484" s="483">
        <v>18.82</v>
      </c>
    </row>
    <row r="4485" ht="15.75" customHeight="1" outlineLevel="1">
      <c r="A4485" s="155"/>
      <c r="B4485" s="481">
        <v>93099.0</v>
      </c>
      <c r="C4485" s="482" t="s">
        <v>6798</v>
      </c>
      <c r="D4485" s="481" t="s">
        <v>1403</v>
      </c>
      <c r="E4485" s="481" t="s">
        <v>2318</v>
      </c>
      <c r="F4485" s="483">
        <v>23.19</v>
      </c>
    </row>
    <row r="4486" ht="15.75" customHeight="1" outlineLevel="1">
      <c r="A4486" s="155"/>
      <c r="B4486" s="481">
        <v>93100.0</v>
      </c>
      <c r="C4486" s="482" t="s">
        <v>6799</v>
      </c>
      <c r="D4486" s="481" t="s">
        <v>1403</v>
      </c>
      <c r="E4486" s="481" t="s">
        <v>2318</v>
      </c>
      <c r="F4486" s="483">
        <v>27.87</v>
      </c>
    </row>
    <row r="4487" ht="15.75" customHeight="1" outlineLevel="1">
      <c r="A4487" s="155"/>
      <c r="B4487" s="481">
        <v>93101.0</v>
      </c>
      <c r="C4487" s="482" t="s">
        <v>6800</v>
      </c>
      <c r="D4487" s="481" t="s">
        <v>1403</v>
      </c>
      <c r="E4487" s="481" t="s">
        <v>2318</v>
      </c>
      <c r="F4487" s="483">
        <v>31.2</v>
      </c>
    </row>
    <row r="4488" ht="15.75" customHeight="1" outlineLevel="1">
      <c r="A4488" s="155"/>
      <c r="B4488" s="481">
        <v>93102.0</v>
      </c>
      <c r="C4488" s="482" t="s">
        <v>6801</v>
      </c>
      <c r="D4488" s="481" t="s">
        <v>1403</v>
      </c>
      <c r="E4488" s="481" t="s">
        <v>2318</v>
      </c>
      <c r="F4488" s="483">
        <v>33.38</v>
      </c>
    </row>
    <row r="4489" ht="15.75" customHeight="1" outlineLevel="1">
      <c r="A4489" s="155"/>
      <c r="B4489" s="481">
        <v>93103.0</v>
      </c>
      <c r="C4489" s="482" t="s">
        <v>6802</v>
      </c>
      <c r="D4489" s="481" t="s">
        <v>1403</v>
      </c>
      <c r="E4489" s="481" t="s">
        <v>2318</v>
      </c>
      <c r="F4489" s="483">
        <v>8.45</v>
      </c>
    </row>
    <row r="4490" ht="15.75" customHeight="1" outlineLevel="1">
      <c r="A4490" s="155"/>
      <c r="B4490" s="481">
        <v>93104.0</v>
      </c>
      <c r="C4490" s="482" t="s">
        <v>6803</v>
      </c>
      <c r="D4490" s="481" t="s">
        <v>1403</v>
      </c>
      <c r="E4490" s="481" t="s">
        <v>2318</v>
      </c>
      <c r="F4490" s="483">
        <v>17.71</v>
      </c>
    </row>
    <row r="4491" ht="15.75" customHeight="1" outlineLevel="1">
      <c r="A4491" s="155"/>
      <c r="B4491" s="481">
        <v>93105.0</v>
      </c>
      <c r="C4491" s="482" t="s">
        <v>6804</v>
      </c>
      <c r="D4491" s="481" t="s">
        <v>1403</v>
      </c>
      <c r="E4491" s="481" t="s">
        <v>2318</v>
      </c>
      <c r="F4491" s="483">
        <v>22.98</v>
      </c>
    </row>
    <row r="4492" ht="15.75" customHeight="1" outlineLevel="1">
      <c r="A4492" s="155"/>
      <c r="B4492" s="481">
        <v>93106.0</v>
      </c>
      <c r="C4492" s="482" t="s">
        <v>6805</v>
      </c>
      <c r="D4492" s="481" t="s">
        <v>1403</v>
      </c>
      <c r="E4492" s="481" t="s">
        <v>2318</v>
      </c>
      <c r="F4492" s="483">
        <v>426.87</v>
      </c>
    </row>
    <row r="4493" ht="15.75" customHeight="1" outlineLevel="1">
      <c r="A4493" s="155"/>
      <c r="B4493" s="481">
        <v>93107.0</v>
      </c>
      <c r="C4493" s="482" t="s">
        <v>6806</v>
      </c>
      <c r="D4493" s="481" t="s">
        <v>1403</v>
      </c>
      <c r="E4493" s="481" t="s">
        <v>2318</v>
      </c>
      <c r="F4493" s="483">
        <v>15.29</v>
      </c>
    </row>
    <row r="4494" ht="15.75" customHeight="1" outlineLevel="1">
      <c r="A4494" s="155"/>
      <c r="B4494" s="481">
        <v>93108.0</v>
      </c>
      <c r="C4494" s="482" t="s">
        <v>6807</v>
      </c>
      <c r="D4494" s="481" t="s">
        <v>1403</v>
      </c>
      <c r="E4494" s="481" t="s">
        <v>2318</v>
      </c>
      <c r="F4494" s="483">
        <v>12.87</v>
      </c>
    </row>
    <row r="4495" ht="15.75" customHeight="1" outlineLevel="1">
      <c r="A4495" s="155"/>
      <c r="B4495" s="481">
        <v>93109.0</v>
      </c>
      <c r="C4495" s="482" t="s">
        <v>6808</v>
      </c>
      <c r="D4495" s="481" t="s">
        <v>1403</v>
      </c>
      <c r="E4495" s="481" t="s">
        <v>2318</v>
      </c>
      <c r="F4495" s="483">
        <v>497.35</v>
      </c>
    </row>
    <row r="4496" ht="15.75" customHeight="1" outlineLevel="1">
      <c r="A4496" s="155"/>
      <c r="B4496" s="481">
        <v>93110.0</v>
      </c>
      <c r="C4496" s="482" t="s">
        <v>6809</v>
      </c>
      <c r="D4496" s="481" t="s">
        <v>1403</v>
      </c>
      <c r="E4496" s="481" t="s">
        <v>2318</v>
      </c>
      <c r="F4496" s="483">
        <v>19.44</v>
      </c>
    </row>
    <row r="4497" ht="15.75" customHeight="1" outlineLevel="1">
      <c r="A4497" s="155"/>
      <c r="B4497" s="481">
        <v>93111.0</v>
      </c>
      <c r="C4497" s="482" t="s">
        <v>6810</v>
      </c>
      <c r="D4497" s="481" t="s">
        <v>1403</v>
      </c>
      <c r="E4497" s="481" t="s">
        <v>2318</v>
      </c>
      <c r="F4497" s="483">
        <v>23.55</v>
      </c>
    </row>
    <row r="4498" ht="15.75" customHeight="1" outlineLevel="1">
      <c r="A4498" s="155"/>
      <c r="B4498" s="481">
        <v>93112.0</v>
      </c>
      <c r="C4498" s="482" t="s">
        <v>6811</v>
      </c>
      <c r="D4498" s="481" t="s">
        <v>1403</v>
      </c>
      <c r="E4498" s="481" t="s">
        <v>2318</v>
      </c>
      <c r="F4498" s="483">
        <v>47.22</v>
      </c>
    </row>
    <row r="4499" ht="15.75" customHeight="1" outlineLevel="1">
      <c r="A4499" s="155"/>
      <c r="B4499" s="481">
        <v>93113.0</v>
      </c>
      <c r="C4499" s="482" t="s">
        <v>6812</v>
      </c>
      <c r="D4499" s="481" t="s">
        <v>1403</v>
      </c>
      <c r="E4499" s="481" t="s">
        <v>2318</v>
      </c>
      <c r="F4499" s="483">
        <v>21.91</v>
      </c>
    </row>
    <row r="4500" ht="15.75" customHeight="1" outlineLevel="1">
      <c r="A4500" s="155"/>
      <c r="B4500" s="481">
        <v>93114.0</v>
      </c>
      <c r="C4500" s="482" t="s">
        <v>6813</v>
      </c>
      <c r="D4500" s="481" t="s">
        <v>1403</v>
      </c>
      <c r="E4500" s="481" t="s">
        <v>2318</v>
      </c>
      <c r="F4500" s="483">
        <v>30.73</v>
      </c>
    </row>
    <row r="4501" ht="15.75" customHeight="1" outlineLevel="1">
      <c r="A4501" s="155"/>
      <c r="B4501" s="481">
        <v>93115.0</v>
      </c>
      <c r="C4501" s="482" t="s">
        <v>6814</v>
      </c>
      <c r="D4501" s="481" t="s">
        <v>1403</v>
      </c>
      <c r="E4501" s="481" t="s">
        <v>2318</v>
      </c>
      <c r="F4501" s="483">
        <v>80.61</v>
      </c>
    </row>
    <row r="4502" ht="15.75" customHeight="1" outlineLevel="1">
      <c r="A4502" s="155"/>
      <c r="B4502" s="481">
        <v>93116.0</v>
      </c>
      <c r="C4502" s="482" t="s">
        <v>6815</v>
      </c>
      <c r="D4502" s="481" t="s">
        <v>1403</v>
      </c>
      <c r="E4502" s="481" t="s">
        <v>2318</v>
      </c>
      <c r="F4502" s="483">
        <v>548.02</v>
      </c>
    </row>
    <row r="4503" ht="15.75" customHeight="1" outlineLevel="1">
      <c r="A4503" s="155"/>
      <c r="B4503" s="481">
        <v>93117.0</v>
      </c>
      <c r="C4503" s="482" t="s">
        <v>6816</v>
      </c>
      <c r="D4503" s="481" t="s">
        <v>1403</v>
      </c>
      <c r="E4503" s="481" t="s">
        <v>2318</v>
      </c>
      <c r="F4503" s="483">
        <v>55.07</v>
      </c>
    </row>
    <row r="4504" ht="15.75" customHeight="1" outlineLevel="1">
      <c r="A4504" s="155"/>
      <c r="B4504" s="481">
        <v>93118.0</v>
      </c>
      <c r="C4504" s="482" t="s">
        <v>6817</v>
      </c>
      <c r="D4504" s="481" t="s">
        <v>1403</v>
      </c>
      <c r="E4504" s="481" t="s">
        <v>2318</v>
      </c>
      <c r="F4504" s="483">
        <v>81.16</v>
      </c>
    </row>
    <row r="4505" ht="15.75" customHeight="1" outlineLevel="1">
      <c r="A4505" s="155"/>
      <c r="B4505" s="481">
        <v>93119.0</v>
      </c>
      <c r="C4505" s="482" t="s">
        <v>6818</v>
      </c>
      <c r="D4505" s="481" t="s">
        <v>1403</v>
      </c>
      <c r="E4505" s="481" t="s">
        <v>2318</v>
      </c>
      <c r="F4505" s="483">
        <v>16.35</v>
      </c>
    </row>
    <row r="4506" ht="15.75" customHeight="1" outlineLevel="1">
      <c r="A4506" s="155"/>
      <c r="B4506" s="481">
        <v>93120.0</v>
      </c>
      <c r="C4506" s="482" t="s">
        <v>6819</v>
      </c>
      <c r="D4506" s="481" t="s">
        <v>1403</v>
      </c>
      <c r="E4506" s="481" t="s">
        <v>2318</v>
      </c>
      <c r="F4506" s="483">
        <v>24.46</v>
      </c>
    </row>
    <row r="4507" ht="15.75" customHeight="1" outlineLevel="1">
      <c r="A4507" s="155"/>
      <c r="B4507" s="481">
        <v>93121.0</v>
      </c>
      <c r="C4507" s="482" t="s">
        <v>6820</v>
      </c>
      <c r="D4507" s="481" t="s">
        <v>1403</v>
      </c>
      <c r="E4507" s="481" t="s">
        <v>2318</v>
      </c>
      <c r="F4507" s="483">
        <v>27.78</v>
      </c>
    </row>
    <row r="4508" ht="15.75" customHeight="1" outlineLevel="1">
      <c r="A4508" s="155"/>
      <c r="B4508" s="481">
        <v>93122.0</v>
      </c>
      <c r="C4508" s="482" t="s">
        <v>6821</v>
      </c>
      <c r="D4508" s="481" t="s">
        <v>1403</v>
      </c>
      <c r="E4508" s="481" t="s">
        <v>2318</v>
      </c>
      <c r="F4508" s="483">
        <v>24.56</v>
      </c>
    </row>
    <row r="4509" ht="15.75" customHeight="1" outlineLevel="1">
      <c r="A4509" s="155"/>
      <c r="B4509" s="481">
        <v>93123.0</v>
      </c>
      <c r="C4509" s="482" t="s">
        <v>6822</v>
      </c>
      <c r="D4509" s="481" t="s">
        <v>1403</v>
      </c>
      <c r="E4509" s="481" t="s">
        <v>2318</v>
      </c>
      <c r="F4509" s="483">
        <v>54.73</v>
      </c>
    </row>
    <row r="4510" ht="15.75" customHeight="1" outlineLevel="1">
      <c r="A4510" s="155"/>
      <c r="B4510" s="481">
        <v>93124.0</v>
      </c>
      <c r="C4510" s="482" t="s">
        <v>6823</v>
      </c>
      <c r="D4510" s="481" t="s">
        <v>1403</v>
      </c>
      <c r="E4510" s="481" t="s">
        <v>2318</v>
      </c>
      <c r="F4510" s="483">
        <v>85.95</v>
      </c>
    </row>
    <row r="4511" ht="15.75" customHeight="1" outlineLevel="1">
      <c r="A4511" s="155"/>
      <c r="B4511" s="481">
        <v>93125.0</v>
      </c>
      <c r="C4511" s="482" t="s">
        <v>6824</v>
      </c>
      <c r="D4511" s="481" t="s">
        <v>1403</v>
      </c>
      <c r="E4511" s="481" t="s">
        <v>2318</v>
      </c>
      <c r="F4511" s="483">
        <v>126.37</v>
      </c>
    </row>
    <row r="4512" ht="15.75" customHeight="1" outlineLevel="1">
      <c r="A4512" s="155"/>
      <c r="B4512" s="481">
        <v>93126.0</v>
      </c>
      <c r="C4512" s="482" t="s">
        <v>6825</v>
      </c>
      <c r="D4512" s="481" t="s">
        <v>1403</v>
      </c>
      <c r="E4512" s="481" t="s">
        <v>2318</v>
      </c>
      <c r="F4512" s="483">
        <v>279.2</v>
      </c>
    </row>
    <row r="4513" ht="15.75" customHeight="1" outlineLevel="1">
      <c r="A4513" s="155"/>
      <c r="B4513" s="481">
        <v>93133.0</v>
      </c>
      <c r="C4513" s="482" t="s">
        <v>6826</v>
      </c>
      <c r="D4513" s="481" t="s">
        <v>1403</v>
      </c>
      <c r="E4513" s="481" t="s">
        <v>2318</v>
      </c>
      <c r="F4513" s="483">
        <v>18.56</v>
      </c>
    </row>
    <row r="4514" ht="15.75" customHeight="1" outlineLevel="1">
      <c r="A4514" s="155"/>
      <c r="B4514" s="481">
        <v>94465.0</v>
      </c>
      <c r="C4514" s="482" t="s">
        <v>6827</v>
      </c>
      <c r="D4514" s="481" t="s">
        <v>1403</v>
      </c>
      <c r="E4514" s="481" t="s">
        <v>2466</v>
      </c>
      <c r="F4514" s="483">
        <v>43.59</v>
      </c>
    </row>
    <row r="4515" ht="15.75" customHeight="1" outlineLevel="1">
      <c r="A4515" s="155"/>
      <c r="B4515" s="481">
        <v>94466.0</v>
      </c>
      <c r="C4515" s="482" t="s">
        <v>6828</v>
      </c>
      <c r="D4515" s="481" t="s">
        <v>1403</v>
      </c>
      <c r="E4515" s="481" t="s">
        <v>2466</v>
      </c>
      <c r="F4515" s="483">
        <v>43.61</v>
      </c>
    </row>
    <row r="4516" ht="15.75" customHeight="1" outlineLevel="1">
      <c r="A4516" s="155"/>
      <c r="B4516" s="481">
        <v>94467.0</v>
      </c>
      <c r="C4516" s="482" t="s">
        <v>6829</v>
      </c>
      <c r="D4516" s="481" t="s">
        <v>1403</v>
      </c>
      <c r="E4516" s="481" t="s">
        <v>2466</v>
      </c>
      <c r="F4516" s="483">
        <v>69.68</v>
      </c>
    </row>
    <row r="4517" ht="15.75" customHeight="1" outlineLevel="1">
      <c r="A4517" s="155"/>
      <c r="B4517" s="481">
        <v>94468.0</v>
      </c>
      <c r="C4517" s="482" t="s">
        <v>6830</v>
      </c>
      <c r="D4517" s="481" t="s">
        <v>1403</v>
      </c>
      <c r="E4517" s="481" t="s">
        <v>2466</v>
      </c>
      <c r="F4517" s="483">
        <v>61.34</v>
      </c>
    </row>
    <row r="4518" ht="15.75" customHeight="1" outlineLevel="1">
      <c r="A4518" s="155"/>
      <c r="B4518" s="481">
        <v>94469.0</v>
      </c>
      <c r="C4518" s="482" t="s">
        <v>6831</v>
      </c>
      <c r="D4518" s="481" t="s">
        <v>1403</v>
      </c>
      <c r="E4518" s="481" t="s">
        <v>2466</v>
      </c>
      <c r="F4518" s="483">
        <v>99.31</v>
      </c>
    </row>
    <row r="4519" ht="15.75" customHeight="1" outlineLevel="1">
      <c r="A4519" s="155"/>
      <c r="B4519" s="481">
        <v>94470.0</v>
      </c>
      <c r="C4519" s="482" t="s">
        <v>6832</v>
      </c>
      <c r="D4519" s="481" t="s">
        <v>1403</v>
      </c>
      <c r="E4519" s="481" t="s">
        <v>2466</v>
      </c>
      <c r="F4519" s="483">
        <v>91.89</v>
      </c>
    </row>
    <row r="4520" ht="15.75" customHeight="1" outlineLevel="1">
      <c r="A4520" s="155"/>
      <c r="B4520" s="481">
        <v>94471.0</v>
      </c>
      <c r="C4520" s="482" t="s">
        <v>6833</v>
      </c>
      <c r="D4520" s="481" t="s">
        <v>1403</v>
      </c>
      <c r="E4520" s="481" t="s">
        <v>2466</v>
      </c>
      <c r="F4520" s="483">
        <v>62.85</v>
      </c>
    </row>
    <row r="4521" ht="15.75" customHeight="1" outlineLevel="1">
      <c r="A4521" s="155"/>
      <c r="B4521" s="481">
        <v>94472.0</v>
      </c>
      <c r="C4521" s="482" t="s">
        <v>6834</v>
      </c>
      <c r="D4521" s="481" t="s">
        <v>1403</v>
      </c>
      <c r="E4521" s="481" t="s">
        <v>2466</v>
      </c>
      <c r="F4521" s="483">
        <v>64.71</v>
      </c>
    </row>
    <row r="4522" ht="15.75" customHeight="1" outlineLevel="1">
      <c r="A4522" s="155"/>
      <c r="B4522" s="481">
        <v>94473.0</v>
      </c>
      <c r="C4522" s="482" t="s">
        <v>6835</v>
      </c>
      <c r="D4522" s="481" t="s">
        <v>1403</v>
      </c>
      <c r="E4522" s="481" t="s">
        <v>2466</v>
      </c>
      <c r="F4522" s="483">
        <v>99.88</v>
      </c>
    </row>
    <row r="4523" ht="15.75" customHeight="1" outlineLevel="1">
      <c r="A4523" s="155"/>
      <c r="B4523" s="481">
        <v>94474.0</v>
      </c>
      <c r="C4523" s="482" t="s">
        <v>6836</v>
      </c>
      <c r="D4523" s="481" t="s">
        <v>1403</v>
      </c>
      <c r="E4523" s="481" t="s">
        <v>2466</v>
      </c>
      <c r="F4523" s="483">
        <v>108.04</v>
      </c>
    </row>
    <row r="4524" ht="15.75" customHeight="1" outlineLevel="1">
      <c r="A4524" s="155"/>
      <c r="B4524" s="481">
        <v>94475.0</v>
      </c>
      <c r="C4524" s="482" t="s">
        <v>6837</v>
      </c>
      <c r="D4524" s="481" t="s">
        <v>1403</v>
      </c>
      <c r="E4524" s="481" t="s">
        <v>2466</v>
      </c>
      <c r="F4524" s="483">
        <v>134.85</v>
      </c>
    </row>
    <row r="4525" ht="15.75" customHeight="1" outlineLevel="1">
      <c r="A4525" s="155"/>
      <c r="B4525" s="481">
        <v>94476.0</v>
      </c>
      <c r="C4525" s="482" t="s">
        <v>6838</v>
      </c>
      <c r="D4525" s="481" t="s">
        <v>1403</v>
      </c>
      <c r="E4525" s="481" t="s">
        <v>2466</v>
      </c>
      <c r="F4525" s="483">
        <v>150.58</v>
      </c>
    </row>
    <row r="4526" ht="15.75" customHeight="1" outlineLevel="1">
      <c r="A4526" s="155"/>
      <c r="B4526" s="481">
        <v>94477.0</v>
      </c>
      <c r="C4526" s="482" t="s">
        <v>6839</v>
      </c>
      <c r="D4526" s="481" t="s">
        <v>1403</v>
      </c>
      <c r="E4526" s="481" t="s">
        <v>2466</v>
      </c>
      <c r="F4526" s="483">
        <v>83.75</v>
      </c>
    </row>
    <row r="4527" ht="15.75" customHeight="1" outlineLevel="1">
      <c r="A4527" s="155"/>
      <c r="B4527" s="481">
        <v>94478.0</v>
      </c>
      <c r="C4527" s="482" t="s">
        <v>6840</v>
      </c>
      <c r="D4527" s="481" t="s">
        <v>1403</v>
      </c>
      <c r="E4527" s="481" t="s">
        <v>2466</v>
      </c>
      <c r="F4527" s="483">
        <v>137.27</v>
      </c>
    </row>
    <row r="4528" ht="15.75" customHeight="1" outlineLevel="1">
      <c r="A4528" s="155"/>
      <c r="B4528" s="481">
        <v>94479.0</v>
      </c>
      <c r="C4528" s="482" t="s">
        <v>6841</v>
      </c>
      <c r="D4528" s="481" t="s">
        <v>1403</v>
      </c>
      <c r="E4528" s="481" t="s">
        <v>2466</v>
      </c>
      <c r="F4528" s="483">
        <v>178.24</v>
      </c>
    </row>
    <row r="4529" ht="15.75" customHeight="1" outlineLevel="1">
      <c r="A4529" s="155"/>
      <c r="B4529" s="481">
        <v>94606.0</v>
      </c>
      <c r="C4529" s="482" t="s">
        <v>6842</v>
      </c>
      <c r="D4529" s="481" t="s">
        <v>1403</v>
      </c>
      <c r="E4529" s="481" t="s">
        <v>2318</v>
      </c>
      <c r="F4529" s="483">
        <v>74.0</v>
      </c>
    </row>
    <row r="4530" ht="15.75" customHeight="1" outlineLevel="1">
      <c r="A4530" s="155"/>
      <c r="B4530" s="481">
        <v>94608.0</v>
      </c>
      <c r="C4530" s="482" t="s">
        <v>6843</v>
      </c>
      <c r="D4530" s="481" t="s">
        <v>1403</v>
      </c>
      <c r="E4530" s="481" t="s">
        <v>2318</v>
      </c>
      <c r="F4530" s="483">
        <v>185.61</v>
      </c>
    </row>
    <row r="4531" ht="15.75" customHeight="1" outlineLevel="1">
      <c r="A4531" s="155"/>
      <c r="B4531" s="481">
        <v>94610.0</v>
      </c>
      <c r="C4531" s="482" t="s">
        <v>6844</v>
      </c>
      <c r="D4531" s="481" t="s">
        <v>1403</v>
      </c>
      <c r="E4531" s="481" t="s">
        <v>2318</v>
      </c>
      <c r="F4531" s="483">
        <v>271.56</v>
      </c>
    </row>
    <row r="4532" ht="15.75" customHeight="1" outlineLevel="1">
      <c r="A4532" s="155"/>
      <c r="B4532" s="481">
        <v>94612.0</v>
      </c>
      <c r="C4532" s="482" t="s">
        <v>6845</v>
      </c>
      <c r="D4532" s="481" t="s">
        <v>1403</v>
      </c>
      <c r="E4532" s="481" t="s">
        <v>2318</v>
      </c>
      <c r="F4532" s="483">
        <v>385.99</v>
      </c>
    </row>
    <row r="4533" ht="15.75" customHeight="1" outlineLevel="1">
      <c r="A4533" s="155"/>
      <c r="B4533" s="481">
        <v>94614.0</v>
      </c>
      <c r="C4533" s="482" t="s">
        <v>6846</v>
      </c>
      <c r="D4533" s="481" t="s">
        <v>1403</v>
      </c>
      <c r="E4533" s="481" t="s">
        <v>2318</v>
      </c>
      <c r="F4533" s="483">
        <v>126.24</v>
      </c>
    </row>
    <row r="4534" ht="15.75" customHeight="1" outlineLevel="1">
      <c r="A4534" s="155"/>
      <c r="B4534" s="481">
        <v>94615.0</v>
      </c>
      <c r="C4534" s="482" t="s">
        <v>6847</v>
      </c>
      <c r="D4534" s="481" t="s">
        <v>1403</v>
      </c>
      <c r="E4534" s="481" t="s">
        <v>2318</v>
      </c>
      <c r="F4534" s="483">
        <v>143.36</v>
      </c>
    </row>
    <row r="4535" ht="15.75" customHeight="1" outlineLevel="1">
      <c r="A4535" s="155"/>
      <c r="B4535" s="481">
        <v>94616.0</v>
      </c>
      <c r="C4535" s="482" t="s">
        <v>6848</v>
      </c>
      <c r="D4535" s="481" t="s">
        <v>1403</v>
      </c>
      <c r="E4535" s="481" t="s">
        <v>2318</v>
      </c>
      <c r="F4535" s="483">
        <v>354.24</v>
      </c>
    </row>
    <row r="4536" ht="15.75" customHeight="1" outlineLevel="1">
      <c r="A4536" s="155"/>
      <c r="B4536" s="481">
        <v>94617.0</v>
      </c>
      <c r="C4536" s="482" t="s">
        <v>6849</v>
      </c>
      <c r="D4536" s="481" t="s">
        <v>1403</v>
      </c>
      <c r="E4536" s="481" t="s">
        <v>2318</v>
      </c>
      <c r="F4536" s="483">
        <v>294.7</v>
      </c>
    </row>
    <row r="4537" ht="15.75" customHeight="1" outlineLevel="1">
      <c r="A4537" s="155"/>
      <c r="B4537" s="481">
        <v>94618.0</v>
      </c>
      <c r="C4537" s="482" t="s">
        <v>6850</v>
      </c>
      <c r="D4537" s="481" t="s">
        <v>1403</v>
      </c>
      <c r="E4537" s="481" t="s">
        <v>2318</v>
      </c>
      <c r="F4537" s="483">
        <v>344.31</v>
      </c>
    </row>
    <row r="4538" ht="15.75" customHeight="1" outlineLevel="1">
      <c r="A4538" s="155"/>
      <c r="B4538" s="481">
        <v>94620.0</v>
      </c>
      <c r="C4538" s="482" t="s">
        <v>6851</v>
      </c>
      <c r="D4538" s="481" t="s">
        <v>1403</v>
      </c>
      <c r="E4538" s="481" t="s">
        <v>2318</v>
      </c>
      <c r="F4538" s="483">
        <v>794.85</v>
      </c>
    </row>
    <row r="4539" ht="15.75" customHeight="1" outlineLevel="1">
      <c r="A4539" s="155"/>
      <c r="B4539" s="481">
        <v>94622.0</v>
      </c>
      <c r="C4539" s="482" t="s">
        <v>6852</v>
      </c>
      <c r="D4539" s="481" t="s">
        <v>1403</v>
      </c>
      <c r="E4539" s="481" t="s">
        <v>2318</v>
      </c>
      <c r="F4539" s="483">
        <v>184.19</v>
      </c>
    </row>
    <row r="4540" ht="15.75" customHeight="1" outlineLevel="1">
      <c r="A4540" s="155"/>
      <c r="B4540" s="481">
        <v>94623.0</v>
      </c>
      <c r="C4540" s="482" t="s">
        <v>6853</v>
      </c>
      <c r="D4540" s="481" t="s">
        <v>1403</v>
      </c>
      <c r="E4540" s="481" t="s">
        <v>2318</v>
      </c>
      <c r="F4540" s="483">
        <v>438.74</v>
      </c>
    </row>
    <row r="4541" ht="15.75" customHeight="1" outlineLevel="1">
      <c r="A4541" s="155"/>
      <c r="B4541" s="481">
        <v>94624.0</v>
      </c>
      <c r="C4541" s="482" t="s">
        <v>6854</v>
      </c>
      <c r="D4541" s="481" t="s">
        <v>1403</v>
      </c>
      <c r="E4541" s="481" t="s">
        <v>2318</v>
      </c>
      <c r="F4541" s="483">
        <v>660.93</v>
      </c>
    </row>
    <row r="4542" ht="15.75" customHeight="1" outlineLevel="1">
      <c r="A4542" s="155"/>
      <c r="B4542" s="481">
        <v>94625.0</v>
      </c>
      <c r="C4542" s="482" t="s">
        <v>6855</v>
      </c>
      <c r="D4542" s="481" t="s">
        <v>1403</v>
      </c>
      <c r="E4542" s="481" t="s">
        <v>2318</v>
      </c>
      <c r="F4542" s="483">
        <v>1384.62</v>
      </c>
    </row>
    <row r="4543" ht="15.75" customHeight="1" outlineLevel="1">
      <c r="A4543" s="155"/>
      <c r="B4543" s="481">
        <v>94656.0</v>
      </c>
      <c r="C4543" s="482" t="s">
        <v>6856</v>
      </c>
      <c r="D4543" s="481" t="s">
        <v>1403</v>
      </c>
      <c r="E4543" s="481" t="s">
        <v>2466</v>
      </c>
      <c r="F4543" s="483">
        <v>3.18</v>
      </c>
    </row>
    <row r="4544" ht="15.75" customHeight="1" outlineLevel="1">
      <c r="A4544" s="155"/>
      <c r="B4544" s="481">
        <v>94657.0</v>
      </c>
      <c r="C4544" s="482" t="s">
        <v>6857</v>
      </c>
      <c r="D4544" s="481" t="s">
        <v>1403</v>
      </c>
      <c r="E4544" s="481" t="s">
        <v>2466</v>
      </c>
      <c r="F4544" s="483">
        <v>3.62</v>
      </c>
    </row>
    <row r="4545" ht="15.75" customHeight="1" outlineLevel="1">
      <c r="A4545" s="155"/>
      <c r="B4545" s="481">
        <v>94658.0</v>
      </c>
      <c r="C4545" s="482" t="s">
        <v>6858</v>
      </c>
      <c r="D4545" s="481" t="s">
        <v>1403</v>
      </c>
      <c r="E4545" s="481" t="s">
        <v>2466</v>
      </c>
      <c r="F4545" s="483">
        <v>4.75</v>
      </c>
    </row>
    <row r="4546" ht="15.75" customHeight="1" outlineLevel="1">
      <c r="A4546" s="155"/>
      <c r="B4546" s="481">
        <v>94659.0</v>
      </c>
      <c r="C4546" s="482" t="s">
        <v>6859</v>
      </c>
      <c r="D4546" s="481" t="s">
        <v>1403</v>
      </c>
      <c r="E4546" s="481" t="s">
        <v>2466</v>
      </c>
      <c r="F4546" s="483">
        <v>5.6</v>
      </c>
    </row>
    <row r="4547" ht="15.75" customHeight="1" outlineLevel="1">
      <c r="A4547" s="155"/>
      <c r="B4547" s="481">
        <v>94660.0</v>
      </c>
      <c r="C4547" s="482" t="s">
        <v>6860</v>
      </c>
      <c r="D4547" s="481" t="s">
        <v>1403</v>
      </c>
      <c r="E4547" s="481" t="s">
        <v>2466</v>
      </c>
      <c r="F4547" s="483">
        <v>7.47</v>
      </c>
    </row>
    <row r="4548" ht="15.75" customHeight="1" outlineLevel="1">
      <c r="A4548" s="155"/>
      <c r="B4548" s="481">
        <v>94661.0</v>
      </c>
      <c r="C4548" s="482" t="s">
        <v>6861</v>
      </c>
      <c r="D4548" s="481" t="s">
        <v>1403</v>
      </c>
      <c r="E4548" s="481" t="s">
        <v>2466</v>
      </c>
      <c r="F4548" s="483">
        <v>8.8</v>
      </c>
    </row>
    <row r="4549" ht="15.75" customHeight="1" outlineLevel="1">
      <c r="A4549" s="155"/>
      <c r="B4549" s="481">
        <v>94662.0</v>
      </c>
      <c r="C4549" s="482" t="s">
        <v>6862</v>
      </c>
      <c r="D4549" s="481" t="s">
        <v>1403</v>
      </c>
      <c r="E4549" s="481" t="s">
        <v>2466</v>
      </c>
      <c r="F4549" s="483">
        <v>9.85</v>
      </c>
    </row>
    <row r="4550" ht="15.75" customHeight="1" outlineLevel="1">
      <c r="A4550" s="155"/>
      <c r="B4550" s="481">
        <v>94663.0</v>
      </c>
      <c r="C4550" s="482" t="s">
        <v>6863</v>
      </c>
      <c r="D4550" s="481" t="s">
        <v>1403</v>
      </c>
      <c r="E4550" s="481" t="s">
        <v>2466</v>
      </c>
      <c r="F4550" s="483">
        <v>11.06</v>
      </c>
    </row>
    <row r="4551" ht="15.75" customHeight="1" outlineLevel="1">
      <c r="A4551" s="155"/>
      <c r="B4551" s="481">
        <v>94664.0</v>
      </c>
      <c r="C4551" s="482" t="s">
        <v>6864</v>
      </c>
      <c r="D4551" s="481" t="s">
        <v>1403</v>
      </c>
      <c r="E4551" s="481" t="s">
        <v>2466</v>
      </c>
      <c r="F4551" s="483">
        <v>17.81</v>
      </c>
    </row>
    <row r="4552" ht="15.75" customHeight="1" outlineLevel="1">
      <c r="A4552" s="155"/>
      <c r="B4552" s="481">
        <v>94665.0</v>
      </c>
      <c r="C4552" s="482" t="s">
        <v>6865</v>
      </c>
      <c r="D4552" s="481" t="s">
        <v>1403</v>
      </c>
      <c r="E4552" s="481" t="s">
        <v>2466</v>
      </c>
      <c r="F4552" s="483">
        <v>21.51</v>
      </c>
    </row>
    <row r="4553" ht="15.75" customHeight="1" outlineLevel="1">
      <c r="A4553" s="155"/>
      <c r="B4553" s="481">
        <v>94666.0</v>
      </c>
      <c r="C4553" s="482" t="s">
        <v>6866</v>
      </c>
      <c r="D4553" s="481" t="s">
        <v>1403</v>
      </c>
      <c r="E4553" s="481" t="s">
        <v>2466</v>
      </c>
      <c r="F4553" s="483">
        <v>28.92</v>
      </c>
    </row>
    <row r="4554" ht="15.75" customHeight="1" outlineLevel="1">
      <c r="A4554" s="155"/>
      <c r="B4554" s="481">
        <v>94667.0</v>
      </c>
      <c r="C4554" s="482" t="s">
        <v>6867</v>
      </c>
      <c r="D4554" s="481" t="s">
        <v>1403</v>
      </c>
      <c r="E4554" s="481" t="s">
        <v>2466</v>
      </c>
      <c r="F4554" s="483">
        <v>31.66</v>
      </c>
    </row>
    <row r="4555" ht="15.75" customHeight="1" outlineLevel="1">
      <c r="A4555" s="155"/>
      <c r="B4555" s="481">
        <v>94668.0</v>
      </c>
      <c r="C4555" s="482" t="s">
        <v>6868</v>
      </c>
      <c r="D4555" s="481" t="s">
        <v>1403</v>
      </c>
      <c r="E4555" s="481" t="s">
        <v>2466</v>
      </c>
      <c r="F4555" s="483">
        <v>38.4</v>
      </c>
    </row>
    <row r="4556" ht="15.75" customHeight="1" outlineLevel="1">
      <c r="A4556" s="155"/>
      <c r="B4556" s="481">
        <v>94669.0</v>
      </c>
      <c r="C4556" s="482" t="s">
        <v>6869</v>
      </c>
      <c r="D4556" s="481" t="s">
        <v>1403</v>
      </c>
      <c r="E4556" s="481" t="s">
        <v>2466</v>
      </c>
      <c r="F4556" s="483">
        <v>56.89</v>
      </c>
    </row>
    <row r="4557" ht="15.75" customHeight="1" outlineLevel="1">
      <c r="A4557" s="155"/>
      <c r="B4557" s="481">
        <v>94670.0</v>
      </c>
      <c r="C4557" s="482" t="s">
        <v>6870</v>
      </c>
      <c r="D4557" s="481" t="s">
        <v>1403</v>
      </c>
      <c r="E4557" s="481" t="s">
        <v>2466</v>
      </c>
      <c r="F4557" s="483">
        <v>60.95</v>
      </c>
    </row>
    <row r="4558" ht="15.75" customHeight="1" outlineLevel="1">
      <c r="A4558" s="155"/>
      <c r="B4558" s="481">
        <v>94671.0</v>
      </c>
      <c r="C4558" s="482" t="s">
        <v>6871</v>
      </c>
      <c r="D4558" s="481" t="s">
        <v>1403</v>
      </c>
      <c r="E4558" s="481" t="s">
        <v>2466</v>
      </c>
      <c r="F4558" s="483">
        <v>93.17</v>
      </c>
    </row>
    <row r="4559" ht="15.75" customHeight="1" outlineLevel="1">
      <c r="A4559" s="155"/>
      <c r="B4559" s="481">
        <v>94672.0</v>
      </c>
      <c r="C4559" s="482" t="s">
        <v>6872</v>
      </c>
      <c r="D4559" s="481" t="s">
        <v>1403</v>
      </c>
      <c r="E4559" s="481" t="s">
        <v>2466</v>
      </c>
      <c r="F4559" s="483">
        <v>5.44</v>
      </c>
    </row>
    <row r="4560" ht="15.75" customHeight="1" outlineLevel="1">
      <c r="A4560" s="155"/>
      <c r="B4560" s="481">
        <v>94673.0</v>
      </c>
      <c r="C4560" s="482" t="s">
        <v>6873</v>
      </c>
      <c r="D4560" s="481" t="s">
        <v>1403</v>
      </c>
      <c r="E4560" s="481" t="s">
        <v>2466</v>
      </c>
      <c r="F4560" s="483">
        <v>6.43</v>
      </c>
    </row>
    <row r="4561" ht="15.75" customHeight="1" outlineLevel="1">
      <c r="A4561" s="155"/>
      <c r="B4561" s="481">
        <v>94674.0</v>
      </c>
      <c r="C4561" s="482" t="s">
        <v>6874</v>
      </c>
      <c r="D4561" s="481" t="s">
        <v>1403</v>
      </c>
      <c r="E4561" s="481" t="s">
        <v>2466</v>
      </c>
      <c r="F4561" s="483">
        <v>7.14</v>
      </c>
    </row>
    <row r="4562" ht="15.75" customHeight="1" outlineLevel="1">
      <c r="A4562" s="155"/>
      <c r="B4562" s="481">
        <v>94675.0</v>
      </c>
      <c r="C4562" s="482" t="s">
        <v>6875</v>
      </c>
      <c r="D4562" s="481" t="s">
        <v>1403</v>
      </c>
      <c r="E4562" s="481" t="s">
        <v>2466</v>
      </c>
      <c r="F4562" s="483">
        <v>10.73</v>
      </c>
    </row>
    <row r="4563" ht="15.75" customHeight="1" outlineLevel="1">
      <c r="A4563" s="155"/>
      <c r="B4563" s="481">
        <v>94676.0</v>
      </c>
      <c r="C4563" s="482" t="s">
        <v>6876</v>
      </c>
      <c r="D4563" s="481" t="s">
        <v>1403</v>
      </c>
      <c r="E4563" s="481" t="s">
        <v>2466</v>
      </c>
      <c r="F4563" s="483">
        <v>11.81</v>
      </c>
    </row>
    <row r="4564" ht="15.75" customHeight="1" outlineLevel="1">
      <c r="A4564" s="155"/>
      <c r="B4564" s="481">
        <v>94677.0</v>
      </c>
      <c r="C4564" s="482" t="s">
        <v>6877</v>
      </c>
      <c r="D4564" s="481" t="s">
        <v>1403</v>
      </c>
      <c r="E4564" s="481" t="s">
        <v>2466</v>
      </c>
      <c r="F4564" s="483">
        <v>17.25</v>
      </c>
    </row>
    <row r="4565" ht="15.75" customHeight="1" outlineLevel="1">
      <c r="A4565" s="155"/>
      <c r="B4565" s="481">
        <v>94678.0</v>
      </c>
      <c r="C4565" s="482" t="s">
        <v>6878</v>
      </c>
      <c r="D4565" s="481" t="s">
        <v>1403</v>
      </c>
      <c r="E4565" s="481" t="s">
        <v>2466</v>
      </c>
      <c r="F4565" s="483">
        <v>13.8</v>
      </c>
    </row>
    <row r="4566" ht="15.75" customHeight="1" outlineLevel="1">
      <c r="A4566" s="155"/>
      <c r="B4566" s="481">
        <v>94679.0</v>
      </c>
      <c r="C4566" s="482" t="s">
        <v>6879</v>
      </c>
      <c r="D4566" s="481" t="s">
        <v>1403</v>
      </c>
      <c r="E4566" s="481" t="s">
        <v>2466</v>
      </c>
      <c r="F4566" s="483">
        <v>20.95</v>
      </c>
    </row>
    <row r="4567" ht="15.75" customHeight="1" outlineLevel="1">
      <c r="A4567" s="155"/>
      <c r="B4567" s="481">
        <v>94680.0</v>
      </c>
      <c r="C4567" s="482" t="s">
        <v>6880</v>
      </c>
      <c r="D4567" s="481" t="s">
        <v>1403</v>
      </c>
      <c r="E4567" s="481" t="s">
        <v>2466</v>
      </c>
      <c r="F4567" s="483">
        <v>38.29</v>
      </c>
    </row>
    <row r="4568" ht="15.75" customHeight="1" outlineLevel="1">
      <c r="A4568" s="155"/>
      <c r="B4568" s="481">
        <v>94681.0</v>
      </c>
      <c r="C4568" s="482" t="s">
        <v>6881</v>
      </c>
      <c r="D4568" s="481" t="s">
        <v>1403</v>
      </c>
      <c r="E4568" s="481" t="s">
        <v>2466</v>
      </c>
      <c r="F4568" s="483">
        <v>42.86</v>
      </c>
    </row>
    <row r="4569" ht="15.75" customHeight="1" outlineLevel="1">
      <c r="A4569" s="155"/>
      <c r="B4569" s="481">
        <v>94682.0</v>
      </c>
      <c r="C4569" s="482" t="s">
        <v>6882</v>
      </c>
      <c r="D4569" s="481" t="s">
        <v>1403</v>
      </c>
      <c r="E4569" s="481" t="s">
        <v>2466</v>
      </c>
      <c r="F4569" s="483">
        <v>94.46</v>
      </c>
    </row>
    <row r="4570" ht="15.75" customHeight="1" outlineLevel="1">
      <c r="A4570" s="155"/>
      <c r="B4570" s="481">
        <v>94683.0</v>
      </c>
      <c r="C4570" s="482" t="s">
        <v>6883</v>
      </c>
      <c r="D4570" s="481" t="s">
        <v>1403</v>
      </c>
      <c r="E4570" s="481" t="s">
        <v>2466</v>
      </c>
      <c r="F4570" s="483">
        <v>65.12</v>
      </c>
    </row>
    <row r="4571" ht="15.75" customHeight="1" outlineLevel="1">
      <c r="A4571" s="155"/>
      <c r="B4571" s="481">
        <v>94684.0</v>
      </c>
      <c r="C4571" s="482" t="s">
        <v>6884</v>
      </c>
      <c r="D4571" s="481" t="s">
        <v>1403</v>
      </c>
      <c r="E4571" s="481" t="s">
        <v>2466</v>
      </c>
      <c r="F4571" s="483">
        <v>114.02</v>
      </c>
    </row>
    <row r="4572" ht="15.75" customHeight="1" outlineLevel="1">
      <c r="A4572" s="155"/>
      <c r="B4572" s="481">
        <v>94685.0</v>
      </c>
      <c r="C4572" s="482" t="s">
        <v>6885</v>
      </c>
      <c r="D4572" s="481" t="s">
        <v>1403</v>
      </c>
      <c r="E4572" s="481" t="s">
        <v>2466</v>
      </c>
      <c r="F4572" s="483">
        <v>82.92</v>
      </c>
    </row>
    <row r="4573" ht="15.75" customHeight="1" outlineLevel="1">
      <c r="A4573" s="155"/>
      <c r="B4573" s="481">
        <v>94686.0</v>
      </c>
      <c r="C4573" s="482" t="s">
        <v>6886</v>
      </c>
      <c r="D4573" s="481" t="s">
        <v>1403</v>
      </c>
      <c r="E4573" s="481" t="s">
        <v>2466</v>
      </c>
      <c r="F4573" s="483">
        <v>219.48</v>
      </c>
    </row>
    <row r="4574" ht="15.75" customHeight="1" outlineLevel="1">
      <c r="A4574" s="155"/>
      <c r="B4574" s="481">
        <v>94687.0</v>
      </c>
      <c r="C4574" s="482" t="s">
        <v>6887</v>
      </c>
      <c r="D4574" s="481" t="s">
        <v>1403</v>
      </c>
      <c r="E4574" s="481" t="s">
        <v>2466</v>
      </c>
      <c r="F4574" s="483">
        <v>198.84</v>
      </c>
    </row>
    <row r="4575" ht="15.75" customHeight="1" outlineLevel="1">
      <c r="A4575" s="155"/>
      <c r="B4575" s="481">
        <v>94688.0</v>
      </c>
      <c r="C4575" s="482" t="s">
        <v>6888</v>
      </c>
      <c r="D4575" s="481" t="s">
        <v>1403</v>
      </c>
      <c r="E4575" s="481" t="s">
        <v>2466</v>
      </c>
      <c r="F4575" s="483">
        <v>6.29</v>
      </c>
    </row>
    <row r="4576" ht="15.75" customHeight="1" outlineLevel="1">
      <c r="A4576" s="155"/>
      <c r="B4576" s="481">
        <v>94689.0</v>
      </c>
      <c r="C4576" s="482" t="s">
        <v>6889</v>
      </c>
      <c r="D4576" s="481" t="s">
        <v>1403</v>
      </c>
      <c r="E4576" s="481" t="s">
        <v>2466</v>
      </c>
      <c r="F4576" s="483">
        <v>8.48</v>
      </c>
    </row>
    <row r="4577" ht="15.75" customHeight="1" outlineLevel="1">
      <c r="A4577" s="155"/>
      <c r="B4577" s="481">
        <v>94690.0</v>
      </c>
      <c r="C4577" s="482" t="s">
        <v>6890</v>
      </c>
      <c r="D4577" s="481" t="s">
        <v>1403</v>
      </c>
      <c r="E4577" s="481" t="s">
        <v>2466</v>
      </c>
      <c r="F4577" s="483">
        <v>10.27</v>
      </c>
    </row>
    <row r="4578" ht="15.75" customHeight="1" outlineLevel="1">
      <c r="A4578" s="155"/>
      <c r="B4578" s="481">
        <v>94691.0</v>
      </c>
      <c r="C4578" s="482" t="s">
        <v>6891</v>
      </c>
      <c r="D4578" s="481" t="s">
        <v>1403</v>
      </c>
      <c r="E4578" s="481" t="s">
        <v>2466</v>
      </c>
      <c r="F4578" s="483">
        <v>12.2</v>
      </c>
    </row>
    <row r="4579" ht="15.75" customHeight="1" outlineLevel="1">
      <c r="A4579" s="155"/>
      <c r="B4579" s="481">
        <v>94692.0</v>
      </c>
      <c r="C4579" s="482" t="s">
        <v>6892</v>
      </c>
      <c r="D4579" s="481" t="s">
        <v>1403</v>
      </c>
      <c r="E4579" s="481" t="s">
        <v>2466</v>
      </c>
      <c r="F4579" s="483">
        <v>17.27</v>
      </c>
    </row>
    <row r="4580" ht="15.75" customHeight="1" outlineLevel="1">
      <c r="A4580" s="155"/>
      <c r="B4580" s="481">
        <v>94693.0</v>
      </c>
      <c r="C4580" s="482" t="s">
        <v>6893</v>
      </c>
      <c r="D4580" s="481" t="s">
        <v>1403</v>
      </c>
      <c r="E4580" s="481" t="s">
        <v>2466</v>
      </c>
      <c r="F4580" s="483">
        <v>15.96</v>
      </c>
    </row>
    <row r="4581" ht="15.75" customHeight="1" outlineLevel="1">
      <c r="A4581" s="155"/>
      <c r="B4581" s="481">
        <v>94694.0</v>
      </c>
      <c r="C4581" s="482" t="s">
        <v>6894</v>
      </c>
      <c r="D4581" s="481" t="s">
        <v>1403</v>
      </c>
      <c r="E4581" s="481" t="s">
        <v>2466</v>
      </c>
      <c r="F4581" s="483">
        <v>21.55</v>
      </c>
    </row>
    <row r="4582" ht="15.75" customHeight="1" outlineLevel="1">
      <c r="A4582" s="155"/>
      <c r="B4582" s="481">
        <v>94695.0</v>
      </c>
      <c r="C4582" s="482" t="s">
        <v>6895</v>
      </c>
      <c r="D4582" s="481" t="s">
        <v>1403</v>
      </c>
      <c r="E4582" s="481" t="s">
        <v>2466</v>
      </c>
      <c r="F4582" s="483">
        <v>27.73</v>
      </c>
    </row>
    <row r="4583" ht="15.75" customHeight="1" outlineLevel="1">
      <c r="A4583" s="155"/>
      <c r="B4583" s="481">
        <v>94696.0</v>
      </c>
      <c r="C4583" s="482" t="s">
        <v>6896</v>
      </c>
      <c r="D4583" s="481" t="s">
        <v>1403</v>
      </c>
      <c r="E4583" s="481" t="s">
        <v>2466</v>
      </c>
      <c r="F4583" s="483">
        <v>44.91</v>
      </c>
    </row>
    <row r="4584" ht="15.75" customHeight="1" outlineLevel="1">
      <c r="A4584" s="155"/>
      <c r="B4584" s="481">
        <v>94697.0</v>
      </c>
      <c r="C4584" s="482" t="s">
        <v>6897</v>
      </c>
      <c r="D4584" s="481" t="s">
        <v>1403</v>
      </c>
      <c r="E4584" s="481" t="s">
        <v>2466</v>
      </c>
      <c r="F4584" s="483">
        <v>76.79</v>
      </c>
    </row>
    <row r="4585" ht="15.75" customHeight="1" outlineLevel="1">
      <c r="A4585" s="155"/>
      <c r="B4585" s="481">
        <v>94698.0</v>
      </c>
      <c r="C4585" s="482" t="s">
        <v>6898</v>
      </c>
      <c r="D4585" s="481" t="s">
        <v>1403</v>
      </c>
      <c r="E4585" s="481" t="s">
        <v>2466</v>
      </c>
      <c r="F4585" s="483">
        <v>59.35</v>
      </c>
    </row>
    <row r="4586" ht="15.75" customHeight="1" outlineLevel="1">
      <c r="A4586" s="155"/>
      <c r="B4586" s="481">
        <v>94699.0</v>
      </c>
      <c r="C4586" s="482" t="s">
        <v>6899</v>
      </c>
      <c r="D4586" s="481" t="s">
        <v>1403</v>
      </c>
      <c r="E4586" s="481" t="s">
        <v>2466</v>
      </c>
      <c r="F4586" s="483">
        <v>101.69</v>
      </c>
    </row>
    <row r="4587" ht="15.75" customHeight="1" outlineLevel="1">
      <c r="A4587" s="155"/>
      <c r="B4587" s="481">
        <v>94700.0</v>
      </c>
      <c r="C4587" s="482" t="s">
        <v>6900</v>
      </c>
      <c r="D4587" s="481" t="s">
        <v>1403</v>
      </c>
      <c r="E4587" s="481" t="s">
        <v>2466</v>
      </c>
      <c r="F4587" s="483">
        <v>114.78</v>
      </c>
    </row>
    <row r="4588" ht="15.75" customHeight="1" outlineLevel="1">
      <c r="A4588" s="155"/>
      <c r="B4588" s="481">
        <v>94701.0</v>
      </c>
      <c r="C4588" s="482" t="s">
        <v>6901</v>
      </c>
      <c r="D4588" s="481" t="s">
        <v>1403</v>
      </c>
      <c r="E4588" s="481" t="s">
        <v>2466</v>
      </c>
      <c r="F4588" s="483">
        <v>198.21</v>
      </c>
    </row>
    <row r="4589" ht="15.75" customHeight="1" outlineLevel="1">
      <c r="A4589" s="155"/>
      <c r="B4589" s="481">
        <v>94702.0</v>
      </c>
      <c r="C4589" s="482" t="s">
        <v>6902</v>
      </c>
      <c r="D4589" s="481" t="s">
        <v>1403</v>
      </c>
      <c r="E4589" s="481" t="s">
        <v>2466</v>
      </c>
      <c r="F4589" s="483">
        <v>165.15</v>
      </c>
    </row>
    <row r="4590" ht="15.75" customHeight="1" outlineLevel="1">
      <c r="A4590" s="155"/>
      <c r="B4590" s="481">
        <v>94703.0</v>
      </c>
      <c r="C4590" s="482" t="s">
        <v>6903</v>
      </c>
      <c r="D4590" s="481" t="s">
        <v>1403</v>
      </c>
      <c r="E4590" s="481" t="s">
        <v>2466</v>
      </c>
      <c r="F4590" s="483">
        <v>17.69</v>
      </c>
    </row>
    <row r="4591" ht="15.75" customHeight="1" outlineLevel="1">
      <c r="A4591" s="155"/>
      <c r="B4591" s="481">
        <v>94704.0</v>
      </c>
      <c r="C4591" s="482" t="s">
        <v>6904</v>
      </c>
      <c r="D4591" s="481" t="s">
        <v>1403</v>
      </c>
      <c r="E4591" s="481" t="s">
        <v>2466</v>
      </c>
      <c r="F4591" s="483">
        <v>23.59</v>
      </c>
    </row>
    <row r="4592" ht="15.75" customHeight="1" outlineLevel="1">
      <c r="A4592" s="155"/>
      <c r="B4592" s="481">
        <v>94705.0</v>
      </c>
      <c r="C4592" s="482" t="s">
        <v>6905</v>
      </c>
      <c r="D4592" s="481" t="s">
        <v>1403</v>
      </c>
      <c r="E4592" s="481" t="s">
        <v>2466</v>
      </c>
      <c r="F4592" s="483">
        <v>32.18</v>
      </c>
    </row>
    <row r="4593" ht="15.75" customHeight="1" outlineLevel="1">
      <c r="A4593" s="155"/>
      <c r="B4593" s="481">
        <v>94706.0</v>
      </c>
      <c r="C4593" s="482" t="s">
        <v>6906</v>
      </c>
      <c r="D4593" s="481" t="s">
        <v>1403</v>
      </c>
      <c r="E4593" s="481" t="s">
        <v>2466</v>
      </c>
      <c r="F4593" s="483">
        <v>31.56</v>
      </c>
    </row>
    <row r="4594" ht="15.75" customHeight="1" outlineLevel="1">
      <c r="A4594" s="155"/>
      <c r="B4594" s="481">
        <v>94707.0</v>
      </c>
      <c r="C4594" s="482" t="s">
        <v>6907</v>
      </c>
      <c r="D4594" s="481" t="s">
        <v>1403</v>
      </c>
      <c r="E4594" s="481" t="s">
        <v>2466</v>
      </c>
      <c r="F4594" s="483">
        <v>49.69</v>
      </c>
    </row>
    <row r="4595" ht="15.75" customHeight="1" outlineLevel="1">
      <c r="A4595" s="155"/>
      <c r="B4595" s="481">
        <v>94713.0</v>
      </c>
      <c r="C4595" s="482" t="s">
        <v>6908</v>
      </c>
      <c r="D4595" s="481" t="s">
        <v>1403</v>
      </c>
      <c r="E4595" s="481" t="s">
        <v>2466</v>
      </c>
      <c r="F4595" s="483">
        <v>205.26</v>
      </c>
    </row>
    <row r="4596" ht="15.75" customHeight="1" outlineLevel="1">
      <c r="A4596" s="155"/>
      <c r="B4596" s="481">
        <v>94714.0</v>
      </c>
      <c r="C4596" s="482" t="s">
        <v>6909</v>
      </c>
      <c r="D4596" s="481" t="s">
        <v>1403</v>
      </c>
      <c r="E4596" s="481" t="s">
        <v>2466</v>
      </c>
      <c r="F4596" s="483">
        <v>287.94</v>
      </c>
    </row>
    <row r="4597" ht="15.75" customHeight="1" outlineLevel="1">
      <c r="A4597" s="155"/>
      <c r="B4597" s="481">
        <v>94715.0</v>
      </c>
      <c r="C4597" s="482" t="s">
        <v>6910</v>
      </c>
      <c r="D4597" s="481" t="s">
        <v>1403</v>
      </c>
      <c r="E4597" s="481" t="s">
        <v>2466</v>
      </c>
      <c r="F4597" s="483">
        <v>256.25</v>
      </c>
    </row>
    <row r="4598" ht="15.75" customHeight="1" outlineLevel="1">
      <c r="A4598" s="155"/>
      <c r="B4598" s="481">
        <v>94724.0</v>
      </c>
      <c r="C4598" s="482" t="s">
        <v>6911</v>
      </c>
      <c r="D4598" s="481" t="s">
        <v>1403</v>
      </c>
      <c r="E4598" s="481" t="s">
        <v>2318</v>
      </c>
      <c r="F4598" s="483">
        <v>21.13</v>
      </c>
    </row>
    <row r="4599" ht="15.75" customHeight="1" outlineLevel="1">
      <c r="A4599" s="155"/>
      <c r="B4599" s="481">
        <v>94725.0</v>
      </c>
      <c r="C4599" s="482" t="s">
        <v>6912</v>
      </c>
      <c r="D4599" s="481" t="s">
        <v>1403</v>
      </c>
      <c r="E4599" s="481" t="s">
        <v>2318</v>
      </c>
      <c r="F4599" s="483">
        <v>6.33</v>
      </c>
    </row>
    <row r="4600" ht="15.75" customHeight="1" outlineLevel="1">
      <c r="A4600" s="155"/>
      <c r="B4600" s="481">
        <v>94726.0</v>
      </c>
      <c r="C4600" s="482" t="s">
        <v>6913</v>
      </c>
      <c r="D4600" s="481" t="s">
        <v>1403</v>
      </c>
      <c r="E4600" s="481" t="s">
        <v>2318</v>
      </c>
      <c r="F4600" s="483">
        <v>27.24</v>
      </c>
    </row>
    <row r="4601" ht="15.75" customHeight="1" outlineLevel="1">
      <c r="A4601" s="155"/>
      <c r="B4601" s="481">
        <v>94727.0</v>
      </c>
      <c r="C4601" s="482" t="s">
        <v>6914</v>
      </c>
      <c r="D4601" s="481" t="s">
        <v>1403</v>
      </c>
      <c r="E4601" s="481" t="s">
        <v>2318</v>
      </c>
      <c r="F4601" s="483">
        <v>10.07</v>
      </c>
    </row>
    <row r="4602" ht="15.75" customHeight="1" outlineLevel="1">
      <c r="A4602" s="155"/>
      <c r="B4602" s="481">
        <v>94728.0</v>
      </c>
      <c r="C4602" s="482" t="s">
        <v>6915</v>
      </c>
      <c r="D4602" s="481" t="s">
        <v>1403</v>
      </c>
      <c r="E4602" s="481" t="s">
        <v>2318</v>
      </c>
      <c r="F4602" s="483">
        <v>42.34</v>
      </c>
    </row>
    <row r="4603" ht="15.75" customHeight="1" outlineLevel="1">
      <c r="A4603" s="155"/>
      <c r="B4603" s="481">
        <v>94729.0</v>
      </c>
      <c r="C4603" s="482" t="s">
        <v>6916</v>
      </c>
      <c r="D4603" s="481" t="s">
        <v>1403</v>
      </c>
      <c r="E4603" s="481" t="s">
        <v>2318</v>
      </c>
      <c r="F4603" s="483">
        <v>16.96</v>
      </c>
    </row>
    <row r="4604" ht="15.75" customHeight="1" outlineLevel="1">
      <c r="A4604" s="155"/>
      <c r="B4604" s="481">
        <v>94730.0</v>
      </c>
      <c r="C4604" s="482" t="s">
        <v>6917</v>
      </c>
      <c r="D4604" s="481" t="s">
        <v>1403</v>
      </c>
      <c r="E4604" s="481" t="s">
        <v>2318</v>
      </c>
      <c r="F4604" s="483">
        <v>51.9</v>
      </c>
    </row>
    <row r="4605" ht="15.75" customHeight="1" outlineLevel="1">
      <c r="A4605" s="155"/>
      <c r="B4605" s="481">
        <v>94731.0</v>
      </c>
      <c r="C4605" s="482" t="s">
        <v>6918</v>
      </c>
      <c r="D4605" s="481" t="s">
        <v>1403</v>
      </c>
      <c r="E4605" s="481" t="s">
        <v>2318</v>
      </c>
      <c r="F4605" s="483">
        <v>22.34</v>
      </c>
    </row>
    <row r="4606" ht="15.75" customHeight="1" outlineLevel="1">
      <c r="A4606" s="155"/>
      <c r="B4606" s="481">
        <v>94732.0</v>
      </c>
      <c r="C4606" s="482" t="s">
        <v>6919</v>
      </c>
      <c r="D4606" s="481" t="s">
        <v>1403</v>
      </c>
      <c r="E4606" s="481" t="s">
        <v>2318</v>
      </c>
      <c r="F4606" s="483">
        <v>82.97</v>
      </c>
    </row>
    <row r="4607" ht="15.75" customHeight="1" outlineLevel="1">
      <c r="A4607" s="155"/>
      <c r="B4607" s="481">
        <v>94733.0</v>
      </c>
      <c r="C4607" s="482" t="s">
        <v>6920</v>
      </c>
      <c r="D4607" s="481" t="s">
        <v>1403</v>
      </c>
      <c r="E4607" s="481" t="s">
        <v>2318</v>
      </c>
      <c r="F4607" s="483">
        <v>38.47</v>
      </c>
    </row>
    <row r="4608" ht="15.75" customHeight="1" outlineLevel="1">
      <c r="A4608" s="155"/>
      <c r="B4608" s="481">
        <v>94734.0</v>
      </c>
      <c r="C4608" s="482" t="s">
        <v>6921</v>
      </c>
      <c r="D4608" s="481" t="s">
        <v>1403</v>
      </c>
      <c r="E4608" s="481" t="s">
        <v>2318</v>
      </c>
      <c r="F4608" s="483">
        <v>299.66</v>
      </c>
    </row>
    <row r="4609" ht="15.75" customHeight="1" outlineLevel="1">
      <c r="A4609" s="155"/>
      <c r="B4609" s="481">
        <v>94736.0</v>
      </c>
      <c r="C4609" s="482" t="s">
        <v>6922</v>
      </c>
      <c r="D4609" s="481" t="s">
        <v>1403</v>
      </c>
      <c r="E4609" s="481" t="s">
        <v>2318</v>
      </c>
      <c r="F4609" s="483">
        <v>435.86</v>
      </c>
    </row>
    <row r="4610" ht="15.75" customHeight="1" outlineLevel="1">
      <c r="A4610" s="155"/>
      <c r="B4610" s="481">
        <v>94737.0</v>
      </c>
      <c r="C4610" s="482" t="s">
        <v>6923</v>
      </c>
      <c r="D4610" s="481" t="s">
        <v>1403</v>
      </c>
      <c r="E4610" s="481" t="s">
        <v>2318</v>
      </c>
      <c r="F4610" s="483">
        <v>155.26</v>
      </c>
    </row>
    <row r="4611" ht="15.75" customHeight="1" outlineLevel="1">
      <c r="A4611" s="155"/>
      <c r="B4611" s="481">
        <v>94738.0</v>
      </c>
      <c r="C4611" s="482" t="s">
        <v>6924</v>
      </c>
      <c r="D4611" s="481" t="s">
        <v>1403</v>
      </c>
      <c r="E4611" s="481" t="s">
        <v>2318</v>
      </c>
      <c r="F4611" s="483">
        <v>1308.81</v>
      </c>
    </row>
    <row r="4612" ht="15.75" customHeight="1" outlineLevel="1">
      <c r="A4612" s="155"/>
      <c r="B4612" s="481">
        <v>94739.0</v>
      </c>
      <c r="C4612" s="482" t="s">
        <v>6925</v>
      </c>
      <c r="D4612" s="481" t="s">
        <v>1403</v>
      </c>
      <c r="E4612" s="481" t="s">
        <v>2318</v>
      </c>
      <c r="F4612" s="483">
        <v>192.62</v>
      </c>
    </row>
    <row r="4613" ht="15.75" customHeight="1" outlineLevel="1">
      <c r="A4613" s="155"/>
      <c r="B4613" s="481">
        <v>94740.0</v>
      </c>
      <c r="C4613" s="482" t="s">
        <v>6926</v>
      </c>
      <c r="D4613" s="481" t="s">
        <v>1403</v>
      </c>
      <c r="E4613" s="481" t="s">
        <v>2318</v>
      </c>
      <c r="F4613" s="483">
        <v>8.7</v>
      </c>
    </row>
    <row r="4614" ht="15.75" customHeight="1" outlineLevel="1">
      <c r="A4614" s="155"/>
      <c r="B4614" s="481">
        <v>94741.0</v>
      </c>
      <c r="C4614" s="482" t="s">
        <v>6927</v>
      </c>
      <c r="D4614" s="481" t="s">
        <v>1403</v>
      </c>
      <c r="E4614" s="481" t="s">
        <v>2318</v>
      </c>
      <c r="F4614" s="483">
        <v>11.04</v>
      </c>
    </row>
    <row r="4615" ht="15.75" customHeight="1" outlineLevel="1">
      <c r="A4615" s="155"/>
      <c r="B4615" s="481">
        <v>94742.0</v>
      </c>
      <c r="C4615" s="482" t="s">
        <v>6928</v>
      </c>
      <c r="D4615" s="481" t="s">
        <v>1403</v>
      </c>
      <c r="E4615" s="481" t="s">
        <v>2318</v>
      </c>
      <c r="F4615" s="483">
        <v>14.23</v>
      </c>
    </row>
    <row r="4616" ht="15.75" customHeight="1" outlineLevel="1">
      <c r="A4616" s="155"/>
      <c r="B4616" s="481">
        <v>94743.0</v>
      </c>
      <c r="C4616" s="482" t="s">
        <v>6929</v>
      </c>
      <c r="D4616" s="481" t="s">
        <v>1403</v>
      </c>
      <c r="E4616" s="481" t="s">
        <v>2318</v>
      </c>
      <c r="F4616" s="483">
        <v>17.75</v>
      </c>
    </row>
    <row r="4617" ht="15.75" customHeight="1" outlineLevel="1">
      <c r="A4617" s="155"/>
      <c r="B4617" s="481">
        <v>94744.0</v>
      </c>
      <c r="C4617" s="482" t="s">
        <v>6930</v>
      </c>
      <c r="D4617" s="481" t="s">
        <v>1403</v>
      </c>
      <c r="E4617" s="481" t="s">
        <v>2318</v>
      </c>
      <c r="F4617" s="483">
        <v>22.11</v>
      </c>
    </row>
    <row r="4618" ht="15.75" customHeight="1" outlineLevel="1">
      <c r="A4618" s="155"/>
      <c r="B4618" s="481">
        <v>94746.0</v>
      </c>
      <c r="C4618" s="482" t="s">
        <v>6931</v>
      </c>
      <c r="D4618" s="481" t="s">
        <v>1403</v>
      </c>
      <c r="E4618" s="481" t="s">
        <v>2318</v>
      </c>
      <c r="F4618" s="483">
        <v>31.46</v>
      </c>
    </row>
    <row r="4619" ht="15.75" customHeight="1" outlineLevel="1">
      <c r="A4619" s="155"/>
      <c r="B4619" s="481">
        <v>94748.0</v>
      </c>
      <c r="C4619" s="482" t="s">
        <v>6932</v>
      </c>
      <c r="D4619" s="481" t="s">
        <v>1403</v>
      </c>
      <c r="E4619" s="481" t="s">
        <v>2318</v>
      </c>
      <c r="F4619" s="483">
        <v>67.64</v>
      </c>
    </row>
    <row r="4620" ht="15.75" customHeight="1" outlineLevel="1">
      <c r="A4620" s="155"/>
      <c r="B4620" s="481">
        <v>94750.0</v>
      </c>
      <c r="C4620" s="482" t="s">
        <v>6933</v>
      </c>
      <c r="D4620" s="481" t="s">
        <v>1403</v>
      </c>
      <c r="E4620" s="481" t="s">
        <v>2318</v>
      </c>
      <c r="F4620" s="483">
        <v>135.19</v>
      </c>
    </row>
    <row r="4621" ht="15.75" customHeight="1" outlineLevel="1">
      <c r="A4621" s="155"/>
      <c r="B4621" s="481">
        <v>94752.0</v>
      </c>
      <c r="C4621" s="482" t="s">
        <v>6934</v>
      </c>
      <c r="D4621" s="481" t="s">
        <v>1403</v>
      </c>
      <c r="E4621" s="481" t="s">
        <v>2318</v>
      </c>
      <c r="F4621" s="483">
        <v>163.62</v>
      </c>
    </row>
    <row r="4622" ht="15.75" customHeight="1" outlineLevel="1">
      <c r="A4622" s="155"/>
      <c r="B4622" s="481">
        <v>94754.0</v>
      </c>
      <c r="C4622" s="482" t="s">
        <v>6935</v>
      </c>
      <c r="D4622" s="481" t="s">
        <v>1403</v>
      </c>
      <c r="E4622" s="481" t="s">
        <v>2318</v>
      </c>
      <c r="F4622" s="483">
        <v>235.36</v>
      </c>
    </row>
    <row r="4623" ht="15.75" customHeight="1" outlineLevel="1">
      <c r="A4623" s="155"/>
      <c r="B4623" s="481">
        <v>94756.0</v>
      </c>
      <c r="C4623" s="482" t="s">
        <v>6936</v>
      </c>
      <c r="D4623" s="481" t="s">
        <v>1403</v>
      </c>
      <c r="E4623" s="481" t="s">
        <v>2318</v>
      </c>
      <c r="F4623" s="483">
        <v>11.36</v>
      </c>
    </row>
    <row r="4624" ht="15.75" customHeight="1" outlineLevel="1">
      <c r="A4624" s="155"/>
      <c r="B4624" s="481">
        <v>94757.0</v>
      </c>
      <c r="C4624" s="482" t="s">
        <v>6937</v>
      </c>
      <c r="D4624" s="481" t="s">
        <v>1403</v>
      </c>
      <c r="E4624" s="481" t="s">
        <v>2318</v>
      </c>
      <c r="F4624" s="483">
        <v>17.56</v>
      </c>
    </row>
    <row r="4625" ht="15.75" customHeight="1" outlineLevel="1">
      <c r="A4625" s="155"/>
      <c r="B4625" s="481">
        <v>94758.0</v>
      </c>
      <c r="C4625" s="482" t="s">
        <v>6938</v>
      </c>
      <c r="D4625" s="481" t="s">
        <v>1403</v>
      </c>
      <c r="E4625" s="481" t="s">
        <v>2318</v>
      </c>
      <c r="F4625" s="483">
        <v>42.57</v>
      </c>
    </row>
    <row r="4626" ht="15.75" customHeight="1" outlineLevel="1">
      <c r="A4626" s="155"/>
      <c r="B4626" s="481">
        <v>94759.0</v>
      </c>
      <c r="C4626" s="482" t="s">
        <v>6939</v>
      </c>
      <c r="D4626" s="481" t="s">
        <v>1403</v>
      </c>
      <c r="E4626" s="481" t="s">
        <v>2318</v>
      </c>
      <c r="F4626" s="483">
        <v>54.09</v>
      </c>
    </row>
    <row r="4627" ht="15.75" customHeight="1" outlineLevel="1">
      <c r="A4627" s="155"/>
      <c r="B4627" s="481">
        <v>94760.0</v>
      </c>
      <c r="C4627" s="482" t="s">
        <v>6940</v>
      </c>
      <c r="D4627" s="481" t="s">
        <v>1403</v>
      </c>
      <c r="E4627" s="481" t="s">
        <v>2318</v>
      </c>
      <c r="F4627" s="483">
        <v>85.47</v>
      </c>
    </row>
    <row r="4628" ht="15.75" customHeight="1" outlineLevel="1">
      <c r="A4628" s="155"/>
      <c r="B4628" s="481">
        <v>94761.0</v>
      </c>
      <c r="C4628" s="482" t="s">
        <v>6941</v>
      </c>
      <c r="D4628" s="481" t="s">
        <v>1403</v>
      </c>
      <c r="E4628" s="481" t="s">
        <v>2318</v>
      </c>
      <c r="F4628" s="483">
        <v>182.16</v>
      </c>
    </row>
    <row r="4629" ht="15.75" customHeight="1" outlineLevel="1">
      <c r="A4629" s="155"/>
      <c r="B4629" s="481">
        <v>94762.0</v>
      </c>
      <c r="C4629" s="482" t="s">
        <v>6942</v>
      </c>
      <c r="D4629" s="481" t="s">
        <v>1403</v>
      </c>
      <c r="E4629" s="481" t="s">
        <v>2318</v>
      </c>
      <c r="F4629" s="483">
        <v>222.61</v>
      </c>
    </row>
    <row r="4630" ht="15.75" customHeight="1" outlineLevel="1">
      <c r="A4630" s="155"/>
      <c r="B4630" s="481">
        <v>94763.0</v>
      </c>
      <c r="C4630" s="482" t="s">
        <v>6943</v>
      </c>
      <c r="D4630" s="481" t="s">
        <v>1403</v>
      </c>
      <c r="E4630" s="481" t="s">
        <v>2318</v>
      </c>
      <c r="F4630" s="483">
        <v>294.83</v>
      </c>
    </row>
    <row r="4631" ht="15.75" customHeight="1" outlineLevel="1">
      <c r="A4631" s="155"/>
      <c r="B4631" s="481">
        <v>94764.0</v>
      </c>
      <c r="C4631" s="482" t="s">
        <v>6944</v>
      </c>
      <c r="D4631" s="481" t="s">
        <v>1403</v>
      </c>
      <c r="E4631" s="481" t="s">
        <v>2318</v>
      </c>
      <c r="F4631" s="483">
        <v>30.16</v>
      </c>
    </row>
    <row r="4632" ht="15.75" customHeight="1" outlineLevel="1">
      <c r="A4632" s="155"/>
      <c r="B4632" s="481">
        <v>94765.0</v>
      </c>
      <c r="C4632" s="482" t="s">
        <v>6945</v>
      </c>
      <c r="D4632" s="481" t="s">
        <v>1403</v>
      </c>
      <c r="E4632" s="481" t="s">
        <v>2318</v>
      </c>
      <c r="F4632" s="483">
        <v>33.27</v>
      </c>
    </row>
    <row r="4633" ht="15.75" customHeight="1" outlineLevel="1">
      <c r="A4633" s="155"/>
      <c r="B4633" s="481">
        <v>94766.0</v>
      </c>
      <c r="C4633" s="482" t="s">
        <v>6946</v>
      </c>
      <c r="D4633" s="481" t="s">
        <v>1403</v>
      </c>
      <c r="E4633" s="481" t="s">
        <v>2318</v>
      </c>
      <c r="F4633" s="483">
        <v>37.2</v>
      </c>
    </row>
    <row r="4634" ht="15.75" customHeight="1" outlineLevel="1">
      <c r="A4634" s="155"/>
      <c r="B4634" s="481">
        <v>94767.0</v>
      </c>
      <c r="C4634" s="482" t="s">
        <v>6947</v>
      </c>
      <c r="D4634" s="481" t="s">
        <v>1403</v>
      </c>
      <c r="E4634" s="481" t="s">
        <v>2318</v>
      </c>
      <c r="F4634" s="483">
        <v>54.81</v>
      </c>
    </row>
    <row r="4635" ht="15.75" customHeight="1" outlineLevel="1">
      <c r="A4635" s="155"/>
      <c r="B4635" s="481">
        <v>94768.0</v>
      </c>
      <c r="C4635" s="482" t="s">
        <v>6948</v>
      </c>
      <c r="D4635" s="481" t="s">
        <v>1403</v>
      </c>
      <c r="E4635" s="481" t="s">
        <v>2318</v>
      </c>
      <c r="F4635" s="483">
        <v>62.05</v>
      </c>
    </row>
    <row r="4636" ht="15.75" customHeight="1" outlineLevel="1">
      <c r="A4636" s="155"/>
      <c r="B4636" s="481">
        <v>94769.0</v>
      </c>
      <c r="C4636" s="482" t="s">
        <v>6949</v>
      </c>
      <c r="D4636" s="481" t="s">
        <v>1403</v>
      </c>
      <c r="E4636" s="481" t="s">
        <v>2318</v>
      </c>
      <c r="F4636" s="483">
        <v>82.64</v>
      </c>
    </row>
    <row r="4637" ht="15.75" customHeight="1" outlineLevel="1">
      <c r="A4637" s="155"/>
      <c r="B4637" s="481">
        <v>94783.0</v>
      </c>
      <c r="C4637" s="482" t="s">
        <v>6950</v>
      </c>
      <c r="D4637" s="481" t="s">
        <v>1403</v>
      </c>
      <c r="E4637" s="481" t="s">
        <v>2466</v>
      </c>
      <c r="F4637" s="483">
        <v>16.53</v>
      </c>
    </row>
    <row r="4638" ht="15.75" customHeight="1" outlineLevel="1">
      <c r="A4638" s="155"/>
      <c r="B4638" s="481">
        <v>94863.0</v>
      </c>
      <c r="C4638" s="482" t="s">
        <v>6951</v>
      </c>
      <c r="D4638" s="481" t="s">
        <v>1403</v>
      </c>
      <c r="E4638" s="481" t="s">
        <v>2318</v>
      </c>
      <c r="F4638" s="483">
        <v>129.34</v>
      </c>
    </row>
    <row r="4639" ht="15.75" customHeight="1" outlineLevel="1">
      <c r="A4639" s="155"/>
      <c r="B4639" s="481">
        <v>95237.0</v>
      </c>
      <c r="C4639" s="482" t="s">
        <v>6952</v>
      </c>
      <c r="D4639" s="481" t="s">
        <v>1403</v>
      </c>
      <c r="E4639" s="481" t="s">
        <v>2466</v>
      </c>
      <c r="F4639" s="483">
        <v>21.42</v>
      </c>
    </row>
    <row r="4640" ht="15.75" customHeight="1" outlineLevel="1">
      <c r="A4640" s="155"/>
      <c r="B4640" s="481">
        <v>95693.0</v>
      </c>
      <c r="C4640" s="482" t="s">
        <v>6953</v>
      </c>
      <c r="D4640" s="481" t="s">
        <v>1403</v>
      </c>
      <c r="E4640" s="481" t="s">
        <v>2466</v>
      </c>
      <c r="F4640" s="483">
        <v>47.39</v>
      </c>
    </row>
    <row r="4641" ht="15.75" customHeight="1" outlineLevel="1">
      <c r="A4641" s="155"/>
      <c r="B4641" s="481">
        <v>95694.0</v>
      </c>
      <c r="C4641" s="482" t="s">
        <v>6954</v>
      </c>
      <c r="D4641" s="481" t="s">
        <v>1403</v>
      </c>
      <c r="E4641" s="481" t="s">
        <v>2466</v>
      </c>
      <c r="F4641" s="483">
        <v>49.28</v>
      </c>
    </row>
    <row r="4642" ht="15.75" customHeight="1" outlineLevel="1">
      <c r="A4642" s="155"/>
      <c r="B4642" s="481">
        <v>95695.0</v>
      </c>
      <c r="C4642" s="482" t="s">
        <v>6955</v>
      </c>
      <c r="D4642" s="481" t="s">
        <v>1403</v>
      </c>
      <c r="E4642" s="481" t="s">
        <v>2466</v>
      </c>
      <c r="F4642" s="483">
        <v>55.97</v>
      </c>
    </row>
    <row r="4643" ht="15.75" customHeight="1" outlineLevel="1">
      <c r="A4643" s="155"/>
      <c r="B4643" s="481">
        <v>95696.0</v>
      </c>
      <c r="C4643" s="482" t="s">
        <v>6956</v>
      </c>
      <c r="D4643" s="481" t="s">
        <v>1403</v>
      </c>
      <c r="E4643" s="481" t="s">
        <v>2466</v>
      </c>
      <c r="F4643" s="483">
        <v>60.99</v>
      </c>
    </row>
    <row r="4644" ht="15.75" customHeight="1" outlineLevel="1">
      <c r="A4644" s="155"/>
      <c r="B4644" s="481">
        <v>96637.0</v>
      </c>
      <c r="C4644" s="482" t="s">
        <v>6957</v>
      </c>
      <c r="D4644" s="481" t="s">
        <v>1403</v>
      </c>
      <c r="E4644" s="481" t="s">
        <v>2318</v>
      </c>
      <c r="F4644" s="483">
        <v>14.58</v>
      </c>
    </row>
    <row r="4645" ht="15.75" customHeight="1" outlineLevel="1">
      <c r="A4645" s="155"/>
      <c r="B4645" s="481">
        <v>96638.0</v>
      </c>
      <c r="C4645" s="482" t="s">
        <v>6958</v>
      </c>
      <c r="D4645" s="481" t="s">
        <v>1403</v>
      </c>
      <c r="E4645" s="481" t="s">
        <v>2318</v>
      </c>
      <c r="F4645" s="483">
        <v>14.94</v>
      </c>
    </row>
    <row r="4646" ht="15.75" customHeight="1" outlineLevel="1">
      <c r="A4646" s="155"/>
      <c r="B4646" s="481">
        <v>96639.0</v>
      </c>
      <c r="C4646" s="482" t="s">
        <v>6959</v>
      </c>
      <c r="D4646" s="481" t="s">
        <v>1403</v>
      </c>
      <c r="E4646" s="481" t="s">
        <v>2318</v>
      </c>
      <c r="F4646" s="483">
        <v>10.15</v>
      </c>
    </row>
    <row r="4647" ht="15.75" customHeight="1" outlineLevel="1">
      <c r="A4647" s="155"/>
      <c r="B4647" s="481">
        <v>96640.0</v>
      </c>
      <c r="C4647" s="482" t="s">
        <v>6960</v>
      </c>
      <c r="D4647" s="481" t="s">
        <v>1403</v>
      </c>
      <c r="E4647" s="481" t="s">
        <v>2318</v>
      </c>
      <c r="F4647" s="483">
        <v>23.59</v>
      </c>
    </row>
    <row r="4648" ht="15.75" customHeight="1" outlineLevel="1">
      <c r="A4648" s="155"/>
      <c r="B4648" s="481">
        <v>96641.0</v>
      </c>
      <c r="C4648" s="482" t="s">
        <v>6961</v>
      </c>
      <c r="D4648" s="481" t="s">
        <v>1403</v>
      </c>
      <c r="E4648" s="481" t="s">
        <v>2318</v>
      </c>
      <c r="F4648" s="483">
        <v>15.75</v>
      </c>
    </row>
    <row r="4649" ht="15.75" customHeight="1" outlineLevel="1">
      <c r="A4649" s="155"/>
      <c r="B4649" s="481">
        <v>96642.0</v>
      </c>
      <c r="C4649" s="482" t="s">
        <v>6962</v>
      </c>
      <c r="D4649" s="481" t="s">
        <v>1403</v>
      </c>
      <c r="E4649" s="481" t="s">
        <v>2318</v>
      </c>
      <c r="F4649" s="483">
        <v>19.18</v>
      </c>
    </row>
    <row r="4650" ht="15.75" customHeight="1" outlineLevel="1">
      <c r="A4650" s="155"/>
      <c r="B4650" s="481">
        <v>96643.0</v>
      </c>
      <c r="C4650" s="482" t="s">
        <v>6963</v>
      </c>
      <c r="D4650" s="481" t="s">
        <v>1403</v>
      </c>
      <c r="E4650" s="481" t="s">
        <v>2318</v>
      </c>
      <c r="F4650" s="483">
        <v>41.37</v>
      </c>
    </row>
    <row r="4651" ht="15.75" customHeight="1" outlineLevel="1">
      <c r="A4651" s="155"/>
      <c r="B4651" s="481">
        <v>96650.0</v>
      </c>
      <c r="C4651" s="482" t="s">
        <v>6964</v>
      </c>
      <c r="D4651" s="481" t="s">
        <v>1403</v>
      </c>
      <c r="E4651" s="481" t="s">
        <v>2318</v>
      </c>
      <c r="F4651" s="483">
        <v>8.17</v>
      </c>
    </row>
    <row r="4652" ht="15.75" customHeight="1" outlineLevel="1">
      <c r="A4652" s="155"/>
      <c r="B4652" s="481">
        <v>96651.0</v>
      </c>
      <c r="C4652" s="482" t="s">
        <v>6965</v>
      </c>
      <c r="D4652" s="481" t="s">
        <v>1403</v>
      </c>
      <c r="E4652" s="481" t="s">
        <v>2318</v>
      </c>
      <c r="F4652" s="483">
        <v>8.53</v>
      </c>
    </row>
    <row r="4653" ht="15.75" customHeight="1" outlineLevel="1">
      <c r="A4653" s="155"/>
      <c r="B4653" s="481">
        <v>96652.0</v>
      </c>
      <c r="C4653" s="482" t="s">
        <v>6966</v>
      </c>
      <c r="D4653" s="481" t="s">
        <v>1403</v>
      </c>
      <c r="E4653" s="481" t="s">
        <v>2318</v>
      </c>
      <c r="F4653" s="483">
        <v>9.69</v>
      </c>
    </row>
    <row r="4654" ht="15.75" customHeight="1" outlineLevel="1">
      <c r="A4654" s="155"/>
      <c r="B4654" s="481">
        <v>96653.0</v>
      </c>
      <c r="C4654" s="482" t="s">
        <v>6967</v>
      </c>
      <c r="D4654" s="481" t="s">
        <v>1403</v>
      </c>
      <c r="E4654" s="481" t="s">
        <v>2318</v>
      </c>
      <c r="F4654" s="483">
        <v>12.74</v>
      </c>
    </row>
    <row r="4655" ht="15.75" customHeight="1" outlineLevel="1">
      <c r="A4655" s="155"/>
      <c r="B4655" s="481">
        <v>96654.0</v>
      </c>
      <c r="C4655" s="482" t="s">
        <v>6968</v>
      </c>
      <c r="D4655" s="481" t="s">
        <v>1403</v>
      </c>
      <c r="E4655" s="481" t="s">
        <v>2318</v>
      </c>
      <c r="F4655" s="483">
        <v>14.5</v>
      </c>
    </row>
    <row r="4656" ht="15.75" customHeight="1" outlineLevel="1">
      <c r="A4656" s="155"/>
      <c r="B4656" s="481">
        <v>96655.0</v>
      </c>
      <c r="C4656" s="482" t="s">
        <v>6969</v>
      </c>
      <c r="D4656" s="481" t="s">
        <v>1403</v>
      </c>
      <c r="E4656" s="481" t="s">
        <v>2318</v>
      </c>
      <c r="F4656" s="483">
        <v>19.46</v>
      </c>
    </row>
    <row r="4657" ht="15.75" customHeight="1" outlineLevel="1">
      <c r="A4657" s="155"/>
      <c r="B4657" s="481">
        <v>96656.0</v>
      </c>
      <c r="C4657" s="482" t="s">
        <v>6970</v>
      </c>
      <c r="D4657" s="481" t="s">
        <v>1403</v>
      </c>
      <c r="E4657" s="481" t="s">
        <v>2318</v>
      </c>
      <c r="F4657" s="483">
        <v>5.88</v>
      </c>
    </row>
    <row r="4658" ht="15.75" customHeight="1" outlineLevel="1">
      <c r="A4658" s="155"/>
      <c r="B4658" s="481">
        <v>96657.0</v>
      </c>
      <c r="C4658" s="482" t="s">
        <v>6971</v>
      </c>
      <c r="D4658" s="481" t="s">
        <v>1403</v>
      </c>
      <c r="E4658" s="481" t="s">
        <v>2318</v>
      </c>
      <c r="F4658" s="483">
        <v>21.69</v>
      </c>
    </row>
    <row r="4659" ht="15.75" customHeight="1" outlineLevel="1">
      <c r="A4659" s="155"/>
      <c r="B4659" s="481">
        <v>96658.0</v>
      </c>
      <c r="C4659" s="482" t="s">
        <v>6972</v>
      </c>
      <c r="D4659" s="481" t="s">
        <v>1403</v>
      </c>
      <c r="E4659" s="481" t="s">
        <v>2318</v>
      </c>
      <c r="F4659" s="483">
        <v>13.85</v>
      </c>
    </row>
    <row r="4660" ht="15.75" customHeight="1" outlineLevel="1">
      <c r="A4660" s="155"/>
      <c r="B4660" s="481">
        <v>96659.0</v>
      </c>
      <c r="C4660" s="482" t="s">
        <v>6973</v>
      </c>
      <c r="D4660" s="481" t="s">
        <v>1403</v>
      </c>
      <c r="E4660" s="481" t="s">
        <v>2318</v>
      </c>
      <c r="F4660" s="483">
        <v>7.68</v>
      </c>
    </row>
    <row r="4661" ht="15.75" customHeight="1" outlineLevel="1">
      <c r="A4661" s="155"/>
      <c r="B4661" s="481">
        <v>96660.0</v>
      </c>
      <c r="C4661" s="482" t="s">
        <v>6974</v>
      </c>
      <c r="D4661" s="481" t="s">
        <v>1403</v>
      </c>
      <c r="E4661" s="481" t="s">
        <v>2318</v>
      </c>
      <c r="F4661" s="483">
        <v>29.45</v>
      </c>
    </row>
    <row r="4662" ht="15.75" customHeight="1" outlineLevel="1">
      <c r="A4662" s="155"/>
      <c r="B4662" s="481">
        <v>96661.0</v>
      </c>
      <c r="C4662" s="482" t="s">
        <v>6975</v>
      </c>
      <c r="D4662" s="481" t="s">
        <v>1403</v>
      </c>
      <c r="E4662" s="481" t="s">
        <v>2318</v>
      </c>
      <c r="F4662" s="483">
        <v>29.17</v>
      </c>
    </row>
    <row r="4663" ht="15.75" customHeight="1" outlineLevel="1">
      <c r="A4663" s="155"/>
      <c r="B4663" s="481">
        <v>96662.0</v>
      </c>
      <c r="C4663" s="482" t="s">
        <v>6976</v>
      </c>
      <c r="D4663" s="481" t="s">
        <v>1403</v>
      </c>
      <c r="E4663" s="481" t="s">
        <v>2318</v>
      </c>
      <c r="F4663" s="483">
        <v>8.53</v>
      </c>
    </row>
    <row r="4664" ht="15.75" customHeight="1" outlineLevel="1">
      <c r="A4664" s="155"/>
      <c r="B4664" s="481">
        <v>96663.0</v>
      </c>
      <c r="C4664" s="482" t="s">
        <v>6977</v>
      </c>
      <c r="D4664" s="481" t="s">
        <v>1403</v>
      </c>
      <c r="E4664" s="481" t="s">
        <v>2318</v>
      </c>
      <c r="F4664" s="483">
        <v>14.51</v>
      </c>
    </row>
    <row r="4665" ht="15.75" customHeight="1" outlineLevel="1">
      <c r="A4665" s="155"/>
      <c r="B4665" s="481">
        <v>96664.0</v>
      </c>
      <c r="C4665" s="482" t="s">
        <v>6978</v>
      </c>
      <c r="D4665" s="481" t="s">
        <v>1403</v>
      </c>
      <c r="E4665" s="481" t="s">
        <v>2318</v>
      </c>
      <c r="F4665" s="483">
        <v>15.95</v>
      </c>
    </row>
    <row r="4666" ht="15.75" customHeight="1" outlineLevel="1">
      <c r="A4666" s="155"/>
      <c r="B4666" s="481">
        <v>96665.0</v>
      </c>
      <c r="C4666" s="482" t="s">
        <v>6979</v>
      </c>
      <c r="D4666" s="481" t="s">
        <v>1403</v>
      </c>
      <c r="E4666" s="481" t="s">
        <v>2318</v>
      </c>
      <c r="F4666" s="483">
        <v>10.63</v>
      </c>
    </row>
    <row r="4667" ht="15.75" customHeight="1" outlineLevel="1">
      <c r="A4667" s="155"/>
      <c r="B4667" s="481">
        <v>96666.0</v>
      </c>
      <c r="C4667" s="482" t="s">
        <v>6980</v>
      </c>
      <c r="D4667" s="481" t="s">
        <v>1403</v>
      </c>
      <c r="E4667" s="481" t="s">
        <v>2318</v>
      </c>
      <c r="F4667" s="483">
        <v>15.31</v>
      </c>
    </row>
    <row r="4668" ht="15.75" customHeight="1" outlineLevel="1">
      <c r="A4668" s="155"/>
      <c r="B4668" s="481">
        <v>96667.0</v>
      </c>
      <c r="C4668" s="482" t="s">
        <v>6981</v>
      </c>
      <c r="D4668" s="481" t="s">
        <v>1403</v>
      </c>
      <c r="E4668" s="481" t="s">
        <v>2318</v>
      </c>
      <c r="F4668" s="483">
        <v>21.62</v>
      </c>
    </row>
    <row r="4669" ht="15.75" customHeight="1" outlineLevel="1">
      <c r="A4669" s="155"/>
      <c r="B4669" s="481">
        <v>96684.0</v>
      </c>
      <c r="C4669" s="482" t="s">
        <v>6982</v>
      </c>
      <c r="D4669" s="481" t="s">
        <v>1403</v>
      </c>
      <c r="E4669" s="481" t="s">
        <v>2318</v>
      </c>
      <c r="F4669" s="483">
        <v>10.48</v>
      </c>
    </row>
    <row r="4670" ht="15.75" customHeight="1" outlineLevel="1">
      <c r="A4670" s="155"/>
      <c r="B4670" s="481">
        <v>96685.0</v>
      </c>
      <c r="C4670" s="482" t="s">
        <v>6983</v>
      </c>
      <c r="D4670" s="481" t="s">
        <v>1403</v>
      </c>
      <c r="E4670" s="481" t="s">
        <v>2318</v>
      </c>
      <c r="F4670" s="483">
        <v>10.84</v>
      </c>
    </row>
    <row r="4671" ht="15.75" customHeight="1" outlineLevel="1">
      <c r="A4671" s="155"/>
      <c r="B4671" s="481">
        <v>96686.0</v>
      </c>
      <c r="C4671" s="482" t="s">
        <v>6984</v>
      </c>
      <c r="D4671" s="481" t="s">
        <v>1403</v>
      </c>
      <c r="E4671" s="481" t="s">
        <v>2318</v>
      </c>
      <c r="F4671" s="483">
        <v>13.48</v>
      </c>
    </row>
    <row r="4672" ht="15.75" customHeight="1" outlineLevel="1">
      <c r="A4672" s="155"/>
      <c r="B4672" s="481">
        <v>96687.0</v>
      </c>
      <c r="C4672" s="482" t="s">
        <v>6985</v>
      </c>
      <c r="D4672" s="481" t="s">
        <v>1403</v>
      </c>
      <c r="E4672" s="481" t="s">
        <v>2318</v>
      </c>
      <c r="F4672" s="483">
        <v>16.53</v>
      </c>
    </row>
    <row r="4673" ht="15.75" customHeight="1" outlineLevel="1">
      <c r="A4673" s="155"/>
      <c r="B4673" s="481">
        <v>96688.0</v>
      </c>
      <c r="C4673" s="482" t="s">
        <v>6986</v>
      </c>
      <c r="D4673" s="481" t="s">
        <v>1403</v>
      </c>
      <c r="E4673" s="481" t="s">
        <v>2318</v>
      </c>
      <c r="F4673" s="483">
        <v>19.98</v>
      </c>
    </row>
    <row r="4674" ht="15.75" customHeight="1" outlineLevel="1">
      <c r="A4674" s="155"/>
      <c r="B4674" s="481">
        <v>96689.0</v>
      </c>
      <c r="C4674" s="482" t="s">
        <v>6987</v>
      </c>
      <c r="D4674" s="481" t="s">
        <v>1403</v>
      </c>
      <c r="E4674" s="481" t="s">
        <v>2318</v>
      </c>
      <c r="F4674" s="483">
        <v>24.94</v>
      </c>
    </row>
    <row r="4675" ht="15.75" customHeight="1" outlineLevel="1">
      <c r="A4675" s="155"/>
      <c r="B4675" s="481">
        <v>96690.0</v>
      </c>
      <c r="C4675" s="482" t="s">
        <v>6988</v>
      </c>
      <c r="D4675" s="481" t="s">
        <v>1403</v>
      </c>
      <c r="E4675" s="481" t="s">
        <v>2318</v>
      </c>
      <c r="F4675" s="483">
        <v>27.83</v>
      </c>
    </row>
    <row r="4676" ht="15.75" customHeight="1" outlineLevel="1">
      <c r="A4676" s="155"/>
      <c r="B4676" s="481">
        <v>96691.0</v>
      </c>
      <c r="C4676" s="482" t="s">
        <v>6989</v>
      </c>
      <c r="D4676" s="481" t="s">
        <v>1403</v>
      </c>
      <c r="E4676" s="481" t="s">
        <v>2318</v>
      </c>
      <c r="F4676" s="483">
        <v>35.68</v>
      </c>
    </row>
    <row r="4677" ht="15.75" customHeight="1" outlineLevel="1">
      <c r="A4677" s="155"/>
      <c r="B4677" s="481">
        <v>96692.0</v>
      </c>
      <c r="C4677" s="482" t="s">
        <v>6990</v>
      </c>
      <c r="D4677" s="481" t="s">
        <v>1403</v>
      </c>
      <c r="E4677" s="481" t="s">
        <v>2318</v>
      </c>
      <c r="F4677" s="483">
        <v>39.41</v>
      </c>
    </row>
    <row r="4678" ht="15.75" customHeight="1" outlineLevel="1">
      <c r="A4678" s="155"/>
      <c r="B4678" s="481">
        <v>96693.0</v>
      </c>
      <c r="C4678" s="482" t="s">
        <v>6991</v>
      </c>
      <c r="D4678" s="481" t="s">
        <v>1403</v>
      </c>
      <c r="E4678" s="481" t="s">
        <v>2318</v>
      </c>
      <c r="F4678" s="483">
        <v>53.43</v>
      </c>
    </row>
    <row r="4679" ht="15.75" customHeight="1" outlineLevel="1">
      <c r="A4679" s="155"/>
      <c r="B4679" s="481">
        <v>96694.0</v>
      </c>
      <c r="C4679" s="482" t="s">
        <v>6992</v>
      </c>
      <c r="D4679" s="481" t="s">
        <v>1403</v>
      </c>
      <c r="E4679" s="481" t="s">
        <v>2318</v>
      </c>
      <c r="F4679" s="483">
        <v>83.58</v>
      </c>
    </row>
    <row r="4680" ht="15.75" customHeight="1" outlineLevel="1">
      <c r="A4680" s="155"/>
      <c r="B4680" s="481">
        <v>96695.0</v>
      </c>
      <c r="C4680" s="482" t="s">
        <v>6993</v>
      </c>
      <c r="D4680" s="481" t="s">
        <v>1403</v>
      </c>
      <c r="E4680" s="481" t="s">
        <v>2318</v>
      </c>
      <c r="F4680" s="483">
        <v>92.13</v>
      </c>
    </row>
    <row r="4681" ht="15.75" customHeight="1" outlineLevel="1">
      <c r="A4681" s="155"/>
      <c r="B4681" s="481">
        <v>96696.0</v>
      </c>
      <c r="C4681" s="482" t="s">
        <v>6994</v>
      </c>
      <c r="D4681" s="481" t="s">
        <v>1403</v>
      </c>
      <c r="E4681" s="481" t="s">
        <v>2318</v>
      </c>
      <c r="F4681" s="483">
        <v>104.37</v>
      </c>
    </row>
    <row r="4682" ht="15.75" customHeight="1" outlineLevel="1">
      <c r="A4682" s="155"/>
      <c r="B4682" s="481">
        <v>96697.0</v>
      </c>
      <c r="C4682" s="482" t="s">
        <v>6995</v>
      </c>
      <c r="D4682" s="481" t="s">
        <v>1403</v>
      </c>
      <c r="E4682" s="481" t="s">
        <v>2318</v>
      </c>
      <c r="F4682" s="483">
        <v>308.92</v>
      </c>
    </row>
    <row r="4683" ht="15.75" customHeight="1" outlineLevel="1">
      <c r="A4683" s="155"/>
      <c r="B4683" s="481">
        <v>96698.0</v>
      </c>
      <c r="C4683" s="482" t="s">
        <v>6996</v>
      </c>
      <c r="D4683" s="481" t="s">
        <v>1403</v>
      </c>
      <c r="E4683" s="481" t="s">
        <v>2318</v>
      </c>
      <c r="F4683" s="483">
        <v>7.42</v>
      </c>
    </row>
    <row r="4684" ht="15.75" customHeight="1" outlineLevel="1">
      <c r="A4684" s="155"/>
      <c r="B4684" s="481">
        <v>96699.0</v>
      </c>
      <c r="C4684" s="482" t="s">
        <v>6997</v>
      </c>
      <c r="D4684" s="481" t="s">
        <v>1403</v>
      </c>
      <c r="E4684" s="481" t="s">
        <v>2318</v>
      </c>
      <c r="F4684" s="483">
        <v>23.23</v>
      </c>
    </row>
    <row r="4685" ht="15.75" customHeight="1" outlineLevel="1">
      <c r="A4685" s="155"/>
      <c r="B4685" s="481">
        <v>96700.0</v>
      </c>
      <c r="C4685" s="482" t="s">
        <v>6998</v>
      </c>
      <c r="D4685" s="481" t="s">
        <v>1403</v>
      </c>
      <c r="E4685" s="481" t="s">
        <v>2318</v>
      </c>
      <c r="F4685" s="483">
        <v>15.39</v>
      </c>
    </row>
    <row r="4686" ht="15.75" customHeight="1" outlineLevel="1">
      <c r="A4686" s="155"/>
      <c r="B4686" s="481">
        <v>96701.0</v>
      </c>
      <c r="C4686" s="482" t="s">
        <v>6999</v>
      </c>
      <c r="D4686" s="481" t="s">
        <v>1403</v>
      </c>
      <c r="E4686" s="481" t="s">
        <v>2318</v>
      </c>
      <c r="F4686" s="483">
        <v>10.2</v>
      </c>
    </row>
    <row r="4687" ht="15.75" customHeight="1" outlineLevel="1">
      <c r="A4687" s="155"/>
      <c r="B4687" s="481">
        <v>96702.0</v>
      </c>
      <c r="C4687" s="482" t="s">
        <v>7000</v>
      </c>
      <c r="D4687" s="481" t="s">
        <v>1403</v>
      </c>
      <c r="E4687" s="481" t="s">
        <v>2318</v>
      </c>
      <c r="F4687" s="483">
        <v>10.58</v>
      </c>
    </row>
    <row r="4688" ht="15.75" customHeight="1" outlineLevel="1">
      <c r="A4688" s="155"/>
      <c r="B4688" s="481">
        <v>96703.0</v>
      </c>
      <c r="C4688" s="482" t="s">
        <v>7001</v>
      </c>
      <c r="D4688" s="481" t="s">
        <v>1403</v>
      </c>
      <c r="E4688" s="481" t="s">
        <v>2318</v>
      </c>
      <c r="F4688" s="483">
        <v>18.17</v>
      </c>
    </row>
    <row r="4689" ht="15.75" customHeight="1" outlineLevel="1">
      <c r="A4689" s="155"/>
      <c r="B4689" s="481">
        <v>96704.0</v>
      </c>
      <c r="C4689" s="482" t="s">
        <v>7002</v>
      </c>
      <c r="D4689" s="481" t="s">
        <v>1403</v>
      </c>
      <c r="E4689" s="481" t="s">
        <v>2318</v>
      </c>
      <c r="F4689" s="483">
        <v>18.55</v>
      </c>
    </row>
    <row r="4690" ht="15.75" customHeight="1" outlineLevel="1">
      <c r="A4690" s="155"/>
      <c r="B4690" s="481">
        <v>96705.0</v>
      </c>
      <c r="C4690" s="482" t="s">
        <v>7003</v>
      </c>
      <c r="D4690" s="481" t="s">
        <v>1403</v>
      </c>
      <c r="E4690" s="481" t="s">
        <v>2318</v>
      </c>
      <c r="F4690" s="483">
        <v>22.06</v>
      </c>
    </row>
    <row r="4691" ht="15.75" customHeight="1" outlineLevel="1">
      <c r="A4691" s="155"/>
      <c r="B4691" s="481">
        <v>96706.0</v>
      </c>
      <c r="C4691" s="482" t="s">
        <v>7004</v>
      </c>
      <c r="D4691" s="481" t="s">
        <v>1403</v>
      </c>
      <c r="E4691" s="481" t="s">
        <v>2318</v>
      </c>
      <c r="F4691" s="483">
        <v>32.68</v>
      </c>
    </row>
    <row r="4692" ht="15.75" customHeight="1" outlineLevel="1">
      <c r="A4692" s="155"/>
      <c r="B4692" s="481">
        <v>96707.0</v>
      </c>
      <c r="C4692" s="482" t="s">
        <v>7005</v>
      </c>
      <c r="D4692" s="481" t="s">
        <v>1403</v>
      </c>
      <c r="E4692" s="481" t="s">
        <v>2318</v>
      </c>
      <c r="F4692" s="483">
        <v>52.55</v>
      </c>
    </row>
    <row r="4693" ht="15.75" customHeight="1" outlineLevel="1">
      <c r="A4693" s="155"/>
      <c r="B4693" s="481">
        <v>96708.0</v>
      </c>
      <c r="C4693" s="482" t="s">
        <v>7006</v>
      </c>
      <c r="D4693" s="481" t="s">
        <v>1403</v>
      </c>
      <c r="E4693" s="481" t="s">
        <v>2318</v>
      </c>
      <c r="F4693" s="483">
        <v>79.65</v>
      </c>
    </row>
    <row r="4694" ht="15.75" customHeight="1" outlineLevel="1">
      <c r="A4694" s="155"/>
      <c r="B4694" s="481">
        <v>96709.0</v>
      </c>
      <c r="C4694" s="482" t="s">
        <v>7007</v>
      </c>
      <c r="D4694" s="481" t="s">
        <v>1403</v>
      </c>
      <c r="E4694" s="481" t="s">
        <v>2318</v>
      </c>
      <c r="F4694" s="483">
        <v>101.64</v>
      </c>
    </row>
    <row r="4695" ht="15.75" customHeight="1" outlineLevel="1">
      <c r="A4695" s="155"/>
      <c r="B4695" s="481">
        <v>96710.0</v>
      </c>
      <c r="C4695" s="482" t="s">
        <v>7008</v>
      </c>
      <c r="D4695" s="481" t="s">
        <v>1403</v>
      </c>
      <c r="E4695" s="481" t="s">
        <v>2318</v>
      </c>
      <c r="F4695" s="483">
        <v>13.71</v>
      </c>
    </row>
    <row r="4696" ht="15.75" customHeight="1" outlineLevel="1">
      <c r="A4696" s="155"/>
      <c r="B4696" s="481">
        <v>96711.0</v>
      </c>
      <c r="C4696" s="482" t="s">
        <v>7009</v>
      </c>
      <c r="D4696" s="481" t="s">
        <v>1403</v>
      </c>
      <c r="E4696" s="481" t="s">
        <v>2318</v>
      </c>
      <c r="F4696" s="483">
        <v>20.37</v>
      </c>
    </row>
    <row r="4697" ht="15.75" customHeight="1" outlineLevel="1">
      <c r="A4697" s="155"/>
      <c r="B4697" s="481">
        <v>96712.0</v>
      </c>
      <c r="C4697" s="482" t="s">
        <v>7010</v>
      </c>
      <c r="D4697" s="481" t="s">
        <v>1403</v>
      </c>
      <c r="E4697" s="481" t="s">
        <v>2318</v>
      </c>
      <c r="F4697" s="483">
        <v>28.95</v>
      </c>
    </row>
    <row r="4698" ht="15.75" customHeight="1" outlineLevel="1">
      <c r="A4698" s="155"/>
      <c r="B4698" s="481">
        <v>96713.0</v>
      </c>
      <c r="C4698" s="482" t="s">
        <v>7011</v>
      </c>
      <c r="D4698" s="481" t="s">
        <v>1403</v>
      </c>
      <c r="E4698" s="481" t="s">
        <v>2318</v>
      </c>
      <c r="F4698" s="483">
        <v>44.4</v>
      </c>
    </row>
    <row r="4699" ht="15.75" customHeight="1" outlineLevel="1">
      <c r="A4699" s="155"/>
      <c r="B4699" s="481">
        <v>96714.0</v>
      </c>
      <c r="C4699" s="482" t="s">
        <v>7012</v>
      </c>
      <c r="D4699" s="481" t="s">
        <v>1403</v>
      </c>
      <c r="E4699" s="481" t="s">
        <v>2318</v>
      </c>
      <c r="F4699" s="483">
        <v>63.14</v>
      </c>
    </row>
    <row r="4700" ht="15.75" customHeight="1" outlineLevel="1">
      <c r="A4700" s="155"/>
      <c r="B4700" s="481">
        <v>96715.0</v>
      </c>
      <c r="C4700" s="482" t="s">
        <v>7013</v>
      </c>
      <c r="D4700" s="481" t="s">
        <v>1403</v>
      </c>
      <c r="E4700" s="481" t="s">
        <v>2318</v>
      </c>
      <c r="F4700" s="483">
        <v>112.42</v>
      </c>
    </row>
    <row r="4701" ht="15.75" customHeight="1" outlineLevel="1">
      <c r="A4701" s="155"/>
      <c r="B4701" s="481">
        <v>96716.0</v>
      </c>
      <c r="C4701" s="482" t="s">
        <v>7014</v>
      </c>
      <c r="D4701" s="481" t="s">
        <v>1403</v>
      </c>
      <c r="E4701" s="481" t="s">
        <v>2318</v>
      </c>
      <c r="F4701" s="483">
        <v>146.41</v>
      </c>
    </row>
    <row r="4702" ht="15.75" customHeight="1" outlineLevel="1">
      <c r="A4702" s="155"/>
      <c r="B4702" s="481">
        <v>96717.0</v>
      </c>
      <c r="C4702" s="482" t="s">
        <v>7015</v>
      </c>
      <c r="D4702" s="481" t="s">
        <v>1403</v>
      </c>
      <c r="E4702" s="481" t="s">
        <v>2318</v>
      </c>
      <c r="F4702" s="483">
        <v>281.1</v>
      </c>
    </row>
    <row r="4703" ht="15.75" customHeight="1" outlineLevel="1">
      <c r="A4703" s="155"/>
      <c r="B4703" s="481">
        <v>96736.0</v>
      </c>
      <c r="C4703" s="482" t="s">
        <v>7016</v>
      </c>
      <c r="D4703" s="481" t="s">
        <v>1403</v>
      </c>
      <c r="E4703" s="481" t="s">
        <v>2318</v>
      </c>
      <c r="F4703" s="483">
        <v>5.33</v>
      </c>
    </row>
    <row r="4704" ht="15.75" customHeight="1" outlineLevel="1">
      <c r="A4704" s="155"/>
      <c r="B4704" s="481">
        <v>96737.0</v>
      </c>
      <c r="C4704" s="482" t="s">
        <v>7017</v>
      </c>
      <c r="D4704" s="481" t="s">
        <v>1403</v>
      </c>
      <c r="E4704" s="481" t="s">
        <v>2318</v>
      </c>
      <c r="F4704" s="483">
        <v>5.46</v>
      </c>
    </row>
    <row r="4705" ht="15.75" customHeight="1" outlineLevel="1">
      <c r="A4705" s="155"/>
      <c r="B4705" s="481">
        <v>96738.0</v>
      </c>
      <c r="C4705" s="482" t="s">
        <v>7018</v>
      </c>
      <c r="D4705" s="481" t="s">
        <v>1403</v>
      </c>
      <c r="E4705" s="481" t="s">
        <v>2318</v>
      </c>
      <c r="F4705" s="483">
        <v>21.31</v>
      </c>
    </row>
    <row r="4706" ht="15.75" customHeight="1" outlineLevel="1">
      <c r="A4706" s="155"/>
      <c r="B4706" s="481">
        <v>96739.0</v>
      </c>
      <c r="C4706" s="482" t="s">
        <v>7019</v>
      </c>
      <c r="D4706" s="481" t="s">
        <v>1403</v>
      </c>
      <c r="E4706" s="481" t="s">
        <v>2318</v>
      </c>
      <c r="F4706" s="483">
        <v>7.6</v>
      </c>
    </row>
    <row r="4707" ht="15.75" customHeight="1" outlineLevel="1">
      <c r="A4707" s="155"/>
      <c r="B4707" s="481">
        <v>96740.0</v>
      </c>
      <c r="C4707" s="482" t="s">
        <v>7020</v>
      </c>
      <c r="D4707" s="481" t="s">
        <v>1403</v>
      </c>
      <c r="E4707" s="481" t="s">
        <v>2318</v>
      </c>
      <c r="F4707" s="483">
        <v>29.53</v>
      </c>
    </row>
    <row r="4708" ht="15.75" customHeight="1" outlineLevel="1">
      <c r="A4708" s="155"/>
      <c r="B4708" s="481">
        <v>96741.0</v>
      </c>
      <c r="C4708" s="482" t="s">
        <v>7021</v>
      </c>
      <c r="D4708" s="481" t="s">
        <v>1403</v>
      </c>
      <c r="E4708" s="481" t="s">
        <v>2318</v>
      </c>
      <c r="F4708" s="483">
        <v>15.01</v>
      </c>
    </row>
    <row r="4709" ht="15.75" customHeight="1" outlineLevel="1">
      <c r="A4709" s="155"/>
      <c r="B4709" s="481">
        <v>96742.0</v>
      </c>
      <c r="C4709" s="482" t="s">
        <v>7022</v>
      </c>
      <c r="D4709" s="481" t="s">
        <v>1403</v>
      </c>
      <c r="E4709" s="481" t="s">
        <v>2318</v>
      </c>
      <c r="F4709" s="483">
        <v>18.43</v>
      </c>
    </row>
    <row r="4710" ht="15.75" customHeight="1" outlineLevel="1">
      <c r="A4710" s="155"/>
      <c r="B4710" s="481">
        <v>96743.0</v>
      </c>
      <c r="C4710" s="482" t="s">
        <v>7023</v>
      </c>
      <c r="D4710" s="481" t="s">
        <v>1403</v>
      </c>
      <c r="E4710" s="481" t="s">
        <v>2318</v>
      </c>
      <c r="F4710" s="483">
        <v>28.87</v>
      </c>
    </row>
    <row r="4711" ht="15.75" customHeight="1" outlineLevel="1">
      <c r="A4711" s="155"/>
      <c r="B4711" s="481">
        <v>96744.0</v>
      </c>
      <c r="C4711" s="482" t="s">
        <v>7024</v>
      </c>
      <c r="D4711" s="481" t="s">
        <v>1403</v>
      </c>
      <c r="E4711" s="481" t="s">
        <v>2318</v>
      </c>
      <c r="F4711" s="483">
        <v>48.96</v>
      </c>
    </row>
    <row r="4712" ht="15.75" customHeight="1" outlineLevel="1">
      <c r="A4712" s="155"/>
      <c r="B4712" s="481">
        <v>96745.0</v>
      </c>
      <c r="C4712" s="482" t="s">
        <v>7025</v>
      </c>
      <c r="D4712" s="481" t="s">
        <v>1403</v>
      </c>
      <c r="E4712" s="481" t="s">
        <v>2318</v>
      </c>
      <c r="F4712" s="483">
        <v>76.94</v>
      </c>
    </row>
    <row r="4713" ht="15.75" customHeight="1" outlineLevel="1">
      <c r="A4713" s="155"/>
      <c r="B4713" s="481">
        <v>96746.0</v>
      </c>
      <c r="C4713" s="482" t="s">
        <v>7026</v>
      </c>
      <c r="D4713" s="481" t="s">
        <v>1403</v>
      </c>
      <c r="E4713" s="481" t="s">
        <v>2318</v>
      </c>
      <c r="F4713" s="483">
        <v>101.05</v>
      </c>
    </row>
    <row r="4714" ht="15.75" customHeight="1" outlineLevel="1">
      <c r="A4714" s="155"/>
      <c r="B4714" s="481">
        <v>96747.0</v>
      </c>
      <c r="C4714" s="482" t="s">
        <v>7027</v>
      </c>
      <c r="D4714" s="481" t="s">
        <v>1403</v>
      </c>
      <c r="E4714" s="481" t="s">
        <v>2318</v>
      </c>
      <c r="F4714" s="483">
        <v>6.47</v>
      </c>
    </row>
    <row r="4715" ht="15.75" customHeight="1" outlineLevel="1">
      <c r="A4715" s="155"/>
      <c r="B4715" s="481">
        <v>96748.0</v>
      </c>
      <c r="C4715" s="482" t="s">
        <v>7028</v>
      </c>
      <c r="D4715" s="481" t="s">
        <v>1403</v>
      </c>
      <c r="E4715" s="481" t="s">
        <v>2318</v>
      </c>
      <c r="F4715" s="483">
        <v>7.54</v>
      </c>
    </row>
    <row r="4716" ht="15.75" customHeight="1" outlineLevel="1">
      <c r="A4716" s="155"/>
      <c r="B4716" s="481">
        <v>96749.0</v>
      </c>
      <c r="C4716" s="482" t="s">
        <v>7029</v>
      </c>
      <c r="D4716" s="481" t="s">
        <v>1403</v>
      </c>
      <c r="E4716" s="481" t="s">
        <v>2318</v>
      </c>
      <c r="F4716" s="483">
        <v>9.58</v>
      </c>
    </row>
    <row r="4717" ht="15.75" customHeight="1" outlineLevel="1">
      <c r="A4717" s="155"/>
      <c r="B4717" s="481">
        <v>96750.0</v>
      </c>
      <c r="C4717" s="482" t="s">
        <v>7030</v>
      </c>
      <c r="D4717" s="481" t="s">
        <v>1403</v>
      </c>
      <c r="E4717" s="481" t="s">
        <v>2318</v>
      </c>
      <c r="F4717" s="483">
        <v>15.24</v>
      </c>
    </row>
    <row r="4718" ht="15.75" customHeight="1" outlineLevel="1">
      <c r="A4718" s="155"/>
      <c r="B4718" s="481">
        <v>96751.0</v>
      </c>
      <c r="C4718" s="482" t="s">
        <v>7031</v>
      </c>
      <c r="D4718" s="481" t="s">
        <v>1403</v>
      </c>
      <c r="E4718" s="481" t="s">
        <v>2318</v>
      </c>
      <c r="F4718" s="483">
        <v>22.38</v>
      </c>
    </row>
    <row r="4719" ht="15.75" customHeight="1" outlineLevel="1">
      <c r="A4719" s="155"/>
      <c r="B4719" s="481">
        <v>96752.0</v>
      </c>
      <c r="C4719" s="482" t="s">
        <v>7032</v>
      </c>
      <c r="D4719" s="481" t="s">
        <v>1403</v>
      </c>
      <c r="E4719" s="481" t="s">
        <v>2318</v>
      </c>
      <c r="F4719" s="483">
        <v>33.69</v>
      </c>
    </row>
    <row r="4720" ht="15.75" customHeight="1" outlineLevel="1">
      <c r="A4720" s="155"/>
      <c r="B4720" s="481">
        <v>96753.0</v>
      </c>
      <c r="C4720" s="482" t="s">
        <v>7033</v>
      </c>
      <c r="D4720" s="481" t="s">
        <v>1403</v>
      </c>
      <c r="E4720" s="481" t="s">
        <v>2318</v>
      </c>
      <c r="F4720" s="483">
        <v>78.22</v>
      </c>
    </row>
    <row r="4721" ht="15.75" customHeight="1" outlineLevel="1">
      <c r="A4721" s="155"/>
      <c r="B4721" s="481">
        <v>96754.0</v>
      </c>
      <c r="C4721" s="482" t="s">
        <v>7034</v>
      </c>
      <c r="D4721" s="481" t="s">
        <v>1403</v>
      </c>
      <c r="E4721" s="481" t="s">
        <v>2318</v>
      </c>
      <c r="F4721" s="483">
        <v>100.29</v>
      </c>
    </row>
    <row r="4722" ht="15.75" customHeight="1" outlineLevel="1">
      <c r="A4722" s="155"/>
      <c r="B4722" s="481">
        <v>96755.0</v>
      </c>
      <c r="C4722" s="482" t="s">
        <v>7035</v>
      </c>
      <c r="D4722" s="481" t="s">
        <v>1403</v>
      </c>
      <c r="E4722" s="481" t="s">
        <v>2318</v>
      </c>
      <c r="F4722" s="483">
        <v>308.03</v>
      </c>
    </row>
    <row r="4723" ht="15.75" customHeight="1" outlineLevel="1">
      <c r="A4723" s="155"/>
      <c r="B4723" s="481">
        <v>96758.0</v>
      </c>
      <c r="C4723" s="482" t="s">
        <v>7036</v>
      </c>
      <c r="D4723" s="481" t="s">
        <v>1403</v>
      </c>
      <c r="E4723" s="481" t="s">
        <v>2318</v>
      </c>
      <c r="F4723" s="483">
        <v>15.17</v>
      </c>
    </row>
    <row r="4724" ht="15.75" customHeight="1" outlineLevel="1">
      <c r="A4724" s="155"/>
      <c r="B4724" s="481">
        <v>96759.0</v>
      </c>
      <c r="C4724" s="482" t="s">
        <v>7037</v>
      </c>
      <c r="D4724" s="481" t="s">
        <v>1403</v>
      </c>
      <c r="E4724" s="481" t="s">
        <v>2318</v>
      </c>
      <c r="F4724" s="483">
        <v>22.62</v>
      </c>
    </row>
    <row r="4725" ht="15.75" customHeight="1" outlineLevel="1">
      <c r="A4725" s="155"/>
      <c r="B4725" s="481">
        <v>96760.0</v>
      </c>
      <c r="C4725" s="482" t="s">
        <v>7038</v>
      </c>
      <c r="D4725" s="481" t="s">
        <v>1403</v>
      </c>
      <c r="E4725" s="481" t="s">
        <v>2318</v>
      </c>
      <c r="F4725" s="483">
        <v>37.14</v>
      </c>
    </row>
    <row r="4726" ht="15.75" customHeight="1" outlineLevel="1">
      <c r="A4726" s="155"/>
      <c r="B4726" s="481">
        <v>96761.0</v>
      </c>
      <c r="C4726" s="482" t="s">
        <v>7039</v>
      </c>
      <c r="D4726" s="481" t="s">
        <v>1403</v>
      </c>
      <c r="E4726" s="481" t="s">
        <v>2318</v>
      </c>
      <c r="F4726" s="483">
        <v>55.51</v>
      </c>
    </row>
    <row r="4727" ht="15.75" customHeight="1" outlineLevel="1">
      <c r="A4727" s="155"/>
      <c r="B4727" s="481">
        <v>96762.0</v>
      </c>
      <c r="C4727" s="482" t="s">
        <v>7040</v>
      </c>
      <c r="D4727" s="481" t="s">
        <v>1403</v>
      </c>
      <c r="E4727" s="481" t="s">
        <v>2318</v>
      </c>
      <c r="F4727" s="483">
        <v>105.24</v>
      </c>
    </row>
    <row r="4728" ht="15.75" customHeight="1" outlineLevel="1">
      <c r="A4728" s="155"/>
      <c r="B4728" s="481">
        <v>96763.0</v>
      </c>
      <c r="C4728" s="482" t="s">
        <v>7041</v>
      </c>
      <c r="D4728" s="481" t="s">
        <v>1403</v>
      </c>
      <c r="E4728" s="481" t="s">
        <v>2318</v>
      </c>
      <c r="F4728" s="483">
        <v>140.98</v>
      </c>
    </row>
    <row r="4729" ht="15.75" customHeight="1" outlineLevel="1">
      <c r="A4729" s="155"/>
      <c r="B4729" s="481">
        <v>96764.0</v>
      </c>
      <c r="C4729" s="482" t="s">
        <v>7042</v>
      </c>
      <c r="D4729" s="481" t="s">
        <v>1403</v>
      </c>
      <c r="E4729" s="481" t="s">
        <v>2318</v>
      </c>
      <c r="F4729" s="483">
        <v>279.92</v>
      </c>
    </row>
    <row r="4730" ht="15.75" customHeight="1" outlineLevel="1">
      <c r="A4730" s="155"/>
      <c r="B4730" s="481">
        <v>96802.0</v>
      </c>
      <c r="C4730" s="482" t="s">
        <v>7043</v>
      </c>
      <c r="D4730" s="481" t="s">
        <v>1403</v>
      </c>
      <c r="E4730" s="481" t="s">
        <v>2318</v>
      </c>
      <c r="F4730" s="483">
        <v>376.78</v>
      </c>
    </row>
    <row r="4731" ht="15.75" customHeight="1" outlineLevel="1">
      <c r="A4731" s="155"/>
      <c r="B4731" s="481">
        <v>96803.0</v>
      </c>
      <c r="C4731" s="482" t="s">
        <v>7044</v>
      </c>
      <c r="D4731" s="481" t="s">
        <v>1403</v>
      </c>
      <c r="E4731" s="481" t="s">
        <v>2318</v>
      </c>
      <c r="F4731" s="483">
        <v>68.24</v>
      </c>
    </row>
    <row r="4732" ht="15.75" customHeight="1" outlineLevel="1">
      <c r="A4732" s="155"/>
      <c r="B4732" s="481">
        <v>96804.0</v>
      </c>
      <c r="C4732" s="482" t="s">
        <v>7045</v>
      </c>
      <c r="D4732" s="481" t="s">
        <v>1403</v>
      </c>
      <c r="E4732" s="481" t="s">
        <v>2318</v>
      </c>
      <c r="F4732" s="483">
        <v>109.5</v>
      </c>
    </row>
    <row r="4733" ht="15.75" customHeight="1" outlineLevel="1">
      <c r="A4733" s="155"/>
      <c r="B4733" s="481">
        <v>96805.0</v>
      </c>
      <c r="C4733" s="482" t="s">
        <v>7046</v>
      </c>
      <c r="D4733" s="481" t="s">
        <v>1403</v>
      </c>
      <c r="E4733" s="481" t="s">
        <v>2318</v>
      </c>
      <c r="F4733" s="483">
        <v>194.26</v>
      </c>
    </row>
    <row r="4734" ht="15.75" customHeight="1" outlineLevel="1">
      <c r="A4734" s="155"/>
      <c r="B4734" s="481">
        <v>96806.0</v>
      </c>
      <c r="C4734" s="482" t="s">
        <v>7047</v>
      </c>
      <c r="D4734" s="481" t="s">
        <v>1403</v>
      </c>
      <c r="E4734" s="481" t="s">
        <v>2318</v>
      </c>
      <c r="F4734" s="483">
        <v>74.39</v>
      </c>
    </row>
    <row r="4735" ht="15.75" customHeight="1" outlineLevel="1">
      <c r="A4735" s="155"/>
      <c r="B4735" s="481">
        <v>96807.0</v>
      </c>
      <c r="C4735" s="482" t="s">
        <v>7048</v>
      </c>
      <c r="D4735" s="481" t="s">
        <v>1403</v>
      </c>
      <c r="E4735" s="481" t="s">
        <v>2318</v>
      </c>
      <c r="F4735" s="483">
        <v>119.18</v>
      </c>
    </row>
    <row r="4736" ht="15.75" customHeight="1" outlineLevel="1">
      <c r="A4736" s="155"/>
      <c r="B4736" s="481">
        <v>96808.0</v>
      </c>
      <c r="C4736" s="482" t="s">
        <v>7049</v>
      </c>
      <c r="D4736" s="481" t="s">
        <v>1403</v>
      </c>
      <c r="E4736" s="481" t="s">
        <v>2318</v>
      </c>
      <c r="F4736" s="483">
        <v>15.12</v>
      </c>
    </row>
    <row r="4737" ht="15.75" customHeight="1" outlineLevel="1">
      <c r="A4737" s="155"/>
      <c r="B4737" s="481">
        <v>96809.0</v>
      </c>
      <c r="C4737" s="482" t="s">
        <v>7050</v>
      </c>
      <c r="D4737" s="481" t="s">
        <v>1403</v>
      </c>
      <c r="E4737" s="481" t="s">
        <v>2318</v>
      </c>
      <c r="F4737" s="483">
        <v>16.71</v>
      </c>
    </row>
    <row r="4738" ht="15.75" customHeight="1" outlineLevel="1">
      <c r="A4738" s="155"/>
      <c r="B4738" s="481">
        <v>96810.0</v>
      </c>
      <c r="C4738" s="482" t="s">
        <v>7051</v>
      </c>
      <c r="D4738" s="481" t="s">
        <v>1403</v>
      </c>
      <c r="E4738" s="481" t="s">
        <v>2318</v>
      </c>
      <c r="F4738" s="483">
        <v>18.14</v>
      </c>
    </row>
    <row r="4739" ht="15.75" customHeight="1" outlineLevel="1">
      <c r="A4739" s="155"/>
      <c r="B4739" s="481">
        <v>96811.0</v>
      </c>
      <c r="C4739" s="482" t="s">
        <v>7052</v>
      </c>
      <c r="D4739" s="481" t="s">
        <v>1403</v>
      </c>
      <c r="E4739" s="481" t="s">
        <v>2318</v>
      </c>
      <c r="F4739" s="483">
        <v>19.12</v>
      </c>
    </row>
    <row r="4740" ht="15.75" customHeight="1" outlineLevel="1">
      <c r="A4740" s="155"/>
      <c r="B4740" s="481">
        <v>96812.0</v>
      </c>
      <c r="C4740" s="482" t="s">
        <v>7053</v>
      </c>
      <c r="D4740" s="481" t="s">
        <v>1403</v>
      </c>
      <c r="E4740" s="481" t="s">
        <v>2318</v>
      </c>
      <c r="F4740" s="483">
        <v>17.41</v>
      </c>
    </row>
    <row r="4741" ht="15.75" customHeight="1" outlineLevel="1">
      <c r="A4741" s="155"/>
      <c r="B4741" s="481">
        <v>96813.0</v>
      </c>
      <c r="C4741" s="482" t="s">
        <v>7054</v>
      </c>
      <c r="D4741" s="481" t="s">
        <v>1403</v>
      </c>
      <c r="E4741" s="481" t="s">
        <v>2318</v>
      </c>
      <c r="F4741" s="483">
        <v>19.86</v>
      </c>
    </row>
    <row r="4742" ht="15.75" customHeight="1" outlineLevel="1">
      <c r="A4742" s="155"/>
      <c r="B4742" s="481">
        <v>96814.0</v>
      </c>
      <c r="C4742" s="482" t="s">
        <v>7055</v>
      </c>
      <c r="D4742" s="481" t="s">
        <v>1403</v>
      </c>
      <c r="E4742" s="481" t="s">
        <v>2318</v>
      </c>
      <c r="F4742" s="483">
        <v>14.29</v>
      </c>
    </row>
    <row r="4743" ht="15.75" customHeight="1" outlineLevel="1">
      <c r="A4743" s="155"/>
      <c r="B4743" s="481">
        <v>96815.0</v>
      </c>
      <c r="C4743" s="482" t="s">
        <v>7056</v>
      </c>
      <c r="D4743" s="481" t="s">
        <v>1403</v>
      </c>
      <c r="E4743" s="481" t="s">
        <v>2318</v>
      </c>
      <c r="F4743" s="483">
        <v>29.78</v>
      </c>
    </row>
    <row r="4744" ht="15.75" customHeight="1" outlineLevel="1">
      <c r="A4744" s="155"/>
      <c r="B4744" s="481">
        <v>96816.0</v>
      </c>
      <c r="C4744" s="482" t="s">
        <v>7057</v>
      </c>
      <c r="D4744" s="481" t="s">
        <v>1403</v>
      </c>
      <c r="E4744" s="481" t="s">
        <v>2318</v>
      </c>
      <c r="F4744" s="483">
        <v>22.45</v>
      </c>
    </row>
    <row r="4745" ht="15.75" customHeight="1" outlineLevel="1">
      <c r="A4745" s="155"/>
      <c r="B4745" s="481">
        <v>96817.0</v>
      </c>
      <c r="C4745" s="482" t="s">
        <v>7058</v>
      </c>
      <c r="D4745" s="481" t="s">
        <v>1403</v>
      </c>
      <c r="E4745" s="481" t="s">
        <v>2318</v>
      </c>
      <c r="F4745" s="483">
        <v>30.02</v>
      </c>
    </row>
    <row r="4746" ht="15.75" customHeight="1" outlineLevel="1">
      <c r="A4746" s="155"/>
      <c r="B4746" s="481">
        <v>96818.0</v>
      </c>
      <c r="C4746" s="482" t="s">
        <v>7059</v>
      </c>
      <c r="D4746" s="481" t="s">
        <v>1403</v>
      </c>
      <c r="E4746" s="481" t="s">
        <v>2318</v>
      </c>
      <c r="F4746" s="483">
        <v>19.27</v>
      </c>
    </row>
    <row r="4747" ht="15.75" customHeight="1" outlineLevel="1">
      <c r="A4747" s="155"/>
      <c r="B4747" s="481">
        <v>96819.0</v>
      </c>
      <c r="C4747" s="482" t="s">
        <v>7060</v>
      </c>
      <c r="D4747" s="481" t="s">
        <v>1403</v>
      </c>
      <c r="E4747" s="481" t="s">
        <v>2318</v>
      </c>
      <c r="F4747" s="483">
        <v>20.65</v>
      </c>
    </row>
    <row r="4748" ht="15.75" customHeight="1" outlineLevel="1">
      <c r="A4748" s="155"/>
      <c r="B4748" s="481">
        <v>96820.0</v>
      </c>
      <c r="C4748" s="482" t="s">
        <v>7061</v>
      </c>
      <c r="D4748" s="481" t="s">
        <v>1403</v>
      </c>
      <c r="E4748" s="481" t="s">
        <v>2318</v>
      </c>
      <c r="F4748" s="483">
        <v>35.81</v>
      </c>
    </row>
    <row r="4749" ht="15.75" customHeight="1" outlineLevel="1">
      <c r="A4749" s="155"/>
      <c r="B4749" s="481">
        <v>96821.0</v>
      </c>
      <c r="C4749" s="482" t="s">
        <v>7062</v>
      </c>
      <c r="D4749" s="481" t="s">
        <v>1403</v>
      </c>
      <c r="E4749" s="481" t="s">
        <v>2318</v>
      </c>
      <c r="F4749" s="483">
        <v>33.44</v>
      </c>
    </row>
    <row r="4750" ht="15.75" customHeight="1" outlineLevel="1">
      <c r="A4750" s="155"/>
      <c r="B4750" s="481">
        <v>96822.0</v>
      </c>
      <c r="C4750" s="482" t="s">
        <v>7063</v>
      </c>
      <c r="D4750" s="481" t="s">
        <v>1403</v>
      </c>
      <c r="E4750" s="481" t="s">
        <v>2318</v>
      </c>
      <c r="F4750" s="483">
        <v>27.15</v>
      </c>
    </row>
    <row r="4751" ht="15.75" customHeight="1" outlineLevel="1">
      <c r="A4751" s="155"/>
      <c r="B4751" s="481">
        <v>96823.0</v>
      </c>
      <c r="C4751" s="482" t="s">
        <v>7064</v>
      </c>
      <c r="D4751" s="481" t="s">
        <v>1403</v>
      </c>
      <c r="E4751" s="481" t="s">
        <v>2318</v>
      </c>
      <c r="F4751" s="483">
        <v>10.07</v>
      </c>
    </row>
    <row r="4752" ht="15.75" customHeight="1" outlineLevel="1">
      <c r="A4752" s="155"/>
      <c r="B4752" s="481">
        <v>96824.0</v>
      </c>
      <c r="C4752" s="482" t="s">
        <v>7065</v>
      </c>
      <c r="D4752" s="481" t="s">
        <v>1403</v>
      </c>
      <c r="E4752" s="481" t="s">
        <v>2318</v>
      </c>
      <c r="F4752" s="483">
        <v>15.68</v>
      </c>
    </row>
    <row r="4753" ht="15.75" customHeight="1" outlineLevel="1">
      <c r="A4753" s="155"/>
      <c r="B4753" s="481">
        <v>96826.0</v>
      </c>
      <c r="C4753" s="482" t="s">
        <v>7066</v>
      </c>
      <c r="D4753" s="481" t="s">
        <v>1403</v>
      </c>
      <c r="E4753" s="481" t="s">
        <v>2318</v>
      </c>
      <c r="F4753" s="483">
        <v>11.67</v>
      </c>
    </row>
    <row r="4754" ht="15.75" customHeight="1" outlineLevel="1">
      <c r="A4754" s="155"/>
      <c r="B4754" s="481">
        <v>96827.0</v>
      </c>
      <c r="C4754" s="482" t="s">
        <v>7067</v>
      </c>
      <c r="D4754" s="481" t="s">
        <v>1403</v>
      </c>
      <c r="E4754" s="481" t="s">
        <v>2318</v>
      </c>
      <c r="F4754" s="483">
        <v>17.08</v>
      </c>
    </row>
    <row r="4755" ht="15.75" customHeight="1" outlineLevel="1">
      <c r="A4755" s="155"/>
      <c r="B4755" s="481">
        <v>96828.0</v>
      </c>
      <c r="C4755" s="482" t="s">
        <v>7068</v>
      </c>
      <c r="D4755" s="481" t="s">
        <v>1403</v>
      </c>
      <c r="E4755" s="481" t="s">
        <v>2318</v>
      </c>
      <c r="F4755" s="483">
        <v>21.09</v>
      </c>
    </row>
    <row r="4756" ht="15.75" customHeight="1" outlineLevel="1">
      <c r="A4756" s="155"/>
      <c r="B4756" s="481">
        <v>96829.0</v>
      </c>
      <c r="C4756" s="482" t="s">
        <v>7069</v>
      </c>
      <c r="D4756" s="481" t="s">
        <v>1403</v>
      </c>
      <c r="E4756" s="481" t="s">
        <v>2318</v>
      </c>
      <c r="F4756" s="483">
        <v>16.43</v>
      </c>
    </row>
    <row r="4757" ht="15.75" customHeight="1" outlineLevel="1">
      <c r="A4757" s="155"/>
      <c r="B4757" s="481">
        <v>96830.0</v>
      </c>
      <c r="C4757" s="482" t="s">
        <v>7070</v>
      </c>
      <c r="D4757" s="481" t="s">
        <v>1403</v>
      </c>
      <c r="E4757" s="481" t="s">
        <v>2318</v>
      </c>
      <c r="F4757" s="483">
        <v>18.45</v>
      </c>
    </row>
    <row r="4758" ht="15.75" customHeight="1" outlineLevel="1">
      <c r="A4758" s="155"/>
      <c r="B4758" s="481">
        <v>96832.0</v>
      </c>
      <c r="C4758" s="482" t="s">
        <v>7071</v>
      </c>
      <c r="D4758" s="481" t="s">
        <v>1403</v>
      </c>
      <c r="E4758" s="481" t="s">
        <v>2318</v>
      </c>
      <c r="F4758" s="483">
        <v>26.58</v>
      </c>
    </row>
    <row r="4759" ht="15.75" customHeight="1" outlineLevel="1">
      <c r="A4759" s="155"/>
      <c r="B4759" s="481">
        <v>96833.0</v>
      </c>
      <c r="C4759" s="482" t="s">
        <v>7072</v>
      </c>
      <c r="D4759" s="481" t="s">
        <v>1403</v>
      </c>
      <c r="E4759" s="481" t="s">
        <v>2318</v>
      </c>
      <c r="F4759" s="483">
        <v>21.0</v>
      </c>
    </row>
    <row r="4760" ht="15.75" customHeight="1" outlineLevel="1">
      <c r="A4760" s="155"/>
      <c r="B4760" s="481">
        <v>96834.0</v>
      </c>
      <c r="C4760" s="482" t="s">
        <v>7073</v>
      </c>
      <c r="D4760" s="481" t="s">
        <v>1403</v>
      </c>
      <c r="E4760" s="481" t="s">
        <v>2318</v>
      </c>
      <c r="F4760" s="483">
        <v>25.01</v>
      </c>
    </row>
    <row r="4761" ht="15.75" customHeight="1" outlineLevel="1">
      <c r="A4761" s="155"/>
      <c r="B4761" s="481">
        <v>96836.0</v>
      </c>
      <c r="C4761" s="482" t="s">
        <v>7074</v>
      </c>
      <c r="D4761" s="481" t="s">
        <v>1403</v>
      </c>
      <c r="E4761" s="481" t="s">
        <v>2318</v>
      </c>
      <c r="F4761" s="483">
        <v>30.06</v>
      </c>
    </row>
    <row r="4762" ht="15.75" customHeight="1" outlineLevel="1">
      <c r="A4762" s="155"/>
      <c r="B4762" s="481">
        <v>96837.0</v>
      </c>
      <c r="C4762" s="482" t="s">
        <v>7075</v>
      </c>
      <c r="D4762" s="481" t="s">
        <v>1403</v>
      </c>
      <c r="E4762" s="481" t="s">
        <v>2318</v>
      </c>
      <c r="F4762" s="483">
        <v>18.62</v>
      </c>
    </row>
    <row r="4763" ht="15.75" customHeight="1" outlineLevel="1">
      <c r="A4763" s="155"/>
      <c r="B4763" s="481">
        <v>96838.0</v>
      </c>
      <c r="C4763" s="482" t="s">
        <v>7076</v>
      </c>
      <c r="D4763" s="481" t="s">
        <v>1403</v>
      </c>
      <c r="E4763" s="481" t="s">
        <v>2318</v>
      </c>
      <c r="F4763" s="483">
        <v>22.38</v>
      </c>
    </row>
    <row r="4764" ht="15.75" customHeight="1" outlineLevel="1">
      <c r="A4764" s="155"/>
      <c r="B4764" s="481">
        <v>96839.0</v>
      </c>
      <c r="C4764" s="482" t="s">
        <v>7077</v>
      </c>
      <c r="D4764" s="481" t="s">
        <v>1403</v>
      </c>
      <c r="E4764" s="481" t="s">
        <v>2318</v>
      </c>
      <c r="F4764" s="483">
        <v>23.15</v>
      </c>
    </row>
    <row r="4765" ht="15.75" customHeight="1" outlineLevel="1">
      <c r="A4765" s="155"/>
      <c r="B4765" s="481">
        <v>96840.0</v>
      </c>
      <c r="C4765" s="482" t="s">
        <v>7078</v>
      </c>
      <c r="D4765" s="481" t="s">
        <v>1403</v>
      </c>
      <c r="E4765" s="481" t="s">
        <v>2318</v>
      </c>
      <c r="F4765" s="483">
        <v>22.48</v>
      </c>
    </row>
    <row r="4766" ht="15.75" customHeight="1" outlineLevel="1">
      <c r="A4766" s="155"/>
      <c r="B4766" s="481">
        <v>96841.0</v>
      </c>
      <c r="C4766" s="482" t="s">
        <v>7079</v>
      </c>
      <c r="D4766" s="481" t="s">
        <v>1403</v>
      </c>
      <c r="E4766" s="481" t="s">
        <v>2318</v>
      </c>
      <c r="F4766" s="483">
        <v>24.85</v>
      </c>
    </row>
    <row r="4767" ht="15.75" customHeight="1" outlineLevel="1">
      <c r="A4767" s="155"/>
      <c r="B4767" s="481">
        <v>96842.0</v>
      </c>
      <c r="C4767" s="482" t="s">
        <v>7080</v>
      </c>
      <c r="D4767" s="481" t="s">
        <v>1403</v>
      </c>
      <c r="E4767" s="481" t="s">
        <v>2318</v>
      </c>
      <c r="F4767" s="483">
        <v>28.48</v>
      </c>
    </row>
    <row r="4768" ht="15.75" customHeight="1" outlineLevel="1">
      <c r="A4768" s="155"/>
      <c r="B4768" s="481">
        <v>96843.0</v>
      </c>
      <c r="C4768" s="482" t="s">
        <v>7081</v>
      </c>
      <c r="D4768" s="481" t="s">
        <v>1403</v>
      </c>
      <c r="E4768" s="481" t="s">
        <v>2318</v>
      </c>
      <c r="F4768" s="483">
        <v>25.9</v>
      </c>
    </row>
    <row r="4769" ht="15.75" customHeight="1" outlineLevel="1">
      <c r="A4769" s="155"/>
      <c r="B4769" s="481">
        <v>96844.0</v>
      </c>
      <c r="C4769" s="482" t="s">
        <v>7082</v>
      </c>
      <c r="D4769" s="481" t="s">
        <v>1403</v>
      </c>
      <c r="E4769" s="481" t="s">
        <v>2318</v>
      </c>
      <c r="F4769" s="483">
        <v>29.83</v>
      </c>
    </row>
    <row r="4770" ht="15.75" customHeight="1" outlineLevel="1">
      <c r="A4770" s="155"/>
      <c r="B4770" s="481">
        <v>96845.0</v>
      </c>
      <c r="C4770" s="482" t="s">
        <v>7083</v>
      </c>
      <c r="D4770" s="481" t="s">
        <v>1403</v>
      </c>
      <c r="E4770" s="481" t="s">
        <v>2318</v>
      </c>
      <c r="F4770" s="483">
        <v>35.51</v>
      </c>
    </row>
    <row r="4771" ht="15.75" customHeight="1" outlineLevel="1">
      <c r="A4771" s="155"/>
      <c r="B4771" s="481">
        <v>96846.0</v>
      </c>
      <c r="C4771" s="482" t="s">
        <v>7084</v>
      </c>
      <c r="D4771" s="481" t="s">
        <v>1403</v>
      </c>
      <c r="E4771" s="481" t="s">
        <v>2318</v>
      </c>
      <c r="F4771" s="483">
        <v>33.25</v>
      </c>
    </row>
    <row r="4772" ht="15.75" customHeight="1" outlineLevel="1">
      <c r="A4772" s="155"/>
      <c r="B4772" s="481">
        <v>96847.0</v>
      </c>
      <c r="C4772" s="482" t="s">
        <v>7085</v>
      </c>
      <c r="D4772" s="481" t="s">
        <v>1403</v>
      </c>
      <c r="E4772" s="481" t="s">
        <v>2318</v>
      </c>
      <c r="F4772" s="483">
        <v>32.79</v>
      </c>
    </row>
    <row r="4773" ht="15.75" customHeight="1" outlineLevel="1">
      <c r="A4773" s="155"/>
      <c r="B4773" s="481">
        <v>96848.0</v>
      </c>
      <c r="C4773" s="482" t="s">
        <v>7086</v>
      </c>
      <c r="D4773" s="481" t="s">
        <v>1403</v>
      </c>
      <c r="E4773" s="481" t="s">
        <v>2318</v>
      </c>
      <c r="F4773" s="483">
        <v>47.16</v>
      </c>
    </row>
    <row r="4774" ht="15.75" customHeight="1" outlineLevel="1">
      <c r="A4774" s="155"/>
      <c r="B4774" s="481">
        <v>96849.0</v>
      </c>
      <c r="C4774" s="482" t="s">
        <v>7087</v>
      </c>
      <c r="D4774" s="481" t="s">
        <v>1403</v>
      </c>
      <c r="E4774" s="481" t="s">
        <v>2318</v>
      </c>
      <c r="F4774" s="483">
        <v>14.87</v>
      </c>
    </row>
    <row r="4775" ht="15.75" customHeight="1" outlineLevel="1">
      <c r="A4775" s="155"/>
      <c r="B4775" s="481">
        <v>96850.0</v>
      </c>
      <c r="C4775" s="482" t="s">
        <v>7088</v>
      </c>
      <c r="D4775" s="481" t="s">
        <v>1403</v>
      </c>
      <c r="E4775" s="481" t="s">
        <v>2318</v>
      </c>
      <c r="F4775" s="483">
        <v>20.88</v>
      </c>
    </row>
    <row r="4776" ht="15.75" customHeight="1" outlineLevel="1">
      <c r="A4776" s="155"/>
      <c r="B4776" s="481">
        <v>96852.0</v>
      </c>
      <c r="C4776" s="482" t="s">
        <v>7089</v>
      </c>
      <c r="D4776" s="481" t="s">
        <v>1403</v>
      </c>
      <c r="E4776" s="481" t="s">
        <v>2318</v>
      </c>
      <c r="F4776" s="483">
        <v>18.94</v>
      </c>
    </row>
    <row r="4777" ht="15.75" customHeight="1" outlineLevel="1">
      <c r="A4777" s="155"/>
      <c r="B4777" s="481">
        <v>96853.0</v>
      </c>
      <c r="C4777" s="482" t="s">
        <v>7090</v>
      </c>
      <c r="D4777" s="481" t="s">
        <v>1403</v>
      </c>
      <c r="E4777" s="481" t="s">
        <v>2318</v>
      </c>
      <c r="F4777" s="483">
        <v>22.44</v>
      </c>
    </row>
    <row r="4778" ht="15.75" customHeight="1" outlineLevel="1">
      <c r="A4778" s="155"/>
      <c r="B4778" s="481">
        <v>96854.0</v>
      </c>
      <c r="C4778" s="482" t="s">
        <v>7091</v>
      </c>
      <c r="D4778" s="481" t="s">
        <v>1403</v>
      </c>
      <c r="E4778" s="481" t="s">
        <v>2318</v>
      </c>
      <c r="F4778" s="483">
        <v>27.69</v>
      </c>
    </row>
    <row r="4779" ht="15.75" customHeight="1" outlineLevel="1">
      <c r="A4779" s="155"/>
      <c r="B4779" s="481">
        <v>96855.0</v>
      </c>
      <c r="C4779" s="482" t="s">
        <v>7092</v>
      </c>
      <c r="D4779" s="481" t="s">
        <v>1403</v>
      </c>
      <c r="E4779" s="481" t="s">
        <v>2318</v>
      </c>
      <c r="F4779" s="483">
        <v>29.78</v>
      </c>
    </row>
    <row r="4780" ht="15.75" customHeight="1" outlineLevel="1">
      <c r="A4780" s="155"/>
      <c r="B4780" s="481">
        <v>96856.0</v>
      </c>
      <c r="C4780" s="482" t="s">
        <v>7093</v>
      </c>
      <c r="D4780" s="481" t="s">
        <v>1403</v>
      </c>
      <c r="E4780" s="481" t="s">
        <v>2318</v>
      </c>
      <c r="F4780" s="483">
        <v>31.82</v>
      </c>
    </row>
    <row r="4781" ht="15.75" customHeight="1" outlineLevel="1">
      <c r="A4781" s="155"/>
      <c r="B4781" s="481">
        <v>96860.0</v>
      </c>
      <c r="C4781" s="482" t="s">
        <v>7094</v>
      </c>
      <c r="D4781" s="481" t="s">
        <v>1403</v>
      </c>
      <c r="E4781" s="481" t="s">
        <v>2318</v>
      </c>
      <c r="F4781" s="483">
        <v>26.65</v>
      </c>
    </row>
    <row r="4782" ht="15.75" customHeight="1" outlineLevel="1">
      <c r="A4782" s="155"/>
      <c r="B4782" s="481">
        <v>96861.0</v>
      </c>
      <c r="C4782" s="482" t="s">
        <v>7095</v>
      </c>
      <c r="D4782" s="481" t="s">
        <v>1403</v>
      </c>
      <c r="E4782" s="481" t="s">
        <v>2318</v>
      </c>
      <c r="F4782" s="483">
        <v>33.7</v>
      </c>
    </row>
    <row r="4783" ht="15.75" customHeight="1" outlineLevel="1">
      <c r="A4783" s="155"/>
      <c r="B4783" s="481">
        <v>96862.0</v>
      </c>
      <c r="C4783" s="482" t="s">
        <v>7096</v>
      </c>
      <c r="D4783" s="481" t="s">
        <v>1403</v>
      </c>
      <c r="E4783" s="481" t="s">
        <v>2318</v>
      </c>
      <c r="F4783" s="483">
        <v>32.77</v>
      </c>
    </row>
    <row r="4784" ht="15.75" customHeight="1" outlineLevel="1">
      <c r="A4784" s="155"/>
      <c r="B4784" s="481">
        <v>96863.0</v>
      </c>
      <c r="C4784" s="482" t="s">
        <v>7097</v>
      </c>
      <c r="D4784" s="481" t="s">
        <v>1403</v>
      </c>
      <c r="E4784" s="481" t="s">
        <v>2318</v>
      </c>
      <c r="F4784" s="483">
        <v>34.5</v>
      </c>
    </row>
    <row r="4785" ht="15.75" customHeight="1" outlineLevel="1">
      <c r="A4785" s="155"/>
      <c r="B4785" s="481">
        <v>96864.0</v>
      </c>
      <c r="C4785" s="482" t="s">
        <v>7098</v>
      </c>
      <c r="D4785" s="481" t="s">
        <v>1403</v>
      </c>
      <c r="E4785" s="481" t="s">
        <v>2318</v>
      </c>
      <c r="F4785" s="483">
        <v>46.39</v>
      </c>
    </row>
    <row r="4786" ht="15.75" customHeight="1" outlineLevel="1">
      <c r="A4786" s="155"/>
      <c r="B4786" s="481">
        <v>96865.0</v>
      </c>
      <c r="C4786" s="482" t="s">
        <v>7099</v>
      </c>
      <c r="D4786" s="481" t="s">
        <v>1403</v>
      </c>
      <c r="E4786" s="481" t="s">
        <v>2318</v>
      </c>
      <c r="F4786" s="483">
        <v>40.7</v>
      </c>
    </row>
    <row r="4787" ht="15.75" customHeight="1" outlineLevel="1">
      <c r="A4787" s="155"/>
      <c r="B4787" s="481">
        <v>96866.0</v>
      </c>
      <c r="C4787" s="482" t="s">
        <v>7100</v>
      </c>
      <c r="D4787" s="481" t="s">
        <v>1403</v>
      </c>
      <c r="E4787" s="481" t="s">
        <v>2318</v>
      </c>
      <c r="F4787" s="483">
        <v>60.4</v>
      </c>
    </row>
    <row r="4788" ht="15.75" customHeight="1" outlineLevel="1">
      <c r="A4788" s="155"/>
      <c r="B4788" s="481">
        <v>96868.0</v>
      </c>
      <c r="C4788" s="482" t="s">
        <v>7101</v>
      </c>
      <c r="D4788" s="481" t="s">
        <v>1403</v>
      </c>
      <c r="E4788" s="481" t="s">
        <v>2318</v>
      </c>
      <c r="F4788" s="483">
        <v>17.39</v>
      </c>
    </row>
    <row r="4789" ht="15.75" customHeight="1" outlineLevel="1">
      <c r="A4789" s="155"/>
      <c r="B4789" s="481">
        <v>96869.0</v>
      </c>
      <c r="C4789" s="482" t="s">
        <v>7102</v>
      </c>
      <c r="D4789" s="481" t="s">
        <v>1403</v>
      </c>
      <c r="E4789" s="481" t="s">
        <v>2318</v>
      </c>
      <c r="F4789" s="483">
        <v>26.73</v>
      </c>
    </row>
    <row r="4790" ht="15.75" customHeight="1" outlineLevel="1">
      <c r="A4790" s="155"/>
      <c r="B4790" s="481">
        <v>96870.0</v>
      </c>
      <c r="C4790" s="482" t="s">
        <v>7103</v>
      </c>
      <c r="D4790" s="481" t="s">
        <v>1403</v>
      </c>
      <c r="E4790" s="481" t="s">
        <v>2318</v>
      </c>
      <c r="F4790" s="483">
        <v>40.23</v>
      </c>
    </row>
    <row r="4791" ht="15.75" customHeight="1" outlineLevel="1">
      <c r="A4791" s="155"/>
      <c r="B4791" s="481">
        <v>96871.0</v>
      </c>
      <c r="C4791" s="482" t="s">
        <v>7104</v>
      </c>
      <c r="D4791" s="481" t="s">
        <v>1403</v>
      </c>
      <c r="E4791" s="481" t="s">
        <v>2318</v>
      </c>
      <c r="F4791" s="483">
        <v>45.97</v>
      </c>
    </row>
    <row r="4792" ht="15.75" customHeight="1" outlineLevel="1">
      <c r="A4792" s="155"/>
      <c r="B4792" s="481">
        <v>96872.0</v>
      </c>
      <c r="C4792" s="482" t="s">
        <v>7105</v>
      </c>
      <c r="D4792" s="481" t="s">
        <v>1403</v>
      </c>
      <c r="E4792" s="481" t="s">
        <v>2318</v>
      </c>
      <c r="F4792" s="483">
        <v>42.51</v>
      </c>
    </row>
    <row r="4793" ht="15.75" customHeight="1" outlineLevel="1">
      <c r="A4793" s="155"/>
      <c r="B4793" s="481">
        <v>96873.0</v>
      </c>
      <c r="C4793" s="482" t="s">
        <v>7106</v>
      </c>
      <c r="D4793" s="481" t="s">
        <v>1403</v>
      </c>
      <c r="E4793" s="481" t="s">
        <v>2318</v>
      </c>
      <c r="F4793" s="483">
        <v>56.73</v>
      </c>
    </row>
    <row r="4794" ht="15.75" customHeight="1" outlineLevel="1">
      <c r="A4794" s="155"/>
      <c r="B4794" s="481">
        <v>96874.0</v>
      </c>
      <c r="C4794" s="482" t="s">
        <v>7107</v>
      </c>
      <c r="D4794" s="481" t="s">
        <v>1403</v>
      </c>
      <c r="E4794" s="481" t="s">
        <v>2318</v>
      </c>
      <c r="F4794" s="483">
        <v>51.71</v>
      </c>
    </row>
    <row r="4795" ht="15.75" customHeight="1" outlineLevel="1">
      <c r="A4795" s="155"/>
      <c r="B4795" s="481">
        <v>96875.0</v>
      </c>
      <c r="C4795" s="482" t="s">
        <v>7108</v>
      </c>
      <c r="D4795" s="481" t="s">
        <v>1403</v>
      </c>
      <c r="E4795" s="481" t="s">
        <v>2318</v>
      </c>
      <c r="F4795" s="483">
        <v>67.98</v>
      </c>
    </row>
    <row r="4796" ht="15.75" customHeight="1" outlineLevel="1">
      <c r="A4796" s="155"/>
      <c r="B4796" s="481">
        <v>96876.0</v>
      </c>
      <c r="C4796" s="482" t="s">
        <v>7109</v>
      </c>
      <c r="D4796" s="481" t="s">
        <v>1403</v>
      </c>
      <c r="E4796" s="481" t="s">
        <v>2318</v>
      </c>
      <c r="F4796" s="483">
        <v>156.92</v>
      </c>
    </row>
    <row r="4797" ht="15.75" customHeight="1" outlineLevel="1">
      <c r="A4797" s="155"/>
      <c r="B4797" s="481">
        <v>96878.0</v>
      </c>
      <c r="C4797" s="482" t="s">
        <v>7110</v>
      </c>
      <c r="D4797" s="481" t="s">
        <v>1403</v>
      </c>
      <c r="E4797" s="481" t="s">
        <v>2318</v>
      </c>
      <c r="F4797" s="483">
        <v>176.41</v>
      </c>
    </row>
    <row r="4798" ht="15.75" customHeight="1" outlineLevel="1">
      <c r="A4798" s="155"/>
      <c r="B4798" s="481">
        <v>96879.0</v>
      </c>
      <c r="C4798" s="482" t="s">
        <v>7111</v>
      </c>
      <c r="D4798" s="481" t="s">
        <v>1403</v>
      </c>
      <c r="E4798" s="481" t="s">
        <v>2318</v>
      </c>
      <c r="F4798" s="483">
        <v>170.87</v>
      </c>
    </row>
    <row r="4799" ht="15.75" customHeight="1" outlineLevel="1">
      <c r="A4799" s="155"/>
      <c r="B4799" s="481">
        <v>96881.0</v>
      </c>
      <c r="C4799" s="482" t="s">
        <v>7112</v>
      </c>
      <c r="D4799" s="481" t="s">
        <v>1403</v>
      </c>
      <c r="E4799" s="481" t="s">
        <v>2318</v>
      </c>
      <c r="F4799" s="483">
        <v>203.04</v>
      </c>
    </row>
    <row r="4800" ht="15.75" customHeight="1" outlineLevel="1">
      <c r="A4800" s="155"/>
      <c r="B4800" s="481">
        <v>97430.0</v>
      </c>
      <c r="C4800" s="482" t="s">
        <v>7113</v>
      </c>
      <c r="D4800" s="481" t="s">
        <v>1403</v>
      </c>
      <c r="E4800" s="481" t="s">
        <v>2318</v>
      </c>
      <c r="F4800" s="483">
        <v>36.81</v>
      </c>
    </row>
    <row r="4801" ht="15.75" customHeight="1" outlineLevel="1">
      <c r="A4801" s="155"/>
      <c r="B4801" s="481">
        <v>97431.0</v>
      </c>
      <c r="C4801" s="482" t="s">
        <v>7114</v>
      </c>
      <c r="D4801" s="481" t="s">
        <v>1403</v>
      </c>
      <c r="E4801" s="481" t="s">
        <v>2318</v>
      </c>
      <c r="F4801" s="483">
        <v>41.13</v>
      </c>
    </row>
    <row r="4802" ht="15.75" customHeight="1" outlineLevel="1">
      <c r="A4802" s="155"/>
      <c r="B4802" s="481">
        <v>97432.0</v>
      </c>
      <c r="C4802" s="482" t="s">
        <v>7115</v>
      </c>
      <c r="D4802" s="481" t="s">
        <v>1403</v>
      </c>
      <c r="E4802" s="481" t="s">
        <v>2318</v>
      </c>
      <c r="F4802" s="483">
        <v>46.43</v>
      </c>
    </row>
    <row r="4803" ht="15.75" customHeight="1" outlineLevel="1">
      <c r="A4803" s="155"/>
      <c r="B4803" s="481">
        <v>97433.0</v>
      </c>
      <c r="C4803" s="482" t="s">
        <v>7116</v>
      </c>
      <c r="D4803" s="481" t="s">
        <v>1403</v>
      </c>
      <c r="E4803" s="481" t="s">
        <v>2318</v>
      </c>
      <c r="F4803" s="483">
        <v>82.84</v>
      </c>
    </row>
    <row r="4804" ht="15.75" customHeight="1" outlineLevel="1">
      <c r="A4804" s="155"/>
      <c r="B4804" s="481">
        <v>97434.0</v>
      </c>
      <c r="C4804" s="482" t="s">
        <v>7117</v>
      </c>
      <c r="D4804" s="481" t="s">
        <v>1403</v>
      </c>
      <c r="E4804" s="481" t="s">
        <v>2318</v>
      </c>
      <c r="F4804" s="483">
        <v>84.35</v>
      </c>
    </row>
    <row r="4805" ht="15.75" customHeight="1" outlineLevel="1">
      <c r="A4805" s="155"/>
      <c r="B4805" s="481">
        <v>97435.0</v>
      </c>
      <c r="C4805" s="482" t="s">
        <v>7118</v>
      </c>
      <c r="D4805" s="481" t="s">
        <v>1403</v>
      </c>
      <c r="E4805" s="481" t="s">
        <v>2318</v>
      </c>
      <c r="F4805" s="483">
        <v>96.85</v>
      </c>
    </row>
    <row r="4806" ht="15.75" customHeight="1" outlineLevel="1">
      <c r="A4806" s="155"/>
      <c r="B4806" s="481">
        <v>97436.0</v>
      </c>
      <c r="C4806" s="482" t="s">
        <v>7119</v>
      </c>
      <c r="D4806" s="481" t="s">
        <v>1403</v>
      </c>
      <c r="E4806" s="481" t="s">
        <v>2318</v>
      </c>
      <c r="F4806" s="483">
        <v>99.75</v>
      </c>
    </row>
    <row r="4807" ht="15.75" customHeight="1" outlineLevel="1">
      <c r="A4807" s="155"/>
      <c r="B4807" s="481">
        <v>97437.0</v>
      </c>
      <c r="C4807" s="482" t="s">
        <v>7120</v>
      </c>
      <c r="D4807" s="481" t="s">
        <v>1403</v>
      </c>
      <c r="E4807" s="481" t="s">
        <v>2318</v>
      </c>
      <c r="F4807" s="483">
        <v>110.86</v>
      </c>
    </row>
    <row r="4808" ht="15.75" customHeight="1" outlineLevel="1">
      <c r="A4808" s="155"/>
      <c r="B4808" s="481">
        <v>97438.0</v>
      </c>
      <c r="C4808" s="482" t="s">
        <v>7121</v>
      </c>
      <c r="D4808" s="481" t="s">
        <v>1403</v>
      </c>
      <c r="E4808" s="481" t="s">
        <v>2318</v>
      </c>
      <c r="F4808" s="483">
        <v>113.96</v>
      </c>
    </row>
    <row r="4809" ht="15.75" customHeight="1" outlineLevel="1">
      <c r="A4809" s="155"/>
      <c r="B4809" s="481">
        <v>97439.0</v>
      </c>
      <c r="C4809" s="482" t="s">
        <v>7122</v>
      </c>
      <c r="D4809" s="481" t="s">
        <v>1403</v>
      </c>
      <c r="E4809" s="481" t="s">
        <v>2318</v>
      </c>
      <c r="F4809" s="483">
        <v>124.91</v>
      </c>
    </row>
    <row r="4810" ht="15.75" customHeight="1" outlineLevel="1">
      <c r="A4810" s="155"/>
      <c r="B4810" s="481">
        <v>97440.0</v>
      </c>
      <c r="C4810" s="482" t="s">
        <v>7123</v>
      </c>
      <c r="D4810" s="481" t="s">
        <v>1403</v>
      </c>
      <c r="E4810" s="481" t="s">
        <v>2318</v>
      </c>
      <c r="F4810" s="483">
        <v>149.63</v>
      </c>
    </row>
    <row r="4811" ht="15.75" customHeight="1" outlineLevel="1">
      <c r="A4811" s="155"/>
      <c r="B4811" s="481">
        <v>97442.0</v>
      </c>
      <c r="C4811" s="482" t="s">
        <v>7124</v>
      </c>
      <c r="D4811" s="481" t="s">
        <v>1403</v>
      </c>
      <c r="E4811" s="481" t="s">
        <v>2318</v>
      </c>
      <c r="F4811" s="483">
        <v>165.34</v>
      </c>
    </row>
    <row r="4812" ht="15.75" customHeight="1" outlineLevel="1">
      <c r="A4812" s="155"/>
      <c r="B4812" s="481">
        <v>97443.0</v>
      </c>
      <c r="C4812" s="482" t="s">
        <v>7125</v>
      </c>
      <c r="D4812" s="481" t="s">
        <v>1403</v>
      </c>
      <c r="E4812" s="481" t="s">
        <v>2318</v>
      </c>
      <c r="F4812" s="483">
        <v>111.8</v>
      </c>
    </row>
    <row r="4813" ht="15.75" customHeight="1" outlineLevel="1">
      <c r="A4813" s="155"/>
      <c r="B4813" s="481">
        <v>97444.0</v>
      </c>
      <c r="C4813" s="482" t="s">
        <v>7126</v>
      </c>
      <c r="D4813" s="481" t="s">
        <v>1403</v>
      </c>
      <c r="E4813" s="481" t="s">
        <v>2318</v>
      </c>
      <c r="F4813" s="483">
        <v>132.53</v>
      </c>
    </row>
    <row r="4814" ht="15.75" customHeight="1" outlineLevel="1">
      <c r="A4814" s="155"/>
      <c r="B4814" s="481">
        <v>97446.0</v>
      </c>
      <c r="C4814" s="482" t="s">
        <v>7127</v>
      </c>
      <c r="D4814" s="481" t="s">
        <v>1403</v>
      </c>
      <c r="E4814" s="481" t="s">
        <v>2318</v>
      </c>
      <c r="F4814" s="483">
        <v>232.53</v>
      </c>
    </row>
    <row r="4815" ht="15.75" customHeight="1" outlineLevel="1">
      <c r="A4815" s="155"/>
      <c r="B4815" s="481">
        <v>97447.0</v>
      </c>
      <c r="C4815" s="482" t="s">
        <v>7128</v>
      </c>
      <c r="D4815" s="481" t="s">
        <v>1403</v>
      </c>
      <c r="E4815" s="481" t="s">
        <v>2318</v>
      </c>
      <c r="F4815" s="483">
        <v>232.53</v>
      </c>
    </row>
    <row r="4816" ht="15.75" customHeight="1" outlineLevel="1">
      <c r="A4816" s="155"/>
      <c r="B4816" s="481">
        <v>97449.0</v>
      </c>
      <c r="C4816" s="482" t="s">
        <v>7129</v>
      </c>
      <c r="D4816" s="481" t="s">
        <v>1403</v>
      </c>
      <c r="E4816" s="481" t="s">
        <v>2318</v>
      </c>
      <c r="F4816" s="483">
        <v>247.48</v>
      </c>
    </row>
    <row r="4817" ht="15.75" customHeight="1" outlineLevel="1">
      <c r="A4817" s="155"/>
      <c r="B4817" s="481">
        <v>97450.0</v>
      </c>
      <c r="C4817" s="482" t="s">
        <v>7130</v>
      </c>
      <c r="D4817" s="481" t="s">
        <v>1403</v>
      </c>
      <c r="E4817" s="481" t="s">
        <v>2318</v>
      </c>
      <c r="F4817" s="483">
        <v>303.92</v>
      </c>
    </row>
    <row r="4818" ht="15.75" customHeight="1" outlineLevel="1">
      <c r="A4818" s="155"/>
      <c r="B4818" s="481">
        <v>97452.0</v>
      </c>
      <c r="C4818" s="482" t="s">
        <v>7131</v>
      </c>
      <c r="D4818" s="481" t="s">
        <v>1403</v>
      </c>
      <c r="E4818" s="481" t="s">
        <v>2318</v>
      </c>
      <c r="F4818" s="483">
        <v>184.7</v>
      </c>
    </row>
    <row r="4819" ht="15.75" customHeight="1" outlineLevel="1">
      <c r="A4819" s="155"/>
      <c r="B4819" s="481">
        <v>97453.0</v>
      </c>
      <c r="C4819" s="482" t="s">
        <v>7132</v>
      </c>
      <c r="D4819" s="481" t="s">
        <v>1403</v>
      </c>
      <c r="E4819" s="481" t="s">
        <v>2318</v>
      </c>
      <c r="F4819" s="483">
        <v>196.53</v>
      </c>
    </row>
    <row r="4820" ht="15.75" customHeight="1" outlineLevel="1">
      <c r="A4820" s="155"/>
      <c r="B4820" s="481">
        <v>97454.0</v>
      </c>
      <c r="C4820" s="482" t="s">
        <v>7133</v>
      </c>
      <c r="D4820" s="481" t="s">
        <v>1403</v>
      </c>
      <c r="E4820" s="481" t="s">
        <v>2318</v>
      </c>
      <c r="F4820" s="483">
        <v>318.93</v>
      </c>
    </row>
    <row r="4821" ht="15.75" customHeight="1" outlineLevel="1">
      <c r="A4821" s="155"/>
      <c r="B4821" s="481">
        <v>97455.0</v>
      </c>
      <c r="C4821" s="482" t="s">
        <v>7134</v>
      </c>
      <c r="D4821" s="481" t="s">
        <v>1403</v>
      </c>
      <c r="E4821" s="481" t="s">
        <v>2318</v>
      </c>
      <c r="F4821" s="483">
        <v>337.85</v>
      </c>
    </row>
    <row r="4822" ht="15.75" customHeight="1" outlineLevel="1">
      <c r="A4822" s="155"/>
      <c r="B4822" s="481">
        <v>97456.0</v>
      </c>
      <c r="C4822" s="482" t="s">
        <v>7135</v>
      </c>
      <c r="D4822" s="481" t="s">
        <v>1403</v>
      </c>
      <c r="E4822" s="481" t="s">
        <v>2318</v>
      </c>
      <c r="F4822" s="483">
        <v>732.31</v>
      </c>
    </row>
    <row r="4823" ht="15.75" customHeight="1" outlineLevel="1">
      <c r="A4823" s="155"/>
      <c r="B4823" s="481">
        <v>97457.0</v>
      </c>
      <c r="C4823" s="482" t="s">
        <v>7136</v>
      </c>
      <c r="D4823" s="481" t="s">
        <v>1403</v>
      </c>
      <c r="E4823" s="481" t="s">
        <v>2318</v>
      </c>
      <c r="F4823" s="483">
        <v>647.42</v>
      </c>
    </row>
    <row r="4824" ht="15.75" customHeight="1" outlineLevel="1">
      <c r="A4824" s="155"/>
      <c r="B4824" s="481">
        <v>97458.0</v>
      </c>
      <c r="C4824" s="482" t="s">
        <v>7137</v>
      </c>
      <c r="D4824" s="481" t="s">
        <v>1403</v>
      </c>
      <c r="E4824" s="481" t="s">
        <v>2318</v>
      </c>
      <c r="F4824" s="483">
        <v>293.78</v>
      </c>
    </row>
    <row r="4825" ht="15.75" customHeight="1" outlineLevel="1">
      <c r="A4825" s="155"/>
      <c r="B4825" s="481">
        <v>97459.0</v>
      </c>
      <c r="C4825" s="482" t="s">
        <v>7138</v>
      </c>
      <c r="D4825" s="481" t="s">
        <v>1403</v>
      </c>
      <c r="E4825" s="481" t="s">
        <v>2318</v>
      </c>
      <c r="F4825" s="483">
        <v>510.22</v>
      </c>
    </row>
    <row r="4826" ht="15.75" customHeight="1" outlineLevel="1">
      <c r="A4826" s="155"/>
      <c r="B4826" s="481">
        <v>97460.0</v>
      </c>
      <c r="C4826" s="482" t="s">
        <v>7139</v>
      </c>
      <c r="D4826" s="481" t="s">
        <v>1403</v>
      </c>
      <c r="E4826" s="481" t="s">
        <v>2318</v>
      </c>
      <c r="F4826" s="483">
        <v>789.17</v>
      </c>
    </row>
    <row r="4827" ht="15.75" customHeight="1" outlineLevel="1">
      <c r="A4827" s="155"/>
      <c r="B4827" s="481">
        <v>97461.0</v>
      </c>
      <c r="C4827" s="482" t="s">
        <v>7140</v>
      </c>
      <c r="D4827" s="481" t="s">
        <v>1403</v>
      </c>
      <c r="E4827" s="481" t="s">
        <v>2318</v>
      </c>
      <c r="F4827" s="483">
        <v>35.36</v>
      </c>
    </row>
    <row r="4828" ht="15.75" customHeight="1" outlineLevel="1">
      <c r="A4828" s="155"/>
      <c r="B4828" s="481">
        <v>97462.0</v>
      </c>
      <c r="C4828" s="482" t="s">
        <v>7141</v>
      </c>
      <c r="D4828" s="481" t="s">
        <v>1403</v>
      </c>
      <c r="E4828" s="481" t="s">
        <v>2318</v>
      </c>
      <c r="F4828" s="483">
        <v>29.28</v>
      </c>
    </row>
    <row r="4829" ht="15.75" customHeight="1" outlineLevel="1">
      <c r="A4829" s="155"/>
      <c r="B4829" s="481">
        <v>97464.0</v>
      </c>
      <c r="C4829" s="482" t="s">
        <v>7142</v>
      </c>
      <c r="D4829" s="481" t="s">
        <v>1403</v>
      </c>
      <c r="E4829" s="481" t="s">
        <v>2318</v>
      </c>
      <c r="F4829" s="483">
        <v>51.15</v>
      </c>
    </row>
    <row r="4830" ht="15.75" customHeight="1" outlineLevel="1">
      <c r="A4830" s="155"/>
      <c r="B4830" s="481">
        <v>97465.0</v>
      </c>
      <c r="C4830" s="482" t="s">
        <v>7143</v>
      </c>
      <c r="D4830" s="481" t="s">
        <v>1403</v>
      </c>
      <c r="E4830" s="481" t="s">
        <v>2318</v>
      </c>
      <c r="F4830" s="483">
        <v>61.39</v>
      </c>
    </row>
    <row r="4831" ht="15.75" customHeight="1" outlineLevel="1">
      <c r="A4831" s="155"/>
      <c r="B4831" s="481">
        <v>97467.0</v>
      </c>
      <c r="C4831" s="482" t="s">
        <v>7144</v>
      </c>
      <c r="D4831" s="481" t="s">
        <v>1403</v>
      </c>
      <c r="E4831" s="481" t="s">
        <v>2318</v>
      </c>
      <c r="F4831" s="483">
        <v>64.95</v>
      </c>
    </row>
    <row r="4832" ht="15.75" customHeight="1" outlineLevel="1">
      <c r="A4832" s="155"/>
      <c r="B4832" s="481">
        <v>97468.0</v>
      </c>
      <c r="C4832" s="482" t="s">
        <v>7145</v>
      </c>
      <c r="D4832" s="481" t="s">
        <v>1403</v>
      </c>
      <c r="E4832" s="481" t="s">
        <v>2318</v>
      </c>
      <c r="F4832" s="483">
        <v>78.06</v>
      </c>
    </row>
    <row r="4833" ht="15.75" customHeight="1" outlineLevel="1">
      <c r="A4833" s="155"/>
      <c r="B4833" s="481">
        <v>97470.0</v>
      </c>
      <c r="C4833" s="482" t="s">
        <v>7146</v>
      </c>
      <c r="D4833" s="481" t="s">
        <v>1403</v>
      </c>
      <c r="E4833" s="481" t="s">
        <v>2318</v>
      </c>
      <c r="F4833" s="483">
        <v>96.43</v>
      </c>
    </row>
    <row r="4834" ht="15.75" customHeight="1" outlineLevel="1">
      <c r="A4834" s="155"/>
      <c r="B4834" s="481">
        <v>97471.0</v>
      </c>
      <c r="C4834" s="482" t="s">
        <v>7147</v>
      </c>
      <c r="D4834" s="481" t="s">
        <v>1403</v>
      </c>
      <c r="E4834" s="481" t="s">
        <v>2318</v>
      </c>
      <c r="F4834" s="483">
        <v>117.16</v>
      </c>
    </row>
    <row r="4835" ht="15.75" customHeight="1" outlineLevel="1">
      <c r="A4835" s="155"/>
      <c r="B4835" s="481">
        <v>97474.0</v>
      </c>
      <c r="C4835" s="482" t="s">
        <v>7148</v>
      </c>
      <c r="D4835" s="481" t="s">
        <v>1403</v>
      </c>
      <c r="E4835" s="481" t="s">
        <v>2318</v>
      </c>
      <c r="F4835" s="483">
        <v>177.89</v>
      </c>
    </row>
    <row r="4836" ht="15.75" customHeight="1" outlineLevel="1">
      <c r="A4836" s="155"/>
      <c r="B4836" s="481">
        <v>97475.0</v>
      </c>
      <c r="C4836" s="482" t="s">
        <v>7149</v>
      </c>
      <c r="D4836" s="481" t="s">
        <v>1403</v>
      </c>
      <c r="E4836" s="481" t="s">
        <v>2318</v>
      </c>
      <c r="F4836" s="483">
        <v>219.79</v>
      </c>
    </row>
    <row r="4837" ht="15.75" customHeight="1" outlineLevel="1">
      <c r="A4837" s="155"/>
      <c r="B4837" s="481">
        <v>97477.0</v>
      </c>
      <c r="C4837" s="482" t="s">
        <v>7150</v>
      </c>
      <c r="D4837" s="481" t="s">
        <v>1403</v>
      </c>
      <c r="E4837" s="481" t="s">
        <v>2318</v>
      </c>
      <c r="F4837" s="483">
        <v>237.34</v>
      </c>
    </row>
    <row r="4838" ht="15.75" customHeight="1" outlineLevel="1">
      <c r="A4838" s="155"/>
      <c r="B4838" s="481">
        <v>97478.0</v>
      </c>
      <c r="C4838" s="482" t="s">
        <v>7151</v>
      </c>
      <c r="D4838" s="481" t="s">
        <v>1403</v>
      </c>
      <c r="E4838" s="481" t="s">
        <v>2318</v>
      </c>
      <c r="F4838" s="483">
        <v>293.78</v>
      </c>
    </row>
    <row r="4839" ht="15.75" customHeight="1" outlineLevel="1">
      <c r="A4839" s="155"/>
      <c r="B4839" s="481">
        <v>97479.0</v>
      </c>
      <c r="C4839" s="482" t="s">
        <v>7152</v>
      </c>
      <c r="D4839" s="481" t="s">
        <v>1403</v>
      </c>
      <c r="E4839" s="481" t="s">
        <v>2318</v>
      </c>
      <c r="F4839" s="483">
        <v>57.17</v>
      </c>
    </row>
    <row r="4840" ht="15.75" customHeight="1" outlineLevel="1">
      <c r="A4840" s="155"/>
      <c r="B4840" s="481">
        <v>97480.0</v>
      </c>
      <c r="C4840" s="482" t="s">
        <v>7153</v>
      </c>
      <c r="D4840" s="481" t="s">
        <v>1403</v>
      </c>
      <c r="E4840" s="481" t="s">
        <v>2318</v>
      </c>
      <c r="F4840" s="483">
        <v>57.17</v>
      </c>
    </row>
    <row r="4841" ht="15.75" customHeight="1" outlineLevel="1">
      <c r="A4841" s="155"/>
      <c r="B4841" s="481">
        <v>97481.0</v>
      </c>
      <c r="C4841" s="482" t="s">
        <v>7154</v>
      </c>
      <c r="D4841" s="481" t="s">
        <v>1403</v>
      </c>
      <c r="E4841" s="481" t="s">
        <v>2318</v>
      </c>
      <c r="F4841" s="483">
        <v>83.21</v>
      </c>
    </row>
    <row r="4842" ht="15.75" customHeight="1" outlineLevel="1">
      <c r="A4842" s="155"/>
      <c r="B4842" s="481">
        <v>97482.0</v>
      </c>
      <c r="C4842" s="482" t="s">
        <v>7155</v>
      </c>
      <c r="D4842" s="481" t="s">
        <v>1403</v>
      </c>
      <c r="E4842" s="481" t="s">
        <v>2318</v>
      </c>
      <c r="F4842" s="483">
        <v>83.21</v>
      </c>
    </row>
    <row r="4843" ht="15.75" customHeight="1" outlineLevel="1">
      <c r="A4843" s="155"/>
      <c r="B4843" s="481">
        <v>97483.0</v>
      </c>
      <c r="C4843" s="482" t="s">
        <v>7156</v>
      </c>
      <c r="D4843" s="481" t="s">
        <v>1403</v>
      </c>
      <c r="E4843" s="481" t="s">
        <v>2318</v>
      </c>
      <c r="F4843" s="483">
        <v>116.92</v>
      </c>
    </row>
    <row r="4844" ht="15.75" customHeight="1" outlineLevel="1">
      <c r="A4844" s="155"/>
      <c r="B4844" s="481">
        <v>97484.0</v>
      </c>
      <c r="C4844" s="482" t="s">
        <v>7157</v>
      </c>
      <c r="D4844" s="481" t="s">
        <v>1403</v>
      </c>
      <c r="E4844" s="481" t="s">
        <v>2318</v>
      </c>
      <c r="F4844" s="483">
        <v>116.92</v>
      </c>
    </row>
    <row r="4845" ht="15.75" customHeight="1" outlineLevel="1">
      <c r="A4845" s="155"/>
      <c r="B4845" s="481">
        <v>97485.0</v>
      </c>
      <c r="C4845" s="482" t="s">
        <v>7158</v>
      </c>
      <c r="D4845" s="481" t="s">
        <v>1403</v>
      </c>
      <c r="E4845" s="481" t="s">
        <v>2318</v>
      </c>
      <c r="F4845" s="483">
        <v>161.68</v>
      </c>
    </row>
    <row r="4846" ht="15.75" customHeight="1" outlineLevel="1">
      <c r="A4846" s="155"/>
      <c r="B4846" s="481">
        <v>97486.0</v>
      </c>
      <c r="C4846" s="482" t="s">
        <v>7159</v>
      </c>
      <c r="D4846" s="481" t="s">
        <v>1403</v>
      </c>
      <c r="E4846" s="481" t="s">
        <v>2318</v>
      </c>
      <c r="F4846" s="483">
        <v>173.51</v>
      </c>
    </row>
    <row r="4847" ht="15.75" customHeight="1" outlineLevel="1">
      <c r="A4847" s="155"/>
      <c r="B4847" s="481">
        <v>97487.0</v>
      </c>
      <c r="C4847" s="482" t="s">
        <v>7160</v>
      </c>
      <c r="D4847" s="481" t="s">
        <v>1403</v>
      </c>
      <c r="E4847" s="481" t="s">
        <v>2318</v>
      </c>
      <c r="F4847" s="483">
        <v>299.84</v>
      </c>
    </row>
    <row r="4848" ht="15.75" customHeight="1" outlineLevel="1">
      <c r="A4848" s="155"/>
      <c r="B4848" s="481">
        <v>97488.0</v>
      </c>
      <c r="C4848" s="482" t="s">
        <v>7161</v>
      </c>
      <c r="D4848" s="481" t="s">
        <v>1403</v>
      </c>
      <c r="E4848" s="481" t="s">
        <v>2318</v>
      </c>
      <c r="F4848" s="483">
        <v>318.76</v>
      </c>
    </row>
    <row r="4849" ht="15.75" customHeight="1" outlineLevel="1">
      <c r="A4849" s="155"/>
      <c r="B4849" s="481">
        <v>97489.0</v>
      </c>
      <c r="C4849" s="482" t="s">
        <v>7162</v>
      </c>
      <c r="D4849" s="481" t="s">
        <v>1403</v>
      </c>
      <c r="E4849" s="481" t="s">
        <v>2318</v>
      </c>
      <c r="F4849" s="483">
        <v>717.09</v>
      </c>
    </row>
    <row r="4850" ht="15.75" customHeight="1" outlineLevel="1">
      <c r="A4850" s="155"/>
      <c r="B4850" s="481">
        <v>97490.0</v>
      </c>
      <c r="C4850" s="482" t="s">
        <v>7163</v>
      </c>
      <c r="D4850" s="481" t="s">
        <v>1403</v>
      </c>
      <c r="E4850" s="481" t="s">
        <v>2318</v>
      </c>
      <c r="F4850" s="483">
        <v>632.2</v>
      </c>
    </row>
    <row r="4851" ht="15.75" customHeight="1" outlineLevel="1">
      <c r="A4851" s="155"/>
      <c r="B4851" s="481">
        <v>97491.0</v>
      </c>
      <c r="C4851" s="482" t="s">
        <v>7164</v>
      </c>
      <c r="D4851" s="481" t="s">
        <v>1403</v>
      </c>
      <c r="E4851" s="481" t="s">
        <v>2318</v>
      </c>
      <c r="F4851" s="483">
        <v>88.77</v>
      </c>
    </row>
    <row r="4852" ht="15.75" customHeight="1" outlineLevel="1">
      <c r="A4852" s="155"/>
      <c r="B4852" s="481">
        <v>97492.0</v>
      </c>
      <c r="C4852" s="482" t="s">
        <v>7165</v>
      </c>
      <c r="D4852" s="481" t="s">
        <v>1403</v>
      </c>
      <c r="E4852" s="481" t="s">
        <v>2318</v>
      </c>
      <c r="F4852" s="483">
        <v>130.75</v>
      </c>
    </row>
    <row r="4853" ht="15.75" customHeight="1" outlineLevel="1">
      <c r="A4853" s="155"/>
      <c r="B4853" s="481">
        <v>97493.0</v>
      </c>
      <c r="C4853" s="482" t="s">
        <v>7166</v>
      </c>
      <c r="D4853" s="481" t="s">
        <v>1403</v>
      </c>
      <c r="E4853" s="481" t="s">
        <v>2318</v>
      </c>
      <c r="F4853" s="483">
        <v>168.74</v>
      </c>
    </row>
    <row r="4854" ht="15.75" customHeight="1" outlineLevel="1">
      <c r="A4854" s="155"/>
      <c r="B4854" s="481">
        <v>97494.0</v>
      </c>
      <c r="C4854" s="482" t="s">
        <v>7167</v>
      </c>
      <c r="D4854" s="481" t="s">
        <v>1403</v>
      </c>
      <c r="E4854" s="481" t="s">
        <v>2318</v>
      </c>
      <c r="F4854" s="483">
        <v>263.05</v>
      </c>
    </row>
    <row r="4855" ht="15.75" customHeight="1" outlineLevel="1">
      <c r="A4855" s="155"/>
      <c r="B4855" s="481">
        <v>97495.0</v>
      </c>
      <c r="C4855" s="482" t="s">
        <v>7168</v>
      </c>
      <c r="D4855" s="481" t="s">
        <v>1403</v>
      </c>
      <c r="E4855" s="481" t="s">
        <v>2318</v>
      </c>
      <c r="F4855" s="483">
        <v>484.72</v>
      </c>
    </row>
    <row r="4856" ht="15.75" customHeight="1" outlineLevel="1">
      <c r="A4856" s="155"/>
      <c r="B4856" s="481">
        <v>97496.0</v>
      </c>
      <c r="C4856" s="482" t="s">
        <v>7169</v>
      </c>
      <c r="D4856" s="481" t="s">
        <v>1403</v>
      </c>
      <c r="E4856" s="481" t="s">
        <v>2318</v>
      </c>
      <c r="F4856" s="483">
        <v>768.91</v>
      </c>
    </row>
    <row r="4857" ht="15.75" customHeight="1" outlineLevel="1">
      <c r="A4857" s="155"/>
      <c r="B4857" s="481">
        <v>97499.0</v>
      </c>
      <c r="C4857" s="482" t="s">
        <v>7170</v>
      </c>
      <c r="D4857" s="481" t="s">
        <v>1403</v>
      </c>
      <c r="E4857" s="481" t="s">
        <v>2318</v>
      </c>
      <c r="F4857" s="483">
        <v>32.88</v>
      </c>
    </row>
    <row r="4858" ht="15.75" customHeight="1" outlineLevel="1">
      <c r="A4858" s="155"/>
      <c r="B4858" s="481">
        <v>97500.0</v>
      </c>
      <c r="C4858" s="482" t="s">
        <v>7171</v>
      </c>
      <c r="D4858" s="481" t="s">
        <v>1403</v>
      </c>
      <c r="E4858" s="481" t="s">
        <v>2318</v>
      </c>
      <c r="F4858" s="483">
        <v>26.8</v>
      </c>
    </row>
    <row r="4859" ht="15.75" customHeight="1" outlineLevel="1">
      <c r="A4859" s="155"/>
      <c r="B4859" s="481">
        <v>97502.0</v>
      </c>
      <c r="C4859" s="482" t="s">
        <v>7172</v>
      </c>
      <c r="D4859" s="481" t="s">
        <v>1403</v>
      </c>
      <c r="E4859" s="481" t="s">
        <v>2318</v>
      </c>
      <c r="F4859" s="483">
        <v>46.55</v>
      </c>
    </row>
    <row r="4860" ht="15.75" customHeight="1" outlineLevel="1">
      <c r="A4860" s="155"/>
      <c r="B4860" s="481">
        <v>97503.0</v>
      </c>
      <c r="C4860" s="482" t="s">
        <v>7173</v>
      </c>
      <c r="D4860" s="481" t="s">
        <v>1403</v>
      </c>
      <c r="E4860" s="481" t="s">
        <v>2318</v>
      </c>
      <c r="F4860" s="483">
        <v>57.02</v>
      </c>
    </row>
    <row r="4861" ht="15.75" customHeight="1" outlineLevel="1">
      <c r="A4861" s="155"/>
      <c r="B4861" s="481">
        <v>97505.0</v>
      </c>
      <c r="C4861" s="482" t="s">
        <v>7174</v>
      </c>
      <c r="D4861" s="481" t="s">
        <v>1403</v>
      </c>
      <c r="E4861" s="481" t="s">
        <v>2318</v>
      </c>
      <c r="F4861" s="483">
        <v>58.46</v>
      </c>
    </row>
    <row r="4862" ht="15.75" customHeight="1" outlineLevel="1">
      <c r="A4862" s="155"/>
      <c r="B4862" s="481">
        <v>97506.0</v>
      </c>
      <c r="C4862" s="482" t="s">
        <v>7175</v>
      </c>
      <c r="D4862" s="481" t="s">
        <v>1403</v>
      </c>
      <c r="E4862" s="481" t="s">
        <v>2318</v>
      </c>
      <c r="F4862" s="483">
        <v>71.57</v>
      </c>
    </row>
    <row r="4863" ht="15.75" customHeight="1" outlineLevel="1">
      <c r="A4863" s="155"/>
      <c r="B4863" s="481">
        <v>97508.0</v>
      </c>
      <c r="C4863" s="482" t="s">
        <v>7176</v>
      </c>
      <c r="D4863" s="481" t="s">
        <v>1403</v>
      </c>
      <c r="E4863" s="481" t="s">
        <v>2318</v>
      </c>
      <c r="F4863" s="483">
        <v>87.26</v>
      </c>
    </row>
    <row r="4864" ht="15.75" customHeight="1" outlineLevel="1">
      <c r="A4864" s="155"/>
      <c r="B4864" s="481">
        <v>97509.0</v>
      </c>
      <c r="C4864" s="482" t="s">
        <v>7177</v>
      </c>
      <c r="D4864" s="481" t="s">
        <v>1403</v>
      </c>
      <c r="E4864" s="481" t="s">
        <v>2318</v>
      </c>
      <c r="F4864" s="483">
        <v>107.99</v>
      </c>
    </row>
    <row r="4865" ht="15.75" customHeight="1" outlineLevel="1">
      <c r="A4865" s="155"/>
      <c r="B4865" s="481">
        <v>97511.0</v>
      </c>
      <c r="C4865" s="482" t="s">
        <v>7178</v>
      </c>
      <c r="D4865" s="481" t="s">
        <v>1403</v>
      </c>
      <c r="E4865" s="481" t="s">
        <v>2318</v>
      </c>
      <c r="F4865" s="483">
        <v>164.7</v>
      </c>
    </row>
    <row r="4866" ht="15.75" customHeight="1" outlineLevel="1">
      <c r="A4866" s="155"/>
      <c r="B4866" s="481">
        <v>97512.0</v>
      </c>
      <c r="C4866" s="482" t="s">
        <v>7179</v>
      </c>
      <c r="D4866" s="481" t="s">
        <v>1403</v>
      </c>
      <c r="E4866" s="481" t="s">
        <v>2318</v>
      </c>
      <c r="F4866" s="483">
        <v>206.6</v>
      </c>
    </row>
    <row r="4867" ht="15.75" customHeight="1" outlineLevel="1">
      <c r="A4867" s="155"/>
      <c r="B4867" s="481">
        <v>97514.0</v>
      </c>
      <c r="C4867" s="482" t="s">
        <v>7180</v>
      </c>
      <c r="D4867" s="481" t="s">
        <v>1403</v>
      </c>
      <c r="E4867" s="481" t="s">
        <v>2318</v>
      </c>
      <c r="F4867" s="483">
        <v>220.01</v>
      </c>
    </row>
    <row r="4868" ht="15.75" customHeight="1" outlineLevel="1">
      <c r="A4868" s="155"/>
      <c r="B4868" s="481">
        <v>97515.0</v>
      </c>
      <c r="C4868" s="482" t="s">
        <v>7181</v>
      </c>
      <c r="D4868" s="481" t="s">
        <v>1403</v>
      </c>
      <c r="E4868" s="481" t="s">
        <v>2318</v>
      </c>
      <c r="F4868" s="483">
        <v>276.45</v>
      </c>
    </row>
    <row r="4869" ht="15.75" customHeight="1" outlineLevel="1">
      <c r="A4869" s="155"/>
      <c r="B4869" s="481">
        <v>97517.0</v>
      </c>
      <c r="C4869" s="482" t="s">
        <v>7182</v>
      </c>
      <c r="D4869" s="481" t="s">
        <v>1403</v>
      </c>
      <c r="E4869" s="481" t="s">
        <v>2318</v>
      </c>
      <c r="F4869" s="483">
        <v>53.46</v>
      </c>
    </row>
    <row r="4870" ht="15.75" customHeight="1" outlineLevel="1">
      <c r="A4870" s="155"/>
      <c r="B4870" s="481">
        <v>97518.0</v>
      </c>
      <c r="C4870" s="482" t="s">
        <v>7183</v>
      </c>
      <c r="D4870" s="481" t="s">
        <v>1403</v>
      </c>
      <c r="E4870" s="481" t="s">
        <v>2318</v>
      </c>
      <c r="F4870" s="483">
        <v>53.46</v>
      </c>
    </row>
    <row r="4871" ht="15.75" customHeight="1" outlineLevel="1">
      <c r="A4871" s="155"/>
      <c r="B4871" s="481">
        <v>97519.0</v>
      </c>
      <c r="C4871" s="482" t="s">
        <v>7184</v>
      </c>
      <c r="D4871" s="481" t="s">
        <v>1403</v>
      </c>
      <c r="E4871" s="481" t="s">
        <v>2318</v>
      </c>
      <c r="F4871" s="483">
        <v>76.65</v>
      </c>
    </row>
    <row r="4872" ht="15.75" customHeight="1" outlineLevel="1">
      <c r="A4872" s="155"/>
      <c r="B4872" s="481">
        <v>97520.0</v>
      </c>
      <c r="C4872" s="482" t="s">
        <v>7185</v>
      </c>
      <c r="D4872" s="481" t="s">
        <v>1403</v>
      </c>
      <c r="E4872" s="481" t="s">
        <v>2318</v>
      </c>
      <c r="F4872" s="483">
        <v>76.65</v>
      </c>
    </row>
    <row r="4873" ht="15.75" customHeight="1" outlineLevel="1">
      <c r="A4873" s="155"/>
      <c r="B4873" s="481">
        <v>97521.0</v>
      </c>
      <c r="C4873" s="482" t="s">
        <v>7186</v>
      </c>
      <c r="D4873" s="481" t="s">
        <v>1403</v>
      </c>
      <c r="E4873" s="481" t="s">
        <v>2318</v>
      </c>
      <c r="F4873" s="483">
        <v>107.16</v>
      </c>
    </row>
    <row r="4874" ht="15.75" customHeight="1" outlineLevel="1">
      <c r="A4874" s="155"/>
      <c r="B4874" s="481">
        <v>97522.0</v>
      </c>
      <c r="C4874" s="482" t="s">
        <v>7187</v>
      </c>
      <c r="D4874" s="481" t="s">
        <v>1403</v>
      </c>
      <c r="E4874" s="481" t="s">
        <v>2318</v>
      </c>
      <c r="F4874" s="483">
        <v>107.16</v>
      </c>
    </row>
    <row r="4875" ht="15.75" customHeight="1" outlineLevel="1">
      <c r="A4875" s="155"/>
      <c r="B4875" s="481">
        <v>97523.0</v>
      </c>
      <c r="C4875" s="482" t="s">
        <v>7188</v>
      </c>
      <c r="D4875" s="481" t="s">
        <v>1403</v>
      </c>
      <c r="E4875" s="481" t="s">
        <v>2318</v>
      </c>
      <c r="F4875" s="483">
        <v>147.91</v>
      </c>
    </row>
    <row r="4876" ht="15.75" customHeight="1" outlineLevel="1">
      <c r="A4876" s="155"/>
      <c r="B4876" s="481">
        <v>97524.0</v>
      </c>
      <c r="C4876" s="482" t="s">
        <v>7189</v>
      </c>
      <c r="D4876" s="481" t="s">
        <v>1403</v>
      </c>
      <c r="E4876" s="481" t="s">
        <v>2318</v>
      </c>
      <c r="F4876" s="483">
        <v>159.74</v>
      </c>
    </row>
    <row r="4877" ht="15.75" customHeight="1" outlineLevel="1">
      <c r="A4877" s="155"/>
      <c r="B4877" s="481">
        <v>97525.0</v>
      </c>
      <c r="C4877" s="482" t="s">
        <v>7190</v>
      </c>
      <c r="D4877" s="481" t="s">
        <v>1403</v>
      </c>
      <c r="E4877" s="481" t="s">
        <v>2318</v>
      </c>
      <c r="F4877" s="483">
        <v>279.96</v>
      </c>
    </row>
    <row r="4878" ht="15.75" customHeight="1" outlineLevel="1">
      <c r="A4878" s="155"/>
      <c r="B4878" s="481">
        <v>97526.0</v>
      </c>
      <c r="C4878" s="482" t="s">
        <v>7191</v>
      </c>
      <c r="D4878" s="481" t="s">
        <v>1403</v>
      </c>
      <c r="E4878" s="481" t="s">
        <v>2318</v>
      </c>
      <c r="F4878" s="483">
        <v>298.88</v>
      </c>
    </row>
    <row r="4879" ht="15.75" customHeight="1" outlineLevel="1">
      <c r="A4879" s="155"/>
      <c r="B4879" s="481">
        <v>97527.0</v>
      </c>
      <c r="C4879" s="482" t="s">
        <v>7192</v>
      </c>
      <c r="D4879" s="481" t="s">
        <v>1403</v>
      </c>
      <c r="E4879" s="481" t="s">
        <v>2318</v>
      </c>
      <c r="F4879" s="483">
        <v>691.16</v>
      </c>
    </row>
    <row r="4880" ht="15.75" customHeight="1" outlineLevel="1">
      <c r="A4880" s="155"/>
      <c r="B4880" s="481">
        <v>97528.0</v>
      </c>
      <c r="C4880" s="482" t="s">
        <v>7193</v>
      </c>
      <c r="D4880" s="481" t="s">
        <v>1403</v>
      </c>
      <c r="E4880" s="481" t="s">
        <v>2318</v>
      </c>
      <c r="F4880" s="483">
        <v>606.27</v>
      </c>
    </row>
    <row r="4881" ht="15.75" customHeight="1" outlineLevel="1">
      <c r="A4881" s="155"/>
      <c r="B4881" s="481">
        <v>97529.0</v>
      </c>
      <c r="C4881" s="482" t="s">
        <v>7194</v>
      </c>
      <c r="D4881" s="481" t="s">
        <v>1403</v>
      </c>
      <c r="E4881" s="481" t="s">
        <v>2318</v>
      </c>
      <c r="F4881" s="483">
        <v>83.89</v>
      </c>
    </row>
    <row r="4882" ht="15.75" customHeight="1" outlineLevel="1">
      <c r="A4882" s="155"/>
      <c r="B4882" s="481">
        <v>97530.0</v>
      </c>
      <c r="C4882" s="482" t="s">
        <v>7195</v>
      </c>
      <c r="D4882" s="481" t="s">
        <v>1403</v>
      </c>
      <c r="E4882" s="481" t="s">
        <v>2318</v>
      </c>
      <c r="F4882" s="483">
        <v>122.0</v>
      </c>
    </row>
    <row r="4883" ht="15.75" customHeight="1" outlineLevel="1">
      <c r="A4883" s="155"/>
      <c r="B4883" s="481">
        <v>97531.0</v>
      </c>
      <c r="C4883" s="482" t="s">
        <v>7196</v>
      </c>
      <c r="D4883" s="481" t="s">
        <v>1403</v>
      </c>
      <c r="E4883" s="481" t="s">
        <v>2318</v>
      </c>
      <c r="F4883" s="483">
        <v>155.7</v>
      </c>
    </row>
    <row r="4884" ht="15.75" customHeight="1" outlineLevel="1">
      <c r="A4884" s="155"/>
      <c r="B4884" s="481">
        <v>97532.0</v>
      </c>
      <c r="C4884" s="482" t="s">
        <v>7197</v>
      </c>
      <c r="D4884" s="481" t="s">
        <v>1403</v>
      </c>
      <c r="E4884" s="481" t="s">
        <v>2318</v>
      </c>
      <c r="F4884" s="483">
        <v>244.7</v>
      </c>
    </row>
    <row r="4885" ht="15.75" customHeight="1" outlineLevel="1">
      <c r="A4885" s="155"/>
      <c r="B4885" s="481">
        <v>97533.0</v>
      </c>
      <c r="C4885" s="482" t="s">
        <v>7198</v>
      </c>
      <c r="D4885" s="481" t="s">
        <v>1403</v>
      </c>
      <c r="E4885" s="481" t="s">
        <v>2318</v>
      </c>
      <c r="F4885" s="483">
        <v>462.15</v>
      </c>
    </row>
    <row r="4886" ht="15.75" customHeight="1" outlineLevel="1">
      <c r="A4886" s="155"/>
      <c r="B4886" s="481">
        <v>97534.0</v>
      </c>
      <c r="C4886" s="482" t="s">
        <v>7199</v>
      </c>
      <c r="D4886" s="481" t="s">
        <v>1403</v>
      </c>
      <c r="E4886" s="481" t="s">
        <v>2318</v>
      </c>
      <c r="F4886" s="483">
        <v>734.32</v>
      </c>
    </row>
    <row r="4887" ht="15.75" customHeight="1" outlineLevel="1">
      <c r="A4887" s="155"/>
      <c r="B4887" s="481">
        <v>97537.0</v>
      </c>
      <c r="C4887" s="482" t="s">
        <v>7200</v>
      </c>
      <c r="D4887" s="481" t="s">
        <v>1403</v>
      </c>
      <c r="E4887" s="481" t="s">
        <v>2318</v>
      </c>
      <c r="F4887" s="483">
        <v>24.42</v>
      </c>
    </row>
    <row r="4888" ht="15.75" customHeight="1" outlineLevel="1">
      <c r="A4888" s="155"/>
      <c r="B4888" s="481">
        <v>97540.0</v>
      </c>
      <c r="C4888" s="482" t="s">
        <v>7201</v>
      </c>
      <c r="D4888" s="481" t="s">
        <v>1403</v>
      </c>
      <c r="E4888" s="481" t="s">
        <v>2318</v>
      </c>
      <c r="F4888" s="483">
        <v>32.43</v>
      </c>
    </row>
    <row r="4889" ht="15.75" customHeight="1" outlineLevel="1">
      <c r="A4889" s="155"/>
      <c r="B4889" s="481">
        <v>97541.0</v>
      </c>
      <c r="C4889" s="482" t="s">
        <v>7202</v>
      </c>
      <c r="D4889" s="481" t="s">
        <v>1403</v>
      </c>
      <c r="E4889" s="481" t="s">
        <v>2318</v>
      </c>
      <c r="F4889" s="483">
        <v>27.39</v>
      </c>
    </row>
    <row r="4890" ht="15.75" customHeight="1" outlineLevel="1">
      <c r="A4890" s="155"/>
      <c r="B4890" s="481">
        <v>97543.0</v>
      </c>
      <c r="C4890" s="482" t="s">
        <v>7203</v>
      </c>
      <c r="D4890" s="481" t="s">
        <v>1403</v>
      </c>
      <c r="E4890" s="481" t="s">
        <v>2318</v>
      </c>
      <c r="F4890" s="483">
        <v>52.19</v>
      </c>
    </row>
    <row r="4891" ht="15.75" customHeight="1" outlineLevel="1">
      <c r="A4891" s="155"/>
      <c r="B4891" s="481">
        <v>97544.0</v>
      </c>
      <c r="C4891" s="482" t="s">
        <v>7204</v>
      </c>
      <c r="D4891" s="481" t="s">
        <v>1403</v>
      </c>
      <c r="E4891" s="481" t="s">
        <v>2318</v>
      </c>
      <c r="F4891" s="483">
        <v>46.11</v>
      </c>
    </row>
    <row r="4892" ht="15.75" customHeight="1" outlineLevel="1">
      <c r="A4892" s="155"/>
      <c r="B4892" s="481">
        <v>97546.0</v>
      </c>
      <c r="C4892" s="482" t="s">
        <v>7205</v>
      </c>
      <c r="D4892" s="481" t="s">
        <v>1403</v>
      </c>
      <c r="E4892" s="481" t="s">
        <v>2318</v>
      </c>
      <c r="F4892" s="483">
        <v>34.05</v>
      </c>
    </row>
    <row r="4893" ht="15.75" customHeight="1" outlineLevel="1">
      <c r="A4893" s="155"/>
      <c r="B4893" s="481">
        <v>97547.0</v>
      </c>
      <c r="C4893" s="482" t="s">
        <v>7206</v>
      </c>
      <c r="D4893" s="481" t="s">
        <v>1403</v>
      </c>
      <c r="E4893" s="481" t="s">
        <v>2318</v>
      </c>
      <c r="F4893" s="483">
        <v>34.05</v>
      </c>
    </row>
    <row r="4894" ht="15.75" customHeight="1" outlineLevel="1">
      <c r="A4894" s="155"/>
      <c r="B4894" s="481">
        <v>97548.0</v>
      </c>
      <c r="C4894" s="482" t="s">
        <v>7207</v>
      </c>
      <c r="D4894" s="481" t="s">
        <v>1403</v>
      </c>
      <c r="E4894" s="481" t="s">
        <v>2318</v>
      </c>
      <c r="F4894" s="483">
        <v>50.13</v>
      </c>
    </row>
    <row r="4895" ht="15.75" customHeight="1" outlineLevel="1">
      <c r="A4895" s="155"/>
      <c r="B4895" s="481">
        <v>97549.0</v>
      </c>
      <c r="C4895" s="482" t="s">
        <v>7208</v>
      </c>
      <c r="D4895" s="481" t="s">
        <v>1403</v>
      </c>
      <c r="E4895" s="481" t="s">
        <v>2318</v>
      </c>
      <c r="F4895" s="483">
        <v>50.13</v>
      </c>
    </row>
    <row r="4896" ht="15.75" customHeight="1" outlineLevel="1">
      <c r="A4896" s="155"/>
      <c r="B4896" s="481">
        <v>97550.0</v>
      </c>
      <c r="C4896" s="482" t="s">
        <v>7209</v>
      </c>
      <c r="D4896" s="481" t="s">
        <v>1403</v>
      </c>
      <c r="E4896" s="481" t="s">
        <v>2318</v>
      </c>
      <c r="F4896" s="483">
        <v>82.44</v>
      </c>
    </row>
    <row r="4897" ht="15.75" customHeight="1" outlineLevel="1">
      <c r="A4897" s="155"/>
      <c r="B4897" s="481">
        <v>97551.0</v>
      </c>
      <c r="C4897" s="482" t="s">
        <v>7210</v>
      </c>
      <c r="D4897" s="481" t="s">
        <v>1403</v>
      </c>
      <c r="E4897" s="481" t="s">
        <v>2318</v>
      </c>
      <c r="F4897" s="483">
        <v>82.44</v>
      </c>
    </row>
    <row r="4898" ht="15.75" customHeight="1" outlineLevel="1">
      <c r="A4898" s="155"/>
      <c r="B4898" s="481">
        <v>97552.0</v>
      </c>
      <c r="C4898" s="482" t="s">
        <v>7211</v>
      </c>
      <c r="D4898" s="481" t="s">
        <v>1403</v>
      </c>
      <c r="E4898" s="481" t="s">
        <v>2318</v>
      </c>
      <c r="F4898" s="483">
        <v>49.81</v>
      </c>
    </row>
    <row r="4899" ht="15.75" customHeight="1" outlineLevel="1">
      <c r="A4899" s="155"/>
      <c r="B4899" s="481">
        <v>97553.0</v>
      </c>
      <c r="C4899" s="482" t="s">
        <v>7212</v>
      </c>
      <c r="D4899" s="481" t="s">
        <v>1403</v>
      </c>
      <c r="E4899" s="481" t="s">
        <v>2318</v>
      </c>
      <c r="F4899" s="483">
        <v>71.22</v>
      </c>
    </row>
    <row r="4900" ht="15.75" customHeight="1" outlineLevel="1">
      <c r="A4900" s="155"/>
      <c r="B4900" s="481">
        <v>97554.0</v>
      </c>
      <c r="C4900" s="482" t="s">
        <v>7213</v>
      </c>
      <c r="D4900" s="481" t="s">
        <v>1403</v>
      </c>
      <c r="E4900" s="481" t="s">
        <v>2318</v>
      </c>
      <c r="F4900" s="483">
        <v>122.57</v>
      </c>
    </row>
    <row r="4901" ht="15.75" customHeight="1" outlineLevel="1">
      <c r="A4901" s="155"/>
      <c r="B4901" s="481">
        <v>98602.0</v>
      </c>
      <c r="C4901" s="482" t="s">
        <v>7214</v>
      </c>
      <c r="D4901" s="481" t="s">
        <v>1403</v>
      </c>
      <c r="E4901" s="481" t="s">
        <v>2318</v>
      </c>
      <c r="F4901" s="483">
        <v>17.14</v>
      </c>
    </row>
    <row r="4902" ht="15.75" customHeight="1" outlineLevel="1">
      <c r="A4902" s="155"/>
      <c r="B4902" s="481">
        <v>103805.0</v>
      </c>
      <c r="C4902" s="482" t="s">
        <v>7215</v>
      </c>
      <c r="D4902" s="481" t="s">
        <v>1403</v>
      </c>
      <c r="E4902" s="481" t="s">
        <v>2318</v>
      </c>
      <c r="F4902" s="483">
        <v>17.16</v>
      </c>
    </row>
    <row r="4903" ht="15.75" customHeight="1" outlineLevel="1">
      <c r="A4903" s="155"/>
      <c r="B4903" s="481">
        <v>103806.0</v>
      </c>
      <c r="C4903" s="482" t="s">
        <v>7216</v>
      </c>
      <c r="D4903" s="481" t="s">
        <v>1403</v>
      </c>
      <c r="E4903" s="481" t="s">
        <v>2318</v>
      </c>
      <c r="F4903" s="483">
        <v>17.13</v>
      </c>
    </row>
    <row r="4904" ht="15.75" customHeight="1" outlineLevel="1">
      <c r="A4904" s="155"/>
      <c r="B4904" s="481">
        <v>103807.0</v>
      </c>
      <c r="C4904" s="482" t="s">
        <v>7217</v>
      </c>
      <c r="D4904" s="481" t="s">
        <v>1403</v>
      </c>
      <c r="E4904" s="481" t="s">
        <v>2318</v>
      </c>
      <c r="F4904" s="483">
        <v>20.91</v>
      </c>
    </row>
    <row r="4905" ht="15.75" customHeight="1" outlineLevel="1">
      <c r="A4905" s="155"/>
      <c r="B4905" s="481">
        <v>103808.0</v>
      </c>
      <c r="C4905" s="482" t="s">
        <v>7218</v>
      </c>
      <c r="D4905" s="481" t="s">
        <v>1403</v>
      </c>
      <c r="E4905" s="481" t="s">
        <v>2318</v>
      </c>
      <c r="F4905" s="483">
        <v>32.1</v>
      </c>
    </row>
    <row r="4906" ht="15.75" customHeight="1" outlineLevel="1">
      <c r="A4906" s="155"/>
      <c r="B4906" s="481">
        <v>103809.0</v>
      </c>
      <c r="C4906" s="482" t="s">
        <v>7219</v>
      </c>
      <c r="D4906" s="481" t="s">
        <v>1403</v>
      </c>
      <c r="E4906" s="481" t="s">
        <v>2318</v>
      </c>
      <c r="F4906" s="483">
        <v>31.83</v>
      </c>
    </row>
    <row r="4907" ht="15.75" customHeight="1" outlineLevel="1">
      <c r="A4907" s="155"/>
      <c r="B4907" s="481">
        <v>103810.0</v>
      </c>
      <c r="C4907" s="482" t="s">
        <v>7220</v>
      </c>
      <c r="D4907" s="481" t="s">
        <v>1403</v>
      </c>
      <c r="E4907" s="481" t="s">
        <v>2318</v>
      </c>
      <c r="F4907" s="483">
        <v>32.2</v>
      </c>
    </row>
    <row r="4908" ht="15.75" customHeight="1" outlineLevel="1">
      <c r="A4908" s="155"/>
      <c r="B4908" s="481">
        <v>103811.0</v>
      </c>
      <c r="C4908" s="482" t="s">
        <v>7221</v>
      </c>
      <c r="D4908" s="481" t="s">
        <v>1403</v>
      </c>
      <c r="E4908" s="481" t="s">
        <v>2318</v>
      </c>
      <c r="F4908" s="483">
        <v>35.52</v>
      </c>
    </row>
    <row r="4909" ht="15.75" customHeight="1" outlineLevel="1">
      <c r="A4909" s="155"/>
      <c r="B4909" s="481">
        <v>103812.0</v>
      </c>
      <c r="C4909" s="482" t="s">
        <v>7222</v>
      </c>
      <c r="D4909" s="481" t="s">
        <v>1403</v>
      </c>
      <c r="E4909" s="481" t="s">
        <v>2318</v>
      </c>
      <c r="F4909" s="483">
        <v>47.52</v>
      </c>
    </row>
    <row r="4910" ht="15.75" customHeight="1" outlineLevel="1">
      <c r="A4910" s="155"/>
      <c r="B4910" s="481">
        <v>103813.0</v>
      </c>
      <c r="C4910" s="482" t="s">
        <v>7223</v>
      </c>
      <c r="D4910" s="481" t="s">
        <v>1403</v>
      </c>
      <c r="E4910" s="481" t="s">
        <v>2318</v>
      </c>
      <c r="F4910" s="483">
        <v>45.84</v>
      </c>
    </row>
    <row r="4911" ht="15.75" customHeight="1" outlineLevel="1">
      <c r="A4911" s="155"/>
      <c r="B4911" s="481">
        <v>103814.0</v>
      </c>
      <c r="C4911" s="482" t="s">
        <v>7224</v>
      </c>
      <c r="D4911" s="481" t="s">
        <v>1403</v>
      </c>
      <c r="E4911" s="481" t="s">
        <v>2318</v>
      </c>
      <c r="F4911" s="483">
        <v>11.23</v>
      </c>
    </row>
    <row r="4912" ht="15.75" customHeight="1" outlineLevel="1">
      <c r="A4912" s="155"/>
      <c r="B4912" s="481">
        <v>103815.0</v>
      </c>
      <c r="C4912" s="482" t="s">
        <v>7225</v>
      </c>
      <c r="D4912" s="481" t="s">
        <v>1403</v>
      </c>
      <c r="E4912" s="481" t="s">
        <v>2318</v>
      </c>
      <c r="F4912" s="483">
        <v>11.26</v>
      </c>
    </row>
    <row r="4913" ht="15.75" customHeight="1" outlineLevel="1">
      <c r="A4913" s="155"/>
      <c r="B4913" s="481">
        <v>103816.0</v>
      </c>
      <c r="C4913" s="482" t="s">
        <v>7226</v>
      </c>
      <c r="D4913" s="481" t="s">
        <v>1403</v>
      </c>
      <c r="E4913" s="481" t="s">
        <v>2318</v>
      </c>
      <c r="F4913" s="483">
        <v>25.79</v>
      </c>
    </row>
    <row r="4914" ht="15.75" customHeight="1" outlineLevel="1">
      <c r="A4914" s="155"/>
      <c r="B4914" s="481">
        <v>103817.0</v>
      </c>
      <c r="C4914" s="482" t="s">
        <v>7227</v>
      </c>
      <c r="D4914" s="481" t="s">
        <v>1403</v>
      </c>
      <c r="E4914" s="481" t="s">
        <v>2318</v>
      </c>
      <c r="F4914" s="483">
        <v>429.68</v>
      </c>
    </row>
    <row r="4915" ht="15.75" customHeight="1" outlineLevel="1">
      <c r="A4915" s="155"/>
      <c r="B4915" s="481">
        <v>103818.0</v>
      </c>
      <c r="C4915" s="482" t="s">
        <v>7228</v>
      </c>
      <c r="D4915" s="481" t="s">
        <v>1403</v>
      </c>
      <c r="E4915" s="481" t="s">
        <v>2318</v>
      </c>
      <c r="F4915" s="483">
        <v>19.11</v>
      </c>
    </row>
    <row r="4916" ht="15.75" customHeight="1" outlineLevel="1">
      <c r="A4916" s="155"/>
      <c r="B4916" s="481">
        <v>103819.0</v>
      </c>
      <c r="C4916" s="482" t="s">
        <v>7229</v>
      </c>
      <c r="D4916" s="481" t="s">
        <v>1403</v>
      </c>
      <c r="E4916" s="481" t="s">
        <v>2318</v>
      </c>
      <c r="F4916" s="483">
        <v>19.86</v>
      </c>
    </row>
    <row r="4917" ht="15.75" customHeight="1" outlineLevel="1">
      <c r="A4917" s="155"/>
      <c r="B4917" s="481">
        <v>103820.0</v>
      </c>
      <c r="C4917" s="482" t="s">
        <v>7230</v>
      </c>
      <c r="D4917" s="481" t="s">
        <v>1403</v>
      </c>
      <c r="E4917" s="481" t="s">
        <v>2318</v>
      </c>
      <c r="F4917" s="483">
        <v>21.11</v>
      </c>
    </row>
    <row r="4918" ht="15.75" customHeight="1" outlineLevel="1">
      <c r="A4918" s="155"/>
      <c r="B4918" s="481">
        <v>103821.0</v>
      </c>
      <c r="C4918" s="482" t="s">
        <v>7231</v>
      </c>
      <c r="D4918" s="481" t="s">
        <v>1403</v>
      </c>
      <c r="E4918" s="481" t="s">
        <v>2318</v>
      </c>
      <c r="F4918" s="483">
        <v>503.17</v>
      </c>
    </row>
    <row r="4919" ht="15.75" customHeight="1" outlineLevel="1">
      <c r="A4919" s="155"/>
      <c r="B4919" s="481">
        <v>103822.0</v>
      </c>
      <c r="C4919" s="482" t="s">
        <v>7232</v>
      </c>
      <c r="D4919" s="481" t="s">
        <v>1403</v>
      </c>
      <c r="E4919" s="481" t="s">
        <v>2318</v>
      </c>
      <c r="F4919" s="483">
        <v>53.04</v>
      </c>
    </row>
    <row r="4920" ht="15.75" customHeight="1" outlineLevel="1">
      <c r="A4920" s="155"/>
      <c r="B4920" s="481">
        <v>103823.0</v>
      </c>
      <c r="C4920" s="482" t="s">
        <v>7233</v>
      </c>
      <c r="D4920" s="481" t="s">
        <v>1403</v>
      </c>
      <c r="E4920" s="481" t="s">
        <v>2318</v>
      </c>
      <c r="F4920" s="483">
        <v>17.2</v>
      </c>
    </row>
    <row r="4921" ht="15.75" customHeight="1" outlineLevel="1">
      <c r="A4921" s="155"/>
      <c r="B4921" s="481">
        <v>103824.0</v>
      </c>
      <c r="C4921" s="482" t="s">
        <v>7234</v>
      </c>
      <c r="D4921" s="481" t="s">
        <v>1403</v>
      </c>
      <c r="E4921" s="481" t="s">
        <v>2318</v>
      </c>
      <c r="F4921" s="483">
        <v>22.35</v>
      </c>
    </row>
    <row r="4922" ht="15.75" customHeight="1" outlineLevel="1">
      <c r="A4922" s="155"/>
      <c r="B4922" s="481">
        <v>103825.0</v>
      </c>
      <c r="C4922" s="482" t="s">
        <v>7235</v>
      </c>
      <c r="D4922" s="481" t="s">
        <v>1403</v>
      </c>
      <c r="E4922" s="481" t="s">
        <v>2318</v>
      </c>
      <c r="F4922" s="483">
        <v>26.46</v>
      </c>
    </row>
    <row r="4923" ht="15.75" customHeight="1" outlineLevel="1">
      <c r="A4923" s="155"/>
      <c r="B4923" s="481">
        <v>103826.0</v>
      </c>
      <c r="C4923" s="482" t="s">
        <v>7236</v>
      </c>
      <c r="D4923" s="481" t="s">
        <v>1403</v>
      </c>
      <c r="E4923" s="481" t="s">
        <v>2318</v>
      </c>
      <c r="F4923" s="483">
        <v>29.84</v>
      </c>
    </row>
    <row r="4924" ht="15.75" customHeight="1" outlineLevel="1">
      <c r="A4924" s="155"/>
      <c r="B4924" s="481">
        <v>103827.0</v>
      </c>
      <c r="C4924" s="482" t="s">
        <v>7237</v>
      </c>
      <c r="D4924" s="481" t="s">
        <v>1403</v>
      </c>
      <c r="E4924" s="481" t="s">
        <v>2318</v>
      </c>
      <c r="F4924" s="483">
        <v>29.84</v>
      </c>
    </row>
    <row r="4925" ht="15.75" customHeight="1" outlineLevel="1">
      <c r="A4925" s="155"/>
      <c r="B4925" s="481">
        <v>103828.0</v>
      </c>
      <c r="C4925" s="482" t="s">
        <v>7238</v>
      </c>
      <c r="D4925" s="481" t="s">
        <v>1403</v>
      </c>
      <c r="E4925" s="481" t="s">
        <v>2318</v>
      </c>
      <c r="F4925" s="483">
        <v>88.54</v>
      </c>
    </row>
    <row r="4926" ht="15.75" customHeight="1" outlineLevel="1">
      <c r="A4926" s="155"/>
      <c r="B4926" s="481">
        <v>103829.0</v>
      </c>
      <c r="C4926" s="482" t="s">
        <v>7239</v>
      </c>
      <c r="D4926" s="481" t="s">
        <v>1403</v>
      </c>
      <c r="E4926" s="481" t="s">
        <v>2318</v>
      </c>
      <c r="F4926" s="483">
        <v>555.95</v>
      </c>
    </row>
    <row r="4927" ht="15.75" customHeight="1" outlineLevel="1">
      <c r="A4927" s="155"/>
      <c r="B4927" s="481">
        <v>103830.0</v>
      </c>
      <c r="C4927" s="482" t="s">
        <v>7240</v>
      </c>
      <c r="D4927" s="481" t="s">
        <v>1403</v>
      </c>
      <c r="E4927" s="481" t="s">
        <v>2318</v>
      </c>
      <c r="F4927" s="483">
        <v>34.7</v>
      </c>
    </row>
    <row r="4928" ht="15.75" customHeight="1" outlineLevel="1">
      <c r="A4928" s="155"/>
      <c r="B4928" s="481">
        <v>103831.0</v>
      </c>
      <c r="C4928" s="482" t="s">
        <v>7241</v>
      </c>
      <c r="D4928" s="481" t="s">
        <v>1403</v>
      </c>
      <c r="E4928" s="481" t="s">
        <v>2318</v>
      </c>
      <c r="F4928" s="483">
        <v>25.66</v>
      </c>
    </row>
    <row r="4929" ht="15.75" customHeight="1" outlineLevel="1">
      <c r="A4929" s="155"/>
      <c r="B4929" s="481">
        <v>103832.0</v>
      </c>
      <c r="C4929" s="482" t="s">
        <v>7242</v>
      </c>
      <c r="D4929" s="481" t="s">
        <v>1403</v>
      </c>
      <c r="E4929" s="481" t="s">
        <v>2318</v>
      </c>
      <c r="F4929" s="483">
        <v>23.21</v>
      </c>
    </row>
    <row r="4930" ht="15.75" customHeight="1" outlineLevel="1">
      <c r="A4930" s="155"/>
      <c r="B4930" s="481">
        <v>103833.0</v>
      </c>
      <c r="C4930" s="482" t="s">
        <v>7243</v>
      </c>
      <c r="D4930" s="481" t="s">
        <v>1403</v>
      </c>
      <c r="E4930" s="481" t="s">
        <v>2318</v>
      </c>
      <c r="F4930" s="483">
        <v>42.57</v>
      </c>
    </row>
    <row r="4931" ht="15.75" customHeight="1" outlineLevel="1">
      <c r="A4931" s="155"/>
      <c r="B4931" s="481">
        <v>103834.0</v>
      </c>
      <c r="C4931" s="482" t="s">
        <v>7244</v>
      </c>
      <c r="D4931" s="481" t="s">
        <v>1403</v>
      </c>
      <c r="E4931" s="481" t="s">
        <v>2318</v>
      </c>
      <c r="F4931" s="483">
        <v>61.8</v>
      </c>
    </row>
    <row r="4932" ht="15.75" customHeight="1" outlineLevel="1">
      <c r="A4932" s="155"/>
      <c r="B4932" s="481">
        <v>103838.0</v>
      </c>
      <c r="C4932" s="482" t="s">
        <v>7245</v>
      </c>
      <c r="D4932" s="481" t="s">
        <v>1403</v>
      </c>
      <c r="E4932" s="481" t="s">
        <v>2318</v>
      </c>
      <c r="F4932" s="483">
        <v>16.49</v>
      </c>
    </row>
    <row r="4933" ht="15.75" customHeight="1" outlineLevel="1">
      <c r="A4933" s="155"/>
      <c r="B4933" s="481">
        <v>103839.0</v>
      </c>
      <c r="C4933" s="482" t="s">
        <v>7246</v>
      </c>
      <c r="D4933" s="481" t="s">
        <v>1403</v>
      </c>
      <c r="E4933" s="481" t="s">
        <v>2318</v>
      </c>
      <c r="F4933" s="483">
        <v>16.46</v>
      </c>
    </row>
    <row r="4934" ht="15.75" customHeight="1" outlineLevel="1">
      <c r="A4934" s="155"/>
      <c r="B4934" s="481">
        <v>103840.0</v>
      </c>
      <c r="C4934" s="482" t="s">
        <v>7247</v>
      </c>
      <c r="D4934" s="481" t="s">
        <v>1403</v>
      </c>
      <c r="E4934" s="481" t="s">
        <v>2318</v>
      </c>
      <c r="F4934" s="483">
        <v>20.57</v>
      </c>
    </row>
    <row r="4935" ht="15.75" customHeight="1" outlineLevel="1">
      <c r="A4935" s="155"/>
      <c r="B4935" s="481">
        <v>103841.0</v>
      </c>
      <c r="C4935" s="482" t="s">
        <v>7248</v>
      </c>
      <c r="D4935" s="481" t="s">
        <v>1403</v>
      </c>
      <c r="E4935" s="481" t="s">
        <v>2318</v>
      </c>
      <c r="F4935" s="483">
        <v>26.81</v>
      </c>
    </row>
    <row r="4936" ht="15.75" customHeight="1" outlineLevel="1">
      <c r="A4936" s="155"/>
      <c r="B4936" s="481">
        <v>103842.0</v>
      </c>
      <c r="C4936" s="482" t="s">
        <v>7249</v>
      </c>
      <c r="D4936" s="481" t="s">
        <v>1403</v>
      </c>
      <c r="E4936" s="481" t="s">
        <v>2318</v>
      </c>
      <c r="F4936" s="483">
        <v>26.54</v>
      </c>
    </row>
    <row r="4937" ht="15.75" customHeight="1" outlineLevel="1">
      <c r="A4937" s="155"/>
      <c r="B4937" s="481">
        <v>103843.0</v>
      </c>
      <c r="C4937" s="482" t="s">
        <v>7250</v>
      </c>
      <c r="D4937" s="481" t="s">
        <v>1403</v>
      </c>
      <c r="E4937" s="481" t="s">
        <v>2318</v>
      </c>
      <c r="F4937" s="483">
        <v>29.55</v>
      </c>
    </row>
    <row r="4938" ht="15.75" customHeight="1" outlineLevel="1">
      <c r="A4938" s="155"/>
      <c r="B4938" s="481">
        <v>103844.0</v>
      </c>
      <c r="C4938" s="482" t="s">
        <v>7251</v>
      </c>
      <c r="D4938" s="481" t="s">
        <v>1403</v>
      </c>
      <c r="E4938" s="481" t="s">
        <v>2318</v>
      </c>
      <c r="F4938" s="483">
        <v>32.86</v>
      </c>
    </row>
    <row r="4939" ht="15.75" customHeight="1" outlineLevel="1">
      <c r="A4939" s="155"/>
      <c r="B4939" s="481">
        <v>103845.0</v>
      </c>
      <c r="C4939" s="482" t="s">
        <v>7252</v>
      </c>
      <c r="D4939" s="481" t="s">
        <v>1403</v>
      </c>
      <c r="E4939" s="481" t="s">
        <v>2318</v>
      </c>
      <c r="F4939" s="483">
        <v>38.27</v>
      </c>
    </row>
    <row r="4940" ht="15.75" customHeight="1" outlineLevel="1">
      <c r="A4940" s="155"/>
      <c r="B4940" s="481">
        <v>103846.0</v>
      </c>
      <c r="C4940" s="482" t="s">
        <v>7253</v>
      </c>
      <c r="D4940" s="481" t="s">
        <v>1403</v>
      </c>
      <c r="E4940" s="481" t="s">
        <v>2318</v>
      </c>
      <c r="F4940" s="483">
        <v>36.59</v>
      </c>
    </row>
    <row r="4941" ht="15.75" customHeight="1" outlineLevel="1">
      <c r="A4941" s="155"/>
      <c r="B4941" s="481">
        <v>103847.0</v>
      </c>
      <c r="C4941" s="482" t="s">
        <v>7254</v>
      </c>
      <c r="D4941" s="481" t="s">
        <v>1403</v>
      </c>
      <c r="E4941" s="481" t="s">
        <v>2318</v>
      </c>
      <c r="F4941" s="483">
        <v>10.77</v>
      </c>
    </row>
    <row r="4942" ht="15.75" customHeight="1" outlineLevel="1">
      <c r="A4942" s="155"/>
      <c r="B4942" s="481">
        <v>103848.0</v>
      </c>
      <c r="C4942" s="482" t="s">
        <v>7255</v>
      </c>
      <c r="D4942" s="481" t="s">
        <v>1403</v>
      </c>
      <c r="E4942" s="481" t="s">
        <v>2318</v>
      </c>
      <c r="F4942" s="483">
        <v>10.8</v>
      </c>
    </row>
    <row r="4943" ht="15.75" customHeight="1" outlineLevel="1">
      <c r="A4943" s="155"/>
      <c r="B4943" s="481">
        <v>103849.0</v>
      </c>
      <c r="C4943" s="482" t="s">
        <v>7256</v>
      </c>
      <c r="D4943" s="481" t="s">
        <v>1403</v>
      </c>
      <c r="E4943" s="481" t="s">
        <v>2318</v>
      </c>
      <c r="F4943" s="483">
        <v>25.33</v>
      </c>
    </row>
    <row r="4944" ht="15.75" customHeight="1" outlineLevel="1">
      <c r="A4944" s="155"/>
      <c r="B4944" s="481">
        <v>103850.0</v>
      </c>
      <c r="C4944" s="482" t="s">
        <v>7257</v>
      </c>
      <c r="D4944" s="481" t="s">
        <v>1403</v>
      </c>
      <c r="E4944" s="481" t="s">
        <v>2318</v>
      </c>
      <c r="F4944" s="483">
        <v>429.22</v>
      </c>
    </row>
    <row r="4945" ht="15.75" customHeight="1" outlineLevel="1">
      <c r="A4945" s="155"/>
      <c r="B4945" s="481">
        <v>103851.0</v>
      </c>
      <c r="C4945" s="482" t="s">
        <v>7258</v>
      </c>
      <c r="D4945" s="481" t="s">
        <v>1403</v>
      </c>
      <c r="E4945" s="481" t="s">
        <v>2318</v>
      </c>
      <c r="F4945" s="483">
        <v>18.88</v>
      </c>
    </row>
    <row r="4946" ht="15.75" customHeight="1" outlineLevel="1">
      <c r="A4946" s="155"/>
      <c r="B4946" s="481">
        <v>103852.0</v>
      </c>
      <c r="C4946" s="482" t="s">
        <v>7259</v>
      </c>
      <c r="D4946" s="481" t="s">
        <v>1403</v>
      </c>
      <c r="E4946" s="481" t="s">
        <v>2318</v>
      </c>
      <c r="F4946" s="483">
        <v>16.28</v>
      </c>
    </row>
    <row r="4947" ht="15.75" customHeight="1" outlineLevel="1">
      <c r="A4947" s="155"/>
      <c r="B4947" s="481">
        <v>103853.0</v>
      </c>
      <c r="C4947" s="482" t="s">
        <v>7260</v>
      </c>
      <c r="D4947" s="481" t="s">
        <v>1403</v>
      </c>
      <c r="E4947" s="481" t="s">
        <v>2318</v>
      </c>
      <c r="F4947" s="483">
        <v>17.53</v>
      </c>
    </row>
    <row r="4948" ht="15.75" customHeight="1" outlineLevel="1">
      <c r="A4948" s="155"/>
      <c r="B4948" s="481">
        <v>103854.0</v>
      </c>
      <c r="C4948" s="482" t="s">
        <v>7261</v>
      </c>
      <c r="D4948" s="481" t="s">
        <v>1403</v>
      </c>
      <c r="E4948" s="481" t="s">
        <v>2318</v>
      </c>
      <c r="F4948" s="483">
        <v>499.59</v>
      </c>
    </row>
    <row r="4949" ht="15.75" customHeight="1" outlineLevel="1">
      <c r="A4949" s="155"/>
      <c r="B4949" s="481">
        <v>103855.0</v>
      </c>
      <c r="C4949" s="482" t="s">
        <v>7262</v>
      </c>
      <c r="D4949" s="481" t="s">
        <v>1403</v>
      </c>
      <c r="E4949" s="481" t="s">
        <v>2318</v>
      </c>
      <c r="F4949" s="483">
        <v>49.46</v>
      </c>
    </row>
    <row r="4950" ht="15.75" customHeight="1" outlineLevel="1">
      <c r="A4950" s="155"/>
      <c r="B4950" s="481">
        <v>103856.0</v>
      </c>
      <c r="C4950" s="482" t="s">
        <v>7263</v>
      </c>
      <c r="D4950" s="481" t="s">
        <v>1403</v>
      </c>
      <c r="E4950" s="481" t="s">
        <v>2318</v>
      </c>
      <c r="F4950" s="483">
        <v>15.31</v>
      </c>
    </row>
    <row r="4951" ht="15.75" customHeight="1" outlineLevel="1">
      <c r="A4951" s="155"/>
      <c r="B4951" s="481">
        <v>103857.0</v>
      </c>
      <c r="C4951" s="482" t="s">
        <v>7264</v>
      </c>
      <c r="D4951" s="481" t="s">
        <v>1403</v>
      </c>
      <c r="E4951" s="481" t="s">
        <v>2318</v>
      </c>
      <c r="F4951" s="483">
        <v>20.56</v>
      </c>
    </row>
    <row r="4952" ht="15.75" customHeight="1" outlineLevel="1">
      <c r="A4952" s="155"/>
      <c r="B4952" s="481">
        <v>103858.0</v>
      </c>
      <c r="C4952" s="482" t="s">
        <v>7265</v>
      </c>
      <c r="D4952" s="481" t="s">
        <v>1403</v>
      </c>
      <c r="E4952" s="481" t="s">
        <v>2318</v>
      </c>
      <c r="F4952" s="483">
        <v>24.67</v>
      </c>
    </row>
    <row r="4953" ht="15.75" customHeight="1" outlineLevel="1">
      <c r="A4953" s="155"/>
      <c r="B4953" s="481">
        <v>103859.0</v>
      </c>
      <c r="C4953" s="482" t="s">
        <v>7266</v>
      </c>
      <c r="D4953" s="481" t="s">
        <v>1403</v>
      </c>
      <c r="E4953" s="481" t="s">
        <v>2318</v>
      </c>
      <c r="F4953" s="483">
        <v>24.07</v>
      </c>
    </row>
    <row r="4954" ht="15.75" customHeight="1" outlineLevel="1">
      <c r="A4954" s="155"/>
      <c r="B4954" s="481">
        <v>103860.0</v>
      </c>
      <c r="C4954" s="482" t="s">
        <v>7267</v>
      </c>
      <c r="D4954" s="481" t="s">
        <v>1403</v>
      </c>
      <c r="E4954" s="481" t="s">
        <v>2318</v>
      </c>
      <c r="F4954" s="483">
        <v>24.07</v>
      </c>
    </row>
    <row r="4955" ht="15.75" customHeight="1" outlineLevel="1">
      <c r="A4955" s="155"/>
      <c r="B4955" s="481">
        <v>103861.0</v>
      </c>
      <c r="C4955" s="482" t="s">
        <v>7268</v>
      </c>
      <c r="D4955" s="481" t="s">
        <v>1403</v>
      </c>
      <c r="E4955" s="481" t="s">
        <v>2318</v>
      </c>
      <c r="F4955" s="483">
        <v>82.77</v>
      </c>
    </row>
    <row r="4956" ht="15.75" customHeight="1" outlineLevel="1">
      <c r="A4956" s="155"/>
      <c r="B4956" s="481">
        <v>103862.0</v>
      </c>
      <c r="C4956" s="482" t="s">
        <v>7269</v>
      </c>
      <c r="D4956" s="481" t="s">
        <v>1403</v>
      </c>
      <c r="E4956" s="481" t="s">
        <v>2318</v>
      </c>
      <c r="F4956" s="483">
        <v>550.18</v>
      </c>
    </row>
    <row r="4957" ht="15.75" customHeight="1" outlineLevel="1">
      <c r="A4957" s="155"/>
      <c r="B4957" s="481">
        <v>103863.0</v>
      </c>
      <c r="C4957" s="482" t="s">
        <v>7270</v>
      </c>
      <c r="D4957" s="481" t="s">
        <v>1403</v>
      </c>
      <c r="E4957" s="481" t="s">
        <v>2318</v>
      </c>
      <c r="F4957" s="483">
        <v>31.81</v>
      </c>
    </row>
    <row r="4958" ht="15.75" customHeight="1" outlineLevel="1">
      <c r="A4958" s="155"/>
      <c r="B4958" s="481">
        <v>103864.0</v>
      </c>
      <c r="C4958" s="482" t="s">
        <v>7271</v>
      </c>
      <c r="D4958" s="481" t="s">
        <v>1403</v>
      </c>
      <c r="E4958" s="481" t="s">
        <v>2318</v>
      </c>
      <c r="F4958" s="483">
        <v>20.93</v>
      </c>
    </row>
    <row r="4959" ht="15.75" customHeight="1" outlineLevel="1">
      <c r="A4959" s="155"/>
      <c r="B4959" s="481">
        <v>103865.0</v>
      </c>
      <c r="C4959" s="482" t="s">
        <v>7272</v>
      </c>
      <c r="D4959" s="481" t="s">
        <v>1403</v>
      </c>
      <c r="E4959" s="481" t="s">
        <v>2318</v>
      </c>
      <c r="F4959" s="483">
        <v>22.3</v>
      </c>
    </row>
    <row r="4960" ht="15.75" customHeight="1" outlineLevel="1">
      <c r="A4960" s="155"/>
      <c r="B4960" s="481">
        <v>103866.0</v>
      </c>
      <c r="C4960" s="482" t="s">
        <v>7273</v>
      </c>
      <c r="D4960" s="481" t="s">
        <v>1403</v>
      </c>
      <c r="E4960" s="481" t="s">
        <v>2318</v>
      </c>
      <c r="F4960" s="483">
        <v>35.48</v>
      </c>
    </row>
    <row r="4961" ht="15.75" customHeight="1" outlineLevel="1">
      <c r="A4961" s="155"/>
      <c r="B4961" s="481">
        <v>103867.0</v>
      </c>
      <c r="C4961" s="482" t="s">
        <v>7274</v>
      </c>
      <c r="D4961" s="481" t="s">
        <v>1403</v>
      </c>
      <c r="E4961" s="481" t="s">
        <v>2318</v>
      </c>
      <c r="F4961" s="483">
        <v>49.44</v>
      </c>
    </row>
    <row r="4962" ht="15.75" customHeight="1" outlineLevel="1">
      <c r="A4962" s="155"/>
      <c r="B4962" s="481">
        <v>103874.0</v>
      </c>
      <c r="C4962" s="482" t="s">
        <v>7275</v>
      </c>
      <c r="D4962" s="481" t="s">
        <v>1403</v>
      </c>
      <c r="E4962" s="481" t="s">
        <v>2318</v>
      </c>
      <c r="F4962" s="483">
        <v>17.19</v>
      </c>
    </row>
    <row r="4963" ht="15.75" customHeight="1" outlineLevel="1">
      <c r="A4963" s="155"/>
      <c r="B4963" s="481">
        <v>103875.0</v>
      </c>
      <c r="C4963" s="482" t="s">
        <v>7276</v>
      </c>
      <c r="D4963" s="481" t="s">
        <v>1403</v>
      </c>
      <c r="E4963" s="481" t="s">
        <v>2318</v>
      </c>
      <c r="F4963" s="483">
        <v>17.16</v>
      </c>
    </row>
    <row r="4964" ht="15.75" customHeight="1" outlineLevel="1">
      <c r="A4964" s="155"/>
      <c r="B4964" s="481">
        <v>103876.0</v>
      </c>
      <c r="C4964" s="482" t="s">
        <v>7277</v>
      </c>
      <c r="D4964" s="481" t="s">
        <v>1403</v>
      </c>
      <c r="E4964" s="481" t="s">
        <v>2318</v>
      </c>
      <c r="F4964" s="483">
        <v>20.92</v>
      </c>
    </row>
    <row r="4965" ht="15.75" customHeight="1" outlineLevel="1">
      <c r="A4965" s="155"/>
      <c r="B4965" s="481">
        <v>103877.0</v>
      </c>
      <c r="C4965" s="482" t="s">
        <v>7278</v>
      </c>
      <c r="D4965" s="481" t="s">
        <v>1403</v>
      </c>
      <c r="E4965" s="481" t="s">
        <v>2318</v>
      </c>
      <c r="F4965" s="483">
        <v>26.0</v>
      </c>
    </row>
    <row r="4966" ht="15.75" customHeight="1" outlineLevel="1">
      <c r="A4966" s="155"/>
      <c r="B4966" s="481">
        <v>103878.0</v>
      </c>
      <c r="C4966" s="482" t="s">
        <v>7279</v>
      </c>
      <c r="D4966" s="481" t="s">
        <v>1403</v>
      </c>
      <c r="E4966" s="481" t="s">
        <v>2318</v>
      </c>
      <c r="F4966" s="483">
        <v>25.73</v>
      </c>
    </row>
    <row r="4967" ht="15.75" customHeight="1" outlineLevel="1">
      <c r="A4967" s="155"/>
      <c r="B4967" s="481">
        <v>103879.0</v>
      </c>
      <c r="C4967" s="482" t="s">
        <v>7280</v>
      </c>
      <c r="D4967" s="481" t="s">
        <v>1403</v>
      </c>
      <c r="E4967" s="481" t="s">
        <v>2318</v>
      </c>
      <c r="F4967" s="483">
        <v>29.15</v>
      </c>
    </row>
    <row r="4968" ht="15.75" customHeight="1" outlineLevel="1">
      <c r="A4968" s="155"/>
      <c r="B4968" s="481">
        <v>103880.0</v>
      </c>
      <c r="C4968" s="482" t="s">
        <v>7281</v>
      </c>
      <c r="D4968" s="481" t="s">
        <v>1403</v>
      </c>
      <c r="E4968" s="481" t="s">
        <v>2318</v>
      </c>
      <c r="F4968" s="483">
        <v>32.47</v>
      </c>
    </row>
    <row r="4969" ht="15.75" customHeight="1" outlineLevel="1">
      <c r="A4969" s="155"/>
      <c r="B4969" s="481">
        <v>103881.0</v>
      </c>
      <c r="C4969" s="482" t="s">
        <v>7282</v>
      </c>
      <c r="D4969" s="481" t="s">
        <v>1403</v>
      </c>
      <c r="E4969" s="481" t="s">
        <v>2318</v>
      </c>
      <c r="F4969" s="483">
        <v>36.19</v>
      </c>
    </row>
    <row r="4970" ht="15.75" customHeight="1" outlineLevel="1">
      <c r="A4970" s="155"/>
      <c r="B4970" s="481">
        <v>103882.0</v>
      </c>
      <c r="C4970" s="482" t="s">
        <v>7283</v>
      </c>
      <c r="D4970" s="481" t="s">
        <v>1403</v>
      </c>
      <c r="E4970" s="481" t="s">
        <v>2318</v>
      </c>
      <c r="F4970" s="483">
        <v>34.51</v>
      </c>
    </row>
    <row r="4971" ht="15.75" customHeight="1" outlineLevel="1">
      <c r="A4971" s="155"/>
      <c r="B4971" s="481">
        <v>103883.0</v>
      </c>
      <c r="C4971" s="482" t="s">
        <v>7284</v>
      </c>
      <c r="D4971" s="481" t="s">
        <v>1403</v>
      </c>
      <c r="E4971" s="481" t="s">
        <v>2318</v>
      </c>
      <c r="F4971" s="483">
        <v>11.23</v>
      </c>
    </row>
    <row r="4972" ht="15.75" customHeight="1" outlineLevel="1">
      <c r="A4972" s="155"/>
      <c r="B4972" s="481">
        <v>103884.0</v>
      </c>
      <c r="C4972" s="482" t="s">
        <v>7285</v>
      </c>
      <c r="D4972" s="481" t="s">
        <v>1403</v>
      </c>
      <c r="E4972" s="481" t="s">
        <v>2318</v>
      </c>
      <c r="F4972" s="483">
        <v>11.26</v>
      </c>
    </row>
    <row r="4973" ht="15.75" customHeight="1" outlineLevel="1">
      <c r="A4973" s="155"/>
      <c r="B4973" s="481">
        <v>103885.0</v>
      </c>
      <c r="C4973" s="482" t="s">
        <v>7286</v>
      </c>
      <c r="D4973" s="481" t="s">
        <v>1403</v>
      </c>
      <c r="E4973" s="481" t="s">
        <v>2318</v>
      </c>
      <c r="F4973" s="483">
        <v>25.79</v>
      </c>
    </row>
    <row r="4974" ht="15.75" customHeight="1" outlineLevel="1">
      <c r="A4974" s="155"/>
      <c r="B4974" s="481">
        <v>103886.0</v>
      </c>
      <c r="C4974" s="482" t="s">
        <v>7287</v>
      </c>
      <c r="D4974" s="481" t="s">
        <v>1403</v>
      </c>
      <c r="E4974" s="481" t="s">
        <v>2318</v>
      </c>
      <c r="F4974" s="483">
        <v>429.68</v>
      </c>
    </row>
    <row r="4975" ht="15.75" customHeight="1" outlineLevel="1">
      <c r="A4975" s="155"/>
      <c r="B4975" s="481">
        <v>103887.0</v>
      </c>
      <c r="C4975" s="482" t="s">
        <v>7288</v>
      </c>
      <c r="D4975" s="481" t="s">
        <v>1403</v>
      </c>
      <c r="E4975" s="481" t="s">
        <v>2318</v>
      </c>
      <c r="F4975" s="483">
        <v>19.11</v>
      </c>
    </row>
    <row r="4976" ht="15.75" customHeight="1" outlineLevel="1">
      <c r="A4976" s="155"/>
      <c r="B4976" s="481">
        <v>103888.0</v>
      </c>
      <c r="C4976" s="482" t="s">
        <v>7289</v>
      </c>
      <c r="D4976" s="481" t="s">
        <v>1403</v>
      </c>
      <c r="E4976" s="481" t="s">
        <v>2318</v>
      </c>
      <c r="F4976" s="483">
        <v>15.72</v>
      </c>
    </row>
    <row r="4977" ht="15.75" customHeight="1" outlineLevel="1">
      <c r="A4977" s="155"/>
      <c r="B4977" s="481">
        <v>103889.0</v>
      </c>
      <c r="C4977" s="482" t="s">
        <v>7290</v>
      </c>
      <c r="D4977" s="481" t="s">
        <v>1403</v>
      </c>
      <c r="E4977" s="481" t="s">
        <v>2318</v>
      </c>
      <c r="F4977" s="483">
        <v>16.97</v>
      </c>
    </row>
    <row r="4978" ht="15.75" customHeight="1" outlineLevel="1">
      <c r="A4978" s="155"/>
      <c r="B4978" s="481">
        <v>103890.0</v>
      </c>
      <c r="C4978" s="482" t="s">
        <v>7291</v>
      </c>
      <c r="D4978" s="481" t="s">
        <v>1403</v>
      </c>
      <c r="E4978" s="481" t="s">
        <v>2318</v>
      </c>
      <c r="F4978" s="483">
        <v>499.03</v>
      </c>
    </row>
    <row r="4979" ht="15.75" customHeight="1" outlineLevel="1">
      <c r="A4979" s="155"/>
      <c r="B4979" s="481">
        <v>103891.0</v>
      </c>
      <c r="C4979" s="482" t="s">
        <v>7292</v>
      </c>
      <c r="D4979" s="481" t="s">
        <v>1403</v>
      </c>
      <c r="E4979" s="481" t="s">
        <v>2318</v>
      </c>
      <c r="F4979" s="483">
        <v>48.9</v>
      </c>
    </row>
    <row r="4980" ht="15.75" customHeight="1" outlineLevel="1">
      <c r="A4980" s="155"/>
      <c r="B4980" s="481">
        <v>103892.0</v>
      </c>
      <c r="C4980" s="482" t="s">
        <v>7293</v>
      </c>
      <c r="D4980" s="481" t="s">
        <v>1403</v>
      </c>
      <c r="E4980" s="481" t="s">
        <v>2318</v>
      </c>
      <c r="F4980" s="483">
        <v>15.29</v>
      </c>
    </row>
    <row r="4981" ht="15.75" customHeight="1" outlineLevel="1">
      <c r="A4981" s="155"/>
      <c r="B4981" s="481">
        <v>103893.0</v>
      </c>
      <c r="C4981" s="482" t="s">
        <v>7294</v>
      </c>
      <c r="D4981" s="481" t="s">
        <v>1403</v>
      </c>
      <c r="E4981" s="481" t="s">
        <v>2318</v>
      </c>
      <c r="F4981" s="483">
        <v>20.28</v>
      </c>
    </row>
    <row r="4982" ht="15.75" customHeight="1" outlineLevel="1">
      <c r="A4982" s="155"/>
      <c r="B4982" s="481">
        <v>103894.0</v>
      </c>
      <c r="C4982" s="482" t="s">
        <v>7295</v>
      </c>
      <c r="D4982" s="481" t="s">
        <v>1403</v>
      </c>
      <c r="E4982" s="481" t="s">
        <v>2318</v>
      </c>
      <c r="F4982" s="483">
        <v>24.39</v>
      </c>
    </row>
    <row r="4983" ht="15.75" customHeight="1" outlineLevel="1">
      <c r="A4983" s="155"/>
      <c r="B4983" s="481">
        <v>103895.0</v>
      </c>
      <c r="C4983" s="482" t="s">
        <v>7296</v>
      </c>
      <c r="D4983" s="481" t="s">
        <v>1403</v>
      </c>
      <c r="E4983" s="481" t="s">
        <v>2318</v>
      </c>
      <c r="F4983" s="483">
        <v>22.64</v>
      </c>
    </row>
    <row r="4984" ht="15.75" customHeight="1" outlineLevel="1">
      <c r="A4984" s="155"/>
      <c r="B4984" s="481">
        <v>103896.0</v>
      </c>
      <c r="C4984" s="482" t="s">
        <v>7297</v>
      </c>
      <c r="D4984" s="481" t="s">
        <v>1403</v>
      </c>
      <c r="E4984" s="481" t="s">
        <v>2318</v>
      </c>
      <c r="F4984" s="483">
        <v>22.64</v>
      </c>
    </row>
    <row r="4985" ht="15.75" customHeight="1" outlineLevel="1">
      <c r="A4985" s="155"/>
      <c r="B4985" s="481">
        <v>103897.0</v>
      </c>
      <c r="C4985" s="482" t="s">
        <v>7298</v>
      </c>
      <c r="D4985" s="481" t="s">
        <v>1403</v>
      </c>
      <c r="E4985" s="481" t="s">
        <v>2318</v>
      </c>
      <c r="F4985" s="483">
        <v>81.34</v>
      </c>
    </row>
    <row r="4986" ht="15.75" customHeight="1" outlineLevel="1">
      <c r="A4986" s="155"/>
      <c r="B4986" s="481">
        <v>103898.0</v>
      </c>
      <c r="C4986" s="482" t="s">
        <v>7299</v>
      </c>
      <c r="D4986" s="481" t="s">
        <v>1403</v>
      </c>
      <c r="E4986" s="481" t="s">
        <v>2318</v>
      </c>
      <c r="F4986" s="483">
        <v>548.75</v>
      </c>
    </row>
    <row r="4987" ht="15.75" customHeight="1" outlineLevel="1">
      <c r="A4987" s="155"/>
      <c r="B4987" s="481">
        <v>103899.0</v>
      </c>
      <c r="C4987" s="482" t="s">
        <v>7300</v>
      </c>
      <c r="D4987" s="481" t="s">
        <v>1403</v>
      </c>
      <c r="E4987" s="481" t="s">
        <v>2318</v>
      </c>
      <c r="F4987" s="483">
        <v>31.09</v>
      </c>
    </row>
    <row r="4988" ht="15.75" customHeight="1" outlineLevel="1">
      <c r="A4988" s="155"/>
      <c r="B4988" s="481">
        <v>103900.0</v>
      </c>
      <c r="C4988" s="482" t="s">
        <v>7301</v>
      </c>
      <c r="D4988" s="481" t="s">
        <v>1403</v>
      </c>
      <c r="E4988" s="481" t="s">
        <v>2318</v>
      </c>
      <c r="F4988" s="483">
        <v>19.76</v>
      </c>
    </row>
    <row r="4989" ht="15.75" customHeight="1" outlineLevel="1">
      <c r="A4989" s="155"/>
      <c r="B4989" s="481">
        <v>103901.0</v>
      </c>
      <c r="C4989" s="482" t="s">
        <v>7302</v>
      </c>
      <c r="D4989" s="481" t="s">
        <v>1403</v>
      </c>
      <c r="E4989" s="481" t="s">
        <v>2318</v>
      </c>
      <c r="F4989" s="483">
        <v>23.24</v>
      </c>
    </row>
    <row r="4990" ht="15.75" customHeight="1" outlineLevel="1">
      <c r="A4990" s="155"/>
      <c r="B4990" s="481">
        <v>103902.0</v>
      </c>
      <c r="C4990" s="482" t="s">
        <v>7303</v>
      </c>
      <c r="D4990" s="481" t="s">
        <v>1403</v>
      </c>
      <c r="E4990" s="481" t="s">
        <v>2318</v>
      </c>
      <c r="F4990" s="483">
        <v>34.4</v>
      </c>
    </row>
    <row r="4991" ht="15.75" customHeight="1" outlineLevel="1">
      <c r="A4991" s="155"/>
      <c r="B4991" s="481">
        <v>103903.0</v>
      </c>
      <c r="C4991" s="482" t="s">
        <v>7304</v>
      </c>
      <c r="D4991" s="481" t="s">
        <v>1403</v>
      </c>
      <c r="E4991" s="481" t="s">
        <v>2318</v>
      </c>
      <c r="F4991" s="483">
        <v>46.63</v>
      </c>
    </row>
    <row r="4992" ht="15.75" customHeight="1" outlineLevel="1">
      <c r="A4992" s="155"/>
      <c r="B4992" s="481">
        <v>103947.0</v>
      </c>
      <c r="C4992" s="482" t="s">
        <v>7305</v>
      </c>
      <c r="D4992" s="481" t="s">
        <v>1403</v>
      </c>
      <c r="E4992" s="481" t="s">
        <v>2466</v>
      </c>
      <c r="F4992" s="483">
        <v>5.92</v>
      </c>
    </row>
    <row r="4993" ht="15.75" customHeight="1" outlineLevel="1">
      <c r="A4993" s="155"/>
      <c r="B4993" s="481">
        <v>103948.0</v>
      </c>
      <c r="C4993" s="482" t="s">
        <v>7306</v>
      </c>
      <c r="D4993" s="481" t="s">
        <v>1403</v>
      </c>
      <c r="E4993" s="481" t="s">
        <v>2466</v>
      </c>
      <c r="F4993" s="483">
        <v>7.39</v>
      </c>
    </row>
    <row r="4994" ht="15.75" customHeight="1" outlineLevel="1">
      <c r="A4994" s="155"/>
      <c r="B4994" s="481">
        <v>103949.0</v>
      </c>
      <c r="C4994" s="482" t="s">
        <v>7307</v>
      </c>
      <c r="D4994" s="481" t="s">
        <v>1403</v>
      </c>
      <c r="E4994" s="481" t="s">
        <v>2466</v>
      </c>
      <c r="F4994" s="483">
        <v>8.54</v>
      </c>
    </row>
    <row r="4995" ht="15.75" customHeight="1" outlineLevel="1">
      <c r="A4995" s="155"/>
      <c r="B4995" s="481">
        <v>103950.0</v>
      </c>
      <c r="C4995" s="482" t="s">
        <v>7308</v>
      </c>
      <c r="D4995" s="481" t="s">
        <v>1403</v>
      </c>
      <c r="E4995" s="481" t="s">
        <v>2466</v>
      </c>
      <c r="F4995" s="483">
        <v>10.02</v>
      </c>
    </row>
    <row r="4996" ht="15.75" customHeight="1" outlineLevel="1">
      <c r="A4996" s="155"/>
      <c r="B4996" s="481">
        <v>103951.0</v>
      </c>
      <c r="C4996" s="482" t="s">
        <v>7309</v>
      </c>
      <c r="D4996" s="481" t="s">
        <v>1403</v>
      </c>
      <c r="E4996" s="481" t="s">
        <v>2466</v>
      </c>
      <c r="F4996" s="483">
        <v>13.72</v>
      </c>
    </row>
    <row r="4997" ht="15.75" customHeight="1" outlineLevel="1">
      <c r="A4997" s="155"/>
      <c r="B4997" s="481">
        <v>103952.0</v>
      </c>
      <c r="C4997" s="482" t="s">
        <v>7310</v>
      </c>
      <c r="D4997" s="481" t="s">
        <v>1403</v>
      </c>
      <c r="E4997" s="481" t="s">
        <v>2466</v>
      </c>
      <c r="F4997" s="483">
        <v>5.44</v>
      </c>
    </row>
    <row r="4998" ht="15.75" customHeight="1" outlineLevel="1">
      <c r="A4998" s="155"/>
      <c r="B4998" s="481">
        <v>103953.0</v>
      </c>
      <c r="C4998" s="482" t="s">
        <v>7311</v>
      </c>
      <c r="D4998" s="481" t="s">
        <v>1403</v>
      </c>
      <c r="E4998" s="481" t="s">
        <v>2466</v>
      </c>
      <c r="F4998" s="483">
        <v>6.83</v>
      </c>
    </row>
    <row r="4999" ht="15.75" customHeight="1" outlineLevel="1">
      <c r="A4999" s="155"/>
      <c r="B4999" s="481">
        <v>103954.0</v>
      </c>
      <c r="C4999" s="482" t="s">
        <v>7312</v>
      </c>
      <c r="D4999" s="481" t="s">
        <v>1403</v>
      </c>
      <c r="E4999" s="481" t="s">
        <v>2466</v>
      </c>
      <c r="F4999" s="483">
        <v>8.01</v>
      </c>
    </row>
    <row r="5000" ht="15.75" customHeight="1" outlineLevel="1">
      <c r="A5000" s="155"/>
      <c r="B5000" s="481">
        <v>103955.0</v>
      </c>
      <c r="C5000" s="482" t="s">
        <v>7313</v>
      </c>
      <c r="D5000" s="481" t="s">
        <v>1403</v>
      </c>
      <c r="E5000" s="481" t="s">
        <v>2466</v>
      </c>
      <c r="F5000" s="483">
        <v>9.31</v>
      </c>
    </row>
    <row r="5001" ht="15.75" customHeight="1" outlineLevel="1">
      <c r="A5001" s="155"/>
      <c r="B5001" s="481">
        <v>103956.0</v>
      </c>
      <c r="C5001" s="482" t="s">
        <v>7314</v>
      </c>
      <c r="D5001" s="481" t="s">
        <v>1403</v>
      </c>
      <c r="E5001" s="481" t="s">
        <v>2466</v>
      </c>
      <c r="F5001" s="483">
        <v>12.89</v>
      </c>
    </row>
    <row r="5002" ht="15.75" customHeight="1" outlineLevel="1">
      <c r="A5002" s="155"/>
      <c r="B5002" s="481">
        <v>103957.0</v>
      </c>
      <c r="C5002" s="482" t="s">
        <v>7315</v>
      </c>
      <c r="D5002" s="481" t="s">
        <v>1403</v>
      </c>
      <c r="E5002" s="481" t="s">
        <v>2466</v>
      </c>
      <c r="F5002" s="483">
        <v>4.59</v>
      </c>
    </row>
    <row r="5003" ht="15.75" customHeight="1" outlineLevel="1">
      <c r="A5003" s="155"/>
      <c r="B5003" s="481">
        <v>103958.0</v>
      </c>
      <c r="C5003" s="482" t="s">
        <v>7316</v>
      </c>
      <c r="D5003" s="481" t="s">
        <v>1403</v>
      </c>
      <c r="E5003" s="481" t="s">
        <v>2466</v>
      </c>
      <c r="F5003" s="483">
        <v>9.2</v>
      </c>
    </row>
    <row r="5004" ht="15.75" customHeight="1" outlineLevel="1">
      <c r="A5004" s="155"/>
      <c r="B5004" s="481">
        <v>103959.0</v>
      </c>
      <c r="C5004" s="482" t="s">
        <v>7317</v>
      </c>
      <c r="D5004" s="481" t="s">
        <v>1403</v>
      </c>
      <c r="E5004" s="481" t="s">
        <v>2466</v>
      </c>
      <c r="F5004" s="483">
        <v>13.69</v>
      </c>
    </row>
    <row r="5005" ht="15.75" customHeight="1" outlineLevel="1">
      <c r="A5005" s="155"/>
      <c r="B5005" s="481">
        <v>103962.0</v>
      </c>
      <c r="C5005" s="482" t="s">
        <v>7318</v>
      </c>
      <c r="D5005" s="481" t="s">
        <v>1403</v>
      </c>
      <c r="E5005" s="481" t="s">
        <v>2466</v>
      </c>
      <c r="F5005" s="483">
        <v>5.86</v>
      </c>
    </row>
    <row r="5006" ht="15.75" customHeight="1" outlineLevel="1">
      <c r="A5006" s="155"/>
      <c r="B5006" s="481">
        <v>103964.0</v>
      </c>
      <c r="C5006" s="482" t="s">
        <v>7319</v>
      </c>
      <c r="D5006" s="481" t="s">
        <v>1403</v>
      </c>
      <c r="E5006" s="481" t="s">
        <v>2466</v>
      </c>
      <c r="F5006" s="483">
        <v>7.45</v>
      </c>
    </row>
    <row r="5007" ht="15.75" customHeight="1" outlineLevel="1">
      <c r="A5007" s="155"/>
      <c r="B5007" s="481">
        <v>103966.0</v>
      </c>
      <c r="C5007" s="482" t="s">
        <v>7320</v>
      </c>
      <c r="D5007" s="481" t="s">
        <v>1403</v>
      </c>
      <c r="E5007" s="481" t="s">
        <v>2466</v>
      </c>
      <c r="F5007" s="483">
        <v>8.82</v>
      </c>
    </row>
    <row r="5008" ht="15.75" customHeight="1" outlineLevel="1">
      <c r="A5008" s="155"/>
      <c r="B5008" s="481">
        <v>103967.0</v>
      </c>
      <c r="C5008" s="482" t="s">
        <v>7321</v>
      </c>
      <c r="D5008" s="481" t="s">
        <v>1403</v>
      </c>
      <c r="E5008" s="481" t="s">
        <v>2466</v>
      </c>
      <c r="F5008" s="483">
        <v>10.56</v>
      </c>
    </row>
    <row r="5009" ht="15.75" customHeight="1" outlineLevel="1">
      <c r="A5009" s="155"/>
      <c r="B5009" s="481">
        <v>103968.0</v>
      </c>
      <c r="C5009" s="482" t="s">
        <v>7322</v>
      </c>
      <c r="D5009" s="481" t="s">
        <v>1403</v>
      </c>
      <c r="E5009" s="481" t="s">
        <v>2466</v>
      </c>
      <c r="F5009" s="483">
        <v>14.91</v>
      </c>
    </row>
    <row r="5010" ht="15.75" customHeight="1" outlineLevel="1">
      <c r="A5010" s="155"/>
      <c r="B5010" s="481">
        <v>103969.0</v>
      </c>
      <c r="C5010" s="482" t="s">
        <v>7323</v>
      </c>
      <c r="D5010" s="481" t="s">
        <v>1403</v>
      </c>
      <c r="E5010" s="481" t="s">
        <v>2466</v>
      </c>
      <c r="F5010" s="483">
        <v>17.55</v>
      </c>
    </row>
    <row r="5011" ht="15.75" customHeight="1" outlineLevel="1">
      <c r="A5011" s="155"/>
      <c r="B5011" s="481">
        <v>103971.0</v>
      </c>
      <c r="C5011" s="482" t="s">
        <v>7324</v>
      </c>
      <c r="D5011" s="481" t="s">
        <v>1403</v>
      </c>
      <c r="E5011" s="481" t="s">
        <v>2466</v>
      </c>
      <c r="F5011" s="483">
        <v>22.29</v>
      </c>
    </row>
    <row r="5012" ht="15.75" customHeight="1" outlineLevel="1">
      <c r="A5012" s="155"/>
      <c r="B5012" s="481">
        <v>103972.0</v>
      </c>
      <c r="C5012" s="482" t="s">
        <v>7325</v>
      </c>
      <c r="D5012" s="481" t="s">
        <v>1403</v>
      </c>
      <c r="E5012" s="481" t="s">
        <v>2466</v>
      </c>
      <c r="F5012" s="483">
        <v>25.87</v>
      </c>
    </row>
    <row r="5013" ht="15.75" customHeight="1" outlineLevel="1">
      <c r="A5013" s="155"/>
      <c r="B5013" s="481">
        <v>103974.0</v>
      </c>
      <c r="C5013" s="482" t="s">
        <v>7326</v>
      </c>
      <c r="D5013" s="481" t="s">
        <v>1403</v>
      </c>
      <c r="E5013" s="481" t="s">
        <v>2466</v>
      </c>
      <c r="F5013" s="483">
        <v>9.54</v>
      </c>
    </row>
    <row r="5014" ht="15.75" customHeight="1" outlineLevel="1">
      <c r="A5014" s="155"/>
      <c r="B5014" s="481">
        <v>103975.0</v>
      </c>
      <c r="C5014" s="482" t="s">
        <v>7327</v>
      </c>
      <c r="D5014" s="481" t="s">
        <v>1403</v>
      </c>
      <c r="E5014" s="481" t="s">
        <v>2466</v>
      </c>
      <c r="F5014" s="483">
        <v>16.1</v>
      </c>
    </row>
    <row r="5015" ht="15.75" customHeight="1" outlineLevel="1">
      <c r="A5015" s="155"/>
      <c r="B5015" s="481">
        <v>103976.0</v>
      </c>
      <c r="C5015" s="482" t="s">
        <v>7328</v>
      </c>
      <c r="D5015" s="481" t="s">
        <v>1403</v>
      </c>
      <c r="E5015" s="481" t="s">
        <v>2466</v>
      </c>
      <c r="F5015" s="483">
        <v>23.05</v>
      </c>
    </row>
    <row r="5016" ht="15.75" customHeight="1" outlineLevel="1">
      <c r="A5016" s="155"/>
      <c r="B5016" s="481">
        <v>103980.0</v>
      </c>
      <c r="C5016" s="482" t="s">
        <v>7329</v>
      </c>
      <c r="D5016" s="481" t="s">
        <v>1403</v>
      </c>
      <c r="E5016" s="481" t="s">
        <v>2466</v>
      </c>
      <c r="F5016" s="483">
        <v>16.14</v>
      </c>
    </row>
    <row r="5017" ht="15.75" customHeight="1" outlineLevel="1">
      <c r="A5017" s="155"/>
      <c r="B5017" s="481">
        <v>103981.0</v>
      </c>
      <c r="C5017" s="482" t="s">
        <v>7330</v>
      </c>
      <c r="D5017" s="481" t="s">
        <v>1403</v>
      </c>
      <c r="E5017" s="481" t="s">
        <v>2466</v>
      </c>
      <c r="F5017" s="483">
        <v>16.19</v>
      </c>
    </row>
    <row r="5018" ht="15.75" customHeight="1" outlineLevel="1">
      <c r="A5018" s="155"/>
      <c r="B5018" s="481">
        <v>103982.0</v>
      </c>
      <c r="C5018" s="482" t="s">
        <v>7331</v>
      </c>
      <c r="D5018" s="481" t="s">
        <v>1403</v>
      </c>
      <c r="E5018" s="481" t="s">
        <v>2466</v>
      </c>
      <c r="F5018" s="483">
        <v>21.58</v>
      </c>
    </row>
    <row r="5019" ht="15.75" customHeight="1" outlineLevel="1">
      <c r="A5019" s="155"/>
      <c r="B5019" s="481">
        <v>103983.0</v>
      </c>
      <c r="C5019" s="482" t="s">
        <v>7332</v>
      </c>
      <c r="D5019" s="481" t="s">
        <v>1403</v>
      </c>
      <c r="E5019" s="481" t="s">
        <v>2466</v>
      </c>
      <c r="F5019" s="483">
        <v>15.71</v>
      </c>
    </row>
    <row r="5020" ht="15.75" customHeight="1" outlineLevel="1">
      <c r="A5020" s="155"/>
      <c r="B5020" s="481">
        <v>103984.0</v>
      </c>
      <c r="C5020" s="482" t="s">
        <v>7333</v>
      </c>
      <c r="D5020" s="481" t="s">
        <v>1403</v>
      </c>
      <c r="E5020" s="481" t="s">
        <v>2466</v>
      </c>
      <c r="F5020" s="483">
        <v>18.05</v>
      </c>
    </row>
    <row r="5021" ht="15.75" customHeight="1" outlineLevel="1">
      <c r="A5021" s="155"/>
      <c r="B5021" s="481">
        <v>103985.0</v>
      </c>
      <c r="C5021" s="482" t="s">
        <v>7334</v>
      </c>
      <c r="D5021" s="481" t="s">
        <v>1403</v>
      </c>
      <c r="E5021" s="481" t="s">
        <v>2466</v>
      </c>
      <c r="F5021" s="483">
        <v>20.26</v>
      </c>
    </row>
    <row r="5022" ht="15.75" customHeight="1" outlineLevel="1">
      <c r="A5022" s="155"/>
      <c r="B5022" s="481">
        <v>103986.0</v>
      </c>
      <c r="C5022" s="482" t="s">
        <v>7335</v>
      </c>
      <c r="D5022" s="481" t="s">
        <v>1403</v>
      </c>
      <c r="E5022" s="481" t="s">
        <v>2466</v>
      </c>
      <c r="F5022" s="483">
        <v>25.2</v>
      </c>
    </row>
    <row r="5023" ht="15.75" customHeight="1" outlineLevel="1">
      <c r="A5023" s="155"/>
      <c r="B5023" s="481">
        <v>103987.0</v>
      </c>
      <c r="C5023" s="482" t="s">
        <v>7336</v>
      </c>
      <c r="D5023" s="481" t="s">
        <v>1403</v>
      </c>
      <c r="E5023" s="481" t="s">
        <v>2466</v>
      </c>
      <c r="F5023" s="483">
        <v>21.85</v>
      </c>
    </row>
    <row r="5024" ht="15.75" customHeight="1" outlineLevel="1">
      <c r="A5024" s="155"/>
      <c r="B5024" s="481">
        <v>103988.0</v>
      </c>
      <c r="C5024" s="482" t="s">
        <v>7337</v>
      </c>
      <c r="D5024" s="481" t="s">
        <v>1403</v>
      </c>
      <c r="E5024" s="481" t="s">
        <v>2466</v>
      </c>
      <c r="F5024" s="483">
        <v>11.71</v>
      </c>
    </row>
    <row r="5025" ht="15.75" customHeight="1" outlineLevel="1">
      <c r="A5025" s="155"/>
      <c r="B5025" s="481">
        <v>103990.0</v>
      </c>
      <c r="C5025" s="482" t="s">
        <v>7338</v>
      </c>
      <c r="D5025" s="481" t="s">
        <v>1403</v>
      </c>
      <c r="E5025" s="481" t="s">
        <v>2466</v>
      </c>
      <c r="F5025" s="483">
        <v>30.92</v>
      </c>
    </row>
    <row r="5026" ht="15.75" customHeight="1" outlineLevel="1">
      <c r="A5026" s="155"/>
      <c r="B5026" s="481">
        <v>103991.0</v>
      </c>
      <c r="C5026" s="482" t="s">
        <v>7339</v>
      </c>
      <c r="D5026" s="481" t="s">
        <v>1403</v>
      </c>
      <c r="E5026" s="481" t="s">
        <v>2466</v>
      </c>
      <c r="F5026" s="483">
        <v>16.43</v>
      </c>
    </row>
    <row r="5027" ht="15.75" customHeight="1" outlineLevel="1">
      <c r="A5027" s="155"/>
      <c r="B5027" s="481">
        <v>103992.0</v>
      </c>
      <c r="C5027" s="482" t="s">
        <v>7340</v>
      </c>
      <c r="D5027" s="481" t="s">
        <v>1403</v>
      </c>
      <c r="E5027" s="481" t="s">
        <v>2466</v>
      </c>
      <c r="F5027" s="483">
        <v>10.55</v>
      </c>
    </row>
    <row r="5028" ht="15.75" customHeight="1" outlineLevel="1">
      <c r="A5028" s="155"/>
      <c r="B5028" s="481">
        <v>103993.0</v>
      </c>
      <c r="C5028" s="482" t="s">
        <v>7341</v>
      </c>
      <c r="D5028" s="481" t="s">
        <v>1403</v>
      </c>
      <c r="E5028" s="481" t="s">
        <v>2466</v>
      </c>
      <c r="F5028" s="483">
        <v>9.13</v>
      </c>
    </row>
    <row r="5029" ht="15.75" customHeight="1" outlineLevel="1">
      <c r="A5029" s="155"/>
      <c r="B5029" s="481">
        <v>103994.0</v>
      </c>
      <c r="C5029" s="482" t="s">
        <v>7342</v>
      </c>
      <c r="D5029" s="481" t="s">
        <v>1403</v>
      </c>
      <c r="E5029" s="481" t="s">
        <v>2466</v>
      </c>
      <c r="F5029" s="483">
        <v>12.88</v>
      </c>
    </row>
    <row r="5030" ht="15.75" customHeight="1" outlineLevel="1">
      <c r="A5030" s="155"/>
      <c r="B5030" s="481">
        <v>103995.0</v>
      </c>
      <c r="C5030" s="482" t="s">
        <v>7343</v>
      </c>
      <c r="D5030" s="481" t="s">
        <v>1403</v>
      </c>
      <c r="E5030" s="481" t="s">
        <v>2466</v>
      </c>
      <c r="F5030" s="483">
        <v>13.93</v>
      </c>
    </row>
    <row r="5031" ht="15.75" customHeight="1" outlineLevel="1">
      <c r="A5031" s="155"/>
      <c r="B5031" s="481">
        <v>103996.0</v>
      </c>
      <c r="C5031" s="482" t="s">
        <v>7344</v>
      </c>
      <c r="D5031" s="481" t="s">
        <v>1403</v>
      </c>
      <c r="E5031" s="481" t="s">
        <v>2466</v>
      </c>
      <c r="F5031" s="483">
        <v>35.43</v>
      </c>
    </row>
    <row r="5032" ht="15.75" customHeight="1" outlineLevel="1">
      <c r="A5032" s="155"/>
      <c r="B5032" s="481">
        <v>103997.0</v>
      </c>
      <c r="C5032" s="482" t="s">
        <v>7345</v>
      </c>
      <c r="D5032" s="481" t="s">
        <v>1403</v>
      </c>
      <c r="E5032" s="481" t="s">
        <v>2466</v>
      </c>
      <c r="F5032" s="483">
        <v>34.61</v>
      </c>
    </row>
    <row r="5033" ht="15.75" customHeight="1" outlineLevel="1">
      <c r="A5033" s="155"/>
      <c r="B5033" s="481">
        <v>103998.0</v>
      </c>
      <c r="C5033" s="482" t="s">
        <v>7346</v>
      </c>
      <c r="D5033" s="481" t="s">
        <v>1403</v>
      </c>
      <c r="E5033" s="481" t="s">
        <v>2466</v>
      </c>
      <c r="F5033" s="483">
        <v>13.25</v>
      </c>
    </row>
    <row r="5034" ht="15.75" customHeight="1" outlineLevel="1">
      <c r="A5034" s="155"/>
      <c r="B5034" s="481">
        <v>103999.0</v>
      </c>
      <c r="C5034" s="482" t="s">
        <v>7347</v>
      </c>
      <c r="D5034" s="481" t="s">
        <v>1403</v>
      </c>
      <c r="E5034" s="481" t="s">
        <v>2466</v>
      </c>
      <c r="F5034" s="483">
        <v>11.49</v>
      </c>
    </row>
    <row r="5035" ht="15.75" customHeight="1" outlineLevel="1">
      <c r="A5035" s="155"/>
      <c r="B5035" s="481">
        <v>104000.0</v>
      </c>
      <c r="C5035" s="482" t="s">
        <v>7348</v>
      </c>
      <c r="D5035" s="481" t="s">
        <v>1403</v>
      </c>
      <c r="E5035" s="481" t="s">
        <v>2466</v>
      </c>
      <c r="F5035" s="483">
        <v>24.93</v>
      </c>
    </row>
    <row r="5036" ht="15.75" customHeight="1" outlineLevel="1">
      <c r="A5036" s="155"/>
      <c r="B5036" s="481">
        <v>104001.0</v>
      </c>
      <c r="C5036" s="482" t="s">
        <v>7349</v>
      </c>
      <c r="D5036" s="481" t="s">
        <v>1403</v>
      </c>
      <c r="E5036" s="481" t="s">
        <v>2466</v>
      </c>
      <c r="F5036" s="483">
        <v>12.66</v>
      </c>
    </row>
    <row r="5037" ht="15.75" customHeight="1" outlineLevel="1">
      <c r="A5037" s="155"/>
      <c r="B5037" s="481">
        <v>104002.0</v>
      </c>
      <c r="C5037" s="482" t="s">
        <v>7350</v>
      </c>
      <c r="D5037" s="481" t="s">
        <v>1403</v>
      </c>
      <c r="E5037" s="481" t="s">
        <v>2466</v>
      </c>
      <c r="F5037" s="483">
        <v>15.81</v>
      </c>
    </row>
    <row r="5038" ht="15.75" customHeight="1" outlineLevel="1">
      <c r="A5038" s="155"/>
      <c r="B5038" s="481">
        <v>104003.0</v>
      </c>
      <c r="C5038" s="482" t="s">
        <v>7351</v>
      </c>
      <c r="D5038" s="481" t="s">
        <v>1403</v>
      </c>
      <c r="E5038" s="481" t="s">
        <v>2466</v>
      </c>
      <c r="F5038" s="483">
        <v>13.4</v>
      </c>
    </row>
    <row r="5039" ht="15.75" customHeight="1" outlineLevel="1">
      <c r="A5039" s="155"/>
      <c r="B5039" s="481">
        <v>104004.0</v>
      </c>
      <c r="C5039" s="482" t="s">
        <v>7352</v>
      </c>
      <c r="D5039" s="481" t="s">
        <v>1403</v>
      </c>
      <c r="E5039" s="481" t="s">
        <v>2466</v>
      </c>
      <c r="F5039" s="483">
        <v>27.23</v>
      </c>
    </row>
    <row r="5040" ht="15.75" customHeight="1" outlineLevel="1">
      <c r="A5040" s="155"/>
      <c r="B5040" s="481">
        <v>104005.0</v>
      </c>
      <c r="C5040" s="482" t="s">
        <v>7353</v>
      </c>
      <c r="D5040" s="481" t="s">
        <v>1403</v>
      </c>
      <c r="E5040" s="481" t="s">
        <v>2466</v>
      </c>
      <c r="F5040" s="483">
        <v>32.84</v>
      </c>
    </row>
    <row r="5041" ht="15.75" customHeight="1" outlineLevel="1">
      <c r="A5041" s="155"/>
      <c r="B5041" s="481">
        <v>104006.0</v>
      </c>
      <c r="C5041" s="482" t="s">
        <v>7354</v>
      </c>
      <c r="D5041" s="481" t="s">
        <v>1403</v>
      </c>
      <c r="E5041" s="481" t="s">
        <v>2466</v>
      </c>
      <c r="F5041" s="483">
        <v>22.89</v>
      </c>
    </row>
    <row r="5042" ht="15.75" customHeight="1" outlineLevel="1">
      <c r="A5042" s="155"/>
      <c r="B5042" s="481">
        <v>104007.0</v>
      </c>
      <c r="C5042" s="482" t="s">
        <v>7355</v>
      </c>
      <c r="D5042" s="481" t="s">
        <v>1403</v>
      </c>
      <c r="E5042" s="481" t="s">
        <v>2466</v>
      </c>
      <c r="F5042" s="483">
        <v>20.05</v>
      </c>
    </row>
    <row r="5043" ht="15.75" customHeight="1" outlineLevel="1">
      <c r="A5043" s="155"/>
      <c r="B5043" s="481">
        <v>104008.0</v>
      </c>
      <c r="C5043" s="482" t="s">
        <v>7356</v>
      </c>
      <c r="D5043" s="481" t="s">
        <v>1403</v>
      </c>
      <c r="E5043" s="481" t="s">
        <v>2466</v>
      </c>
      <c r="F5043" s="483">
        <v>28.68</v>
      </c>
    </row>
    <row r="5044" ht="15.75" customHeight="1" outlineLevel="1">
      <c r="A5044" s="155"/>
      <c r="B5044" s="481">
        <v>104009.0</v>
      </c>
      <c r="C5044" s="482" t="s">
        <v>7357</v>
      </c>
      <c r="D5044" s="481" t="s">
        <v>1403</v>
      </c>
      <c r="E5044" s="481" t="s">
        <v>2466</v>
      </c>
      <c r="F5044" s="483">
        <v>12.22</v>
      </c>
    </row>
    <row r="5045" ht="15.75" customHeight="1" outlineLevel="1">
      <c r="A5045" s="155"/>
      <c r="B5045" s="481">
        <v>104011.0</v>
      </c>
      <c r="C5045" s="482" t="s">
        <v>7358</v>
      </c>
      <c r="D5045" s="481" t="s">
        <v>1403</v>
      </c>
      <c r="E5045" s="481" t="s">
        <v>2466</v>
      </c>
      <c r="F5045" s="483">
        <v>23.07</v>
      </c>
    </row>
    <row r="5046" ht="15.75" customHeight="1" outlineLevel="1">
      <c r="A5046" s="155"/>
      <c r="B5046" s="481">
        <v>104012.0</v>
      </c>
      <c r="C5046" s="482" t="s">
        <v>7359</v>
      </c>
      <c r="D5046" s="481" t="s">
        <v>1403</v>
      </c>
      <c r="E5046" s="481" t="s">
        <v>2466</v>
      </c>
      <c r="F5046" s="483">
        <v>21.35</v>
      </c>
    </row>
    <row r="5047" ht="15.75" customHeight="1" outlineLevel="1">
      <c r="A5047" s="155"/>
      <c r="B5047" s="481">
        <v>104014.0</v>
      </c>
      <c r="C5047" s="482" t="s">
        <v>7360</v>
      </c>
      <c r="D5047" s="481" t="s">
        <v>1403</v>
      </c>
      <c r="E5047" s="481" t="s">
        <v>2466</v>
      </c>
      <c r="F5047" s="483">
        <v>9.9</v>
      </c>
    </row>
    <row r="5048" ht="15.75" customHeight="1" outlineLevel="1">
      <c r="A5048" s="155"/>
      <c r="B5048" s="481">
        <v>104015.0</v>
      </c>
      <c r="C5048" s="482" t="s">
        <v>7361</v>
      </c>
      <c r="D5048" s="481" t="s">
        <v>1403</v>
      </c>
      <c r="E5048" s="481" t="s">
        <v>2318</v>
      </c>
      <c r="F5048" s="483">
        <v>15.39</v>
      </c>
    </row>
    <row r="5049" ht="15.75" customHeight="1" outlineLevel="1">
      <c r="A5049" s="155"/>
      <c r="B5049" s="481">
        <v>104016.0</v>
      </c>
      <c r="C5049" s="482" t="s">
        <v>7362</v>
      </c>
      <c r="D5049" s="481" t="s">
        <v>1403</v>
      </c>
      <c r="E5049" s="481" t="s">
        <v>2318</v>
      </c>
      <c r="F5049" s="483">
        <v>20.58</v>
      </c>
    </row>
    <row r="5050" ht="15.75" customHeight="1" outlineLevel="1">
      <c r="A5050" s="155"/>
      <c r="B5050" s="481">
        <v>104017.0</v>
      </c>
      <c r="C5050" s="482" t="s">
        <v>7363</v>
      </c>
      <c r="D5050" s="481" t="s">
        <v>1403</v>
      </c>
      <c r="E5050" s="481" t="s">
        <v>2318</v>
      </c>
      <c r="F5050" s="483">
        <v>39.85</v>
      </c>
    </row>
    <row r="5051" ht="15.75" customHeight="1" outlineLevel="1">
      <c r="A5051" s="155"/>
      <c r="B5051" s="481">
        <v>104018.0</v>
      </c>
      <c r="C5051" s="482" t="s">
        <v>7364</v>
      </c>
      <c r="D5051" s="481" t="s">
        <v>1403</v>
      </c>
      <c r="E5051" s="481" t="s">
        <v>2318</v>
      </c>
      <c r="F5051" s="483">
        <v>19.58</v>
      </c>
    </row>
    <row r="5052" ht="15.75" customHeight="1" outlineLevel="1">
      <c r="A5052" s="155"/>
      <c r="B5052" s="481">
        <v>104019.0</v>
      </c>
      <c r="C5052" s="482" t="s">
        <v>7365</v>
      </c>
      <c r="D5052" s="481" t="s">
        <v>1403</v>
      </c>
      <c r="E5052" s="481" t="s">
        <v>2318</v>
      </c>
      <c r="F5052" s="483">
        <v>38.69</v>
      </c>
    </row>
    <row r="5053" ht="15.75" customHeight="1" outlineLevel="1">
      <c r="A5053" s="155"/>
      <c r="B5053" s="481">
        <v>104020.0</v>
      </c>
      <c r="C5053" s="482" t="s">
        <v>7366</v>
      </c>
      <c r="D5053" s="481" t="s">
        <v>1403</v>
      </c>
      <c r="E5053" s="481" t="s">
        <v>2318</v>
      </c>
      <c r="F5053" s="483">
        <v>47.88</v>
      </c>
    </row>
    <row r="5054" ht="15.75" customHeight="1" outlineLevel="1">
      <c r="A5054" s="155"/>
      <c r="B5054" s="481">
        <v>104022.0</v>
      </c>
      <c r="C5054" s="482" t="s">
        <v>7367</v>
      </c>
      <c r="D5054" s="481" t="s">
        <v>1403</v>
      </c>
      <c r="E5054" s="481" t="s">
        <v>2318</v>
      </c>
      <c r="F5054" s="483">
        <v>59.78</v>
      </c>
    </row>
    <row r="5055" ht="15.75" customHeight="1" outlineLevel="1">
      <c r="A5055" s="155"/>
      <c r="B5055" s="481">
        <v>104023.0</v>
      </c>
      <c r="C5055" s="482" t="s">
        <v>7368</v>
      </c>
      <c r="D5055" s="481" t="s">
        <v>1403</v>
      </c>
      <c r="E5055" s="481" t="s">
        <v>2318</v>
      </c>
      <c r="F5055" s="483">
        <v>35.72</v>
      </c>
    </row>
    <row r="5056" ht="15.75" customHeight="1" outlineLevel="1">
      <c r="A5056" s="155"/>
      <c r="B5056" s="481">
        <v>104024.0</v>
      </c>
      <c r="C5056" s="482" t="s">
        <v>7369</v>
      </c>
      <c r="D5056" s="481" t="s">
        <v>1403</v>
      </c>
      <c r="E5056" s="481" t="s">
        <v>2318</v>
      </c>
      <c r="F5056" s="483">
        <v>35.39</v>
      </c>
    </row>
    <row r="5057" ht="15.75" customHeight="1" outlineLevel="1">
      <c r="A5057" s="155"/>
      <c r="B5057" s="481">
        <v>104025.0</v>
      </c>
      <c r="C5057" s="482" t="s">
        <v>7370</v>
      </c>
      <c r="D5057" s="481" t="s">
        <v>1403</v>
      </c>
      <c r="E5057" s="481" t="s">
        <v>2318</v>
      </c>
      <c r="F5057" s="483">
        <v>25.18</v>
      </c>
    </row>
    <row r="5058" ht="15.75" customHeight="1" outlineLevel="1">
      <c r="A5058" s="155"/>
      <c r="B5058" s="481">
        <v>104026.0</v>
      </c>
      <c r="C5058" s="482" t="s">
        <v>7371</v>
      </c>
      <c r="D5058" s="481" t="s">
        <v>1403</v>
      </c>
      <c r="E5058" s="481" t="s">
        <v>2318</v>
      </c>
      <c r="F5058" s="483">
        <v>35.93</v>
      </c>
    </row>
    <row r="5059" ht="15.75" customHeight="1" outlineLevel="1">
      <c r="A5059" s="155"/>
      <c r="B5059" s="481">
        <v>104027.0</v>
      </c>
      <c r="C5059" s="482" t="s">
        <v>7372</v>
      </c>
      <c r="D5059" s="481" t="s">
        <v>1403</v>
      </c>
      <c r="E5059" s="481" t="s">
        <v>2318</v>
      </c>
      <c r="F5059" s="483">
        <v>53.46</v>
      </c>
    </row>
    <row r="5060" ht="15.75" customHeight="1" outlineLevel="1">
      <c r="A5060" s="155"/>
      <c r="B5060" s="481">
        <v>104028.0</v>
      </c>
      <c r="C5060" s="482" t="s">
        <v>7373</v>
      </c>
      <c r="D5060" s="481" t="s">
        <v>1403</v>
      </c>
      <c r="E5060" s="481" t="s">
        <v>2318</v>
      </c>
      <c r="F5060" s="483">
        <v>106.98</v>
      </c>
    </row>
    <row r="5061" ht="15.75" customHeight="1" outlineLevel="1">
      <c r="A5061" s="155"/>
      <c r="B5061" s="481">
        <v>104029.0</v>
      </c>
      <c r="C5061" s="482" t="s">
        <v>7374</v>
      </c>
      <c r="D5061" s="481" t="s">
        <v>1403</v>
      </c>
      <c r="E5061" s="481" t="s">
        <v>2318</v>
      </c>
      <c r="F5061" s="483">
        <v>56.56</v>
      </c>
    </row>
    <row r="5062" ht="15.75" customHeight="1" outlineLevel="1">
      <c r="A5062" s="155"/>
      <c r="B5062" s="481">
        <v>104030.0</v>
      </c>
      <c r="C5062" s="482" t="s">
        <v>7375</v>
      </c>
      <c r="D5062" s="481" t="s">
        <v>1403</v>
      </c>
      <c r="E5062" s="481" t="s">
        <v>2318</v>
      </c>
      <c r="F5062" s="483">
        <v>53.15</v>
      </c>
    </row>
    <row r="5063" ht="15.75" customHeight="1" outlineLevel="1">
      <c r="A5063" s="155"/>
      <c r="B5063" s="481">
        <v>104159.0</v>
      </c>
      <c r="C5063" s="482" t="s">
        <v>7376</v>
      </c>
      <c r="D5063" s="481" t="s">
        <v>1403</v>
      </c>
      <c r="E5063" s="481" t="s">
        <v>2466</v>
      </c>
      <c r="F5063" s="483">
        <v>33.09</v>
      </c>
    </row>
    <row r="5064" ht="15.75" customHeight="1" outlineLevel="1">
      <c r="A5064" s="155"/>
      <c r="B5064" s="481">
        <v>104167.0</v>
      </c>
      <c r="C5064" s="482" t="s">
        <v>7377</v>
      </c>
      <c r="D5064" s="481" t="s">
        <v>1403</v>
      </c>
      <c r="E5064" s="481" t="s">
        <v>2466</v>
      </c>
      <c r="F5064" s="483">
        <v>113.52</v>
      </c>
    </row>
    <row r="5065" ht="15.75" customHeight="1" outlineLevel="1">
      <c r="A5065" s="155"/>
      <c r="B5065" s="481">
        <v>104168.0</v>
      </c>
      <c r="C5065" s="482" t="s">
        <v>7378</v>
      </c>
      <c r="D5065" s="481" t="s">
        <v>1403</v>
      </c>
      <c r="E5065" s="481" t="s">
        <v>2466</v>
      </c>
      <c r="F5065" s="483">
        <v>110.63</v>
      </c>
    </row>
    <row r="5066" ht="15.75" customHeight="1" outlineLevel="1">
      <c r="A5066" s="155"/>
      <c r="B5066" s="481">
        <v>104169.0</v>
      </c>
      <c r="C5066" s="482" t="s">
        <v>7379</v>
      </c>
      <c r="D5066" s="481" t="s">
        <v>1403</v>
      </c>
      <c r="E5066" s="481" t="s">
        <v>2466</v>
      </c>
      <c r="F5066" s="483">
        <v>136.06</v>
      </c>
    </row>
    <row r="5067" ht="15.75" customHeight="1" outlineLevel="1">
      <c r="A5067" s="155"/>
      <c r="B5067" s="481">
        <v>104170.0</v>
      </c>
      <c r="C5067" s="482" t="s">
        <v>7380</v>
      </c>
      <c r="D5067" s="481" t="s">
        <v>1403</v>
      </c>
      <c r="E5067" s="481" t="s">
        <v>2466</v>
      </c>
      <c r="F5067" s="483">
        <v>65.29</v>
      </c>
    </row>
    <row r="5068" ht="15.75" customHeight="1" outlineLevel="1">
      <c r="A5068" s="155"/>
      <c r="B5068" s="481">
        <v>104171.0</v>
      </c>
      <c r="C5068" s="482" t="s">
        <v>7381</v>
      </c>
      <c r="D5068" s="481" t="s">
        <v>1403</v>
      </c>
      <c r="E5068" s="481" t="s">
        <v>2466</v>
      </c>
      <c r="F5068" s="483">
        <v>87.68</v>
      </c>
    </row>
    <row r="5069" ht="15.75" customHeight="1" outlineLevel="1">
      <c r="A5069" s="155"/>
      <c r="B5069" s="481">
        <v>104172.0</v>
      </c>
      <c r="C5069" s="482" t="s">
        <v>7382</v>
      </c>
      <c r="D5069" s="481" t="s">
        <v>1403</v>
      </c>
      <c r="E5069" s="481" t="s">
        <v>2466</v>
      </c>
      <c r="F5069" s="483">
        <v>250.06</v>
      </c>
    </row>
    <row r="5070" ht="15.75" customHeight="1" outlineLevel="1">
      <c r="A5070" s="155"/>
      <c r="B5070" s="481">
        <v>104173.0</v>
      </c>
      <c r="C5070" s="482" t="s">
        <v>7383</v>
      </c>
      <c r="D5070" s="481" t="s">
        <v>1403</v>
      </c>
      <c r="E5070" s="481" t="s">
        <v>2466</v>
      </c>
      <c r="F5070" s="483">
        <v>78.47</v>
      </c>
    </row>
    <row r="5071" ht="15.75" customHeight="1" outlineLevel="1">
      <c r="A5071" s="155"/>
      <c r="B5071" s="481">
        <v>104174.0</v>
      </c>
      <c r="C5071" s="482" t="s">
        <v>7384</v>
      </c>
      <c r="D5071" s="481" t="s">
        <v>1403</v>
      </c>
      <c r="E5071" s="481" t="s">
        <v>2466</v>
      </c>
      <c r="F5071" s="483">
        <v>173.76</v>
      </c>
    </row>
    <row r="5072" ht="15.75" customHeight="1" outlineLevel="1">
      <c r="A5072" s="155"/>
      <c r="B5072" s="481">
        <v>104175.0</v>
      </c>
      <c r="C5072" s="482" t="s">
        <v>7385</v>
      </c>
      <c r="D5072" s="481" t="s">
        <v>1403</v>
      </c>
      <c r="E5072" s="481" t="s">
        <v>2466</v>
      </c>
      <c r="F5072" s="483">
        <v>130.3</v>
      </c>
    </row>
    <row r="5073" ht="15.75" customHeight="1" outlineLevel="1">
      <c r="A5073" s="155"/>
      <c r="B5073" s="481">
        <v>104176.0</v>
      </c>
      <c r="C5073" s="482" t="s">
        <v>7386</v>
      </c>
      <c r="D5073" s="481" t="s">
        <v>1403</v>
      </c>
      <c r="E5073" s="481" t="s">
        <v>2466</v>
      </c>
      <c r="F5073" s="483">
        <v>230.24</v>
      </c>
    </row>
    <row r="5074" ht="15.75" customHeight="1" outlineLevel="1">
      <c r="A5074" s="155"/>
      <c r="B5074" s="481">
        <v>104177.0</v>
      </c>
      <c r="C5074" s="482" t="s">
        <v>7387</v>
      </c>
      <c r="D5074" s="481" t="s">
        <v>1403</v>
      </c>
      <c r="E5074" s="481" t="s">
        <v>2466</v>
      </c>
      <c r="F5074" s="483">
        <v>168.58</v>
      </c>
    </row>
    <row r="5075" ht="15.75" customHeight="1" outlineLevel="1">
      <c r="A5075" s="155"/>
      <c r="B5075" s="481">
        <v>104178.0</v>
      </c>
      <c r="C5075" s="482" t="s">
        <v>7388</v>
      </c>
      <c r="D5075" s="481" t="s">
        <v>1403</v>
      </c>
      <c r="E5075" s="481" t="s">
        <v>2466</v>
      </c>
      <c r="F5075" s="483">
        <v>20.15</v>
      </c>
    </row>
    <row r="5076" ht="15.75" customHeight="1" outlineLevel="1">
      <c r="A5076" s="155"/>
      <c r="B5076" s="481">
        <v>104179.0</v>
      </c>
      <c r="C5076" s="482" t="s">
        <v>7389</v>
      </c>
      <c r="D5076" s="481" t="s">
        <v>1403</v>
      </c>
      <c r="E5076" s="481" t="s">
        <v>2466</v>
      </c>
      <c r="F5076" s="483">
        <v>76.44</v>
      </c>
    </row>
    <row r="5077" ht="15.75" customHeight="1" outlineLevel="1">
      <c r="A5077" s="155"/>
      <c r="B5077" s="481">
        <v>104191.0</v>
      </c>
      <c r="C5077" s="482" t="s">
        <v>7390</v>
      </c>
      <c r="D5077" s="481" t="s">
        <v>1403</v>
      </c>
      <c r="E5077" s="481" t="s">
        <v>2318</v>
      </c>
      <c r="F5077" s="483">
        <v>9.53</v>
      </c>
    </row>
    <row r="5078" ht="15.75" customHeight="1" outlineLevel="1">
      <c r="A5078" s="155"/>
      <c r="B5078" s="481">
        <v>104192.0</v>
      </c>
      <c r="C5078" s="482" t="s">
        <v>7391</v>
      </c>
      <c r="D5078" s="481" t="s">
        <v>1403</v>
      </c>
      <c r="E5078" s="481" t="s">
        <v>2318</v>
      </c>
      <c r="F5078" s="483">
        <v>26.53</v>
      </c>
    </row>
    <row r="5079" ht="15.75" customHeight="1" outlineLevel="1">
      <c r="A5079" s="155"/>
      <c r="B5079" s="481">
        <v>104193.0</v>
      </c>
      <c r="C5079" s="482" t="s">
        <v>7392</v>
      </c>
      <c r="D5079" s="481" t="s">
        <v>1403</v>
      </c>
      <c r="E5079" s="481" t="s">
        <v>2318</v>
      </c>
      <c r="F5079" s="483">
        <v>152.84</v>
      </c>
    </row>
    <row r="5080" ht="15.75" customHeight="1" outlineLevel="1">
      <c r="A5080" s="155"/>
      <c r="B5080" s="481">
        <v>104196.0</v>
      </c>
      <c r="C5080" s="482" t="s">
        <v>7393</v>
      </c>
      <c r="D5080" s="481" t="s">
        <v>1403</v>
      </c>
      <c r="E5080" s="481" t="s">
        <v>2318</v>
      </c>
      <c r="F5080" s="483">
        <v>14.59</v>
      </c>
    </row>
    <row r="5081" ht="15.75" customHeight="1" outlineLevel="1">
      <c r="A5081" s="155"/>
      <c r="B5081" s="481">
        <v>104197.0</v>
      </c>
      <c r="C5081" s="482" t="s">
        <v>7394</v>
      </c>
      <c r="D5081" s="481" t="s">
        <v>1403</v>
      </c>
      <c r="E5081" s="481" t="s">
        <v>2318</v>
      </c>
      <c r="F5081" s="483">
        <v>27.46</v>
      </c>
    </row>
    <row r="5082" ht="15.75" customHeight="1" outlineLevel="1">
      <c r="A5082" s="155"/>
      <c r="B5082" s="481">
        <v>104198.0</v>
      </c>
      <c r="C5082" s="482" t="s">
        <v>7395</v>
      </c>
      <c r="D5082" s="481" t="s">
        <v>1403</v>
      </c>
      <c r="E5082" s="481" t="s">
        <v>2318</v>
      </c>
      <c r="F5082" s="483">
        <v>7.09</v>
      </c>
    </row>
    <row r="5083" ht="15.75" customHeight="1" outlineLevel="1">
      <c r="A5083" s="155"/>
      <c r="B5083" s="481">
        <v>104199.0</v>
      </c>
      <c r="C5083" s="482" t="s">
        <v>7396</v>
      </c>
      <c r="D5083" s="481" t="s">
        <v>1403</v>
      </c>
      <c r="E5083" s="481" t="s">
        <v>2318</v>
      </c>
      <c r="F5083" s="483">
        <v>6.87</v>
      </c>
    </row>
    <row r="5084" ht="15.75" customHeight="1" outlineLevel="1">
      <c r="A5084" s="155"/>
      <c r="B5084" s="481">
        <v>104200.0</v>
      </c>
      <c r="C5084" s="482" t="s">
        <v>7397</v>
      </c>
      <c r="D5084" s="481" t="s">
        <v>1403</v>
      </c>
      <c r="E5084" s="481" t="s">
        <v>2318</v>
      </c>
      <c r="F5084" s="483">
        <v>5.61</v>
      </c>
    </row>
    <row r="5085" ht="15.75" customHeight="1" outlineLevel="1">
      <c r="A5085" s="155"/>
      <c r="B5085" s="481">
        <v>104201.0</v>
      </c>
      <c r="C5085" s="482" t="s">
        <v>7398</v>
      </c>
      <c r="D5085" s="481" t="s">
        <v>1403</v>
      </c>
      <c r="E5085" s="481" t="s">
        <v>2318</v>
      </c>
      <c r="F5085" s="483">
        <v>18.02</v>
      </c>
    </row>
    <row r="5086" ht="15.75" customHeight="1" outlineLevel="1">
      <c r="A5086" s="155"/>
      <c r="B5086" s="481">
        <v>104202.0</v>
      </c>
      <c r="C5086" s="482" t="s">
        <v>7399</v>
      </c>
      <c r="D5086" s="481" t="s">
        <v>1403</v>
      </c>
      <c r="E5086" s="481" t="s">
        <v>2318</v>
      </c>
      <c r="F5086" s="483">
        <v>10.18</v>
      </c>
    </row>
    <row r="5087" ht="15.75" customHeight="1" outlineLevel="1">
      <c r="A5087" s="155"/>
      <c r="B5087" s="481">
        <v>104317.0</v>
      </c>
      <c r="C5087" s="482" t="s">
        <v>7400</v>
      </c>
      <c r="D5087" s="481" t="s">
        <v>1403</v>
      </c>
      <c r="E5087" s="481" t="s">
        <v>2466</v>
      </c>
      <c r="F5087" s="483">
        <v>6.26</v>
      </c>
    </row>
    <row r="5088" ht="15.75" customHeight="1" outlineLevel="1">
      <c r="A5088" s="155"/>
      <c r="B5088" s="481">
        <v>104318.0</v>
      </c>
      <c r="C5088" s="482" t="s">
        <v>7401</v>
      </c>
      <c r="D5088" s="481" t="s">
        <v>1403</v>
      </c>
      <c r="E5088" s="481" t="s">
        <v>2466</v>
      </c>
      <c r="F5088" s="483">
        <v>6.74</v>
      </c>
    </row>
    <row r="5089" ht="15.75" customHeight="1" outlineLevel="1">
      <c r="A5089" s="155"/>
      <c r="B5089" s="481">
        <v>104319.0</v>
      </c>
      <c r="C5089" s="482" t="s">
        <v>7402</v>
      </c>
      <c r="D5089" s="481" t="s">
        <v>1403</v>
      </c>
      <c r="E5089" s="481" t="s">
        <v>2466</v>
      </c>
      <c r="F5089" s="483">
        <v>9.14</v>
      </c>
    </row>
    <row r="5090" ht="15.75" customHeight="1" outlineLevel="1">
      <c r="A5090" s="155"/>
      <c r="B5090" s="481">
        <v>104320.0</v>
      </c>
      <c r="C5090" s="482" t="s">
        <v>7403</v>
      </c>
      <c r="D5090" s="481" t="s">
        <v>1403</v>
      </c>
      <c r="E5090" s="481" t="s">
        <v>2466</v>
      </c>
      <c r="F5090" s="483">
        <v>10.67</v>
      </c>
    </row>
    <row r="5091" ht="15.75" customHeight="1" outlineLevel="1">
      <c r="A5091" s="155"/>
      <c r="B5091" s="481">
        <v>104321.0</v>
      </c>
      <c r="C5091" s="482" t="s">
        <v>7404</v>
      </c>
      <c r="D5091" s="481" t="s">
        <v>1403</v>
      </c>
      <c r="E5091" s="481" t="s">
        <v>2466</v>
      </c>
      <c r="F5091" s="483">
        <v>4.8</v>
      </c>
    </row>
    <row r="5092" ht="15.75" customHeight="1" outlineLevel="1">
      <c r="A5092" s="155"/>
      <c r="B5092" s="481">
        <v>104322.0</v>
      </c>
      <c r="C5092" s="482" t="s">
        <v>7405</v>
      </c>
      <c r="D5092" s="481" t="s">
        <v>1403</v>
      </c>
      <c r="E5092" s="481" t="s">
        <v>2466</v>
      </c>
      <c r="F5092" s="483">
        <v>6.92</v>
      </c>
    </row>
    <row r="5093" ht="15.75" customHeight="1" outlineLevel="1">
      <c r="A5093" s="155"/>
      <c r="B5093" s="481">
        <v>104323.0</v>
      </c>
      <c r="C5093" s="482" t="s">
        <v>7406</v>
      </c>
      <c r="D5093" s="481" t="s">
        <v>1403</v>
      </c>
      <c r="E5093" s="481" t="s">
        <v>2466</v>
      </c>
      <c r="F5093" s="483">
        <v>8.75</v>
      </c>
    </row>
    <row r="5094" ht="15.75" customHeight="1" outlineLevel="1">
      <c r="A5094" s="155"/>
      <c r="B5094" s="481">
        <v>104324.0</v>
      </c>
      <c r="C5094" s="482" t="s">
        <v>7407</v>
      </c>
      <c r="D5094" s="481" t="s">
        <v>1403</v>
      </c>
      <c r="E5094" s="481" t="s">
        <v>2466</v>
      </c>
      <c r="F5094" s="483">
        <v>12.92</v>
      </c>
    </row>
    <row r="5095" ht="15.75" customHeight="1" outlineLevel="1">
      <c r="A5095" s="155"/>
      <c r="B5095" s="481">
        <v>104341.0</v>
      </c>
      <c r="C5095" s="482" t="s">
        <v>7408</v>
      </c>
      <c r="D5095" s="481" t="s">
        <v>1403</v>
      </c>
      <c r="E5095" s="481" t="s">
        <v>2466</v>
      </c>
      <c r="F5095" s="483">
        <v>10.34</v>
      </c>
    </row>
    <row r="5096" ht="15.75" customHeight="1" outlineLevel="1">
      <c r="A5096" s="155"/>
      <c r="B5096" s="481">
        <v>104343.0</v>
      </c>
      <c r="C5096" s="482" t="s">
        <v>7409</v>
      </c>
      <c r="D5096" s="481" t="s">
        <v>1403</v>
      </c>
      <c r="E5096" s="481" t="s">
        <v>2466</v>
      </c>
      <c r="F5096" s="483">
        <v>32.03</v>
      </c>
    </row>
    <row r="5097" ht="15.75" customHeight="1" outlineLevel="1">
      <c r="A5097" s="155"/>
      <c r="B5097" s="481">
        <v>104344.0</v>
      </c>
      <c r="C5097" s="482" t="s">
        <v>7410</v>
      </c>
      <c r="D5097" s="481" t="s">
        <v>1403</v>
      </c>
      <c r="E5097" s="481" t="s">
        <v>2466</v>
      </c>
      <c r="F5097" s="483">
        <v>38.47</v>
      </c>
    </row>
    <row r="5098" ht="15.75" customHeight="1" outlineLevel="1">
      <c r="A5098" s="155"/>
      <c r="B5098" s="481">
        <v>104345.0</v>
      </c>
      <c r="C5098" s="482" t="s">
        <v>7411</v>
      </c>
      <c r="D5098" s="481" t="s">
        <v>1403</v>
      </c>
      <c r="E5098" s="481" t="s">
        <v>2466</v>
      </c>
      <c r="F5098" s="483">
        <v>40.38</v>
      </c>
    </row>
    <row r="5099" ht="15.75" customHeight="1" outlineLevel="1">
      <c r="A5099" s="155"/>
      <c r="B5099" s="481">
        <v>104346.0</v>
      </c>
      <c r="C5099" s="482" t="s">
        <v>7412</v>
      </c>
      <c r="D5099" s="481" t="s">
        <v>1403</v>
      </c>
      <c r="E5099" s="481" t="s">
        <v>2466</v>
      </c>
      <c r="F5099" s="483">
        <v>42.52</v>
      </c>
    </row>
    <row r="5100" ht="15.75" customHeight="1" outlineLevel="1">
      <c r="A5100" s="155"/>
      <c r="B5100" s="481">
        <v>104347.0</v>
      </c>
      <c r="C5100" s="482" t="s">
        <v>7413</v>
      </c>
      <c r="D5100" s="481" t="s">
        <v>1403</v>
      </c>
      <c r="E5100" s="481" t="s">
        <v>2466</v>
      </c>
      <c r="F5100" s="483">
        <v>44.98</v>
      </c>
    </row>
    <row r="5101" ht="15.75" customHeight="1" outlineLevel="1">
      <c r="A5101" s="155"/>
      <c r="B5101" s="481">
        <v>104348.0</v>
      </c>
      <c r="C5101" s="482" t="s">
        <v>7414</v>
      </c>
      <c r="D5101" s="481" t="s">
        <v>1403</v>
      </c>
      <c r="E5101" s="481" t="s">
        <v>2466</v>
      </c>
      <c r="F5101" s="483">
        <v>10.3</v>
      </c>
    </row>
    <row r="5102" ht="15.75" customHeight="1" outlineLevel="1">
      <c r="A5102" s="155"/>
      <c r="B5102" s="481">
        <v>104350.0</v>
      </c>
      <c r="C5102" s="482" t="s">
        <v>7415</v>
      </c>
      <c r="D5102" s="481" t="s">
        <v>1403</v>
      </c>
      <c r="E5102" s="481" t="s">
        <v>2466</v>
      </c>
      <c r="F5102" s="483">
        <v>28.26</v>
      </c>
    </row>
    <row r="5103" ht="15.75" customHeight="1" outlineLevel="1">
      <c r="A5103" s="155"/>
      <c r="B5103" s="481">
        <v>104351.0</v>
      </c>
      <c r="C5103" s="482" t="s">
        <v>7416</v>
      </c>
      <c r="D5103" s="481" t="s">
        <v>1403</v>
      </c>
      <c r="E5103" s="481" t="s">
        <v>2466</v>
      </c>
      <c r="F5103" s="483">
        <v>21.36</v>
      </c>
    </row>
    <row r="5104" ht="15.75" customHeight="1" outlineLevel="1">
      <c r="A5104" s="155"/>
      <c r="B5104" s="481">
        <v>104352.0</v>
      </c>
      <c r="C5104" s="482" t="s">
        <v>7417</v>
      </c>
      <c r="D5104" s="481" t="s">
        <v>1403</v>
      </c>
      <c r="E5104" s="481" t="s">
        <v>2466</v>
      </c>
      <c r="F5104" s="483">
        <v>37.34</v>
      </c>
    </row>
    <row r="5105" ht="15.75" customHeight="1" outlineLevel="1">
      <c r="A5105" s="155"/>
      <c r="B5105" s="481">
        <v>104353.0</v>
      </c>
      <c r="C5105" s="482" t="s">
        <v>7418</v>
      </c>
      <c r="D5105" s="481" t="s">
        <v>1403</v>
      </c>
      <c r="E5105" s="481" t="s">
        <v>2466</v>
      </c>
      <c r="F5105" s="483">
        <v>39.25</v>
      </c>
    </row>
    <row r="5106" ht="15.75" customHeight="1" outlineLevel="1">
      <c r="A5106" s="155"/>
      <c r="B5106" s="481">
        <v>104354.0</v>
      </c>
      <c r="C5106" s="482" t="s">
        <v>7419</v>
      </c>
      <c r="D5106" s="481" t="s">
        <v>1403</v>
      </c>
      <c r="E5106" s="481" t="s">
        <v>2466</v>
      </c>
      <c r="F5106" s="483">
        <v>42.72</v>
      </c>
    </row>
    <row r="5107" ht="15.75" customHeight="1" outlineLevel="1">
      <c r="A5107" s="155"/>
      <c r="B5107" s="481">
        <v>104355.0</v>
      </c>
      <c r="C5107" s="482" t="s">
        <v>7420</v>
      </c>
      <c r="D5107" s="481" t="s">
        <v>1403</v>
      </c>
      <c r="E5107" s="481" t="s">
        <v>2466</v>
      </c>
      <c r="F5107" s="483">
        <v>45.18</v>
      </c>
    </row>
    <row r="5108" ht="15.75" customHeight="1" outlineLevel="1">
      <c r="A5108" s="155"/>
      <c r="B5108" s="481">
        <v>104356.0</v>
      </c>
      <c r="C5108" s="482" t="s">
        <v>7421</v>
      </c>
      <c r="D5108" s="481" t="s">
        <v>1403</v>
      </c>
      <c r="E5108" s="481" t="s">
        <v>2466</v>
      </c>
      <c r="F5108" s="483">
        <v>28.36</v>
      </c>
    </row>
    <row r="5109" ht="15.75" customHeight="1" outlineLevel="1">
      <c r="A5109" s="155"/>
      <c r="B5109" s="481">
        <v>104357.0</v>
      </c>
      <c r="C5109" s="482" t="s">
        <v>7422</v>
      </c>
      <c r="D5109" s="481" t="s">
        <v>1403</v>
      </c>
      <c r="E5109" s="481" t="s">
        <v>2466</v>
      </c>
      <c r="F5109" s="483">
        <v>17.95</v>
      </c>
    </row>
    <row r="5110" ht="15.75" customHeight="1" outlineLevel="1">
      <c r="A5110" s="155"/>
      <c r="B5110" s="481">
        <v>104576.0</v>
      </c>
      <c r="C5110" s="482" t="s">
        <v>7423</v>
      </c>
      <c r="D5110" s="481" t="s">
        <v>1403</v>
      </c>
      <c r="E5110" s="481" t="s">
        <v>2318</v>
      </c>
      <c r="F5110" s="483">
        <v>14.29</v>
      </c>
    </row>
    <row r="5111" ht="15.75" customHeight="1" outlineLevel="1">
      <c r="A5111" s="155"/>
      <c r="B5111" s="481">
        <v>104577.0</v>
      </c>
      <c r="C5111" s="482" t="s">
        <v>7424</v>
      </c>
      <c r="D5111" s="481" t="s">
        <v>1403</v>
      </c>
      <c r="E5111" s="481" t="s">
        <v>2318</v>
      </c>
      <c r="F5111" s="483">
        <v>19.27</v>
      </c>
    </row>
    <row r="5112" ht="15.75" customHeight="1" outlineLevel="1">
      <c r="A5112" s="155"/>
      <c r="B5112" s="481">
        <v>104578.0</v>
      </c>
      <c r="C5112" s="482" t="s">
        <v>7425</v>
      </c>
      <c r="D5112" s="481" t="s">
        <v>1403</v>
      </c>
      <c r="E5112" s="481" t="s">
        <v>2318</v>
      </c>
      <c r="F5112" s="483">
        <v>20.65</v>
      </c>
    </row>
    <row r="5113" ht="15.75" customHeight="1" outlineLevel="1">
      <c r="A5113" s="155"/>
      <c r="B5113" s="481">
        <v>104579.0</v>
      </c>
      <c r="C5113" s="482" t="s">
        <v>7426</v>
      </c>
      <c r="D5113" s="481" t="s">
        <v>1403</v>
      </c>
      <c r="E5113" s="481" t="s">
        <v>2318</v>
      </c>
      <c r="F5113" s="483">
        <v>27.15</v>
      </c>
    </row>
    <row r="5114" ht="15.75" customHeight="1" outlineLevel="1">
      <c r="A5114" s="155"/>
      <c r="B5114" s="481">
        <v>104581.0</v>
      </c>
      <c r="C5114" s="482" t="s">
        <v>7427</v>
      </c>
      <c r="D5114" s="481" t="s">
        <v>1403</v>
      </c>
      <c r="E5114" s="481" t="s">
        <v>2318</v>
      </c>
      <c r="F5114" s="483">
        <v>13.05</v>
      </c>
    </row>
    <row r="5115" ht="15.75" customHeight="1" outlineLevel="1">
      <c r="A5115" s="155"/>
      <c r="B5115" s="481">
        <v>104582.0</v>
      </c>
      <c r="C5115" s="482" t="s">
        <v>7428</v>
      </c>
      <c r="D5115" s="481" t="s">
        <v>1403</v>
      </c>
      <c r="E5115" s="481" t="s">
        <v>2318</v>
      </c>
      <c r="F5115" s="483">
        <v>16.67</v>
      </c>
    </row>
    <row r="5116" ht="15.75" customHeight="1" outlineLevel="1">
      <c r="A5116" s="155"/>
      <c r="B5116" s="481">
        <v>104583.0</v>
      </c>
      <c r="C5116" s="482" t="s">
        <v>7429</v>
      </c>
      <c r="D5116" s="481" t="s">
        <v>1403</v>
      </c>
      <c r="E5116" s="481" t="s">
        <v>2318</v>
      </c>
      <c r="F5116" s="483">
        <v>26.85</v>
      </c>
    </row>
    <row r="5117" ht="15.75" customHeight="1" outlineLevel="1">
      <c r="A5117" s="155"/>
      <c r="B5117" s="481">
        <v>104584.0</v>
      </c>
      <c r="C5117" s="482" t="s">
        <v>7430</v>
      </c>
      <c r="D5117" s="481" t="s">
        <v>1403</v>
      </c>
      <c r="E5117" s="481" t="s">
        <v>2318</v>
      </c>
      <c r="F5117" s="483">
        <v>32.21</v>
      </c>
    </row>
    <row r="5118" ht="15.75" customHeight="1" outlineLevel="1">
      <c r="A5118" s="155"/>
      <c r="B5118" s="481">
        <v>105146.0</v>
      </c>
      <c r="C5118" s="482" t="s">
        <v>7431</v>
      </c>
      <c r="D5118" s="481" t="s">
        <v>1403</v>
      </c>
      <c r="E5118" s="481" t="s">
        <v>2318</v>
      </c>
      <c r="F5118" s="483">
        <v>20.48</v>
      </c>
    </row>
    <row r="5119" ht="15.75" customHeight="1" outlineLevel="1">
      <c r="A5119" s="155"/>
      <c r="B5119" s="481">
        <v>105147.0</v>
      </c>
      <c r="C5119" s="482" t="s">
        <v>7432</v>
      </c>
      <c r="D5119" s="481" t="s">
        <v>1403</v>
      </c>
      <c r="E5119" s="481" t="s">
        <v>2318</v>
      </c>
      <c r="F5119" s="483">
        <v>14.19</v>
      </c>
    </row>
    <row r="5120" ht="15.75" customHeight="1" outlineLevel="1">
      <c r="A5120" s="155"/>
      <c r="B5120" s="481">
        <v>105148.0</v>
      </c>
      <c r="C5120" s="482" t="s">
        <v>7433</v>
      </c>
      <c r="D5120" s="481" t="s">
        <v>1403</v>
      </c>
      <c r="E5120" s="481" t="s">
        <v>2318</v>
      </c>
      <c r="F5120" s="483">
        <v>20.42</v>
      </c>
    </row>
    <row r="5121" ht="15.75" customHeight="1" outlineLevel="1">
      <c r="A5121" s="155"/>
      <c r="B5121" s="481">
        <v>105149.0</v>
      </c>
      <c r="C5121" s="482" t="s">
        <v>7434</v>
      </c>
      <c r="D5121" s="481" t="s">
        <v>1403</v>
      </c>
      <c r="E5121" s="481" t="s">
        <v>2318</v>
      </c>
      <c r="F5121" s="483">
        <v>6.69</v>
      </c>
    </row>
    <row r="5122" ht="15.75" customHeight="1" outlineLevel="1">
      <c r="A5122" s="155"/>
      <c r="B5122" s="481">
        <v>105150.0</v>
      </c>
      <c r="C5122" s="482" t="s">
        <v>7435</v>
      </c>
      <c r="D5122" s="481" t="s">
        <v>1403</v>
      </c>
      <c r="E5122" s="481" t="s">
        <v>2318</v>
      </c>
      <c r="F5122" s="483">
        <v>7.9</v>
      </c>
    </row>
    <row r="5123" ht="15.75" customHeight="1" outlineLevel="1">
      <c r="A5123" s="155"/>
      <c r="B5123" s="481">
        <v>105151.0</v>
      </c>
      <c r="C5123" s="482" t="s">
        <v>7436</v>
      </c>
      <c r="D5123" s="481" t="s">
        <v>1403</v>
      </c>
      <c r="E5123" s="481" t="s">
        <v>2318</v>
      </c>
      <c r="F5123" s="483">
        <v>20.2</v>
      </c>
    </row>
    <row r="5124" ht="15.75" customHeight="1" outlineLevel="1">
      <c r="A5124" s="155"/>
      <c r="B5124" s="481">
        <v>105152.0</v>
      </c>
      <c r="C5124" s="482" t="s">
        <v>7437</v>
      </c>
      <c r="D5124" s="481" t="s">
        <v>1403</v>
      </c>
      <c r="E5124" s="481" t="s">
        <v>2318</v>
      </c>
      <c r="F5124" s="483">
        <v>30.23</v>
      </c>
    </row>
    <row r="5125" ht="15.75" customHeight="1" outlineLevel="1">
      <c r="A5125" s="155"/>
      <c r="B5125" s="481">
        <v>105154.0</v>
      </c>
      <c r="C5125" s="482" t="s">
        <v>7438</v>
      </c>
      <c r="D5125" s="481" t="s">
        <v>1403</v>
      </c>
      <c r="E5125" s="481" t="s">
        <v>2466</v>
      </c>
      <c r="F5125" s="483">
        <v>5.96</v>
      </c>
    </row>
    <row r="5126" ht="15.75" customHeight="1" outlineLevel="1">
      <c r="A5126" s="155"/>
      <c r="B5126" s="481">
        <v>105155.0</v>
      </c>
      <c r="C5126" s="482" t="s">
        <v>7439</v>
      </c>
      <c r="D5126" s="481" t="s">
        <v>1403</v>
      </c>
      <c r="E5126" s="481" t="s">
        <v>2466</v>
      </c>
      <c r="F5126" s="483">
        <v>8.96</v>
      </c>
    </row>
    <row r="5127" ht="15.75" customHeight="1" outlineLevel="1">
      <c r="A5127" s="155"/>
      <c r="B5127" s="481">
        <v>105156.0</v>
      </c>
      <c r="C5127" s="482" t="s">
        <v>7440</v>
      </c>
      <c r="D5127" s="481" t="s">
        <v>1403</v>
      </c>
      <c r="E5127" s="481" t="s">
        <v>2466</v>
      </c>
      <c r="F5127" s="483">
        <v>11.38</v>
      </c>
    </row>
    <row r="5128" ht="15.75" customHeight="1" outlineLevel="1">
      <c r="A5128" s="155"/>
      <c r="B5128" s="481">
        <v>105157.0</v>
      </c>
      <c r="C5128" s="482" t="s">
        <v>7441</v>
      </c>
      <c r="D5128" s="481" t="s">
        <v>1403</v>
      </c>
      <c r="E5128" s="481" t="s">
        <v>2466</v>
      </c>
      <c r="F5128" s="483">
        <v>17.6</v>
      </c>
    </row>
    <row r="5129" ht="15.75" customHeight="1" outlineLevel="1">
      <c r="A5129" s="155"/>
      <c r="B5129" s="481">
        <v>105158.0</v>
      </c>
      <c r="C5129" s="482" t="s">
        <v>7442</v>
      </c>
      <c r="D5129" s="481" t="s">
        <v>1403</v>
      </c>
      <c r="E5129" s="481" t="s">
        <v>2466</v>
      </c>
      <c r="F5129" s="483">
        <v>25.87</v>
      </c>
    </row>
    <row r="5130" ht="15.75" customHeight="1" outlineLevel="1">
      <c r="A5130" s="155"/>
      <c r="B5130" s="481">
        <v>105159.0</v>
      </c>
      <c r="C5130" s="482" t="s">
        <v>7443</v>
      </c>
      <c r="D5130" s="481" t="s">
        <v>1403</v>
      </c>
      <c r="E5130" s="481" t="s">
        <v>2466</v>
      </c>
      <c r="F5130" s="483">
        <v>46.11</v>
      </c>
    </row>
    <row r="5131" ht="15.75" customHeight="1" outlineLevel="1">
      <c r="A5131" s="155"/>
      <c r="B5131" s="481">
        <v>105160.0</v>
      </c>
      <c r="C5131" s="482" t="s">
        <v>7444</v>
      </c>
      <c r="D5131" s="481" t="s">
        <v>1403</v>
      </c>
      <c r="E5131" s="481" t="s">
        <v>2466</v>
      </c>
      <c r="F5131" s="483">
        <v>56.9</v>
      </c>
    </row>
    <row r="5132" ht="15.75" customHeight="1" outlineLevel="1">
      <c r="A5132" s="155"/>
      <c r="B5132" s="481">
        <v>105161.0</v>
      </c>
      <c r="C5132" s="482" t="s">
        <v>7445</v>
      </c>
      <c r="D5132" s="481" t="s">
        <v>1403</v>
      </c>
      <c r="E5132" s="481" t="s">
        <v>2318</v>
      </c>
      <c r="F5132" s="483">
        <v>86.77</v>
      </c>
    </row>
    <row r="5133" ht="15.75" customHeight="1" outlineLevel="1">
      <c r="A5133" s="155"/>
      <c r="B5133" s="481">
        <v>105162.0</v>
      </c>
      <c r="C5133" s="482" t="s">
        <v>7446</v>
      </c>
      <c r="D5133" s="481" t="s">
        <v>1403</v>
      </c>
      <c r="E5133" s="481" t="s">
        <v>2318</v>
      </c>
      <c r="F5133" s="483">
        <v>148.76</v>
      </c>
    </row>
    <row r="5134" ht="15.75" customHeight="1" outlineLevel="1">
      <c r="A5134" s="155"/>
      <c r="B5134" s="481">
        <v>105163.0</v>
      </c>
      <c r="C5134" s="482" t="s">
        <v>7447</v>
      </c>
      <c r="D5134" s="481" t="s">
        <v>1403</v>
      </c>
      <c r="E5134" s="481" t="s">
        <v>2318</v>
      </c>
      <c r="F5134" s="483">
        <v>12.63</v>
      </c>
    </row>
    <row r="5135" ht="15.75" customHeight="1" outlineLevel="1">
      <c r="A5135" s="155"/>
      <c r="B5135" s="481">
        <v>105164.0</v>
      </c>
      <c r="C5135" s="482" t="s">
        <v>7448</v>
      </c>
      <c r="D5135" s="481" t="s">
        <v>1403</v>
      </c>
      <c r="E5135" s="481" t="s">
        <v>2318</v>
      </c>
      <c r="F5135" s="483">
        <v>9.64</v>
      </c>
    </row>
    <row r="5136" ht="15.75" customHeight="1" outlineLevel="1">
      <c r="A5136" s="155"/>
      <c r="B5136" s="481">
        <v>105165.0</v>
      </c>
      <c r="C5136" s="482" t="s">
        <v>7449</v>
      </c>
      <c r="D5136" s="481" t="s">
        <v>1403</v>
      </c>
      <c r="E5136" s="481" t="s">
        <v>2318</v>
      </c>
      <c r="F5136" s="483">
        <v>9.79</v>
      </c>
    </row>
    <row r="5137" ht="15.75" customHeight="1" outlineLevel="1">
      <c r="A5137" s="155"/>
      <c r="B5137" s="481">
        <v>105166.0</v>
      </c>
      <c r="C5137" s="482" t="s">
        <v>7450</v>
      </c>
      <c r="D5137" s="481" t="s">
        <v>1403</v>
      </c>
      <c r="E5137" s="481" t="s">
        <v>2318</v>
      </c>
      <c r="F5137" s="483">
        <v>31.13</v>
      </c>
    </row>
    <row r="5138" ht="15.75" customHeight="1" outlineLevel="1">
      <c r="A5138" s="155"/>
      <c r="B5138" s="481">
        <v>105167.0</v>
      </c>
      <c r="C5138" s="482" t="s">
        <v>7451</v>
      </c>
      <c r="D5138" s="481" t="s">
        <v>1403</v>
      </c>
      <c r="E5138" s="481" t="s">
        <v>2318</v>
      </c>
      <c r="F5138" s="483">
        <v>195.16</v>
      </c>
    </row>
    <row r="5139" ht="15.75" customHeight="1" outlineLevel="1">
      <c r="A5139" s="155"/>
      <c r="B5139" s="481">
        <v>105169.0</v>
      </c>
      <c r="C5139" s="482" t="s">
        <v>7452</v>
      </c>
      <c r="D5139" s="481" t="s">
        <v>1403</v>
      </c>
      <c r="E5139" s="481" t="s">
        <v>2466</v>
      </c>
      <c r="F5139" s="483">
        <v>71.52</v>
      </c>
    </row>
    <row r="5140" ht="15.75" customHeight="1" outlineLevel="1">
      <c r="A5140" s="155"/>
      <c r="B5140" s="481">
        <v>105170.0</v>
      </c>
      <c r="C5140" s="482" t="s">
        <v>7453</v>
      </c>
      <c r="D5140" s="481" t="s">
        <v>1403</v>
      </c>
      <c r="E5140" s="481" t="s">
        <v>2466</v>
      </c>
      <c r="F5140" s="483">
        <v>5.11</v>
      </c>
    </row>
    <row r="5141" ht="15.75" customHeight="1" outlineLevel="1">
      <c r="A5141" s="155"/>
      <c r="B5141" s="481">
        <v>105172.0</v>
      </c>
      <c r="C5141" s="482" t="s">
        <v>7454</v>
      </c>
      <c r="D5141" s="481" t="s">
        <v>1403</v>
      </c>
      <c r="E5141" s="481" t="s">
        <v>2466</v>
      </c>
      <c r="F5141" s="483">
        <v>71.44</v>
      </c>
    </row>
    <row r="5142" ht="15.75" customHeight="1" outlineLevel="1">
      <c r="A5142" s="155"/>
      <c r="B5142" s="481">
        <v>105173.0</v>
      </c>
      <c r="C5142" s="482" t="s">
        <v>7455</v>
      </c>
      <c r="D5142" s="481" t="s">
        <v>1403</v>
      </c>
      <c r="E5142" s="481" t="s">
        <v>2466</v>
      </c>
      <c r="F5142" s="483">
        <v>71.91</v>
      </c>
    </row>
    <row r="5143" ht="15.75" customHeight="1" outlineLevel="1">
      <c r="A5143" s="155"/>
      <c r="B5143" s="481">
        <v>105174.0</v>
      </c>
      <c r="C5143" s="482" t="s">
        <v>7456</v>
      </c>
      <c r="D5143" s="481" t="s">
        <v>1403</v>
      </c>
      <c r="E5143" s="481" t="s">
        <v>2466</v>
      </c>
      <c r="F5143" s="483">
        <v>103.87</v>
      </c>
    </row>
    <row r="5144" ht="15.75" customHeight="1" outlineLevel="1">
      <c r="A5144" s="155"/>
      <c r="B5144" s="481">
        <v>105175.0</v>
      </c>
      <c r="C5144" s="482" t="s">
        <v>7457</v>
      </c>
      <c r="D5144" s="481" t="s">
        <v>1403</v>
      </c>
      <c r="E5144" s="481" t="s">
        <v>2466</v>
      </c>
      <c r="F5144" s="483">
        <v>102.56</v>
      </c>
    </row>
    <row r="5145" ht="15.75" customHeight="1" outlineLevel="1">
      <c r="A5145" s="155"/>
      <c r="B5145" s="481">
        <v>105176.0</v>
      </c>
      <c r="C5145" s="482" t="s">
        <v>7458</v>
      </c>
      <c r="D5145" s="481" t="s">
        <v>1403</v>
      </c>
      <c r="E5145" s="481" t="s">
        <v>2466</v>
      </c>
      <c r="F5145" s="483">
        <v>129.72</v>
      </c>
    </row>
    <row r="5146" ht="15.75" customHeight="1" outlineLevel="1">
      <c r="A5146" s="155"/>
      <c r="B5146" s="481">
        <v>105177.0</v>
      </c>
      <c r="C5146" s="482" t="s">
        <v>7459</v>
      </c>
      <c r="D5146" s="481" t="s">
        <v>1403</v>
      </c>
      <c r="E5146" s="481" t="s">
        <v>2466</v>
      </c>
      <c r="F5146" s="483">
        <v>115.51</v>
      </c>
    </row>
    <row r="5147" ht="15.75" customHeight="1" outlineLevel="1">
      <c r="A5147" s="155"/>
      <c r="B5147" s="481">
        <v>105178.0</v>
      </c>
      <c r="C5147" s="482" t="s">
        <v>7460</v>
      </c>
      <c r="D5147" s="481" t="s">
        <v>1403</v>
      </c>
      <c r="E5147" s="481" t="s">
        <v>2466</v>
      </c>
      <c r="F5147" s="483">
        <v>111.74</v>
      </c>
    </row>
    <row r="5148" ht="15.75" customHeight="1" outlineLevel="1">
      <c r="A5148" s="155"/>
      <c r="B5148" s="481">
        <v>105179.0</v>
      </c>
      <c r="C5148" s="482" t="s">
        <v>7461</v>
      </c>
      <c r="D5148" s="481" t="s">
        <v>1403</v>
      </c>
      <c r="E5148" s="481" t="s">
        <v>2466</v>
      </c>
      <c r="F5148" s="483">
        <v>8.67</v>
      </c>
    </row>
    <row r="5149" ht="15.75" customHeight="1" outlineLevel="1">
      <c r="A5149" s="155"/>
      <c r="B5149" s="481">
        <v>105180.0</v>
      </c>
      <c r="C5149" s="482" t="s">
        <v>7462</v>
      </c>
      <c r="D5149" s="481" t="s">
        <v>1403</v>
      </c>
      <c r="E5149" s="481" t="s">
        <v>2466</v>
      </c>
      <c r="F5149" s="483">
        <v>11.86</v>
      </c>
    </row>
    <row r="5150" ht="15.75" customHeight="1" outlineLevel="1">
      <c r="A5150" s="155"/>
      <c r="B5150" s="481">
        <v>105181.0</v>
      </c>
      <c r="C5150" s="482" t="s">
        <v>7463</v>
      </c>
      <c r="D5150" s="481" t="s">
        <v>1403</v>
      </c>
      <c r="E5150" s="481" t="s">
        <v>2466</v>
      </c>
      <c r="F5150" s="483">
        <v>16.01</v>
      </c>
    </row>
    <row r="5151" ht="15.75" customHeight="1" outlineLevel="1">
      <c r="A5151" s="155"/>
      <c r="B5151" s="481">
        <v>105182.0</v>
      </c>
      <c r="C5151" s="482" t="s">
        <v>7464</v>
      </c>
      <c r="D5151" s="481" t="s">
        <v>1403</v>
      </c>
      <c r="E5151" s="481" t="s">
        <v>2466</v>
      </c>
      <c r="F5151" s="483">
        <v>36.74</v>
      </c>
    </row>
    <row r="5152" ht="15.75" customHeight="1" outlineLevel="1">
      <c r="A5152" s="155"/>
      <c r="B5152" s="481">
        <v>105183.0</v>
      </c>
      <c r="C5152" s="482" t="s">
        <v>7465</v>
      </c>
      <c r="D5152" s="481" t="s">
        <v>1403</v>
      </c>
      <c r="E5152" s="481" t="s">
        <v>2466</v>
      </c>
      <c r="F5152" s="483">
        <v>76.55</v>
      </c>
    </row>
    <row r="5153" ht="15.75" customHeight="1" outlineLevel="1">
      <c r="A5153" s="155"/>
      <c r="B5153" s="481">
        <v>105184.0</v>
      </c>
      <c r="C5153" s="482" t="s">
        <v>7466</v>
      </c>
      <c r="D5153" s="481" t="s">
        <v>1403</v>
      </c>
      <c r="E5153" s="481" t="s">
        <v>2466</v>
      </c>
      <c r="F5153" s="483">
        <v>94.84</v>
      </c>
    </row>
    <row r="5154" ht="15.75" customHeight="1" outlineLevel="1">
      <c r="A5154" s="155"/>
      <c r="B5154" s="481">
        <v>105189.0</v>
      </c>
      <c r="C5154" s="482" t="s">
        <v>7467</v>
      </c>
      <c r="D5154" s="481" t="s">
        <v>1403</v>
      </c>
      <c r="E5154" s="481" t="s">
        <v>2466</v>
      </c>
      <c r="F5154" s="483">
        <v>19.42</v>
      </c>
    </row>
    <row r="5155" ht="15.75" customHeight="1" outlineLevel="1">
      <c r="A5155" s="155"/>
      <c r="B5155" s="481">
        <v>105190.0</v>
      </c>
      <c r="C5155" s="482" t="s">
        <v>7468</v>
      </c>
      <c r="D5155" s="481" t="s">
        <v>1403</v>
      </c>
      <c r="E5155" s="481" t="s">
        <v>2466</v>
      </c>
      <c r="F5155" s="483">
        <v>24.1</v>
      </c>
    </row>
    <row r="5156" ht="15.75" customHeight="1" outlineLevel="1">
      <c r="A5156" s="155"/>
      <c r="B5156" s="481">
        <v>105193.0</v>
      </c>
      <c r="C5156" s="482" t="s">
        <v>7469</v>
      </c>
      <c r="D5156" s="481" t="s">
        <v>1403</v>
      </c>
      <c r="E5156" s="481" t="s">
        <v>2466</v>
      </c>
      <c r="F5156" s="483">
        <v>122.29</v>
      </c>
    </row>
    <row r="5157" ht="15.75" customHeight="1" outlineLevel="1">
      <c r="A5157" s="155"/>
      <c r="B5157" s="481">
        <v>105194.0</v>
      </c>
      <c r="C5157" s="482" t="s">
        <v>7470</v>
      </c>
      <c r="D5157" s="481" t="s">
        <v>1403</v>
      </c>
      <c r="E5157" s="481" t="s">
        <v>2466</v>
      </c>
      <c r="F5157" s="483">
        <v>69.79</v>
      </c>
    </row>
    <row r="5158" ht="15.75" customHeight="1" outlineLevel="1">
      <c r="A5158" s="155"/>
      <c r="B5158" s="481">
        <v>105195.0</v>
      </c>
      <c r="C5158" s="482" t="s">
        <v>7471</v>
      </c>
      <c r="D5158" s="481" t="s">
        <v>1403</v>
      </c>
      <c r="E5158" s="481" t="s">
        <v>2466</v>
      </c>
      <c r="F5158" s="483">
        <v>177.08</v>
      </c>
    </row>
    <row r="5159" ht="15.75" customHeight="1" outlineLevel="1">
      <c r="A5159" s="155"/>
      <c r="B5159" s="481">
        <v>105196.0</v>
      </c>
      <c r="C5159" s="482" t="s">
        <v>7472</v>
      </c>
      <c r="D5159" s="481" t="s">
        <v>1403</v>
      </c>
      <c r="E5159" s="481" t="s">
        <v>2466</v>
      </c>
      <c r="F5159" s="483">
        <v>188.62</v>
      </c>
    </row>
    <row r="5160" ht="15.75" customHeight="1" outlineLevel="1">
      <c r="A5160" s="155"/>
      <c r="B5160" s="481">
        <v>105197.0</v>
      </c>
      <c r="C5160" s="482" t="s">
        <v>7473</v>
      </c>
      <c r="D5160" s="481" t="s">
        <v>1403</v>
      </c>
      <c r="E5160" s="481" t="s">
        <v>2466</v>
      </c>
      <c r="F5160" s="483">
        <v>130.18</v>
      </c>
    </row>
    <row r="5161" ht="15.75" customHeight="1" outlineLevel="1">
      <c r="A5161" s="155"/>
      <c r="B5161" s="481">
        <v>105198.0</v>
      </c>
      <c r="C5161" s="482" t="s">
        <v>7474</v>
      </c>
      <c r="D5161" s="481" t="s">
        <v>1403</v>
      </c>
      <c r="E5161" s="481" t="s">
        <v>2466</v>
      </c>
      <c r="F5161" s="483">
        <v>267.14</v>
      </c>
    </row>
    <row r="5162" ht="15.75" customHeight="1" outlineLevel="1">
      <c r="A5162" s="155"/>
      <c r="B5162" s="481">
        <v>105199.0</v>
      </c>
      <c r="C5162" s="482" t="s">
        <v>7475</v>
      </c>
      <c r="D5162" s="481" t="s">
        <v>1403</v>
      </c>
      <c r="E5162" s="481" t="s">
        <v>2466</v>
      </c>
      <c r="F5162" s="483">
        <v>171.58</v>
      </c>
    </row>
    <row r="5163" ht="15.75" customHeight="1" outlineLevel="1">
      <c r="A5163" s="155"/>
      <c r="B5163" s="481">
        <v>105200.0</v>
      </c>
      <c r="C5163" s="482" t="s">
        <v>7476</v>
      </c>
      <c r="D5163" s="481" t="s">
        <v>1403</v>
      </c>
      <c r="E5163" s="481" t="s">
        <v>2466</v>
      </c>
      <c r="F5163" s="483">
        <v>103.0</v>
      </c>
    </row>
    <row r="5164" ht="15.75" customHeight="1" outlineLevel="1">
      <c r="A5164" s="155"/>
      <c r="B5164" s="481">
        <v>105201.0</v>
      </c>
      <c r="C5164" s="482" t="s">
        <v>7477</v>
      </c>
      <c r="D5164" s="481" t="s">
        <v>1403</v>
      </c>
      <c r="E5164" s="481" t="s">
        <v>2466</v>
      </c>
      <c r="F5164" s="483">
        <v>234.49</v>
      </c>
    </row>
    <row r="5165" ht="15.75" customHeight="1" outlineLevel="1">
      <c r="A5165" s="155"/>
      <c r="B5165" s="481">
        <v>105202.0</v>
      </c>
      <c r="C5165" s="482" t="s">
        <v>7478</v>
      </c>
      <c r="D5165" s="481" t="s">
        <v>1403</v>
      </c>
      <c r="E5165" s="481" t="s">
        <v>2466</v>
      </c>
      <c r="F5165" s="483">
        <v>212.32</v>
      </c>
    </row>
    <row r="5166" ht="15.75" customHeight="1" outlineLevel="1">
      <c r="A5166" s="155"/>
      <c r="B5166" s="481">
        <v>105203.0</v>
      </c>
      <c r="C5166" s="482" t="s">
        <v>7479</v>
      </c>
      <c r="D5166" s="481" t="s">
        <v>1403</v>
      </c>
      <c r="E5166" s="481" t="s">
        <v>2466</v>
      </c>
      <c r="F5166" s="483">
        <v>129.61</v>
      </c>
    </row>
    <row r="5167" ht="15.75" customHeight="1" outlineLevel="1">
      <c r="A5167" s="155"/>
      <c r="B5167" s="481">
        <v>105204.0</v>
      </c>
      <c r="C5167" s="482" t="s">
        <v>7480</v>
      </c>
      <c r="D5167" s="481" t="s">
        <v>1403</v>
      </c>
      <c r="E5167" s="481" t="s">
        <v>2466</v>
      </c>
      <c r="F5167" s="483">
        <v>282.16</v>
      </c>
    </row>
    <row r="5168" ht="15.75" customHeight="1" outlineLevel="1">
      <c r="A5168" s="155"/>
      <c r="B5168" s="481">
        <v>105205.0</v>
      </c>
      <c r="C5168" s="482" t="s">
        <v>7481</v>
      </c>
      <c r="D5168" s="481" t="s">
        <v>1403</v>
      </c>
      <c r="E5168" s="481" t="s">
        <v>2466</v>
      </c>
      <c r="F5168" s="483">
        <v>196.25</v>
      </c>
    </row>
    <row r="5169" ht="15.75" customHeight="1" outlineLevel="1">
      <c r="A5169" s="155"/>
      <c r="B5169" s="481">
        <v>105206.0</v>
      </c>
      <c r="C5169" s="482" t="s">
        <v>7482</v>
      </c>
      <c r="D5169" s="481" t="s">
        <v>1403</v>
      </c>
      <c r="E5169" s="481" t="s">
        <v>2466</v>
      </c>
      <c r="F5169" s="483">
        <v>123.58</v>
      </c>
    </row>
    <row r="5170" ht="15.75" customHeight="1" outlineLevel="1">
      <c r="A5170" s="155"/>
      <c r="B5170" s="481">
        <v>105207.0</v>
      </c>
      <c r="C5170" s="482" t="s">
        <v>7483</v>
      </c>
      <c r="D5170" s="481" t="s">
        <v>1403</v>
      </c>
      <c r="E5170" s="481" t="s">
        <v>2466</v>
      </c>
      <c r="F5170" s="483">
        <v>274.12</v>
      </c>
    </row>
    <row r="5171" ht="15.75" customHeight="1" outlineLevel="1">
      <c r="A5171" s="155"/>
      <c r="B5171" s="481">
        <v>105208.0</v>
      </c>
      <c r="C5171" s="482" t="s">
        <v>7484</v>
      </c>
      <c r="D5171" s="481" t="s">
        <v>1403</v>
      </c>
      <c r="E5171" s="481" t="s">
        <v>2466</v>
      </c>
      <c r="F5171" s="483">
        <v>258.06</v>
      </c>
    </row>
    <row r="5172" ht="15.75" customHeight="1" outlineLevel="1">
      <c r="A5172" s="155"/>
      <c r="B5172" s="481">
        <v>105209.0</v>
      </c>
      <c r="C5172" s="482" t="s">
        <v>7485</v>
      </c>
      <c r="D5172" s="481" t="s">
        <v>1403</v>
      </c>
      <c r="E5172" s="481" t="s">
        <v>2466</v>
      </c>
      <c r="F5172" s="483">
        <v>126.11</v>
      </c>
    </row>
    <row r="5173" ht="15.75" customHeight="1" outlineLevel="1">
      <c r="A5173" s="155"/>
      <c r="B5173" s="481">
        <v>105210.0</v>
      </c>
      <c r="C5173" s="482" t="s">
        <v>7486</v>
      </c>
      <c r="D5173" s="481" t="s">
        <v>1403</v>
      </c>
      <c r="E5173" s="481" t="s">
        <v>2466</v>
      </c>
      <c r="F5173" s="483">
        <v>332.9</v>
      </c>
    </row>
    <row r="5174" ht="15.75" customHeight="1" outlineLevel="1">
      <c r="A5174" s="155"/>
      <c r="B5174" s="481">
        <v>105211.0</v>
      </c>
      <c r="C5174" s="482" t="s">
        <v>7487</v>
      </c>
      <c r="D5174" s="481" t="s">
        <v>1403</v>
      </c>
      <c r="E5174" s="481" t="s">
        <v>2466</v>
      </c>
      <c r="F5174" s="483">
        <v>198.16</v>
      </c>
    </row>
    <row r="5175" ht="15.75" customHeight="1" outlineLevel="1">
      <c r="A5175" s="155"/>
      <c r="B5175" s="481">
        <v>105212.0</v>
      </c>
      <c r="C5175" s="482" t="s">
        <v>7488</v>
      </c>
      <c r="D5175" s="481" t="s">
        <v>1403</v>
      </c>
      <c r="E5175" s="481" t="s">
        <v>2466</v>
      </c>
      <c r="F5175" s="483">
        <v>196.45</v>
      </c>
    </row>
    <row r="5176" ht="15.75" customHeight="1" outlineLevel="1">
      <c r="A5176" s="155"/>
      <c r="B5176" s="481">
        <v>105213.0</v>
      </c>
      <c r="C5176" s="482" t="s">
        <v>7489</v>
      </c>
      <c r="D5176" s="481" t="s">
        <v>1403</v>
      </c>
      <c r="E5176" s="481" t="s">
        <v>2318</v>
      </c>
      <c r="F5176" s="483">
        <v>171.94</v>
      </c>
    </row>
    <row r="5177" ht="15.75" customHeight="1" outlineLevel="1">
      <c r="A5177" s="155"/>
      <c r="B5177" s="481">
        <v>105214.0</v>
      </c>
      <c r="C5177" s="482" t="s">
        <v>7490</v>
      </c>
      <c r="D5177" s="481" t="s">
        <v>1403</v>
      </c>
      <c r="E5177" s="481" t="s">
        <v>2318</v>
      </c>
      <c r="F5177" s="483">
        <v>34.52</v>
      </c>
    </row>
    <row r="5178" ht="15.75" customHeight="1" outlineLevel="1">
      <c r="A5178" s="155"/>
      <c r="B5178" s="481">
        <v>105215.0</v>
      </c>
      <c r="C5178" s="482" t="s">
        <v>7491</v>
      </c>
      <c r="D5178" s="481" t="s">
        <v>1403</v>
      </c>
      <c r="E5178" s="481" t="s">
        <v>2318</v>
      </c>
      <c r="F5178" s="483">
        <v>8.37</v>
      </c>
    </row>
    <row r="5179" ht="15.75" customHeight="1" outlineLevel="1">
      <c r="A5179" s="155"/>
      <c r="B5179" s="481">
        <v>105216.0</v>
      </c>
      <c r="C5179" s="482" t="s">
        <v>7492</v>
      </c>
      <c r="D5179" s="481" t="s">
        <v>1403</v>
      </c>
      <c r="E5179" s="481" t="s">
        <v>2318</v>
      </c>
      <c r="F5179" s="483">
        <v>29.16</v>
      </c>
    </row>
    <row r="5180" ht="15.75" customHeight="1" outlineLevel="1">
      <c r="A5180" s="155"/>
      <c r="B5180" s="481">
        <v>105217.0</v>
      </c>
      <c r="C5180" s="482" t="s">
        <v>7493</v>
      </c>
      <c r="D5180" s="481" t="s">
        <v>1403</v>
      </c>
      <c r="E5180" s="481" t="s">
        <v>2318</v>
      </c>
      <c r="F5180" s="483">
        <v>32.72</v>
      </c>
    </row>
    <row r="5181" ht="15.75" customHeight="1" outlineLevel="1">
      <c r="A5181" s="155"/>
      <c r="B5181" s="481">
        <v>105218.0</v>
      </c>
      <c r="C5181" s="482" t="s">
        <v>7494</v>
      </c>
      <c r="D5181" s="481" t="s">
        <v>1403</v>
      </c>
      <c r="E5181" s="481" t="s">
        <v>2318</v>
      </c>
      <c r="F5181" s="483">
        <v>56.38</v>
      </c>
    </row>
    <row r="5182" ht="15.75" customHeight="1" outlineLevel="1">
      <c r="A5182" s="155"/>
      <c r="B5182" s="481">
        <v>105219.0</v>
      </c>
      <c r="C5182" s="482" t="s">
        <v>7495</v>
      </c>
      <c r="D5182" s="481" t="s">
        <v>1403</v>
      </c>
      <c r="E5182" s="481" t="s">
        <v>2318</v>
      </c>
      <c r="F5182" s="483">
        <v>10.0</v>
      </c>
    </row>
    <row r="5183" ht="15.75" customHeight="1" outlineLevel="1">
      <c r="A5183" s="155"/>
      <c r="B5183" s="481">
        <v>105220.0</v>
      </c>
      <c r="C5183" s="482" t="s">
        <v>7496</v>
      </c>
      <c r="D5183" s="481" t="s">
        <v>1403</v>
      </c>
      <c r="E5183" s="481" t="s">
        <v>2318</v>
      </c>
      <c r="F5183" s="483">
        <v>13.69</v>
      </c>
    </row>
    <row r="5184" ht="15.75" customHeight="1" outlineLevel="1">
      <c r="A5184" s="155"/>
      <c r="B5184" s="481">
        <v>105221.0</v>
      </c>
      <c r="C5184" s="482" t="s">
        <v>7497</v>
      </c>
      <c r="D5184" s="481" t="s">
        <v>1403</v>
      </c>
      <c r="E5184" s="481" t="s">
        <v>2318</v>
      </c>
      <c r="F5184" s="483">
        <v>20.78</v>
      </c>
    </row>
    <row r="5185" ht="15.75" customHeight="1" outlineLevel="1">
      <c r="A5185" s="155"/>
      <c r="B5185" s="481">
        <v>105222.0</v>
      </c>
      <c r="C5185" s="482" t="s">
        <v>7498</v>
      </c>
      <c r="D5185" s="481" t="s">
        <v>1403</v>
      </c>
      <c r="E5185" s="481" t="s">
        <v>2318</v>
      </c>
      <c r="F5185" s="483">
        <v>57.94</v>
      </c>
    </row>
    <row r="5186" ht="15.75" customHeight="1" outlineLevel="1">
      <c r="A5186" s="155"/>
      <c r="B5186" s="481">
        <v>105223.0</v>
      </c>
      <c r="C5186" s="482" t="s">
        <v>7499</v>
      </c>
      <c r="D5186" s="481" t="s">
        <v>1403</v>
      </c>
      <c r="E5186" s="481" t="s">
        <v>2318</v>
      </c>
      <c r="F5186" s="483">
        <v>130.8</v>
      </c>
    </row>
    <row r="5187" ht="15.75" customHeight="1" outlineLevel="1">
      <c r="A5187" s="155"/>
      <c r="B5187" s="481">
        <v>105224.0</v>
      </c>
      <c r="C5187" s="482" t="s">
        <v>7500</v>
      </c>
      <c r="D5187" s="481" t="s">
        <v>1403</v>
      </c>
      <c r="E5187" s="481" t="s">
        <v>2318</v>
      </c>
      <c r="F5187" s="483">
        <v>190.93</v>
      </c>
    </row>
    <row r="5188" ht="15.75" customHeight="1" outlineLevel="1">
      <c r="A5188" s="155"/>
      <c r="B5188" s="481">
        <v>105225.0</v>
      </c>
      <c r="C5188" s="482" t="s">
        <v>7501</v>
      </c>
      <c r="D5188" s="481" t="s">
        <v>1403</v>
      </c>
      <c r="E5188" s="481" t="s">
        <v>2318</v>
      </c>
      <c r="F5188" s="483">
        <v>15.12</v>
      </c>
    </row>
    <row r="5189" ht="15.75" customHeight="1" outlineLevel="1">
      <c r="A5189" s="155"/>
      <c r="B5189" s="481">
        <v>105226.0</v>
      </c>
      <c r="C5189" s="482" t="s">
        <v>7502</v>
      </c>
      <c r="D5189" s="481" t="s">
        <v>1403</v>
      </c>
      <c r="E5189" s="481" t="s">
        <v>2318</v>
      </c>
      <c r="F5189" s="483">
        <v>33.79</v>
      </c>
    </row>
    <row r="5190" ht="15.75" customHeight="1" outlineLevel="1">
      <c r="A5190" s="155"/>
      <c r="B5190" s="481">
        <v>105227.0</v>
      </c>
      <c r="C5190" s="482" t="s">
        <v>7503</v>
      </c>
      <c r="D5190" s="481" t="s">
        <v>1403</v>
      </c>
      <c r="E5190" s="481" t="s">
        <v>2318</v>
      </c>
      <c r="F5190" s="483">
        <v>48.0</v>
      </c>
    </row>
    <row r="5191" ht="15.75" customHeight="1" outlineLevel="1">
      <c r="A5191" s="155"/>
      <c r="B5191" s="481">
        <v>105228.0</v>
      </c>
      <c r="C5191" s="482" t="s">
        <v>7504</v>
      </c>
      <c r="D5191" s="481" t="s">
        <v>1403</v>
      </c>
      <c r="E5191" s="481" t="s">
        <v>2466</v>
      </c>
      <c r="F5191" s="483">
        <v>10.6</v>
      </c>
    </row>
    <row r="5192" ht="15.75" customHeight="1" outlineLevel="1">
      <c r="A5192" s="155"/>
      <c r="B5192" s="481">
        <v>105229.0</v>
      </c>
      <c r="C5192" s="482" t="s">
        <v>7505</v>
      </c>
      <c r="D5192" s="481" t="s">
        <v>1403</v>
      </c>
      <c r="E5192" s="481" t="s">
        <v>2318</v>
      </c>
      <c r="F5192" s="483">
        <v>25.42</v>
      </c>
    </row>
    <row r="5193" ht="15.75" customHeight="1" outlineLevel="1">
      <c r="A5193" s="155"/>
      <c r="B5193" s="481">
        <v>105230.0</v>
      </c>
      <c r="C5193" s="482" t="s">
        <v>7506</v>
      </c>
      <c r="D5193" s="481" t="s">
        <v>1403</v>
      </c>
      <c r="E5193" s="481" t="s">
        <v>2318</v>
      </c>
      <c r="F5193" s="483">
        <v>7.06</v>
      </c>
    </row>
    <row r="5194" ht="15.75" customHeight="1" outlineLevel="1">
      <c r="A5194" s="155"/>
      <c r="B5194" s="481">
        <v>105231.0</v>
      </c>
      <c r="C5194" s="482" t="s">
        <v>7507</v>
      </c>
      <c r="D5194" s="481" t="s">
        <v>1403</v>
      </c>
      <c r="E5194" s="481" t="s">
        <v>2318</v>
      </c>
      <c r="F5194" s="483">
        <v>8.29</v>
      </c>
    </row>
    <row r="5195" ht="15.75" customHeight="1" outlineLevel="1">
      <c r="A5195" s="155"/>
      <c r="B5195" s="481">
        <v>105232.0</v>
      </c>
      <c r="C5195" s="482" t="s">
        <v>7508</v>
      </c>
      <c r="D5195" s="481" t="s">
        <v>1403</v>
      </c>
      <c r="E5195" s="481" t="s">
        <v>2318</v>
      </c>
      <c r="F5195" s="483">
        <v>15.99</v>
      </c>
    </row>
    <row r="5196" ht="15.75" customHeight="1" outlineLevel="1">
      <c r="A5196" s="155"/>
      <c r="B5196" s="481">
        <v>105233.0</v>
      </c>
      <c r="C5196" s="482" t="s">
        <v>7509</v>
      </c>
      <c r="D5196" s="481" t="s">
        <v>1403</v>
      </c>
      <c r="E5196" s="481" t="s">
        <v>2466</v>
      </c>
      <c r="F5196" s="483">
        <v>7.2</v>
      </c>
    </row>
    <row r="5197" ht="15.75" customHeight="1" outlineLevel="1">
      <c r="A5197" s="155"/>
      <c r="B5197" s="481">
        <v>105234.0</v>
      </c>
      <c r="C5197" s="482" t="s">
        <v>7510</v>
      </c>
      <c r="D5197" s="481" t="s">
        <v>1403</v>
      </c>
      <c r="E5197" s="481" t="s">
        <v>2466</v>
      </c>
      <c r="F5197" s="483">
        <v>8.81</v>
      </c>
    </row>
    <row r="5198" ht="15.75" customHeight="1" outlineLevel="1">
      <c r="A5198" s="155"/>
      <c r="B5198" s="481">
        <v>97895.0</v>
      </c>
      <c r="C5198" s="482" t="s">
        <v>7511</v>
      </c>
      <c r="D5198" s="481" t="s">
        <v>1403</v>
      </c>
      <c r="E5198" s="481" t="s">
        <v>2318</v>
      </c>
      <c r="F5198" s="483">
        <v>196.22</v>
      </c>
    </row>
    <row r="5199" ht="15.75" customHeight="1" outlineLevel="1">
      <c r="A5199" s="155"/>
      <c r="B5199" s="481">
        <v>97896.0</v>
      </c>
      <c r="C5199" s="482" t="s">
        <v>7512</v>
      </c>
      <c r="D5199" s="481" t="s">
        <v>1403</v>
      </c>
      <c r="E5199" s="481" t="s">
        <v>2318</v>
      </c>
      <c r="F5199" s="483">
        <v>362.78</v>
      </c>
    </row>
    <row r="5200" ht="15.75" customHeight="1" outlineLevel="1">
      <c r="A5200" s="155"/>
      <c r="B5200" s="481">
        <v>97897.0</v>
      </c>
      <c r="C5200" s="482" t="s">
        <v>7513</v>
      </c>
      <c r="D5200" s="481" t="s">
        <v>1403</v>
      </c>
      <c r="E5200" s="481" t="s">
        <v>2318</v>
      </c>
      <c r="F5200" s="483">
        <v>469.65</v>
      </c>
    </row>
    <row r="5201" ht="15.75" customHeight="1" outlineLevel="1">
      <c r="A5201" s="155"/>
      <c r="B5201" s="481">
        <v>97898.0</v>
      </c>
      <c r="C5201" s="482" t="s">
        <v>7514</v>
      </c>
      <c r="D5201" s="481" t="s">
        <v>1403</v>
      </c>
      <c r="E5201" s="481" t="s">
        <v>2318</v>
      </c>
      <c r="F5201" s="483">
        <v>898.33</v>
      </c>
    </row>
    <row r="5202" ht="15.75" customHeight="1" outlineLevel="1">
      <c r="A5202" s="155"/>
      <c r="B5202" s="481">
        <v>97900.0</v>
      </c>
      <c r="C5202" s="482" t="s">
        <v>7515</v>
      </c>
      <c r="D5202" s="481" t="s">
        <v>1403</v>
      </c>
      <c r="E5202" s="481" t="s">
        <v>2318</v>
      </c>
      <c r="F5202" s="483">
        <v>192.6</v>
      </c>
    </row>
    <row r="5203" ht="15.75" customHeight="1" outlineLevel="1">
      <c r="A5203" s="155"/>
      <c r="B5203" s="481">
        <v>97901.0</v>
      </c>
      <c r="C5203" s="482" t="s">
        <v>7516</v>
      </c>
      <c r="D5203" s="481" t="s">
        <v>1403</v>
      </c>
      <c r="E5203" s="481" t="s">
        <v>2318</v>
      </c>
      <c r="F5203" s="483">
        <v>302.9</v>
      </c>
    </row>
    <row r="5204" ht="15.75" customHeight="1" outlineLevel="1">
      <c r="A5204" s="155"/>
      <c r="B5204" s="481">
        <v>97902.0</v>
      </c>
      <c r="C5204" s="482" t="s">
        <v>7517</v>
      </c>
      <c r="D5204" s="481" t="s">
        <v>1403</v>
      </c>
      <c r="E5204" s="481" t="s">
        <v>2318</v>
      </c>
      <c r="F5204" s="483">
        <v>591.35</v>
      </c>
    </row>
    <row r="5205" ht="15.75" customHeight="1" outlineLevel="1">
      <c r="A5205" s="155"/>
      <c r="B5205" s="481">
        <v>97903.0</v>
      </c>
      <c r="C5205" s="482" t="s">
        <v>7518</v>
      </c>
      <c r="D5205" s="481" t="s">
        <v>1403</v>
      </c>
      <c r="E5205" s="481" t="s">
        <v>2318</v>
      </c>
      <c r="F5205" s="483">
        <v>820.88</v>
      </c>
    </row>
    <row r="5206" ht="15.75" customHeight="1" outlineLevel="1">
      <c r="A5206" s="155"/>
      <c r="B5206" s="481">
        <v>97904.0</v>
      </c>
      <c r="C5206" s="482" t="s">
        <v>7519</v>
      </c>
      <c r="D5206" s="481" t="s">
        <v>1403</v>
      </c>
      <c r="E5206" s="481" t="s">
        <v>2318</v>
      </c>
      <c r="F5206" s="483">
        <v>977.16</v>
      </c>
    </row>
    <row r="5207" ht="15.75" customHeight="1" outlineLevel="1">
      <c r="A5207" s="155"/>
      <c r="B5207" s="481">
        <v>97905.0</v>
      </c>
      <c r="C5207" s="482" t="s">
        <v>7520</v>
      </c>
      <c r="D5207" s="481" t="s">
        <v>1403</v>
      </c>
      <c r="E5207" s="481" t="s">
        <v>2318</v>
      </c>
      <c r="F5207" s="483">
        <v>240.51</v>
      </c>
    </row>
    <row r="5208" ht="15.75" customHeight="1" outlineLevel="1">
      <c r="A5208" s="155"/>
      <c r="B5208" s="481">
        <v>97906.0</v>
      </c>
      <c r="C5208" s="482" t="s">
        <v>7521</v>
      </c>
      <c r="D5208" s="481" t="s">
        <v>1403</v>
      </c>
      <c r="E5208" s="481" t="s">
        <v>2318</v>
      </c>
      <c r="F5208" s="483">
        <v>447.95</v>
      </c>
    </row>
    <row r="5209" ht="15.75" customHeight="1" outlineLevel="1">
      <c r="A5209" s="155"/>
      <c r="B5209" s="481">
        <v>97907.0</v>
      </c>
      <c r="C5209" s="482" t="s">
        <v>7522</v>
      </c>
      <c r="D5209" s="481" t="s">
        <v>1403</v>
      </c>
      <c r="E5209" s="481" t="s">
        <v>2318</v>
      </c>
      <c r="F5209" s="483">
        <v>637.89</v>
      </c>
    </row>
    <row r="5210" ht="15.75" customHeight="1" outlineLevel="1">
      <c r="A5210" s="155"/>
      <c r="B5210" s="481">
        <v>97908.0</v>
      </c>
      <c r="C5210" s="482" t="s">
        <v>7523</v>
      </c>
      <c r="D5210" s="481" t="s">
        <v>1403</v>
      </c>
      <c r="E5210" s="481" t="s">
        <v>2318</v>
      </c>
      <c r="F5210" s="483">
        <v>760.65</v>
      </c>
    </row>
    <row r="5211" ht="15.75" customHeight="1" outlineLevel="1">
      <c r="A5211" s="155"/>
      <c r="B5211" s="481">
        <v>98102.0</v>
      </c>
      <c r="C5211" s="482" t="s">
        <v>7524</v>
      </c>
      <c r="D5211" s="481" t="s">
        <v>1403</v>
      </c>
      <c r="E5211" s="481" t="s">
        <v>2318</v>
      </c>
      <c r="F5211" s="483">
        <v>185.61</v>
      </c>
    </row>
    <row r="5212" ht="15.75" customHeight="1" outlineLevel="1">
      <c r="A5212" s="155"/>
      <c r="B5212" s="481">
        <v>98104.0</v>
      </c>
      <c r="C5212" s="482" t="s">
        <v>7525</v>
      </c>
      <c r="D5212" s="481" t="s">
        <v>1403</v>
      </c>
      <c r="E5212" s="481" t="s">
        <v>2318</v>
      </c>
      <c r="F5212" s="483">
        <v>383.96</v>
      </c>
    </row>
    <row r="5213" ht="15.75" customHeight="1" outlineLevel="1">
      <c r="A5213" s="155"/>
      <c r="B5213" s="481">
        <v>98105.0</v>
      </c>
      <c r="C5213" s="482" t="s">
        <v>7526</v>
      </c>
      <c r="D5213" s="481" t="s">
        <v>1403</v>
      </c>
      <c r="E5213" s="481" t="s">
        <v>2318</v>
      </c>
      <c r="F5213" s="483">
        <v>666.51</v>
      </c>
    </row>
    <row r="5214" ht="15.75" customHeight="1" outlineLevel="1">
      <c r="A5214" s="155"/>
      <c r="B5214" s="481">
        <v>98106.0</v>
      </c>
      <c r="C5214" s="482" t="s">
        <v>7527</v>
      </c>
      <c r="D5214" s="481" t="s">
        <v>1403</v>
      </c>
      <c r="E5214" s="481" t="s">
        <v>2318</v>
      </c>
      <c r="F5214" s="483">
        <v>1101.9</v>
      </c>
    </row>
    <row r="5215" ht="15.75" customHeight="1" outlineLevel="1">
      <c r="A5215" s="155"/>
      <c r="B5215" s="481">
        <v>98107.0</v>
      </c>
      <c r="C5215" s="482" t="s">
        <v>7528</v>
      </c>
      <c r="D5215" s="481" t="s">
        <v>1403</v>
      </c>
      <c r="E5215" s="481" t="s">
        <v>2318</v>
      </c>
      <c r="F5215" s="483">
        <v>272.97</v>
      </c>
    </row>
    <row r="5216" ht="15.75" customHeight="1" outlineLevel="1">
      <c r="A5216" s="155"/>
      <c r="B5216" s="481">
        <v>98108.0</v>
      </c>
      <c r="C5216" s="482" t="s">
        <v>7529</v>
      </c>
      <c r="D5216" s="481" t="s">
        <v>1403</v>
      </c>
      <c r="E5216" s="481" t="s">
        <v>2318</v>
      </c>
      <c r="F5216" s="483">
        <v>487.32</v>
      </c>
    </row>
    <row r="5217" ht="15.75" customHeight="1" outlineLevel="1">
      <c r="A5217" s="155"/>
      <c r="B5217" s="481">
        <v>99250.0</v>
      </c>
      <c r="C5217" s="482" t="s">
        <v>7530</v>
      </c>
      <c r="D5217" s="481" t="s">
        <v>1403</v>
      </c>
      <c r="E5217" s="481" t="s">
        <v>2318</v>
      </c>
      <c r="F5217" s="483">
        <v>188.06</v>
      </c>
    </row>
    <row r="5218" ht="15.75" customHeight="1" outlineLevel="1">
      <c r="A5218" s="155"/>
      <c r="B5218" s="481">
        <v>99251.0</v>
      </c>
      <c r="C5218" s="482" t="s">
        <v>7531</v>
      </c>
      <c r="D5218" s="481" t="s">
        <v>1403</v>
      </c>
      <c r="E5218" s="481" t="s">
        <v>2318</v>
      </c>
      <c r="F5218" s="483">
        <v>295.11</v>
      </c>
    </row>
    <row r="5219" ht="15.75" customHeight="1" outlineLevel="1">
      <c r="A5219" s="155"/>
      <c r="B5219" s="481">
        <v>99253.0</v>
      </c>
      <c r="C5219" s="482" t="s">
        <v>7532</v>
      </c>
      <c r="D5219" s="481" t="s">
        <v>1403</v>
      </c>
      <c r="E5219" s="481" t="s">
        <v>2318</v>
      </c>
      <c r="F5219" s="483">
        <v>573.85</v>
      </c>
    </row>
    <row r="5220" ht="15.75" customHeight="1" outlineLevel="1">
      <c r="A5220" s="155"/>
      <c r="B5220" s="481">
        <v>99255.0</v>
      </c>
      <c r="C5220" s="482" t="s">
        <v>7533</v>
      </c>
      <c r="D5220" s="481" t="s">
        <v>1403</v>
      </c>
      <c r="E5220" s="481" t="s">
        <v>2318</v>
      </c>
      <c r="F5220" s="483">
        <v>796.89</v>
      </c>
    </row>
    <row r="5221" ht="15.75" customHeight="1" outlineLevel="1">
      <c r="A5221" s="155"/>
      <c r="B5221" s="481">
        <v>99257.0</v>
      </c>
      <c r="C5221" s="482" t="s">
        <v>7534</v>
      </c>
      <c r="D5221" s="481" t="s">
        <v>1403</v>
      </c>
      <c r="E5221" s="481" t="s">
        <v>2318</v>
      </c>
      <c r="F5221" s="483">
        <v>946.13</v>
      </c>
    </row>
    <row r="5222" ht="15.75" customHeight="1" outlineLevel="1">
      <c r="A5222" s="155"/>
      <c r="B5222" s="481">
        <v>99258.0</v>
      </c>
      <c r="C5222" s="482" t="s">
        <v>7535</v>
      </c>
      <c r="D5222" s="481" t="s">
        <v>1403</v>
      </c>
      <c r="E5222" s="481" t="s">
        <v>2318</v>
      </c>
      <c r="F5222" s="483">
        <v>235.56</v>
      </c>
    </row>
    <row r="5223" ht="15.75" customHeight="1" outlineLevel="1">
      <c r="A5223" s="155"/>
      <c r="B5223" s="481">
        <v>99260.0</v>
      </c>
      <c r="C5223" s="482" t="s">
        <v>7536</v>
      </c>
      <c r="D5223" s="481" t="s">
        <v>1403</v>
      </c>
      <c r="E5223" s="481" t="s">
        <v>2318</v>
      </c>
      <c r="F5223" s="483">
        <v>436.93</v>
      </c>
    </row>
    <row r="5224" ht="15.75" customHeight="1" outlineLevel="1">
      <c r="A5224" s="155"/>
      <c r="B5224" s="481">
        <v>99262.0</v>
      </c>
      <c r="C5224" s="482" t="s">
        <v>7537</v>
      </c>
      <c r="D5224" s="481" t="s">
        <v>1403</v>
      </c>
      <c r="E5224" s="481" t="s">
        <v>2318</v>
      </c>
      <c r="F5224" s="483">
        <v>622.16</v>
      </c>
    </row>
    <row r="5225" ht="15.75" customHeight="1" outlineLevel="1">
      <c r="A5225" s="155"/>
      <c r="B5225" s="481">
        <v>99264.0</v>
      </c>
      <c r="C5225" s="482" t="s">
        <v>7538</v>
      </c>
      <c r="D5225" s="481" t="s">
        <v>1403</v>
      </c>
      <c r="E5225" s="481" t="s">
        <v>2318</v>
      </c>
      <c r="F5225" s="483">
        <v>739.4</v>
      </c>
    </row>
    <row r="5226" ht="15.75" customHeight="1" outlineLevel="1">
      <c r="A5226" s="155"/>
      <c r="B5226" s="481">
        <v>102587.0</v>
      </c>
      <c r="C5226" s="482" t="s">
        <v>7539</v>
      </c>
      <c r="D5226" s="481" t="s">
        <v>1403</v>
      </c>
      <c r="E5226" s="481" t="s">
        <v>2466</v>
      </c>
      <c r="F5226" s="483">
        <v>3.24</v>
      </c>
    </row>
    <row r="5227" ht="15.75" customHeight="1" outlineLevel="1">
      <c r="A5227" s="155"/>
      <c r="B5227" s="481">
        <v>102588.0</v>
      </c>
      <c r="C5227" s="482" t="s">
        <v>7540</v>
      </c>
      <c r="D5227" s="481" t="s">
        <v>1403</v>
      </c>
      <c r="E5227" s="481" t="s">
        <v>2466</v>
      </c>
      <c r="F5227" s="483">
        <v>4.69</v>
      </c>
    </row>
    <row r="5228" ht="15.75" customHeight="1" outlineLevel="1">
      <c r="A5228" s="155"/>
      <c r="B5228" s="481">
        <v>102589.0</v>
      </c>
      <c r="C5228" s="482" t="s">
        <v>7541</v>
      </c>
      <c r="D5228" s="481" t="s">
        <v>1403</v>
      </c>
      <c r="E5228" s="481" t="s">
        <v>2466</v>
      </c>
      <c r="F5228" s="483">
        <v>3.6</v>
      </c>
    </row>
    <row r="5229" ht="15.75" customHeight="1" outlineLevel="1">
      <c r="A5229" s="155"/>
      <c r="B5229" s="481">
        <v>102590.0</v>
      </c>
      <c r="C5229" s="482" t="s">
        <v>7542</v>
      </c>
      <c r="D5229" s="481" t="s">
        <v>1403</v>
      </c>
      <c r="E5229" s="481" t="s">
        <v>2466</v>
      </c>
      <c r="F5229" s="483">
        <v>5.06</v>
      </c>
    </row>
    <row r="5230" ht="15.75" customHeight="1" outlineLevel="1">
      <c r="A5230" s="155"/>
      <c r="B5230" s="481">
        <v>102591.0</v>
      </c>
      <c r="C5230" s="482" t="s">
        <v>7543</v>
      </c>
      <c r="D5230" s="481" t="s">
        <v>1403</v>
      </c>
      <c r="E5230" s="481" t="s">
        <v>2466</v>
      </c>
      <c r="F5230" s="483">
        <v>3.97</v>
      </c>
    </row>
    <row r="5231" ht="15.75" customHeight="1" outlineLevel="1">
      <c r="A5231" s="155"/>
      <c r="B5231" s="481">
        <v>102592.0</v>
      </c>
      <c r="C5231" s="482" t="s">
        <v>7544</v>
      </c>
      <c r="D5231" s="481" t="s">
        <v>1403</v>
      </c>
      <c r="E5231" s="481" t="s">
        <v>2466</v>
      </c>
      <c r="F5231" s="483">
        <v>5.42</v>
      </c>
    </row>
    <row r="5232" ht="15.75" customHeight="1" outlineLevel="1">
      <c r="A5232" s="155"/>
      <c r="B5232" s="481">
        <v>102593.0</v>
      </c>
      <c r="C5232" s="482" t="s">
        <v>7545</v>
      </c>
      <c r="D5232" s="481" t="s">
        <v>1403</v>
      </c>
      <c r="E5232" s="481" t="s">
        <v>2466</v>
      </c>
      <c r="F5232" s="483">
        <v>4.49</v>
      </c>
    </row>
    <row r="5233" ht="15.75" customHeight="1" outlineLevel="1">
      <c r="A5233" s="155"/>
      <c r="B5233" s="481">
        <v>102594.0</v>
      </c>
      <c r="C5233" s="482" t="s">
        <v>7546</v>
      </c>
      <c r="D5233" s="481" t="s">
        <v>1403</v>
      </c>
      <c r="E5233" s="481" t="s">
        <v>2466</v>
      </c>
      <c r="F5233" s="483">
        <v>5.94</v>
      </c>
    </row>
    <row r="5234" ht="15.75" customHeight="1" outlineLevel="1">
      <c r="A5234" s="155"/>
      <c r="B5234" s="481">
        <v>102595.0</v>
      </c>
      <c r="C5234" s="482" t="s">
        <v>7547</v>
      </c>
      <c r="D5234" s="481" t="s">
        <v>1403</v>
      </c>
      <c r="E5234" s="481" t="s">
        <v>2466</v>
      </c>
      <c r="F5234" s="483">
        <v>5.07</v>
      </c>
    </row>
    <row r="5235" ht="15.75" customHeight="1" outlineLevel="1">
      <c r="A5235" s="155"/>
      <c r="B5235" s="481">
        <v>102596.0</v>
      </c>
      <c r="C5235" s="482" t="s">
        <v>7548</v>
      </c>
      <c r="D5235" s="481" t="s">
        <v>1403</v>
      </c>
      <c r="E5235" s="481" t="s">
        <v>2466</v>
      </c>
      <c r="F5235" s="483">
        <v>6.53</v>
      </c>
    </row>
    <row r="5236" ht="15.75" customHeight="1" outlineLevel="1">
      <c r="A5236" s="155"/>
      <c r="B5236" s="481">
        <v>102597.0</v>
      </c>
      <c r="C5236" s="482" t="s">
        <v>7549</v>
      </c>
      <c r="D5236" s="481" t="s">
        <v>1403</v>
      </c>
      <c r="E5236" s="481" t="s">
        <v>2466</v>
      </c>
      <c r="F5236" s="483">
        <v>5.8</v>
      </c>
    </row>
    <row r="5237" ht="15.75" customHeight="1" outlineLevel="1">
      <c r="A5237" s="155"/>
      <c r="B5237" s="481">
        <v>102598.0</v>
      </c>
      <c r="C5237" s="482" t="s">
        <v>7550</v>
      </c>
      <c r="D5237" s="481" t="s">
        <v>1403</v>
      </c>
      <c r="E5237" s="481" t="s">
        <v>2466</v>
      </c>
      <c r="F5237" s="483">
        <v>7.25</v>
      </c>
    </row>
    <row r="5238" ht="15.75" customHeight="1" outlineLevel="1">
      <c r="A5238" s="155"/>
      <c r="B5238" s="481">
        <v>102599.0</v>
      </c>
      <c r="C5238" s="482" t="s">
        <v>7551</v>
      </c>
      <c r="D5238" s="481" t="s">
        <v>1403</v>
      </c>
      <c r="E5238" s="481" t="s">
        <v>2466</v>
      </c>
      <c r="F5238" s="483">
        <v>6.53</v>
      </c>
    </row>
    <row r="5239" ht="15.75" customHeight="1" outlineLevel="1">
      <c r="A5239" s="155"/>
      <c r="B5239" s="481">
        <v>102600.0</v>
      </c>
      <c r="C5239" s="482" t="s">
        <v>7552</v>
      </c>
      <c r="D5239" s="481" t="s">
        <v>1403</v>
      </c>
      <c r="E5239" s="481" t="s">
        <v>2466</v>
      </c>
      <c r="F5239" s="483">
        <v>7.99</v>
      </c>
    </row>
    <row r="5240" ht="15.75" customHeight="1" outlineLevel="1">
      <c r="A5240" s="155"/>
      <c r="B5240" s="481">
        <v>102601.0</v>
      </c>
      <c r="C5240" s="482" t="s">
        <v>7553</v>
      </c>
      <c r="D5240" s="481" t="s">
        <v>1403</v>
      </c>
      <c r="E5240" s="481" t="s">
        <v>2466</v>
      </c>
      <c r="F5240" s="483">
        <v>7.64</v>
      </c>
    </row>
    <row r="5241" ht="15.75" customHeight="1" outlineLevel="1">
      <c r="A5241" s="155"/>
      <c r="B5241" s="481">
        <v>102602.0</v>
      </c>
      <c r="C5241" s="482" t="s">
        <v>7554</v>
      </c>
      <c r="D5241" s="481" t="s">
        <v>1403</v>
      </c>
      <c r="E5241" s="481" t="s">
        <v>2466</v>
      </c>
      <c r="F5241" s="483">
        <v>9.09</v>
      </c>
    </row>
    <row r="5242" ht="15.75" customHeight="1" outlineLevel="1">
      <c r="A5242" s="155"/>
      <c r="B5242" s="481">
        <v>102603.0</v>
      </c>
      <c r="C5242" s="482" t="s">
        <v>7555</v>
      </c>
      <c r="D5242" s="481" t="s">
        <v>1403</v>
      </c>
      <c r="E5242" s="481" t="s">
        <v>2466</v>
      </c>
      <c r="F5242" s="483">
        <v>9.46</v>
      </c>
    </row>
    <row r="5243" ht="15.75" customHeight="1" outlineLevel="1">
      <c r="A5243" s="155"/>
      <c r="B5243" s="481">
        <v>102604.0</v>
      </c>
      <c r="C5243" s="482" t="s">
        <v>7556</v>
      </c>
      <c r="D5243" s="481" t="s">
        <v>1403</v>
      </c>
      <c r="E5243" s="481" t="s">
        <v>2466</v>
      </c>
      <c r="F5243" s="483">
        <v>10.91</v>
      </c>
    </row>
    <row r="5244" ht="15.75" customHeight="1" outlineLevel="1">
      <c r="A5244" s="155"/>
      <c r="B5244" s="481">
        <v>102605.0</v>
      </c>
      <c r="C5244" s="482" t="s">
        <v>7557</v>
      </c>
      <c r="D5244" s="481" t="s">
        <v>1403</v>
      </c>
      <c r="E5244" s="481" t="s">
        <v>2466</v>
      </c>
      <c r="F5244" s="483">
        <v>249.8</v>
      </c>
    </row>
    <row r="5245" ht="15.75" customHeight="1" outlineLevel="1">
      <c r="A5245" s="155"/>
      <c r="B5245" s="481">
        <v>102606.0</v>
      </c>
      <c r="C5245" s="482" t="s">
        <v>7558</v>
      </c>
      <c r="D5245" s="481" t="s">
        <v>1403</v>
      </c>
      <c r="E5245" s="481" t="s">
        <v>2466</v>
      </c>
      <c r="F5245" s="483">
        <v>384.87</v>
      </c>
    </row>
    <row r="5246" ht="15.75" customHeight="1" outlineLevel="1">
      <c r="A5246" s="155"/>
      <c r="B5246" s="481">
        <v>102607.0</v>
      </c>
      <c r="C5246" s="482" t="s">
        <v>7559</v>
      </c>
      <c r="D5246" s="481" t="s">
        <v>1403</v>
      </c>
      <c r="E5246" s="481" t="s">
        <v>2466</v>
      </c>
      <c r="F5246" s="483">
        <v>412.0</v>
      </c>
    </row>
    <row r="5247" ht="15.75" customHeight="1" outlineLevel="1">
      <c r="A5247" s="155"/>
      <c r="B5247" s="481">
        <v>102608.0</v>
      </c>
      <c r="C5247" s="482" t="s">
        <v>7560</v>
      </c>
      <c r="D5247" s="481" t="s">
        <v>1403</v>
      </c>
      <c r="E5247" s="481" t="s">
        <v>2466</v>
      </c>
      <c r="F5247" s="483">
        <v>944.14</v>
      </c>
    </row>
    <row r="5248" ht="15.75" customHeight="1" outlineLevel="1">
      <c r="A5248" s="155"/>
      <c r="B5248" s="481">
        <v>102609.0</v>
      </c>
      <c r="C5248" s="482" t="s">
        <v>7561</v>
      </c>
      <c r="D5248" s="481" t="s">
        <v>1403</v>
      </c>
      <c r="E5248" s="481" t="s">
        <v>2466</v>
      </c>
      <c r="F5248" s="483">
        <v>1072.87</v>
      </c>
    </row>
    <row r="5249" ht="15.75" customHeight="1" outlineLevel="1">
      <c r="A5249" s="155"/>
      <c r="B5249" s="481">
        <v>102610.0</v>
      </c>
      <c r="C5249" s="482" t="s">
        <v>7562</v>
      </c>
      <c r="D5249" s="481" t="s">
        <v>1403</v>
      </c>
      <c r="E5249" s="481" t="s">
        <v>2466</v>
      </c>
      <c r="F5249" s="483">
        <v>1843.72</v>
      </c>
    </row>
    <row r="5250" ht="15.75" customHeight="1" outlineLevel="1">
      <c r="A5250" s="155"/>
      <c r="B5250" s="481">
        <v>102611.0</v>
      </c>
      <c r="C5250" s="482" t="s">
        <v>7563</v>
      </c>
      <c r="D5250" s="481" t="s">
        <v>1403</v>
      </c>
      <c r="E5250" s="481" t="s">
        <v>2466</v>
      </c>
      <c r="F5250" s="483">
        <v>414.93</v>
      </c>
    </row>
    <row r="5251" ht="15.75" customHeight="1" outlineLevel="1">
      <c r="A5251" s="155"/>
      <c r="B5251" s="481">
        <v>102612.0</v>
      </c>
      <c r="C5251" s="482" t="s">
        <v>7564</v>
      </c>
      <c r="D5251" s="481" t="s">
        <v>1403</v>
      </c>
      <c r="E5251" s="481" t="s">
        <v>2466</v>
      </c>
      <c r="F5251" s="483">
        <v>595.65</v>
      </c>
    </row>
    <row r="5252" ht="15.75" customHeight="1" outlineLevel="1">
      <c r="A5252" s="155"/>
      <c r="B5252" s="481">
        <v>102613.0</v>
      </c>
      <c r="C5252" s="482" t="s">
        <v>7565</v>
      </c>
      <c r="D5252" s="481" t="s">
        <v>1403</v>
      </c>
      <c r="E5252" s="481" t="s">
        <v>2466</v>
      </c>
      <c r="F5252" s="483">
        <v>577.45</v>
      </c>
    </row>
    <row r="5253" ht="15.75" customHeight="1" outlineLevel="1">
      <c r="A5253" s="155"/>
      <c r="B5253" s="481">
        <v>102614.0</v>
      </c>
      <c r="C5253" s="482" t="s">
        <v>7566</v>
      </c>
      <c r="D5253" s="481" t="s">
        <v>1403</v>
      </c>
      <c r="E5253" s="481" t="s">
        <v>2466</v>
      </c>
      <c r="F5253" s="483">
        <v>887.83</v>
      </c>
    </row>
    <row r="5254" ht="15.75" customHeight="1" outlineLevel="1">
      <c r="A5254" s="155"/>
      <c r="B5254" s="481">
        <v>102615.0</v>
      </c>
      <c r="C5254" s="482" t="s">
        <v>7567</v>
      </c>
      <c r="D5254" s="481" t="s">
        <v>1403</v>
      </c>
      <c r="E5254" s="481" t="s">
        <v>2466</v>
      </c>
      <c r="F5254" s="483">
        <v>1114.22</v>
      </c>
    </row>
    <row r="5255" ht="15.75" customHeight="1" outlineLevel="1">
      <c r="A5255" s="155"/>
      <c r="B5255" s="481">
        <v>102616.0</v>
      </c>
      <c r="C5255" s="482" t="s">
        <v>7568</v>
      </c>
      <c r="D5255" s="481" t="s">
        <v>1403</v>
      </c>
      <c r="E5255" s="481" t="s">
        <v>2466</v>
      </c>
      <c r="F5255" s="483">
        <v>1649.34</v>
      </c>
    </row>
    <row r="5256" ht="15.75" customHeight="1" outlineLevel="1">
      <c r="A5256" s="155"/>
      <c r="B5256" s="481">
        <v>102617.0</v>
      </c>
      <c r="C5256" s="482" t="s">
        <v>7569</v>
      </c>
      <c r="D5256" s="481" t="s">
        <v>1403</v>
      </c>
      <c r="E5256" s="481" t="s">
        <v>2318</v>
      </c>
      <c r="F5256" s="483">
        <v>3079.03</v>
      </c>
    </row>
    <row r="5257" ht="15.75" customHeight="1" outlineLevel="1">
      <c r="A5257" s="155"/>
      <c r="B5257" s="481">
        <v>102618.0</v>
      </c>
      <c r="C5257" s="482" t="s">
        <v>7570</v>
      </c>
      <c r="D5257" s="481" t="s">
        <v>1403</v>
      </c>
      <c r="E5257" s="481" t="s">
        <v>2318</v>
      </c>
      <c r="F5257" s="483">
        <v>3697.47</v>
      </c>
    </row>
    <row r="5258" ht="15.75" customHeight="1" outlineLevel="1">
      <c r="A5258" s="155"/>
      <c r="B5258" s="481">
        <v>102619.0</v>
      </c>
      <c r="C5258" s="482" t="s">
        <v>7571</v>
      </c>
      <c r="D5258" s="481" t="s">
        <v>1403</v>
      </c>
      <c r="E5258" s="481" t="s">
        <v>2318</v>
      </c>
      <c r="F5258" s="483">
        <v>4952.17</v>
      </c>
    </row>
    <row r="5259" ht="15.75" customHeight="1" outlineLevel="1">
      <c r="A5259" s="155"/>
      <c r="B5259" s="481">
        <v>102620.0</v>
      </c>
      <c r="C5259" s="482" t="s">
        <v>7572</v>
      </c>
      <c r="D5259" s="481" t="s">
        <v>1403</v>
      </c>
      <c r="E5259" s="481" t="s">
        <v>2318</v>
      </c>
      <c r="F5259" s="483">
        <v>7179.56</v>
      </c>
    </row>
    <row r="5260" ht="15.75" customHeight="1" outlineLevel="1">
      <c r="A5260" s="155"/>
      <c r="B5260" s="481">
        <v>102621.0</v>
      </c>
      <c r="C5260" s="482" t="s">
        <v>7573</v>
      </c>
      <c r="D5260" s="481" t="s">
        <v>1403</v>
      </c>
      <c r="E5260" s="481" t="s">
        <v>2318</v>
      </c>
      <c r="F5260" s="483">
        <v>11017.92</v>
      </c>
    </row>
    <row r="5261" ht="15.75" customHeight="1" outlineLevel="1">
      <c r="A5261" s="155"/>
      <c r="B5261" s="481">
        <v>102622.0</v>
      </c>
      <c r="C5261" s="482" t="s">
        <v>7574</v>
      </c>
      <c r="D5261" s="481" t="s">
        <v>1403</v>
      </c>
      <c r="E5261" s="481" t="s">
        <v>2466</v>
      </c>
      <c r="F5261" s="483">
        <v>519.33</v>
      </c>
    </row>
    <row r="5262" ht="15.75" customHeight="1" outlineLevel="1">
      <c r="A5262" s="155"/>
      <c r="B5262" s="481">
        <v>102623.0</v>
      </c>
      <c r="C5262" s="482" t="s">
        <v>7575</v>
      </c>
      <c r="D5262" s="481" t="s">
        <v>1403</v>
      </c>
      <c r="E5262" s="481" t="s">
        <v>2466</v>
      </c>
      <c r="F5262" s="483">
        <v>724.39</v>
      </c>
    </row>
    <row r="5263" ht="15.75" customHeight="1" outlineLevel="1">
      <c r="A5263" s="155"/>
      <c r="B5263" s="481">
        <v>89482.0</v>
      </c>
      <c r="C5263" s="482" t="s">
        <v>7576</v>
      </c>
      <c r="D5263" s="481" t="s">
        <v>1403</v>
      </c>
      <c r="E5263" s="481" t="s">
        <v>2466</v>
      </c>
      <c r="F5263" s="483">
        <v>38.95</v>
      </c>
    </row>
    <row r="5264" ht="15.75" customHeight="1" outlineLevel="1">
      <c r="A5264" s="155"/>
      <c r="B5264" s="481">
        <v>89491.0</v>
      </c>
      <c r="C5264" s="482" t="s">
        <v>7577</v>
      </c>
      <c r="D5264" s="481" t="s">
        <v>1403</v>
      </c>
      <c r="E5264" s="481" t="s">
        <v>2466</v>
      </c>
      <c r="F5264" s="483">
        <v>99.15</v>
      </c>
    </row>
    <row r="5265" ht="15.75" customHeight="1" outlineLevel="1">
      <c r="A5265" s="155"/>
      <c r="B5265" s="481">
        <v>89495.0</v>
      </c>
      <c r="C5265" s="482" t="s">
        <v>7578</v>
      </c>
      <c r="D5265" s="481" t="s">
        <v>1403</v>
      </c>
      <c r="E5265" s="481" t="s">
        <v>2466</v>
      </c>
      <c r="F5265" s="483">
        <v>17.89</v>
      </c>
    </row>
    <row r="5266" ht="15.75" customHeight="1" outlineLevel="1">
      <c r="A5266" s="155"/>
      <c r="B5266" s="481">
        <v>89707.0</v>
      </c>
      <c r="C5266" s="482" t="s">
        <v>7579</v>
      </c>
      <c r="D5266" s="481" t="s">
        <v>1403</v>
      </c>
      <c r="E5266" s="481" t="s">
        <v>2466</v>
      </c>
      <c r="F5266" s="483">
        <v>47.4</v>
      </c>
    </row>
    <row r="5267" ht="15.75" customHeight="1" outlineLevel="1">
      <c r="A5267" s="155"/>
      <c r="B5267" s="481">
        <v>89708.0</v>
      </c>
      <c r="C5267" s="482" t="s">
        <v>7580</v>
      </c>
      <c r="D5267" s="481" t="s">
        <v>1403</v>
      </c>
      <c r="E5267" s="481" t="s">
        <v>2466</v>
      </c>
      <c r="F5267" s="483">
        <v>102.05</v>
      </c>
    </row>
    <row r="5268" ht="15.75" customHeight="1" outlineLevel="1">
      <c r="A5268" s="155"/>
      <c r="B5268" s="481">
        <v>89709.0</v>
      </c>
      <c r="C5268" s="482" t="s">
        <v>7581</v>
      </c>
      <c r="D5268" s="481" t="s">
        <v>1403</v>
      </c>
      <c r="E5268" s="481" t="s">
        <v>2466</v>
      </c>
      <c r="F5268" s="483">
        <v>20.43</v>
      </c>
    </row>
    <row r="5269" ht="15.75" customHeight="1" outlineLevel="1">
      <c r="A5269" s="155"/>
      <c r="B5269" s="481">
        <v>89710.0</v>
      </c>
      <c r="C5269" s="482" t="s">
        <v>7582</v>
      </c>
      <c r="D5269" s="481" t="s">
        <v>1403</v>
      </c>
      <c r="E5269" s="481" t="s">
        <v>2466</v>
      </c>
      <c r="F5269" s="483">
        <v>17.91</v>
      </c>
    </row>
    <row r="5270" ht="15.75" customHeight="1" outlineLevel="1">
      <c r="A5270" s="155"/>
      <c r="B5270" s="481">
        <v>104326.0</v>
      </c>
      <c r="C5270" s="482" t="s">
        <v>7583</v>
      </c>
      <c r="D5270" s="481" t="s">
        <v>1403</v>
      </c>
      <c r="E5270" s="481" t="s">
        <v>2466</v>
      </c>
      <c r="F5270" s="483">
        <v>19.47</v>
      </c>
    </row>
    <row r="5271" ht="15.75" customHeight="1" outlineLevel="1">
      <c r="A5271" s="155"/>
      <c r="B5271" s="481">
        <v>104327.0</v>
      </c>
      <c r="C5271" s="482" t="s">
        <v>7584</v>
      </c>
      <c r="D5271" s="481" t="s">
        <v>1403</v>
      </c>
      <c r="E5271" s="481" t="s">
        <v>2466</v>
      </c>
      <c r="F5271" s="483">
        <v>18.54</v>
      </c>
    </row>
    <row r="5272" ht="15.75" customHeight="1" outlineLevel="1">
      <c r="A5272" s="155"/>
      <c r="B5272" s="481">
        <v>104328.0</v>
      </c>
      <c r="C5272" s="482" t="s">
        <v>7585</v>
      </c>
      <c r="D5272" s="481" t="s">
        <v>1403</v>
      </c>
      <c r="E5272" s="481" t="s">
        <v>2466</v>
      </c>
      <c r="F5272" s="483">
        <v>68.97</v>
      </c>
    </row>
    <row r="5273" ht="15.75" customHeight="1" outlineLevel="1">
      <c r="A5273" s="155"/>
      <c r="B5273" s="481">
        <v>104329.0</v>
      </c>
      <c r="C5273" s="482" t="s">
        <v>7586</v>
      </c>
      <c r="D5273" s="481" t="s">
        <v>1403</v>
      </c>
      <c r="E5273" s="481" t="s">
        <v>2466</v>
      </c>
      <c r="F5273" s="483">
        <v>77.98</v>
      </c>
    </row>
    <row r="5274" ht="15.75" customHeight="1" outlineLevel="1">
      <c r="A5274" s="155"/>
      <c r="B5274" s="481">
        <v>86872.0</v>
      </c>
      <c r="C5274" s="482" t="s">
        <v>7587</v>
      </c>
      <c r="D5274" s="481" t="s">
        <v>1403</v>
      </c>
      <c r="E5274" s="481" t="s">
        <v>2318</v>
      </c>
      <c r="F5274" s="483">
        <v>690.22</v>
      </c>
    </row>
    <row r="5275" ht="15.75" customHeight="1" outlineLevel="1">
      <c r="A5275" s="155"/>
      <c r="B5275" s="481">
        <v>86874.0</v>
      </c>
      <c r="C5275" s="482" t="s">
        <v>7588</v>
      </c>
      <c r="D5275" s="481" t="s">
        <v>1403</v>
      </c>
      <c r="E5275" s="481" t="s">
        <v>2318</v>
      </c>
      <c r="F5275" s="483">
        <v>481.83</v>
      </c>
    </row>
    <row r="5276" ht="15.75" customHeight="1" outlineLevel="1">
      <c r="A5276" s="155"/>
      <c r="B5276" s="481">
        <v>86875.0</v>
      </c>
      <c r="C5276" s="482" t="s">
        <v>7589</v>
      </c>
      <c r="D5276" s="481" t="s">
        <v>1403</v>
      </c>
      <c r="E5276" s="481" t="s">
        <v>2318</v>
      </c>
      <c r="F5276" s="483">
        <v>569.61</v>
      </c>
    </row>
    <row r="5277" ht="15.75" customHeight="1" outlineLevel="1">
      <c r="A5277" s="155"/>
      <c r="B5277" s="481">
        <v>86876.0</v>
      </c>
      <c r="C5277" s="482" t="s">
        <v>7590</v>
      </c>
      <c r="D5277" s="481" t="s">
        <v>1403</v>
      </c>
      <c r="E5277" s="481" t="s">
        <v>2318</v>
      </c>
      <c r="F5277" s="483">
        <v>325.02</v>
      </c>
    </row>
    <row r="5278" ht="15.75" customHeight="1" outlineLevel="1">
      <c r="A5278" s="155"/>
      <c r="B5278" s="481">
        <v>86877.0</v>
      </c>
      <c r="C5278" s="482" t="s">
        <v>7591</v>
      </c>
      <c r="D5278" s="481" t="s">
        <v>1403</v>
      </c>
      <c r="E5278" s="481" t="s">
        <v>2466</v>
      </c>
      <c r="F5278" s="483">
        <v>66.21</v>
      </c>
    </row>
    <row r="5279" ht="15.75" customHeight="1" outlineLevel="1">
      <c r="A5279" s="155"/>
      <c r="B5279" s="481">
        <v>86878.0</v>
      </c>
      <c r="C5279" s="482" t="s">
        <v>7592</v>
      </c>
      <c r="D5279" s="481" t="s">
        <v>1403</v>
      </c>
      <c r="E5279" s="481" t="s">
        <v>2466</v>
      </c>
      <c r="F5279" s="483">
        <v>71.38</v>
      </c>
    </row>
    <row r="5280" ht="15.75" customHeight="1" outlineLevel="1">
      <c r="A5280" s="155"/>
      <c r="B5280" s="481">
        <v>86879.0</v>
      </c>
      <c r="C5280" s="482" t="s">
        <v>7593</v>
      </c>
      <c r="D5280" s="481" t="s">
        <v>1403</v>
      </c>
      <c r="E5280" s="481" t="s">
        <v>2466</v>
      </c>
      <c r="F5280" s="483">
        <v>10.81</v>
      </c>
    </row>
    <row r="5281" ht="15.75" customHeight="1" outlineLevel="1">
      <c r="A5281" s="155"/>
      <c r="B5281" s="481">
        <v>86880.0</v>
      </c>
      <c r="C5281" s="482" t="s">
        <v>7594</v>
      </c>
      <c r="D5281" s="481" t="s">
        <v>1403</v>
      </c>
      <c r="E5281" s="481" t="s">
        <v>2466</v>
      </c>
      <c r="F5281" s="483">
        <v>31.76</v>
      </c>
    </row>
    <row r="5282" ht="15.75" customHeight="1" outlineLevel="1">
      <c r="A5282" s="155"/>
      <c r="B5282" s="481">
        <v>86881.0</v>
      </c>
      <c r="C5282" s="482" t="s">
        <v>7595</v>
      </c>
      <c r="D5282" s="481" t="s">
        <v>1403</v>
      </c>
      <c r="E5282" s="481" t="s">
        <v>2944</v>
      </c>
      <c r="F5282" s="483">
        <v>201.11</v>
      </c>
    </row>
    <row r="5283" ht="15.75" customHeight="1" outlineLevel="1">
      <c r="A5283" s="155"/>
      <c r="B5283" s="481">
        <v>86882.0</v>
      </c>
      <c r="C5283" s="482" t="s">
        <v>7596</v>
      </c>
      <c r="D5283" s="481" t="s">
        <v>1403</v>
      </c>
      <c r="E5283" s="481" t="s">
        <v>2466</v>
      </c>
      <c r="F5283" s="483">
        <v>26.59</v>
      </c>
    </row>
    <row r="5284" ht="15.75" customHeight="1" outlineLevel="1">
      <c r="A5284" s="155"/>
      <c r="B5284" s="481">
        <v>86883.0</v>
      </c>
      <c r="C5284" s="482" t="s">
        <v>7597</v>
      </c>
      <c r="D5284" s="481" t="s">
        <v>1403</v>
      </c>
      <c r="E5284" s="481" t="s">
        <v>2944</v>
      </c>
      <c r="F5284" s="483">
        <v>14.32</v>
      </c>
    </row>
    <row r="5285" ht="15.75" customHeight="1" outlineLevel="1">
      <c r="A5285" s="155"/>
      <c r="B5285" s="481">
        <v>86884.0</v>
      </c>
      <c r="C5285" s="482" t="s">
        <v>7598</v>
      </c>
      <c r="D5285" s="481" t="s">
        <v>1403</v>
      </c>
      <c r="E5285" s="481" t="s">
        <v>2466</v>
      </c>
      <c r="F5285" s="483">
        <v>11.9</v>
      </c>
    </row>
    <row r="5286" ht="15.75" customHeight="1" outlineLevel="1">
      <c r="A5286" s="155"/>
      <c r="B5286" s="481">
        <v>86885.0</v>
      </c>
      <c r="C5286" s="482" t="s">
        <v>7599</v>
      </c>
      <c r="D5286" s="481" t="s">
        <v>1403</v>
      </c>
      <c r="E5286" s="481" t="s">
        <v>2466</v>
      </c>
      <c r="F5286" s="483">
        <v>13.71</v>
      </c>
    </row>
    <row r="5287" ht="15.75" customHeight="1" outlineLevel="1">
      <c r="A5287" s="155"/>
      <c r="B5287" s="481">
        <v>86886.0</v>
      </c>
      <c r="C5287" s="482" t="s">
        <v>7600</v>
      </c>
      <c r="D5287" s="481" t="s">
        <v>1403</v>
      </c>
      <c r="E5287" s="481" t="s">
        <v>2466</v>
      </c>
      <c r="F5287" s="483">
        <v>49.03</v>
      </c>
    </row>
    <row r="5288" ht="15.75" customHeight="1" outlineLevel="1">
      <c r="A5288" s="155"/>
      <c r="B5288" s="481">
        <v>86887.0</v>
      </c>
      <c r="C5288" s="482" t="s">
        <v>7601</v>
      </c>
      <c r="D5288" s="481" t="s">
        <v>1403</v>
      </c>
      <c r="E5288" s="481" t="s">
        <v>2466</v>
      </c>
      <c r="F5288" s="483">
        <v>53.19</v>
      </c>
    </row>
    <row r="5289" ht="15.75" customHeight="1" outlineLevel="1">
      <c r="A5289" s="155"/>
      <c r="B5289" s="481">
        <v>86888.0</v>
      </c>
      <c r="C5289" s="482" t="s">
        <v>7602</v>
      </c>
      <c r="D5289" s="481" t="s">
        <v>1403</v>
      </c>
      <c r="E5289" s="481" t="s">
        <v>2318</v>
      </c>
      <c r="F5289" s="483">
        <v>467.58</v>
      </c>
    </row>
    <row r="5290" ht="15.75" customHeight="1" outlineLevel="1">
      <c r="A5290" s="155"/>
      <c r="B5290" s="481">
        <v>86889.0</v>
      </c>
      <c r="C5290" s="482" t="s">
        <v>7603</v>
      </c>
      <c r="D5290" s="481" t="s">
        <v>1403</v>
      </c>
      <c r="E5290" s="481" t="s">
        <v>2318</v>
      </c>
      <c r="F5290" s="483">
        <v>762.14</v>
      </c>
    </row>
    <row r="5291" ht="15.75" customHeight="1" outlineLevel="1">
      <c r="A5291" s="155"/>
      <c r="B5291" s="481">
        <v>86893.0</v>
      </c>
      <c r="C5291" s="482" t="s">
        <v>7604</v>
      </c>
      <c r="D5291" s="481" t="s">
        <v>1403</v>
      </c>
      <c r="E5291" s="481" t="s">
        <v>2318</v>
      </c>
      <c r="F5291" s="483">
        <v>611.58</v>
      </c>
    </row>
    <row r="5292" ht="15.75" customHeight="1" outlineLevel="1">
      <c r="A5292" s="155"/>
      <c r="B5292" s="481">
        <v>86894.0</v>
      </c>
      <c r="C5292" s="482" t="s">
        <v>7605</v>
      </c>
      <c r="D5292" s="481" t="s">
        <v>1403</v>
      </c>
      <c r="E5292" s="481" t="s">
        <v>2318</v>
      </c>
      <c r="F5292" s="483">
        <v>317.5</v>
      </c>
    </row>
    <row r="5293" ht="15.75" customHeight="1" outlineLevel="1">
      <c r="A5293" s="155"/>
      <c r="B5293" s="481">
        <v>86895.0</v>
      </c>
      <c r="C5293" s="482" t="s">
        <v>7606</v>
      </c>
      <c r="D5293" s="481" t="s">
        <v>1403</v>
      </c>
      <c r="E5293" s="481" t="s">
        <v>2318</v>
      </c>
      <c r="F5293" s="483">
        <v>362.95</v>
      </c>
    </row>
    <row r="5294" ht="15.75" customHeight="1" outlineLevel="1">
      <c r="A5294" s="155"/>
      <c r="B5294" s="481">
        <v>86899.0</v>
      </c>
      <c r="C5294" s="482" t="s">
        <v>7607</v>
      </c>
      <c r="D5294" s="481" t="s">
        <v>1403</v>
      </c>
      <c r="E5294" s="481" t="s">
        <v>2318</v>
      </c>
      <c r="F5294" s="483">
        <v>306.47</v>
      </c>
    </row>
    <row r="5295" ht="15.75" customHeight="1" outlineLevel="1">
      <c r="A5295" s="155"/>
      <c r="B5295" s="481">
        <v>86900.0</v>
      </c>
      <c r="C5295" s="482" t="s">
        <v>7608</v>
      </c>
      <c r="D5295" s="481" t="s">
        <v>1403</v>
      </c>
      <c r="E5295" s="481" t="s">
        <v>2466</v>
      </c>
      <c r="F5295" s="483">
        <v>253.0</v>
      </c>
    </row>
    <row r="5296" ht="15.75" customHeight="1" outlineLevel="1">
      <c r="A5296" s="155"/>
      <c r="B5296" s="481">
        <v>86901.0</v>
      </c>
      <c r="C5296" s="482" t="s">
        <v>7609</v>
      </c>
      <c r="D5296" s="481" t="s">
        <v>1403</v>
      </c>
      <c r="E5296" s="481" t="s">
        <v>2466</v>
      </c>
      <c r="F5296" s="483">
        <v>142.52</v>
      </c>
    </row>
    <row r="5297" ht="15.75" customHeight="1" outlineLevel="1">
      <c r="A5297" s="155"/>
      <c r="B5297" s="481">
        <v>86902.0</v>
      </c>
      <c r="C5297" s="482" t="s">
        <v>7610</v>
      </c>
      <c r="D5297" s="481" t="s">
        <v>1403</v>
      </c>
      <c r="E5297" s="481" t="s">
        <v>2318</v>
      </c>
      <c r="F5297" s="483">
        <v>308.32</v>
      </c>
    </row>
    <row r="5298" ht="15.75" customHeight="1" outlineLevel="1">
      <c r="A5298" s="155"/>
      <c r="B5298" s="481">
        <v>86903.0</v>
      </c>
      <c r="C5298" s="482" t="s">
        <v>7611</v>
      </c>
      <c r="D5298" s="481" t="s">
        <v>1403</v>
      </c>
      <c r="E5298" s="481" t="s">
        <v>2318</v>
      </c>
      <c r="F5298" s="483">
        <v>347.62</v>
      </c>
    </row>
    <row r="5299" ht="15.75" customHeight="1" outlineLevel="1">
      <c r="A5299" s="155"/>
      <c r="B5299" s="481">
        <v>86904.0</v>
      </c>
      <c r="C5299" s="482" t="s">
        <v>7612</v>
      </c>
      <c r="D5299" s="481" t="s">
        <v>1403</v>
      </c>
      <c r="E5299" s="481" t="s">
        <v>2318</v>
      </c>
      <c r="F5299" s="483">
        <v>143.27</v>
      </c>
    </row>
    <row r="5300" ht="15.75" customHeight="1" outlineLevel="1">
      <c r="A5300" s="155"/>
      <c r="B5300" s="481">
        <v>86905.0</v>
      </c>
      <c r="C5300" s="482" t="s">
        <v>7613</v>
      </c>
      <c r="D5300" s="481" t="s">
        <v>1403</v>
      </c>
      <c r="E5300" s="481" t="s">
        <v>2466</v>
      </c>
      <c r="F5300" s="483">
        <v>438.45</v>
      </c>
    </row>
    <row r="5301" ht="15.75" customHeight="1" outlineLevel="1">
      <c r="A5301" s="155"/>
      <c r="B5301" s="481">
        <v>86906.0</v>
      </c>
      <c r="C5301" s="482" t="s">
        <v>7614</v>
      </c>
      <c r="D5301" s="481" t="s">
        <v>1403</v>
      </c>
      <c r="E5301" s="481" t="s">
        <v>2944</v>
      </c>
      <c r="F5301" s="483">
        <v>81.08</v>
      </c>
    </row>
    <row r="5302" ht="15.75" customHeight="1" outlineLevel="1">
      <c r="A5302" s="155"/>
      <c r="B5302" s="481">
        <v>86908.0</v>
      </c>
      <c r="C5302" s="482" t="s">
        <v>7615</v>
      </c>
      <c r="D5302" s="481" t="s">
        <v>1403</v>
      </c>
      <c r="E5302" s="481" t="s">
        <v>2466</v>
      </c>
      <c r="F5302" s="483">
        <v>526.13</v>
      </c>
    </row>
    <row r="5303" ht="15.75" customHeight="1" outlineLevel="1">
      <c r="A5303" s="155"/>
      <c r="B5303" s="481">
        <v>86909.0</v>
      </c>
      <c r="C5303" s="482" t="s">
        <v>7616</v>
      </c>
      <c r="D5303" s="481" t="s">
        <v>1403</v>
      </c>
      <c r="E5303" s="481" t="s">
        <v>2466</v>
      </c>
      <c r="F5303" s="483">
        <v>140.79</v>
      </c>
    </row>
    <row r="5304" ht="15.75" customHeight="1" outlineLevel="1">
      <c r="A5304" s="155"/>
      <c r="B5304" s="481">
        <v>86910.0</v>
      </c>
      <c r="C5304" s="482" t="s">
        <v>7617</v>
      </c>
      <c r="D5304" s="481" t="s">
        <v>1403</v>
      </c>
      <c r="E5304" s="481" t="s">
        <v>2466</v>
      </c>
      <c r="F5304" s="483">
        <v>138.77</v>
      </c>
    </row>
    <row r="5305" ht="15.75" customHeight="1" outlineLevel="1">
      <c r="A5305" s="155"/>
      <c r="B5305" s="481">
        <v>86911.0</v>
      </c>
      <c r="C5305" s="482" t="s">
        <v>7618</v>
      </c>
      <c r="D5305" s="481" t="s">
        <v>1403</v>
      </c>
      <c r="E5305" s="481" t="s">
        <v>2466</v>
      </c>
      <c r="F5305" s="483">
        <v>94.87</v>
      </c>
    </row>
    <row r="5306" ht="15.75" customHeight="1" outlineLevel="1">
      <c r="A5306" s="155"/>
      <c r="B5306" s="481">
        <v>86913.0</v>
      </c>
      <c r="C5306" s="482" t="s">
        <v>7619</v>
      </c>
      <c r="D5306" s="481" t="s">
        <v>1403</v>
      </c>
      <c r="E5306" s="481" t="s">
        <v>2466</v>
      </c>
      <c r="F5306" s="483">
        <v>59.15</v>
      </c>
    </row>
    <row r="5307" ht="15.75" customHeight="1" outlineLevel="1">
      <c r="A5307" s="155"/>
      <c r="B5307" s="481">
        <v>86914.0</v>
      </c>
      <c r="C5307" s="482" t="s">
        <v>7620</v>
      </c>
      <c r="D5307" s="481" t="s">
        <v>1403</v>
      </c>
      <c r="E5307" s="481" t="s">
        <v>2466</v>
      </c>
      <c r="F5307" s="483">
        <v>106.45</v>
      </c>
    </row>
    <row r="5308" ht="15.75" customHeight="1" outlineLevel="1">
      <c r="A5308" s="155"/>
      <c r="B5308" s="481">
        <v>86915.0</v>
      </c>
      <c r="C5308" s="482" t="s">
        <v>7621</v>
      </c>
      <c r="D5308" s="481" t="s">
        <v>1403</v>
      </c>
      <c r="E5308" s="481" t="s">
        <v>2466</v>
      </c>
      <c r="F5308" s="483">
        <v>155.49</v>
      </c>
    </row>
    <row r="5309" ht="15.75" customHeight="1" outlineLevel="1">
      <c r="A5309" s="155"/>
      <c r="B5309" s="481">
        <v>86916.0</v>
      </c>
      <c r="C5309" s="482" t="s">
        <v>7622</v>
      </c>
      <c r="D5309" s="481" t="s">
        <v>1403</v>
      </c>
      <c r="E5309" s="481" t="s">
        <v>2466</v>
      </c>
      <c r="F5309" s="483">
        <v>27.0</v>
      </c>
    </row>
    <row r="5310" ht="15.75" customHeight="1" outlineLevel="1">
      <c r="A5310" s="155"/>
      <c r="B5310" s="481">
        <v>86919.0</v>
      </c>
      <c r="C5310" s="482" t="s">
        <v>7623</v>
      </c>
      <c r="D5310" s="481" t="s">
        <v>1403</v>
      </c>
      <c r="E5310" s="481" t="s">
        <v>2318</v>
      </c>
      <c r="F5310" s="483">
        <v>877.2</v>
      </c>
    </row>
    <row r="5311" ht="15.75" customHeight="1" outlineLevel="1">
      <c r="A5311" s="155"/>
      <c r="B5311" s="481">
        <v>86920.0</v>
      </c>
      <c r="C5311" s="482" t="s">
        <v>7624</v>
      </c>
      <c r="D5311" s="481" t="s">
        <v>1403</v>
      </c>
      <c r="E5311" s="481" t="s">
        <v>2318</v>
      </c>
      <c r="F5311" s="483">
        <v>774.5</v>
      </c>
    </row>
    <row r="5312" ht="15.75" customHeight="1" outlineLevel="1">
      <c r="A5312" s="155"/>
      <c r="B5312" s="481">
        <v>86921.0</v>
      </c>
      <c r="C5312" s="482" t="s">
        <v>7625</v>
      </c>
      <c r="D5312" s="481" t="s">
        <v>1403</v>
      </c>
      <c r="E5312" s="481" t="s">
        <v>2318</v>
      </c>
      <c r="F5312" s="483">
        <v>742.35</v>
      </c>
    </row>
    <row r="5313" ht="15.75" customHeight="1" outlineLevel="1">
      <c r="A5313" s="155"/>
      <c r="B5313" s="481">
        <v>86922.0</v>
      </c>
      <c r="C5313" s="482" t="s">
        <v>7626</v>
      </c>
      <c r="D5313" s="481" t="s">
        <v>1403</v>
      </c>
      <c r="E5313" s="481" t="s">
        <v>2318</v>
      </c>
      <c r="F5313" s="483">
        <v>855.6</v>
      </c>
    </row>
    <row r="5314" ht="15.75" customHeight="1" outlineLevel="1">
      <c r="A5314" s="155"/>
      <c r="B5314" s="481">
        <v>86923.0</v>
      </c>
      <c r="C5314" s="482" t="s">
        <v>7627</v>
      </c>
      <c r="D5314" s="481" t="s">
        <v>1403</v>
      </c>
      <c r="E5314" s="481" t="s">
        <v>2318</v>
      </c>
      <c r="F5314" s="483">
        <v>578.38</v>
      </c>
    </row>
    <row r="5315" ht="15.75" customHeight="1" outlineLevel="1">
      <c r="A5315" s="155"/>
      <c r="B5315" s="481">
        <v>86924.0</v>
      </c>
      <c r="C5315" s="482" t="s">
        <v>7628</v>
      </c>
      <c r="D5315" s="481" t="s">
        <v>1403</v>
      </c>
      <c r="E5315" s="481" t="s">
        <v>2318</v>
      </c>
      <c r="F5315" s="483">
        <v>546.23</v>
      </c>
    </row>
    <row r="5316" ht="15.75" customHeight="1" outlineLevel="1">
      <c r="A5316" s="155"/>
      <c r="B5316" s="481">
        <v>86925.0</v>
      </c>
      <c r="C5316" s="482" t="s">
        <v>7629</v>
      </c>
      <c r="D5316" s="481" t="s">
        <v>1403</v>
      </c>
      <c r="E5316" s="481" t="s">
        <v>2318</v>
      </c>
      <c r="F5316" s="483">
        <v>653.89</v>
      </c>
    </row>
    <row r="5317" ht="15.75" customHeight="1" outlineLevel="1">
      <c r="A5317" s="155"/>
      <c r="B5317" s="481">
        <v>86926.0</v>
      </c>
      <c r="C5317" s="482" t="s">
        <v>7630</v>
      </c>
      <c r="D5317" s="481" t="s">
        <v>1403</v>
      </c>
      <c r="E5317" s="481" t="s">
        <v>2318</v>
      </c>
      <c r="F5317" s="483">
        <v>621.74</v>
      </c>
    </row>
    <row r="5318" ht="15.75" customHeight="1" outlineLevel="1">
      <c r="A5318" s="155"/>
      <c r="B5318" s="481">
        <v>86927.0</v>
      </c>
      <c r="C5318" s="482" t="s">
        <v>7631</v>
      </c>
      <c r="D5318" s="481" t="s">
        <v>1403</v>
      </c>
      <c r="E5318" s="481" t="s">
        <v>2318</v>
      </c>
      <c r="F5318" s="483">
        <v>421.57</v>
      </c>
    </row>
    <row r="5319" ht="15.75" customHeight="1" outlineLevel="1">
      <c r="A5319" s="155"/>
      <c r="B5319" s="481">
        <v>86928.0</v>
      </c>
      <c r="C5319" s="482" t="s">
        <v>7632</v>
      </c>
      <c r="D5319" s="481" t="s">
        <v>1403</v>
      </c>
      <c r="E5319" s="481" t="s">
        <v>2318</v>
      </c>
      <c r="F5319" s="483">
        <v>389.42</v>
      </c>
    </row>
    <row r="5320" ht="15.75" customHeight="1" outlineLevel="1">
      <c r="A5320" s="155"/>
      <c r="B5320" s="481">
        <v>86929.0</v>
      </c>
      <c r="C5320" s="482" t="s">
        <v>7633</v>
      </c>
      <c r="D5320" s="481" t="s">
        <v>1403</v>
      </c>
      <c r="E5320" s="481" t="s">
        <v>2318</v>
      </c>
      <c r="F5320" s="483">
        <v>409.3</v>
      </c>
    </row>
    <row r="5321" ht="15.75" customHeight="1" outlineLevel="1">
      <c r="A5321" s="155"/>
      <c r="B5321" s="481">
        <v>86930.0</v>
      </c>
      <c r="C5321" s="482" t="s">
        <v>7634</v>
      </c>
      <c r="D5321" s="481" t="s">
        <v>1403</v>
      </c>
      <c r="E5321" s="481" t="s">
        <v>2318</v>
      </c>
      <c r="F5321" s="483">
        <v>377.15</v>
      </c>
    </row>
    <row r="5322" ht="15.75" customHeight="1" outlineLevel="1">
      <c r="A5322" s="155"/>
      <c r="B5322" s="481">
        <v>86931.0</v>
      </c>
      <c r="C5322" s="482" t="s">
        <v>7635</v>
      </c>
      <c r="D5322" s="481" t="s">
        <v>1403</v>
      </c>
      <c r="E5322" s="481" t="s">
        <v>2318</v>
      </c>
      <c r="F5322" s="483">
        <v>481.29</v>
      </c>
    </row>
    <row r="5323" ht="15.75" customHeight="1" outlineLevel="1">
      <c r="A5323" s="155"/>
      <c r="B5323" s="481">
        <v>86932.0</v>
      </c>
      <c r="C5323" s="482" t="s">
        <v>7636</v>
      </c>
      <c r="D5323" s="481" t="s">
        <v>1403</v>
      </c>
      <c r="E5323" s="481" t="s">
        <v>2318</v>
      </c>
      <c r="F5323" s="483">
        <v>520.77</v>
      </c>
    </row>
    <row r="5324" ht="15.75" customHeight="1" outlineLevel="1">
      <c r="A5324" s="155"/>
      <c r="B5324" s="481">
        <v>86933.0</v>
      </c>
      <c r="C5324" s="482" t="s">
        <v>7637</v>
      </c>
      <c r="D5324" s="481" t="s">
        <v>1403</v>
      </c>
      <c r="E5324" s="481" t="s">
        <v>2318</v>
      </c>
      <c r="F5324" s="483">
        <v>470.72</v>
      </c>
    </row>
    <row r="5325" ht="15.75" customHeight="1" outlineLevel="1">
      <c r="A5325" s="155"/>
      <c r="B5325" s="481">
        <v>86934.0</v>
      </c>
      <c r="C5325" s="482" t="s">
        <v>7638</v>
      </c>
      <c r="D5325" s="481" t="s">
        <v>1403</v>
      </c>
      <c r="E5325" s="481" t="s">
        <v>2318</v>
      </c>
      <c r="F5325" s="483">
        <v>458.45</v>
      </c>
    </row>
    <row r="5326" ht="15.75" customHeight="1" outlineLevel="1">
      <c r="A5326" s="155"/>
      <c r="B5326" s="481">
        <v>86935.0</v>
      </c>
      <c r="C5326" s="482" t="s">
        <v>7639</v>
      </c>
      <c r="D5326" s="481" t="s">
        <v>1403</v>
      </c>
      <c r="E5326" s="481" t="s">
        <v>2466</v>
      </c>
      <c r="F5326" s="483">
        <v>338.7</v>
      </c>
    </row>
    <row r="5327" ht="15.75" customHeight="1" outlineLevel="1">
      <c r="A5327" s="155"/>
      <c r="B5327" s="481">
        <v>86936.0</v>
      </c>
      <c r="C5327" s="482" t="s">
        <v>7640</v>
      </c>
      <c r="D5327" s="481" t="s">
        <v>1403</v>
      </c>
      <c r="E5327" s="481" t="s">
        <v>2466</v>
      </c>
      <c r="F5327" s="483">
        <v>525.49</v>
      </c>
    </row>
    <row r="5328" ht="15.75" customHeight="1" outlineLevel="1">
      <c r="A5328" s="155"/>
      <c r="B5328" s="481">
        <v>86937.0</v>
      </c>
      <c r="C5328" s="482" t="s">
        <v>7641</v>
      </c>
      <c r="D5328" s="481" t="s">
        <v>1403</v>
      </c>
      <c r="E5328" s="481" t="s">
        <v>2466</v>
      </c>
      <c r="F5328" s="483">
        <v>223.05</v>
      </c>
    </row>
    <row r="5329" ht="15.75" customHeight="1" outlineLevel="1">
      <c r="A5329" s="155"/>
      <c r="B5329" s="481">
        <v>86938.0</v>
      </c>
      <c r="C5329" s="482" t="s">
        <v>7642</v>
      </c>
      <c r="D5329" s="481" t="s">
        <v>1403</v>
      </c>
      <c r="E5329" s="481" t="s">
        <v>2466</v>
      </c>
      <c r="F5329" s="483">
        <v>409.84</v>
      </c>
    </row>
    <row r="5330" ht="15.75" customHeight="1" outlineLevel="1">
      <c r="A5330" s="155"/>
      <c r="B5330" s="481">
        <v>86939.0</v>
      </c>
      <c r="C5330" s="482" t="s">
        <v>7643</v>
      </c>
      <c r="D5330" s="481" t="s">
        <v>1403</v>
      </c>
      <c r="E5330" s="481" t="s">
        <v>2318</v>
      </c>
      <c r="F5330" s="483">
        <v>426.43</v>
      </c>
    </row>
    <row r="5331" ht="15.75" customHeight="1" outlineLevel="1">
      <c r="A5331" s="155"/>
      <c r="B5331" s="481">
        <v>86940.0</v>
      </c>
      <c r="C5331" s="482" t="s">
        <v>7644</v>
      </c>
      <c r="D5331" s="481" t="s">
        <v>1403</v>
      </c>
      <c r="E5331" s="481" t="s">
        <v>2318</v>
      </c>
      <c r="F5331" s="483">
        <v>1159.77</v>
      </c>
    </row>
    <row r="5332" ht="15.75" customHeight="1" outlineLevel="1">
      <c r="A5332" s="155"/>
      <c r="B5332" s="481">
        <v>86941.0</v>
      </c>
      <c r="C5332" s="482" t="s">
        <v>7645</v>
      </c>
      <c r="D5332" s="481" t="s">
        <v>1403</v>
      </c>
      <c r="E5332" s="481" t="s">
        <v>2318</v>
      </c>
      <c r="F5332" s="483">
        <v>823.62</v>
      </c>
    </row>
    <row r="5333" ht="15.75" customHeight="1" outlineLevel="1">
      <c r="A5333" s="155"/>
      <c r="B5333" s="481">
        <v>86942.0</v>
      </c>
      <c r="C5333" s="482" t="s">
        <v>7646</v>
      </c>
      <c r="D5333" s="481" t="s">
        <v>1403</v>
      </c>
      <c r="E5333" s="481" t="s">
        <v>2318</v>
      </c>
      <c r="F5333" s="483">
        <v>273.65</v>
      </c>
    </row>
    <row r="5334" ht="15.75" customHeight="1" outlineLevel="1">
      <c r="A5334" s="155"/>
      <c r="B5334" s="481">
        <v>86943.0</v>
      </c>
      <c r="C5334" s="482" t="s">
        <v>7647</v>
      </c>
      <c r="D5334" s="481" t="s">
        <v>1403</v>
      </c>
      <c r="E5334" s="481" t="s">
        <v>2318</v>
      </c>
      <c r="F5334" s="483">
        <v>261.38</v>
      </c>
    </row>
    <row r="5335" ht="15.75" customHeight="1" outlineLevel="1">
      <c r="A5335" s="155"/>
      <c r="B5335" s="481">
        <v>86947.0</v>
      </c>
      <c r="C5335" s="482" t="s">
        <v>7648</v>
      </c>
      <c r="D5335" s="481" t="s">
        <v>1403</v>
      </c>
      <c r="E5335" s="481" t="s">
        <v>2318</v>
      </c>
      <c r="F5335" s="483">
        <v>1261.14</v>
      </c>
    </row>
    <row r="5336" ht="15.75" customHeight="1" outlineLevel="1">
      <c r="A5336" s="155"/>
      <c r="B5336" s="481">
        <v>93396.0</v>
      </c>
      <c r="C5336" s="482" t="s">
        <v>7649</v>
      </c>
      <c r="D5336" s="481" t="s">
        <v>1403</v>
      </c>
      <c r="E5336" s="481" t="s">
        <v>2318</v>
      </c>
      <c r="F5336" s="483">
        <v>678.98</v>
      </c>
    </row>
    <row r="5337" ht="15.75" customHeight="1" outlineLevel="1">
      <c r="A5337" s="155"/>
      <c r="B5337" s="481">
        <v>93441.0</v>
      </c>
      <c r="C5337" s="482" t="s">
        <v>7650</v>
      </c>
      <c r="D5337" s="481" t="s">
        <v>1403</v>
      </c>
      <c r="E5337" s="481" t="s">
        <v>2318</v>
      </c>
      <c r="F5337" s="483">
        <v>1207.61</v>
      </c>
    </row>
    <row r="5338" ht="15.75" customHeight="1" outlineLevel="1">
      <c r="A5338" s="155"/>
      <c r="B5338" s="481">
        <v>93442.0</v>
      </c>
      <c r="C5338" s="482" t="s">
        <v>7651</v>
      </c>
      <c r="D5338" s="481" t="s">
        <v>1403</v>
      </c>
      <c r="E5338" s="481" t="s">
        <v>2318</v>
      </c>
      <c r="F5338" s="483">
        <v>1289.76</v>
      </c>
    </row>
    <row r="5339" ht="15.75" customHeight="1" outlineLevel="1">
      <c r="A5339" s="155"/>
      <c r="B5339" s="481">
        <v>95469.0</v>
      </c>
      <c r="C5339" s="482" t="s">
        <v>7652</v>
      </c>
      <c r="D5339" s="481" t="s">
        <v>1403</v>
      </c>
      <c r="E5339" s="481" t="s">
        <v>2318</v>
      </c>
      <c r="F5339" s="483">
        <v>288.44</v>
      </c>
    </row>
    <row r="5340" ht="15.75" customHeight="1" outlineLevel="1">
      <c r="A5340" s="155"/>
      <c r="B5340" s="481">
        <v>95470.0</v>
      </c>
      <c r="C5340" s="482" t="s">
        <v>7653</v>
      </c>
      <c r="D5340" s="481" t="s">
        <v>1403</v>
      </c>
      <c r="E5340" s="481" t="s">
        <v>2318</v>
      </c>
      <c r="F5340" s="483">
        <v>296.56</v>
      </c>
    </row>
    <row r="5341" ht="15.75" customHeight="1" outlineLevel="1">
      <c r="A5341" s="155"/>
      <c r="B5341" s="481">
        <v>95471.0</v>
      </c>
      <c r="C5341" s="482" t="s">
        <v>7654</v>
      </c>
      <c r="D5341" s="481" t="s">
        <v>1403</v>
      </c>
      <c r="E5341" s="481" t="s">
        <v>2318</v>
      </c>
      <c r="F5341" s="483">
        <v>729.47</v>
      </c>
    </row>
    <row r="5342" ht="15.75" customHeight="1" outlineLevel="1">
      <c r="A5342" s="155"/>
      <c r="B5342" s="481">
        <v>95472.0</v>
      </c>
      <c r="C5342" s="482" t="s">
        <v>7655</v>
      </c>
      <c r="D5342" s="481" t="s">
        <v>1403</v>
      </c>
      <c r="E5342" s="481" t="s">
        <v>2318</v>
      </c>
      <c r="F5342" s="483">
        <v>737.59</v>
      </c>
    </row>
    <row r="5343" ht="15.75" customHeight="1" outlineLevel="1">
      <c r="A5343" s="155"/>
      <c r="B5343" s="481">
        <v>95542.0</v>
      </c>
      <c r="C5343" s="482" t="s">
        <v>7656</v>
      </c>
      <c r="D5343" s="481" t="s">
        <v>1403</v>
      </c>
      <c r="E5343" s="481" t="s">
        <v>2466</v>
      </c>
      <c r="F5343" s="483">
        <v>33.04</v>
      </c>
    </row>
    <row r="5344" ht="15.75" customHeight="1" outlineLevel="1">
      <c r="A5344" s="155"/>
      <c r="B5344" s="481">
        <v>95543.0</v>
      </c>
      <c r="C5344" s="482" t="s">
        <v>7657</v>
      </c>
      <c r="D5344" s="481" t="s">
        <v>1403</v>
      </c>
      <c r="E5344" s="481" t="s">
        <v>2466</v>
      </c>
      <c r="F5344" s="483">
        <v>55.93</v>
      </c>
    </row>
    <row r="5345" ht="15.75" customHeight="1" outlineLevel="1">
      <c r="A5345" s="155"/>
      <c r="B5345" s="481">
        <v>95544.0</v>
      </c>
      <c r="C5345" s="482" t="s">
        <v>7658</v>
      </c>
      <c r="D5345" s="481" t="s">
        <v>1403</v>
      </c>
      <c r="E5345" s="481" t="s">
        <v>2466</v>
      </c>
      <c r="F5345" s="483">
        <v>40.13</v>
      </c>
    </row>
    <row r="5346" ht="15.75" customHeight="1" outlineLevel="1">
      <c r="A5346" s="155"/>
      <c r="B5346" s="481">
        <v>95545.0</v>
      </c>
      <c r="C5346" s="482" t="s">
        <v>7659</v>
      </c>
      <c r="D5346" s="481" t="s">
        <v>1403</v>
      </c>
      <c r="E5346" s="481" t="s">
        <v>2944</v>
      </c>
      <c r="F5346" s="483">
        <v>39.38</v>
      </c>
    </row>
    <row r="5347" ht="15.75" customHeight="1" outlineLevel="1">
      <c r="A5347" s="155"/>
      <c r="B5347" s="481">
        <v>95546.0</v>
      </c>
      <c r="C5347" s="482" t="s">
        <v>7660</v>
      </c>
      <c r="D5347" s="481" t="s">
        <v>1403</v>
      </c>
      <c r="E5347" s="481" t="s">
        <v>2466</v>
      </c>
      <c r="F5347" s="483">
        <v>137.82</v>
      </c>
    </row>
    <row r="5348" ht="15.75" customHeight="1" outlineLevel="1">
      <c r="A5348" s="155"/>
      <c r="B5348" s="481">
        <v>95547.0</v>
      </c>
      <c r="C5348" s="482" t="s">
        <v>7661</v>
      </c>
      <c r="D5348" s="481" t="s">
        <v>1403</v>
      </c>
      <c r="E5348" s="481" t="s">
        <v>2944</v>
      </c>
      <c r="F5348" s="483">
        <v>58.08</v>
      </c>
    </row>
    <row r="5349" ht="15.75" customHeight="1" outlineLevel="1">
      <c r="A5349" s="155"/>
      <c r="B5349" s="481">
        <v>100848.0</v>
      </c>
      <c r="C5349" s="482" t="s">
        <v>7662</v>
      </c>
      <c r="D5349" s="481" t="s">
        <v>1403</v>
      </c>
      <c r="E5349" s="481" t="s">
        <v>2318</v>
      </c>
      <c r="F5349" s="483">
        <v>526.4</v>
      </c>
    </row>
    <row r="5350" ht="15.75" customHeight="1" outlineLevel="1">
      <c r="A5350" s="155"/>
      <c r="B5350" s="481">
        <v>100849.0</v>
      </c>
      <c r="C5350" s="482" t="s">
        <v>7663</v>
      </c>
      <c r="D5350" s="481" t="s">
        <v>1403</v>
      </c>
      <c r="E5350" s="481" t="s">
        <v>2944</v>
      </c>
      <c r="F5350" s="483">
        <v>44.93</v>
      </c>
    </row>
    <row r="5351" ht="15.75" customHeight="1" outlineLevel="1">
      <c r="A5351" s="155"/>
      <c r="B5351" s="481">
        <v>100851.0</v>
      </c>
      <c r="C5351" s="482" t="s">
        <v>7664</v>
      </c>
      <c r="D5351" s="481" t="s">
        <v>1403</v>
      </c>
      <c r="E5351" s="481" t="s">
        <v>2466</v>
      </c>
      <c r="F5351" s="483">
        <v>90.08</v>
      </c>
    </row>
    <row r="5352" ht="15.75" customHeight="1" outlineLevel="1">
      <c r="A5352" s="155"/>
      <c r="B5352" s="481">
        <v>100852.0</v>
      </c>
      <c r="C5352" s="482" t="s">
        <v>7665</v>
      </c>
      <c r="D5352" s="481" t="s">
        <v>1403</v>
      </c>
      <c r="E5352" s="481" t="s">
        <v>2466</v>
      </c>
      <c r="F5352" s="483">
        <v>277.49</v>
      </c>
    </row>
    <row r="5353" ht="15.75" customHeight="1" outlineLevel="1">
      <c r="A5353" s="155"/>
      <c r="B5353" s="481">
        <v>100853.0</v>
      </c>
      <c r="C5353" s="482" t="s">
        <v>7666</v>
      </c>
      <c r="D5353" s="481" t="s">
        <v>1403</v>
      </c>
      <c r="E5353" s="481" t="s">
        <v>2466</v>
      </c>
      <c r="F5353" s="483">
        <v>372.39</v>
      </c>
    </row>
    <row r="5354" ht="15.75" customHeight="1" outlineLevel="1">
      <c r="A5354" s="155"/>
      <c r="B5354" s="481">
        <v>100854.0</v>
      </c>
      <c r="C5354" s="482" t="s">
        <v>7667</v>
      </c>
      <c r="D5354" s="481" t="s">
        <v>1403</v>
      </c>
      <c r="E5354" s="481" t="s">
        <v>2466</v>
      </c>
      <c r="F5354" s="483">
        <v>1946.97</v>
      </c>
    </row>
    <row r="5355" ht="15.75" customHeight="1" outlineLevel="1">
      <c r="A5355" s="155"/>
      <c r="B5355" s="481">
        <v>100856.0</v>
      </c>
      <c r="C5355" s="482" t="s">
        <v>7668</v>
      </c>
      <c r="D5355" s="481" t="s">
        <v>1403</v>
      </c>
      <c r="E5355" s="481" t="s">
        <v>2466</v>
      </c>
      <c r="F5355" s="483">
        <v>40.98</v>
      </c>
    </row>
    <row r="5356" ht="15.75" customHeight="1" outlineLevel="1">
      <c r="A5356" s="155"/>
      <c r="B5356" s="481">
        <v>100857.0</v>
      </c>
      <c r="C5356" s="482" t="s">
        <v>7669</v>
      </c>
      <c r="D5356" s="481" t="s">
        <v>1403</v>
      </c>
      <c r="E5356" s="481" t="s">
        <v>2466</v>
      </c>
      <c r="F5356" s="483">
        <v>570.08</v>
      </c>
    </row>
    <row r="5357" ht="15.75" customHeight="1" outlineLevel="1">
      <c r="A5357" s="155"/>
      <c r="B5357" s="481">
        <v>100858.0</v>
      </c>
      <c r="C5357" s="482" t="s">
        <v>7670</v>
      </c>
      <c r="D5357" s="481" t="s">
        <v>1403</v>
      </c>
      <c r="E5357" s="481" t="s">
        <v>2318</v>
      </c>
      <c r="F5357" s="483">
        <v>547.15</v>
      </c>
    </row>
    <row r="5358" ht="15.75" customHeight="1" outlineLevel="1">
      <c r="A5358" s="155"/>
      <c r="B5358" s="481">
        <v>100859.0</v>
      </c>
      <c r="C5358" s="482" t="s">
        <v>7671</v>
      </c>
      <c r="D5358" s="481" t="s">
        <v>1403</v>
      </c>
      <c r="E5358" s="481" t="s">
        <v>2318</v>
      </c>
      <c r="F5358" s="483">
        <v>953.26</v>
      </c>
    </row>
    <row r="5359" ht="15.75" customHeight="1" outlineLevel="1">
      <c r="A5359" s="155"/>
      <c r="B5359" s="481">
        <v>100860.0</v>
      </c>
      <c r="C5359" s="482" t="s">
        <v>7672</v>
      </c>
      <c r="D5359" s="481" t="s">
        <v>1403</v>
      </c>
      <c r="E5359" s="481" t="s">
        <v>2944</v>
      </c>
      <c r="F5359" s="483">
        <v>108.24</v>
      </c>
    </row>
    <row r="5360" ht="15.75" customHeight="1" outlineLevel="1">
      <c r="A5360" s="155"/>
      <c r="B5360" s="481">
        <v>100861.0</v>
      </c>
      <c r="C5360" s="482" t="s">
        <v>7673</v>
      </c>
      <c r="D5360" s="481" t="s">
        <v>1403</v>
      </c>
      <c r="E5360" s="481" t="s">
        <v>2318</v>
      </c>
      <c r="F5360" s="483">
        <v>33.65</v>
      </c>
    </row>
    <row r="5361" ht="15.75" customHeight="1" outlineLevel="1">
      <c r="A5361" s="155"/>
      <c r="B5361" s="481">
        <v>100862.0</v>
      </c>
      <c r="C5361" s="482" t="s">
        <v>7674</v>
      </c>
      <c r="D5361" s="481" t="s">
        <v>1403</v>
      </c>
      <c r="E5361" s="481" t="s">
        <v>2318</v>
      </c>
      <c r="F5361" s="483">
        <v>37.06</v>
      </c>
    </row>
    <row r="5362" ht="15.75" customHeight="1" outlineLevel="1">
      <c r="A5362" s="155"/>
      <c r="B5362" s="481">
        <v>100863.0</v>
      </c>
      <c r="C5362" s="482" t="s">
        <v>7675</v>
      </c>
      <c r="D5362" s="481" t="s">
        <v>1403</v>
      </c>
      <c r="E5362" s="481" t="s">
        <v>2318</v>
      </c>
      <c r="F5362" s="483">
        <v>633.12</v>
      </c>
    </row>
    <row r="5363" ht="15.75" customHeight="1" outlineLevel="1">
      <c r="A5363" s="155"/>
      <c r="B5363" s="481">
        <v>100864.0</v>
      </c>
      <c r="C5363" s="482" t="s">
        <v>7676</v>
      </c>
      <c r="D5363" s="481" t="s">
        <v>1403</v>
      </c>
      <c r="E5363" s="481" t="s">
        <v>2318</v>
      </c>
      <c r="F5363" s="483">
        <v>695.43</v>
      </c>
    </row>
    <row r="5364" ht="15.75" customHeight="1" outlineLevel="1">
      <c r="A5364" s="155"/>
      <c r="B5364" s="481">
        <v>100865.0</v>
      </c>
      <c r="C5364" s="482" t="s">
        <v>7677</v>
      </c>
      <c r="D5364" s="481" t="s">
        <v>1403</v>
      </c>
      <c r="E5364" s="481" t="s">
        <v>2318</v>
      </c>
      <c r="F5364" s="483">
        <v>617.81</v>
      </c>
    </row>
    <row r="5365" ht="15.75" customHeight="1" outlineLevel="1">
      <c r="A5365" s="155"/>
      <c r="B5365" s="481">
        <v>100866.0</v>
      </c>
      <c r="C5365" s="482" t="s">
        <v>7678</v>
      </c>
      <c r="D5365" s="481" t="s">
        <v>1403</v>
      </c>
      <c r="E5365" s="481" t="s">
        <v>2318</v>
      </c>
      <c r="F5365" s="483">
        <v>326.54</v>
      </c>
    </row>
    <row r="5366" ht="15.75" customHeight="1" outlineLevel="1">
      <c r="A5366" s="155"/>
      <c r="B5366" s="481">
        <v>100867.0</v>
      </c>
      <c r="C5366" s="482" t="s">
        <v>7679</v>
      </c>
      <c r="D5366" s="481" t="s">
        <v>1403</v>
      </c>
      <c r="E5366" s="481" t="s">
        <v>2318</v>
      </c>
      <c r="F5366" s="483">
        <v>347.09</v>
      </c>
    </row>
    <row r="5367" ht="15.75" customHeight="1" outlineLevel="1">
      <c r="A5367" s="155"/>
      <c r="B5367" s="481">
        <v>100868.0</v>
      </c>
      <c r="C5367" s="482" t="s">
        <v>7680</v>
      </c>
      <c r="D5367" s="481" t="s">
        <v>1403</v>
      </c>
      <c r="E5367" s="481" t="s">
        <v>2318</v>
      </c>
      <c r="F5367" s="483">
        <v>360.76</v>
      </c>
    </row>
    <row r="5368" ht="15.75" customHeight="1" outlineLevel="1">
      <c r="A5368" s="155"/>
      <c r="B5368" s="481">
        <v>100869.0</v>
      </c>
      <c r="C5368" s="482" t="s">
        <v>7681</v>
      </c>
      <c r="D5368" s="481" t="s">
        <v>1403</v>
      </c>
      <c r="E5368" s="481" t="s">
        <v>2318</v>
      </c>
      <c r="F5368" s="483">
        <v>371.25</v>
      </c>
    </row>
    <row r="5369" ht="15.75" customHeight="1" outlineLevel="1">
      <c r="A5369" s="155"/>
      <c r="B5369" s="481">
        <v>100870.0</v>
      </c>
      <c r="C5369" s="482" t="s">
        <v>7682</v>
      </c>
      <c r="D5369" s="481" t="s">
        <v>1403</v>
      </c>
      <c r="E5369" s="481" t="s">
        <v>2318</v>
      </c>
      <c r="F5369" s="483">
        <v>296.36</v>
      </c>
    </row>
    <row r="5370" ht="15.75" customHeight="1" outlineLevel="1">
      <c r="A5370" s="155"/>
      <c r="B5370" s="481">
        <v>100871.0</v>
      </c>
      <c r="C5370" s="482" t="s">
        <v>7683</v>
      </c>
      <c r="D5370" s="481" t="s">
        <v>1403</v>
      </c>
      <c r="E5370" s="481" t="s">
        <v>2318</v>
      </c>
      <c r="F5370" s="483">
        <v>319.18</v>
      </c>
    </row>
    <row r="5371" ht="15.75" customHeight="1" outlineLevel="1">
      <c r="A5371" s="155"/>
      <c r="B5371" s="481">
        <v>100872.0</v>
      </c>
      <c r="C5371" s="482" t="s">
        <v>7684</v>
      </c>
      <c r="D5371" s="481" t="s">
        <v>1403</v>
      </c>
      <c r="E5371" s="481" t="s">
        <v>2318</v>
      </c>
      <c r="F5371" s="483">
        <v>333.75</v>
      </c>
    </row>
    <row r="5372" ht="15.75" customHeight="1" outlineLevel="1">
      <c r="A5372" s="155"/>
      <c r="B5372" s="481">
        <v>100873.0</v>
      </c>
      <c r="C5372" s="482" t="s">
        <v>7685</v>
      </c>
      <c r="D5372" s="481" t="s">
        <v>1403</v>
      </c>
      <c r="E5372" s="481" t="s">
        <v>2318</v>
      </c>
      <c r="F5372" s="483">
        <v>342.85</v>
      </c>
    </row>
    <row r="5373" ht="15.75" customHeight="1" outlineLevel="1">
      <c r="A5373" s="155"/>
      <c r="B5373" s="481">
        <v>100874.0</v>
      </c>
      <c r="C5373" s="482" t="s">
        <v>7686</v>
      </c>
      <c r="D5373" s="481" t="s">
        <v>1403</v>
      </c>
      <c r="E5373" s="481" t="s">
        <v>2318</v>
      </c>
      <c r="F5373" s="483">
        <v>326.54</v>
      </c>
    </row>
    <row r="5374" ht="15.75" customHeight="1" outlineLevel="1">
      <c r="A5374" s="155"/>
      <c r="B5374" s="481">
        <v>100875.0</v>
      </c>
      <c r="C5374" s="482" t="s">
        <v>7687</v>
      </c>
      <c r="D5374" s="481" t="s">
        <v>1403</v>
      </c>
      <c r="E5374" s="481" t="s">
        <v>2318</v>
      </c>
      <c r="F5374" s="483">
        <v>1140.38</v>
      </c>
    </row>
    <row r="5375" ht="15.75" customHeight="1" outlineLevel="1">
      <c r="A5375" s="155"/>
      <c r="B5375" s="481">
        <v>100878.0</v>
      </c>
      <c r="C5375" s="482" t="s">
        <v>7688</v>
      </c>
      <c r="D5375" s="481" t="s">
        <v>1403</v>
      </c>
      <c r="E5375" s="481" t="s">
        <v>2318</v>
      </c>
      <c r="F5375" s="483">
        <v>625.2</v>
      </c>
    </row>
    <row r="5376" ht="15.75" customHeight="1" outlineLevel="1">
      <c r="A5376" s="155"/>
      <c r="B5376" s="481">
        <v>98052.0</v>
      </c>
      <c r="C5376" s="482" t="s">
        <v>7689</v>
      </c>
      <c r="D5376" s="481" t="s">
        <v>1403</v>
      </c>
      <c r="E5376" s="481" t="s">
        <v>2318</v>
      </c>
      <c r="F5376" s="483">
        <v>2126.81</v>
      </c>
    </row>
    <row r="5377" ht="15.75" customHeight="1" outlineLevel="1">
      <c r="A5377" s="155"/>
      <c r="B5377" s="481">
        <v>98053.0</v>
      </c>
      <c r="C5377" s="482" t="s">
        <v>7690</v>
      </c>
      <c r="D5377" s="481" t="s">
        <v>1403</v>
      </c>
      <c r="E5377" s="481" t="s">
        <v>2318</v>
      </c>
      <c r="F5377" s="483">
        <v>2936.17</v>
      </c>
    </row>
    <row r="5378" ht="15.75" customHeight="1" outlineLevel="1">
      <c r="A5378" s="155"/>
      <c r="B5378" s="481">
        <v>98054.0</v>
      </c>
      <c r="C5378" s="482" t="s">
        <v>7691</v>
      </c>
      <c r="D5378" s="481" t="s">
        <v>1403</v>
      </c>
      <c r="E5378" s="481" t="s">
        <v>2318</v>
      </c>
      <c r="F5378" s="483">
        <v>4812.02</v>
      </c>
    </row>
    <row r="5379" ht="15.75" customHeight="1" outlineLevel="1">
      <c r="A5379" s="155"/>
      <c r="B5379" s="481">
        <v>98055.0</v>
      </c>
      <c r="C5379" s="482" t="s">
        <v>7692</v>
      </c>
      <c r="D5379" s="481" t="s">
        <v>1403</v>
      </c>
      <c r="E5379" s="481" t="s">
        <v>2318</v>
      </c>
      <c r="F5379" s="483">
        <v>6555.93</v>
      </c>
    </row>
    <row r="5380" ht="15.75" customHeight="1" outlineLevel="1">
      <c r="A5380" s="155"/>
      <c r="B5380" s="481">
        <v>98056.0</v>
      </c>
      <c r="C5380" s="482" t="s">
        <v>7693</v>
      </c>
      <c r="D5380" s="481" t="s">
        <v>1403</v>
      </c>
      <c r="E5380" s="481" t="s">
        <v>2318</v>
      </c>
      <c r="F5380" s="483">
        <v>7649.58</v>
      </c>
    </row>
    <row r="5381" ht="15.75" customHeight="1" outlineLevel="1">
      <c r="A5381" s="155"/>
      <c r="B5381" s="481">
        <v>98057.0</v>
      </c>
      <c r="C5381" s="482" t="s">
        <v>7694</v>
      </c>
      <c r="D5381" s="481" t="s">
        <v>1403</v>
      </c>
      <c r="E5381" s="481" t="s">
        <v>2318</v>
      </c>
      <c r="F5381" s="483">
        <v>9126.59</v>
      </c>
    </row>
    <row r="5382" ht="15.75" customHeight="1" outlineLevel="1">
      <c r="A5382" s="155"/>
      <c r="B5382" s="481">
        <v>98058.0</v>
      </c>
      <c r="C5382" s="482" t="s">
        <v>7695</v>
      </c>
      <c r="D5382" s="481" t="s">
        <v>1403</v>
      </c>
      <c r="E5382" s="481" t="s">
        <v>2318</v>
      </c>
      <c r="F5382" s="483">
        <v>1845.99</v>
      </c>
    </row>
    <row r="5383" ht="15.75" customHeight="1" outlineLevel="1">
      <c r="A5383" s="155"/>
      <c r="B5383" s="481">
        <v>98059.0</v>
      </c>
      <c r="C5383" s="482" t="s">
        <v>7696</v>
      </c>
      <c r="D5383" s="481" t="s">
        <v>1403</v>
      </c>
      <c r="E5383" s="481" t="s">
        <v>2318</v>
      </c>
      <c r="F5383" s="483">
        <v>4050.78</v>
      </c>
    </row>
    <row r="5384" ht="15.75" customHeight="1" outlineLevel="1">
      <c r="A5384" s="155"/>
      <c r="B5384" s="481">
        <v>98060.0</v>
      </c>
      <c r="C5384" s="482" t="s">
        <v>7697</v>
      </c>
      <c r="D5384" s="481" t="s">
        <v>1403</v>
      </c>
      <c r="E5384" s="481" t="s">
        <v>2318</v>
      </c>
      <c r="F5384" s="483">
        <v>5684.23</v>
      </c>
    </row>
    <row r="5385" ht="15.75" customHeight="1" outlineLevel="1">
      <c r="A5385" s="155"/>
      <c r="B5385" s="481">
        <v>98061.0</v>
      </c>
      <c r="C5385" s="482" t="s">
        <v>7698</v>
      </c>
      <c r="D5385" s="481" t="s">
        <v>1403</v>
      </c>
      <c r="E5385" s="481" t="s">
        <v>2318</v>
      </c>
      <c r="F5385" s="483">
        <v>7948.77</v>
      </c>
    </row>
    <row r="5386" ht="15.75" customHeight="1" outlineLevel="1">
      <c r="A5386" s="155"/>
      <c r="B5386" s="481">
        <v>98062.0</v>
      </c>
      <c r="C5386" s="482" t="s">
        <v>7699</v>
      </c>
      <c r="D5386" s="481" t="s">
        <v>1403</v>
      </c>
      <c r="E5386" s="481" t="s">
        <v>2318</v>
      </c>
      <c r="F5386" s="483">
        <v>3195.92</v>
      </c>
    </row>
    <row r="5387" ht="15.75" customHeight="1" outlineLevel="1">
      <c r="A5387" s="155"/>
      <c r="B5387" s="481">
        <v>98063.0</v>
      </c>
      <c r="C5387" s="482" t="s">
        <v>7700</v>
      </c>
      <c r="D5387" s="481" t="s">
        <v>1403</v>
      </c>
      <c r="E5387" s="481" t="s">
        <v>2318</v>
      </c>
      <c r="F5387" s="483">
        <v>4887.4</v>
      </c>
    </row>
    <row r="5388" ht="15.75" customHeight="1" outlineLevel="1">
      <c r="A5388" s="155"/>
      <c r="B5388" s="481">
        <v>98064.0</v>
      </c>
      <c r="C5388" s="482" t="s">
        <v>7701</v>
      </c>
      <c r="D5388" s="481" t="s">
        <v>1403</v>
      </c>
      <c r="E5388" s="481" t="s">
        <v>2318</v>
      </c>
      <c r="F5388" s="483">
        <v>5648.47</v>
      </c>
    </row>
    <row r="5389" ht="15.75" customHeight="1" outlineLevel="1">
      <c r="A5389" s="155"/>
      <c r="B5389" s="481">
        <v>98065.0</v>
      </c>
      <c r="C5389" s="482" t="s">
        <v>7702</v>
      </c>
      <c r="D5389" s="481" t="s">
        <v>1403</v>
      </c>
      <c r="E5389" s="481" t="s">
        <v>2318</v>
      </c>
      <c r="F5389" s="483">
        <v>7865.19</v>
      </c>
    </row>
    <row r="5390" ht="15.75" customHeight="1" outlineLevel="1">
      <c r="A5390" s="155"/>
      <c r="B5390" s="481">
        <v>98066.0</v>
      </c>
      <c r="C5390" s="482" t="s">
        <v>7703</v>
      </c>
      <c r="D5390" s="481" t="s">
        <v>1403</v>
      </c>
      <c r="E5390" s="481" t="s">
        <v>2318</v>
      </c>
      <c r="F5390" s="483">
        <v>5000.33</v>
      </c>
    </row>
    <row r="5391" ht="15.75" customHeight="1" outlineLevel="1">
      <c r="A5391" s="155"/>
      <c r="B5391" s="481">
        <v>98067.0</v>
      </c>
      <c r="C5391" s="482" t="s">
        <v>7704</v>
      </c>
      <c r="D5391" s="481" t="s">
        <v>1403</v>
      </c>
      <c r="E5391" s="481" t="s">
        <v>2318</v>
      </c>
      <c r="F5391" s="483">
        <v>6666.67</v>
      </c>
    </row>
    <row r="5392" ht="15.75" customHeight="1" outlineLevel="1">
      <c r="A5392" s="155"/>
      <c r="B5392" s="481">
        <v>98068.0</v>
      </c>
      <c r="C5392" s="482" t="s">
        <v>7705</v>
      </c>
      <c r="D5392" s="481" t="s">
        <v>1403</v>
      </c>
      <c r="E5392" s="481" t="s">
        <v>2318</v>
      </c>
      <c r="F5392" s="483">
        <v>9415.14</v>
      </c>
    </row>
    <row r="5393" ht="15.75" customHeight="1" outlineLevel="1">
      <c r="A5393" s="155"/>
      <c r="B5393" s="481">
        <v>98069.0</v>
      </c>
      <c r="C5393" s="482" t="s">
        <v>7706</v>
      </c>
      <c r="D5393" s="481" t="s">
        <v>1403</v>
      </c>
      <c r="E5393" s="481" t="s">
        <v>2318</v>
      </c>
      <c r="F5393" s="483">
        <v>12640.34</v>
      </c>
    </row>
    <row r="5394" ht="15.75" customHeight="1" outlineLevel="1">
      <c r="A5394" s="155"/>
      <c r="B5394" s="481">
        <v>98070.0</v>
      </c>
      <c r="C5394" s="482" t="s">
        <v>7707</v>
      </c>
      <c r="D5394" s="481" t="s">
        <v>1403</v>
      </c>
      <c r="E5394" s="481" t="s">
        <v>2318</v>
      </c>
      <c r="F5394" s="483">
        <v>14455.81</v>
      </c>
    </row>
    <row r="5395" ht="15.75" customHeight="1" outlineLevel="1">
      <c r="A5395" s="155"/>
      <c r="B5395" s="481">
        <v>98071.0</v>
      </c>
      <c r="C5395" s="482" t="s">
        <v>7708</v>
      </c>
      <c r="D5395" s="481" t="s">
        <v>1403</v>
      </c>
      <c r="E5395" s="481" t="s">
        <v>2318</v>
      </c>
      <c r="F5395" s="483">
        <v>15803.82</v>
      </c>
    </row>
    <row r="5396" ht="15.75" customHeight="1" outlineLevel="1">
      <c r="A5396" s="155"/>
      <c r="B5396" s="481">
        <v>98072.0</v>
      </c>
      <c r="C5396" s="482" t="s">
        <v>7709</v>
      </c>
      <c r="D5396" s="481" t="s">
        <v>1403</v>
      </c>
      <c r="E5396" s="481" t="s">
        <v>2318</v>
      </c>
      <c r="F5396" s="483">
        <v>4196.85</v>
      </c>
    </row>
    <row r="5397" ht="15.75" customHeight="1" outlineLevel="1">
      <c r="A5397" s="155"/>
      <c r="B5397" s="481">
        <v>98073.0</v>
      </c>
      <c r="C5397" s="482" t="s">
        <v>7710</v>
      </c>
      <c r="D5397" s="481" t="s">
        <v>1403</v>
      </c>
      <c r="E5397" s="481" t="s">
        <v>2318</v>
      </c>
      <c r="F5397" s="483">
        <v>6582.84</v>
      </c>
    </row>
    <row r="5398" ht="15.75" customHeight="1" outlineLevel="1">
      <c r="A5398" s="155"/>
      <c r="B5398" s="481">
        <v>98074.0</v>
      </c>
      <c r="C5398" s="482" t="s">
        <v>7711</v>
      </c>
      <c r="D5398" s="481" t="s">
        <v>1403</v>
      </c>
      <c r="E5398" s="481" t="s">
        <v>2318</v>
      </c>
      <c r="F5398" s="483">
        <v>10247.44</v>
      </c>
    </row>
    <row r="5399" ht="15.75" customHeight="1" outlineLevel="1">
      <c r="A5399" s="155"/>
      <c r="B5399" s="481">
        <v>98075.0</v>
      </c>
      <c r="C5399" s="482" t="s">
        <v>7712</v>
      </c>
      <c r="D5399" s="481" t="s">
        <v>1403</v>
      </c>
      <c r="E5399" s="481" t="s">
        <v>2318</v>
      </c>
      <c r="F5399" s="483">
        <v>13340.92</v>
      </c>
    </row>
    <row r="5400" ht="15.75" customHeight="1" outlineLevel="1">
      <c r="A5400" s="155"/>
      <c r="B5400" s="481">
        <v>98076.0</v>
      </c>
      <c r="C5400" s="482" t="s">
        <v>7713</v>
      </c>
      <c r="D5400" s="481" t="s">
        <v>1403</v>
      </c>
      <c r="E5400" s="481" t="s">
        <v>2318</v>
      </c>
      <c r="F5400" s="483">
        <v>15388.66</v>
      </c>
    </row>
    <row r="5401" ht="15.75" customHeight="1" outlineLevel="1">
      <c r="A5401" s="155"/>
      <c r="B5401" s="481">
        <v>98077.0</v>
      </c>
      <c r="C5401" s="482" t="s">
        <v>7714</v>
      </c>
      <c r="D5401" s="481" t="s">
        <v>1403</v>
      </c>
      <c r="E5401" s="481" t="s">
        <v>2318</v>
      </c>
      <c r="F5401" s="483">
        <v>18127.85</v>
      </c>
    </row>
    <row r="5402" ht="15.75" customHeight="1" outlineLevel="1">
      <c r="A5402" s="155"/>
      <c r="B5402" s="481">
        <v>98078.0</v>
      </c>
      <c r="C5402" s="482" t="s">
        <v>7715</v>
      </c>
      <c r="D5402" s="481" t="s">
        <v>1403</v>
      </c>
      <c r="E5402" s="481" t="s">
        <v>2318</v>
      </c>
      <c r="F5402" s="483">
        <v>4754.21</v>
      </c>
    </row>
    <row r="5403" ht="15.75" customHeight="1" outlineLevel="1">
      <c r="A5403" s="155"/>
      <c r="B5403" s="481">
        <v>98079.0</v>
      </c>
      <c r="C5403" s="482" t="s">
        <v>7716</v>
      </c>
      <c r="D5403" s="481" t="s">
        <v>1403</v>
      </c>
      <c r="E5403" s="481" t="s">
        <v>2318</v>
      </c>
      <c r="F5403" s="483">
        <v>8325.01</v>
      </c>
    </row>
    <row r="5404" ht="15.75" customHeight="1" outlineLevel="1">
      <c r="A5404" s="155"/>
      <c r="B5404" s="481">
        <v>98080.0</v>
      </c>
      <c r="C5404" s="482" t="s">
        <v>7717</v>
      </c>
      <c r="D5404" s="481" t="s">
        <v>1403</v>
      </c>
      <c r="E5404" s="481" t="s">
        <v>2318</v>
      </c>
      <c r="F5404" s="483">
        <v>10692.61</v>
      </c>
    </row>
    <row r="5405" ht="15.75" customHeight="1" outlineLevel="1">
      <c r="A5405" s="155"/>
      <c r="B5405" s="481">
        <v>98081.0</v>
      </c>
      <c r="C5405" s="482" t="s">
        <v>7718</v>
      </c>
      <c r="D5405" s="481" t="s">
        <v>1403</v>
      </c>
      <c r="E5405" s="481" t="s">
        <v>2318</v>
      </c>
      <c r="F5405" s="483">
        <v>15831.09</v>
      </c>
    </row>
    <row r="5406" ht="15.75" customHeight="1" outlineLevel="1">
      <c r="A5406" s="155"/>
      <c r="B5406" s="481">
        <v>98082.0</v>
      </c>
      <c r="C5406" s="482" t="s">
        <v>7719</v>
      </c>
      <c r="D5406" s="481" t="s">
        <v>1403</v>
      </c>
      <c r="E5406" s="481" t="s">
        <v>2318</v>
      </c>
      <c r="F5406" s="483">
        <v>3779.6</v>
      </c>
    </row>
    <row r="5407" ht="15.75" customHeight="1" outlineLevel="1">
      <c r="A5407" s="155"/>
      <c r="B5407" s="481">
        <v>98083.0</v>
      </c>
      <c r="C5407" s="482" t="s">
        <v>7720</v>
      </c>
      <c r="D5407" s="481" t="s">
        <v>1403</v>
      </c>
      <c r="E5407" s="481" t="s">
        <v>2318</v>
      </c>
      <c r="F5407" s="483">
        <v>4977.84</v>
      </c>
    </row>
    <row r="5408" ht="15.75" customHeight="1" outlineLevel="1">
      <c r="A5408" s="155"/>
      <c r="B5408" s="481">
        <v>98084.0</v>
      </c>
      <c r="C5408" s="482" t="s">
        <v>7721</v>
      </c>
      <c r="D5408" s="481" t="s">
        <v>1403</v>
      </c>
      <c r="E5408" s="481" t="s">
        <v>2318</v>
      </c>
      <c r="F5408" s="483">
        <v>6972.19</v>
      </c>
    </row>
    <row r="5409" ht="15.75" customHeight="1" outlineLevel="1">
      <c r="A5409" s="155"/>
      <c r="B5409" s="481">
        <v>98085.0</v>
      </c>
      <c r="C5409" s="482" t="s">
        <v>7722</v>
      </c>
      <c r="D5409" s="481" t="s">
        <v>1403</v>
      </c>
      <c r="E5409" s="481" t="s">
        <v>2318</v>
      </c>
      <c r="F5409" s="483">
        <v>9456.66</v>
      </c>
    </row>
    <row r="5410" ht="15.75" customHeight="1" outlineLevel="1">
      <c r="A5410" s="155"/>
      <c r="B5410" s="481">
        <v>98086.0</v>
      </c>
      <c r="C5410" s="482" t="s">
        <v>7723</v>
      </c>
      <c r="D5410" s="481" t="s">
        <v>1403</v>
      </c>
      <c r="E5410" s="481" t="s">
        <v>2318</v>
      </c>
      <c r="F5410" s="483">
        <v>10662.69</v>
      </c>
    </row>
    <row r="5411" ht="15.75" customHeight="1" outlineLevel="1">
      <c r="A5411" s="155"/>
      <c r="B5411" s="481">
        <v>98087.0</v>
      </c>
      <c r="C5411" s="482" t="s">
        <v>7724</v>
      </c>
      <c r="D5411" s="481" t="s">
        <v>1403</v>
      </c>
      <c r="E5411" s="481" t="s">
        <v>2318</v>
      </c>
      <c r="F5411" s="483">
        <v>11357.87</v>
      </c>
    </row>
    <row r="5412" ht="15.75" customHeight="1" outlineLevel="1">
      <c r="A5412" s="155"/>
      <c r="B5412" s="481">
        <v>98088.0</v>
      </c>
      <c r="C5412" s="482" t="s">
        <v>7725</v>
      </c>
      <c r="D5412" s="481" t="s">
        <v>1403</v>
      </c>
      <c r="E5412" s="481" t="s">
        <v>2318</v>
      </c>
      <c r="F5412" s="483">
        <v>3285.29</v>
      </c>
    </row>
    <row r="5413" ht="15.75" customHeight="1" outlineLevel="1">
      <c r="A5413" s="155"/>
      <c r="B5413" s="481">
        <v>98089.0</v>
      </c>
      <c r="C5413" s="482" t="s">
        <v>7726</v>
      </c>
      <c r="D5413" s="481" t="s">
        <v>1403</v>
      </c>
      <c r="E5413" s="481" t="s">
        <v>2318</v>
      </c>
      <c r="F5413" s="483">
        <v>5213.56</v>
      </c>
    </row>
    <row r="5414" ht="15.75" customHeight="1" outlineLevel="1">
      <c r="A5414" s="155"/>
      <c r="B5414" s="481">
        <v>98090.0</v>
      </c>
      <c r="C5414" s="482" t="s">
        <v>7727</v>
      </c>
      <c r="D5414" s="481" t="s">
        <v>1403</v>
      </c>
      <c r="E5414" s="481" t="s">
        <v>2318</v>
      </c>
      <c r="F5414" s="483">
        <v>8222.49</v>
      </c>
    </row>
    <row r="5415" ht="15.75" customHeight="1" outlineLevel="1">
      <c r="A5415" s="155"/>
      <c r="B5415" s="481">
        <v>98091.0</v>
      </c>
      <c r="C5415" s="482" t="s">
        <v>7728</v>
      </c>
      <c r="D5415" s="481" t="s">
        <v>1403</v>
      </c>
      <c r="E5415" s="481" t="s">
        <v>2318</v>
      </c>
      <c r="F5415" s="483">
        <v>10759.1</v>
      </c>
    </row>
    <row r="5416" ht="15.75" customHeight="1" outlineLevel="1">
      <c r="A5416" s="155"/>
      <c r="B5416" s="481">
        <v>98092.0</v>
      </c>
      <c r="C5416" s="482" t="s">
        <v>7729</v>
      </c>
      <c r="D5416" s="481" t="s">
        <v>1403</v>
      </c>
      <c r="E5416" s="481" t="s">
        <v>2318</v>
      </c>
      <c r="F5416" s="483">
        <v>12516.7</v>
      </c>
    </row>
    <row r="5417" ht="15.75" customHeight="1" outlineLevel="1">
      <c r="A5417" s="155"/>
      <c r="B5417" s="481">
        <v>98093.0</v>
      </c>
      <c r="C5417" s="482" t="s">
        <v>7730</v>
      </c>
      <c r="D5417" s="481" t="s">
        <v>1403</v>
      </c>
      <c r="E5417" s="481" t="s">
        <v>2318</v>
      </c>
      <c r="F5417" s="483">
        <v>14787.85</v>
      </c>
    </row>
    <row r="5418" ht="15.75" customHeight="1" outlineLevel="1">
      <c r="A5418" s="155"/>
      <c r="B5418" s="481">
        <v>98094.0</v>
      </c>
      <c r="C5418" s="482" t="s">
        <v>7731</v>
      </c>
      <c r="D5418" s="481" t="s">
        <v>1403</v>
      </c>
      <c r="E5418" s="481" t="s">
        <v>2318</v>
      </c>
      <c r="F5418" s="483">
        <v>2724.36</v>
      </c>
    </row>
    <row r="5419" ht="15.75" customHeight="1" outlineLevel="1">
      <c r="A5419" s="155"/>
      <c r="B5419" s="481">
        <v>98099.0</v>
      </c>
      <c r="C5419" s="482" t="s">
        <v>7732</v>
      </c>
      <c r="D5419" s="481" t="s">
        <v>1403</v>
      </c>
      <c r="E5419" s="481" t="s">
        <v>2318</v>
      </c>
      <c r="F5419" s="483">
        <v>4658.29</v>
      </c>
    </row>
    <row r="5420" ht="15.75" customHeight="1" outlineLevel="1">
      <c r="A5420" s="155"/>
      <c r="B5420" s="481">
        <v>98100.0</v>
      </c>
      <c r="C5420" s="482" t="s">
        <v>7733</v>
      </c>
      <c r="D5420" s="481" t="s">
        <v>1403</v>
      </c>
      <c r="E5420" s="481" t="s">
        <v>2318</v>
      </c>
      <c r="F5420" s="483">
        <v>6116.42</v>
      </c>
    </row>
    <row r="5421" ht="15.75" customHeight="1" outlineLevel="1">
      <c r="A5421" s="155"/>
      <c r="B5421" s="481">
        <v>98101.0</v>
      </c>
      <c r="C5421" s="482" t="s">
        <v>7734</v>
      </c>
      <c r="D5421" s="481" t="s">
        <v>1403</v>
      </c>
      <c r="E5421" s="481" t="s">
        <v>2318</v>
      </c>
      <c r="F5421" s="483">
        <v>9047.03</v>
      </c>
    </row>
    <row r="5422" ht="15.75" customHeight="1" outlineLevel="1">
      <c r="A5422" s="155"/>
      <c r="B5422" s="481">
        <v>98109.0</v>
      </c>
      <c r="C5422" s="482" t="s">
        <v>7735</v>
      </c>
      <c r="D5422" s="481" t="s">
        <v>1403</v>
      </c>
      <c r="E5422" s="481" t="s">
        <v>2318</v>
      </c>
      <c r="F5422" s="483">
        <v>791.42</v>
      </c>
    </row>
    <row r="5423" ht="15.75" customHeight="1" outlineLevel="1">
      <c r="A5423" s="155"/>
      <c r="B5423" s="481">
        <v>98110.0</v>
      </c>
      <c r="C5423" s="482" t="s">
        <v>7736</v>
      </c>
      <c r="D5423" s="481" t="s">
        <v>1403</v>
      </c>
      <c r="E5423" s="481" t="s">
        <v>2318</v>
      </c>
      <c r="F5423" s="483">
        <v>386.05</v>
      </c>
    </row>
    <row r="5424" ht="15.75" customHeight="1" outlineLevel="1">
      <c r="A5424" s="155"/>
      <c r="B5424" s="481">
        <v>98111.0</v>
      </c>
      <c r="C5424" s="482" t="s">
        <v>7737</v>
      </c>
      <c r="D5424" s="481" t="s">
        <v>1403</v>
      </c>
      <c r="E5424" s="481" t="s">
        <v>2318</v>
      </c>
      <c r="F5424" s="483">
        <v>52.29</v>
      </c>
    </row>
    <row r="5425" ht="15.75" customHeight="1" outlineLevel="1">
      <c r="A5425" s="155"/>
      <c r="B5425" s="481">
        <v>98112.0</v>
      </c>
      <c r="C5425" s="482" t="s">
        <v>7738</v>
      </c>
      <c r="D5425" s="481" t="s">
        <v>1403</v>
      </c>
      <c r="E5425" s="481" t="s">
        <v>2318</v>
      </c>
      <c r="F5425" s="483">
        <v>89.03</v>
      </c>
    </row>
    <row r="5426" ht="15.75" customHeight="1" outlineLevel="1">
      <c r="A5426" s="155"/>
      <c r="B5426" s="481">
        <v>98114.0</v>
      </c>
      <c r="C5426" s="482" t="s">
        <v>7739</v>
      </c>
      <c r="D5426" s="481" t="s">
        <v>1403</v>
      </c>
      <c r="E5426" s="481" t="s">
        <v>2318</v>
      </c>
      <c r="F5426" s="483">
        <v>745.16</v>
      </c>
    </row>
    <row r="5427" ht="15.75" customHeight="1" outlineLevel="1">
      <c r="A5427" s="155"/>
      <c r="B5427" s="481">
        <v>98115.0</v>
      </c>
      <c r="C5427" s="482" t="s">
        <v>7740</v>
      </c>
      <c r="D5427" s="481" t="s">
        <v>1403</v>
      </c>
      <c r="E5427" s="481" t="s">
        <v>2318</v>
      </c>
      <c r="F5427" s="483">
        <v>99.08</v>
      </c>
    </row>
    <row r="5428" ht="15.75" customHeight="1" outlineLevel="1">
      <c r="A5428" s="155"/>
      <c r="B5428" s="481">
        <v>89349.0</v>
      </c>
      <c r="C5428" s="482" t="s">
        <v>7741</v>
      </c>
      <c r="D5428" s="481" t="s">
        <v>1403</v>
      </c>
      <c r="E5428" s="481" t="s">
        <v>2466</v>
      </c>
      <c r="F5428" s="483">
        <v>23.55</v>
      </c>
    </row>
    <row r="5429" ht="15.75" customHeight="1" outlineLevel="1">
      <c r="A5429" s="155"/>
      <c r="B5429" s="481">
        <v>89351.0</v>
      </c>
      <c r="C5429" s="482" t="s">
        <v>7742</v>
      </c>
      <c r="D5429" s="481" t="s">
        <v>1403</v>
      </c>
      <c r="E5429" s="481" t="s">
        <v>2466</v>
      </c>
      <c r="F5429" s="483">
        <v>29.26</v>
      </c>
    </row>
    <row r="5430" ht="15.75" customHeight="1" outlineLevel="1">
      <c r="A5430" s="155"/>
      <c r="B5430" s="481">
        <v>89352.0</v>
      </c>
      <c r="C5430" s="482" t="s">
        <v>7743</v>
      </c>
      <c r="D5430" s="481" t="s">
        <v>1403</v>
      </c>
      <c r="E5430" s="481" t="s">
        <v>2466</v>
      </c>
      <c r="F5430" s="483">
        <v>31.81</v>
      </c>
    </row>
    <row r="5431" ht="15.75" customHeight="1" outlineLevel="1">
      <c r="A5431" s="155"/>
      <c r="B5431" s="481">
        <v>89353.0</v>
      </c>
      <c r="C5431" s="482" t="s">
        <v>7744</v>
      </c>
      <c r="D5431" s="481" t="s">
        <v>1403</v>
      </c>
      <c r="E5431" s="481" t="s">
        <v>2466</v>
      </c>
      <c r="F5431" s="483">
        <v>35.18</v>
      </c>
    </row>
    <row r="5432" ht="15.75" customHeight="1" outlineLevel="1">
      <c r="A5432" s="155"/>
      <c r="B5432" s="481">
        <v>89354.0</v>
      </c>
      <c r="C5432" s="482" t="s">
        <v>7745</v>
      </c>
      <c r="D5432" s="481" t="s">
        <v>1403</v>
      </c>
      <c r="E5432" s="481" t="s">
        <v>2466</v>
      </c>
      <c r="F5432" s="483">
        <v>588.12</v>
      </c>
    </row>
    <row r="5433" ht="15.75" customHeight="1" outlineLevel="1">
      <c r="A5433" s="155"/>
      <c r="B5433" s="481">
        <v>89984.0</v>
      </c>
      <c r="C5433" s="482" t="s">
        <v>7746</v>
      </c>
      <c r="D5433" s="481" t="s">
        <v>1403</v>
      </c>
      <c r="E5433" s="481" t="s">
        <v>2466</v>
      </c>
      <c r="F5433" s="483">
        <v>75.21</v>
      </c>
    </row>
    <row r="5434" ht="15.75" customHeight="1" outlineLevel="1">
      <c r="A5434" s="155"/>
      <c r="B5434" s="481">
        <v>89985.0</v>
      </c>
      <c r="C5434" s="482" t="s">
        <v>7747</v>
      </c>
      <c r="D5434" s="481" t="s">
        <v>1403</v>
      </c>
      <c r="E5434" s="481" t="s">
        <v>2466</v>
      </c>
      <c r="F5434" s="483">
        <v>79.26</v>
      </c>
    </row>
    <row r="5435" ht="15.75" customHeight="1" outlineLevel="1">
      <c r="A5435" s="155"/>
      <c r="B5435" s="481">
        <v>89986.0</v>
      </c>
      <c r="C5435" s="482" t="s">
        <v>7748</v>
      </c>
      <c r="D5435" s="481" t="s">
        <v>1403</v>
      </c>
      <c r="E5435" s="481" t="s">
        <v>2466</v>
      </c>
      <c r="F5435" s="483">
        <v>73.31</v>
      </c>
    </row>
    <row r="5436" ht="15.75" customHeight="1" outlineLevel="1">
      <c r="A5436" s="155"/>
      <c r="B5436" s="481">
        <v>89987.0</v>
      </c>
      <c r="C5436" s="482" t="s">
        <v>7749</v>
      </c>
      <c r="D5436" s="481" t="s">
        <v>1403</v>
      </c>
      <c r="E5436" s="481" t="s">
        <v>2466</v>
      </c>
      <c r="F5436" s="483">
        <v>83.41</v>
      </c>
    </row>
    <row r="5437" ht="15.75" customHeight="1" outlineLevel="1">
      <c r="A5437" s="155"/>
      <c r="B5437" s="481">
        <v>90371.0</v>
      </c>
      <c r="C5437" s="482" t="s">
        <v>7750</v>
      </c>
      <c r="D5437" s="481" t="s">
        <v>1403</v>
      </c>
      <c r="E5437" s="481" t="s">
        <v>2466</v>
      </c>
      <c r="F5437" s="483">
        <v>23.88</v>
      </c>
    </row>
    <row r="5438" ht="15.75" customHeight="1" outlineLevel="1">
      <c r="A5438" s="155"/>
      <c r="B5438" s="481">
        <v>94489.0</v>
      </c>
      <c r="C5438" s="482" t="s">
        <v>7751</v>
      </c>
      <c r="D5438" s="481" t="s">
        <v>1403</v>
      </c>
      <c r="E5438" s="481" t="s">
        <v>2466</v>
      </c>
      <c r="F5438" s="483">
        <v>24.21</v>
      </c>
    </row>
    <row r="5439" ht="15.75" customHeight="1" outlineLevel="1">
      <c r="A5439" s="155"/>
      <c r="B5439" s="481">
        <v>94490.0</v>
      </c>
      <c r="C5439" s="482" t="s">
        <v>7752</v>
      </c>
      <c r="D5439" s="481" t="s">
        <v>1403</v>
      </c>
      <c r="E5439" s="481" t="s">
        <v>2466</v>
      </c>
      <c r="F5439" s="483">
        <v>35.3</v>
      </c>
    </row>
    <row r="5440" ht="15.75" customHeight="1" outlineLevel="1">
      <c r="A5440" s="155"/>
      <c r="B5440" s="481">
        <v>94491.0</v>
      </c>
      <c r="C5440" s="482" t="s">
        <v>7753</v>
      </c>
      <c r="D5440" s="481" t="s">
        <v>1403</v>
      </c>
      <c r="E5440" s="481" t="s">
        <v>2466</v>
      </c>
      <c r="F5440" s="483">
        <v>48.36</v>
      </c>
    </row>
    <row r="5441" ht="15.75" customHeight="1" outlineLevel="1">
      <c r="A5441" s="155"/>
      <c r="B5441" s="481">
        <v>94492.0</v>
      </c>
      <c r="C5441" s="482" t="s">
        <v>7754</v>
      </c>
      <c r="D5441" s="481" t="s">
        <v>1403</v>
      </c>
      <c r="E5441" s="481" t="s">
        <v>2466</v>
      </c>
      <c r="F5441" s="483">
        <v>49.67</v>
      </c>
    </row>
    <row r="5442" ht="15.75" customHeight="1" outlineLevel="1">
      <c r="A5442" s="155"/>
      <c r="B5442" s="481">
        <v>94493.0</v>
      </c>
      <c r="C5442" s="482" t="s">
        <v>7755</v>
      </c>
      <c r="D5442" s="481" t="s">
        <v>1403</v>
      </c>
      <c r="E5442" s="481" t="s">
        <v>2466</v>
      </c>
      <c r="F5442" s="483">
        <v>91.02</v>
      </c>
    </row>
    <row r="5443" ht="15.75" customHeight="1" outlineLevel="1">
      <c r="A5443" s="155"/>
      <c r="B5443" s="481">
        <v>94495.0</v>
      </c>
      <c r="C5443" s="482" t="s">
        <v>7756</v>
      </c>
      <c r="D5443" s="481" t="s">
        <v>1403</v>
      </c>
      <c r="E5443" s="481" t="s">
        <v>2466</v>
      </c>
      <c r="F5443" s="483">
        <v>54.3</v>
      </c>
    </row>
    <row r="5444" ht="15.75" customHeight="1" outlineLevel="1">
      <c r="A5444" s="155"/>
      <c r="B5444" s="481">
        <v>94496.0</v>
      </c>
      <c r="C5444" s="482" t="s">
        <v>7757</v>
      </c>
      <c r="D5444" s="481" t="s">
        <v>1403</v>
      </c>
      <c r="E5444" s="481" t="s">
        <v>2466</v>
      </c>
      <c r="F5444" s="483">
        <v>73.98</v>
      </c>
    </row>
    <row r="5445" ht="15.75" customHeight="1" outlineLevel="1">
      <c r="A5445" s="155"/>
      <c r="B5445" s="481">
        <v>94497.0</v>
      </c>
      <c r="C5445" s="482" t="s">
        <v>7758</v>
      </c>
      <c r="D5445" s="481" t="s">
        <v>1403</v>
      </c>
      <c r="E5445" s="481" t="s">
        <v>2466</v>
      </c>
      <c r="F5445" s="483">
        <v>93.75</v>
      </c>
    </row>
    <row r="5446" ht="15.75" customHeight="1" outlineLevel="1">
      <c r="A5446" s="155"/>
      <c r="B5446" s="481">
        <v>94498.0</v>
      </c>
      <c r="C5446" s="482" t="s">
        <v>7759</v>
      </c>
      <c r="D5446" s="481" t="s">
        <v>1403</v>
      </c>
      <c r="E5446" s="481" t="s">
        <v>2466</v>
      </c>
      <c r="F5446" s="483">
        <v>129.3</v>
      </c>
    </row>
    <row r="5447" ht="15.75" customHeight="1" outlineLevel="1">
      <c r="A5447" s="155"/>
      <c r="B5447" s="481">
        <v>94499.0</v>
      </c>
      <c r="C5447" s="482" t="s">
        <v>7760</v>
      </c>
      <c r="D5447" s="481" t="s">
        <v>1403</v>
      </c>
      <c r="E5447" s="481" t="s">
        <v>2466</v>
      </c>
      <c r="F5447" s="483">
        <v>256.27</v>
      </c>
    </row>
    <row r="5448" ht="15.75" customHeight="1" outlineLevel="1">
      <c r="A5448" s="155"/>
      <c r="B5448" s="481">
        <v>94500.0</v>
      </c>
      <c r="C5448" s="482" t="s">
        <v>7761</v>
      </c>
      <c r="D5448" s="481" t="s">
        <v>1403</v>
      </c>
      <c r="E5448" s="481" t="s">
        <v>2466</v>
      </c>
      <c r="F5448" s="483">
        <v>311.14</v>
      </c>
    </row>
    <row r="5449" ht="15.75" customHeight="1" outlineLevel="1">
      <c r="A5449" s="155"/>
      <c r="B5449" s="481">
        <v>94501.0</v>
      </c>
      <c r="C5449" s="482" t="s">
        <v>7762</v>
      </c>
      <c r="D5449" s="481" t="s">
        <v>1403</v>
      </c>
      <c r="E5449" s="481" t="s">
        <v>2466</v>
      </c>
      <c r="F5449" s="483">
        <v>626.33</v>
      </c>
    </row>
    <row r="5450" ht="15.75" customHeight="1" outlineLevel="1">
      <c r="A5450" s="155"/>
      <c r="B5450" s="481">
        <v>94792.0</v>
      </c>
      <c r="C5450" s="482" t="s">
        <v>7763</v>
      </c>
      <c r="D5450" s="481" t="s">
        <v>1403</v>
      </c>
      <c r="E5450" s="481" t="s">
        <v>2466</v>
      </c>
      <c r="F5450" s="483">
        <v>101.59</v>
      </c>
    </row>
    <row r="5451" ht="15.75" customHeight="1" outlineLevel="1">
      <c r="A5451" s="155"/>
      <c r="B5451" s="481">
        <v>94793.0</v>
      </c>
      <c r="C5451" s="482" t="s">
        <v>7764</v>
      </c>
      <c r="D5451" s="481" t="s">
        <v>1403</v>
      </c>
      <c r="E5451" s="481" t="s">
        <v>2466</v>
      </c>
      <c r="F5451" s="483">
        <v>139.0</v>
      </c>
    </row>
    <row r="5452" ht="15.75" customHeight="1" outlineLevel="1">
      <c r="A5452" s="155"/>
      <c r="B5452" s="481">
        <v>94794.0</v>
      </c>
      <c r="C5452" s="482" t="s">
        <v>7765</v>
      </c>
      <c r="D5452" s="481" t="s">
        <v>1403</v>
      </c>
      <c r="E5452" s="481" t="s">
        <v>2466</v>
      </c>
      <c r="F5452" s="483">
        <v>147.59</v>
      </c>
    </row>
    <row r="5453" ht="15.75" customHeight="1" outlineLevel="1">
      <c r="A5453" s="155"/>
      <c r="B5453" s="481">
        <v>94795.0</v>
      </c>
      <c r="C5453" s="482" t="s">
        <v>7766</v>
      </c>
      <c r="D5453" s="481" t="s">
        <v>1403</v>
      </c>
      <c r="E5453" s="481" t="s">
        <v>2466</v>
      </c>
      <c r="F5453" s="483">
        <v>34.86</v>
      </c>
    </row>
    <row r="5454" ht="15.75" customHeight="1" outlineLevel="1">
      <c r="A5454" s="155"/>
      <c r="B5454" s="481">
        <v>94796.0</v>
      </c>
      <c r="C5454" s="482" t="s">
        <v>7767</v>
      </c>
      <c r="D5454" s="481" t="s">
        <v>1403</v>
      </c>
      <c r="E5454" s="481" t="s">
        <v>2466</v>
      </c>
      <c r="F5454" s="483">
        <v>40.27</v>
      </c>
    </row>
    <row r="5455" ht="15.75" customHeight="1" outlineLevel="1">
      <c r="A5455" s="155"/>
      <c r="B5455" s="481">
        <v>94797.0</v>
      </c>
      <c r="C5455" s="482" t="s">
        <v>7768</v>
      </c>
      <c r="D5455" s="481" t="s">
        <v>1403</v>
      </c>
      <c r="E5455" s="481" t="s">
        <v>2466</v>
      </c>
      <c r="F5455" s="483">
        <v>82.55</v>
      </c>
    </row>
    <row r="5456" ht="15.75" customHeight="1" outlineLevel="1">
      <c r="A5456" s="155"/>
      <c r="B5456" s="481">
        <v>94798.0</v>
      </c>
      <c r="C5456" s="482" t="s">
        <v>7769</v>
      </c>
      <c r="D5456" s="481" t="s">
        <v>1403</v>
      </c>
      <c r="E5456" s="481" t="s">
        <v>2466</v>
      </c>
      <c r="F5456" s="483">
        <v>136.5</v>
      </c>
    </row>
    <row r="5457" ht="15.75" customHeight="1" outlineLevel="1">
      <c r="A5457" s="155"/>
      <c r="B5457" s="481">
        <v>94799.0</v>
      </c>
      <c r="C5457" s="482" t="s">
        <v>7770</v>
      </c>
      <c r="D5457" s="481" t="s">
        <v>1403</v>
      </c>
      <c r="E5457" s="481" t="s">
        <v>2466</v>
      </c>
      <c r="F5457" s="483">
        <v>167.72</v>
      </c>
    </row>
    <row r="5458" ht="15.75" customHeight="1" outlineLevel="1">
      <c r="A5458" s="155"/>
      <c r="B5458" s="481">
        <v>94800.0</v>
      </c>
      <c r="C5458" s="482" t="s">
        <v>7771</v>
      </c>
      <c r="D5458" s="481" t="s">
        <v>1403</v>
      </c>
      <c r="E5458" s="481" t="s">
        <v>2466</v>
      </c>
      <c r="F5458" s="483">
        <v>215.36</v>
      </c>
    </row>
    <row r="5459" ht="15.75" customHeight="1" outlineLevel="1">
      <c r="A5459" s="155"/>
      <c r="B5459" s="481">
        <v>95248.0</v>
      </c>
      <c r="C5459" s="482" t="s">
        <v>7772</v>
      </c>
      <c r="D5459" s="481" t="s">
        <v>1403</v>
      </c>
      <c r="E5459" s="481" t="s">
        <v>2466</v>
      </c>
      <c r="F5459" s="483">
        <v>45.97</v>
      </c>
    </row>
    <row r="5460" ht="15.75" customHeight="1" outlineLevel="1">
      <c r="A5460" s="155"/>
      <c r="B5460" s="481">
        <v>95249.0</v>
      </c>
      <c r="C5460" s="482" t="s">
        <v>7773</v>
      </c>
      <c r="D5460" s="481" t="s">
        <v>1403</v>
      </c>
      <c r="E5460" s="481" t="s">
        <v>2466</v>
      </c>
      <c r="F5460" s="483">
        <v>54.34</v>
      </c>
    </row>
    <row r="5461" ht="15.75" customHeight="1" outlineLevel="1">
      <c r="A5461" s="155"/>
      <c r="B5461" s="481">
        <v>95250.0</v>
      </c>
      <c r="C5461" s="482" t="s">
        <v>7774</v>
      </c>
      <c r="D5461" s="481" t="s">
        <v>1403</v>
      </c>
      <c r="E5461" s="481" t="s">
        <v>2466</v>
      </c>
      <c r="F5461" s="483">
        <v>73.34</v>
      </c>
    </row>
    <row r="5462" ht="15.75" customHeight="1" outlineLevel="1">
      <c r="A5462" s="155"/>
      <c r="B5462" s="481">
        <v>95251.0</v>
      </c>
      <c r="C5462" s="482" t="s">
        <v>7775</v>
      </c>
      <c r="D5462" s="481" t="s">
        <v>1403</v>
      </c>
      <c r="E5462" s="481" t="s">
        <v>2466</v>
      </c>
      <c r="F5462" s="483">
        <v>108.37</v>
      </c>
    </row>
    <row r="5463" ht="15.75" customHeight="1" outlineLevel="1">
      <c r="A5463" s="155"/>
      <c r="B5463" s="481">
        <v>95252.0</v>
      </c>
      <c r="C5463" s="482" t="s">
        <v>7776</v>
      </c>
      <c r="D5463" s="481" t="s">
        <v>1403</v>
      </c>
      <c r="E5463" s="481" t="s">
        <v>2466</v>
      </c>
      <c r="F5463" s="483">
        <v>131.49</v>
      </c>
    </row>
    <row r="5464" ht="15.75" customHeight="1" outlineLevel="1">
      <c r="A5464" s="155"/>
      <c r="B5464" s="481">
        <v>95253.0</v>
      </c>
      <c r="C5464" s="482" t="s">
        <v>7777</v>
      </c>
      <c r="D5464" s="481" t="s">
        <v>1403</v>
      </c>
      <c r="E5464" s="481" t="s">
        <v>2466</v>
      </c>
      <c r="F5464" s="483">
        <v>199.62</v>
      </c>
    </row>
    <row r="5465" ht="15.75" customHeight="1" outlineLevel="1">
      <c r="A5465" s="155"/>
      <c r="B5465" s="481">
        <v>99619.0</v>
      </c>
      <c r="C5465" s="482" t="s">
        <v>7778</v>
      </c>
      <c r="D5465" s="481" t="s">
        <v>1403</v>
      </c>
      <c r="E5465" s="481" t="s">
        <v>2318</v>
      </c>
      <c r="F5465" s="483">
        <v>118.18</v>
      </c>
    </row>
    <row r="5466" ht="15.75" customHeight="1" outlineLevel="1">
      <c r="A5466" s="155"/>
      <c r="B5466" s="481">
        <v>99620.0</v>
      </c>
      <c r="C5466" s="482" t="s">
        <v>7779</v>
      </c>
      <c r="D5466" s="481" t="s">
        <v>1403</v>
      </c>
      <c r="E5466" s="481" t="s">
        <v>2318</v>
      </c>
      <c r="F5466" s="483">
        <v>160.56</v>
      </c>
    </row>
    <row r="5467" ht="15.75" customHeight="1" outlineLevel="1">
      <c r="A5467" s="155"/>
      <c r="B5467" s="481">
        <v>99621.0</v>
      </c>
      <c r="C5467" s="482" t="s">
        <v>7780</v>
      </c>
      <c r="D5467" s="481" t="s">
        <v>1403</v>
      </c>
      <c r="E5467" s="481" t="s">
        <v>2318</v>
      </c>
      <c r="F5467" s="483">
        <v>239.38</v>
      </c>
    </row>
    <row r="5468" ht="15.75" customHeight="1" outlineLevel="1">
      <c r="A5468" s="155"/>
      <c r="B5468" s="481">
        <v>99622.0</v>
      </c>
      <c r="C5468" s="482" t="s">
        <v>7781</v>
      </c>
      <c r="D5468" s="481" t="s">
        <v>1403</v>
      </c>
      <c r="E5468" s="481" t="s">
        <v>2318</v>
      </c>
      <c r="F5468" s="483">
        <v>269.26</v>
      </c>
    </row>
    <row r="5469" ht="15.75" customHeight="1" outlineLevel="1">
      <c r="A5469" s="155"/>
      <c r="B5469" s="481">
        <v>99623.0</v>
      </c>
      <c r="C5469" s="482" t="s">
        <v>7782</v>
      </c>
      <c r="D5469" s="481" t="s">
        <v>1403</v>
      </c>
      <c r="E5469" s="481" t="s">
        <v>2318</v>
      </c>
      <c r="F5469" s="483">
        <v>375.86</v>
      </c>
    </row>
    <row r="5470" ht="15.75" customHeight="1" outlineLevel="1">
      <c r="A5470" s="155"/>
      <c r="B5470" s="481">
        <v>99624.0</v>
      </c>
      <c r="C5470" s="482" t="s">
        <v>7783</v>
      </c>
      <c r="D5470" s="481" t="s">
        <v>1403</v>
      </c>
      <c r="E5470" s="481" t="s">
        <v>2318</v>
      </c>
      <c r="F5470" s="483">
        <v>535.99</v>
      </c>
    </row>
    <row r="5471" ht="15.75" customHeight="1" outlineLevel="1">
      <c r="A5471" s="155"/>
      <c r="B5471" s="481">
        <v>99625.0</v>
      </c>
      <c r="C5471" s="482" t="s">
        <v>7784</v>
      </c>
      <c r="D5471" s="481" t="s">
        <v>1403</v>
      </c>
      <c r="E5471" s="481" t="s">
        <v>2318</v>
      </c>
      <c r="F5471" s="483">
        <v>737.52</v>
      </c>
    </row>
    <row r="5472" ht="15.75" customHeight="1" outlineLevel="1">
      <c r="A5472" s="155"/>
      <c r="B5472" s="481">
        <v>99626.0</v>
      </c>
      <c r="C5472" s="482" t="s">
        <v>7785</v>
      </c>
      <c r="D5472" s="481" t="s">
        <v>1403</v>
      </c>
      <c r="E5472" s="481" t="s">
        <v>2318</v>
      </c>
      <c r="F5472" s="483">
        <v>1136.28</v>
      </c>
    </row>
    <row r="5473" ht="15.75" customHeight="1" outlineLevel="1">
      <c r="A5473" s="155"/>
      <c r="B5473" s="481">
        <v>99627.0</v>
      </c>
      <c r="C5473" s="482" t="s">
        <v>7786</v>
      </c>
      <c r="D5473" s="481" t="s">
        <v>1403</v>
      </c>
      <c r="E5473" s="481" t="s">
        <v>2318</v>
      </c>
      <c r="F5473" s="483">
        <v>71.28</v>
      </c>
    </row>
    <row r="5474" ht="15.75" customHeight="1" outlineLevel="1">
      <c r="A5474" s="155"/>
      <c r="B5474" s="481">
        <v>99628.0</v>
      </c>
      <c r="C5474" s="482" t="s">
        <v>7787</v>
      </c>
      <c r="D5474" s="481" t="s">
        <v>1403</v>
      </c>
      <c r="E5474" s="481" t="s">
        <v>2318</v>
      </c>
      <c r="F5474" s="483">
        <v>77.65</v>
      </c>
    </row>
    <row r="5475" ht="15.75" customHeight="1" outlineLevel="1">
      <c r="A5475" s="155"/>
      <c r="B5475" s="481">
        <v>99629.0</v>
      </c>
      <c r="C5475" s="482" t="s">
        <v>7788</v>
      </c>
      <c r="D5475" s="481" t="s">
        <v>1403</v>
      </c>
      <c r="E5475" s="481" t="s">
        <v>2318</v>
      </c>
      <c r="F5475" s="483">
        <v>86.17</v>
      </c>
    </row>
    <row r="5476" ht="15.75" customHeight="1" outlineLevel="1">
      <c r="A5476" s="155"/>
      <c r="B5476" s="481">
        <v>99630.0</v>
      </c>
      <c r="C5476" s="482" t="s">
        <v>7789</v>
      </c>
      <c r="D5476" s="481" t="s">
        <v>1403</v>
      </c>
      <c r="E5476" s="481" t="s">
        <v>2318</v>
      </c>
      <c r="F5476" s="483">
        <v>128.27</v>
      </c>
    </row>
    <row r="5477" ht="15.75" customHeight="1" outlineLevel="1">
      <c r="A5477" s="155"/>
      <c r="B5477" s="481">
        <v>99631.0</v>
      </c>
      <c r="C5477" s="482" t="s">
        <v>7790</v>
      </c>
      <c r="D5477" s="481" t="s">
        <v>1403</v>
      </c>
      <c r="E5477" s="481" t="s">
        <v>2318</v>
      </c>
      <c r="F5477" s="483">
        <v>149.19</v>
      </c>
    </row>
    <row r="5478" ht="15.75" customHeight="1" outlineLevel="1">
      <c r="A5478" s="155"/>
      <c r="B5478" s="481">
        <v>99632.0</v>
      </c>
      <c r="C5478" s="482" t="s">
        <v>7791</v>
      </c>
      <c r="D5478" s="481" t="s">
        <v>1403</v>
      </c>
      <c r="E5478" s="481" t="s">
        <v>2318</v>
      </c>
      <c r="F5478" s="483">
        <v>215.29</v>
      </c>
    </row>
    <row r="5479" ht="15.75" customHeight="1" outlineLevel="1">
      <c r="A5479" s="155"/>
      <c r="B5479" s="481">
        <v>99633.0</v>
      </c>
      <c r="C5479" s="482" t="s">
        <v>7792</v>
      </c>
      <c r="D5479" s="481" t="s">
        <v>1403</v>
      </c>
      <c r="E5479" s="481" t="s">
        <v>2318</v>
      </c>
      <c r="F5479" s="483">
        <v>462.81</v>
      </c>
    </row>
    <row r="5480" ht="15.75" customHeight="1" outlineLevel="1">
      <c r="A5480" s="155"/>
      <c r="B5480" s="481">
        <v>99634.0</v>
      </c>
      <c r="C5480" s="482" t="s">
        <v>7793</v>
      </c>
      <c r="D5480" s="481" t="s">
        <v>1403</v>
      </c>
      <c r="E5480" s="481" t="s">
        <v>2318</v>
      </c>
      <c r="F5480" s="483">
        <v>790.63</v>
      </c>
    </row>
    <row r="5481" ht="15.75" customHeight="1" outlineLevel="1">
      <c r="A5481" s="155"/>
      <c r="B5481" s="481">
        <v>99635.0</v>
      </c>
      <c r="C5481" s="482" t="s">
        <v>7794</v>
      </c>
      <c r="D5481" s="481" t="s">
        <v>1403</v>
      </c>
      <c r="E5481" s="481" t="s">
        <v>2466</v>
      </c>
      <c r="F5481" s="483">
        <v>193.19</v>
      </c>
    </row>
    <row r="5482" ht="15.75" customHeight="1" outlineLevel="1">
      <c r="A5482" s="155"/>
      <c r="B5482" s="481">
        <v>103008.0</v>
      </c>
      <c r="C5482" s="482" t="s">
        <v>7795</v>
      </c>
      <c r="D5482" s="481" t="s">
        <v>1403</v>
      </c>
      <c r="E5482" s="481" t="s">
        <v>2318</v>
      </c>
      <c r="F5482" s="483">
        <v>96.63</v>
      </c>
    </row>
    <row r="5483" ht="15.75" customHeight="1" outlineLevel="1">
      <c r="A5483" s="155"/>
      <c r="B5483" s="481">
        <v>103009.0</v>
      </c>
      <c r="C5483" s="482" t="s">
        <v>7796</v>
      </c>
      <c r="D5483" s="481" t="s">
        <v>1403</v>
      </c>
      <c r="E5483" s="481" t="s">
        <v>2318</v>
      </c>
      <c r="F5483" s="483">
        <v>340.71</v>
      </c>
    </row>
    <row r="5484" ht="15.75" customHeight="1" outlineLevel="1">
      <c r="A5484" s="155"/>
      <c r="B5484" s="481">
        <v>103010.0</v>
      </c>
      <c r="C5484" s="482" t="s">
        <v>7797</v>
      </c>
      <c r="D5484" s="481" t="s">
        <v>1403</v>
      </c>
      <c r="E5484" s="481" t="s">
        <v>2318</v>
      </c>
      <c r="F5484" s="483">
        <v>73.27</v>
      </c>
    </row>
    <row r="5485" ht="15.75" customHeight="1" outlineLevel="1">
      <c r="A5485" s="155"/>
      <c r="B5485" s="481">
        <v>103011.0</v>
      </c>
      <c r="C5485" s="482" t="s">
        <v>7798</v>
      </c>
      <c r="D5485" s="481" t="s">
        <v>1403</v>
      </c>
      <c r="E5485" s="481" t="s">
        <v>2318</v>
      </c>
      <c r="F5485" s="483">
        <v>81.65</v>
      </c>
    </row>
    <row r="5486" ht="15.75" customHeight="1" outlineLevel="1">
      <c r="A5486" s="155"/>
      <c r="B5486" s="481">
        <v>103012.0</v>
      </c>
      <c r="C5486" s="482" t="s">
        <v>7799</v>
      </c>
      <c r="D5486" s="481" t="s">
        <v>1403</v>
      </c>
      <c r="E5486" s="481" t="s">
        <v>2318</v>
      </c>
      <c r="F5486" s="483">
        <v>128.82</v>
      </c>
    </row>
    <row r="5487" ht="15.75" customHeight="1" outlineLevel="1">
      <c r="A5487" s="155"/>
      <c r="B5487" s="481">
        <v>103013.0</v>
      </c>
      <c r="C5487" s="482" t="s">
        <v>7800</v>
      </c>
      <c r="D5487" s="481" t="s">
        <v>1403</v>
      </c>
      <c r="E5487" s="481" t="s">
        <v>2318</v>
      </c>
      <c r="F5487" s="483">
        <v>138.58</v>
      </c>
    </row>
    <row r="5488" ht="15.75" customHeight="1" outlineLevel="1">
      <c r="A5488" s="155"/>
      <c r="B5488" s="481">
        <v>103014.0</v>
      </c>
      <c r="C5488" s="482" t="s">
        <v>7801</v>
      </c>
      <c r="D5488" s="481" t="s">
        <v>1403</v>
      </c>
      <c r="E5488" s="481" t="s">
        <v>2318</v>
      </c>
      <c r="F5488" s="483">
        <v>208.52</v>
      </c>
    </row>
    <row r="5489" ht="15.75" customHeight="1" outlineLevel="1">
      <c r="A5489" s="155"/>
      <c r="B5489" s="481">
        <v>103015.0</v>
      </c>
      <c r="C5489" s="482" t="s">
        <v>7802</v>
      </c>
      <c r="D5489" s="481" t="s">
        <v>1403</v>
      </c>
      <c r="E5489" s="481" t="s">
        <v>2318</v>
      </c>
      <c r="F5489" s="483">
        <v>369.0</v>
      </c>
    </row>
    <row r="5490" ht="15.75" customHeight="1" outlineLevel="1">
      <c r="A5490" s="155"/>
      <c r="B5490" s="481">
        <v>103016.0</v>
      </c>
      <c r="C5490" s="482" t="s">
        <v>7803</v>
      </c>
      <c r="D5490" s="481" t="s">
        <v>1403</v>
      </c>
      <c r="E5490" s="481" t="s">
        <v>2318</v>
      </c>
      <c r="F5490" s="483">
        <v>504.57</v>
      </c>
    </row>
    <row r="5491" ht="15.75" customHeight="1" outlineLevel="1">
      <c r="A5491" s="155"/>
      <c r="B5491" s="481">
        <v>103017.0</v>
      </c>
      <c r="C5491" s="482" t="s">
        <v>7804</v>
      </c>
      <c r="D5491" s="481" t="s">
        <v>1403</v>
      </c>
      <c r="E5491" s="481" t="s">
        <v>2318</v>
      </c>
      <c r="F5491" s="483">
        <v>881.39</v>
      </c>
    </row>
    <row r="5492" ht="15.75" customHeight="1" outlineLevel="1">
      <c r="A5492" s="155"/>
      <c r="B5492" s="481">
        <v>103018.0</v>
      </c>
      <c r="C5492" s="482" t="s">
        <v>7805</v>
      </c>
      <c r="D5492" s="481" t="s">
        <v>1403</v>
      </c>
      <c r="E5492" s="481" t="s">
        <v>2466</v>
      </c>
      <c r="F5492" s="483">
        <v>158.99</v>
      </c>
    </row>
    <row r="5493" ht="15.75" customHeight="1" outlineLevel="1">
      <c r="A5493" s="155"/>
      <c r="B5493" s="481">
        <v>103019.0</v>
      </c>
      <c r="C5493" s="482" t="s">
        <v>7806</v>
      </c>
      <c r="D5493" s="481" t="s">
        <v>1403</v>
      </c>
      <c r="E5493" s="481" t="s">
        <v>2466</v>
      </c>
      <c r="F5493" s="483">
        <v>201.55</v>
      </c>
    </row>
    <row r="5494" ht="15.75" customHeight="1" outlineLevel="1">
      <c r="A5494" s="155"/>
      <c r="B5494" s="481">
        <v>103029.0</v>
      </c>
      <c r="C5494" s="482" t="s">
        <v>7807</v>
      </c>
      <c r="D5494" s="481" t="s">
        <v>1403</v>
      </c>
      <c r="E5494" s="481" t="s">
        <v>2466</v>
      </c>
      <c r="F5494" s="483">
        <v>40.12</v>
      </c>
    </row>
    <row r="5495" ht="15.75" customHeight="1" outlineLevel="1">
      <c r="A5495" s="155"/>
      <c r="B5495" s="481">
        <v>103036.0</v>
      </c>
      <c r="C5495" s="482" t="s">
        <v>7808</v>
      </c>
      <c r="D5495" s="481" t="s">
        <v>1403</v>
      </c>
      <c r="E5495" s="481" t="s">
        <v>2466</v>
      </c>
      <c r="F5495" s="483">
        <v>18.99</v>
      </c>
    </row>
    <row r="5496" ht="15.75" customHeight="1" outlineLevel="1">
      <c r="A5496" s="155"/>
      <c r="B5496" s="481">
        <v>103037.0</v>
      </c>
      <c r="C5496" s="482" t="s">
        <v>7809</v>
      </c>
      <c r="D5496" s="481" t="s">
        <v>1403</v>
      </c>
      <c r="E5496" s="481" t="s">
        <v>2466</v>
      </c>
      <c r="F5496" s="483">
        <v>37.46</v>
      </c>
    </row>
    <row r="5497" ht="15.75" customHeight="1" outlineLevel="1">
      <c r="A5497" s="155"/>
      <c r="B5497" s="481">
        <v>103038.0</v>
      </c>
      <c r="C5497" s="482" t="s">
        <v>7810</v>
      </c>
      <c r="D5497" s="481" t="s">
        <v>1403</v>
      </c>
      <c r="E5497" s="481" t="s">
        <v>2466</v>
      </c>
      <c r="F5497" s="483">
        <v>50.18</v>
      </c>
    </row>
    <row r="5498" ht="15.75" customHeight="1" outlineLevel="1">
      <c r="A5498" s="155"/>
      <c r="B5498" s="481">
        <v>103039.0</v>
      </c>
      <c r="C5498" s="482" t="s">
        <v>7811</v>
      </c>
      <c r="D5498" s="481" t="s">
        <v>1403</v>
      </c>
      <c r="E5498" s="481" t="s">
        <v>2466</v>
      </c>
      <c r="F5498" s="483">
        <v>55.08</v>
      </c>
    </row>
    <row r="5499" ht="15.75" customHeight="1" outlineLevel="1">
      <c r="A5499" s="155"/>
      <c r="B5499" s="481">
        <v>103040.0</v>
      </c>
      <c r="C5499" s="482" t="s">
        <v>7812</v>
      </c>
      <c r="D5499" s="481" t="s">
        <v>1403</v>
      </c>
      <c r="E5499" s="481" t="s">
        <v>2466</v>
      </c>
      <c r="F5499" s="483">
        <v>81.3</v>
      </c>
    </row>
    <row r="5500" ht="15.75" customHeight="1" outlineLevel="1">
      <c r="A5500" s="155"/>
      <c r="B5500" s="481">
        <v>103041.0</v>
      </c>
      <c r="C5500" s="482" t="s">
        <v>7813</v>
      </c>
      <c r="D5500" s="481" t="s">
        <v>1403</v>
      </c>
      <c r="E5500" s="481" t="s">
        <v>2466</v>
      </c>
      <c r="F5500" s="483">
        <v>15.96</v>
      </c>
    </row>
    <row r="5501" ht="15.75" customHeight="1" outlineLevel="1">
      <c r="A5501" s="155"/>
      <c r="B5501" s="481">
        <v>103042.0</v>
      </c>
      <c r="C5501" s="482" t="s">
        <v>7814</v>
      </c>
      <c r="D5501" s="481" t="s">
        <v>1403</v>
      </c>
      <c r="E5501" s="481" t="s">
        <v>2466</v>
      </c>
      <c r="F5501" s="483">
        <v>19.96</v>
      </c>
    </row>
    <row r="5502" ht="15.75" customHeight="1" outlineLevel="1">
      <c r="A5502" s="155"/>
      <c r="B5502" s="481">
        <v>103043.0</v>
      </c>
      <c r="C5502" s="482" t="s">
        <v>7815</v>
      </c>
      <c r="D5502" s="481" t="s">
        <v>1403</v>
      </c>
      <c r="E5502" s="481" t="s">
        <v>2466</v>
      </c>
      <c r="F5502" s="483">
        <v>18.3</v>
      </c>
    </row>
    <row r="5503" ht="15.75" customHeight="1" outlineLevel="1">
      <c r="A5503" s="155"/>
      <c r="B5503" s="481">
        <v>103044.0</v>
      </c>
      <c r="C5503" s="482" t="s">
        <v>7816</v>
      </c>
      <c r="D5503" s="481" t="s">
        <v>1403</v>
      </c>
      <c r="E5503" s="481" t="s">
        <v>2466</v>
      </c>
      <c r="F5503" s="483">
        <v>24.84</v>
      </c>
    </row>
    <row r="5504" ht="15.75" customHeight="1" outlineLevel="1">
      <c r="A5504" s="155"/>
      <c r="B5504" s="481">
        <v>103045.0</v>
      </c>
      <c r="C5504" s="482" t="s">
        <v>7817</v>
      </c>
      <c r="D5504" s="481" t="s">
        <v>1403</v>
      </c>
      <c r="E5504" s="481" t="s">
        <v>2466</v>
      </c>
      <c r="F5504" s="483">
        <v>8.26</v>
      </c>
    </row>
    <row r="5505" ht="15.75" customHeight="1" outlineLevel="1">
      <c r="A5505" s="155"/>
      <c r="B5505" s="481">
        <v>103046.0</v>
      </c>
      <c r="C5505" s="482" t="s">
        <v>7818</v>
      </c>
      <c r="D5505" s="481" t="s">
        <v>1403</v>
      </c>
      <c r="E5505" s="481" t="s">
        <v>2466</v>
      </c>
      <c r="F5505" s="483">
        <v>18.97</v>
      </c>
    </row>
    <row r="5506" ht="15.75" customHeight="1" outlineLevel="1">
      <c r="A5506" s="155"/>
      <c r="B5506" s="481">
        <v>103047.0</v>
      </c>
      <c r="C5506" s="482" t="s">
        <v>7819</v>
      </c>
      <c r="D5506" s="481" t="s">
        <v>1403</v>
      </c>
      <c r="E5506" s="481" t="s">
        <v>2466</v>
      </c>
      <c r="F5506" s="483">
        <v>19.84</v>
      </c>
    </row>
    <row r="5507" ht="15.75" customHeight="1" outlineLevel="1">
      <c r="A5507" s="155"/>
      <c r="B5507" s="481">
        <v>103048.0</v>
      </c>
      <c r="C5507" s="482" t="s">
        <v>7820</v>
      </c>
      <c r="D5507" s="481" t="s">
        <v>1403</v>
      </c>
      <c r="E5507" s="481" t="s">
        <v>2466</v>
      </c>
      <c r="F5507" s="483">
        <v>15.19</v>
      </c>
    </row>
    <row r="5508" ht="15.75" customHeight="1" outlineLevel="1">
      <c r="A5508" s="155"/>
      <c r="B5508" s="481">
        <v>103049.0</v>
      </c>
      <c r="C5508" s="482" t="s">
        <v>7821</v>
      </c>
      <c r="D5508" s="481" t="s">
        <v>1403</v>
      </c>
      <c r="E5508" s="481" t="s">
        <v>2466</v>
      </c>
      <c r="F5508" s="483">
        <v>16.46</v>
      </c>
    </row>
    <row r="5509" ht="15.75" customHeight="1" outlineLevel="1">
      <c r="A5509" s="155"/>
      <c r="B5509" s="481">
        <v>103050.0</v>
      </c>
      <c r="C5509" s="482" t="s">
        <v>7822</v>
      </c>
      <c r="D5509" s="481" t="s">
        <v>1403</v>
      </c>
      <c r="E5509" s="481" t="s">
        <v>2466</v>
      </c>
      <c r="F5509" s="483">
        <v>23.35</v>
      </c>
    </row>
    <row r="5510" ht="15.75" customHeight="1" outlineLevel="1">
      <c r="A5510" s="155"/>
      <c r="B5510" s="481">
        <v>103051.0</v>
      </c>
      <c r="C5510" s="482" t="s">
        <v>7823</v>
      </c>
      <c r="D5510" s="481" t="s">
        <v>1403</v>
      </c>
      <c r="E5510" s="481" t="s">
        <v>2466</v>
      </c>
      <c r="F5510" s="483">
        <v>28.24</v>
      </c>
    </row>
    <row r="5511" ht="15.75" customHeight="1" outlineLevel="1">
      <c r="A5511" s="155"/>
      <c r="B5511" s="481">
        <v>103052.0</v>
      </c>
      <c r="C5511" s="482" t="s">
        <v>7824</v>
      </c>
      <c r="D5511" s="481" t="s">
        <v>1403</v>
      </c>
      <c r="E5511" s="481" t="s">
        <v>2466</v>
      </c>
      <c r="F5511" s="483">
        <v>37.81</v>
      </c>
    </row>
    <row r="5512" ht="15.75" customHeight="1" outlineLevel="1">
      <c r="A5512" s="155"/>
      <c r="B5512" s="481">
        <v>95634.0</v>
      </c>
      <c r="C5512" s="482" t="s">
        <v>7825</v>
      </c>
      <c r="D5512" s="481" t="s">
        <v>1403</v>
      </c>
      <c r="E5512" s="481" t="s">
        <v>2466</v>
      </c>
      <c r="F5512" s="483">
        <v>184.33</v>
      </c>
    </row>
    <row r="5513" ht="15.75" customHeight="1" outlineLevel="1">
      <c r="A5513" s="155"/>
      <c r="B5513" s="481">
        <v>95635.0</v>
      </c>
      <c r="C5513" s="482" t="s">
        <v>7826</v>
      </c>
      <c r="D5513" s="481" t="s">
        <v>1403</v>
      </c>
      <c r="E5513" s="481" t="s">
        <v>2466</v>
      </c>
      <c r="F5513" s="483">
        <v>194.18</v>
      </c>
    </row>
    <row r="5514" ht="15.75" customHeight="1" outlineLevel="1">
      <c r="A5514" s="155"/>
      <c r="B5514" s="481">
        <v>95636.0</v>
      </c>
      <c r="C5514" s="482" t="s">
        <v>7827</v>
      </c>
      <c r="D5514" s="481" t="s">
        <v>1403</v>
      </c>
      <c r="E5514" s="481" t="s">
        <v>2318</v>
      </c>
      <c r="F5514" s="483">
        <v>350.03</v>
      </c>
    </row>
    <row r="5515" ht="15.75" customHeight="1" outlineLevel="1">
      <c r="A5515" s="155"/>
      <c r="B5515" s="481">
        <v>95637.0</v>
      </c>
      <c r="C5515" s="482" t="s">
        <v>7828</v>
      </c>
      <c r="D5515" s="481" t="s">
        <v>1403</v>
      </c>
      <c r="E5515" s="481" t="s">
        <v>2318</v>
      </c>
      <c r="F5515" s="483">
        <v>460.92</v>
      </c>
    </row>
    <row r="5516" ht="15.75" customHeight="1" outlineLevel="1">
      <c r="A5516" s="155"/>
      <c r="B5516" s="481">
        <v>95638.0</v>
      </c>
      <c r="C5516" s="482" t="s">
        <v>7829</v>
      </c>
      <c r="D5516" s="481" t="s">
        <v>1403</v>
      </c>
      <c r="E5516" s="481" t="s">
        <v>2318</v>
      </c>
      <c r="F5516" s="483">
        <v>567.3</v>
      </c>
    </row>
    <row r="5517" ht="15.75" customHeight="1" outlineLevel="1">
      <c r="A5517" s="155"/>
      <c r="B5517" s="481">
        <v>95639.0</v>
      </c>
      <c r="C5517" s="482" t="s">
        <v>7830</v>
      </c>
      <c r="D5517" s="481" t="s">
        <v>1403</v>
      </c>
      <c r="E5517" s="481" t="s">
        <v>2318</v>
      </c>
      <c r="F5517" s="483">
        <v>774.69</v>
      </c>
    </row>
    <row r="5518" ht="15.75" customHeight="1" outlineLevel="1">
      <c r="A5518" s="155"/>
      <c r="B5518" s="481">
        <v>95641.0</v>
      </c>
      <c r="C5518" s="482" t="s">
        <v>7831</v>
      </c>
      <c r="D5518" s="481" t="s">
        <v>1403</v>
      </c>
      <c r="E5518" s="481" t="s">
        <v>2466</v>
      </c>
      <c r="F5518" s="483">
        <v>272.9</v>
      </c>
    </row>
    <row r="5519" ht="15.75" customHeight="1" outlineLevel="1">
      <c r="A5519" s="155"/>
      <c r="B5519" s="481">
        <v>95642.0</v>
      </c>
      <c r="C5519" s="482" t="s">
        <v>7832</v>
      </c>
      <c r="D5519" s="481" t="s">
        <v>1403</v>
      </c>
      <c r="E5519" s="481" t="s">
        <v>2466</v>
      </c>
      <c r="F5519" s="483">
        <v>403.71</v>
      </c>
    </row>
    <row r="5520" ht="15.75" customHeight="1" outlineLevel="1">
      <c r="A5520" s="155"/>
      <c r="B5520" s="481">
        <v>95643.0</v>
      </c>
      <c r="C5520" s="482" t="s">
        <v>7833</v>
      </c>
      <c r="D5520" s="481" t="s">
        <v>1403</v>
      </c>
      <c r="E5520" s="481" t="s">
        <v>2466</v>
      </c>
      <c r="F5520" s="483">
        <v>527.97</v>
      </c>
    </row>
    <row r="5521" ht="15.75" customHeight="1" outlineLevel="1">
      <c r="A5521" s="155"/>
      <c r="B5521" s="481">
        <v>95644.0</v>
      </c>
      <c r="C5521" s="482" t="s">
        <v>7834</v>
      </c>
      <c r="D5521" s="481" t="s">
        <v>1403</v>
      </c>
      <c r="E5521" s="481" t="s">
        <v>2466</v>
      </c>
      <c r="F5521" s="483">
        <v>199.12</v>
      </c>
    </row>
    <row r="5522" ht="15.75" customHeight="1" outlineLevel="1">
      <c r="A5522" s="155"/>
      <c r="B5522" s="481">
        <v>95645.0</v>
      </c>
      <c r="C5522" s="482" t="s">
        <v>7835</v>
      </c>
      <c r="D5522" s="481" t="s">
        <v>1403</v>
      </c>
      <c r="E5522" s="481" t="s">
        <v>2466</v>
      </c>
      <c r="F5522" s="483">
        <v>364.22</v>
      </c>
    </row>
    <row r="5523" ht="15.75" customHeight="1" outlineLevel="1">
      <c r="A5523" s="155"/>
      <c r="B5523" s="481">
        <v>95646.0</v>
      </c>
      <c r="C5523" s="482" t="s">
        <v>7836</v>
      </c>
      <c r="D5523" s="481" t="s">
        <v>1403</v>
      </c>
      <c r="E5523" s="481" t="s">
        <v>2466</v>
      </c>
      <c r="F5523" s="483">
        <v>542.93</v>
      </c>
    </row>
    <row r="5524" ht="15.75" customHeight="1" outlineLevel="1">
      <c r="A5524" s="155"/>
      <c r="B5524" s="481">
        <v>95647.0</v>
      </c>
      <c r="C5524" s="482" t="s">
        <v>7837</v>
      </c>
      <c r="D5524" s="481" t="s">
        <v>1403</v>
      </c>
      <c r="E5524" s="481" t="s">
        <v>2466</v>
      </c>
      <c r="F5524" s="483">
        <v>711.8</v>
      </c>
    </row>
    <row r="5525" ht="15.75" customHeight="1" outlineLevel="1">
      <c r="A5525" s="155"/>
      <c r="B5525" s="481">
        <v>95648.0</v>
      </c>
      <c r="C5525" s="482" t="s">
        <v>7838</v>
      </c>
      <c r="D5525" s="481" t="s">
        <v>1403</v>
      </c>
      <c r="E5525" s="481" t="s">
        <v>2318</v>
      </c>
      <c r="F5525" s="483">
        <v>495.17</v>
      </c>
    </row>
    <row r="5526" ht="15.75" customHeight="1" outlineLevel="1">
      <c r="A5526" s="155"/>
      <c r="B5526" s="481">
        <v>95649.0</v>
      </c>
      <c r="C5526" s="482" t="s">
        <v>7839</v>
      </c>
      <c r="D5526" s="481" t="s">
        <v>1403</v>
      </c>
      <c r="E5526" s="481" t="s">
        <v>2318</v>
      </c>
      <c r="F5526" s="483">
        <v>858.1</v>
      </c>
    </row>
    <row r="5527" ht="15.75" customHeight="1" outlineLevel="1">
      <c r="A5527" s="155"/>
      <c r="B5527" s="481">
        <v>95650.0</v>
      </c>
      <c r="C5527" s="482" t="s">
        <v>7840</v>
      </c>
      <c r="D5527" s="481" t="s">
        <v>1403</v>
      </c>
      <c r="E5527" s="481" t="s">
        <v>2318</v>
      </c>
      <c r="F5527" s="483">
        <v>1254.49</v>
      </c>
    </row>
    <row r="5528" ht="15.75" customHeight="1" outlineLevel="1">
      <c r="A5528" s="155"/>
      <c r="B5528" s="481">
        <v>95651.0</v>
      </c>
      <c r="C5528" s="482" t="s">
        <v>7841</v>
      </c>
      <c r="D5528" s="481" t="s">
        <v>1403</v>
      </c>
      <c r="E5528" s="481" t="s">
        <v>2318</v>
      </c>
      <c r="F5528" s="483">
        <v>1630.88</v>
      </c>
    </row>
    <row r="5529" ht="15.75" customHeight="1" outlineLevel="1">
      <c r="A5529" s="155"/>
      <c r="B5529" s="481">
        <v>95652.0</v>
      </c>
      <c r="C5529" s="482" t="s">
        <v>7842</v>
      </c>
      <c r="D5529" s="481" t="s">
        <v>1403</v>
      </c>
      <c r="E5529" s="481" t="s">
        <v>2318</v>
      </c>
      <c r="F5529" s="483">
        <v>610.85</v>
      </c>
    </row>
    <row r="5530" ht="15.75" customHeight="1" outlineLevel="1">
      <c r="A5530" s="155"/>
      <c r="B5530" s="481">
        <v>95653.0</v>
      </c>
      <c r="C5530" s="482" t="s">
        <v>7843</v>
      </c>
      <c r="D5530" s="481" t="s">
        <v>1403</v>
      </c>
      <c r="E5530" s="481" t="s">
        <v>2318</v>
      </c>
      <c r="F5530" s="483">
        <v>1087.91</v>
      </c>
    </row>
    <row r="5531" ht="15.75" customHeight="1" outlineLevel="1">
      <c r="A5531" s="155"/>
      <c r="B5531" s="481">
        <v>95654.0</v>
      </c>
      <c r="C5531" s="482" t="s">
        <v>7844</v>
      </c>
      <c r="D5531" s="481" t="s">
        <v>1403</v>
      </c>
      <c r="E5531" s="481" t="s">
        <v>2318</v>
      </c>
      <c r="F5531" s="483">
        <v>1603.0</v>
      </c>
    </row>
    <row r="5532" ht="15.75" customHeight="1" outlineLevel="1">
      <c r="A5532" s="155"/>
      <c r="B5532" s="481">
        <v>95655.0</v>
      </c>
      <c r="C5532" s="482" t="s">
        <v>7845</v>
      </c>
      <c r="D5532" s="481" t="s">
        <v>1403</v>
      </c>
      <c r="E5532" s="481" t="s">
        <v>2318</v>
      </c>
      <c r="F5532" s="483">
        <v>2092.55</v>
      </c>
    </row>
    <row r="5533" ht="15.75" customHeight="1" outlineLevel="1">
      <c r="A5533" s="155"/>
      <c r="B5533" s="481">
        <v>95657.0</v>
      </c>
      <c r="C5533" s="482" t="s">
        <v>7846</v>
      </c>
      <c r="D5533" s="481" t="s">
        <v>1403</v>
      </c>
      <c r="E5533" s="481" t="s">
        <v>2318</v>
      </c>
      <c r="F5533" s="483">
        <v>284.76</v>
      </c>
    </row>
    <row r="5534" ht="15.75" customHeight="1" outlineLevel="1">
      <c r="A5534" s="155"/>
      <c r="B5534" s="481">
        <v>95658.0</v>
      </c>
      <c r="C5534" s="482" t="s">
        <v>7847</v>
      </c>
      <c r="D5534" s="481" t="s">
        <v>1403</v>
      </c>
      <c r="E5534" s="481" t="s">
        <v>2318</v>
      </c>
      <c r="F5534" s="483">
        <v>518.18</v>
      </c>
    </row>
    <row r="5535" ht="15.75" customHeight="1" outlineLevel="1">
      <c r="A5535" s="155"/>
      <c r="B5535" s="481">
        <v>95659.0</v>
      </c>
      <c r="C5535" s="482" t="s">
        <v>7848</v>
      </c>
      <c r="D5535" s="481" t="s">
        <v>1403</v>
      </c>
      <c r="E5535" s="481" t="s">
        <v>2318</v>
      </c>
      <c r="F5535" s="483">
        <v>771.12</v>
      </c>
    </row>
    <row r="5536" ht="15.75" customHeight="1" outlineLevel="1">
      <c r="A5536" s="155"/>
      <c r="B5536" s="481">
        <v>95660.0</v>
      </c>
      <c r="C5536" s="482" t="s">
        <v>7849</v>
      </c>
      <c r="D5536" s="481" t="s">
        <v>1403</v>
      </c>
      <c r="E5536" s="481" t="s">
        <v>2318</v>
      </c>
      <c r="F5536" s="483">
        <v>1010.68</v>
      </c>
    </row>
    <row r="5537" ht="15.75" customHeight="1" outlineLevel="1">
      <c r="A5537" s="155"/>
      <c r="B5537" s="481">
        <v>95661.0</v>
      </c>
      <c r="C5537" s="482" t="s">
        <v>7850</v>
      </c>
      <c r="D5537" s="481" t="s">
        <v>1403</v>
      </c>
      <c r="E5537" s="481" t="s">
        <v>2318</v>
      </c>
      <c r="F5537" s="483">
        <v>352.73</v>
      </c>
    </row>
    <row r="5538" ht="15.75" customHeight="1" outlineLevel="1">
      <c r="A5538" s="155"/>
      <c r="B5538" s="481">
        <v>95662.0</v>
      </c>
      <c r="C5538" s="482" t="s">
        <v>7851</v>
      </c>
      <c r="D5538" s="481" t="s">
        <v>1403</v>
      </c>
      <c r="E5538" s="481" t="s">
        <v>2318</v>
      </c>
      <c r="F5538" s="483">
        <v>652.78</v>
      </c>
    </row>
    <row r="5539" ht="15.75" customHeight="1" outlineLevel="1">
      <c r="A5539" s="155"/>
      <c r="B5539" s="481">
        <v>95663.0</v>
      </c>
      <c r="C5539" s="482" t="s">
        <v>7852</v>
      </c>
      <c r="D5539" s="481" t="s">
        <v>1403</v>
      </c>
      <c r="E5539" s="481" t="s">
        <v>2318</v>
      </c>
      <c r="F5539" s="483">
        <v>976.29</v>
      </c>
    </row>
    <row r="5540" ht="15.75" customHeight="1" outlineLevel="1">
      <c r="A5540" s="155"/>
      <c r="B5540" s="481">
        <v>95664.0</v>
      </c>
      <c r="C5540" s="482" t="s">
        <v>7853</v>
      </c>
      <c r="D5540" s="481" t="s">
        <v>1403</v>
      </c>
      <c r="E5540" s="481" t="s">
        <v>2318</v>
      </c>
      <c r="F5540" s="483">
        <v>1281.62</v>
      </c>
    </row>
    <row r="5541" ht="15.75" customHeight="1" outlineLevel="1">
      <c r="A5541" s="155"/>
      <c r="B5541" s="481">
        <v>95665.0</v>
      </c>
      <c r="C5541" s="482" t="s">
        <v>7854</v>
      </c>
      <c r="D5541" s="481" t="s">
        <v>1403</v>
      </c>
      <c r="E5541" s="481" t="s">
        <v>2318</v>
      </c>
      <c r="F5541" s="483">
        <v>315.6</v>
      </c>
    </row>
    <row r="5542" ht="15.75" customHeight="1" outlineLevel="1">
      <c r="A5542" s="155"/>
      <c r="B5542" s="481">
        <v>95666.0</v>
      </c>
      <c r="C5542" s="482" t="s">
        <v>7855</v>
      </c>
      <c r="D5542" s="481" t="s">
        <v>1403</v>
      </c>
      <c r="E5542" s="481" t="s">
        <v>2318</v>
      </c>
      <c r="F5542" s="483">
        <v>558.11</v>
      </c>
    </row>
    <row r="5543" ht="15.75" customHeight="1" outlineLevel="1">
      <c r="A5543" s="155"/>
      <c r="B5543" s="481">
        <v>95667.0</v>
      </c>
      <c r="C5543" s="482" t="s">
        <v>7856</v>
      </c>
      <c r="D5543" s="481" t="s">
        <v>1403</v>
      </c>
      <c r="E5543" s="481" t="s">
        <v>2318</v>
      </c>
      <c r="F5543" s="483">
        <v>826.35</v>
      </c>
    </row>
    <row r="5544" ht="15.75" customHeight="1" outlineLevel="1">
      <c r="A5544" s="155"/>
      <c r="B5544" s="481">
        <v>95668.0</v>
      </c>
      <c r="C5544" s="482" t="s">
        <v>7857</v>
      </c>
      <c r="D5544" s="481" t="s">
        <v>1403</v>
      </c>
      <c r="E5544" s="481" t="s">
        <v>2318</v>
      </c>
      <c r="F5544" s="483">
        <v>1079.37</v>
      </c>
    </row>
    <row r="5545" ht="15.75" customHeight="1" outlineLevel="1">
      <c r="A5545" s="155"/>
      <c r="B5545" s="481">
        <v>95669.0</v>
      </c>
      <c r="C5545" s="482" t="s">
        <v>7858</v>
      </c>
      <c r="D5545" s="481" t="s">
        <v>1403</v>
      </c>
      <c r="E5545" s="481" t="s">
        <v>2318</v>
      </c>
      <c r="F5545" s="483">
        <v>379.92</v>
      </c>
    </row>
    <row r="5546" ht="15.75" customHeight="1" outlineLevel="1">
      <c r="A5546" s="155"/>
      <c r="B5546" s="481">
        <v>95670.0</v>
      </c>
      <c r="C5546" s="482" t="s">
        <v>7859</v>
      </c>
      <c r="D5546" s="481" t="s">
        <v>1403</v>
      </c>
      <c r="E5546" s="481" t="s">
        <v>2318</v>
      </c>
      <c r="F5546" s="483">
        <v>685.61</v>
      </c>
    </row>
    <row r="5547" ht="15.75" customHeight="1" outlineLevel="1">
      <c r="A5547" s="155"/>
      <c r="B5547" s="481">
        <v>95671.0</v>
      </c>
      <c r="C5547" s="482" t="s">
        <v>7860</v>
      </c>
      <c r="D5547" s="481" t="s">
        <v>1403</v>
      </c>
      <c r="E5547" s="481" t="s">
        <v>2318</v>
      </c>
      <c r="F5547" s="483">
        <v>1020.41</v>
      </c>
    </row>
    <row r="5548" ht="15.75" customHeight="1" outlineLevel="1">
      <c r="A5548" s="155"/>
      <c r="B5548" s="481">
        <v>95672.0</v>
      </c>
      <c r="C5548" s="482" t="s">
        <v>7861</v>
      </c>
      <c r="D5548" s="481" t="s">
        <v>1403</v>
      </c>
      <c r="E5548" s="481" t="s">
        <v>2318</v>
      </c>
      <c r="F5548" s="483">
        <v>1335.92</v>
      </c>
    </row>
    <row r="5549" ht="15.75" customHeight="1" outlineLevel="1">
      <c r="A5549" s="155"/>
      <c r="B5549" s="481">
        <v>95673.0</v>
      </c>
      <c r="C5549" s="482" t="s">
        <v>7862</v>
      </c>
      <c r="D5549" s="481" t="s">
        <v>1403</v>
      </c>
      <c r="E5549" s="481" t="s">
        <v>2318</v>
      </c>
      <c r="F5549" s="483">
        <v>114.29</v>
      </c>
    </row>
    <row r="5550" ht="15.75" customHeight="1" outlineLevel="1">
      <c r="A5550" s="155"/>
      <c r="B5550" s="481">
        <v>95674.0</v>
      </c>
      <c r="C5550" s="482" t="s">
        <v>7863</v>
      </c>
      <c r="D5550" s="481" t="s">
        <v>1403</v>
      </c>
      <c r="E5550" s="481" t="s">
        <v>2318</v>
      </c>
      <c r="F5550" s="483">
        <v>121.2</v>
      </c>
    </row>
    <row r="5551" ht="15.75" customHeight="1" outlineLevel="1">
      <c r="A5551" s="155"/>
      <c r="B5551" s="481">
        <v>95675.0</v>
      </c>
      <c r="C5551" s="482" t="s">
        <v>7864</v>
      </c>
      <c r="D5551" s="481" t="s">
        <v>1403</v>
      </c>
      <c r="E5551" s="481" t="s">
        <v>2318</v>
      </c>
      <c r="F5551" s="483">
        <v>149.55</v>
      </c>
    </row>
    <row r="5552" ht="15.75" customHeight="1" outlineLevel="1">
      <c r="A5552" s="155"/>
      <c r="B5552" s="481">
        <v>95676.0</v>
      </c>
      <c r="C5552" s="482" t="s">
        <v>7865</v>
      </c>
      <c r="D5552" s="481" t="s">
        <v>1403</v>
      </c>
      <c r="E5552" s="481" t="s">
        <v>2318</v>
      </c>
      <c r="F5552" s="483">
        <v>137.63</v>
      </c>
    </row>
    <row r="5553" ht="15.75" customHeight="1" outlineLevel="1">
      <c r="A5553" s="155"/>
      <c r="B5553" s="481">
        <v>97741.0</v>
      </c>
      <c r="C5553" s="482" t="s">
        <v>7866</v>
      </c>
      <c r="D5553" s="481" t="s">
        <v>1403</v>
      </c>
      <c r="E5553" s="481" t="s">
        <v>2466</v>
      </c>
      <c r="F5553" s="483">
        <v>153.02</v>
      </c>
    </row>
    <row r="5554" ht="15.75" customHeight="1" outlineLevel="1">
      <c r="A5554" s="155"/>
      <c r="B5554" s="481">
        <v>104992.0</v>
      </c>
      <c r="C5554" s="482" t="s">
        <v>7867</v>
      </c>
      <c r="D5554" s="481" t="s">
        <v>1403</v>
      </c>
      <c r="E5554" s="481" t="s">
        <v>2318</v>
      </c>
      <c r="F5554" s="483">
        <v>1188.56</v>
      </c>
    </row>
    <row r="5555" ht="15.75" customHeight="1" outlineLevel="1">
      <c r="A5555" s="155"/>
      <c r="B5555" s="481">
        <v>104997.0</v>
      </c>
      <c r="C5555" s="482" t="s">
        <v>7868</v>
      </c>
      <c r="D5555" s="481" t="s">
        <v>1403</v>
      </c>
      <c r="E5555" s="481" t="s">
        <v>2318</v>
      </c>
      <c r="F5555" s="483">
        <v>390.13</v>
      </c>
    </row>
    <row r="5556" ht="15.75" customHeight="1" outlineLevel="1">
      <c r="A5556" s="155"/>
      <c r="B5556" s="481">
        <v>104998.0</v>
      </c>
      <c r="C5556" s="482" t="s">
        <v>7869</v>
      </c>
      <c r="D5556" s="481" t="s">
        <v>1403</v>
      </c>
      <c r="E5556" s="481" t="s">
        <v>2318</v>
      </c>
      <c r="F5556" s="483">
        <v>521.59</v>
      </c>
    </row>
    <row r="5557" ht="15.75" customHeight="1" outlineLevel="1">
      <c r="A5557" s="155"/>
      <c r="B5557" s="481">
        <v>105135.0</v>
      </c>
      <c r="C5557" s="482" t="s">
        <v>7870</v>
      </c>
      <c r="D5557" s="481" t="s">
        <v>1403</v>
      </c>
      <c r="E5557" s="481" t="s">
        <v>2318</v>
      </c>
      <c r="F5557" s="483">
        <v>851.6</v>
      </c>
    </row>
    <row r="5558" ht="15.75" customHeight="1" outlineLevel="1">
      <c r="A5558" s="155"/>
      <c r="B5558" s="481">
        <v>90436.0</v>
      </c>
      <c r="C5558" s="482" t="s">
        <v>7871</v>
      </c>
      <c r="D5558" s="481" t="s">
        <v>1403</v>
      </c>
      <c r="E5558" s="481" t="s">
        <v>2466</v>
      </c>
      <c r="F5558" s="483">
        <v>13.73</v>
      </c>
    </row>
    <row r="5559" ht="15.75" customHeight="1" outlineLevel="1">
      <c r="A5559" s="155"/>
      <c r="B5559" s="481">
        <v>90437.0</v>
      </c>
      <c r="C5559" s="482" t="s">
        <v>7872</v>
      </c>
      <c r="D5559" s="481" t="s">
        <v>1403</v>
      </c>
      <c r="E5559" s="481" t="s">
        <v>2466</v>
      </c>
      <c r="F5559" s="483">
        <v>36.6</v>
      </c>
    </row>
    <row r="5560" ht="15.75" customHeight="1" outlineLevel="1">
      <c r="A5560" s="155"/>
      <c r="B5560" s="481">
        <v>90438.0</v>
      </c>
      <c r="C5560" s="482" t="s">
        <v>7873</v>
      </c>
      <c r="D5560" s="481" t="s">
        <v>1403</v>
      </c>
      <c r="E5560" s="481" t="s">
        <v>2466</v>
      </c>
      <c r="F5560" s="483">
        <v>53.45</v>
      </c>
    </row>
    <row r="5561" ht="15.75" customHeight="1" outlineLevel="1">
      <c r="A5561" s="155"/>
      <c r="B5561" s="481">
        <v>90439.0</v>
      </c>
      <c r="C5561" s="482" t="s">
        <v>7874</v>
      </c>
      <c r="D5561" s="481" t="s">
        <v>1403</v>
      </c>
      <c r="E5561" s="481" t="s">
        <v>2466</v>
      </c>
      <c r="F5561" s="483">
        <v>7.82</v>
      </c>
    </row>
    <row r="5562" ht="15.75" customHeight="1" outlineLevel="1">
      <c r="A5562" s="155"/>
      <c r="B5562" s="481">
        <v>90440.0</v>
      </c>
      <c r="C5562" s="482" t="s">
        <v>7875</v>
      </c>
      <c r="D5562" s="481" t="s">
        <v>1403</v>
      </c>
      <c r="E5562" s="481" t="s">
        <v>2466</v>
      </c>
      <c r="F5562" s="483">
        <v>20.88</v>
      </c>
    </row>
    <row r="5563" ht="15.75" customHeight="1" outlineLevel="1">
      <c r="A5563" s="155"/>
      <c r="B5563" s="481">
        <v>90441.0</v>
      </c>
      <c r="C5563" s="482" t="s">
        <v>7876</v>
      </c>
      <c r="D5563" s="481" t="s">
        <v>1403</v>
      </c>
      <c r="E5563" s="481" t="s">
        <v>2466</v>
      </c>
      <c r="F5563" s="483">
        <v>30.49</v>
      </c>
    </row>
    <row r="5564" ht="15.75" customHeight="1" outlineLevel="1">
      <c r="A5564" s="155"/>
      <c r="B5564" s="481">
        <v>90443.0</v>
      </c>
      <c r="C5564" s="482" t="s">
        <v>7877</v>
      </c>
      <c r="D5564" s="481" t="s">
        <v>1440</v>
      </c>
      <c r="E5564" s="481" t="s">
        <v>2466</v>
      </c>
      <c r="F5564" s="483">
        <v>7.37</v>
      </c>
    </row>
    <row r="5565" ht="15.75" customHeight="1" outlineLevel="1">
      <c r="A5565" s="155"/>
      <c r="B5565" s="481">
        <v>90444.0</v>
      </c>
      <c r="C5565" s="482" t="s">
        <v>7878</v>
      </c>
      <c r="D5565" s="481" t="s">
        <v>1440</v>
      </c>
      <c r="E5565" s="481" t="s">
        <v>2466</v>
      </c>
      <c r="F5565" s="483">
        <v>10.5</v>
      </c>
    </row>
    <row r="5566" ht="15.75" customHeight="1" outlineLevel="1">
      <c r="A5566" s="155"/>
      <c r="B5566" s="481">
        <v>90445.0</v>
      </c>
      <c r="C5566" s="482" t="s">
        <v>7879</v>
      </c>
      <c r="D5566" s="481" t="s">
        <v>1440</v>
      </c>
      <c r="E5566" s="481" t="s">
        <v>2466</v>
      </c>
      <c r="F5566" s="483">
        <v>13.94</v>
      </c>
    </row>
    <row r="5567" ht="15.75" customHeight="1" outlineLevel="1">
      <c r="A5567" s="155"/>
      <c r="B5567" s="481">
        <v>90446.0</v>
      </c>
      <c r="C5567" s="482" t="s">
        <v>7880</v>
      </c>
      <c r="D5567" s="481" t="s">
        <v>1440</v>
      </c>
      <c r="E5567" s="481" t="s">
        <v>2466</v>
      </c>
      <c r="F5567" s="483">
        <v>18.5</v>
      </c>
    </row>
    <row r="5568" ht="15.75" customHeight="1" outlineLevel="1">
      <c r="A5568" s="155"/>
      <c r="B5568" s="481">
        <v>90447.0</v>
      </c>
      <c r="C5568" s="482" t="s">
        <v>7881</v>
      </c>
      <c r="D5568" s="481" t="s">
        <v>1440</v>
      </c>
      <c r="E5568" s="481" t="s">
        <v>2466</v>
      </c>
      <c r="F5568" s="483">
        <v>7.7</v>
      </c>
    </row>
    <row r="5569" ht="15.75" customHeight="1" outlineLevel="1">
      <c r="A5569" s="155"/>
      <c r="B5569" s="481">
        <v>90451.0</v>
      </c>
      <c r="C5569" s="482" t="s">
        <v>7882</v>
      </c>
      <c r="D5569" s="481" t="s">
        <v>1403</v>
      </c>
      <c r="E5569" s="481" t="s">
        <v>2318</v>
      </c>
      <c r="F5569" s="483">
        <v>6.27</v>
      </c>
    </row>
    <row r="5570" ht="15.75" customHeight="1" outlineLevel="1">
      <c r="A5570" s="155"/>
      <c r="B5570" s="481">
        <v>90452.0</v>
      </c>
      <c r="C5570" s="482" t="s">
        <v>7883</v>
      </c>
      <c r="D5570" s="481" t="s">
        <v>1403</v>
      </c>
      <c r="E5570" s="481" t="s">
        <v>2318</v>
      </c>
      <c r="F5570" s="483">
        <v>25.08</v>
      </c>
    </row>
    <row r="5571" ht="15.75" customHeight="1" outlineLevel="1">
      <c r="A5571" s="155"/>
      <c r="B5571" s="481">
        <v>90453.0</v>
      </c>
      <c r="C5571" s="482" t="s">
        <v>7884</v>
      </c>
      <c r="D5571" s="481" t="s">
        <v>1403</v>
      </c>
      <c r="E5571" s="481" t="s">
        <v>2466</v>
      </c>
      <c r="F5571" s="483">
        <v>3.71</v>
      </c>
    </row>
    <row r="5572" ht="15.75" customHeight="1" outlineLevel="1">
      <c r="A5572" s="155"/>
      <c r="B5572" s="481">
        <v>90454.0</v>
      </c>
      <c r="C5572" s="482" t="s">
        <v>7885</v>
      </c>
      <c r="D5572" s="481" t="s">
        <v>1403</v>
      </c>
      <c r="E5572" s="481" t="s">
        <v>2466</v>
      </c>
      <c r="F5572" s="483">
        <v>5.9</v>
      </c>
    </row>
    <row r="5573" ht="15.75" customHeight="1" outlineLevel="1">
      <c r="A5573" s="155"/>
      <c r="B5573" s="481">
        <v>90455.0</v>
      </c>
      <c r="C5573" s="482" t="s">
        <v>7886</v>
      </c>
      <c r="D5573" s="481" t="s">
        <v>1403</v>
      </c>
      <c r="E5573" s="481" t="s">
        <v>2466</v>
      </c>
      <c r="F5573" s="483">
        <v>7.53</v>
      </c>
    </row>
    <row r="5574" ht="15.75" customHeight="1" outlineLevel="1">
      <c r="A5574" s="155"/>
      <c r="B5574" s="481">
        <v>90456.0</v>
      </c>
      <c r="C5574" s="482" t="s">
        <v>7887</v>
      </c>
      <c r="D5574" s="481" t="s">
        <v>1403</v>
      </c>
      <c r="E5574" s="481" t="s">
        <v>2466</v>
      </c>
      <c r="F5574" s="483">
        <v>5.11</v>
      </c>
    </row>
    <row r="5575" ht="15.75" customHeight="1" outlineLevel="1">
      <c r="A5575" s="155"/>
      <c r="B5575" s="481">
        <v>90457.0</v>
      </c>
      <c r="C5575" s="482" t="s">
        <v>7888</v>
      </c>
      <c r="D5575" s="481" t="s">
        <v>1403</v>
      </c>
      <c r="E5575" s="481" t="s">
        <v>2466</v>
      </c>
      <c r="F5575" s="483">
        <v>11.66</v>
      </c>
    </row>
    <row r="5576" ht="15.75" customHeight="1" outlineLevel="1">
      <c r="A5576" s="155"/>
      <c r="B5576" s="481">
        <v>90458.0</v>
      </c>
      <c r="C5576" s="482" t="s">
        <v>7889</v>
      </c>
      <c r="D5576" s="481" t="s">
        <v>1403</v>
      </c>
      <c r="E5576" s="481" t="s">
        <v>2466</v>
      </c>
      <c r="F5576" s="483">
        <v>33.25</v>
      </c>
    </row>
    <row r="5577" ht="15.75" customHeight="1" outlineLevel="1">
      <c r="A5577" s="155"/>
      <c r="B5577" s="481">
        <v>90459.0</v>
      </c>
      <c r="C5577" s="482" t="s">
        <v>7890</v>
      </c>
      <c r="D5577" s="481" t="s">
        <v>1403</v>
      </c>
      <c r="E5577" s="481" t="s">
        <v>2466</v>
      </c>
      <c r="F5577" s="483">
        <v>45.02</v>
      </c>
    </row>
    <row r="5578" ht="15.75" customHeight="1" outlineLevel="1">
      <c r="A5578" s="155"/>
      <c r="B5578" s="481">
        <v>90460.0</v>
      </c>
      <c r="C5578" s="482" t="s">
        <v>7891</v>
      </c>
      <c r="D5578" s="481" t="s">
        <v>1440</v>
      </c>
      <c r="E5578" s="481" t="s">
        <v>2318</v>
      </c>
      <c r="F5578" s="483">
        <v>25.13</v>
      </c>
    </row>
    <row r="5579" ht="15.75" customHeight="1" outlineLevel="1">
      <c r="A5579" s="155"/>
      <c r="B5579" s="481">
        <v>90461.0</v>
      </c>
      <c r="C5579" s="482" t="s">
        <v>7892</v>
      </c>
      <c r="D5579" s="481" t="s">
        <v>1440</v>
      </c>
      <c r="E5579" s="481" t="s">
        <v>2318</v>
      </c>
      <c r="F5579" s="483">
        <v>18.33</v>
      </c>
    </row>
    <row r="5580" ht="15.75" customHeight="1" outlineLevel="1">
      <c r="A5580" s="155"/>
      <c r="B5580" s="481">
        <v>90462.0</v>
      </c>
      <c r="C5580" s="482" t="s">
        <v>7893</v>
      </c>
      <c r="D5580" s="481" t="s">
        <v>1440</v>
      </c>
      <c r="E5580" s="481" t="s">
        <v>2318</v>
      </c>
      <c r="F5580" s="483">
        <v>4.48</v>
      </c>
    </row>
    <row r="5581" ht="15.75" customHeight="1" outlineLevel="1">
      <c r="A5581" s="155"/>
      <c r="B5581" s="481">
        <v>90463.0</v>
      </c>
      <c r="C5581" s="482" t="s">
        <v>7894</v>
      </c>
      <c r="D5581" s="481" t="s">
        <v>1440</v>
      </c>
      <c r="E5581" s="481" t="s">
        <v>2318</v>
      </c>
      <c r="F5581" s="483">
        <v>3.72</v>
      </c>
    </row>
    <row r="5582" ht="15.75" customHeight="1" outlineLevel="1">
      <c r="A5582" s="155"/>
      <c r="B5582" s="481">
        <v>90466.0</v>
      </c>
      <c r="C5582" s="482" t="s">
        <v>7895</v>
      </c>
      <c r="D5582" s="481" t="s">
        <v>1440</v>
      </c>
      <c r="E5582" s="481" t="s">
        <v>2466</v>
      </c>
      <c r="F5582" s="483">
        <v>14.74</v>
      </c>
    </row>
    <row r="5583" ht="15.75" customHeight="1" outlineLevel="1">
      <c r="A5583" s="155"/>
      <c r="B5583" s="481">
        <v>90467.0</v>
      </c>
      <c r="C5583" s="482" t="s">
        <v>7896</v>
      </c>
      <c r="D5583" s="481" t="s">
        <v>1440</v>
      </c>
      <c r="E5583" s="481" t="s">
        <v>2466</v>
      </c>
      <c r="F5583" s="483">
        <v>22.19</v>
      </c>
    </row>
    <row r="5584" ht="15.75" customHeight="1" outlineLevel="1">
      <c r="A5584" s="155"/>
      <c r="B5584" s="481">
        <v>90468.0</v>
      </c>
      <c r="C5584" s="482" t="s">
        <v>7897</v>
      </c>
      <c r="D5584" s="481" t="s">
        <v>1440</v>
      </c>
      <c r="E5584" s="481" t="s">
        <v>2466</v>
      </c>
      <c r="F5584" s="483">
        <v>7.55</v>
      </c>
    </row>
    <row r="5585" ht="15.75" customHeight="1" outlineLevel="1">
      <c r="A5585" s="155"/>
      <c r="B5585" s="481">
        <v>90469.0</v>
      </c>
      <c r="C5585" s="482" t="s">
        <v>7898</v>
      </c>
      <c r="D5585" s="481" t="s">
        <v>1440</v>
      </c>
      <c r="E5585" s="481" t="s">
        <v>2466</v>
      </c>
      <c r="F5585" s="483">
        <v>11.48</v>
      </c>
    </row>
    <row r="5586" ht="15.75" customHeight="1" outlineLevel="1">
      <c r="A5586" s="155"/>
      <c r="B5586" s="481">
        <v>90470.0</v>
      </c>
      <c r="C5586" s="482" t="s">
        <v>7899</v>
      </c>
      <c r="D5586" s="481" t="s">
        <v>1440</v>
      </c>
      <c r="E5586" s="481" t="s">
        <v>2466</v>
      </c>
      <c r="F5586" s="483">
        <v>15.35</v>
      </c>
    </row>
    <row r="5587" ht="15.75" customHeight="1" outlineLevel="1">
      <c r="A5587" s="155"/>
      <c r="B5587" s="481">
        <v>91166.0</v>
      </c>
      <c r="C5587" s="482" t="s">
        <v>7900</v>
      </c>
      <c r="D5587" s="481" t="s">
        <v>1440</v>
      </c>
      <c r="E5587" s="481" t="s">
        <v>2318</v>
      </c>
      <c r="F5587" s="483">
        <v>4.47</v>
      </c>
    </row>
    <row r="5588" ht="15.75" customHeight="1" outlineLevel="1">
      <c r="A5588" s="155"/>
      <c r="B5588" s="481">
        <v>91167.0</v>
      </c>
      <c r="C5588" s="482" t="s">
        <v>7901</v>
      </c>
      <c r="D5588" s="481" t="s">
        <v>1440</v>
      </c>
      <c r="E5588" s="481" t="s">
        <v>2466</v>
      </c>
      <c r="F5588" s="483">
        <v>10.07</v>
      </c>
    </row>
    <row r="5589" ht="15.75" customHeight="1" outlineLevel="1">
      <c r="A5589" s="155"/>
      <c r="B5589" s="481">
        <v>91170.0</v>
      </c>
      <c r="C5589" s="482" t="s">
        <v>7902</v>
      </c>
      <c r="D5589" s="481" t="s">
        <v>1440</v>
      </c>
      <c r="E5589" s="481" t="s">
        <v>2466</v>
      </c>
      <c r="F5589" s="483">
        <v>10.07</v>
      </c>
    </row>
    <row r="5590" ht="15.75" customHeight="1" outlineLevel="1">
      <c r="A5590" s="155"/>
      <c r="B5590" s="481">
        <v>91171.0</v>
      </c>
      <c r="C5590" s="482" t="s">
        <v>7903</v>
      </c>
      <c r="D5590" s="481" t="s">
        <v>1440</v>
      </c>
      <c r="E5590" s="481" t="s">
        <v>2466</v>
      </c>
      <c r="F5590" s="483">
        <v>16.56</v>
      </c>
    </row>
    <row r="5591" ht="15.75" customHeight="1" outlineLevel="1">
      <c r="A5591" s="155"/>
      <c r="B5591" s="481">
        <v>91172.0</v>
      </c>
      <c r="C5591" s="482" t="s">
        <v>7904</v>
      </c>
      <c r="D5591" s="481" t="s">
        <v>1440</v>
      </c>
      <c r="E5591" s="481" t="s">
        <v>2466</v>
      </c>
      <c r="F5591" s="483">
        <v>19.12</v>
      </c>
    </row>
    <row r="5592" ht="15.75" customHeight="1" outlineLevel="1">
      <c r="A5592" s="155"/>
      <c r="B5592" s="481">
        <v>91173.0</v>
      </c>
      <c r="C5592" s="482" t="s">
        <v>7905</v>
      </c>
      <c r="D5592" s="481" t="s">
        <v>1440</v>
      </c>
      <c r="E5592" s="481" t="s">
        <v>2466</v>
      </c>
      <c r="F5592" s="483">
        <v>3.75</v>
      </c>
    </row>
    <row r="5593" ht="15.75" customHeight="1" outlineLevel="1">
      <c r="A5593" s="155"/>
      <c r="B5593" s="481">
        <v>91174.0</v>
      </c>
      <c r="C5593" s="482" t="s">
        <v>7906</v>
      </c>
      <c r="D5593" s="481" t="s">
        <v>1440</v>
      </c>
      <c r="E5593" s="481" t="s">
        <v>2466</v>
      </c>
      <c r="F5593" s="483">
        <v>6.61</v>
      </c>
    </row>
    <row r="5594" ht="15.75" customHeight="1" outlineLevel="1">
      <c r="A5594" s="155"/>
      <c r="B5594" s="481">
        <v>91175.0</v>
      </c>
      <c r="C5594" s="482" t="s">
        <v>7907</v>
      </c>
      <c r="D5594" s="481" t="s">
        <v>1440</v>
      </c>
      <c r="E5594" s="481" t="s">
        <v>2466</v>
      </c>
      <c r="F5594" s="483">
        <v>10.32</v>
      </c>
    </row>
    <row r="5595" ht="15.75" customHeight="1" outlineLevel="1">
      <c r="A5595" s="155"/>
      <c r="B5595" s="481">
        <v>91176.0</v>
      </c>
      <c r="C5595" s="482" t="s">
        <v>7908</v>
      </c>
      <c r="D5595" s="481" t="s">
        <v>1440</v>
      </c>
      <c r="E5595" s="481" t="s">
        <v>2318</v>
      </c>
      <c r="F5595" s="483">
        <v>17.01</v>
      </c>
    </row>
    <row r="5596" ht="15.75" customHeight="1" outlineLevel="1">
      <c r="A5596" s="155"/>
      <c r="B5596" s="481">
        <v>91179.0</v>
      </c>
      <c r="C5596" s="482" t="s">
        <v>7909</v>
      </c>
      <c r="D5596" s="481" t="s">
        <v>1440</v>
      </c>
      <c r="E5596" s="481" t="s">
        <v>2318</v>
      </c>
      <c r="F5596" s="483">
        <v>17.01</v>
      </c>
    </row>
    <row r="5597" ht="15.75" customHeight="1" outlineLevel="1">
      <c r="A5597" s="155"/>
      <c r="B5597" s="481">
        <v>91180.0</v>
      </c>
      <c r="C5597" s="482" t="s">
        <v>7910</v>
      </c>
      <c r="D5597" s="481" t="s">
        <v>1440</v>
      </c>
      <c r="E5597" s="481" t="s">
        <v>2318</v>
      </c>
      <c r="F5597" s="483">
        <v>22.72</v>
      </c>
    </row>
    <row r="5598" ht="15.75" customHeight="1" outlineLevel="1">
      <c r="A5598" s="155"/>
      <c r="B5598" s="481">
        <v>91181.0</v>
      </c>
      <c r="C5598" s="482" t="s">
        <v>7911</v>
      </c>
      <c r="D5598" s="481" t="s">
        <v>1440</v>
      </c>
      <c r="E5598" s="481" t="s">
        <v>2318</v>
      </c>
      <c r="F5598" s="483">
        <v>23.84</v>
      </c>
    </row>
    <row r="5599" ht="15.75" customHeight="1" outlineLevel="1">
      <c r="A5599" s="155"/>
      <c r="B5599" s="481">
        <v>91182.0</v>
      </c>
      <c r="C5599" s="482" t="s">
        <v>7912</v>
      </c>
      <c r="D5599" s="481" t="s">
        <v>1440</v>
      </c>
      <c r="E5599" s="481" t="s">
        <v>2318</v>
      </c>
      <c r="F5599" s="483">
        <v>23.3</v>
      </c>
    </row>
    <row r="5600" ht="15.75" customHeight="1" outlineLevel="1">
      <c r="A5600" s="155"/>
      <c r="B5600" s="481">
        <v>91185.0</v>
      </c>
      <c r="C5600" s="482" t="s">
        <v>7913</v>
      </c>
      <c r="D5600" s="481" t="s">
        <v>1440</v>
      </c>
      <c r="E5600" s="481" t="s">
        <v>2318</v>
      </c>
      <c r="F5600" s="483">
        <v>23.3</v>
      </c>
    </row>
    <row r="5601" ht="15.75" customHeight="1" outlineLevel="1">
      <c r="A5601" s="155"/>
      <c r="B5601" s="481">
        <v>91186.0</v>
      </c>
      <c r="C5601" s="482" t="s">
        <v>7914</v>
      </c>
      <c r="D5601" s="481" t="s">
        <v>1440</v>
      </c>
      <c r="E5601" s="481" t="s">
        <v>2318</v>
      </c>
      <c r="F5601" s="483">
        <v>25.62</v>
      </c>
    </row>
    <row r="5602" ht="15.75" customHeight="1" outlineLevel="1">
      <c r="A5602" s="155"/>
      <c r="B5602" s="481">
        <v>91187.0</v>
      </c>
      <c r="C5602" s="482" t="s">
        <v>7915</v>
      </c>
      <c r="D5602" s="481" t="s">
        <v>1440</v>
      </c>
      <c r="E5602" s="481" t="s">
        <v>2318</v>
      </c>
      <c r="F5602" s="483">
        <v>22.96</v>
      </c>
    </row>
    <row r="5603" ht="15.75" customHeight="1" outlineLevel="1">
      <c r="A5603" s="155"/>
      <c r="B5603" s="481">
        <v>91188.0</v>
      </c>
      <c r="C5603" s="482" t="s">
        <v>7916</v>
      </c>
      <c r="D5603" s="481" t="s">
        <v>1403</v>
      </c>
      <c r="E5603" s="481" t="s">
        <v>2318</v>
      </c>
      <c r="F5603" s="483">
        <v>13.11</v>
      </c>
    </row>
    <row r="5604" ht="15.75" customHeight="1" outlineLevel="1">
      <c r="A5604" s="155"/>
      <c r="B5604" s="481">
        <v>91189.0</v>
      </c>
      <c r="C5604" s="482" t="s">
        <v>7917</v>
      </c>
      <c r="D5604" s="481" t="s">
        <v>1403</v>
      </c>
      <c r="E5604" s="481" t="s">
        <v>2318</v>
      </c>
      <c r="F5604" s="483">
        <v>75.66</v>
      </c>
    </row>
    <row r="5605" ht="15.75" customHeight="1" outlineLevel="1">
      <c r="A5605" s="155"/>
      <c r="B5605" s="481">
        <v>91190.0</v>
      </c>
      <c r="C5605" s="482" t="s">
        <v>7918</v>
      </c>
      <c r="D5605" s="481" t="s">
        <v>1403</v>
      </c>
      <c r="E5605" s="481" t="s">
        <v>2466</v>
      </c>
      <c r="F5605" s="483">
        <v>10.41</v>
      </c>
    </row>
    <row r="5606" ht="15.75" customHeight="1" outlineLevel="1">
      <c r="A5606" s="155"/>
      <c r="B5606" s="481">
        <v>91191.0</v>
      </c>
      <c r="C5606" s="482" t="s">
        <v>7919</v>
      </c>
      <c r="D5606" s="481" t="s">
        <v>1403</v>
      </c>
      <c r="E5606" s="481" t="s">
        <v>2466</v>
      </c>
      <c r="F5606" s="483">
        <v>14.75</v>
      </c>
    </row>
    <row r="5607" ht="15.75" customHeight="1" outlineLevel="1">
      <c r="A5607" s="155"/>
      <c r="B5607" s="481">
        <v>91192.0</v>
      </c>
      <c r="C5607" s="482" t="s">
        <v>7920</v>
      </c>
      <c r="D5607" s="481" t="s">
        <v>1403</v>
      </c>
      <c r="E5607" s="481" t="s">
        <v>2466</v>
      </c>
      <c r="F5607" s="483">
        <v>22.52</v>
      </c>
    </row>
    <row r="5608" ht="15.75" customHeight="1" outlineLevel="1">
      <c r="A5608" s="155"/>
      <c r="B5608" s="481">
        <v>91222.0</v>
      </c>
      <c r="C5608" s="482" t="s">
        <v>7921</v>
      </c>
      <c r="D5608" s="481" t="s">
        <v>1440</v>
      </c>
      <c r="E5608" s="481" t="s">
        <v>2466</v>
      </c>
      <c r="F5608" s="483">
        <v>8.19</v>
      </c>
    </row>
    <row r="5609" ht="15.75" customHeight="1" outlineLevel="1">
      <c r="A5609" s="155"/>
      <c r="B5609" s="481">
        <v>94480.0</v>
      </c>
      <c r="C5609" s="482" t="s">
        <v>7922</v>
      </c>
      <c r="D5609" s="481" t="s">
        <v>1403</v>
      </c>
      <c r="E5609" s="481" t="s">
        <v>2318</v>
      </c>
      <c r="F5609" s="483">
        <v>2417.17</v>
      </c>
    </row>
    <row r="5610" ht="15.75" customHeight="1" outlineLevel="1">
      <c r="A5610" s="155"/>
      <c r="B5610" s="481">
        <v>94481.0</v>
      </c>
      <c r="C5610" s="482" t="s">
        <v>7923</v>
      </c>
      <c r="D5610" s="481" t="s">
        <v>1403</v>
      </c>
      <c r="E5610" s="481" t="s">
        <v>2318</v>
      </c>
      <c r="F5610" s="483">
        <v>1706.64</v>
      </c>
    </row>
    <row r="5611" ht="15.75" customHeight="1" outlineLevel="1">
      <c r="A5611" s="155"/>
      <c r="B5611" s="481">
        <v>94482.0</v>
      </c>
      <c r="C5611" s="482" t="s">
        <v>7924</v>
      </c>
      <c r="D5611" s="481" t="s">
        <v>1403</v>
      </c>
      <c r="E5611" s="481" t="s">
        <v>2318</v>
      </c>
      <c r="F5611" s="483">
        <v>1340.61</v>
      </c>
    </row>
    <row r="5612" ht="15.75" customHeight="1" outlineLevel="1">
      <c r="A5612" s="155"/>
      <c r="B5612" s="481">
        <v>94483.0</v>
      </c>
      <c r="C5612" s="482" t="s">
        <v>7925</v>
      </c>
      <c r="D5612" s="481" t="s">
        <v>1403</v>
      </c>
      <c r="E5612" s="481" t="s">
        <v>2318</v>
      </c>
      <c r="F5612" s="483">
        <v>1124.36</v>
      </c>
    </row>
    <row r="5613" ht="15.75" customHeight="1" outlineLevel="1">
      <c r="A5613" s="155"/>
      <c r="B5613" s="481">
        <v>95541.0</v>
      </c>
      <c r="C5613" s="482" t="s">
        <v>7926</v>
      </c>
      <c r="D5613" s="481" t="s">
        <v>1403</v>
      </c>
      <c r="E5613" s="481" t="s">
        <v>2466</v>
      </c>
      <c r="F5613" s="483">
        <v>22.52</v>
      </c>
    </row>
    <row r="5614" ht="15.75" customHeight="1" outlineLevel="1">
      <c r="A5614" s="155"/>
      <c r="B5614" s="481">
        <v>96559.0</v>
      </c>
      <c r="C5614" s="482" t="s">
        <v>7927</v>
      </c>
      <c r="D5614" s="481" t="s">
        <v>1401</v>
      </c>
      <c r="E5614" s="481" t="s">
        <v>2318</v>
      </c>
      <c r="F5614" s="483">
        <v>35.04</v>
      </c>
    </row>
    <row r="5615" ht="15.75" customHeight="1" outlineLevel="1">
      <c r="A5615" s="155"/>
      <c r="B5615" s="481">
        <v>96560.0</v>
      </c>
      <c r="C5615" s="482" t="s">
        <v>7928</v>
      </c>
      <c r="D5615" s="481" t="s">
        <v>1401</v>
      </c>
      <c r="E5615" s="481" t="s">
        <v>2318</v>
      </c>
      <c r="F5615" s="483">
        <v>32.43</v>
      </c>
    </row>
    <row r="5616" ht="15.75" customHeight="1" outlineLevel="1">
      <c r="A5616" s="155"/>
      <c r="B5616" s="481">
        <v>96562.0</v>
      </c>
      <c r="C5616" s="482" t="s">
        <v>7929</v>
      </c>
      <c r="D5616" s="481" t="s">
        <v>1440</v>
      </c>
      <c r="E5616" s="481" t="s">
        <v>2318</v>
      </c>
      <c r="F5616" s="483">
        <v>49.73</v>
      </c>
    </row>
    <row r="5617" ht="15.75" customHeight="1" outlineLevel="1">
      <c r="A5617" s="155"/>
      <c r="B5617" s="481">
        <v>96563.0</v>
      </c>
      <c r="C5617" s="482" t="s">
        <v>7930</v>
      </c>
      <c r="D5617" s="481" t="s">
        <v>1440</v>
      </c>
      <c r="E5617" s="481" t="s">
        <v>2318</v>
      </c>
      <c r="F5617" s="483">
        <v>55.59</v>
      </c>
    </row>
    <row r="5618" ht="15.75" customHeight="1" outlineLevel="1">
      <c r="A5618" s="155"/>
      <c r="B5618" s="481">
        <v>100128.0</v>
      </c>
      <c r="C5618" s="482" t="s">
        <v>7931</v>
      </c>
      <c r="D5618" s="481" t="s">
        <v>1403</v>
      </c>
      <c r="E5618" s="481" t="s">
        <v>2318</v>
      </c>
      <c r="F5618" s="483">
        <v>1447.34</v>
      </c>
    </row>
    <row r="5619" ht="15.75" customHeight="1" outlineLevel="1">
      <c r="A5619" s="155"/>
      <c r="B5619" s="481">
        <v>101802.0</v>
      </c>
      <c r="C5619" s="482" t="s">
        <v>7932</v>
      </c>
      <c r="D5619" s="481" t="s">
        <v>1403</v>
      </c>
      <c r="E5619" s="481" t="s">
        <v>2318</v>
      </c>
      <c r="F5619" s="483">
        <v>1759.44</v>
      </c>
    </row>
    <row r="5620" ht="15.75" customHeight="1" outlineLevel="1">
      <c r="A5620" s="155"/>
      <c r="B5620" s="481">
        <v>101803.0</v>
      </c>
      <c r="C5620" s="482" t="s">
        <v>7933</v>
      </c>
      <c r="D5620" s="481" t="s">
        <v>1403</v>
      </c>
      <c r="E5620" s="481" t="s">
        <v>2318</v>
      </c>
      <c r="F5620" s="483">
        <v>1107.5</v>
      </c>
    </row>
    <row r="5621" ht="15.75" customHeight="1" outlineLevel="1">
      <c r="A5621" s="155"/>
      <c r="B5621" s="481">
        <v>101804.0</v>
      </c>
      <c r="C5621" s="482" t="s">
        <v>7934</v>
      </c>
      <c r="D5621" s="481" t="s">
        <v>1403</v>
      </c>
      <c r="E5621" s="481" t="s">
        <v>2318</v>
      </c>
      <c r="F5621" s="483">
        <v>1402.21</v>
      </c>
    </row>
    <row r="5622" ht="15.75" customHeight="1" outlineLevel="1">
      <c r="A5622" s="155"/>
      <c r="B5622" s="481">
        <v>101805.0</v>
      </c>
      <c r="C5622" s="482" t="s">
        <v>7935</v>
      </c>
      <c r="D5622" s="481" t="s">
        <v>1403</v>
      </c>
      <c r="E5622" s="481" t="s">
        <v>2318</v>
      </c>
      <c r="F5622" s="483">
        <v>1786.05</v>
      </c>
    </row>
    <row r="5623" ht="15.75" customHeight="1" outlineLevel="1">
      <c r="A5623" s="155"/>
      <c r="B5623" s="481">
        <v>102111.0</v>
      </c>
      <c r="C5623" s="482" t="s">
        <v>7936</v>
      </c>
      <c r="D5623" s="481" t="s">
        <v>1403</v>
      </c>
      <c r="E5623" s="481" t="s">
        <v>2318</v>
      </c>
      <c r="F5623" s="483">
        <v>862.82</v>
      </c>
    </row>
    <row r="5624" ht="15.75" customHeight="1" outlineLevel="1">
      <c r="A5624" s="155"/>
      <c r="B5624" s="481">
        <v>102112.0</v>
      </c>
      <c r="C5624" s="482" t="s">
        <v>7937</v>
      </c>
      <c r="D5624" s="481" t="s">
        <v>1403</v>
      </c>
      <c r="E5624" s="481" t="s">
        <v>2318</v>
      </c>
      <c r="F5624" s="483">
        <v>133.75</v>
      </c>
    </row>
    <row r="5625" ht="15.75" customHeight="1" outlineLevel="1">
      <c r="A5625" s="155"/>
      <c r="B5625" s="481">
        <v>102113.0</v>
      </c>
      <c r="C5625" s="482" t="s">
        <v>7938</v>
      </c>
      <c r="D5625" s="481" t="s">
        <v>1403</v>
      </c>
      <c r="E5625" s="481" t="s">
        <v>2318</v>
      </c>
      <c r="F5625" s="483">
        <v>1366.07</v>
      </c>
    </row>
    <row r="5626" ht="15.75" customHeight="1" outlineLevel="1">
      <c r="A5626" s="155"/>
      <c r="B5626" s="481">
        <v>102114.0</v>
      </c>
      <c r="C5626" s="482" t="s">
        <v>7939</v>
      </c>
      <c r="D5626" s="481" t="s">
        <v>1403</v>
      </c>
      <c r="E5626" s="481" t="s">
        <v>2318</v>
      </c>
      <c r="F5626" s="483">
        <v>137.1</v>
      </c>
    </row>
    <row r="5627" ht="15.75" customHeight="1" outlineLevel="1">
      <c r="A5627" s="155"/>
      <c r="B5627" s="481">
        <v>102115.0</v>
      </c>
      <c r="C5627" s="482" t="s">
        <v>7940</v>
      </c>
      <c r="D5627" s="481" t="s">
        <v>1403</v>
      </c>
      <c r="E5627" s="481" t="s">
        <v>2318</v>
      </c>
      <c r="F5627" s="483">
        <v>2377.95</v>
      </c>
    </row>
    <row r="5628" ht="15.75" customHeight="1" outlineLevel="1">
      <c r="A5628" s="155"/>
      <c r="B5628" s="481">
        <v>102116.0</v>
      </c>
      <c r="C5628" s="482" t="s">
        <v>7941</v>
      </c>
      <c r="D5628" s="481" t="s">
        <v>1403</v>
      </c>
      <c r="E5628" s="481" t="s">
        <v>2318</v>
      </c>
      <c r="F5628" s="483">
        <v>1458.62</v>
      </c>
    </row>
    <row r="5629" ht="15.75" customHeight="1" outlineLevel="1">
      <c r="A5629" s="155"/>
      <c r="B5629" s="481">
        <v>102117.0</v>
      </c>
      <c r="C5629" s="482" t="s">
        <v>7942</v>
      </c>
      <c r="D5629" s="481" t="s">
        <v>1403</v>
      </c>
      <c r="E5629" s="481" t="s">
        <v>2318</v>
      </c>
      <c r="F5629" s="483">
        <v>141.17</v>
      </c>
    </row>
    <row r="5630" ht="15.75" customHeight="1" outlineLevel="1">
      <c r="A5630" s="155"/>
      <c r="B5630" s="481">
        <v>102118.0</v>
      </c>
      <c r="C5630" s="482" t="s">
        <v>7943</v>
      </c>
      <c r="D5630" s="481" t="s">
        <v>1403</v>
      </c>
      <c r="E5630" s="481" t="s">
        <v>2318</v>
      </c>
      <c r="F5630" s="483">
        <v>1982.93</v>
      </c>
    </row>
    <row r="5631" ht="15.75" customHeight="1" outlineLevel="1">
      <c r="A5631" s="155"/>
      <c r="B5631" s="481">
        <v>102119.0</v>
      </c>
      <c r="C5631" s="482" t="s">
        <v>7944</v>
      </c>
      <c r="D5631" s="481" t="s">
        <v>1403</v>
      </c>
      <c r="E5631" s="481" t="s">
        <v>2318</v>
      </c>
      <c r="F5631" s="483">
        <v>144.67</v>
      </c>
    </row>
    <row r="5632" ht="15.75" customHeight="1" outlineLevel="1">
      <c r="A5632" s="155"/>
      <c r="B5632" s="481">
        <v>102121.0</v>
      </c>
      <c r="C5632" s="482" t="s">
        <v>7945</v>
      </c>
      <c r="D5632" s="481" t="s">
        <v>1403</v>
      </c>
      <c r="E5632" s="481" t="s">
        <v>2318</v>
      </c>
      <c r="F5632" s="483">
        <v>181.26</v>
      </c>
    </row>
    <row r="5633" ht="15.75" customHeight="1" outlineLevel="1">
      <c r="A5633" s="155"/>
      <c r="B5633" s="481">
        <v>102122.0</v>
      </c>
      <c r="C5633" s="482" t="s">
        <v>7946</v>
      </c>
      <c r="D5633" s="481" t="s">
        <v>1403</v>
      </c>
      <c r="E5633" s="481" t="s">
        <v>2318</v>
      </c>
      <c r="F5633" s="483">
        <v>6674.94</v>
      </c>
    </row>
    <row r="5634" ht="15.75" customHeight="1" outlineLevel="1">
      <c r="A5634" s="155"/>
      <c r="B5634" s="481">
        <v>102123.0</v>
      </c>
      <c r="C5634" s="482" t="s">
        <v>7947</v>
      </c>
      <c r="D5634" s="481" t="s">
        <v>1403</v>
      </c>
      <c r="E5634" s="481" t="s">
        <v>2318</v>
      </c>
      <c r="F5634" s="483">
        <v>191.68</v>
      </c>
    </row>
    <row r="5635" ht="15.75" customHeight="1" outlineLevel="1">
      <c r="A5635" s="155"/>
      <c r="B5635" s="481">
        <v>102136.0</v>
      </c>
      <c r="C5635" s="482" t="s">
        <v>7948</v>
      </c>
      <c r="D5635" s="481" t="s">
        <v>1403</v>
      </c>
      <c r="E5635" s="481" t="s">
        <v>2466</v>
      </c>
      <c r="F5635" s="483">
        <v>68.99</v>
      </c>
    </row>
    <row r="5636" ht="15.75" customHeight="1" outlineLevel="1">
      <c r="A5636" s="155"/>
      <c r="B5636" s="481">
        <v>102137.0</v>
      </c>
      <c r="C5636" s="482" t="s">
        <v>7949</v>
      </c>
      <c r="D5636" s="481" t="s">
        <v>1403</v>
      </c>
      <c r="E5636" s="481" t="s">
        <v>2466</v>
      </c>
      <c r="F5636" s="483">
        <v>86.48</v>
      </c>
    </row>
    <row r="5637" ht="15.75" customHeight="1" outlineLevel="1">
      <c r="A5637" s="155"/>
      <c r="B5637" s="481">
        <v>102138.0</v>
      </c>
      <c r="C5637" s="482" t="s">
        <v>7950</v>
      </c>
      <c r="D5637" s="481" t="s">
        <v>1403</v>
      </c>
      <c r="E5637" s="481" t="s">
        <v>2318</v>
      </c>
      <c r="F5637" s="483">
        <v>208.65</v>
      </c>
    </row>
    <row r="5638" ht="15.75" customHeight="1" outlineLevel="1">
      <c r="A5638" s="155"/>
      <c r="B5638" s="481">
        <v>103517.0</v>
      </c>
      <c r="C5638" s="482" t="s">
        <v>7951</v>
      </c>
      <c r="D5638" s="481" t="s">
        <v>1403</v>
      </c>
      <c r="E5638" s="481" t="s">
        <v>2318</v>
      </c>
      <c r="F5638" s="483">
        <v>3584.91</v>
      </c>
    </row>
    <row r="5639" ht="15.75" customHeight="1" outlineLevel="1">
      <c r="A5639" s="155"/>
      <c r="B5639" s="481">
        <v>103519.0</v>
      </c>
      <c r="C5639" s="482" t="s">
        <v>7952</v>
      </c>
      <c r="D5639" s="481" t="s">
        <v>1403</v>
      </c>
      <c r="E5639" s="481" t="s">
        <v>2318</v>
      </c>
      <c r="F5639" s="483">
        <v>12.89</v>
      </c>
    </row>
    <row r="5640" ht="15.75" customHeight="1" outlineLevel="1">
      <c r="A5640" s="155"/>
      <c r="B5640" s="481">
        <v>103520.0</v>
      </c>
      <c r="C5640" s="482" t="s">
        <v>7953</v>
      </c>
      <c r="D5640" s="481" t="s">
        <v>1403</v>
      </c>
      <c r="E5640" s="481" t="s">
        <v>2318</v>
      </c>
      <c r="F5640" s="483">
        <v>5927.91</v>
      </c>
    </row>
    <row r="5641" ht="15.75" customHeight="1" outlineLevel="1">
      <c r="A5641" s="155"/>
      <c r="B5641" s="481">
        <v>103521.0</v>
      </c>
      <c r="C5641" s="482" t="s">
        <v>7954</v>
      </c>
      <c r="D5641" s="481" t="s">
        <v>1403</v>
      </c>
      <c r="E5641" s="481" t="s">
        <v>2318</v>
      </c>
      <c r="F5641" s="483">
        <v>7870.67</v>
      </c>
    </row>
    <row r="5642" ht="15.75" customHeight="1" outlineLevel="1">
      <c r="A5642" s="155"/>
      <c r="B5642" s="481">
        <v>103522.0</v>
      </c>
      <c r="C5642" s="482" t="s">
        <v>7955</v>
      </c>
      <c r="D5642" s="481" t="s">
        <v>1403</v>
      </c>
      <c r="E5642" s="481" t="s">
        <v>2318</v>
      </c>
      <c r="F5642" s="483">
        <v>7916.55</v>
      </c>
    </row>
    <row r="5643" ht="15.75" customHeight="1" outlineLevel="1">
      <c r="A5643" s="155"/>
      <c r="B5643" s="481">
        <v>103523.0</v>
      </c>
      <c r="C5643" s="482" t="s">
        <v>7956</v>
      </c>
      <c r="D5643" s="481" t="s">
        <v>1403</v>
      </c>
      <c r="E5643" s="481" t="s">
        <v>2318</v>
      </c>
      <c r="F5643" s="483">
        <v>11923.34</v>
      </c>
    </row>
    <row r="5644" ht="15.75" customHeight="1" outlineLevel="1">
      <c r="A5644" s="155"/>
      <c r="B5644" s="481">
        <v>104660.0</v>
      </c>
      <c r="C5644" s="482" t="s">
        <v>7957</v>
      </c>
      <c r="D5644" s="481" t="s">
        <v>1403</v>
      </c>
      <c r="E5644" s="481" t="s">
        <v>2318</v>
      </c>
      <c r="F5644" s="483">
        <v>1238.07</v>
      </c>
    </row>
    <row r="5645" ht="15.75" customHeight="1" outlineLevel="1">
      <c r="A5645" s="155"/>
      <c r="B5645" s="481">
        <v>104661.0</v>
      </c>
      <c r="C5645" s="482" t="s">
        <v>7958</v>
      </c>
      <c r="D5645" s="481" t="s">
        <v>1403</v>
      </c>
      <c r="E5645" s="481" t="s">
        <v>2318</v>
      </c>
      <c r="F5645" s="483">
        <v>553.8</v>
      </c>
    </row>
    <row r="5646" ht="15.75" customHeight="1" outlineLevel="1">
      <c r="A5646" s="155"/>
      <c r="B5646" s="481">
        <v>104662.0</v>
      </c>
      <c r="C5646" s="482" t="s">
        <v>7959</v>
      </c>
      <c r="D5646" s="481" t="s">
        <v>1403</v>
      </c>
      <c r="E5646" s="481" t="s">
        <v>2318</v>
      </c>
      <c r="F5646" s="483">
        <v>383.52</v>
      </c>
    </row>
    <row r="5647" ht="15.75" customHeight="1" outlineLevel="1">
      <c r="A5647" s="155"/>
      <c r="B5647" s="481">
        <v>104663.0</v>
      </c>
      <c r="C5647" s="482" t="s">
        <v>7960</v>
      </c>
      <c r="D5647" s="481" t="s">
        <v>1403</v>
      </c>
      <c r="E5647" s="481" t="s">
        <v>2318</v>
      </c>
      <c r="F5647" s="483">
        <v>487.43</v>
      </c>
    </row>
    <row r="5648" ht="15.75" customHeight="1" outlineLevel="1">
      <c r="A5648" s="155"/>
      <c r="B5648" s="481">
        <v>104664.0</v>
      </c>
      <c r="C5648" s="482" t="s">
        <v>7961</v>
      </c>
      <c r="D5648" s="481" t="s">
        <v>1403</v>
      </c>
      <c r="E5648" s="481" t="s">
        <v>2318</v>
      </c>
      <c r="F5648" s="483">
        <v>149.67</v>
      </c>
    </row>
    <row r="5649" ht="15.75" customHeight="1" outlineLevel="1">
      <c r="A5649" s="155"/>
      <c r="B5649" s="481">
        <v>104665.0</v>
      </c>
      <c r="C5649" s="482" t="s">
        <v>7962</v>
      </c>
      <c r="D5649" s="481" t="s">
        <v>1403</v>
      </c>
      <c r="E5649" s="481" t="s">
        <v>2318</v>
      </c>
      <c r="F5649" s="483">
        <v>622.3</v>
      </c>
    </row>
    <row r="5650" ht="15.75" customHeight="1" outlineLevel="1">
      <c r="A5650" s="155"/>
      <c r="B5650" s="481">
        <v>104666.0</v>
      </c>
      <c r="C5650" s="482" t="s">
        <v>7963</v>
      </c>
      <c r="D5650" s="481" t="s">
        <v>1403</v>
      </c>
      <c r="E5650" s="481" t="s">
        <v>2318</v>
      </c>
      <c r="F5650" s="483">
        <v>292.15</v>
      </c>
    </row>
    <row r="5651" ht="15.75" customHeight="1" outlineLevel="1">
      <c r="A5651" s="155"/>
      <c r="B5651" s="481">
        <v>104671.0</v>
      </c>
      <c r="C5651" s="482" t="s">
        <v>7964</v>
      </c>
      <c r="D5651" s="481" t="s">
        <v>1403</v>
      </c>
      <c r="E5651" s="481" t="s">
        <v>2318</v>
      </c>
      <c r="F5651" s="483">
        <v>1113.42</v>
      </c>
    </row>
    <row r="5652" ht="15.75" customHeight="1" outlineLevel="1">
      <c r="A5652" s="155"/>
      <c r="B5652" s="481">
        <v>104672.0</v>
      </c>
      <c r="C5652" s="482" t="s">
        <v>7965</v>
      </c>
      <c r="D5652" s="481" t="s">
        <v>1403</v>
      </c>
      <c r="E5652" s="481" t="s">
        <v>2318</v>
      </c>
      <c r="F5652" s="483">
        <v>411.14</v>
      </c>
    </row>
    <row r="5653" ht="15.75" customHeight="1" outlineLevel="1">
      <c r="A5653" s="155"/>
      <c r="B5653" s="481">
        <v>104673.0</v>
      </c>
      <c r="C5653" s="482" t="s">
        <v>7966</v>
      </c>
      <c r="D5653" s="481" t="s">
        <v>1403</v>
      </c>
      <c r="E5653" s="481" t="s">
        <v>2318</v>
      </c>
      <c r="F5653" s="483">
        <v>676.67</v>
      </c>
    </row>
    <row r="5654" ht="15.75" customHeight="1" outlineLevel="1">
      <c r="A5654" s="155"/>
      <c r="B5654" s="481">
        <v>104676.0</v>
      </c>
      <c r="C5654" s="482" t="s">
        <v>7967</v>
      </c>
      <c r="D5654" s="481" t="s">
        <v>1403</v>
      </c>
      <c r="E5654" s="481" t="s">
        <v>2318</v>
      </c>
      <c r="F5654" s="483">
        <v>381.8</v>
      </c>
    </row>
    <row r="5655" ht="15.75" customHeight="1" outlineLevel="1">
      <c r="A5655" s="155"/>
      <c r="B5655" s="481">
        <v>104677.0</v>
      </c>
      <c r="C5655" s="482" t="s">
        <v>7968</v>
      </c>
      <c r="D5655" s="481" t="s">
        <v>1403</v>
      </c>
      <c r="E5655" s="481" t="s">
        <v>2318</v>
      </c>
      <c r="F5655" s="483">
        <v>625.12</v>
      </c>
    </row>
    <row r="5656" ht="15.75" customHeight="1" outlineLevel="1">
      <c r="A5656" s="155"/>
      <c r="B5656" s="481">
        <v>104678.0</v>
      </c>
      <c r="C5656" s="482" t="s">
        <v>7969</v>
      </c>
      <c r="D5656" s="481" t="s">
        <v>1403</v>
      </c>
      <c r="E5656" s="481" t="s">
        <v>2318</v>
      </c>
      <c r="F5656" s="483">
        <v>145.21</v>
      </c>
    </row>
    <row r="5657" ht="15.75" customHeight="1" outlineLevel="1">
      <c r="A5657" s="155"/>
      <c r="B5657" s="481">
        <v>104679.0</v>
      </c>
      <c r="C5657" s="482" t="s">
        <v>7970</v>
      </c>
      <c r="D5657" s="481" t="s">
        <v>1403</v>
      </c>
      <c r="E5657" s="481" t="s">
        <v>2318</v>
      </c>
      <c r="F5657" s="483">
        <v>155.08</v>
      </c>
    </row>
    <row r="5658" ht="15.75" customHeight="1" outlineLevel="1">
      <c r="A5658" s="155"/>
      <c r="B5658" s="481">
        <v>104767.0</v>
      </c>
      <c r="C5658" s="482" t="s">
        <v>7971</v>
      </c>
      <c r="D5658" s="481" t="s">
        <v>1403</v>
      </c>
      <c r="E5658" s="481" t="s">
        <v>2466</v>
      </c>
      <c r="F5658" s="483">
        <v>0.57</v>
      </c>
    </row>
    <row r="5659" ht="15.75" customHeight="1" outlineLevel="1">
      <c r="A5659" s="155"/>
      <c r="B5659" s="481">
        <v>104769.0</v>
      </c>
      <c r="C5659" s="482" t="s">
        <v>7972</v>
      </c>
      <c r="D5659" s="481" t="s">
        <v>1403</v>
      </c>
      <c r="E5659" s="481" t="s">
        <v>2466</v>
      </c>
      <c r="F5659" s="483">
        <v>1.55</v>
      </c>
    </row>
    <row r="5660" ht="15.75" customHeight="1" outlineLevel="1">
      <c r="A5660" s="155"/>
      <c r="B5660" s="481">
        <v>104771.0</v>
      </c>
      <c r="C5660" s="482" t="s">
        <v>7973</v>
      </c>
      <c r="D5660" s="481" t="s">
        <v>1403</v>
      </c>
      <c r="E5660" s="481" t="s">
        <v>2466</v>
      </c>
      <c r="F5660" s="483">
        <v>2.26</v>
      </c>
    </row>
    <row r="5661" ht="15.75" customHeight="1" outlineLevel="1">
      <c r="A5661" s="155"/>
      <c r="B5661" s="481">
        <v>104773.0</v>
      </c>
      <c r="C5661" s="482" t="s">
        <v>7974</v>
      </c>
      <c r="D5661" s="481" t="s">
        <v>1403</v>
      </c>
      <c r="E5661" s="481" t="s">
        <v>2466</v>
      </c>
      <c r="F5661" s="483">
        <v>2.04</v>
      </c>
    </row>
    <row r="5662" ht="15.75" customHeight="1" outlineLevel="1">
      <c r="A5662" s="155"/>
      <c r="B5662" s="481">
        <v>104775.0</v>
      </c>
      <c r="C5662" s="482" t="s">
        <v>7975</v>
      </c>
      <c r="D5662" s="481" t="s">
        <v>1403</v>
      </c>
      <c r="E5662" s="481" t="s">
        <v>2466</v>
      </c>
      <c r="F5662" s="483">
        <v>5.5</v>
      </c>
    </row>
    <row r="5663" ht="15.75" customHeight="1" outlineLevel="1">
      <c r="A5663" s="155"/>
      <c r="B5663" s="481">
        <v>104777.0</v>
      </c>
      <c r="C5663" s="482" t="s">
        <v>7976</v>
      </c>
      <c r="D5663" s="481" t="s">
        <v>1403</v>
      </c>
      <c r="E5663" s="481" t="s">
        <v>2466</v>
      </c>
      <c r="F5663" s="483">
        <v>8.05</v>
      </c>
    </row>
    <row r="5664" ht="15.75" customHeight="1" outlineLevel="1">
      <c r="A5664" s="155"/>
      <c r="B5664" s="481">
        <v>104779.0</v>
      </c>
      <c r="C5664" s="482" t="s">
        <v>7977</v>
      </c>
      <c r="D5664" s="481" t="s">
        <v>1440</v>
      </c>
      <c r="E5664" s="481" t="s">
        <v>2466</v>
      </c>
      <c r="F5664" s="483">
        <v>4.74</v>
      </c>
    </row>
    <row r="5665" ht="15.75" customHeight="1" outlineLevel="1">
      <c r="A5665" s="155"/>
      <c r="B5665" s="481">
        <v>104781.0</v>
      </c>
      <c r="C5665" s="482" t="s">
        <v>7978</v>
      </c>
      <c r="D5665" s="481" t="s">
        <v>1440</v>
      </c>
      <c r="E5665" s="481" t="s">
        <v>2466</v>
      </c>
      <c r="F5665" s="483">
        <v>5.48</v>
      </c>
    </row>
    <row r="5666" ht="15.75" customHeight="1" outlineLevel="1">
      <c r="A5666" s="155"/>
      <c r="B5666" s="481">
        <v>104782.0</v>
      </c>
      <c r="C5666" s="482" t="s">
        <v>7979</v>
      </c>
      <c r="D5666" s="481" t="s">
        <v>1403</v>
      </c>
      <c r="E5666" s="481" t="s">
        <v>2466</v>
      </c>
      <c r="F5666" s="483">
        <v>87.72</v>
      </c>
    </row>
    <row r="5667" ht="15.75" customHeight="1" outlineLevel="1">
      <c r="A5667" s="155"/>
      <c r="B5667" s="481">
        <v>104783.0</v>
      </c>
      <c r="C5667" s="482" t="s">
        <v>7980</v>
      </c>
      <c r="D5667" s="481" t="s">
        <v>1403</v>
      </c>
      <c r="E5667" s="481" t="s">
        <v>2466</v>
      </c>
      <c r="F5667" s="483">
        <v>4.68</v>
      </c>
    </row>
    <row r="5668" ht="15.75" customHeight="1" outlineLevel="1">
      <c r="A5668" s="155"/>
      <c r="B5668" s="481">
        <v>104784.0</v>
      </c>
      <c r="C5668" s="482" t="s">
        <v>7981</v>
      </c>
      <c r="D5668" s="481" t="s">
        <v>1403</v>
      </c>
      <c r="E5668" s="481" t="s">
        <v>2466</v>
      </c>
      <c r="F5668" s="483">
        <v>12.77</v>
      </c>
    </row>
    <row r="5669" ht="15.75" customHeight="1" outlineLevel="1">
      <c r="A5669" s="155"/>
      <c r="B5669" s="481">
        <v>104786.0</v>
      </c>
      <c r="C5669" s="482" t="s">
        <v>7982</v>
      </c>
      <c r="D5669" s="481" t="s">
        <v>1440</v>
      </c>
      <c r="E5669" s="481" t="s">
        <v>2466</v>
      </c>
      <c r="F5669" s="483">
        <v>5.2</v>
      </c>
    </row>
    <row r="5670" ht="15.75" customHeight="1" outlineLevel="1">
      <c r="A5670" s="155"/>
      <c r="B5670" s="481">
        <v>104787.0</v>
      </c>
      <c r="C5670" s="482" t="s">
        <v>7983</v>
      </c>
      <c r="D5670" s="481" t="s">
        <v>1440</v>
      </c>
      <c r="E5670" s="481" t="s">
        <v>2466</v>
      </c>
      <c r="F5670" s="483">
        <v>6.91</v>
      </c>
    </row>
    <row r="5671" ht="15.75" customHeight="1" outlineLevel="1">
      <c r="A5671" s="155"/>
      <c r="B5671" s="481">
        <v>104788.0</v>
      </c>
      <c r="C5671" s="482" t="s">
        <v>7984</v>
      </c>
      <c r="D5671" s="481" t="s">
        <v>1440</v>
      </c>
      <c r="E5671" s="481" t="s">
        <v>2466</v>
      </c>
      <c r="F5671" s="483">
        <v>9.18</v>
      </c>
    </row>
    <row r="5672" ht="15.75" customHeight="1" outlineLevel="1">
      <c r="A5672" s="155"/>
      <c r="B5672" s="481">
        <v>104031.0</v>
      </c>
      <c r="C5672" s="482" t="s">
        <v>7985</v>
      </c>
      <c r="D5672" s="481" t="s">
        <v>1403</v>
      </c>
      <c r="E5672" s="481" t="s">
        <v>2318</v>
      </c>
      <c r="F5672" s="483">
        <v>14.46</v>
      </c>
    </row>
    <row r="5673" ht="15.75" customHeight="1" outlineLevel="1">
      <c r="A5673" s="155"/>
      <c r="B5673" s="481">
        <v>104032.0</v>
      </c>
      <c r="C5673" s="482" t="s">
        <v>7986</v>
      </c>
      <c r="D5673" s="481" t="s">
        <v>1403</v>
      </c>
      <c r="E5673" s="481" t="s">
        <v>2318</v>
      </c>
      <c r="F5673" s="483">
        <v>18.49</v>
      </c>
    </row>
    <row r="5674" ht="15.75" customHeight="1" outlineLevel="1">
      <c r="A5674" s="155"/>
      <c r="B5674" s="481">
        <v>104033.0</v>
      </c>
      <c r="C5674" s="482" t="s">
        <v>7987</v>
      </c>
      <c r="D5674" s="481" t="s">
        <v>1403</v>
      </c>
      <c r="E5674" s="481" t="s">
        <v>2318</v>
      </c>
      <c r="F5674" s="483">
        <v>16.74</v>
      </c>
    </row>
    <row r="5675" ht="15.75" customHeight="1" outlineLevel="1">
      <c r="A5675" s="155"/>
      <c r="B5675" s="481">
        <v>104034.0</v>
      </c>
      <c r="C5675" s="482" t="s">
        <v>7988</v>
      </c>
      <c r="D5675" s="481" t="s">
        <v>1403</v>
      </c>
      <c r="E5675" s="481" t="s">
        <v>2318</v>
      </c>
      <c r="F5675" s="483">
        <v>22.19</v>
      </c>
    </row>
    <row r="5676" ht="15.75" customHeight="1" outlineLevel="1">
      <c r="A5676" s="155"/>
      <c r="B5676" s="481">
        <v>104035.0</v>
      </c>
      <c r="C5676" s="482" t="s">
        <v>7989</v>
      </c>
      <c r="D5676" s="481" t="s">
        <v>1403</v>
      </c>
      <c r="E5676" s="481" t="s">
        <v>2318</v>
      </c>
      <c r="F5676" s="483">
        <v>30.62</v>
      </c>
    </row>
    <row r="5677" ht="15.75" customHeight="1" outlineLevel="1">
      <c r="A5677" s="155"/>
      <c r="B5677" s="481">
        <v>104036.0</v>
      </c>
      <c r="C5677" s="482" t="s">
        <v>7990</v>
      </c>
      <c r="D5677" s="481" t="s">
        <v>1403</v>
      </c>
      <c r="E5677" s="481" t="s">
        <v>2318</v>
      </c>
      <c r="F5677" s="483">
        <v>31.58</v>
      </c>
    </row>
    <row r="5678" ht="15.75" customHeight="1" outlineLevel="1">
      <c r="A5678" s="155"/>
      <c r="B5678" s="481">
        <v>104039.0</v>
      </c>
      <c r="C5678" s="482" t="s">
        <v>7991</v>
      </c>
      <c r="D5678" s="481" t="s">
        <v>1403</v>
      </c>
      <c r="E5678" s="481" t="s">
        <v>2318</v>
      </c>
      <c r="F5678" s="483">
        <v>65.12</v>
      </c>
    </row>
    <row r="5679" ht="15.75" customHeight="1" outlineLevel="1">
      <c r="A5679" s="155"/>
      <c r="B5679" s="481">
        <v>104043.0</v>
      </c>
      <c r="C5679" s="482" t="s">
        <v>7992</v>
      </c>
      <c r="D5679" s="481" t="s">
        <v>1403</v>
      </c>
      <c r="E5679" s="481" t="s">
        <v>2318</v>
      </c>
      <c r="F5679" s="483">
        <v>6.97</v>
      </c>
    </row>
    <row r="5680" ht="15.75" customHeight="1" outlineLevel="1">
      <c r="A5680" s="155"/>
      <c r="B5680" s="481">
        <v>104044.0</v>
      </c>
      <c r="C5680" s="482" t="s">
        <v>7993</v>
      </c>
      <c r="D5680" s="481" t="s">
        <v>1403</v>
      </c>
      <c r="E5680" s="481" t="s">
        <v>2318</v>
      </c>
      <c r="F5680" s="483">
        <v>7.25</v>
      </c>
    </row>
    <row r="5681" ht="15.75" customHeight="1" outlineLevel="1">
      <c r="A5681" s="155"/>
      <c r="B5681" s="481">
        <v>104045.0</v>
      </c>
      <c r="C5681" s="482" t="s">
        <v>7994</v>
      </c>
      <c r="D5681" s="481" t="s">
        <v>1403</v>
      </c>
      <c r="E5681" s="481" t="s">
        <v>2318</v>
      </c>
      <c r="F5681" s="483">
        <v>12.01</v>
      </c>
    </row>
    <row r="5682" ht="15.75" customHeight="1" outlineLevel="1">
      <c r="A5682" s="155"/>
      <c r="B5682" s="481">
        <v>104046.0</v>
      </c>
      <c r="C5682" s="482" t="s">
        <v>7995</v>
      </c>
      <c r="D5682" s="481" t="s">
        <v>1403</v>
      </c>
      <c r="E5682" s="481" t="s">
        <v>2318</v>
      </c>
      <c r="F5682" s="483">
        <v>6.6</v>
      </c>
    </row>
    <row r="5683" ht="15.75" customHeight="1" outlineLevel="1">
      <c r="A5683" s="155"/>
      <c r="B5683" s="481">
        <v>104047.0</v>
      </c>
      <c r="C5683" s="482" t="s">
        <v>7996</v>
      </c>
      <c r="D5683" s="481" t="s">
        <v>1403</v>
      </c>
      <c r="E5683" s="481" t="s">
        <v>2318</v>
      </c>
      <c r="F5683" s="483">
        <v>7.62</v>
      </c>
    </row>
    <row r="5684" ht="15.75" customHeight="1" outlineLevel="1">
      <c r="A5684" s="155"/>
      <c r="B5684" s="481">
        <v>104048.0</v>
      </c>
      <c r="C5684" s="482" t="s">
        <v>7997</v>
      </c>
      <c r="D5684" s="481" t="s">
        <v>1403</v>
      </c>
      <c r="E5684" s="481" t="s">
        <v>2318</v>
      </c>
      <c r="F5684" s="483">
        <v>11.68</v>
      </c>
    </row>
    <row r="5685" ht="15.75" customHeight="1" outlineLevel="1">
      <c r="A5685" s="155"/>
      <c r="B5685" s="481">
        <v>104049.0</v>
      </c>
      <c r="C5685" s="482" t="s">
        <v>7998</v>
      </c>
      <c r="D5685" s="481" t="s">
        <v>1403</v>
      </c>
      <c r="E5685" s="481" t="s">
        <v>2466</v>
      </c>
      <c r="F5685" s="483">
        <v>4.14</v>
      </c>
    </row>
    <row r="5686" ht="15.75" customHeight="1" outlineLevel="1">
      <c r="A5686" s="155"/>
      <c r="B5686" s="481">
        <v>104050.0</v>
      </c>
      <c r="C5686" s="482" t="s">
        <v>7999</v>
      </c>
      <c r="D5686" s="481" t="s">
        <v>1403</v>
      </c>
      <c r="E5686" s="481" t="s">
        <v>2466</v>
      </c>
      <c r="F5686" s="483">
        <v>6.36</v>
      </c>
    </row>
    <row r="5687" ht="15.75" customHeight="1" outlineLevel="1">
      <c r="A5687" s="155"/>
      <c r="B5687" s="481">
        <v>104051.0</v>
      </c>
      <c r="C5687" s="482" t="s">
        <v>8000</v>
      </c>
      <c r="D5687" s="481" t="s">
        <v>1403</v>
      </c>
      <c r="E5687" s="481" t="s">
        <v>2318</v>
      </c>
      <c r="F5687" s="483">
        <v>6.15</v>
      </c>
    </row>
    <row r="5688" ht="15.75" customHeight="1" outlineLevel="1">
      <c r="A5688" s="155"/>
      <c r="B5688" s="481">
        <v>104052.0</v>
      </c>
      <c r="C5688" s="482" t="s">
        <v>8001</v>
      </c>
      <c r="D5688" s="481" t="s">
        <v>1403</v>
      </c>
      <c r="E5688" s="481" t="s">
        <v>2318</v>
      </c>
      <c r="F5688" s="483">
        <v>8.66</v>
      </c>
    </row>
    <row r="5689" ht="15.75" customHeight="1" outlineLevel="1">
      <c r="A5689" s="155"/>
      <c r="B5689" s="481">
        <v>104053.0</v>
      </c>
      <c r="C5689" s="482" t="s">
        <v>8002</v>
      </c>
      <c r="D5689" s="481" t="s">
        <v>1403</v>
      </c>
      <c r="E5689" s="481" t="s">
        <v>2318</v>
      </c>
      <c r="F5689" s="483">
        <v>7.36</v>
      </c>
    </row>
    <row r="5690" ht="15.75" customHeight="1" outlineLevel="1">
      <c r="A5690" s="155"/>
      <c r="B5690" s="481">
        <v>104054.0</v>
      </c>
      <c r="C5690" s="482" t="s">
        <v>8003</v>
      </c>
      <c r="D5690" s="481" t="s">
        <v>1403</v>
      </c>
      <c r="E5690" s="481" t="s">
        <v>2318</v>
      </c>
      <c r="F5690" s="483">
        <v>15.31</v>
      </c>
    </row>
    <row r="5691" ht="15.75" customHeight="1" outlineLevel="1">
      <c r="A5691" s="155"/>
      <c r="B5691" s="481">
        <v>104055.0</v>
      </c>
      <c r="C5691" s="482" t="s">
        <v>8004</v>
      </c>
      <c r="D5691" s="481" t="s">
        <v>1403</v>
      </c>
      <c r="E5691" s="481" t="s">
        <v>2466</v>
      </c>
      <c r="F5691" s="483">
        <v>11.78</v>
      </c>
    </row>
    <row r="5692" ht="15.75" customHeight="1" outlineLevel="1">
      <c r="A5692" s="155"/>
      <c r="B5692" s="481">
        <v>104056.0</v>
      </c>
      <c r="C5692" s="482" t="s">
        <v>8005</v>
      </c>
      <c r="D5692" s="481" t="s">
        <v>1403</v>
      </c>
      <c r="E5692" s="481" t="s">
        <v>2466</v>
      </c>
      <c r="F5692" s="483">
        <v>17.86</v>
      </c>
    </row>
    <row r="5693" ht="15.75" customHeight="1" outlineLevel="1">
      <c r="A5693" s="155"/>
      <c r="B5693" s="481">
        <v>104058.0</v>
      </c>
      <c r="C5693" s="482" t="s">
        <v>8006</v>
      </c>
      <c r="D5693" s="481" t="s">
        <v>1403</v>
      </c>
      <c r="E5693" s="481" t="s">
        <v>2466</v>
      </c>
      <c r="F5693" s="483">
        <v>5.98</v>
      </c>
    </row>
    <row r="5694" ht="15.75" customHeight="1" outlineLevel="1">
      <c r="A5694" s="155"/>
      <c r="B5694" s="481">
        <v>104059.0</v>
      </c>
      <c r="C5694" s="482" t="s">
        <v>8007</v>
      </c>
      <c r="D5694" s="481" t="s">
        <v>1403</v>
      </c>
      <c r="E5694" s="481" t="s">
        <v>2466</v>
      </c>
      <c r="F5694" s="483">
        <v>8.17</v>
      </c>
    </row>
    <row r="5695" ht="15.75" customHeight="1" outlineLevel="1">
      <c r="A5695" s="155"/>
      <c r="B5695" s="481">
        <v>104060.0</v>
      </c>
      <c r="C5695" s="482" t="s">
        <v>8008</v>
      </c>
      <c r="D5695" s="481" t="s">
        <v>1440</v>
      </c>
      <c r="E5695" s="481" t="s">
        <v>2318</v>
      </c>
      <c r="F5695" s="483">
        <v>7.56</v>
      </c>
    </row>
    <row r="5696" ht="15.75" customHeight="1" outlineLevel="1">
      <c r="A5696" s="155"/>
      <c r="B5696" s="481">
        <v>104061.0</v>
      </c>
      <c r="C5696" s="482" t="s">
        <v>8009</v>
      </c>
      <c r="D5696" s="481" t="s">
        <v>1440</v>
      </c>
      <c r="E5696" s="481" t="s">
        <v>2318</v>
      </c>
      <c r="F5696" s="483">
        <v>13.85</v>
      </c>
    </row>
    <row r="5697" ht="15.75" customHeight="1" outlineLevel="1">
      <c r="A5697" s="155"/>
      <c r="B5697" s="481">
        <v>104062.0</v>
      </c>
      <c r="C5697" s="482" t="s">
        <v>8010</v>
      </c>
      <c r="D5697" s="481" t="s">
        <v>1403</v>
      </c>
      <c r="E5697" s="481" t="s">
        <v>2466</v>
      </c>
      <c r="F5697" s="483">
        <v>64.42</v>
      </c>
    </row>
    <row r="5698" ht="15.75" customHeight="1" outlineLevel="1">
      <c r="A5698" s="155"/>
      <c r="B5698" s="481">
        <v>104063.0</v>
      </c>
      <c r="C5698" s="482" t="s">
        <v>8011</v>
      </c>
      <c r="D5698" s="481" t="s">
        <v>1403</v>
      </c>
      <c r="E5698" s="481" t="s">
        <v>2466</v>
      </c>
      <c r="F5698" s="483">
        <v>61.17</v>
      </c>
    </row>
    <row r="5699" ht="15.75" customHeight="1" outlineLevel="1">
      <c r="A5699" s="155"/>
      <c r="B5699" s="481">
        <v>104064.0</v>
      </c>
      <c r="C5699" s="482" t="s">
        <v>8012</v>
      </c>
      <c r="D5699" s="481" t="s">
        <v>1403</v>
      </c>
      <c r="E5699" s="481" t="s">
        <v>2466</v>
      </c>
      <c r="F5699" s="483">
        <v>159.41</v>
      </c>
    </row>
    <row r="5700" ht="15.75" customHeight="1" outlineLevel="1">
      <c r="A5700" s="155"/>
      <c r="B5700" s="481">
        <v>104065.0</v>
      </c>
      <c r="C5700" s="482" t="s">
        <v>8013</v>
      </c>
      <c r="D5700" s="481" t="s">
        <v>1403</v>
      </c>
      <c r="E5700" s="481" t="s">
        <v>2466</v>
      </c>
      <c r="F5700" s="483">
        <v>134.95</v>
      </c>
    </row>
    <row r="5701" ht="15.75" customHeight="1" outlineLevel="1">
      <c r="A5701" s="155"/>
      <c r="B5701" s="481">
        <v>104072.0</v>
      </c>
      <c r="C5701" s="482" t="s">
        <v>8014</v>
      </c>
      <c r="D5701" s="481" t="s">
        <v>1403</v>
      </c>
      <c r="E5701" s="481" t="s">
        <v>2466</v>
      </c>
      <c r="F5701" s="483">
        <v>252.16</v>
      </c>
    </row>
    <row r="5702" ht="15.75" customHeight="1" outlineLevel="1">
      <c r="A5702" s="155"/>
      <c r="B5702" s="481">
        <v>104076.0</v>
      </c>
      <c r="C5702" s="482" t="s">
        <v>8015</v>
      </c>
      <c r="D5702" s="481" t="s">
        <v>1403</v>
      </c>
      <c r="E5702" s="481" t="s">
        <v>2466</v>
      </c>
      <c r="F5702" s="483">
        <v>38.86</v>
      </c>
    </row>
    <row r="5703" ht="15.75" customHeight="1" outlineLevel="1">
      <c r="A5703" s="155"/>
      <c r="B5703" s="481">
        <v>104082.0</v>
      </c>
      <c r="C5703" s="482" t="s">
        <v>8016</v>
      </c>
      <c r="D5703" s="481" t="s">
        <v>1403</v>
      </c>
      <c r="E5703" s="481" t="s">
        <v>2466</v>
      </c>
      <c r="F5703" s="483">
        <v>26.62</v>
      </c>
    </row>
    <row r="5704" ht="15.75" customHeight="1" outlineLevel="1">
      <c r="A5704" s="155"/>
      <c r="B5704" s="481">
        <v>104083.0</v>
      </c>
      <c r="C5704" s="482" t="s">
        <v>8017</v>
      </c>
      <c r="D5704" s="481" t="s">
        <v>1403</v>
      </c>
      <c r="E5704" s="481" t="s">
        <v>2466</v>
      </c>
      <c r="F5704" s="483">
        <v>65.86</v>
      </c>
    </row>
    <row r="5705" ht="15.75" customHeight="1" outlineLevel="1">
      <c r="A5705" s="155"/>
      <c r="B5705" s="481">
        <v>104084.0</v>
      </c>
      <c r="C5705" s="482" t="s">
        <v>8018</v>
      </c>
      <c r="D5705" s="481" t="s">
        <v>1403</v>
      </c>
      <c r="E5705" s="481" t="s">
        <v>2466</v>
      </c>
      <c r="F5705" s="483">
        <v>75.08</v>
      </c>
    </row>
    <row r="5706" ht="15.75" customHeight="1" outlineLevel="1">
      <c r="A5706" s="155"/>
      <c r="B5706" s="481">
        <v>104085.0</v>
      </c>
      <c r="C5706" s="482" t="s">
        <v>8019</v>
      </c>
      <c r="D5706" s="481" t="s">
        <v>1440</v>
      </c>
      <c r="E5706" s="481" t="s">
        <v>2466</v>
      </c>
      <c r="F5706" s="483">
        <v>46.81</v>
      </c>
    </row>
    <row r="5707" ht="15.75" customHeight="1" outlineLevel="1">
      <c r="A5707" s="155"/>
      <c r="B5707" s="481">
        <v>104086.0</v>
      </c>
      <c r="C5707" s="482" t="s">
        <v>8020</v>
      </c>
      <c r="D5707" s="481" t="s">
        <v>1440</v>
      </c>
      <c r="E5707" s="481" t="s">
        <v>2466</v>
      </c>
      <c r="F5707" s="483">
        <v>85.35</v>
      </c>
    </row>
    <row r="5708" ht="15.75" customHeight="1" outlineLevel="1">
      <c r="A5708" s="155"/>
      <c r="B5708" s="481">
        <v>104947.0</v>
      </c>
      <c r="C5708" s="482" t="s">
        <v>8021</v>
      </c>
      <c r="D5708" s="481" t="s">
        <v>1423</v>
      </c>
      <c r="E5708" s="481" t="s">
        <v>2318</v>
      </c>
      <c r="F5708" s="483">
        <v>10.65</v>
      </c>
    </row>
    <row r="5709" ht="15.75" customHeight="1" outlineLevel="1">
      <c r="A5709" s="155"/>
      <c r="B5709" s="481">
        <v>104948.0</v>
      </c>
      <c r="C5709" s="482" t="s">
        <v>8022</v>
      </c>
      <c r="D5709" s="481" t="s">
        <v>1423</v>
      </c>
      <c r="E5709" s="481" t="s">
        <v>2318</v>
      </c>
      <c r="F5709" s="483">
        <v>4.82</v>
      </c>
    </row>
    <row r="5710" ht="15.75" customHeight="1" outlineLevel="1">
      <c r="A5710" s="155"/>
      <c r="B5710" s="481">
        <v>96520.0</v>
      </c>
      <c r="C5710" s="482" t="s">
        <v>8023</v>
      </c>
      <c r="D5710" s="481" t="s">
        <v>1423</v>
      </c>
      <c r="E5710" s="481" t="s">
        <v>2318</v>
      </c>
      <c r="F5710" s="483">
        <v>83.66</v>
      </c>
    </row>
    <row r="5711" ht="15.75" customHeight="1" outlineLevel="1">
      <c r="A5711" s="155"/>
      <c r="B5711" s="481">
        <v>96521.0</v>
      </c>
      <c r="C5711" s="482" t="s">
        <v>8024</v>
      </c>
      <c r="D5711" s="481" t="s">
        <v>1423</v>
      </c>
      <c r="E5711" s="481" t="s">
        <v>2318</v>
      </c>
      <c r="F5711" s="483">
        <v>37.49</v>
      </c>
    </row>
    <row r="5712" ht="15.75" customHeight="1" outlineLevel="1">
      <c r="A5712" s="155"/>
      <c r="B5712" s="481">
        <v>96522.0</v>
      </c>
      <c r="C5712" s="482" t="s">
        <v>8025</v>
      </c>
      <c r="D5712" s="481" t="s">
        <v>1423</v>
      </c>
      <c r="E5712" s="481" t="s">
        <v>2944</v>
      </c>
      <c r="F5712" s="483">
        <v>133.35</v>
      </c>
    </row>
    <row r="5713" ht="15.75" customHeight="1" outlineLevel="1">
      <c r="A5713" s="155"/>
      <c r="B5713" s="481">
        <v>96523.0</v>
      </c>
      <c r="C5713" s="482" t="s">
        <v>8026</v>
      </c>
      <c r="D5713" s="481" t="s">
        <v>1423</v>
      </c>
      <c r="E5713" s="481" t="s">
        <v>2944</v>
      </c>
      <c r="F5713" s="483">
        <v>88.26</v>
      </c>
    </row>
    <row r="5714" ht="15.75" customHeight="1" outlineLevel="1">
      <c r="A5714" s="155"/>
      <c r="B5714" s="481">
        <v>96524.0</v>
      </c>
      <c r="C5714" s="482" t="s">
        <v>8027</v>
      </c>
      <c r="D5714" s="481" t="s">
        <v>1423</v>
      </c>
      <c r="E5714" s="481" t="s">
        <v>2318</v>
      </c>
      <c r="F5714" s="483">
        <v>142.13</v>
      </c>
    </row>
    <row r="5715" ht="15.75" customHeight="1" outlineLevel="1">
      <c r="A5715" s="155"/>
      <c r="B5715" s="481">
        <v>96525.0</v>
      </c>
      <c r="C5715" s="482" t="s">
        <v>8028</v>
      </c>
      <c r="D5715" s="481" t="s">
        <v>1423</v>
      </c>
      <c r="E5715" s="481" t="s">
        <v>2318</v>
      </c>
      <c r="F5715" s="483">
        <v>51.71</v>
      </c>
    </row>
    <row r="5716" ht="15.75" customHeight="1" outlineLevel="1">
      <c r="A5716" s="155"/>
      <c r="B5716" s="481">
        <v>96526.0</v>
      </c>
      <c r="C5716" s="482" t="s">
        <v>8029</v>
      </c>
      <c r="D5716" s="481" t="s">
        <v>1423</v>
      </c>
      <c r="E5716" s="481" t="s">
        <v>2944</v>
      </c>
      <c r="F5716" s="483">
        <v>190.65</v>
      </c>
    </row>
    <row r="5717" ht="15.75" customHeight="1" outlineLevel="1">
      <c r="A5717" s="155"/>
      <c r="B5717" s="481">
        <v>96527.0</v>
      </c>
      <c r="C5717" s="482" t="s">
        <v>8030</v>
      </c>
      <c r="D5717" s="481" t="s">
        <v>1423</v>
      </c>
      <c r="E5717" s="481" t="s">
        <v>2944</v>
      </c>
      <c r="F5717" s="483">
        <v>97.14</v>
      </c>
    </row>
    <row r="5718" ht="15.75" customHeight="1" outlineLevel="1">
      <c r="A5718" s="155"/>
      <c r="B5718" s="481">
        <v>96528.0</v>
      </c>
      <c r="C5718" s="482" t="s">
        <v>8031</v>
      </c>
      <c r="D5718" s="481" t="s">
        <v>1401</v>
      </c>
      <c r="E5718" s="481" t="s">
        <v>2466</v>
      </c>
      <c r="F5718" s="483">
        <v>185.5</v>
      </c>
    </row>
    <row r="5719" ht="15.75" customHeight="1" outlineLevel="1">
      <c r="A5719" s="155"/>
      <c r="B5719" s="481">
        <v>101114.0</v>
      </c>
      <c r="C5719" s="482" t="s">
        <v>8032</v>
      </c>
      <c r="D5719" s="481" t="s">
        <v>1423</v>
      </c>
      <c r="E5719" s="481" t="s">
        <v>2318</v>
      </c>
      <c r="F5719" s="483">
        <v>4.05</v>
      </c>
    </row>
    <row r="5720" ht="15.75" customHeight="1" outlineLevel="1">
      <c r="A5720" s="155"/>
      <c r="B5720" s="481">
        <v>101115.0</v>
      </c>
      <c r="C5720" s="482" t="s">
        <v>8033</v>
      </c>
      <c r="D5720" s="481" t="s">
        <v>1423</v>
      </c>
      <c r="E5720" s="481" t="s">
        <v>2318</v>
      </c>
      <c r="F5720" s="483">
        <v>3.45</v>
      </c>
    </row>
    <row r="5721" ht="15.75" customHeight="1" outlineLevel="1">
      <c r="A5721" s="155"/>
      <c r="B5721" s="481">
        <v>101116.0</v>
      </c>
      <c r="C5721" s="482" t="s">
        <v>8034</v>
      </c>
      <c r="D5721" s="481" t="s">
        <v>1423</v>
      </c>
      <c r="E5721" s="481" t="s">
        <v>2318</v>
      </c>
      <c r="F5721" s="483">
        <v>2.15</v>
      </c>
    </row>
    <row r="5722" ht="15.75" customHeight="1" outlineLevel="1">
      <c r="A5722" s="155"/>
      <c r="B5722" s="481">
        <v>101117.0</v>
      </c>
      <c r="C5722" s="482" t="s">
        <v>8035</v>
      </c>
      <c r="D5722" s="481" t="s">
        <v>1423</v>
      </c>
      <c r="E5722" s="481" t="s">
        <v>2318</v>
      </c>
      <c r="F5722" s="483">
        <v>3.13</v>
      </c>
    </row>
    <row r="5723" ht="15.75" customHeight="1" outlineLevel="1">
      <c r="A5723" s="155"/>
      <c r="B5723" s="481">
        <v>101118.0</v>
      </c>
      <c r="C5723" s="482" t="s">
        <v>8036</v>
      </c>
      <c r="D5723" s="481" t="s">
        <v>1423</v>
      </c>
      <c r="E5723" s="481" t="s">
        <v>2318</v>
      </c>
      <c r="F5723" s="483">
        <v>3.51</v>
      </c>
    </row>
    <row r="5724" ht="15.75" customHeight="1" outlineLevel="1">
      <c r="A5724" s="155"/>
      <c r="B5724" s="481">
        <v>101119.0</v>
      </c>
      <c r="C5724" s="482" t="s">
        <v>8037</v>
      </c>
      <c r="D5724" s="481" t="s">
        <v>1423</v>
      </c>
      <c r="E5724" s="481" t="s">
        <v>2318</v>
      </c>
      <c r="F5724" s="483">
        <v>7.75</v>
      </c>
    </row>
    <row r="5725" ht="15.75" customHeight="1" outlineLevel="1">
      <c r="A5725" s="155"/>
      <c r="B5725" s="481">
        <v>101120.0</v>
      </c>
      <c r="C5725" s="482" t="s">
        <v>8038</v>
      </c>
      <c r="D5725" s="481" t="s">
        <v>1423</v>
      </c>
      <c r="E5725" s="481" t="s">
        <v>2318</v>
      </c>
      <c r="F5725" s="483">
        <v>6.6</v>
      </c>
    </row>
    <row r="5726" ht="15.75" customHeight="1" outlineLevel="1">
      <c r="A5726" s="155"/>
      <c r="B5726" s="481">
        <v>101121.0</v>
      </c>
      <c r="C5726" s="482" t="s">
        <v>8039</v>
      </c>
      <c r="D5726" s="481" t="s">
        <v>1423</v>
      </c>
      <c r="E5726" s="481" t="s">
        <v>2318</v>
      </c>
      <c r="F5726" s="483">
        <v>4.13</v>
      </c>
    </row>
    <row r="5727" ht="15.75" customHeight="1" outlineLevel="1">
      <c r="A5727" s="155"/>
      <c r="B5727" s="481">
        <v>101122.0</v>
      </c>
      <c r="C5727" s="482" t="s">
        <v>8040</v>
      </c>
      <c r="D5727" s="481" t="s">
        <v>1423</v>
      </c>
      <c r="E5727" s="481" t="s">
        <v>2318</v>
      </c>
      <c r="F5727" s="483">
        <v>5.99</v>
      </c>
    </row>
    <row r="5728" ht="15.75" customHeight="1" outlineLevel="1">
      <c r="A5728" s="155"/>
      <c r="B5728" s="481">
        <v>101123.0</v>
      </c>
      <c r="C5728" s="482" t="s">
        <v>8041</v>
      </c>
      <c r="D5728" s="481" t="s">
        <v>1423</v>
      </c>
      <c r="E5728" s="481" t="s">
        <v>2318</v>
      </c>
      <c r="F5728" s="483">
        <v>6.7</v>
      </c>
    </row>
    <row r="5729" ht="15.75" customHeight="1" outlineLevel="1">
      <c r="A5729" s="155"/>
      <c r="B5729" s="481">
        <v>101124.0</v>
      </c>
      <c r="C5729" s="482" t="s">
        <v>8042</v>
      </c>
      <c r="D5729" s="481" t="s">
        <v>1423</v>
      </c>
      <c r="E5729" s="481" t="s">
        <v>2318</v>
      </c>
      <c r="F5729" s="483">
        <v>14.61</v>
      </c>
    </row>
    <row r="5730" ht="15.75" customHeight="1" outlineLevel="1">
      <c r="A5730" s="155"/>
      <c r="B5730" s="481">
        <v>101125.0</v>
      </c>
      <c r="C5730" s="482" t="s">
        <v>8043</v>
      </c>
      <c r="D5730" s="481" t="s">
        <v>1423</v>
      </c>
      <c r="E5730" s="481" t="s">
        <v>2318</v>
      </c>
      <c r="F5730" s="483">
        <v>14.01</v>
      </c>
    </row>
    <row r="5731" ht="15.75" customHeight="1" outlineLevel="1">
      <c r="A5731" s="155"/>
      <c r="B5731" s="481">
        <v>101126.0</v>
      </c>
      <c r="C5731" s="482" t="s">
        <v>8044</v>
      </c>
      <c r="D5731" s="481" t="s">
        <v>1423</v>
      </c>
      <c r="E5731" s="481" t="s">
        <v>2318</v>
      </c>
      <c r="F5731" s="483">
        <v>12.71</v>
      </c>
    </row>
    <row r="5732" ht="15.75" customHeight="1" outlineLevel="1">
      <c r="A5732" s="155"/>
      <c r="B5732" s="481">
        <v>101127.0</v>
      </c>
      <c r="C5732" s="482" t="s">
        <v>8045</v>
      </c>
      <c r="D5732" s="481" t="s">
        <v>1423</v>
      </c>
      <c r="E5732" s="481" t="s">
        <v>2318</v>
      </c>
      <c r="F5732" s="483">
        <v>13.69</v>
      </c>
    </row>
    <row r="5733" ht="15.75" customHeight="1" outlineLevel="1">
      <c r="A5733" s="155"/>
      <c r="B5733" s="481">
        <v>101128.0</v>
      </c>
      <c r="C5733" s="482" t="s">
        <v>8046</v>
      </c>
      <c r="D5733" s="481" t="s">
        <v>1423</v>
      </c>
      <c r="E5733" s="481" t="s">
        <v>2318</v>
      </c>
      <c r="F5733" s="483">
        <v>14.07</v>
      </c>
    </row>
    <row r="5734" ht="15.75" customHeight="1" outlineLevel="1">
      <c r="A5734" s="155"/>
      <c r="B5734" s="481">
        <v>101129.0</v>
      </c>
      <c r="C5734" s="482" t="s">
        <v>8047</v>
      </c>
      <c r="D5734" s="481" t="s">
        <v>1423</v>
      </c>
      <c r="E5734" s="481" t="s">
        <v>2318</v>
      </c>
      <c r="F5734" s="483">
        <v>18.73</v>
      </c>
    </row>
    <row r="5735" ht="15.75" customHeight="1" outlineLevel="1">
      <c r="A5735" s="155"/>
      <c r="B5735" s="481">
        <v>101130.0</v>
      </c>
      <c r="C5735" s="482" t="s">
        <v>8048</v>
      </c>
      <c r="D5735" s="481" t="s">
        <v>1423</v>
      </c>
      <c r="E5735" s="481" t="s">
        <v>2318</v>
      </c>
      <c r="F5735" s="483">
        <v>17.58</v>
      </c>
    </row>
    <row r="5736" ht="15.75" customHeight="1" outlineLevel="1">
      <c r="A5736" s="155"/>
      <c r="B5736" s="481">
        <v>101131.0</v>
      </c>
      <c r="C5736" s="482" t="s">
        <v>8049</v>
      </c>
      <c r="D5736" s="481" t="s">
        <v>1423</v>
      </c>
      <c r="E5736" s="481" t="s">
        <v>2318</v>
      </c>
      <c r="F5736" s="483">
        <v>15.11</v>
      </c>
    </row>
    <row r="5737" ht="15.75" customHeight="1" outlineLevel="1">
      <c r="A5737" s="155"/>
      <c r="B5737" s="481">
        <v>101132.0</v>
      </c>
      <c r="C5737" s="482" t="s">
        <v>8050</v>
      </c>
      <c r="D5737" s="481" t="s">
        <v>1423</v>
      </c>
      <c r="E5737" s="481" t="s">
        <v>2318</v>
      </c>
      <c r="F5737" s="483">
        <v>16.97</v>
      </c>
    </row>
    <row r="5738" ht="15.75" customHeight="1" outlineLevel="1">
      <c r="A5738" s="155"/>
      <c r="B5738" s="481">
        <v>101133.0</v>
      </c>
      <c r="C5738" s="482" t="s">
        <v>8051</v>
      </c>
      <c r="D5738" s="481" t="s">
        <v>1423</v>
      </c>
      <c r="E5738" s="481" t="s">
        <v>2318</v>
      </c>
      <c r="F5738" s="483">
        <v>17.68</v>
      </c>
    </row>
    <row r="5739" ht="15.75" customHeight="1" outlineLevel="1">
      <c r="A5739" s="155"/>
      <c r="B5739" s="481">
        <v>101134.0</v>
      </c>
      <c r="C5739" s="482" t="s">
        <v>8052</v>
      </c>
      <c r="D5739" s="481" t="s">
        <v>1423</v>
      </c>
      <c r="E5739" s="481" t="s">
        <v>2318</v>
      </c>
      <c r="F5739" s="483">
        <v>15.28</v>
      </c>
    </row>
    <row r="5740" ht="15.75" customHeight="1" outlineLevel="1">
      <c r="A5740" s="155"/>
      <c r="B5740" s="481">
        <v>101135.0</v>
      </c>
      <c r="C5740" s="482" t="s">
        <v>8053</v>
      </c>
      <c r="D5740" s="481" t="s">
        <v>1423</v>
      </c>
      <c r="E5740" s="481" t="s">
        <v>2318</v>
      </c>
      <c r="F5740" s="483">
        <v>14.68</v>
      </c>
    </row>
    <row r="5741" ht="15.75" customHeight="1" outlineLevel="1">
      <c r="A5741" s="155"/>
      <c r="B5741" s="481">
        <v>101136.0</v>
      </c>
      <c r="C5741" s="482" t="s">
        <v>8054</v>
      </c>
      <c r="D5741" s="481" t="s">
        <v>1423</v>
      </c>
      <c r="E5741" s="481" t="s">
        <v>2318</v>
      </c>
      <c r="F5741" s="483">
        <v>13.38</v>
      </c>
    </row>
    <row r="5742" ht="15.75" customHeight="1" outlineLevel="1">
      <c r="A5742" s="155"/>
      <c r="B5742" s="481">
        <v>101137.0</v>
      </c>
      <c r="C5742" s="482" t="s">
        <v>8055</v>
      </c>
      <c r="D5742" s="481" t="s">
        <v>1423</v>
      </c>
      <c r="E5742" s="481" t="s">
        <v>2318</v>
      </c>
      <c r="F5742" s="483">
        <v>14.36</v>
      </c>
    </row>
    <row r="5743" ht="15.75" customHeight="1" outlineLevel="1">
      <c r="A5743" s="155"/>
      <c r="B5743" s="481">
        <v>101138.0</v>
      </c>
      <c r="C5743" s="482" t="s">
        <v>8056</v>
      </c>
      <c r="D5743" s="481" t="s">
        <v>1423</v>
      </c>
      <c r="E5743" s="481" t="s">
        <v>2318</v>
      </c>
      <c r="F5743" s="483">
        <v>14.74</v>
      </c>
    </row>
    <row r="5744" ht="15.75" customHeight="1" outlineLevel="1">
      <c r="A5744" s="155"/>
      <c r="B5744" s="481">
        <v>101139.0</v>
      </c>
      <c r="C5744" s="482" t="s">
        <v>8057</v>
      </c>
      <c r="D5744" s="481" t="s">
        <v>1423</v>
      </c>
      <c r="E5744" s="481" t="s">
        <v>2318</v>
      </c>
      <c r="F5744" s="483">
        <v>19.43</v>
      </c>
    </row>
    <row r="5745" ht="15.75" customHeight="1" outlineLevel="1">
      <c r="A5745" s="155"/>
      <c r="B5745" s="481">
        <v>101140.0</v>
      </c>
      <c r="C5745" s="482" t="s">
        <v>8058</v>
      </c>
      <c r="D5745" s="481" t="s">
        <v>1423</v>
      </c>
      <c r="E5745" s="481" t="s">
        <v>2318</v>
      </c>
      <c r="F5745" s="483">
        <v>18.28</v>
      </c>
    </row>
    <row r="5746" ht="15.75" customHeight="1" outlineLevel="1">
      <c r="A5746" s="155"/>
      <c r="B5746" s="481">
        <v>101141.0</v>
      </c>
      <c r="C5746" s="482" t="s">
        <v>8059</v>
      </c>
      <c r="D5746" s="481" t="s">
        <v>1423</v>
      </c>
      <c r="E5746" s="481" t="s">
        <v>2318</v>
      </c>
      <c r="F5746" s="483">
        <v>15.81</v>
      </c>
    </row>
    <row r="5747" ht="15.75" customHeight="1" outlineLevel="1">
      <c r="A5747" s="155"/>
      <c r="B5747" s="481">
        <v>101142.0</v>
      </c>
      <c r="C5747" s="482" t="s">
        <v>8060</v>
      </c>
      <c r="D5747" s="481" t="s">
        <v>1423</v>
      </c>
      <c r="E5747" s="481" t="s">
        <v>2318</v>
      </c>
      <c r="F5747" s="483">
        <v>17.67</v>
      </c>
    </row>
    <row r="5748" ht="15.75" customHeight="1" outlineLevel="1">
      <c r="A5748" s="155"/>
      <c r="B5748" s="481">
        <v>101143.0</v>
      </c>
      <c r="C5748" s="482" t="s">
        <v>8061</v>
      </c>
      <c r="D5748" s="481" t="s">
        <v>1423</v>
      </c>
      <c r="E5748" s="481" t="s">
        <v>2318</v>
      </c>
      <c r="F5748" s="483">
        <v>18.38</v>
      </c>
    </row>
    <row r="5749" ht="15.75" customHeight="1" outlineLevel="1">
      <c r="A5749" s="155"/>
      <c r="B5749" s="481">
        <v>101144.0</v>
      </c>
      <c r="C5749" s="482" t="s">
        <v>8062</v>
      </c>
      <c r="D5749" s="481" t="s">
        <v>1423</v>
      </c>
      <c r="E5749" s="481" t="s">
        <v>2318</v>
      </c>
      <c r="F5749" s="483">
        <v>15.27</v>
      </c>
    </row>
    <row r="5750" ht="15.75" customHeight="1" outlineLevel="1">
      <c r="A5750" s="155"/>
      <c r="B5750" s="481">
        <v>101145.0</v>
      </c>
      <c r="C5750" s="482" t="s">
        <v>8063</v>
      </c>
      <c r="D5750" s="481" t="s">
        <v>1423</v>
      </c>
      <c r="E5750" s="481" t="s">
        <v>2318</v>
      </c>
      <c r="F5750" s="483">
        <v>14.67</v>
      </c>
    </row>
    <row r="5751" ht="15.75" customHeight="1" outlineLevel="1">
      <c r="A5751" s="155"/>
      <c r="B5751" s="481">
        <v>101146.0</v>
      </c>
      <c r="C5751" s="482" t="s">
        <v>8064</v>
      </c>
      <c r="D5751" s="481" t="s">
        <v>1423</v>
      </c>
      <c r="E5751" s="481" t="s">
        <v>2318</v>
      </c>
      <c r="F5751" s="483">
        <v>13.37</v>
      </c>
    </row>
    <row r="5752" ht="15.75" customHeight="1" outlineLevel="1">
      <c r="A5752" s="155"/>
      <c r="B5752" s="481">
        <v>101147.0</v>
      </c>
      <c r="C5752" s="482" t="s">
        <v>8065</v>
      </c>
      <c r="D5752" s="481" t="s">
        <v>1423</v>
      </c>
      <c r="E5752" s="481" t="s">
        <v>2318</v>
      </c>
      <c r="F5752" s="483">
        <v>14.35</v>
      </c>
    </row>
    <row r="5753" ht="15.75" customHeight="1" outlineLevel="1">
      <c r="A5753" s="155"/>
      <c r="B5753" s="481">
        <v>101148.0</v>
      </c>
      <c r="C5753" s="482" t="s">
        <v>8066</v>
      </c>
      <c r="D5753" s="481" t="s">
        <v>1423</v>
      </c>
      <c r="E5753" s="481" t="s">
        <v>2318</v>
      </c>
      <c r="F5753" s="483">
        <v>14.73</v>
      </c>
    </row>
    <row r="5754" ht="15.75" customHeight="1" outlineLevel="1">
      <c r="A5754" s="155"/>
      <c r="B5754" s="481">
        <v>101149.0</v>
      </c>
      <c r="C5754" s="482" t="s">
        <v>8067</v>
      </c>
      <c r="D5754" s="481" t="s">
        <v>1423</v>
      </c>
      <c r="E5754" s="481" t="s">
        <v>2318</v>
      </c>
      <c r="F5754" s="483">
        <v>19.42</v>
      </c>
    </row>
    <row r="5755" ht="15.75" customHeight="1" outlineLevel="1">
      <c r="A5755" s="155"/>
      <c r="B5755" s="481">
        <v>101150.0</v>
      </c>
      <c r="C5755" s="482" t="s">
        <v>8068</v>
      </c>
      <c r="D5755" s="481" t="s">
        <v>1423</v>
      </c>
      <c r="E5755" s="481" t="s">
        <v>2318</v>
      </c>
      <c r="F5755" s="483">
        <v>18.27</v>
      </c>
    </row>
    <row r="5756" ht="15.75" customHeight="1" outlineLevel="1">
      <c r="A5756" s="155"/>
      <c r="B5756" s="481">
        <v>101151.0</v>
      </c>
      <c r="C5756" s="482" t="s">
        <v>8069</v>
      </c>
      <c r="D5756" s="481" t="s">
        <v>1423</v>
      </c>
      <c r="E5756" s="481" t="s">
        <v>2318</v>
      </c>
      <c r="F5756" s="483">
        <v>15.8</v>
      </c>
    </row>
    <row r="5757" ht="15.75" customHeight="1" outlineLevel="1">
      <c r="A5757" s="155"/>
      <c r="B5757" s="481">
        <v>101152.0</v>
      </c>
      <c r="C5757" s="482" t="s">
        <v>8070</v>
      </c>
      <c r="D5757" s="481" t="s">
        <v>1423</v>
      </c>
      <c r="E5757" s="481" t="s">
        <v>2318</v>
      </c>
      <c r="F5757" s="483">
        <v>17.66</v>
      </c>
    </row>
    <row r="5758" ht="15.75" customHeight="1" outlineLevel="1">
      <c r="A5758" s="155"/>
      <c r="B5758" s="481">
        <v>101153.0</v>
      </c>
      <c r="C5758" s="482" t="s">
        <v>8071</v>
      </c>
      <c r="D5758" s="481" t="s">
        <v>1423</v>
      </c>
      <c r="E5758" s="481" t="s">
        <v>2318</v>
      </c>
      <c r="F5758" s="483">
        <v>18.37</v>
      </c>
    </row>
    <row r="5759" ht="15.75" customHeight="1" outlineLevel="1">
      <c r="A5759" s="155"/>
      <c r="B5759" s="481">
        <v>101206.0</v>
      </c>
      <c r="C5759" s="482" t="s">
        <v>8072</v>
      </c>
      <c r="D5759" s="481" t="s">
        <v>1423</v>
      </c>
      <c r="E5759" s="481" t="s">
        <v>2318</v>
      </c>
      <c r="F5759" s="483">
        <v>12.55</v>
      </c>
    </row>
    <row r="5760" ht="15.75" customHeight="1" outlineLevel="1">
      <c r="A5760" s="155"/>
      <c r="B5760" s="481">
        <v>101207.0</v>
      </c>
      <c r="C5760" s="482" t="s">
        <v>8073</v>
      </c>
      <c r="D5760" s="481" t="s">
        <v>1423</v>
      </c>
      <c r="E5760" s="481" t="s">
        <v>2318</v>
      </c>
      <c r="F5760" s="483">
        <v>10.81</v>
      </c>
    </row>
    <row r="5761" ht="15.75" customHeight="1" outlineLevel="1">
      <c r="A5761" s="155"/>
      <c r="B5761" s="481">
        <v>101208.0</v>
      </c>
      <c r="C5761" s="482" t="s">
        <v>8074</v>
      </c>
      <c r="D5761" s="481" t="s">
        <v>1423</v>
      </c>
      <c r="E5761" s="481" t="s">
        <v>2318</v>
      </c>
      <c r="F5761" s="483">
        <v>10.59</v>
      </c>
    </row>
    <row r="5762" ht="15.75" customHeight="1" outlineLevel="1">
      <c r="A5762" s="155"/>
      <c r="B5762" s="481">
        <v>101209.0</v>
      </c>
      <c r="C5762" s="482" t="s">
        <v>8075</v>
      </c>
      <c r="D5762" s="481" t="s">
        <v>1423</v>
      </c>
      <c r="E5762" s="481" t="s">
        <v>2318</v>
      </c>
      <c r="F5762" s="483">
        <v>9.82</v>
      </c>
    </row>
    <row r="5763" ht="15.75" customHeight="1" outlineLevel="1">
      <c r="A5763" s="155"/>
      <c r="B5763" s="481">
        <v>101210.0</v>
      </c>
      <c r="C5763" s="482" t="s">
        <v>8076</v>
      </c>
      <c r="D5763" s="481" t="s">
        <v>1423</v>
      </c>
      <c r="E5763" s="481" t="s">
        <v>2318</v>
      </c>
      <c r="F5763" s="483">
        <v>17.58</v>
      </c>
    </row>
    <row r="5764" ht="15.75" customHeight="1" outlineLevel="1">
      <c r="A5764" s="155"/>
      <c r="B5764" s="481">
        <v>101211.0</v>
      </c>
      <c r="C5764" s="482" t="s">
        <v>8077</v>
      </c>
      <c r="D5764" s="481" t="s">
        <v>1423</v>
      </c>
      <c r="E5764" s="481" t="s">
        <v>2318</v>
      </c>
      <c r="F5764" s="483">
        <v>18.87</v>
      </c>
    </row>
    <row r="5765" ht="15.75" customHeight="1" outlineLevel="1">
      <c r="A5765" s="155"/>
      <c r="B5765" s="481">
        <v>101212.0</v>
      </c>
      <c r="C5765" s="482" t="s">
        <v>8078</v>
      </c>
      <c r="D5765" s="481" t="s">
        <v>1423</v>
      </c>
      <c r="E5765" s="481" t="s">
        <v>2318</v>
      </c>
      <c r="F5765" s="483">
        <v>22.06</v>
      </c>
    </row>
    <row r="5766" ht="15.75" customHeight="1" outlineLevel="1">
      <c r="A5766" s="155"/>
      <c r="B5766" s="481">
        <v>101213.0</v>
      </c>
      <c r="C5766" s="482" t="s">
        <v>8079</v>
      </c>
      <c r="D5766" s="481" t="s">
        <v>1423</v>
      </c>
      <c r="E5766" s="481" t="s">
        <v>2318</v>
      </c>
      <c r="F5766" s="483">
        <v>24.7</v>
      </c>
    </row>
    <row r="5767" ht="15.75" customHeight="1" outlineLevel="1">
      <c r="A5767" s="155"/>
      <c r="B5767" s="481">
        <v>101214.0</v>
      </c>
      <c r="C5767" s="482" t="s">
        <v>8080</v>
      </c>
      <c r="D5767" s="481" t="s">
        <v>1423</v>
      </c>
      <c r="E5767" s="481" t="s">
        <v>2318</v>
      </c>
      <c r="F5767" s="483">
        <v>29.87</v>
      </c>
    </row>
    <row r="5768" ht="15.75" customHeight="1" outlineLevel="1">
      <c r="A5768" s="155"/>
      <c r="B5768" s="481">
        <v>101215.0</v>
      </c>
      <c r="C5768" s="482" t="s">
        <v>8081</v>
      </c>
      <c r="D5768" s="481" t="s">
        <v>1423</v>
      </c>
      <c r="E5768" s="481" t="s">
        <v>2318</v>
      </c>
      <c r="F5768" s="483">
        <v>16.89</v>
      </c>
    </row>
    <row r="5769" ht="15.75" customHeight="1" outlineLevel="1">
      <c r="A5769" s="155"/>
      <c r="B5769" s="481">
        <v>101216.0</v>
      </c>
      <c r="C5769" s="482" t="s">
        <v>8082</v>
      </c>
      <c r="D5769" s="481" t="s">
        <v>1423</v>
      </c>
      <c r="E5769" s="481" t="s">
        <v>2318</v>
      </c>
      <c r="F5769" s="483">
        <v>17.72</v>
      </c>
    </row>
    <row r="5770" ht="15.75" customHeight="1" outlineLevel="1">
      <c r="A5770" s="155"/>
      <c r="B5770" s="481">
        <v>101217.0</v>
      </c>
      <c r="C5770" s="482" t="s">
        <v>8083</v>
      </c>
      <c r="D5770" s="481" t="s">
        <v>1423</v>
      </c>
      <c r="E5770" s="481" t="s">
        <v>2318</v>
      </c>
      <c r="F5770" s="483">
        <v>20.67</v>
      </c>
    </row>
    <row r="5771" ht="15.75" customHeight="1" outlineLevel="1">
      <c r="A5771" s="155"/>
      <c r="B5771" s="481">
        <v>101218.0</v>
      </c>
      <c r="C5771" s="482" t="s">
        <v>8084</v>
      </c>
      <c r="D5771" s="481" t="s">
        <v>1423</v>
      </c>
      <c r="E5771" s="481" t="s">
        <v>2318</v>
      </c>
      <c r="F5771" s="483">
        <v>21.86</v>
      </c>
    </row>
    <row r="5772" ht="15.75" customHeight="1" outlineLevel="1">
      <c r="A5772" s="155"/>
      <c r="B5772" s="481">
        <v>101219.0</v>
      </c>
      <c r="C5772" s="482" t="s">
        <v>8085</v>
      </c>
      <c r="D5772" s="481" t="s">
        <v>1423</v>
      </c>
      <c r="E5772" s="481" t="s">
        <v>2318</v>
      </c>
      <c r="F5772" s="483">
        <v>26.54</v>
      </c>
    </row>
    <row r="5773" ht="15.75" customHeight="1" outlineLevel="1">
      <c r="A5773" s="155"/>
      <c r="B5773" s="481">
        <v>101220.0</v>
      </c>
      <c r="C5773" s="482" t="s">
        <v>8086</v>
      </c>
      <c r="D5773" s="481" t="s">
        <v>1423</v>
      </c>
      <c r="E5773" s="481" t="s">
        <v>2318</v>
      </c>
      <c r="F5773" s="483">
        <v>16.59</v>
      </c>
    </row>
    <row r="5774" ht="15.75" customHeight="1" outlineLevel="1">
      <c r="A5774" s="155"/>
      <c r="B5774" s="481">
        <v>101221.0</v>
      </c>
      <c r="C5774" s="482" t="s">
        <v>8087</v>
      </c>
      <c r="D5774" s="481" t="s">
        <v>1423</v>
      </c>
      <c r="E5774" s="481" t="s">
        <v>2318</v>
      </c>
      <c r="F5774" s="483">
        <v>17.54</v>
      </c>
    </row>
    <row r="5775" ht="15.75" customHeight="1" outlineLevel="1">
      <c r="A5775" s="155"/>
      <c r="B5775" s="481">
        <v>101222.0</v>
      </c>
      <c r="C5775" s="482" t="s">
        <v>8088</v>
      </c>
      <c r="D5775" s="481" t="s">
        <v>1423</v>
      </c>
      <c r="E5775" s="481" t="s">
        <v>2318</v>
      </c>
      <c r="F5775" s="483">
        <v>20.42</v>
      </c>
    </row>
    <row r="5776" ht="15.75" customHeight="1" outlineLevel="1">
      <c r="A5776" s="155"/>
      <c r="B5776" s="481">
        <v>101223.0</v>
      </c>
      <c r="C5776" s="482" t="s">
        <v>8089</v>
      </c>
      <c r="D5776" s="481" t="s">
        <v>1423</v>
      </c>
      <c r="E5776" s="481" t="s">
        <v>2318</v>
      </c>
      <c r="F5776" s="483">
        <v>22.75</v>
      </c>
    </row>
    <row r="5777" ht="15.75" customHeight="1" outlineLevel="1">
      <c r="A5777" s="155"/>
      <c r="B5777" s="481">
        <v>101224.0</v>
      </c>
      <c r="C5777" s="482" t="s">
        <v>8090</v>
      </c>
      <c r="D5777" s="481" t="s">
        <v>1423</v>
      </c>
      <c r="E5777" s="481" t="s">
        <v>2318</v>
      </c>
      <c r="F5777" s="483">
        <v>28.56</v>
      </c>
    </row>
    <row r="5778" ht="15.75" customHeight="1" outlineLevel="1">
      <c r="A5778" s="155"/>
      <c r="B5778" s="481">
        <v>101225.0</v>
      </c>
      <c r="C5778" s="482" t="s">
        <v>8091</v>
      </c>
      <c r="D5778" s="481" t="s">
        <v>1423</v>
      </c>
      <c r="E5778" s="481" t="s">
        <v>2318</v>
      </c>
      <c r="F5778" s="483">
        <v>15.24</v>
      </c>
    </row>
    <row r="5779" ht="15.75" customHeight="1" outlineLevel="1">
      <c r="A5779" s="155"/>
      <c r="B5779" s="481">
        <v>101226.0</v>
      </c>
      <c r="C5779" s="482" t="s">
        <v>8092</v>
      </c>
      <c r="D5779" s="481" t="s">
        <v>1423</v>
      </c>
      <c r="E5779" s="481" t="s">
        <v>2318</v>
      </c>
      <c r="F5779" s="483">
        <v>16.05</v>
      </c>
    </row>
    <row r="5780" ht="15.75" customHeight="1" outlineLevel="1">
      <c r="A5780" s="155"/>
      <c r="B5780" s="481">
        <v>101227.0</v>
      </c>
      <c r="C5780" s="482" t="s">
        <v>8093</v>
      </c>
      <c r="D5780" s="481" t="s">
        <v>1423</v>
      </c>
      <c r="E5780" s="481" t="s">
        <v>2318</v>
      </c>
      <c r="F5780" s="483">
        <v>18.63</v>
      </c>
    </row>
    <row r="5781" ht="15.75" customHeight="1" outlineLevel="1">
      <c r="A5781" s="155"/>
      <c r="B5781" s="481">
        <v>101228.0</v>
      </c>
      <c r="C5781" s="482" t="s">
        <v>8094</v>
      </c>
      <c r="D5781" s="481" t="s">
        <v>1423</v>
      </c>
      <c r="E5781" s="481" t="s">
        <v>2318</v>
      </c>
      <c r="F5781" s="483">
        <v>19.87</v>
      </c>
    </row>
    <row r="5782" ht="15.75" customHeight="1" outlineLevel="1">
      <c r="A5782" s="155"/>
      <c r="B5782" s="481">
        <v>101229.0</v>
      </c>
      <c r="C5782" s="482" t="s">
        <v>8095</v>
      </c>
      <c r="D5782" s="481" t="s">
        <v>1423</v>
      </c>
      <c r="E5782" s="481" t="s">
        <v>2318</v>
      </c>
      <c r="F5782" s="483">
        <v>25.1</v>
      </c>
    </row>
    <row r="5783" ht="15.75" customHeight="1" outlineLevel="1">
      <c r="A5783" s="155"/>
      <c r="B5783" s="481">
        <v>101230.0</v>
      </c>
      <c r="C5783" s="482" t="s">
        <v>8096</v>
      </c>
      <c r="D5783" s="481" t="s">
        <v>1423</v>
      </c>
      <c r="E5783" s="481" t="s">
        <v>2318</v>
      </c>
      <c r="F5783" s="483">
        <v>11.06</v>
      </c>
    </row>
    <row r="5784" ht="15.75" customHeight="1" outlineLevel="1">
      <c r="A5784" s="155"/>
      <c r="B5784" s="481">
        <v>101231.0</v>
      </c>
      <c r="C5784" s="482" t="s">
        <v>8097</v>
      </c>
      <c r="D5784" s="481" t="s">
        <v>1423</v>
      </c>
      <c r="E5784" s="481" t="s">
        <v>2318</v>
      </c>
      <c r="F5784" s="483">
        <v>10.5</v>
      </c>
    </row>
    <row r="5785" ht="15.75" customHeight="1" outlineLevel="1">
      <c r="A5785" s="155"/>
      <c r="B5785" s="481">
        <v>101232.0</v>
      </c>
      <c r="C5785" s="482" t="s">
        <v>8098</v>
      </c>
      <c r="D5785" s="481" t="s">
        <v>1423</v>
      </c>
      <c r="E5785" s="481" t="s">
        <v>2318</v>
      </c>
      <c r="F5785" s="483">
        <v>9.46</v>
      </c>
    </row>
    <row r="5786" ht="15.75" customHeight="1" outlineLevel="1">
      <c r="A5786" s="155"/>
      <c r="B5786" s="481">
        <v>101233.0</v>
      </c>
      <c r="C5786" s="482" t="s">
        <v>8099</v>
      </c>
      <c r="D5786" s="481" t="s">
        <v>1423</v>
      </c>
      <c r="E5786" s="481" t="s">
        <v>2318</v>
      </c>
      <c r="F5786" s="483">
        <v>8.72</v>
      </c>
    </row>
    <row r="5787" ht="15.75" customHeight="1" outlineLevel="1">
      <c r="A5787" s="155"/>
      <c r="B5787" s="481">
        <v>101234.0</v>
      </c>
      <c r="C5787" s="482" t="s">
        <v>8100</v>
      </c>
      <c r="D5787" s="481" t="s">
        <v>1423</v>
      </c>
      <c r="E5787" s="481" t="s">
        <v>2318</v>
      </c>
      <c r="F5787" s="483">
        <v>17.27</v>
      </c>
    </row>
    <row r="5788" ht="15.75" customHeight="1" outlineLevel="1">
      <c r="A5788" s="155"/>
      <c r="B5788" s="481">
        <v>101235.0</v>
      </c>
      <c r="C5788" s="482" t="s">
        <v>8101</v>
      </c>
      <c r="D5788" s="481" t="s">
        <v>1423</v>
      </c>
      <c r="E5788" s="481" t="s">
        <v>2318</v>
      </c>
      <c r="F5788" s="483">
        <v>18.19</v>
      </c>
    </row>
    <row r="5789" ht="15.75" customHeight="1" outlineLevel="1">
      <c r="A5789" s="155"/>
      <c r="B5789" s="481">
        <v>101236.0</v>
      </c>
      <c r="C5789" s="482" t="s">
        <v>8102</v>
      </c>
      <c r="D5789" s="481" t="s">
        <v>1423</v>
      </c>
      <c r="E5789" s="481" t="s">
        <v>2318</v>
      </c>
      <c r="F5789" s="483">
        <v>21.21</v>
      </c>
    </row>
    <row r="5790" ht="15.75" customHeight="1" outlineLevel="1">
      <c r="A5790" s="155"/>
      <c r="B5790" s="481">
        <v>101237.0</v>
      </c>
      <c r="C5790" s="482" t="s">
        <v>8103</v>
      </c>
      <c r="D5790" s="481" t="s">
        <v>1423</v>
      </c>
      <c r="E5790" s="481" t="s">
        <v>2318</v>
      </c>
      <c r="F5790" s="483">
        <v>22.59</v>
      </c>
    </row>
    <row r="5791" ht="15.75" customHeight="1" outlineLevel="1">
      <c r="A5791" s="155"/>
      <c r="B5791" s="481">
        <v>101238.0</v>
      </c>
      <c r="C5791" s="482" t="s">
        <v>8104</v>
      </c>
      <c r="D5791" s="481" t="s">
        <v>1423</v>
      </c>
      <c r="E5791" s="481" t="s">
        <v>2318</v>
      </c>
      <c r="F5791" s="483">
        <v>28.64</v>
      </c>
    </row>
    <row r="5792" ht="15.75" customHeight="1" outlineLevel="1">
      <c r="A5792" s="155"/>
      <c r="B5792" s="481">
        <v>101239.0</v>
      </c>
      <c r="C5792" s="482" t="s">
        <v>8105</v>
      </c>
      <c r="D5792" s="481" t="s">
        <v>1423</v>
      </c>
      <c r="E5792" s="481" t="s">
        <v>2318</v>
      </c>
      <c r="F5792" s="483">
        <v>15.13</v>
      </c>
    </row>
    <row r="5793" ht="15.75" customHeight="1" outlineLevel="1">
      <c r="A5793" s="155"/>
      <c r="B5793" s="481">
        <v>101240.0</v>
      </c>
      <c r="C5793" s="482" t="s">
        <v>8106</v>
      </c>
      <c r="D5793" s="481" t="s">
        <v>1423</v>
      </c>
      <c r="E5793" s="481" t="s">
        <v>2318</v>
      </c>
      <c r="F5793" s="483">
        <v>15.97</v>
      </c>
    </row>
    <row r="5794" ht="15.75" customHeight="1" outlineLevel="1">
      <c r="A5794" s="155"/>
      <c r="B5794" s="481">
        <v>101241.0</v>
      </c>
      <c r="C5794" s="482" t="s">
        <v>8107</v>
      </c>
      <c r="D5794" s="481" t="s">
        <v>1423</v>
      </c>
      <c r="E5794" s="481" t="s">
        <v>2318</v>
      </c>
      <c r="F5794" s="483">
        <v>18.69</v>
      </c>
    </row>
    <row r="5795" ht="15.75" customHeight="1" outlineLevel="1">
      <c r="A5795" s="155"/>
      <c r="B5795" s="481">
        <v>101242.0</v>
      </c>
      <c r="C5795" s="482" t="s">
        <v>8108</v>
      </c>
      <c r="D5795" s="481" t="s">
        <v>1423</v>
      </c>
      <c r="E5795" s="481" t="s">
        <v>2318</v>
      </c>
      <c r="F5795" s="483">
        <v>20.93</v>
      </c>
    </row>
    <row r="5796" ht="15.75" customHeight="1" outlineLevel="1">
      <c r="A5796" s="155"/>
      <c r="B5796" s="481">
        <v>101243.0</v>
      </c>
      <c r="C5796" s="482" t="s">
        <v>8109</v>
      </c>
      <c r="D5796" s="481" t="s">
        <v>1423</v>
      </c>
      <c r="E5796" s="481" t="s">
        <v>2318</v>
      </c>
      <c r="F5796" s="483">
        <v>25.38</v>
      </c>
    </row>
    <row r="5797" ht="15.75" customHeight="1" outlineLevel="1">
      <c r="A5797" s="155"/>
      <c r="B5797" s="481">
        <v>101244.0</v>
      </c>
      <c r="C5797" s="482" t="s">
        <v>8110</v>
      </c>
      <c r="D5797" s="481" t="s">
        <v>1423</v>
      </c>
      <c r="E5797" s="481" t="s">
        <v>2318</v>
      </c>
      <c r="F5797" s="483">
        <v>15.98</v>
      </c>
    </row>
    <row r="5798" ht="15.75" customHeight="1" outlineLevel="1">
      <c r="A5798" s="155"/>
      <c r="B5798" s="481">
        <v>101245.0</v>
      </c>
      <c r="C5798" s="482" t="s">
        <v>8111</v>
      </c>
      <c r="D5798" s="481" t="s">
        <v>1423</v>
      </c>
      <c r="E5798" s="481" t="s">
        <v>2318</v>
      </c>
      <c r="F5798" s="483">
        <v>16.91</v>
      </c>
    </row>
    <row r="5799" ht="15.75" customHeight="1" outlineLevel="1">
      <c r="A5799" s="155"/>
      <c r="B5799" s="481">
        <v>101246.0</v>
      </c>
      <c r="C5799" s="482" t="s">
        <v>8112</v>
      </c>
      <c r="D5799" s="481" t="s">
        <v>1423</v>
      </c>
      <c r="E5799" s="481" t="s">
        <v>2318</v>
      </c>
      <c r="F5799" s="483">
        <v>19.66</v>
      </c>
    </row>
    <row r="5800" ht="15.75" customHeight="1" outlineLevel="1">
      <c r="A5800" s="155"/>
      <c r="B5800" s="481">
        <v>101247.0</v>
      </c>
      <c r="C5800" s="482" t="s">
        <v>8113</v>
      </c>
      <c r="D5800" s="481" t="s">
        <v>1423</v>
      </c>
      <c r="E5800" s="481" t="s">
        <v>2318</v>
      </c>
      <c r="F5800" s="483">
        <v>21.84</v>
      </c>
    </row>
    <row r="5801" ht="15.75" customHeight="1" outlineLevel="1">
      <c r="A5801" s="155"/>
      <c r="B5801" s="481">
        <v>101248.0</v>
      </c>
      <c r="C5801" s="482" t="s">
        <v>8114</v>
      </c>
      <c r="D5801" s="481" t="s">
        <v>1423</v>
      </c>
      <c r="E5801" s="481" t="s">
        <v>2318</v>
      </c>
      <c r="F5801" s="483">
        <v>27.38</v>
      </c>
    </row>
    <row r="5802" ht="15.75" customHeight="1" outlineLevel="1">
      <c r="A5802" s="155"/>
      <c r="B5802" s="481">
        <v>101249.0</v>
      </c>
      <c r="C5802" s="482" t="s">
        <v>8115</v>
      </c>
      <c r="D5802" s="481" t="s">
        <v>1423</v>
      </c>
      <c r="E5802" s="481" t="s">
        <v>2318</v>
      </c>
      <c r="F5802" s="483">
        <v>13.87</v>
      </c>
    </row>
    <row r="5803" ht="15.75" customHeight="1" outlineLevel="1">
      <c r="A5803" s="155"/>
      <c r="B5803" s="481">
        <v>101250.0</v>
      </c>
      <c r="C5803" s="482" t="s">
        <v>8116</v>
      </c>
      <c r="D5803" s="481" t="s">
        <v>1423</v>
      </c>
      <c r="E5803" s="481" t="s">
        <v>2318</v>
      </c>
      <c r="F5803" s="483">
        <v>15.42</v>
      </c>
    </row>
    <row r="5804" ht="15.75" customHeight="1" outlineLevel="1">
      <c r="A5804" s="155"/>
      <c r="B5804" s="481">
        <v>101251.0</v>
      </c>
      <c r="C5804" s="482" t="s">
        <v>8117</v>
      </c>
      <c r="D5804" s="481" t="s">
        <v>1423</v>
      </c>
      <c r="E5804" s="481" t="s">
        <v>2318</v>
      </c>
      <c r="F5804" s="483">
        <v>17.5</v>
      </c>
    </row>
    <row r="5805" ht="15.75" customHeight="1" outlineLevel="1">
      <c r="A5805" s="155"/>
      <c r="B5805" s="481">
        <v>101252.0</v>
      </c>
      <c r="C5805" s="482" t="s">
        <v>8118</v>
      </c>
      <c r="D5805" s="481" t="s">
        <v>1423</v>
      </c>
      <c r="E5805" s="481" t="s">
        <v>2318</v>
      </c>
      <c r="F5805" s="483">
        <v>19.08</v>
      </c>
    </row>
    <row r="5806" ht="15.75" customHeight="1" outlineLevel="1">
      <c r="A5806" s="155"/>
      <c r="B5806" s="481">
        <v>101253.0</v>
      </c>
      <c r="C5806" s="482" t="s">
        <v>8119</v>
      </c>
      <c r="D5806" s="481" t="s">
        <v>1423</v>
      </c>
      <c r="E5806" s="481" t="s">
        <v>2318</v>
      </c>
      <c r="F5806" s="483">
        <v>24.06</v>
      </c>
    </row>
    <row r="5807" ht="15.75" customHeight="1" outlineLevel="1">
      <c r="A5807" s="155"/>
      <c r="B5807" s="481">
        <v>101254.0</v>
      </c>
      <c r="C5807" s="482" t="s">
        <v>8120</v>
      </c>
      <c r="D5807" s="481" t="s">
        <v>1423</v>
      </c>
      <c r="E5807" s="481" t="s">
        <v>2318</v>
      </c>
      <c r="F5807" s="483">
        <v>12.76</v>
      </c>
    </row>
    <row r="5808" ht="15.75" customHeight="1" outlineLevel="1">
      <c r="A5808" s="155"/>
      <c r="B5808" s="481">
        <v>101255.0</v>
      </c>
      <c r="C5808" s="482" t="s">
        <v>8121</v>
      </c>
      <c r="D5808" s="481" t="s">
        <v>1423</v>
      </c>
      <c r="E5808" s="481" t="s">
        <v>2318</v>
      </c>
      <c r="F5808" s="483">
        <v>11.26</v>
      </c>
    </row>
    <row r="5809" ht="15.75" customHeight="1" outlineLevel="1">
      <c r="A5809" s="155"/>
      <c r="B5809" s="481">
        <v>101256.0</v>
      </c>
      <c r="C5809" s="482" t="s">
        <v>8122</v>
      </c>
      <c r="D5809" s="481" t="s">
        <v>1423</v>
      </c>
      <c r="E5809" s="481" t="s">
        <v>2318</v>
      </c>
      <c r="F5809" s="483">
        <v>19.79</v>
      </c>
    </row>
    <row r="5810" ht="15.75" customHeight="1" outlineLevel="1">
      <c r="A5810" s="155"/>
      <c r="B5810" s="481">
        <v>101257.0</v>
      </c>
      <c r="C5810" s="482" t="s">
        <v>8123</v>
      </c>
      <c r="D5810" s="481" t="s">
        <v>1423</v>
      </c>
      <c r="E5810" s="481" t="s">
        <v>2318</v>
      </c>
      <c r="F5810" s="483">
        <v>20.86</v>
      </c>
    </row>
    <row r="5811" ht="15.75" customHeight="1" outlineLevel="1">
      <c r="A5811" s="155"/>
      <c r="B5811" s="481">
        <v>101258.0</v>
      </c>
      <c r="C5811" s="482" t="s">
        <v>8124</v>
      </c>
      <c r="D5811" s="481" t="s">
        <v>1423</v>
      </c>
      <c r="E5811" s="481" t="s">
        <v>2318</v>
      </c>
      <c r="F5811" s="483">
        <v>24.23</v>
      </c>
    </row>
    <row r="5812" ht="15.75" customHeight="1" outlineLevel="1">
      <c r="A5812" s="155"/>
      <c r="B5812" s="481">
        <v>101259.0</v>
      </c>
      <c r="C5812" s="482" t="s">
        <v>8125</v>
      </c>
      <c r="D5812" s="481" t="s">
        <v>1423</v>
      </c>
      <c r="E5812" s="481" t="s">
        <v>2318</v>
      </c>
      <c r="F5812" s="483">
        <v>26.94</v>
      </c>
    </row>
    <row r="5813" ht="15.75" customHeight="1" outlineLevel="1">
      <c r="A5813" s="155"/>
      <c r="B5813" s="481">
        <v>101260.0</v>
      </c>
      <c r="C5813" s="482" t="s">
        <v>8126</v>
      </c>
      <c r="D5813" s="481" t="s">
        <v>1423</v>
      </c>
      <c r="E5813" s="481" t="s">
        <v>2318</v>
      </c>
      <c r="F5813" s="483">
        <v>33.74</v>
      </c>
    </row>
    <row r="5814" ht="15.75" customHeight="1" outlineLevel="1">
      <c r="A5814" s="155"/>
      <c r="B5814" s="481">
        <v>101261.0</v>
      </c>
      <c r="C5814" s="482" t="s">
        <v>8127</v>
      </c>
      <c r="D5814" s="481" t="s">
        <v>1423</v>
      </c>
      <c r="E5814" s="481" t="s">
        <v>2318</v>
      </c>
      <c r="F5814" s="483">
        <v>18.75</v>
      </c>
    </row>
    <row r="5815" ht="15.75" customHeight="1" outlineLevel="1">
      <c r="A5815" s="155"/>
      <c r="B5815" s="481">
        <v>101262.0</v>
      </c>
      <c r="C5815" s="482" t="s">
        <v>8128</v>
      </c>
      <c r="D5815" s="481" t="s">
        <v>1423</v>
      </c>
      <c r="E5815" s="481" t="s">
        <v>2318</v>
      </c>
      <c r="F5815" s="483">
        <v>19.79</v>
      </c>
    </row>
    <row r="5816" ht="15.75" customHeight="1" outlineLevel="1">
      <c r="A5816" s="155"/>
      <c r="B5816" s="481">
        <v>101263.0</v>
      </c>
      <c r="C5816" s="482" t="s">
        <v>8129</v>
      </c>
      <c r="D5816" s="481" t="s">
        <v>1423</v>
      </c>
      <c r="E5816" s="481" t="s">
        <v>2318</v>
      </c>
      <c r="F5816" s="483">
        <v>22.91</v>
      </c>
    </row>
    <row r="5817" ht="15.75" customHeight="1" outlineLevel="1">
      <c r="A5817" s="155"/>
      <c r="B5817" s="481">
        <v>101264.0</v>
      </c>
      <c r="C5817" s="482" t="s">
        <v>8130</v>
      </c>
      <c r="D5817" s="481" t="s">
        <v>1423</v>
      </c>
      <c r="E5817" s="481" t="s">
        <v>2318</v>
      </c>
      <c r="F5817" s="483">
        <v>25.41</v>
      </c>
    </row>
    <row r="5818" ht="15.75" customHeight="1" outlineLevel="1">
      <c r="A5818" s="155"/>
      <c r="B5818" s="481">
        <v>101265.0</v>
      </c>
      <c r="C5818" s="482" t="s">
        <v>8131</v>
      </c>
      <c r="D5818" s="481" t="s">
        <v>1423</v>
      </c>
      <c r="E5818" s="481" t="s">
        <v>2318</v>
      </c>
      <c r="F5818" s="483">
        <v>31.72</v>
      </c>
    </row>
    <row r="5819" ht="15.75" customHeight="1" outlineLevel="1">
      <c r="A5819" s="155"/>
      <c r="B5819" s="481">
        <v>101266.0</v>
      </c>
      <c r="C5819" s="482" t="s">
        <v>8132</v>
      </c>
      <c r="D5819" s="481" t="s">
        <v>1423</v>
      </c>
      <c r="E5819" s="481" t="s">
        <v>2318</v>
      </c>
      <c r="F5819" s="483">
        <v>11.35</v>
      </c>
    </row>
    <row r="5820" ht="15.75" customHeight="1" outlineLevel="1">
      <c r="A5820" s="155"/>
      <c r="B5820" s="481">
        <v>101267.0</v>
      </c>
      <c r="C5820" s="482" t="s">
        <v>8133</v>
      </c>
      <c r="D5820" s="481" t="s">
        <v>1423</v>
      </c>
      <c r="E5820" s="481" t="s">
        <v>2318</v>
      </c>
      <c r="F5820" s="483">
        <v>10.93</v>
      </c>
    </row>
    <row r="5821" ht="15.75" customHeight="1" outlineLevel="1">
      <c r="A5821" s="155"/>
      <c r="B5821" s="481">
        <v>101268.0</v>
      </c>
      <c r="C5821" s="482" t="s">
        <v>8134</v>
      </c>
      <c r="D5821" s="481" t="s">
        <v>1423</v>
      </c>
      <c r="E5821" s="481" t="s">
        <v>2318</v>
      </c>
      <c r="F5821" s="483">
        <v>17.99</v>
      </c>
    </row>
    <row r="5822" ht="15.75" customHeight="1" outlineLevel="1">
      <c r="A5822" s="155"/>
      <c r="B5822" s="481">
        <v>101269.0</v>
      </c>
      <c r="C5822" s="482" t="s">
        <v>8135</v>
      </c>
      <c r="D5822" s="481" t="s">
        <v>1423</v>
      </c>
      <c r="E5822" s="481" t="s">
        <v>2318</v>
      </c>
      <c r="F5822" s="483">
        <v>20.05</v>
      </c>
    </row>
    <row r="5823" ht="15.75" customHeight="1" outlineLevel="1">
      <c r="A5823" s="155"/>
      <c r="B5823" s="481">
        <v>101270.0</v>
      </c>
      <c r="C5823" s="482" t="s">
        <v>8136</v>
      </c>
      <c r="D5823" s="481" t="s">
        <v>1423</v>
      </c>
      <c r="E5823" s="481" t="s">
        <v>2318</v>
      </c>
      <c r="F5823" s="483">
        <v>23.25</v>
      </c>
    </row>
    <row r="5824" ht="15.75" customHeight="1" outlineLevel="1">
      <c r="A5824" s="155"/>
      <c r="B5824" s="481">
        <v>101271.0</v>
      </c>
      <c r="C5824" s="482" t="s">
        <v>8137</v>
      </c>
      <c r="D5824" s="481" t="s">
        <v>1423</v>
      </c>
      <c r="E5824" s="481" t="s">
        <v>2318</v>
      </c>
      <c r="F5824" s="483">
        <v>25.81</v>
      </c>
    </row>
    <row r="5825" ht="15.75" customHeight="1" outlineLevel="1">
      <c r="A5825" s="155"/>
      <c r="B5825" s="481">
        <v>101272.0</v>
      </c>
      <c r="C5825" s="482" t="s">
        <v>8138</v>
      </c>
      <c r="D5825" s="481" t="s">
        <v>1423</v>
      </c>
      <c r="E5825" s="481" t="s">
        <v>2318</v>
      </c>
      <c r="F5825" s="483">
        <v>32.24</v>
      </c>
    </row>
    <row r="5826" ht="15.75" customHeight="1" outlineLevel="1">
      <c r="A5826" s="155"/>
      <c r="B5826" s="481">
        <v>101273.0</v>
      </c>
      <c r="C5826" s="482" t="s">
        <v>8139</v>
      </c>
      <c r="D5826" s="481" t="s">
        <v>1423</v>
      </c>
      <c r="E5826" s="481" t="s">
        <v>2318</v>
      </c>
      <c r="F5826" s="483">
        <v>17.19</v>
      </c>
    </row>
    <row r="5827" ht="15.75" customHeight="1" outlineLevel="1">
      <c r="A5827" s="155"/>
      <c r="B5827" s="481">
        <v>101274.0</v>
      </c>
      <c r="C5827" s="482" t="s">
        <v>8140</v>
      </c>
      <c r="D5827" s="481" t="s">
        <v>1423</v>
      </c>
      <c r="E5827" s="481" t="s">
        <v>2318</v>
      </c>
      <c r="F5827" s="483">
        <v>19.03</v>
      </c>
    </row>
    <row r="5828" ht="15.75" customHeight="1" outlineLevel="1">
      <c r="A5828" s="155"/>
      <c r="B5828" s="481">
        <v>101275.0</v>
      </c>
      <c r="C5828" s="482" t="s">
        <v>8141</v>
      </c>
      <c r="D5828" s="481" t="s">
        <v>1423</v>
      </c>
      <c r="E5828" s="481" t="s">
        <v>2318</v>
      </c>
      <c r="F5828" s="483">
        <v>22.05</v>
      </c>
    </row>
    <row r="5829" ht="15.75" customHeight="1" outlineLevel="1">
      <c r="A5829" s="155"/>
      <c r="B5829" s="481">
        <v>101276.0</v>
      </c>
      <c r="C5829" s="482" t="s">
        <v>8142</v>
      </c>
      <c r="D5829" s="481" t="s">
        <v>1423</v>
      </c>
      <c r="E5829" s="481" t="s">
        <v>2318</v>
      </c>
      <c r="F5829" s="483">
        <v>24.39</v>
      </c>
    </row>
    <row r="5830" ht="15.75" customHeight="1" outlineLevel="1">
      <c r="A5830" s="155"/>
      <c r="B5830" s="481">
        <v>101277.0</v>
      </c>
      <c r="C5830" s="482" t="s">
        <v>8143</v>
      </c>
      <c r="D5830" s="481" t="s">
        <v>1423</v>
      </c>
      <c r="E5830" s="481" t="s">
        <v>2318</v>
      </c>
      <c r="F5830" s="483">
        <v>31.21</v>
      </c>
    </row>
    <row r="5831" ht="15.75" customHeight="1" outlineLevel="1">
      <c r="A5831" s="155"/>
      <c r="B5831" s="481">
        <v>102354.0</v>
      </c>
      <c r="C5831" s="482" t="s">
        <v>8144</v>
      </c>
      <c r="D5831" s="481" t="s">
        <v>1423</v>
      </c>
      <c r="E5831" s="481" t="s">
        <v>2318</v>
      </c>
      <c r="F5831" s="483">
        <v>144.09</v>
      </c>
    </row>
    <row r="5832" ht="15.75" customHeight="1" outlineLevel="1">
      <c r="A5832" s="155"/>
      <c r="B5832" s="481">
        <v>102355.0</v>
      </c>
      <c r="C5832" s="482" t="s">
        <v>8145</v>
      </c>
      <c r="D5832" s="481" t="s">
        <v>1423</v>
      </c>
      <c r="E5832" s="481" t="s">
        <v>2318</v>
      </c>
      <c r="F5832" s="483">
        <v>167.29</v>
      </c>
    </row>
    <row r="5833" ht="15.75" customHeight="1" outlineLevel="1">
      <c r="A5833" s="155"/>
      <c r="B5833" s="481">
        <v>102360.0</v>
      </c>
      <c r="C5833" s="482" t="s">
        <v>8146</v>
      </c>
      <c r="D5833" s="481" t="s">
        <v>1423</v>
      </c>
      <c r="E5833" s="481" t="s">
        <v>2318</v>
      </c>
      <c r="F5833" s="483">
        <v>22.54</v>
      </c>
    </row>
    <row r="5834" ht="15.75" customHeight="1" outlineLevel="1">
      <c r="A5834" s="155"/>
      <c r="B5834" s="481">
        <v>102361.0</v>
      </c>
      <c r="C5834" s="482" t="s">
        <v>8147</v>
      </c>
      <c r="D5834" s="481" t="s">
        <v>1423</v>
      </c>
      <c r="E5834" s="481" t="s">
        <v>2318</v>
      </c>
      <c r="F5834" s="483">
        <v>32.29</v>
      </c>
    </row>
    <row r="5835" ht="15.75" customHeight="1" outlineLevel="1">
      <c r="A5835" s="155"/>
      <c r="B5835" s="481">
        <v>90082.0</v>
      </c>
      <c r="C5835" s="482" t="s">
        <v>8148</v>
      </c>
      <c r="D5835" s="481" t="s">
        <v>1423</v>
      </c>
      <c r="E5835" s="481" t="s">
        <v>2318</v>
      </c>
      <c r="F5835" s="483">
        <v>10.74</v>
      </c>
    </row>
    <row r="5836" ht="15.75" customHeight="1" outlineLevel="1">
      <c r="A5836" s="155"/>
      <c r="B5836" s="481">
        <v>90084.0</v>
      </c>
      <c r="C5836" s="482" t="s">
        <v>8149</v>
      </c>
      <c r="D5836" s="481" t="s">
        <v>1423</v>
      </c>
      <c r="E5836" s="481" t="s">
        <v>2318</v>
      </c>
      <c r="F5836" s="483">
        <v>10.4</v>
      </c>
    </row>
    <row r="5837" ht="15.75" customHeight="1" outlineLevel="1">
      <c r="A5837" s="155"/>
      <c r="B5837" s="481">
        <v>90086.0</v>
      </c>
      <c r="C5837" s="482" t="s">
        <v>8150</v>
      </c>
      <c r="D5837" s="481" t="s">
        <v>1423</v>
      </c>
      <c r="E5837" s="481" t="s">
        <v>2318</v>
      </c>
      <c r="F5837" s="483">
        <v>9.82</v>
      </c>
    </row>
    <row r="5838" ht="15.75" customHeight="1" outlineLevel="1">
      <c r="A5838" s="155"/>
      <c r="B5838" s="481">
        <v>90087.0</v>
      </c>
      <c r="C5838" s="482" t="s">
        <v>8151</v>
      </c>
      <c r="D5838" s="481" t="s">
        <v>1423</v>
      </c>
      <c r="E5838" s="481" t="s">
        <v>2318</v>
      </c>
      <c r="F5838" s="483">
        <v>9.01</v>
      </c>
    </row>
    <row r="5839" ht="15.75" customHeight="1" outlineLevel="1">
      <c r="A5839" s="155"/>
      <c r="B5839" s="481">
        <v>90090.0</v>
      </c>
      <c r="C5839" s="482" t="s">
        <v>8152</v>
      </c>
      <c r="D5839" s="481" t="s">
        <v>1423</v>
      </c>
      <c r="E5839" s="481" t="s">
        <v>2318</v>
      </c>
      <c r="F5839" s="483">
        <v>8.82</v>
      </c>
    </row>
    <row r="5840" ht="15.75" customHeight="1" outlineLevel="1">
      <c r="A5840" s="155"/>
      <c r="B5840" s="481">
        <v>90091.0</v>
      </c>
      <c r="C5840" s="482" t="s">
        <v>8153</v>
      </c>
      <c r="D5840" s="481" t="s">
        <v>1423</v>
      </c>
      <c r="E5840" s="481" t="s">
        <v>2318</v>
      </c>
      <c r="F5840" s="483">
        <v>5.8</v>
      </c>
    </row>
    <row r="5841" ht="15.75" customHeight="1" outlineLevel="1">
      <c r="A5841" s="155"/>
      <c r="B5841" s="481">
        <v>90092.0</v>
      </c>
      <c r="C5841" s="482" t="s">
        <v>8154</v>
      </c>
      <c r="D5841" s="481" t="s">
        <v>1423</v>
      </c>
      <c r="E5841" s="481" t="s">
        <v>2318</v>
      </c>
      <c r="F5841" s="483">
        <v>5.72</v>
      </c>
    </row>
    <row r="5842" ht="15.75" customHeight="1" outlineLevel="1">
      <c r="A5842" s="155"/>
      <c r="B5842" s="481">
        <v>90094.0</v>
      </c>
      <c r="C5842" s="482" t="s">
        <v>8155</v>
      </c>
      <c r="D5842" s="481" t="s">
        <v>1423</v>
      </c>
      <c r="E5842" s="481" t="s">
        <v>2318</v>
      </c>
      <c r="F5842" s="483">
        <v>5.43</v>
      </c>
    </row>
    <row r="5843" ht="15.75" customHeight="1" outlineLevel="1">
      <c r="A5843" s="155"/>
      <c r="B5843" s="481">
        <v>90095.0</v>
      </c>
      <c r="C5843" s="482" t="s">
        <v>8156</v>
      </c>
      <c r="D5843" s="481" t="s">
        <v>1423</v>
      </c>
      <c r="E5843" s="481" t="s">
        <v>2318</v>
      </c>
      <c r="F5843" s="483">
        <v>4.96</v>
      </c>
    </row>
    <row r="5844" ht="15.75" customHeight="1" outlineLevel="1">
      <c r="A5844" s="155"/>
      <c r="B5844" s="481">
        <v>90098.0</v>
      </c>
      <c r="C5844" s="482" t="s">
        <v>8157</v>
      </c>
      <c r="D5844" s="481" t="s">
        <v>1423</v>
      </c>
      <c r="E5844" s="481" t="s">
        <v>2318</v>
      </c>
      <c r="F5844" s="483">
        <v>4.88</v>
      </c>
    </row>
    <row r="5845" ht="15.75" customHeight="1" outlineLevel="1">
      <c r="A5845" s="155"/>
      <c r="B5845" s="481">
        <v>90099.0</v>
      </c>
      <c r="C5845" s="482" t="s">
        <v>8158</v>
      </c>
      <c r="D5845" s="481" t="s">
        <v>1423</v>
      </c>
      <c r="E5845" s="481" t="s">
        <v>2318</v>
      </c>
      <c r="F5845" s="483">
        <v>14.53</v>
      </c>
    </row>
    <row r="5846" ht="15.75" customHeight="1" outlineLevel="1">
      <c r="A5846" s="155"/>
      <c r="B5846" s="481">
        <v>90100.0</v>
      </c>
      <c r="C5846" s="482" t="s">
        <v>8159</v>
      </c>
      <c r="D5846" s="481" t="s">
        <v>1423</v>
      </c>
      <c r="E5846" s="481" t="s">
        <v>2318</v>
      </c>
      <c r="F5846" s="483">
        <v>12.34</v>
      </c>
    </row>
    <row r="5847" ht="15.75" customHeight="1" outlineLevel="1">
      <c r="A5847" s="155"/>
      <c r="B5847" s="481">
        <v>90101.0</v>
      </c>
      <c r="C5847" s="482" t="s">
        <v>8160</v>
      </c>
      <c r="D5847" s="481" t="s">
        <v>1423</v>
      </c>
      <c r="E5847" s="481" t="s">
        <v>2318</v>
      </c>
      <c r="F5847" s="483">
        <v>12.19</v>
      </c>
    </row>
    <row r="5848" ht="15.75" customHeight="1" outlineLevel="1">
      <c r="A5848" s="155"/>
      <c r="B5848" s="481">
        <v>90102.0</v>
      </c>
      <c r="C5848" s="482" t="s">
        <v>8161</v>
      </c>
      <c r="D5848" s="481" t="s">
        <v>1423</v>
      </c>
      <c r="E5848" s="481" t="s">
        <v>2318</v>
      </c>
      <c r="F5848" s="483">
        <v>11.1</v>
      </c>
    </row>
    <row r="5849" ht="15.75" customHeight="1" outlineLevel="1">
      <c r="A5849" s="155"/>
      <c r="B5849" s="481">
        <v>90105.0</v>
      </c>
      <c r="C5849" s="482" t="s">
        <v>8162</v>
      </c>
      <c r="D5849" s="481" t="s">
        <v>1423</v>
      </c>
      <c r="E5849" s="481" t="s">
        <v>2318</v>
      </c>
      <c r="F5849" s="483">
        <v>8.0</v>
      </c>
    </row>
    <row r="5850" ht="15.75" customHeight="1" outlineLevel="1">
      <c r="A5850" s="155"/>
      <c r="B5850" s="481">
        <v>90106.0</v>
      </c>
      <c r="C5850" s="482" t="s">
        <v>8163</v>
      </c>
      <c r="D5850" s="481" t="s">
        <v>1423</v>
      </c>
      <c r="E5850" s="481" t="s">
        <v>2318</v>
      </c>
      <c r="F5850" s="483">
        <v>6.81</v>
      </c>
    </row>
    <row r="5851" ht="15.75" customHeight="1" outlineLevel="1">
      <c r="A5851" s="155"/>
      <c r="B5851" s="481">
        <v>90107.0</v>
      </c>
      <c r="C5851" s="482" t="s">
        <v>8164</v>
      </c>
      <c r="D5851" s="481" t="s">
        <v>1423</v>
      </c>
      <c r="E5851" s="481" t="s">
        <v>2318</v>
      </c>
      <c r="F5851" s="483">
        <v>6.72</v>
      </c>
    </row>
    <row r="5852" ht="15.75" customHeight="1" outlineLevel="1">
      <c r="A5852" s="155"/>
      <c r="B5852" s="481">
        <v>90108.0</v>
      </c>
      <c r="C5852" s="482" t="s">
        <v>8165</v>
      </c>
      <c r="D5852" s="481" t="s">
        <v>1423</v>
      </c>
      <c r="E5852" s="481" t="s">
        <v>2318</v>
      </c>
      <c r="F5852" s="483">
        <v>6.12</v>
      </c>
    </row>
    <row r="5853" ht="15.75" customHeight="1" outlineLevel="1">
      <c r="A5853" s="155"/>
      <c r="B5853" s="481">
        <v>93358.0</v>
      </c>
      <c r="C5853" s="482" t="s">
        <v>8166</v>
      </c>
      <c r="D5853" s="481" t="s">
        <v>1423</v>
      </c>
      <c r="E5853" s="481" t="s">
        <v>2944</v>
      </c>
      <c r="F5853" s="483">
        <v>80.38</v>
      </c>
    </row>
    <row r="5854" ht="15.75" customHeight="1" outlineLevel="1">
      <c r="A5854" s="155"/>
      <c r="B5854" s="481">
        <v>102276.0</v>
      </c>
      <c r="C5854" s="482" t="s">
        <v>8167</v>
      </c>
      <c r="D5854" s="481" t="s">
        <v>1423</v>
      </c>
      <c r="E5854" s="481" t="s">
        <v>2318</v>
      </c>
      <c r="F5854" s="483">
        <v>12.08</v>
      </c>
    </row>
    <row r="5855" ht="15.75" customHeight="1" outlineLevel="1">
      <c r="A5855" s="155"/>
      <c r="B5855" s="481">
        <v>102277.0</v>
      </c>
      <c r="C5855" s="482" t="s">
        <v>8168</v>
      </c>
      <c r="D5855" s="481" t="s">
        <v>1423</v>
      </c>
      <c r="E5855" s="481" t="s">
        <v>2318</v>
      </c>
      <c r="F5855" s="483">
        <v>9.54</v>
      </c>
    </row>
    <row r="5856" ht="15.75" customHeight="1" outlineLevel="1">
      <c r="A5856" s="155"/>
      <c r="B5856" s="481">
        <v>102278.0</v>
      </c>
      <c r="C5856" s="482" t="s">
        <v>8169</v>
      </c>
      <c r="D5856" s="481" t="s">
        <v>1423</v>
      </c>
      <c r="E5856" s="481" t="s">
        <v>2318</v>
      </c>
      <c r="F5856" s="483">
        <v>9.4</v>
      </c>
    </row>
    <row r="5857" ht="15.75" customHeight="1" outlineLevel="1">
      <c r="A5857" s="155"/>
      <c r="B5857" s="481">
        <v>102279.0</v>
      </c>
      <c r="C5857" s="482" t="s">
        <v>8170</v>
      </c>
      <c r="D5857" s="481" t="s">
        <v>1423</v>
      </c>
      <c r="E5857" s="481" t="s">
        <v>2318</v>
      </c>
      <c r="F5857" s="483">
        <v>6.65</v>
      </c>
    </row>
    <row r="5858" ht="15.75" customHeight="1" outlineLevel="1">
      <c r="A5858" s="155"/>
      <c r="B5858" s="481">
        <v>102280.0</v>
      </c>
      <c r="C5858" s="482" t="s">
        <v>8171</v>
      </c>
      <c r="D5858" s="481" t="s">
        <v>1423</v>
      </c>
      <c r="E5858" s="481" t="s">
        <v>2318</v>
      </c>
      <c r="F5858" s="483">
        <v>5.27</v>
      </c>
    </row>
    <row r="5859" ht="15.75" customHeight="1" outlineLevel="1">
      <c r="A5859" s="155"/>
      <c r="B5859" s="481">
        <v>102281.0</v>
      </c>
      <c r="C5859" s="482" t="s">
        <v>8172</v>
      </c>
      <c r="D5859" s="481" t="s">
        <v>1423</v>
      </c>
      <c r="E5859" s="481" t="s">
        <v>2318</v>
      </c>
      <c r="F5859" s="483">
        <v>5.19</v>
      </c>
    </row>
    <row r="5860" ht="15.75" customHeight="1" outlineLevel="1">
      <c r="A5860" s="155"/>
      <c r="B5860" s="481">
        <v>102282.0</v>
      </c>
      <c r="C5860" s="482" t="s">
        <v>8173</v>
      </c>
      <c r="D5860" s="481" t="s">
        <v>1423</v>
      </c>
      <c r="E5860" s="481" t="s">
        <v>2318</v>
      </c>
      <c r="F5860" s="483">
        <v>13.41</v>
      </c>
    </row>
    <row r="5861" ht="15.75" customHeight="1" outlineLevel="1">
      <c r="A5861" s="155"/>
      <c r="B5861" s="481">
        <v>102283.0</v>
      </c>
      <c r="C5861" s="482" t="s">
        <v>8174</v>
      </c>
      <c r="D5861" s="481" t="s">
        <v>1423</v>
      </c>
      <c r="E5861" s="481" t="s">
        <v>2318</v>
      </c>
      <c r="F5861" s="483">
        <v>11.92</v>
      </c>
    </row>
    <row r="5862" ht="15.75" customHeight="1" outlineLevel="1">
      <c r="A5862" s="155"/>
      <c r="B5862" s="481">
        <v>102284.0</v>
      </c>
      <c r="C5862" s="482" t="s">
        <v>8175</v>
      </c>
      <c r="D5862" s="481" t="s">
        <v>1423</v>
      </c>
      <c r="E5862" s="481" t="s">
        <v>2318</v>
      </c>
      <c r="F5862" s="483">
        <v>11.53</v>
      </c>
    </row>
    <row r="5863" ht="15.75" customHeight="1" outlineLevel="1">
      <c r="A5863" s="155"/>
      <c r="B5863" s="481">
        <v>102285.0</v>
      </c>
      <c r="C5863" s="482" t="s">
        <v>8176</v>
      </c>
      <c r="D5863" s="481" t="s">
        <v>1423</v>
      </c>
      <c r="E5863" s="481" t="s">
        <v>2318</v>
      </c>
      <c r="F5863" s="483">
        <v>10.91</v>
      </c>
    </row>
    <row r="5864" ht="15.75" customHeight="1" outlineLevel="1">
      <c r="A5864" s="155"/>
      <c r="B5864" s="481">
        <v>102286.0</v>
      </c>
      <c r="C5864" s="482" t="s">
        <v>8177</v>
      </c>
      <c r="D5864" s="481" t="s">
        <v>1423</v>
      </c>
      <c r="E5864" s="481" t="s">
        <v>2318</v>
      </c>
      <c r="F5864" s="483">
        <v>10.61</v>
      </c>
    </row>
    <row r="5865" ht="15.75" customHeight="1" outlineLevel="1">
      <c r="A5865" s="155"/>
      <c r="B5865" s="481">
        <v>102287.0</v>
      </c>
      <c r="C5865" s="482" t="s">
        <v>8178</v>
      </c>
      <c r="D5865" s="481" t="s">
        <v>1423</v>
      </c>
      <c r="E5865" s="481" t="s">
        <v>2318</v>
      </c>
      <c r="F5865" s="483">
        <v>10.46</v>
      </c>
    </row>
    <row r="5866" ht="15.75" customHeight="1" outlineLevel="1">
      <c r="A5866" s="155"/>
      <c r="B5866" s="481">
        <v>102288.0</v>
      </c>
      <c r="C5866" s="482" t="s">
        <v>8179</v>
      </c>
      <c r="D5866" s="481" t="s">
        <v>1423</v>
      </c>
      <c r="E5866" s="481" t="s">
        <v>2318</v>
      </c>
      <c r="F5866" s="483">
        <v>10.04</v>
      </c>
    </row>
    <row r="5867" ht="15.75" customHeight="1" outlineLevel="1">
      <c r="A5867" s="155"/>
      <c r="B5867" s="481">
        <v>102289.0</v>
      </c>
      <c r="C5867" s="482" t="s">
        <v>8180</v>
      </c>
      <c r="D5867" s="481" t="s">
        <v>1423</v>
      </c>
      <c r="E5867" s="481" t="s">
        <v>2318</v>
      </c>
      <c r="F5867" s="483">
        <v>9.8</v>
      </c>
    </row>
    <row r="5868" ht="15.75" customHeight="1" outlineLevel="1">
      <c r="A5868" s="155"/>
      <c r="B5868" s="481">
        <v>102290.0</v>
      </c>
      <c r="C5868" s="482" t="s">
        <v>8181</v>
      </c>
      <c r="D5868" s="481" t="s">
        <v>1423</v>
      </c>
      <c r="E5868" s="481" t="s">
        <v>2318</v>
      </c>
      <c r="F5868" s="483">
        <v>7.4</v>
      </c>
    </row>
    <row r="5869" ht="15.75" customHeight="1" outlineLevel="1">
      <c r="A5869" s="155"/>
      <c r="B5869" s="481">
        <v>102291.0</v>
      </c>
      <c r="C5869" s="482" t="s">
        <v>8182</v>
      </c>
      <c r="D5869" s="481" t="s">
        <v>1423</v>
      </c>
      <c r="E5869" s="481" t="s">
        <v>2318</v>
      </c>
      <c r="F5869" s="483">
        <v>6.57</v>
      </c>
    </row>
    <row r="5870" ht="15.75" customHeight="1" outlineLevel="1">
      <c r="A5870" s="155"/>
      <c r="B5870" s="481">
        <v>102292.0</v>
      </c>
      <c r="C5870" s="482" t="s">
        <v>8183</v>
      </c>
      <c r="D5870" s="481" t="s">
        <v>1423</v>
      </c>
      <c r="E5870" s="481" t="s">
        <v>2318</v>
      </c>
      <c r="F5870" s="483">
        <v>6.37</v>
      </c>
    </row>
    <row r="5871" ht="15.75" customHeight="1" outlineLevel="1">
      <c r="A5871" s="155"/>
      <c r="B5871" s="481">
        <v>102293.0</v>
      </c>
      <c r="C5871" s="482" t="s">
        <v>8184</v>
      </c>
      <c r="D5871" s="481" t="s">
        <v>1423</v>
      </c>
      <c r="E5871" s="481" t="s">
        <v>2318</v>
      </c>
      <c r="F5871" s="483">
        <v>6.03</v>
      </c>
    </row>
    <row r="5872" ht="15.75" customHeight="1" outlineLevel="1">
      <c r="A5872" s="155"/>
      <c r="B5872" s="481">
        <v>102294.0</v>
      </c>
      <c r="C5872" s="482" t="s">
        <v>8185</v>
      </c>
      <c r="D5872" s="481" t="s">
        <v>1423</v>
      </c>
      <c r="E5872" s="481" t="s">
        <v>2318</v>
      </c>
      <c r="F5872" s="483">
        <v>5.86</v>
      </c>
    </row>
    <row r="5873" ht="15.75" customHeight="1" outlineLevel="1">
      <c r="A5873" s="155"/>
      <c r="B5873" s="481">
        <v>102295.0</v>
      </c>
      <c r="C5873" s="482" t="s">
        <v>8186</v>
      </c>
      <c r="D5873" s="481" t="s">
        <v>1423</v>
      </c>
      <c r="E5873" s="481" t="s">
        <v>2318</v>
      </c>
      <c r="F5873" s="483">
        <v>5.76</v>
      </c>
    </row>
    <row r="5874" ht="15.75" customHeight="1" outlineLevel="1">
      <c r="A5874" s="155"/>
      <c r="B5874" s="481">
        <v>102296.0</v>
      </c>
      <c r="C5874" s="482" t="s">
        <v>8187</v>
      </c>
      <c r="D5874" s="481" t="s">
        <v>1423</v>
      </c>
      <c r="E5874" s="481" t="s">
        <v>2318</v>
      </c>
      <c r="F5874" s="483">
        <v>5.52</v>
      </c>
    </row>
    <row r="5875" ht="15.75" customHeight="1" outlineLevel="1">
      <c r="A5875" s="155"/>
      <c r="B5875" s="481">
        <v>102297.0</v>
      </c>
      <c r="C5875" s="482" t="s">
        <v>8188</v>
      </c>
      <c r="D5875" s="481" t="s">
        <v>1423</v>
      </c>
      <c r="E5875" s="481" t="s">
        <v>2318</v>
      </c>
      <c r="F5875" s="483">
        <v>5.4</v>
      </c>
    </row>
    <row r="5876" ht="15.75" customHeight="1" outlineLevel="1">
      <c r="A5876" s="155"/>
      <c r="B5876" s="481">
        <v>102298.0</v>
      </c>
      <c r="C5876" s="482" t="s">
        <v>8189</v>
      </c>
      <c r="D5876" s="481" t="s">
        <v>1423</v>
      </c>
      <c r="E5876" s="481" t="s">
        <v>2318</v>
      </c>
      <c r="F5876" s="483">
        <v>16.15</v>
      </c>
    </row>
    <row r="5877" ht="15.75" customHeight="1" outlineLevel="1">
      <c r="A5877" s="155"/>
      <c r="B5877" s="481">
        <v>102299.0</v>
      </c>
      <c r="C5877" s="482" t="s">
        <v>8190</v>
      </c>
      <c r="D5877" s="481" t="s">
        <v>1423</v>
      </c>
      <c r="E5877" s="481" t="s">
        <v>2318</v>
      </c>
      <c r="F5877" s="483">
        <v>13.71</v>
      </c>
    </row>
    <row r="5878" ht="15.75" customHeight="1" outlineLevel="1">
      <c r="A5878" s="155"/>
      <c r="B5878" s="481">
        <v>102300.0</v>
      </c>
      <c r="C5878" s="482" t="s">
        <v>8191</v>
      </c>
      <c r="D5878" s="481" t="s">
        <v>1423</v>
      </c>
      <c r="E5878" s="481" t="s">
        <v>2318</v>
      </c>
      <c r="F5878" s="483">
        <v>13.54</v>
      </c>
    </row>
    <row r="5879" ht="15.75" customHeight="1" outlineLevel="1">
      <c r="A5879" s="155"/>
      <c r="B5879" s="481">
        <v>102301.0</v>
      </c>
      <c r="C5879" s="482" t="s">
        <v>8192</v>
      </c>
      <c r="D5879" s="481" t="s">
        <v>1423</v>
      </c>
      <c r="E5879" s="481" t="s">
        <v>2318</v>
      </c>
      <c r="F5879" s="483">
        <v>12.31</v>
      </c>
    </row>
    <row r="5880" ht="15.75" customHeight="1" outlineLevel="1">
      <c r="A5880" s="155"/>
      <c r="B5880" s="481">
        <v>102302.0</v>
      </c>
      <c r="C5880" s="482" t="s">
        <v>8193</v>
      </c>
      <c r="D5880" s="481" t="s">
        <v>1423</v>
      </c>
      <c r="E5880" s="481" t="s">
        <v>2318</v>
      </c>
      <c r="F5880" s="483">
        <v>8.9</v>
      </c>
    </row>
    <row r="5881" ht="15.75" customHeight="1" outlineLevel="1">
      <c r="A5881" s="155"/>
      <c r="B5881" s="481">
        <v>102303.0</v>
      </c>
      <c r="C5881" s="482" t="s">
        <v>8194</v>
      </c>
      <c r="D5881" s="481" t="s">
        <v>1423</v>
      </c>
      <c r="E5881" s="481" t="s">
        <v>2318</v>
      </c>
      <c r="F5881" s="483">
        <v>7.56</v>
      </c>
    </row>
    <row r="5882" ht="15.75" customHeight="1" outlineLevel="1">
      <c r="A5882" s="155"/>
      <c r="B5882" s="481">
        <v>102304.0</v>
      </c>
      <c r="C5882" s="482" t="s">
        <v>8195</v>
      </c>
      <c r="D5882" s="481" t="s">
        <v>1423</v>
      </c>
      <c r="E5882" s="481" t="s">
        <v>2318</v>
      </c>
      <c r="F5882" s="483">
        <v>7.46</v>
      </c>
    </row>
    <row r="5883" ht="15.75" customHeight="1" outlineLevel="1">
      <c r="A5883" s="155"/>
      <c r="B5883" s="481">
        <v>102305.0</v>
      </c>
      <c r="C5883" s="482" t="s">
        <v>8196</v>
      </c>
      <c r="D5883" s="481" t="s">
        <v>1423</v>
      </c>
      <c r="E5883" s="481" t="s">
        <v>2318</v>
      </c>
      <c r="F5883" s="483">
        <v>6.79</v>
      </c>
    </row>
    <row r="5884" ht="15.75" customHeight="1" outlineLevel="1">
      <c r="A5884" s="155"/>
      <c r="B5884" s="481">
        <v>102306.0</v>
      </c>
      <c r="C5884" s="482" t="s">
        <v>8197</v>
      </c>
      <c r="D5884" s="481" t="s">
        <v>1423</v>
      </c>
      <c r="E5884" s="481" t="s">
        <v>2318</v>
      </c>
      <c r="F5884" s="483">
        <v>15.12</v>
      </c>
    </row>
    <row r="5885" ht="15.75" customHeight="1" outlineLevel="1">
      <c r="A5885" s="155"/>
      <c r="B5885" s="481">
        <v>102307.0</v>
      </c>
      <c r="C5885" s="482" t="s">
        <v>8198</v>
      </c>
      <c r="D5885" s="481" t="s">
        <v>1423</v>
      </c>
      <c r="E5885" s="481" t="s">
        <v>2318</v>
      </c>
      <c r="F5885" s="483">
        <v>13.41</v>
      </c>
    </row>
    <row r="5886" ht="15.75" customHeight="1" outlineLevel="1">
      <c r="A5886" s="155"/>
      <c r="B5886" s="481">
        <v>102308.0</v>
      </c>
      <c r="C5886" s="482" t="s">
        <v>8199</v>
      </c>
      <c r="D5886" s="481" t="s">
        <v>1423</v>
      </c>
      <c r="E5886" s="481" t="s">
        <v>2318</v>
      </c>
      <c r="F5886" s="483">
        <v>13.0</v>
      </c>
    </row>
    <row r="5887" ht="15.75" customHeight="1" outlineLevel="1">
      <c r="A5887" s="155"/>
      <c r="B5887" s="481">
        <v>102309.0</v>
      </c>
      <c r="C5887" s="482" t="s">
        <v>8200</v>
      </c>
      <c r="D5887" s="481" t="s">
        <v>1423</v>
      </c>
      <c r="E5887" s="481" t="s">
        <v>2318</v>
      </c>
      <c r="F5887" s="483">
        <v>12.31</v>
      </c>
    </row>
    <row r="5888" ht="15.75" customHeight="1" outlineLevel="1">
      <c r="A5888" s="155"/>
      <c r="B5888" s="481">
        <v>102310.0</v>
      </c>
      <c r="C5888" s="482" t="s">
        <v>8201</v>
      </c>
      <c r="D5888" s="481" t="s">
        <v>1423</v>
      </c>
      <c r="E5888" s="481" t="s">
        <v>2318</v>
      </c>
      <c r="F5888" s="483">
        <v>11.94</v>
      </c>
    </row>
    <row r="5889" ht="15.75" customHeight="1" outlineLevel="1">
      <c r="A5889" s="155"/>
      <c r="B5889" s="481">
        <v>102311.0</v>
      </c>
      <c r="C5889" s="482" t="s">
        <v>8202</v>
      </c>
      <c r="D5889" s="481" t="s">
        <v>1423</v>
      </c>
      <c r="E5889" s="481" t="s">
        <v>2318</v>
      </c>
      <c r="F5889" s="483">
        <v>11.74</v>
      </c>
    </row>
    <row r="5890" ht="15.75" customHeight="1" outlineLevel="1">
      <c r="A5890" s="155"/>
      <c r="B5890" s="481">
        <v>102312.0</v>
      </c>
      <c r="C5890" s="482" t="s">
        <v>8203</v>
      </c>
      <c r="D5890" s="481" t="s">
        <v>1423</v>
      </c>
      <c r="E5890" s="481" t="s">
        <v>2318</v>
      </c>
      <c r="F5890" s="483">
        <v>11.29</v>
      </c>
    </row>
    <row r="5891" ht="15.75" customHeight="1" outlineLevel="1">
      <c r="A5891" s="155"/>
      <c r="B5891" s="481">
        <v>102313.0</v>
      </c>
      <c r="C5891" s="482" t="s">
        <v>8204</v>
      </c>
      <c r="D5891" s="481" t="s">
        <v>1423</v>
      </c>
      <c r="E5891" s="481" t="s">
        <v>2318</v>
      </c>
      <c r="F5891" s="483">
        <v>11.03</v>
      </c>
    </row>
    <row r="5892" ht="15.75" customHeight="1" outlineLevel="1">
      <c r="A5892" s="155"/>
      <c r="B5892" s="481">
        <v>102314.0</v>
      </c>
      <c r="C5892" s="482" t="s">
        <v>8205</v>
      </c>
      <c r="D5892" s="481" t="s">
        <v>1423</v>
      </c>
      <c r="E5892" s="481" t="s">
        <v>2318</v>
      </c>
      <c r="F5892" s="483">
        <v>8.34</v>
      </c>
    </row>
    <row r="5893" ht="15.75" customHeight="1" outlineLevel="1">
      <c r="A5893" s="155"/>
      <c r="B5893" s="481">
        <v>102315.0</v>
      </c>
      <c r="C5893" s="482" t="s">
        <v>8206</v>
      </c>
      <c r="D5893" s="481" t="s">
        <v>1423</v>
      </c>
      <c r="E5893" s="481" t="s">
        <v>2318</v>
      </c>
      <c r="F5893" s="483">
        <v>7.4</v>
      </c>
    </row>
    <row r="5894" ht="15.75" customHeight="1" outlineLevel="1">
      <c r="A5894" s="155"/>
      <c r="B5894" s="481">
        <v>102316.0</v>
      </c>
      <c r="C5894" s="482" t="s">
        <v>8207</v>
      </c>
      <c r="D5894" s="481" t="s">
        <v>1423</v>
      </c>
      <c r="E5894" s="481" t="s">
        <v>2318</v>
      </c>
      <c r="F5894" s="483">
        <v>7.17</v>
      </c>
    </row>
    <row r="5895" ht="15.75" customHeight="1" outlineLevel="1">
      <c r="A5895" s="155"/>
      <c r="B5895" s="481">
        <v>102317.0</v>
      </c>
      <c r="C5895" s="482" t="s">
        <v>8208</v>
      </c>
      <c r="D5895" s="481" t="s">
        <v>1423</v>
      </c>
      <c r="E5895" s="481" t="s">
        <v>2318</v>
      </c>
      <c r="F5895" s="483">
        <v>6.77</v>
      </c>
    </row>
    <row r="5896" ht="15.75" customHeight="1" outlineLevel="1">
      <c r="A5896" s="155"/>
      <c r="B5896" s="481">
        <v>102318.0</v>
      </c>
      <c r="C5896" s="482" t="s">
        <v>8209</v>
      </c>
      <c r="D5896" s="481" t="s">
        <v>1423</v>
      </c>
      <c r="E5896" s="481" t="s">
        <v>2318</v>
      </c>
      <c r="F5896" s="483">
        <v>6.59</v>
      </c>
    </row>
    <row r="5897" ht="15.75" customHeight="1" outlineLevel="1">
      <c r="A5897" s="155"/>
      <c r="B5897" s="481">
        <v>102319.0</v>
      </c>
      <c r="C5897" s="482" t="s">
        <v>8210</v>
      </c>
      <c r="D5897" s="481" t="s">
        <v>1423</v>
      </c>
      <c r="E5897" s="481" t="s">
        <v>2318</v>
      </c>
      <c r="F5897" s="483">
        <v>6.47</v>
      </c>
    </row>
    <row r="5898" ht="15.75" customHeight="1" outlineLevel="1">
      <c r="A5898" s="155"/>
      <c r="B5898" s="481">
        <v>102320.0</v>
      </c>
      <c r="C5898" s="482" t="s">
        <v>8211</v>
      </c>
      <c r="D5898" s="481" t="s">
        <v>1423</v>
      </c>
      <c r="E5898" s="481" t="s">
        <v>2318</v>
      </c>
      <c r="F5898" s="483">
        <v>6.21</v>
      </c>
    </row>
    <row r="5899" ht="15.75" customHeight="1" outlineLevel="1">
      <c r="A5899" s="155"/>
      <c r="B5899" s="481">
        <v>102321.0</v>
      </c>
      <c r="C5899" s="482" t="s">
        <v>8212</v>
      </c>
      <c r="D5899" s="481" t="s">
        <v>1423</v>
      </c>
      <c r="E5899" s="481" t="s">
        <v>2318</v>
      </c>
      <c r="F5899" s="483">
        <v>6.1</v>
      </c>
    </row>
    <row r="5900" ht="15.75" customHeight="1" outlineLevel="1">
      <c r="A5900" s="155"/>
      <c r="B5900" s="481">
        <v>102322.0</v>
      </c>
      <c r="C5900" s="482" t="s">
        <v>8213</v>
      </c>
      <c r="D5900" s="481" t="s">
        <v>1423</v>
      </c>
      <c r="E5900" s="481" t="s">
        <v>2318</v>
      </c>
      <c r="F5900" s="483">
        <v>18.16</v>
      </c>
    </row>
    <row r="5901" ht="15.75" customHeight="1" outlineLevel="1">
      <c r="A5901" s="155"/>
      <c r="B5901" s="481">
        <v>102323.0</v>
      </c>
      <c r="C5901" s="482" t="s">
        <v>8214</v>
      </c>
      <c r="D5901" s="481" t="s">
        <v>1423</v>
      </c>
      <c r="E5901" s="481" t="s">
        <v>2318</v>
      </c>
      <c r="F5901" s="483">
        <v>15.43</v>
      </c>
    </row>
    <row r="5902" ht="15.75" customHeight="1" outlineLevel="1">
      <c r="A5902" s="155"/>
      <c r="B5902" s="481">
        <v>102324.0</v>
      </c>
      <c r="C5902" s="482" t="s">
        <v>8215</v>
      </c>
      <c r="D5902" s="481" t="s">
        <v>1423</v>
      </c>
      <c r="E5902" s="481" t="s">
        <v>2318</v>
      </c>
      <c r="F5902" s="483">
        <v>15.23</v>
      </c>
    </row>
    <row r="5903" ht="15.75" customHeight="1" outlineLevel="1">
      <c r="A5903" s="155"/>
      <c r="B5903" s="481">
        <v>102325.0</v>
      </c>
      <c r="C5903" s="482" t="s">
        <v>8216</v>
      </c>
      <c r="D5903" s="481" t="s">
        <v>1423</v>
      </c>
      <c r="E5903" s="481" t="s">
        <v>2318</v>
      </c>
      <c r="F5903" s="483">
        <v>13.86</v>
      </c>
    </row>
    <row r="5904" ht="15.75" customHeight="1" outlineLevel="1">
      <c r="A5904" s="155"/>
      <c r="B5904" s="481">
        <v>102326.0</v>
      </c>
      <c r="C5904" s="482" t="s">
        <v>8217</v>
      </c>
      <c r="D5904" s="481" t="s">
        <v>1423</v>
      </c>
      <c r="E5904" s="481" t="s">
        <v>2318</v>
      </c>
      <c r="F5904" s="483">
        <v>10.03</v>
      </c>
    </row>
    <row r="5905" ht="15.75" customHeight="1" outlineLevel="1">
      <c r="A5905" s="155"/>
      <c r="B5905" s="481">
        <v>102327.0</v>
      </c>
      <c r="C5905" s="482" t="s">
        <v>8218</v>
      </c>
      <c r="D5905" s="481" t="s">
        <v>1423</v>
      </c>
      <c r="E5905" s="481" t="s">
        <v>2318</v>
      </c>
      <c r="F5905" s="483">
        <v>8.52</v>
      </c>
    </row>
    <row r="5906" ht="15.75" customHeight="1" outlineLevel="1">
      <c r="A5906" s="155"/>
      <c r="B5906" s="481">
        <v>102328.0</v>
      </c>
      <c r="C5906" s="482" t="s">
        <v>8219</v>
      </c>
      <c r="D5906" s="481" t="s">
        <v>1423</v>
      </c>
      <c r="E5906" s="481" t="s">
        <v>2318</v>
      </c>
      <c r="F5906" s="483">
        <v>8.4</v>
      </c>
    </row>
    <row r="5907" ht="15.75" customHeight="1" outlineLevel="1">
      <c r="A5907" s="155"/>
      <c r="B5907" s="481">
        <v>102329.0</v>
      </c>
      <c r="C5907" s="482" t="s">
        <v>8220</v>
      </c>
      <c r="D5907" s="481" t="s">
        <v>1423</v>
      </c>
      <c r="E5907" s="481" t="s">
        <v>2318</v>
      </c>
      <c r="F5907" s="483">
        <v>7.65</v>
      </c>
    </row>
    <row r="5908" ht="15.75" customHeight="1" outlineLevel="1">
      <c r="A5908" s="155"/>
      <c r="B5908" s="481">
        <v>94304.0</v>
      </c>
      <c r="C5908" s="482" t="s">
        <v>8221</v>
      </c>
      <c r="D5908" s="481" t="s">
        <v>1423</v>
      </c>
      <c r="E5908" s="481" t="s">
        <v>2318</v>
      </c>
      <c r="F5908" s="483">
        <v>73.05</v>
      </c>
    </row>
    <row r="5909" ht="15.75" customHeight="1" outlineLevel="1">
      <c r="A5909" s="155"/>
      <c r="B5909" s="481">
        <v>94306.0</v>
      </c>
      <c r="C5909" s="482" t="s">
        <v>8222</v>
      </c>
      <c r="D5909" s="481" t="s">
        <v>1423</v>
      </c>
      <c r="E5909" s="481" t="s">
        <v>2318</v>
      </c>
      <c r="F5909" s="483">
        <v>67.02</v>
      </c>
    </row>
    <row r="5910" ht="15.75" customHeight="1" outlineLevel="1">
      <c r="A5910" s="155"/>
      <c r="B5910" s="481">
        <v>94310.0</v>
      </c>
      <c r="C5910" s="482" t="s">
        <v>8223</v>
      </c>
      <c r="D5910" s="481" t="s">
        <v>1423</v>
      </c>
      <c r="E5910" s="481" t="s">
        <v>2318</v>
      </c>
      <c r="F5910" s="483">
        <v>64.28</v>
      </c>
    </row>
    <row r="5911" ht="15.75" customHeight="1" outlineLevel="1">
      <c r="A5911" s="155"/>
      <c r="B5911" s="481">
        <v>94316.0</v>
      </c>
      <c r="C5911" s="482" t="s">
        <v>8224</v>
      </c>
      <c r="D5911" s="481" t="s">
        <v>1423</v>
      </c>
      <c r="E5911" s="481" t="s">
        <v>2318</v>
      </c>
      <c r="F5911" s="483">
        <v>67.76</v>
      </c>
    </row>
    <row r="5912" ht="15.75" customHeight="1" outlineLevel="1">
      <c r="A5912" s="155"/>
      <c r="B5912" s="481">
        <v>94318.0</v>
      </c>
      <c r="C5912" s="482" t="s">
        <v>8225</v>
      </c>
      <c r="D5912" s="481" t="s">
        <v>1423</v>
      </c>
      <c r="E5912" s="481" t="s">
        <v>2318</v>
      </c>
      <c r="F5912" s="483">
        <v>62.84</v>
      </c>
    </row>
    <row r="5913" ht="15.75" customHeight="1" outlineLevel="1">
      <c r="A5913" s="155"/>
      <c r="B5913" s="481">
        <v>94319.0</v>
      </c>
      <c r="C5913" s="482" t="s">
        <v>8226</v>
      </c>
      <c r="D5913" s="481" t="s">
        <v>1423</v>
      </c>
      <c r="E5913" s="481" t="s">
        <v>2318</v>
      </c>
      <c r="F5913" s="483">
        <v>75.45</v>
      </c>
    </row>
    <row r="5914" ht="15.75" customHeight="1" outlineLevel="1">
      <c r="A5914" s="155"/>
      <c r="B5914" s="481">
        <v>94327.0</v>
      </c>
      <c r="C5914" s="482" t="s">
        <v>8227</v>
      </c>
      <c r="D5914" s="481" t="s">
        <v>1423</v>
      </c>
      <c r="E5914" s="481" t="s">
        <v>2318</v>
      </c>
      <c r="F5914" s="483">
        <v>121.87</v>
      </c>
    </row>
    <row r="5915" ht="15.75" customHeight="1" outlineLevel="1">
      <c r="A5915" s="155"/>
      <c r="B5915" s="481">
        <v>94329.0</v>
      </c>
      <c r="C5915" s="482" t="s">
        <v>8228</v>
      </c>
      <c r="D5915" s="481" t="s">
        <v>1423</v>
      </c>
      <c r="E5915" s="481" t="s">
        <v>2318</v>
      </c>
      <c r="F5915" s="483">
        <v>115.84</v>
      </c>
    </row>
    <row r="5916" ht="15.75" customHeight="1" outlineLevel="1">
      <c r="A5916" s="155"/>
      <c r="B5916" s="481">
        <v>94333.0</v>
      </c>
      <c r="C5916" s="482" t="s">
        <v>8229</v>
      </c>
      <c r="D5916" s="481" t="s">
        <v>1423</v>
      </c>
      <c r="E5916" s="481" t="s">
        <v>2318</v>
      </c>
      <c r="F5916" s="483">
        <v>113.1</v>
      </c>
    </row>
    <row r="5917" ht="15.75" customHeight="1" outlineLevel="1">
      <c r="A5917" s="155"/>
      <c r="B5917" s="481">
        <v>94339.0</v>
      </c>
      <c r="C5917" s="482" t="s">
        <v>8230</v>
      </c>
      <c r="D5917" s="481" t="s">
        <v>1423</v>
      </c>
      <c r="E5917" s="481" t="s">
        <v>2318</v>
      </c>
      <c r="F5917" s="483">
        <v>116.58</v>
      </c>
    </row>
    <row r="5918" ht="15.75" customHeight="1" outlineLevel="1">
      <c r="A5918" s="155"/>
      <c r="B5918" s="481">
        <v>94341.0</v>
      </c>
      <c r="C5918" s="482" t="s">
        <v>8231</v>
      </c>
      <c r="D5918" s="481" t="s">
        <v>1423</v>
      </c>
      <c r="E5918" s="481" t="s">
        <v>2318</v>
      </c>
      <c r="F5918" s="483">
        <v>111.66</v>
      </c>
    </row>
    <row r="5919" ht="15.75" customHeight="1" outlineLevel="1">
      <c r="A5919" s="155"/>
      <c r="B5919" s="481">
        <v>94342.0</v>
      </c>
      <c r="C5919" s="482" t="s">
        <v>8232</v>
      </c>
      <c r="D5919" s="481" t="s">
        <v>1423</v>
      </c>
      <c r="E5919" s="481" t="s">
        <v>2318</v>
      </c>
      <c r="F5919" s="483">
        <v>124.27</v>
      </c>
    </row>
    <row r="5920" ht="15.75" customHeight="1" outlineLevel="1">
      <c r="A5920" s="155"/>
      <c r="B5920" s="481">
        <v>96385.0</v>
      </c>
      <c r="C5920" s="482" t="s">
        <v>8233</v>
      </c>
      <c r="D5920" s="481" t="s">
        <v>1423</v>
      </c>
      <c r="E5920" s="481" t="s">
        <v>2318</v>
      </c>
      <c r="F5920" s="483">
        <v>11.09</v>
      </c>
    </row>
    <row r="5921" ht="15.75" customHeight="1" outlineLevel="1">
      <c r="A5921" s="155"/>
      <c r="B5921" s="481">
        <v>96386.0</v>
      </c>
      <c r="C5921" s="482" t="s">
        <v>8234</v>
      </c>
      <c r="D5921" s="481" t="s">
        <v>1423</v>
      </c>
      <c r="E5921" s="481" t="s">
        <v>2318</v>
      </c>
      <c r="F5921" s="483">
        <v>8.32</v>
      </c>
    </row>
    <row r="5922" ht="15.75" customHeight="1" outlineLevel="1">
      <c r="A5922" s="155"/>
      <c r="B5922" s="481">
        <v>93367.0</v>
      </c>
      <c r="C5922" s="482" t="s">
        <v>8235</v>
      </c>
      <c r="D5922" s="481" t="s">
        <v>1423</v>
      </c>
      <c r="E5922" s="481" t="s">
        <v>2318</v>
      </c>
      <c r="F5922" s="483">
        <v>21.18</v>
      </c>
    </row>
    <row r="5923" ht="15.75" customHeight="1" outlineLevel="1">
      <c r="A5923" s="155"/>
      <c r="B5923" s="481">
        <v>93368.0</v>
      </c>
      <c r="C5923" s="482" t="s">
        <v>8236</v>
      </c>
      <c r="D5923" s="481" t="s">
        <v>1423</v>
      </c>
      <c r="E5923" s="481" t="s">
        <v>2318</v>
      </c>
      <c r="F5923" s="483">
        <v>18.52</v>
      </c>
    </row>
    <row r="5924" ht="15.75" customHeight="1" outlineLevel="1">
      <c r="A5924" s="155"/>
      <c r="B5924" s="481">
        <v>93369.0</v>
      </c>
      <c r="C5924" s="482" t="s">
        <v>8237</v>
      </c>
      <c r="D5924" s="481" t="s">
        <v>1423</v>
      </c>
      <c r="E5924" s="481" t="s">
        <v>2318</v>
      </c>
      <c r="F5924" s="483">
        <v>15.15</v>
      </c>
    </row>
    <row r="5925" ht="15.75" customHeight="1" outlineLevel="1">
      <c r="A5925" s="155"/>
      <c r="B5925" s="481">
        <v>93372.0</v>
      </c>
      <c r="C5925" s="482" t="s">
        <v>8238</v>
      </c>
      <c r="D5925" s="481" t="s">
        <v>1423</v>
      </c>
      <c r="E5925" s="481" t="s">
        <v>2318</v>
      </c>
      <c r="F5925" s="483">
        <v>14.56</v>
      </c>
    </row>
    <row r="5926" ht="15.75" customHeight="1" outlineLevel="1">
      <c r="A5926" s="155"/>
      <c r="B5926" s="481">
        <v>93373.0</v>
      </c>
      <c r="C5926" s="482" t="s">
        <v>8239</v>
      </c>
      <c r="D5926" s="481" t="s">
        <v>1423</v>
      </c>
      <c r="E5926" s="481" t="s">
        <v>2318</v>
      </c>
      <c r="F5926" s="483">
        <v>12.41</v>
      </c>
    </row>
    <row r="5927" ht="15.75" customHeight="1" outlineLevel="1">
      <c r="A5927" s="155"/>
      <c r="B5927" s="481">
        <v>93378.0</v>
      </c>
      <c r="C5927" s="482" t="s">
        <v>8240</v>
      </c>
      <c r="D5927" s="481" t="s">
        <v>1423</v>
      </c>
      <c r="E5927" s="481" t="s">
        <v>2318</v>
      </c>
      <c r="F5927" s="483">
        <v>20.68</v>
      </c>
    </row>
    <row r="5928" ht="15.75" customHeight="1" outlineLevel="1">
      <c r="A5928" s="155"/>
      <c r="B5928" s="481">
        <v>93379.0</v>
      </c>
      <c r="C5928" s="482" t="s">
        <v>8241</v>
      </c>
      <c r="D5928" s="481" t="s">
        <v>1423</v>
      </c>
      <c r="E5928" s="481" t="s">
        <v>2318</v>
      </c>
      <c r="F5928" s="483">
        <v>15.89</v>
      </c>
    </row>
    <row r="5929" ht="15.75" customHeight="1" outlineLevel="1">
      <c r="A5929" s="155"/>
      <c r="B5929" s="481">
        <v>93380.0</v>
      </c>
      <c r="C5929" s="482" t="s">
        <v>8242</v>
      </c>
      <c r="D5929" s="481" t="s">
        <v>1423</v>
      </c>
      <c r="E5929" s="481" t="s">
        <v>2318</v>
      </c>
      <c r="F5929" s="483">
        <v>13.55</v>
      </c>
    </row>
    <row r="5930" ht="15.75" customHeight="1" outlineLevel="1">
      <c r="A5930" s="155"/>
      <c r="B5930" s="481">
        <v>93381.0</v>
      </c>
      <c r="C5930" s="482" t="s">
        <v>8243</v>
      </c>
      <c r="D5930" s="481" t="s">
        <v>1423</v>
      </c>
      <c r="E5930" s="481" t="s">
        <v>2318</v>
      </c>
      <c r="F5930" s="483">
        <v>10.97</v>
      </c>
    </row>
    <row r="5931" ht="15.75" customHeight="1" outlineLevel="1">
      <c r="A5931" s="155"/>
      <c r="B5931" s="481">
        <v>93382.0</v>
      </c>
      <c r="C5931" s="482" t="s">
        <v>8244</v>
      </c>
      <c r="D5931" s="481" t="s">
        <v>1423</v>
      </c>
      <c r="E5931" s="481" t="s">
        <v>2318</v>
      </c>
      <c r="F5931" s="483">
        <v>23.58</v>
      </c>
    </row>
    <row r="5932" ht="15.75" customHeight="1" outlineLevel="1">
      <c r="A5932" s="155"/>
      <c r="B5932" s="481">
        <v>104728.0</v>
      </c>
      <c r="C5932" s="482" t="s">
        <v>8245</v>
      </c>
      <c r="D5932" s="481" t="s">
        <v>1423</v>
      </c>
      <c r="E5932" s="481" t="s">
        <v>2318</v>
      </c>
      <c r="F5932" s="483">
        <v>18.16</v>
      </c>
    </row>
    <row r="5933" ht="15.75" customHeight="1" outlineLevel="1">
      <c r="A5933" s="155"/>
      <c r="B5933" s="481">
        <v>104729.0</v>
      </c>
      <c r="C5933" s="482" t="s">
        <v>8246</v>
      </c>
      <c r="D5933" s="481" t="s">
        <v>1423</v>
      </c>
      <c r="E5933" s="481" t="s">
        <v>2318</v>
      </c>
      <c r="F5933" s="483">
        <v>15.49</v>
      </c>
    </row>
    <row r="5934" ht="15.75" customHeight="1" outlineLevel="1">
      <c r="A5934" s="155"/>
      <c r="B5934" s="481">
        <v>104730.0</v>
      </c>
      <c r="C5934" s="482" t="s">
        <v>8247</v>
      </c>
      <c r="D5934" s="481" t="s">
        <v>1423</v>
      </c>
      <c r="E5934" s="481" t="s">
        <v>2318</v>
      </c>
      <c r="F5934" s="483">
        <v>12.12</v>
      </c>
    </row>
    <row r="5935" ht="15.75" customHeight="1" outlineLevel="1">
      <c r="A5935" s="155"/>
      <c r="B5935" s="481">
        <v>104731.0</v>
      </c>
      <c r="C5935" s="482" t="s">
        <v>8248</v>
      </c>
      <c r="D5935" s="481" t="s">
        <v>1423</v>
      </c>
      <c r="E5935" s="481" t="s">
        <v>2318</v>
      </c>
      <c r="F5935" s="483">
        <v>11.52</v>
      </c>
    </row>
    <row r="5936" ht="15.75" customHeight="1" outlineLevel="1">
      <c r="A5936" s="155"/>
      <c r="B5936" s="481">
        <v>104732.0</v>
      </c>
      <c r="C5936" s="482" t="s">
        <v>8249</v>
      </c>
      <c r="D5936" s="481" t="s">
        <v>1423</v>
      </c>
      <c r="E5936" s="481" t="s">
        <v>2318</v>
      </c>
      <c r="F5936" s="483">
        <v>9.37</v>
      </c>
    </row>
    <row r="5937" ht="15.75" customHeight="1" outlineLevel="1">
      <c r="A5937" s="155"/>
      <c r="B5937" s="481">
        <v>104733.0</v>
      </c>
      <c r="C5937" s="482" t="s">
        <v>8250</v>
      </c>
      <c r="D5937" s="481" t="s">
        <v>1423</v>
      </c>
      <c r="E5937" s="481" t="s">
        <v>2318</v>
      </c>
      <c r="F5937" s="483">
        <v>17.67</v>
      </c>
    </row>
    <row r="5938" ht="15.75" customHeight="1" outlineLevel="1">
      <c r="A5938" s="155"/>
      <c r="B5938" s="481">
        <v>104734.0</v>
      </c>
      <c r="C5938" s="482" t="s">
        <v>8251</v>
      </c>
      <c r="D5938" s="481" t="s">
        <v>1423</v>
      </c>
      <c r="E5938" s="481" t="s">
        <v>2318</v>
      </c>
      <c r="F5938" s="483">
        <v>12.88</v>
      </c>
    </row>
    <row r="5939" ht="15.75" customHeight="1" outlineLevel="1">
      <c r="A5939" s="155"/>
      <c r="B5939" s="481">
        <v>104735.0</v>
      </c>
      <c r="C5939" s="482" t="s">
        <v>8252</v>
      </c>
      <c r="D5939" s="481" t="s">
        <v>1423</v>
      </c>
      <c r="E5939" s="481" t="s">
        <v>2318</v>
      </c>
      <c r="F5939" s="483">
        <v>10.53</v>
      </c>
    </row>
    <row r="5940" ht="15.75" customHeight="1" outlineLevel="1">
      <c r="A5940" s="155"/>
      <c r="B5940" s="481">
        <v>104736.0</v>
      </c>
      <c r="C5940" s="482" t="s">
        <v>8253</v>
      </c>
      <c r="D5940" s="481" t="s">
        <v>1423</v>
      </c>
      <c r="E5940" s="481" t="s">
        <v>2318</v>
      </c>
      <c r="F5940" s="483">
        <v>7.95</v>
      </c>
    </row>
    <row r="5941" ht="15.75" customHeight="1" outlineLevel="1">
      <c r="A5941" s="155"/>
      <c r="B5941" s="481">
        <v>104737.0</v>
      </c>
      <c r="C5941" s="482" t="s">
        <v>8254</v>
      </c>
      <c r="D5941" s="481" t="s">
        <v>1423</v>
      </c>
      <c r="E5941" s="481" t="s">
        <v>2318</v>
      </c>
      <c r="F5941" s="483">
        <v>20.57</v>
      </c>
    </row>
    <row r="5942" ht="15.75" customHeight="1" outlineLevel="1">
      <c r="A5942" s="155"/>
      <c r="B5942" s="481">
        <v>104738.0</v>
      </c>
      <c r="C5942" s="482" t="s">
        <v>8255</v>
      </c>
      <c r="D5942" s="481" t="s">
        <v>1423</v>
      </c>
      <c r="E5942" s="481" t="s">
        <v>2318</v>
      </c>
      <c r="F5942" s="483">
        <v>76.59</v>
      </c>
    </row>
    <row r="5943" ht="15.75" customHeight="1" outlineLevel="1">
      <c r="A5943" s="155"/>
      <c r="B5943" s="481">
        <v>104739.0</v>
      </c>
      <c r="C5943" s="482" t="s">
        <v>8256</v>
      </c>
      <c r="D5943" s="481" t="s">
        <v>1423</v>
      </c>
      <c r="E5943" s="481" t="s">
        <v>2318</v>
      </c>
      <c r="F5943" s="483">
        <v>125.41</v>
      </c>
    </row>
    <row r="5944" ht="15.75" customHeight="1" outlineLevel="1">
      <c r="A5944" s="155"/>
      <c r="B5944" s="481">
        <v>104740.0</v>
      </c>
      <c r="C5944" s="482" t="s">
        <v>8257</v>
      </c>
      <c r="D5944" s="481" t="s">
        <v>1423</v>
      </c>
      <c r="E5944" s="481" t="s">
        <v>2318</v>
      </c>
      <c r="F5944" s="483">
        <v>24.72</v>
      </c>
    </row>
    <row r="5945" ht="15.75" customHeight="1" outlineLevel="1">
      <c r="A5945" s="155"/>
      <c r="B5945" s="481">
        <v>104741.0</v>
      </c>
      <c r="C5945" s="482" t="s">
        <v>8258</v>
      </c>
      <c r="D5945" s="481" t="s">
        <v>1423</v>
      </c>
      <c r="E5945" s="481" t="s">
        <v>2318</v>
      </c>
      <c r="F5945" s="483">
        <v>21.72</v>
      </c>
    </row>
    <row r="5946" ht="15.75" customHeight="1" outlineLevel="1">
      <c r="A5946" s="155"/>
      <c r="B5946" s="481">
        <v>104742.0</v>
      </c>
      <c r="C5946" s="482" t="s">
        <v>8259</v>
      </c>
      <c r="D5946" s="481" t="s">
        <v>1401</v>
      </c>
      <c r="E5946" s="481" t="s">
        <v>2318</v>
      </c>
      <c r="F5946" s="483">
        <v>7.93</v>
      </c>
    </row>
    <row r="5947" ht="15.75" customHeight="1" outlineLevel="1">
      <c r="A5947" s="155"/>
      <c r="B5947" s="481">
        <v>97916.0</v>
      </c>
      <c r="C5947" s="482" t="s">
        <v>8260</v>
      </c>
      <c r="D5947" s="481" t="s">
        <v>8261</v>
      </c>
      <c r="E5947" s="481" t="s">
        <v>2318</v>
      </c>
      <c r="F5947" s="483">
        <v>2.52</v>
      </c>
    </row>
    <row r="5948" ht="15.75" customHeight="1" outlineLevel="1">
      <c r="A5948" s="155"/>
      <c r="B5948" s="481">
        <v>97917.0</v>
      </c>
      <c r="C5948" s="482" t="s">
        <v>8262</v>
      </c>
      <c r="D5948" s="481" t="s">
        <v>8261</v>
      </c>
      <c r="E5948" s="481" t="s">
        <v>2318</v>
      </c>
      <c r="F5948" s="483">
        <v>2.18</v>
      </c>
    </row>
    <row r="5949" ht="15.75" customHeight="1" outlineLevel="1">
      <c r="A5949" s="155"/>
      <c r="B5949" s="481">
        <v>97918.0</v>
      </c>
      <c r="C5949" s="482" t="s">
        <v>8263</v>
      </c>
      <c r="D5949" s="481" t="s">
        <v>8261</v>
      </c>
      <c r="E5949" s="481" t="s">
        <v>2318</v>
      </c>
      <c r="F5949" s="483">
        <v>2.01</v>
      </c>
    </row>
    <row r="5950" ht="15.75" customHeight="1" outlineLevel="1">
      <c r="A5950" s="155"/>
      <c r="B5950" s="481">
        <v>97919.0</v>
      </c>
      <c r="C5950" s="482" t="s">
        <v>8264</v>
      </c>
      <c r="D5950" s="481" t="s">
        <v>8261</v>
      </c>
      <c r="E5950" s="481" t="s">
        <v>2318</v>
      </c>
      <c r="F5950" s="483">
        <v>0.79</v>
      </c>
    </row>
    <row r="5951" ht="15.75" customHeight="1" outlineLevel="1">
      <c r="A5951" s="155"/>
      <c r="B5951" s="481">
        <v>101616.0</v>
      </c>
      <c r="C5951" s="482" t="s">
        <v>8265</v>
      </c>
      <c r="D5951" s="481" t="s">
        <v>1401</v>
      </c>
      <c r="E5951" s="481" t="s">
        <v>2318</v>
      </c>
      <c r="F5951" s="483">
        <v>5.9</v>
      </c>
    </row>
    <row r="5952" ht="15.75" customHeight="1" outlineLevel="1">
      <c r="A5952" s="155"/>
      <c r="B5952" s="481">
        <v>101617.0</v>
      </c>
      <c r="C5952" s="482" t="s">
        <v>8266</v>
      </c>
      <c r="D5952" s="481" t="s">
        <v>1401</v>
      </c>
      <c r="E5952" s="481" t="s">
        <v>2318</v>
      </c>
      <c r="F5952" s="483">
        <v>2.9</v>
      </c>
    </row>
    <row r="5953" ht="15.75" customHeight="1" outlineLevel="1">
      <c r="A5953" s="155"/>
      <c r="B5953" s="481">
        <v>101618.0</v>
      </c>
      <c r="C5953" s="482" t="s">
        <v>8267</v>
      </c>
      <c r="D5953" s="481" t="s">
        <v>1423</v>
      </c>
      <c r="E5953" s="481" t="s">
        <v>2318</v>
      </c>
      <c r="F5953" s="483">
        <v>276.56</v>
      </c>
    </row>
    <row r="5954" ht="15.75" customHeight="1" outlineLevel="1">
      <c r="A5954" s="155"/>
      <c r="B5954" s="481">
        <v>101619.0</v>
      </c>
      <c r="C5954" s="482" t="s">
        <v>8268</v>
      </c>
      <c r="D5954" s="481" t="s">
        <v>1423</v>
      </c>
      <c r="E5954" s="481" t="s">
        <v>2318</v>
      </c>
      <c r="F5954" s="483">
        <v>323.56</v>
      </c>
    </row>
    <row r="5955" ht="15.75" customHeight="1" outlineLevel="1">
      <c r="A5955" s="155"/>
      <c r="B5955" s="481">
        <v>101620.0</v>
      </c>
      <c r="C5955" s="482" t="s">
        <v>8269</v>
      </c>
      <c r="D5955" s="481" t="s">
        <v>1423</v>
      </c>
      <c r="E5955" s="481" t="s">
        <v>2318</v>
      </c>
      <c r="F5955" s="483">
        <v>252.98</v>
      </c>
    </row>
    <row r="5956" ht="15.75" customHeight="1" outlineLevel="1">
      <c r="A5956" s="155"/>
      <c r="B5956" s="481">
        <v>101621.0</v>
      </c>
      <c r="C5956" s="482" t="s">
        <v>8270</v>
      </c>
      <c r="D5956" s="481" t="s">
        <v>1423</v>
      </c>
      <c r="E5956" s="481" t="s">
        <v>2318</v>
      </c>
      <c r="F5956" s="483">
        <v>299.97</v>
      </c>
    </row>
    <row r="5957" ht="15.75" customHeight="1" outlineLevel="1">
      <c r="A5957" s="155"/>
      <c r="B5957" s="481">
        <v>101622.0</v>
      </c>
      <c r="C5957" s="482" t="s">
        <v>8271</v>
      </c>
      <c r="D5957" s="481" t="s">
        <v>1423</v>
      </c>
      <c r="E5957" s="481" t="s">
        <v>2318</v>
      </c>
      <c r="F5957" s="483">
        <v>247.6</v>
      </c>
    </row>
    <row r="5958" ht="15.75" customHeight="1" outlineLevel="1">
      <c r="A5958" s="155"/>
      <c r="B5958" s="481">
        <v>101623.0</v>
      </c>
      <c r="C5958" s="482" t="s">
        <v>8272</v>
      </c>
      <c r="D5958" s="481" t="s">
        <v>1423</v>
      </c>
      <c r="E5958" s="481" t="s">
        <v>2318</v>
      </c>
      <c r="F5958" s="483">
        <v>287.86</v>
      </c>
    </row>
    <row r="5959" ht="15.75" customHeight="1" outlineLevel="1">
      <c r="A5959" s="155"/>
      <c r="B5959" s="481">
        <v>101624.0</v>
      </c>
      <c r="C5959" s="482" t="s">
        <v>8273</v>
      </c>
      <c r="D5959" s="481" t="s">
        <v>1423</v>
      </c>
      <c r="E5959" s="481" t="s">
        <v>2318</v>
      </c>
      <c r="F5959" s="483">
        <v>246.34</v>
      </c>
    </row>
    <row r="5960" ht="15.75" customHeight="1" outlineLevel="1">
      <c r="A5960" s="155"/>
      <c r="B5960" s="481">
        <v>101625.0</v>
      </c>
      <c r="C5960" s="482" t="s">
        <v>8274</v>
      </c>
      <c r="D5960" s="481" t="s">
        <v>1423</v>
      </c>
      <c r="E5960" s="481" t="s">
        <v>2318</v>
      </c>
      <c r="F5960" s="483">
        <v>211.35</v>
      </c>
    </row>
    <row r="5961" ht="15.75" customHeight="1" outlineLevel="1">
      <c r="A5961" s="155"/>
      <c r="B5961" s="481">
        <v>101159.0</v>
      </c>
      <c r="C5961" s="482" t="s">
        <v>8275</v>
      </c>
      <c r="D5961" s="481" t="s">
        <v>1401</v>
      </c>
      <c r="E5961" s="481" t="s">
        <v>2466</v>
      </c>
      <c r="F5961" s="483">
        <v>150.69</v>
      </c>
    </row>
    <row r="5962" ht="15.75" customHeight="1" outlineLevel="1">
      <c r="A5962" s="155"/>
      <c r="B5962" s="481">
        <v>103322.0</v>
      </c>
      <c r="C5962" s="482" t="s">
        <v>8276</v>
      </c>
      <c r="D5962" s="481" t="s">
        <v>1401</v>
      </c>
      <c r="E5962" s="481" t="s">
        <v>2318</v>
      </c>
      <c r="F5962" s="483">
        <v>64.86</v>
      </c>
    </row>
    <row r="5963" ht="15.75" customHeight="1" outlineLevel="1">
      <c r="A5963" s="155"/>
      <c r="B5963" s="481">
        <v>103323.0</v>
      </c>
      <c r="C5963" s="482" t="s">
        <v>8277</v>
      </c>
      <c r="D5963" s="481" t="s">
        <v>1401</v>
      </c>
      <c r="E5963" s="481" t="s">
        <v>2318</v>
      </c>
      <c r="F5963" s="483">
        <v>66.16</v>
      </c>
    </row>
    <row r="5964" ht="15.75" customHeight="1" outlineLevel="1">
      <c r="A5964" s="155"/>
      <c r="B5964" s="481">
        <v>103324.0</v>
      </c>
      <c r="C5964" s="482" t="s">
        <v>8278</v>
      </c>
      <c r="D5964" s="481" t="s">
        <v>1401</v>
      </c>
      <c r="E5964" s="481" t="s">
        <v>2318</v>
      </c>
      <c r="F5964" s="483">
        <v>86.06</v>
      </c>
    </row>
    <row r="5965" ht="15.75" customHeight="1" outlineLevel="1">
      <c r="A5965" s="155"/>
      <c r="B5965" s="481">
        <v>103325.0</v>
      </c>
      <c r="C5965" s="482" t="s">
        <v>8279</v>
      </c>
      <c r="D5965" s="481" t="s">
        <v>1401</v>
      </c>
      <c r="E5965" s="481" t="s">
        <v>2318</v>
      </c>
      <c r="F5965" s="483">
        <v>87.54</v>
      </c>
    </row>
    <row r="5966" ht="15.75" customHeight="1" outlineLevel="1">
      <c r="A5966" s="155"/>
      <c r="B5966" s="481">
        <v>103326.0</v>
      </c>
      <c r="C5966" s="482" t="s">
        <v>8280</v>
      </c>
      <c r="D5966" s="481" t="s">
        <v>1401</v>
      </c>
      <c r="E5966" s="481" t="s">
        <v>2318</v>
      </c>
      <c r="F5966" s="483">
        <v>104.41</v>
      </c>
    </row>
    <row r="5967" ht="15.75" customHeight="1" outlineLevel="1">
      <c r="A5967" s="155"/>
      <c r="B5967" s="481">
        <v>103327.0</v>
      </c>
      <c r="C5967" s="482" t="s">
        <v>8281</v>
      </c>
      <c r="D5967" s="481" t="s">
        <v>1401</v>
      </c>
      <c r="E5967" s="481" t="s">
        <v>2318</v>
      </c>
      <c r="F5967" s="483">
        <v>106.14</v>
      </c>
    </row>
    <row r="5968" ht="15.75" customHeight="1" outlineLevel="1">
      <c r="A5968" s="155"/>
      <c r="B5968" s="481">
        <v>103328.0</v>
      </c>
      <c r="C5968" s="482" t="s">
        <v>8282</v>
      </c>
      <c r="D5968" s="481" t="s">
        <v>1401</v>
      </c>
      <c r="E5968" s="481" t="s">
        <v>2318</v>
      </c>
      <c r="F5968" s="483">
        <v>93.56</v>
      </c>
    </row>
    <row r="5969" ht="15.75" customHeight="1" outlineLevel="1">
      <c r="A5969" s="155"/>
      <c r="B5969" s="481">
        <v>103329.0</v>
      </c>
      <c r="C5969" s="482" t="s">
        <v>8283</v>
      </c>
      <c r="D5969" s="481" t="s">
        <v>1401</v>
      </c>
      <c r="E5969" s="481" t="s">
        <v>2318</v>
      </c>
      <c r="F5969" s="483">
        <v>94.7</v>
      </c>
    </row>
    <row r="5970" ht="15.75" customHeight="1" outlineLevel="1">
      <c r="A5970" s="155"/>
      <c r="B5970" s="481">
        <v>103330.0</v>
      </c>
      <c r="C5970" s="482" t="s">
        <v>8284</v>
      </c>
      <c r="D5970" s="481" t="s">
        <v>1401</v>
      </c>
      <c r="E5970" s="481" t="s">
        <v>2318</v>
      </c>
      <c r="F5970" s="483">
        <v>89.78</v>
      </c>
    </row>
    <row r="5971" ht="15.75" customHeight="1" outlineLevel="1">
      <c r="A5971" s="155"/>
      <c r="B5971" s="481">
        <v>103331.0</v>
      </c>
      <c r="C5971" s="482" t="s">
        <v>8285</v>
      </c>
      <c r="D5971" s="481" t="s">
        <v>1401</v>
      </c>
      <c r="E5971" s="481" t="s">
        <v>2318</v>
      </c>
      <c r="F5971" s="483">
        <v>91.01</v>
      </c>
    </row>
    <row r="5972" ht="15.75" customHeight="1" outlineLevel="1">
      <c r="A5972" s="155"/>
      <c r="B5972" s="481">
        <v>103332.0</v>
      </c>
      <c r="C5972" s="482" t="s">
        <v>8286</v>
      </c>
      <c r="D5972" s="481" t="s">
        <v>1401</v>
      </c>
      <c r="E5972" s="481" t="s">
        <v>2318</v>
      </c>
      <c r="F5972" s="483">
        <v>121.99</v>
      </c>
    </row>
    <row r="5973" ht="15.75" customHeight="1" outlineLevel="1">
      <c r="A5973" s="155"/>
      <c r="B5973" s="481">
        <v>103333.0</v>
      </c>
      <c r="C5973" s="482" t="s">
        <v>8287</v>
      </c>
      <c r="D5973" s="481" t="s">
        <v>1401</v>
      </c>
      <c r="E5973" s="481" t="s">
        <v>2318</v>
      </c>
      <c r="F5973" s="483">
        <v>123.3</v>
      </c>
    </row>
    <row r="5974" ht="15.75" customHeight="1" outlineLevel="1">
      <c r="A5974" s="155"/>
      <c r="B5974" s="481">
        <v>103334.0</v>
      </c>
      <c r="C5974" s="482" t="s">
        <v>8288</v>
      </c>
      <c r="D5974" s="481" t="s">
        <v>1401</v>
      </c>
      <c r="E5974" s="481" t="s">
        <v>2318</v>
      </c>
      <c r="F5974" s="483">
        <v>150.99</v>
      </c>
    </row>
    <row r="5975" ht="15.75" customHeight="1" outlineLevel="1">
      <c r="A5975" s="155"/>
      <c r="B5975" s="481">
        <v>103335.0</v>
      </c>
      <c r="C5975" s="482" t="s">
        <v>8289</v>
      </c>
      <c r="D5975" s="481" t="s">
        <v>1401</v>
      </c>
      <c r="E5975" s="481" t="s">
        <v>2318</v>
      </c>
      <c r="F5975" s="483">
        <v>153.29</v>
      </c>
    </row>
    <row r="5976" ht="15.75" customHeight="1" outlineLevel="1">
      <c r="A5976" s="155"/>
      <c r="B5976" s="481">
        <v>103350.0</v>
      </c>
      <c r="C5976" s="482" t="s">
        <v>8290</v>
      </c>
      <c r="D5976" s="481" t="s">
        <v>1401</v>
      </c>
      <c r="E5976" s="481" t="s">
        <v>2318</v>
      </c>
      <c r="F5976" s="483">
        <v>186.46</v>
      </c>
    </row>
    <row r="5977" ht="15.75" customHeight="1" outlineLevel="1">
      <c r="A5977" s="155"/>
      <c r="B5977" s="481">
        <v>103351.0</v>
      </c>
      <c r="C5977" s="482" t="s">
        <v>8291</v>
      </c>
      <c r="D5977" s="481" t="s">
        <v>1401</v>
      </c>
      <c r="E5977" s="481" t="s">
        <v>2318</v>
      </c>
      <c r="F5977" s="483">
        <v>188.14</v>
      </c>
    </row>
    <row r="5978" ht="15.75" customHeight="1" outlineLevel="1">
      <c r="A5978" s="155"/>
      <c r="B5978" s="481">
        <v>103356.0</v>
      </c>
      <c r="C5978" s="482" t="s">
        <v>8292</v>
      </c>
      <c r="D5978" s="481" t="s">
        <v>1401</v>
      </c>
      <c r="E5978" s="481" t="s">
        <v>2318</v>
      </c>
      <c r="F5978" s="483">
        <v>60.5</v>
      </c>
    </row>
    <row r="5979" ht="15.75" customHeight="1" outlineLevel="1">
      <c r="A5979" s="155"/>
      <c r="B5979" s="481">
        <v>103357.0</v>
      </c>
      <c r="C5979" s="482" t="s">
        <v>8293</v>
      </c>
      <c r="D5979" s="481" t="s">
        <v>1401</v>
      </c>
      <c r="E5979" s="481" t="s">
        <v>2318</v>
      </c>
      <c r="F5979" s="483">
        <v>61.47</v>
      </c>
    </row>
    <row r="5980" ht="15.75" customHeight="1" outlineLevel="1">
      <c r="A5980" s="155"/>
      <c r="B5980" s="481">
        <v>89282.0</v>
      </c>
      <c r="C5980" s="482" t="s">
        <v>8294</v>
      </c>
      <c r="D5980" s="481" t="s">
        <v>1401</v>
      </c>
      <c r="E5980" s="481" t="s">
        <v>2466</v>
      </c>
      <c r="F5980" s="483">
        <v>81.68</v>
      </c>
    </row>
    <row r="5981" ht="15.75" customHeight="1" outlineLevel="1">
      <c r="A5981" s="155"/>
      <c r="B5981" s="481">
        <v>89283.0</v>
      </c>
      <c r="C5981" s="482" t="s">
        <v>8295</v>
      </c>
      <c r="D5981" s="481" t="s">
        <v>1401</v>
      </c>
      <c r="E5981" s="481" t="s">
        <v>2466</v>
      </c>
      <c r="F5981" s="483">
        <v>83.22</v>
      </c>
    </row>
    <row r="5982" ht="15.75" customHeight="1" outlineLevel="1">
      <c r="A5982" s="155"/>
      <c r="B5982" s="481">
        <v>89290.0</v>
      </c>
      <c r="C5982" s="482" t="s">
        <v>8296</v>
      </c>
      <c r="D5982" s="481" t="s">
        <v>1401</v>
      </c>
      <c r="E5982" s="481" t="s">
        <v>2466</v>
      </c>
      <c r="F5982" s="483">
        <v>90.83</v>
      </c>
    </row>
    <row r="5983" ht="15.75" customHeight="1" outlineLevel="1">
      <c r="A5983" s="155"/>
      <c r="B5983" s="481">
        <v>89291.0</v>
      </c>
      <c r="C5983" s="482" t="s">
        <v>8297</v>
      </c>
      <c r="D5983" s="481" t="s">
        <v>1401</v>
      </c>
      <c r="E5983" s="481" t="s">
        <v>2466</v>
      </c>
      <c r="F5983" s="483">
        <v>92.54</v>
      </c>
    </row>
    <row r="5984" ht="15.75" customHeight="1" outlineLevel="1">
      <c r="A5984" s="155"/>
      <c r="B5984" s="481">
        <v>89298.0</v>
      </c>
      <c r="C5984" s="482" t="s">
        <v>8298</v>
      </c>
      <c r="D5984" s="481" t="s">
        <v>1401</v>
      </c>
      <c r="E5984" s="481" t="s">
        <v>2466</v>
      </c>
      <c r="F5984" s="483">
        <v>92.43</v>
      </c>
    </row>
    <row r="5985" ht="15.75" customHeight="1" outlineLevel="1">
      <c r="A5985" s="155"/>
      <c r="B5985" s="481">
        <v>89299.0</v>
      </c>
      <c r="C5985" s="482" t="s">
        <v>8299</v>
      </c>
      <c r="D5985" s="481" t="s">
        <v>1401</v>
      </c>
      <c r="E5985" s="481" t="s">
        <v>2466</v>
      </c>
      <c r="F5985" s="483">
        <v>94.48</v>
      </c>
    </row>
    <row r="5986" ht="15.75" customHeight="1" outlineLevel="1">
      <c r="A5986" s="155"/>
      <c r="B5986" s="481">
        <v>89306.0</v>
      </c>
      <c r="C5986" s="482" t="s">
        <v>8300</v>
      </c>
      <c r="D5986" s="481" t="s">
        <v>1401</v>
      </c>
      <c r="E5986" s="481" t="s">
        <v>2466</v>
      </c>
      <c r="F5986" s="483">
        <v>105.98</v>
      </c>
    </row>
    <row r="5987" ht="15.75" customHeight="1" outlineLevel="1">
      <c r="A5987" s="155"/>
      <c r="B5987" s="481">
        <v>89307.0</v>
      </c>
      <c r="C5987" s="482" t="s">
        <v>8301</v>
      </c>
      <c r="D5987" s="481" t="s">
        <v>1401</v>
      </c>
      <c r="E5987" s="481" t="s">
        <v>2466</v>
      </c>
      <c r="F5987" s="483">
        <v>108.27</v>
      </c>
    </row>
    <row r="5988" ht="15.75" customHeight="1" outlineLevel="1">
      <c r="A5988" s="155"/>
      <c r="B5988" s="481">
        <v>101157.0</v>
      </c>
      <c r="C5988" s="482" t="s">
        <v>8302</v>
      </c>
      <c r="D5988" s="481" t="s">
        <v>1401</v>
      </c>
      <c r="E5988" s="481" t="s">
        <v>2466</v>
      </c>
      <c r="F5988" s="483">
        <v>69.48</v>
      </c>
    </row>
    <row r="5989" ht="15.75" customHeight="1" outlineLevel="1">
      <c r="A5989" s="155"/>
      <c r="B5989" s="481">
        <v>101158.0</v>
      </c>
      <c r="C5989" s="482" t="s">
        <v>8303</v>
      </c>
      <c r="D5989" s="481" t="s">
        <v>1401</v>
      </c>
      <c r="E5989" s="481" t="s">
        <v>2466</v>
      </c>
      <c r="F5989" s="483">
        <v>91.41</v>
      </c>
    </row>
    <row r="5990" ht="15.75" customHeight="1" outlineLevel="1">
      <c r="A5990" s="155"/>
      <c r="B5990" s="481">
        <v>101162.0</v>
      </c>
      <c r="C5990" s="482" t="s">
        <v>8304</v>
      </c>
      <c r="D5990" s="481" t="s">
        <v>1401</v>
      </c>
      <c r="E5990" s="481" t="s">
        <v>2466</v>
      </c>
      <c r="F5990" s="483">
        <v>169.15</v>
      </c>
    </row>
    <row r="5991" ht="15.75" customHeight="1" outlineLevel="1">
      <c r="A5991" s="155"/>
      <c r="B5991" s="481">
        <v>103316.0</v>
      </c>
      <c r="C5991" s="482" t="s">
        <v>8305</v>
      </c>
      <c r="D5991" s="481" t="s">
        <v>1401</v>
      </c>
      <c r="E5991" s="481" t="s">
        <v>2318</v>
      </c>
      <c r="F5991" s="483">
        <v>77.97</v>
      </c>
    </row>
    <row r="5992" ht="15.75" customHeight="1" outlineLevel="1">
      <c r="A5992" s="155"/>
      <c r="B5992" s="481">
        <v>103317.0</v>
      </c>
      <c r="C5992" s="482" t="s">
        <v>8306</v>
      </c>
      <c r="D5992" s="481" t="s">
        <v>1401</v>
      </c>
      <c r="E5992" s="481" t="s">
        <v>2318</v>
      </c>
      <c r="F5992" s="483">
        <v>79.06</v>
      </c>
    </row>
    <row r="5993" ht="15.75" customHeight="1" outlineLevel="1">
      <c r="A5993" s="155"/>
      <c r="B5993" s="481">
        <v>103318.0</v>
      </c>
      <c r="C5993" s="482" t="s">
        <v>8307</v>
      </c>
      <c r="D5993" s="481" t="s">
        <v>1401</v>
      </c>
      <c r="E5993" s="481" t="s">
        <v>2318</v>
      </c>
      <c r="F5993" s="483">
        <v>100.74</v>
      </c>
    </row>
    <row r="5994" ht="15.75" customHeight="1" outlineLevel="1">
      <c r="A5994" s="155"/>
      <c r="B5994" s="481">
        <v>103319.0</v>
      </c>
      <c r="C5994" s="482" t="s">
        <v>8308</v>
      </c>
      <c r="D5994" s="481" t="s">
        <v>1401</v>
      </c>
      <c r="E5994" s="481" t="s">
        <v>2318</v>
      </c>
      <c r="F5994" s="483">
        <v>102.02</v>
      </c>
    </row>
    <row r="5995" ht="15.75" customHeight="1" outlineLevel="1">
      <c r="A5995" s="155"/>
      <c r="B5995" s="481">
        <v>103320.0</v>
      </c>
      <c r="C5995" s="482" t="s">
        <v>8309</v>
      </c>
      <c r="D5995" s="481" t="s">
        <v>1401</v>
      </c>
      <c r="E5995" s="481" t="s">
        <v>2318</v>
      </c>
      <c r="F5995" s="483">
        <v>121.75</v>
      </c>
    </row>
    <row r="5996" ht="15.75" customHeight="1" outlineLevel="1">
      <c r="A5996" s="155"/>
      <c r="B5996" s="481">
        <v>103321.0</v>
      </c>
      <c r="C5996" s="482" t="s">
        <v>8310</v>
      </c>
      <c r="D5996" s="481" t="s">
        <v>1401</v>
      </c>
      <c r="E5996" s="481" t="s">
        <v>2318</v>
      </c>
      <c r="F5996" s="483">
        <v>123.36</v>
      </c>
    </row>
    <row r="5997" ht="15.75" customHeight="1" outlineLevel="1">
      <c r="A5997" s="155"/>
      <c r="B5997" s="481">
        <v>103336.0</v>
      </c>
      <c r="C5997" s="482" t="s">
        <v>8311</v>
      </c>
      <c r="D5997" s="481" t="s">
        <v>1401</v>
      </c>
      <c r="E5997" s="481" t="s">
        <v>2318</v>
      </c>
      <c r="F5997" s="483">
        <v>86.66</v>
      </c>
    </row>
    <row r="5998" ht="15.75" customHeight="1" outlineLevel="1">
      <c r="A5998" s="155"/>
      <c r="B5998" s="481">
        <v>103337.0</v>
      </c>
      <c r="C5998" s="482" t="s">
        <v>8312</v>
      </c>
      <c r="D5998" s="481" t="s">
        <v>1401</v>
      </c>
      <c r="E5998" s="481" t="s">
        <v>2318</v>
      </c>
      <c r="F5998" s="483">
        <v>87.75</v>
      </c>
    </row>
    <row r="5999" ht="15.75" customHeight="1" outlineLevel="1">
      <c r="A5999" s="155"/>
      <c r="B5999" s="481">
        <v>103338.0</v>
      </c>
      <c r="C5999" s="482" t="s">
        <v>8313</v>
      </c>
      <c r="D5999" s="481" t="s">
        <v>1401</v>
      </c>
      <c r="E5999" s="481" t="s">
        <v>2318</v>
      </c>
      <c r="F5999" s="483">
        <v>113.64</v>
      </c>
    </row>
    <row r="6000" ht="15.75" customHeight="1" outlineLevel="1">
      <c r="A6000" s="155"/>
      <c r="B6000" s="481">
        <v>103339.0</v>
      </c>
      <c r="C6000" s="482" t="s">
        <v>8314</v>
      </c>
      <c r="D6000" s="481" t="s">
        <v>1401</v>
      </c>
      <c r="E6000" s="481" t="s">
        <v>2318</v>
      </c>
      <c r="F6000" s="483">
        <v>114.92</v>
      </c>
    </row>
    <row r="6001" ht="15.75" customHeight="1" outlineLevel="1">
      <c r="A6001" s="155"/>
      <c r="B6001" s="481">
        <v>103340.0</v>
      </c>
      <c r="C6001" s="482" t="s">
        <v>8315</v>
      </c>
      <c r="D6001" s="481" t="s">
        <v>1401</v>
      </c>
      <c r="E6001" s="481" t="s">
        <v>2318</v>
      </c>
      <c r="F6001" s="483">
        <v>138.4</v>
      </c>
    </row>
    <row r="6002" ht="15.75" customHeight="1" outlineLevel="1">
      <c r="A6002" s="155"/>
      <c r="B6002" s="481">
        <v>103341.0</v>
      </c>
      <c r="C6002" s="482" t="s">
        <v>8316</v>
      </c>
      <c r="D6002" s="481" t="s">
        <v>1401</v>
      </c>
      <c r="E6002" s="481" t="s">
        <v>2318</v>
      </c>
      <c r="F6002" s="483">
        <v>140.01</v>
      </c>
    </row>
    <row r="6003" ht="15.75" customHeight="1" outlineLevel="1">
      <c r="A6003" s="155"/>
      <c r="B6003" s="481">
        <v>103342.0</v>
      </c>
      <c r="C6003" s="482" t="s">
        <v>8317</v>
      </c>
      <c r="D6003" s="481" t="s">
        <v>1401</v>
      </c>
      <c r="E6003" s="481" t="s">
        <v>2318</v>
      </c>
      <c r="F6003" s="483">
        <v>118.03</v>
      </c>
    </row>
    <row r="6004" ht="15.75" customHeight="1" outlineLevel="1">
      <c r="A6004" s="155"/>
      <c r="B6004" s="481">
        <v>103343.0</v>
      </c>
      <c r="C6004" s="482" t="s">
        <v>8318</v>
      </c>
      <c r="D6004" s="481" t="s">
        <v>1401</v>
      </c>
      <c r="E6004" s="481" t="s">
        <v>2318</v>
      </c>
      <c r="F6004" s="483">
        <v>119.45</v>
      </c>
    </row>
    <row r="6005" ht="15.75" customHeight="1" outlineLevel="1">
      <c r="A6005" s="155"/>
      <c r="B6005" s="481">
        <v>89453.0</v>
      </c>
      <c r="C6005" s="482" t="s">
        <v>8319</v>
      </c>
      <c r="D6005" s="481" t="s">
        <v>1401</v>
      </c>
      <c r="E6005" s="481" t="s">
        <v>2466</v>
      </c>
      <c r="F6005" s="483">
        <v>90.96</v>
      </c>
    </row>
    <row r="6006" ht="15.75" customHeight="1" outlineLevel="1">
      <c r="A6006" s="155"/>
      <c r="B6006" s="481">
        <v>89455.0</v>
      </c>
      <c r="C6006" s="482" t="s">
        <v>8320</v>
      </c>
      <c r="D6006" s="481" t="s">
        <v>1401</v>
      </c>
      <c r="E6006" s="481" t="s">
        <v>2466</v>
      </c>
      <c r="F6006" s="483">
        <v>111.52</v>
      </c>
    </row>
    <row r="6007" ht="15.75" customHeight="1" outlineLevel="1">
      <c r="A6007" s="155"/>
      <c r="B6007" s="481">
        <v>89462.0</v>
      </c>
      <c r="C6007" s="482" t="s">
        <v>8321</v>
      </c>
      <c r="D6007" s="481" t="s">
        <v>1401</v>
      </c>
      <c r="E6007" s="481" t="s">
        <v>2466</v>
      </c>
      <c r="F6007" s="483">
        <v>118.6</v>
      </c>
    </row>
    <row r="6008" ht="15.75" customHeight="1" outlineLevel="1">
      <c r="A6008" s="155"/>
      <c r="B6008" s="481">
        <v>89464.0</v>
      </c>
      <c r="C6008" s="482" t="s">
        <v>8322</v>
      </c>
      <c r="D6008" s="481" t="s">
        <v>1401</v>
      </c>
      <c r="E6008" s="481" t="s">
        <v>2466</v>
      </c>
      <c r="F6008" s="483">
        <v>140.77</v>
      </c>
    </row>
    <row r="6009" ht="15.75" customHeight="1" outlineLevel="1">
      <c r="A6009" s="155"/>
      <c r="B6009" s="481">
        <v>89470.0</v>
      </c>
      <c r="C6009" s="482" t="s">
        <v>8323</v>
      </c>
      <c r="D6009" s="481" t="s">
        <v>1401</v>
      </c>
      <c r="E6009" s="481" t="s">
        <v>2466</v>
      </c>
      <c r="F6009" s="483">
        <v>101.87</v>
      </c>
    </row>
    <row r="6010" ht="15.75" customHeight="1" outlineLevel="1">
      <c r="A6010" s="155"/>
      <c r="B6010" s="481">
        <v>89472.0</v>
      </c>
      <c r="C6010" s="482" t="s">
        <v>8324</v>
      </c>
      <c r="D6010" s="481" t="s">
        <v>1401</v>
      </c>
      <c r="E6010" s="481" t="s">
        <v>2466</v>
      </c>
      <c r="F6010" s="483">
        <v>123.53</v>
      </c>
    </row>
    <row r="6011" ht="15.75" customHeight="1" outlineLevel="1">
      <c r="A6011" s="155"/>
      <c r="B6011" s="481">
        <v>89478.0</v>
      </c>
      <c r="C6011" s="482" t="s">
        <v>8325</v>
      </c>
      <c r="D6011" s="481" t="s">
        <v>1401</v>
      </c>
      <c r="E6011" s="481" t="s">
        <v>2466</v>
      </c>
      <c r="F6011" s="483">
        <v>136.35</v>
      </c>
    </row>
    <row r="6012" ht="15.75" customHeight="1" outlineLevel="1">
      <c r="A6012" s="155"/>
      <c r="B6012" s="481">
        <v>89480.0</v>
      </c>
      <c r="C6012" s="482" t="s">
        <v>8326</v>
      </c>
      <c r="D6012" s="481" t="s">
        <v>1401</v>
      </c>
      <c r="E6012" s="481" t="s">
        <v>2466</v>
      </c>
      <c r="F6012" s="483">
        <v>159.64</v>
      </c>
    </row>
    <row r="6013" ht="15.75" customHeight="1" outlineLevel="1">
      <c r="A6013" s="155"/>
      <c r="B6013" s="481">
        <v>101161.0</v>
      </c>
      <c r="C6013" s="482" t="s">
        <v>8327</v>
      </c>
      <c r="D6013" s="481" t="s">
        <v>1401</v>
      </c>
      <c r="E6013" s="481" t="s">
        <v>2466</v>
      </c>
      <c r="F6013" s="483">
        <v>234.05</v>
      </c>
    </row>
    <row r="6014" ht="15.75" customHeight="1" outlineLevel="1">
      <c r="A6014" s="155"/>
      <c r="B6014" s="481">
        <v>101163.0</v>
      </c>
      <c r="C6014" s="482" t="s">
        <v>8328</v>
      </c>
      <c r="D6014" s="481" t="s">
        <v>1401</v>
      </c>
      <c r="E6014" s="481" t="s">
        <v>2466</v>
      </c>
      <c r="F6014" s="483">
        <v>876.65</v>
      </c>
    </row>
    <row r="6015" ht="15.75" customHeight="1" outlineLevel="1">
      <c r="A6015" s="155"/>
      <c r="B6015" s="481">
        <v>101164.0</v>
      </c>
      <c r="C6015" s="482" t="s">
        <v>8329</v>
      </c>
      <c r="D6015" s="481" t="s">
        <v>1401</v>
      </c>
      <c r="E6015" s="481" t="s">
        <v>2466</v>
      </c>
      <c r="F6015" s="483">
        <v>889.54</v>
      </c>
    </row>
    <row r="6016" ht="15.75" customHeight="1" outlineLevel="1">
      <c r="A6016" s="155"/>
      <c r="B6016" s="481">
        <v>96358.0</v>
      </c>
      <c r="C6016" s="482" t="s">
        <v>8330</v>
      </c>
      <c r="D6016" s="481" t="s">
        <v>1401</v>
      </c>
      <c r="E6016" s="481" t="s">
        <v>2318</v>
      </c>
      <c r="F6016" s="483">
        <v>96.96</v>
      </c>
    </row>
    <row r="6017" ht="15.75" customHeight="1" outlineLevel="1">
      <c r="A6017" s="155"/>
      <c r="B6017" s="481">
        <v>96359.0</v>
      </c>
      <c r="C6017" s="482" t="s">
        <v>8331</v>
      </c>
      <c r="D6017" s="481" t="s">
        <v>1401</v>
      </c>
      <c r="E6017" s="481" t="s">
        <v>2318</v>
      </c>
      <c r="F6017" s="483">
        <v>107.0</v>
      </c>
    </row>
    <row r="6018" ht="15.75" customHeight="1" outlineLevel="1">
      <c r="A6018" s="155"/>
      <c r="B6018" s="481">
        <v>96360.0</v>
      </c>
      <c r="C6018" s="482" t="s">
        <v>8332</v>
      </c>
      <c r="D6018" s="481" t="s">
        <v>1401</v>
      </c>
      <c r="E6018" s="481" t="s">
        <v>2318</v>
      </c>
      <c r="F6018" s="483">
        <v>122.51</v>
      </c>
    </row>
    <row r="6019" ht="15.75" customHeight="1" outlineLevel="1">
      <c r="A6019" s="155"/>
      <c r="B6019" s="481">
        <v>96361.0</v>
      </c>
      <c r="C6019" s="482" t="s">
        <v>8333</v>
      </c>
      <c r="D6019" s="481" t="s">
        <v>1401</v>
      </c>
      <c r="E6019" s="481" t="s">
        <v>2318</v>
      </c>
      <c r="F6019" s="483">
        <v>141.55</v>
      </c>
    </row>
    <row r="6020" ht="15.75" customHeight="1" outlineLevel="1">
      <c r="A6020" s="155"/>
      <c r="B6020" s="481">
        <v>96362.0</v>
      </c>
      <c r="C6020" s="482" t="s">
        <v>8334</v>
      </c>
      <c r="D6020" s="481" t="s">
        <v>1401</v>
      </c>
      <c r="E6020" s="481" t="s">
        <v>2318</v>
      </c>
      <c r="F6020" s="483">
        <v>127.7</v>
      </c>
    </row>
    <row r="6021" ht="15.75" customHeight="1" outlineLevel="1">
      <c r="A6021" s="155"/>
      <c r="B6021" s="481">
        <v>96363.0</v>
      </c>
      <c r="C6021" s="482" t="s">
        <v>8335</v>
      </c>
      <c r="D6021" s="481" t="s">
        <v>1401</v>
      </c>
      <c r="E6021" s="481" t="s">
        <v>2318</v>
      </c>
      <c r="F6021" s="483">
        <v>138.26</v>
      </c>
    </row>
    <row r="6022" ht="15.75" customHeight="1" outlineLevel="1">
      <c r="A6022" s="155"/>
      <c r="B6022" s="481">
        <v>96364.0</v>
      </c>
      <c r="C6022" s="482" t="s">
        <v>8336</v>
      </c>
      <c r="D6022" s="481" t="s">
        <v>1401</v>
      </c>
      <c r="E6022" s="481" t="s">
        <v>2318</v>
      </c>
      <c r="F6022" s="483">
        <v>153.24</v>
      </c>
    </row>
    <row r="6023" ht="15.75" customHeight="1" outlineLevel="1">
      <c r="A6023" s="155"/>
      <c r="B6023" s="481">
        <v>96365.0</v>
      </c>
      <c r="C6023" s="482" t="s">
        <v>8337</v>
      </c>
      <c r="D6023" s="481" t="s">
        <v>1401</v>
      </c>
      <c r="E6023" s="481" t="s">
        <v>2318</v>
      </c>
      <c r="F6023" s="483">
        <v>172.83</v>
      </c>
    </row>
    <row r="6024" ht="15.75" customHeight="1" outlineLevel="1">
      <c r="A6024" s="155"/>
      <c r="B6024" s="481">
        <v>96366.0</v>
      </c>
      <c r="C6024" s="482" t="s">
        <v>8338</v>
      </c>
      <c r="D6024" s="481" t="s">
        <v>1401</v>
      </c>
      <c r="E6024" s="481" t="s">
        <v>2318</v>
      </c>
      <c r="F6024" s="483">
        <v>158.42</v>
      </c>
    </row>
    <row r="6025" ht="15.75" customHeight="1" outlineLevel="1">
      <c r="A6025" s="155"/>
      <c r="B6025" s="481">
        <v>96367.0</v>
      </c>
      <c r="C6025" s="482" t="s">
        <v>8339</v>
      </c>
      <c r="D6025" s="481" t="s">
        <v>1401</v>
      </c>
      <c r="E6025" s="481" t="s">
        <v>2318</v>
      </c>
      <c r="F6025" s="483">
        <v>169.51</v>
      </c>
    </row>
    <row r="6026" ht="15.75" customHeight="1" outlineLevel="1">
      <c r="A6026" s="155"/>
      <c r="B6026" s="481">
        <v>96368.0</v>
      </c>
      <c r="C6026" s="482" t="s">
        <v>8340</v>
      </c>
      <c r="D6026" s="481" t="s">
        <v>1401</v>
      </c>
      <c r="E6026" s="481" t="s">
        <v>2318</v>
      </c>
      <c r="F6026" s="483">
        <v>183.99</v>
      </c>
    </row>
    <row r="6027" ht="15.75" customHeight="1" outlineLevel="1">
      <c r="A6027" s="155"/>
      <c r="B6027" s="481">
        <v>96369.0</v>
      </c>
      <c r="C6027" s="482" t="s">
        <v>8341</v>
      </c>
      <c r="D6027" s="481" t="s">
        <v>1401</v>
      </c>
      <c r="E6027" s="481" t="s">
        <v>2318</v>
      </c>
      <c r="F6027" s="483">
        <v>204.08</v>
      </c>
    </row>
    <row r="6028" ht="15.75" customHeight="1" outlineLevel="1">
      <c r="A6028" s="155"/>
      <c r="B6028" s="481">
        <v>96370.0</v>
      </c>
      <c r="C6028" s="482" t="s">
        <v>8342</v>
      </c>
      <c r="D6028" s="481" t="s">
        <v>1401</v>
      </c>
      <c r="E6028" s="481" t="s">
        <v>2318</v>
      </c>
      <c r="F6028" s="483">
        <v>62.35</v>
      </c>
    </row>
    <row r="6029" ht="15.75" customHeight="1" outlineLevel="1">
      <c r="A6029" s="155"/>
      <c r="B6029" s="481">
        <v>96371.0</v>
      </c>
      <c r="C6029" s="482" t="s">
        <v>8343</v>
      </c>
      <c r="D6029" s="481" t="s">
        <v>1401</v>
      </c>
      <c r="E6029" s="481" t="s">
        <v>2318</v>
      </c>
      <c r="F6029" s="483">
        <v>71.85</v>
      </c>
    </row>
    <row r="6030" ht="15.75" customHeight="1" outlineLevel="1">
      <c r="A6030" s="155"/>
      <c r="B6030" s="481">
        <v>96373.0</v>
      </c>
      <c r="C6030" s="482" t="s">
        <v>8344</v>
      </c>
      <c r="D6030" s="481" t="s">
        <v>1440</v>
      </c>
      <c r="E6030" s="481" t="s">
        <v>2318</v>
      </c>
      <c r="F6030" s="483">
        <v>10.39</v>
      </c>
    </row>
    <row r="6031" ht="15.75" customHeight="1" outlineLevel="1">
      <c r="A6031" s="155"/>
      <c r="B6031" s="481">
        <v>96374.0</v>
      </c>
      <c r="C6031" s="482" t="s">
        <v>8345</v>
      </c>
      <c r="D6031" s="481" t="s">
        <v>1440</v>
      </c>
      <c r="E6031" s="481" t="s">
        <v>2318</v>
      </c>
      <c r="F6031" s="483">
        <v>26.66</v>
      </c>
    </row>
    <row r="6032" ht="15.75" customHeight="1" outlineLevel="1">
      <c r="A6032" s="155"/>
      <c r="B6032" s="481">
        <v>102235.0</v>
      </c>
      <c r="C6032" s="482" t="s">
        <v>8346</v>
      </c>
      <c r="D6032" s="481" t="s">
        <v>1401</v>
      </c>
      <c r="E6032" s="481" t="s">
        <v>2318</v>
      </c>
      <c r="F6032" s="483">
        <v>538.51</v>
      </c>
    </row>
    <row r="6033" ht="15.75" customHeight="1" outlineLevel="1">
      <c r="A6033" s="155"/>
      <c r="B6033" s="481">
        <v>102253.0</v>
      </c>
      <c r="C6033" s="482" t="s">
        <v>8347</v>
      </c>
      <c r="D6033" s="481" t="s">
        <v>1401</v>
      </c>
      <c r="E6033" s="481" t="s">
        <v>2466</v>
      </c>
      <c r="F6033" s="483">
        <v>843.29</v>
      </c>
    </row>
    <row r="6034" ht="15.75" customHeight="1" outlineLevel="1">
      <c r="A6034" s="155"/>
      <c r="B6034" s="481">
        <v>102254.0</v>
      </c>
      <c r="C6034" s="482" t="s">
        <v>8348</v>
      </c>
      <c r="D6034" s="481" t="s">
        <v>1401</v>
      </c>
      <c r="E6034" s="481" t="s">
        <v>2466</v>
      </c>
      <c r="F6034" s="483">
        <v>749.24</v>
      </c>
    </row>
    <row r="6035" ht="15.75" customHeight="1" outlineLevel="1">
      <c r="A6035" s="155"/>
      <c r="B6035" s="481">
        <v>102255.0</v>
      </c>
      <c r="C6035" s="482" t="s">
        <v>8349</v>
      </c>
      <c r="D6035" s="481" t="s">
        <v>1401</v>
      </c>
      <c r="E6035" s="481" t="s">
        <v>2466</v>
      </c>
      <c r="F6035" s="483">
        <v>859.24</v>
      </c>
    </row>
    <row r="6036" ht="15.75" customHeight="1" outlineLevel="1">
      <c r="A6036" s="155"/>
      <c r="B6036" s="481">
        <v>102256.0</v>
      </c>
      <c r="C6036" s="482" t="s">
        <v>8350</v>
      </c>
      <c r="D6036" s="481" t="s">
        <v>1401</v>
      </c>
      <c r="E6036" s="481" t="s">
        <v>2466</v>
      </c>
      <c r="F6036" s="483">
        <v>769.67</v>
      </c>
    </row>
    <row r="6037" ht="15.75" customHeight="1" outlineLevel="1">
      <c r="A6037" s="155"/>
      <c r="B6037" s="481">
        <v>102257.0</v>
      </c>
      <c r="C6037" s="482" t="s">
        <v>8351</v>
      </c>
      <c r="D6037" s="481" t="s">
        <v>1401</v>
      </c>
      <c r="E6037" s="481" t="s">
        <v>2318</v>
      </c>
      <c r="F6037" s="483">
        <v>338.96</v>
      </c>
    </row>
    <row r="6038" ht="15.75" customHeight="1" outlineLevel="1">
      <c r="A6038" s="155"/>
      <c r="B6038" s="481">
        <v>102258.0</v>
      </c>
      <c r="C6038" s="482" t="s">
        <v>8352</v>
      </c>
      <c r="D6038" s="481" t="s">
        <v>1401</v>
      </c>
      <c r="E6038" s="481" t="s">
        <v>2318</v>
      </c>
      <c r="F6038" s="483">
        <v>372.24</v>
      </c>
    </row>
    <row r="6039" ht="15.75" customHeight="1" outlineLevel="1">
      <c r="A6039" s="155"/>
      <c r="B6039" s="481">
        <v>104718.0</v>
      </c>
      <c r="C6039" s="482" t="s">
        <v>8353</v>
      </c>
      <c r="D6039" s="481" t="s">
        <v>1401</v>
      </c>
      <c r="E6039" s="481" t="s">
        <v>2318</v>
      </c>
      <c r="F6039" s="483">
        <v>124.96</v>
      </c>
    </row>
    <row r="6040" ht="15.75" customHeight="1" outlineLevel="1">
      <c r="A6040" s="155"/>
      <c r="B6040" s="481">
        <v>104719.0</v>
      </c>
      <c r="C6040" s="482" t="s">
        <v>8354</v>
      </c>
      <c r="D6040" s="481" t="s">
        <v>1401</v>
      </c>
      <c r="E6040" s="481" t="s">
        <v>2318</v>
      </c>
      <c r="F6040" s="483">
        <v>174.83</v>
      </c>
    </row>
    <row r="6041" ht="15.75" customHeight="1" outlineLevel="1">
      <c r="A6041" s="155"/>
      <c r="B6041" s="481">
        <v>104720.0</v>
      </c>
      <c r="C6041" s="482" t="s">
        <v>8355</v>
      </c>
      <c r="D6041" s="481" t="s">
        <v>1401</v>
      </c>
      <c r="E6041" s="481" t="s">
        <v>2318</v>
      </c>
      <c r="F6041" s="483">
        <v>157.28</v>
      </c>
    </row>
    <row r="6042" ht="15.75" customHeight="1" outlineLevel="1">
      <c r="A6042" s="155"/>
      <c r="B6042" s="481">
        <v>104721.0</v>
      </c>
      <c r="C6042" s="482" t="s">
        <v>8356</v>
      </c>
      <c r="D6042" s="481" t="s">
        <v>1401</v>
      </c>
      <c r="E6042" s="481" t="s">
        <v>2318</v>
      </c>
      <c r="F6042" s="483">
        <v>207.14</v>
      </c>
    </row>
    <row r="6043" ht="15.75" customHeight="1" outlineLevel="1">
      <c r="A6043" s="155"/>
      <c r="B6043" s="481">
        <v>104722.0</v>
      </c>
      <c r="C6043" s="482" t="s">
        <v>8357</v>
      </c>
      <c r="D6043" s="481" t="s">
        <v>1401</v>
      </c>
      <c r="E6043" s="481" t="s">
        <v>2318</v>
      </c>
      <c r="F6043" s="483">
        <v>189.58</v>
      </c>
    </row>
    <row r="6044" ht="15.75" customHeight="1" outlineLevel="1">
      <c r="A6044" s="155"/>
      <c r="B6044" s="481">
        <v>104723.0</v>
      </c>
      <c r="C6044" s="482" t="s">
        <v>8358</v>
      </c>
      <c r="D6044" s="481" t="s">
        <v>1401</v>
      </c>
      <c r="E6044" s="481" t="s">
        <v>2318</v>
      </c>
      <c r="F6044" s="483">
        <v>239.45</v>
      </c>
    </row>
    <row r="6045" ht="15.75" customHeight="1" outlineLevel="1">
      <c r="A6045" s="155"/>
      <c r="B6045" s="481">
        <v>104724.0</v>
      </c>
      <c r="C6045" s="482" t="s">
        <v>8359</v>
      </c>
      <c r="D6045" s="481" t="s">
        <v>1401</v>
      </c>
      <c r="E6045" s="481" t="s">
        <v>2318</v>
      </c>
      <c r="F6045" s="483">
        <v>88.77</v>
      </c>
    </row>
    <row r="6046" ht="15.75" customHeight="1" outlineLevel="1">
      <c r="A6046" s="155"/>
      <c r="B6046" s="481">
        <v>101154.0</v>
      </c>
      <c r="C6046" s="482" t="s">
        <v>8360</v>
      </c>
      <c r="D6046" s="481" t="s">
        <v>1401</v>
      </c>
      <c r="E6046" s="481" t="s">
        <v>2318</v>
      </c>
      <c r="F6046" s="483">
        <v>125.26</v>
      </c>
    </row>
    <row r="6047" ht="15.75" customHeight="1" outlineLevel="1">
      <c r="A6047" s="155"/>
      <c r="B6047" s="481">
        <v>101155.0</v>
      </c>
      <c r="C6047" s="482" t="s">
        <v>8361</v>
      </c>
      <c r="D6047" s="481" t="s">
        <v>1401</v>
      </c>
      <c r="E6047" s="481" t="s">
        <v>2318</v>
      </c>
      <c r="F6047" s="483">
        <v>175.93</v>
      </c>
    </row>
    <row r="6048" ht="15.75" customHeight="1" outlineLevel="1">
      <c r="A6048" s="155"/>
      <c r="B6048" s="481">
        <v>101156.0</v>
      </c>
      <c r="C6048" s="482" t="s">
        <v>8362</v>
      </c>
      <c r="D6048" s="481" t="s">
        <v>1401</v>
      </c>
      <c r="E6048" s="481" t="s">
        <v>2318</v>
      </c>
      <c r="F6048" s="483">
        <v>258.36</v>
      </c>
    </row>
    <row r="6049" ht="15.75" customHeight="1" outlineLevel="1">
      <c r="A6049" s="155"/>
      <c r="B6049" s="481">
        <v>101814.0</v>
      </c>
      <c r="C6049" s="482" t="s">
        <v>8363</v>
      </c>
      <c r="D6049" s="481" t="s">
        <v>1401</v>
      </c>
      <c r="E6049" s="481" t="s">
        <v>2318</v>
      </c>
      <c r="F6049" s="483">
        <v>51.3</v>
      </c>
    </row>
    <row r="6050" ht="15.75" customHeight="1" outlineLevel="1">
      <c r="A6050" s="155"/>
      <c r="B6050" s="481">
        <v>101816.0</v>
      </c>
      <c r="C6050" s="482" t="s">
        <v>8364</v>
      </c>
      <c r="D6050" s="481" t="s">
        <v>1401</v>
      </c>
      <c r="E6050" s="481" t="s">
        <v>2318</v>
      </c>
      <c r="F6050" s="483">
        <v>76.93</v>
      </c>
    </row>
    <row r="6051" ht="15.75" customHeight="1" outlineLevel="1">
      <c r="A6051" s="155"/>
      <c r="B6051" s="481">
        <v>101817.0</v>
      </c>
      <c r="C6051" s="482" t="s">
        <v>8365</v>
      </c>
      <c r="D6051" s="481" t="s">
        <v>1401</v>
      </c>
      <c r="E6051" s="481" t="s">
        <v>2318</v>
      </c>
      <c r="F6051" s="483">
        <v>54.35</v>
      </c>
    </row>
    <row r="6052" ht="15.75" customHeight="1" outlineLevel="1">
      <c r="A6052" s="155"/>
      <c r="B6052" s="481">
        <v>101819.0</v>
      </c>
      <c r="C6052" s="482" t="s">
        <v>8366</v>
      </c>
      <c r="D6052" s="481" t="s">
        <v>1401</v>
      </c>
      <c r="E6052" s="481" t="s">
        <v>2318</v>
      </c>
      <c r="F6052" s="483">
        <v>68.46</v>
      </c>
    </row>
    <row r="6053" ht="15.75" customHeight="1" outlineLevel="1">
      <c r="A6053" s="155"/>
      <c r="B6053" s="481">
        <v>101820.0</v>
      </c>
      <c r="C6053" s="482" t="s">
        <v>8367</v>
      </c>
      <c r="D6053" s="481" t="s">
        <v>1401</v>
      </c>
      <c r="E6053" s="481" t="s">
        <v>2318</v>
      </c>
      <c r="F6053" s="483">
        <v>43.3</v>
      </c>
    </row>
    <row r="6054" ht="15.75" customHeight="1" outlineLevel="1">
      <c r="A6054" s="155"/>
      <c r="B6054" s="481">
        <v>101822.0</v>
      </c>
      <c r="C6054" s="482" t="s">
        <v>8368</v>
      </c>
      <c r="D6054" s="481" t="s">
        <v>1423</v>
      </c>
      <c r="E6054" s="481" t="s">
        <v>2318</v>
      </c>
      <c r="F6054" s="483">
        <v>110.64</v>
      </c>
    </row>
    <row r="6055" ht="15.75" customHeight="1" outlineLevel="1">
      <c r="A6055" s="155"/>
      <c r="B6055" s="481">
        <v>101823.0</v>
      </c>
      <c r="C6055" s="482" t="s">
        <v>8369</v>
      </c>
      <c r="D6055" s="481" t="s">
        <v>1423</v>
      </c>
      <c r="E6055" s="481" t="s">
        <v>2318</v>
      </c>
      <c r="F6055" s="483">
        <v>150.14</v>
      </c>
    </row>
    <row r="6056" ht="15.75" customHeight="1" outlineLevel="1">
      <c r="A6056" s="155"/>
      <c r="B6056" s="481">
        <v>101824.0</v>
      </c>
      <c r="C6056" s="482" t="s">
        <v>8370</v>
      </c>
      <c r="D6056" s="481" t="s">
        <v>1423</v>
      </c>
      <c r="E6056" s="481" t="s">
        <v>2318</v>
      </c>
      <c r="F6056" s="483">
        <v>186.91</v>
      </c>
    </row>
    <row r="6057" ht="15.75" customHeight="1" outlineLevel="1">
      <c r="A6057" s="155"/>
      <c r="B6057" s="481">
        <v>101825.0</v>
      </c>
      <c r="C6057" s="482" t="s">
        <v>8371</v>
      </c>
      <c r="D6057" s="481" t="s">
        <v>1423</v>
      </c>
      <c r="E6057" s="481" t="s">
        <v>2318</v>
      </c>
      <c r="F6057" s="483">
        <v>222.7</v>
      </c>
    </row>
    <row r="6058" ht="15.75" customHeight="1" outlineLevel="1">
      <c r="A6058" s="155"/>
      <c r="B6058" s="481">
        <v>101826.0</v>
      </c>
      <c r="C6058" s="482" t="s">
        <v>8372</v>
      </c>
      <c r="D6058" s="481" t="s">
        <v>1423</v>
      </c>
      <c r="E6058" s="481" t="s">
        <v>2318</v>
      </c>
      <c r="F6058" s="483">
        <v>258.01</v>
      </c>
    </row>
    <row r="6059" ht="15.75" customHeight="1" outlineLevel="1">
      <c r="A6059" s="155"/>
      <c r="B6059" s="481">
        <v>101827.0</v>
      </c>
      <c r="C6059" s="482" t="s">
        <v>8373</v>
      </c>
      <c r="D6059" s="481" t="s">
        <v>1423</v>
      </c>
      <c r="E6059" s="481" t="s">
        <v>2318</v>
      </c>
      <c r="F6059" s="483">
        <v>227.61</v>
      </c>
    </row>
    <row r="6060" ht="15.75" customHeight="1" outlineLevel="1">
      <c r="A6060" s="155"/>
      <c r="B6060" s="481">
        <v>101828.0</v>
      </c>
      <c r="C6060" s="482" t="s">
        <v>8374</v>
      </c>
      <c r="D6060" s="481" t="s">
        <v>1423</v>
      </c>
      <c r="E6060" s="481" t="s">
        <v>2318</v>
      </c>
      <c r="F6060" s="483">
        <v>208.12</v>
      </c>
    </row>
    <row r="6061" ht="15.75" customHeight="1" outlineLevel="1">
      <c r="A6061" s="155"/>
      <c r="B6061" s="481">
        <v>101829.0</v>
      </c>
      <c r="C6061" s="482" t="s">
        <v>8375</v>
      </c>
      <c r="D6061" s="481" t="s">
        <v>1423</v>
      </c>
      <c r="E6061" s="481" t="s">
        <v>2318</v>
      </c>
      <c r="F6061" s="483">
        <v>299.2</v>
      </c>
    </row>
    <row r="6062" ht="15.75" customHeight="1" outlineLevel="1">
      <c r="A6062" s="155"/>
      <c r="B6062" s="481">
        <v>101830.0</v>
      </c>
      <c r="C6062" s="482" t="s">
        <v>8376</v>
      </c>
      <c r="D6062" s="481" t="s">
        <v>1423</v>
      </c>
      <c r="E6062" s="481" t="s">
        <v>2318</v>
      </c>
      <c r="F6062" s="483">
        <v>332.65</v>
      </c>
    </row>
    <row r="6063" ht="15.75" customHeight="1" outlineLevel="1">
      <c r="A6063" s="155"/>
      <c r="B6063" s="481">
        <v>101831.0</v>
      </c>
      <c r="C6063" s="482" t="s">
        <v>8377</v>
      </c>
      <c r="D6063" s="481" t="s">
        <v>1423</v>
      </c>
      <c r="E6063" s="481" t="s">
        <v>2318</v>
      </c>
      <c r="F6063" s="483">
        <v>365.62</v>
      </c>
    </row>
    <row r="6064" ht="15.75" customHeight="1" outlineLevel="1">
      <c r="A6064" s="155"/>
      <c r="B6064" s="481">
        <v>101832.0</v>
      </c>
      <c r="C6064" s="482" t="s">
        <v>8378</v>
      </c>
      <c r="D6064" s="481" t="s">
        <v>1423</v>
      </c>
      <c r="E6064" s="481" t="s">
        <v>2318</v>
      </c>
      <c r="F6064" s="483">
        <v>280.49</v>
      </c>
    </row>
    <row r="6065" ht="15.75" customHeight="1" outlineLevel="1">
      <c r="A6065" s="155"/>
      <c r="B6065" s="481">
        <v>101833.0</v>
      </c>
      <c r="C6065" s="482" t="s">
        <v>8379</v>
      </c>
      <c r="D6065" s="481" t="s">
        <v>1423</v>
      </c>
      <c r="E6065" s="481" t="s">
        <v>2318</v>
      </c>
      <c r="F6065" s="483">
        <v>314.32</v>
      </c>
    </row>
    <row r="6066" ht="15.75" customHeight="1" outlineLevel="1">
      <c r="A6066" s="155"/>
      <c r="B6066" s="481">
        <v>101834.0</v>
      </c>
      <c r="C6066" s="482" t="s">
        <v>8380</v>
      </c>
      <c r="D6066" s="481" t="s">
        <v>1423</v>
      </c>
      <c r="E6066" s="481" t="s">
        <v>2318</v>
      </c>
      <c r="F6066" s="483">
        <v>347.69</v>
      </c>
    </row>
    <row r="6067" ht="15.75" customHeight="1" outlineLevel="1">
      <c r="A6067" s="155"/>
      <c r="B6067" s="481">
        <v>101835.0</v>
      </c>
      <c r="C6067" s="482" t="s">
        <v>8381</v>
      </c>
      <c r="D6067" s="481" t="s">
        <v>1423</v>
      </c>
      <c r="E6067" s="481" t="s">
        <v>2318</v>
      </c>
      <c r="F6067" s="483">
        <v>332.88</v>
      </c>
    </row>
    <row r="6068" ht="15.75" customHeight="1" outlineLevel="1">
      <c r="A6068" s="155"/>
      <c r="B6068" s="481">
        <v>101836.0</v>
      </c>
      <c r="C6068" s="482" t="s">
        <v>8382</v>
      </c>
      <c r="D6068" s="481" t="s">
        <v>1423</v>
      </c>
      <c r="E6068" s="481" t="s">
        <v>2318</v>
      </c>
      <c r="F6068" s="483">
        <v>24.55</v>
      </c>
    </row>
    <row r="6069" ht="15.75" customHeight="1" outlineLevel="1">
      <c r="A6069" s="155"/>
      <c r="B6069" s="481">
        <v>101837.0</v>
      </c>
      <c r="C6069" s="482" t="s">
        <v>8383</v>
      </c>
      <c r="D6069" s="481" t="s">
        <v>1423</v>
      </c>
      <c r="E6069" s="481" t="s">
        <v>2318</v>
      </c>
      <c r="F6069" s="483">
        <v>64.05</v>
      </c>
    </row>
    <row r="6070" ht="15.75" customHeight="1" outlineLevel="1">
      <c r="A6070" s="155"/>
      <c r="B6070" s="481">
        <v>101838.0</v>
      </c>
      <c r="C6070" s="482" t="s">
        <v>8384</v>
      </c>
      <c r="D6070" s="481" t="s">
        <v>1423</v>
      </c>
      <c r="E6070" s="481" t="s">
        <v>2318</v>
      </c>
      <c r="F6070" s="483">
        <v>100.82</v>
      </c>
    </row>
    <row r="6071" ht="15.75" customHeight="1" outlineLevel="1">
      <c r="A6071" s="155"/>
      <c r="B6071" s="481">
        <v>101839.0</v>
      </c>
      <c r="C6071" s="482" t="s">
        <v>8385</v>
      </c>
      <c r="D6071" s="481" t="s">
        <v>1423</v>
      </c>
      <c r="E6071" s="481" t="s">
        <v>2318</v>
      </c>
      <c r="F6071" s="483">
        <v>136.61</v>
      </c>
    </row>
    <row r="6072" ht="15.75" customHeight="1" outlineLevel="1">
      <c r="A6072" s="155"/>
      <c r="B6072" s="481">
        <v>101840.0</v>
      </c>
      <c r="C6072" s="482" t="s">
        <v>8386</v>
      </c>
      <c r="D6072" s="481" t="s">
        <v>1423</v>
      </c>
      <c r="E6072" s="481" t="s">
        <v>2318</v>
      </c>
      <c r="F6072" s="483">
        <v>214.02</v>
      </c>
    </row>
    <row r="6073" ht="15.75" customHeight="1" outlineLevel="1">
      <c r="A6073" s="155"/>
      <c r="B6073" s="481">
        <v>101841.0</v>
      </c>
      <c r="C6073" s="482" t="s">
        <v>8387</v>
      </c>
      <c r="D6073" s="481" t="s">
        <v>1423</v>
      </c>
      <c r="E6073" s="481" t="s">
        <v>2318</v>
      </c>
      <c r="F6073" s="483">
        <v>141.52</v>
      </c>
    </row>
    <row r="6074" ht="15.75" customHeight="1" outlineLevel="1">
      <c r="A6074" s="155"/>
      <c r="B6074" s="481">
        <v>101842.0</v>
      </c>
      <c r="C6074" s="482" t="s">
        <v>8388</v>
      </c>
      <c r="D6074" s="481" t="s">
        <v>1423</v>
      </c>
      <c r="E6074" s="481" t="s">
        <v>2318</v>
      </c>
      <c r="F6074" s="483">
        <v>122.03</v>
      </c>
    </row>
    <row r="6075" ht="15.75" customHeight="1" outlineLevel="1">
      <c r="A6075" s="155"/>
      <c r="B6075" s="481">
        <v>101843.0</v>
      </c>
      <c r="C6075" s="482" t="s">
        <v>8389</v>
      </c>
      <c r="D6075" s="481" t="s">
        <v>1423</v>
      </c>
      <c r="E6075" s="481" t="s">
        <v>2318</v>
      </c>
      <c r="F6075" s="483">
        <v>213.11</v>
      </c>
    </row>
    <row r="6076" ht="15.75" customHeight="1" outlineLevel="1">
      <c r="A6076" s="155"/>
      <c r="B6076" s="481">
        <v>101844.0</v>
      </c>
      <c r="C6076" s="482" t="s">
        <v>8390</v>
      </c>
      <c r="D6076" s="481" t="s">
        <v>1423</v>
      </c>
      <c r="E6076" s="481" t="s">
        <v>2318</v>
      </c>
      <c r="F6076" s="483">
        <v>246.56</v>
      </c>
    </row>
    <row r="6077" ht="15.75" customHeight="1" outlineLevel="1">
      <c r="A6077" s="155"/>
      <c r="B6077" s="481">
        <v>101845.0</v>
      </c>
      <c r="C6077" s="482" t="s">
        <v>8391</v>
      </c>
      <c r="D6077" s="481" t="s">
        <v>1423</v>
      </c>
      <c r="E6077" s="481" t="s">
        <v>2318</v>
      </c>
      <c r="F6077" s="483">
        <v>279.53</v>
      </c>
    </row>
    <row r="6078" ht="15.75" customHeight="1" outlineLevel="1">
      <c r="A6078" s="155"/>
      <c r="B6078" s="481">
        <v>101846.0</v>
      </c>
      <c r="C6078" s="482" t="s">
        <v>8392</v>
      </c>
      <c r="D6078" s="481" t="s">
        <v>1423</v>
      </c>
      <c r="E6078" s="481" t="s">
        <v>2318</v>
      </c>
      <c r="F6078" s="483">
        <v>194.4</v>
      </c>
    </row>
    <row r="6079" ht="15.75" customHeight="1" outlineLevel="1">
      <c r="A6079" s="155"/>
      <c r="B6079" s="481">
        <v>101847.0</v>
      </c>
      <c r="C6079" s="482" t="s">
        <v>8393</v>
      </c>
      <c r="D6079" s="481" t="s">
        <v>1423</v>
      </c>
      <c r="E6079" s="481" t="s">
        <v>2318</v>
      </c>
      <c r="F6079" s="483">
        <v>228.23</v>
      </c>
    </row>
    <row r="6080" ht="15.75" customHeight="1" outlineLevel="1">
      <c r="A6080" s="155"/>
      <c r="B6080" s="481">
        <v>101848.0</v>
      </c>
      <c r="C6080" s="482" t="s">
        <v>8394</v>
      </c>
      <c r="D6080" s="481" t="s">
        <v>1423</v>
      </c>
      <c r="E6080" s="481" t="s">
        <v>2318</v>
      </c>
      <c r="F6080" s="483">
        <v>261.6</v>
      </c>
    </row>
    <row r="6081" ht="15.75" customHeight="1" outlineLevel="1">
      <c r="A6081" s="155"/>
      <c r="B6081" s="481">
        <v>101849.0</v>
      </c>
      <c r="C6081" s="482" t="s">
        <v>8395</v>
      </c>
      <c r="D6081" s="481" t="s">
        <v>1423</v>
      </c>
      <c r="E6081" s="481" t="s">
        <v>2318</v>
      </c>
      <c r="F6081" s="483">
        <v>246.79</v>
      </c>
    </row>
    <row r="6082" ht="15.75" customHeight="1" outlineLevel="1">
      <c r="A6082" s="155"/>
      <c r="B6082" s="481">
        <v>101850.0</v>
      </c>
      <c r="C6082" s="482" t="s">
        <v>8396</v>
      </c>
      <c r="D6082" s="481" t="s">
        <v>1401</v>
      </c>
      <c r="E6082" s="481" t="s">
        <v>2318</v>
      </c>
      <c r="F6082" s="483">
        <v>62.89</v>
      </c>
    </row>
    <row r="6083" ht="15.75" customHeight="1" outlineLevel="1">
      <c r="A6083" s="155"/>
      <c r="B6083" s="481">
        <v>101852.0</v>
      </c>
      <c r="C6083" s="482" t="s">
        <v>8397</v>
      </c>
      <c r="D6083" s="481" t="s">
        <v>1401</v>
      </c>
      <c r="E6083" s="481" t="s">
        <v>2318</v>
      </c>
      <c r="F6083" s="483">
        <v>77.37</v>
      </c>
    </row>
    <row r="6084" ht="15.75" customHeight="1" outlineLevel="1">
      <c r="A6084" s="155"/>
      <c r="B6084" s="481">
        <v>101853.0</v>
      </c>
      <c r="C6084" s="482" t="s">
        <v>8398</v>
      </c>
      <c r="D6084" s="481" t="s">
        <v>1401</v>
      </c>
      <c r="E6084" s="481" t="s">
        <v>2318</v>
      </c>
      <c r="F6084" s="483">
        <v>58.09</v>
      </c>
    </row>
    <row r="6085" ht="15.75" customHeight="1" outlineLevel="1">
      <c r="A6085" s="155"/>
      <c r="B6085" s="481">
        <v>101855.0</v>
      </c>
      <c r="C6085" s="482" t="s">
        <v>8399</v>
      </c>
      <c r="D6085" s="481" t="s">
        <v>1401</v>
      </c>
      <c r="E6085" s="481" t="s">
        <v>2318</v>
      </c>
      <c r="F6085" s="483">
        <v>83.97</v>
      </c>
    </row>
    <row r="6086" ht="15.75" customHeight="1" outlineLevel="1">
      <c r="A6086" s="155"/>
      <c r="B6086" s="481">
        <v>101856.0</v>
      </c>
      <c r="C6086" s="482" t="s">
        <v>8400</v>
      </c>
      <c r="D6086" s="481" t="s">
        <v>1401</v>
      </c>
      <c r="E6086" s="481" t="s">
        <v>2318</v>
      </c>
      <c r="F6086" s="483">
        <v>28.69</v>
      </c>
    </row>
    <row r="6087" ht="15.75" customHeight="1" outlineLevel="1">
      <c r="A6087" s="155"/>
      <c r="B6087" s="481">
        <v>101857.0</v>
      </c>
      <c r="C6087" s="482" t="s">
        <v>8401</v>
      </c>
      <c r="D6087" s="481" t="s">
        <v>1401</v>
      </c>
      <c r="E6087" s="481" t="s">
        <v>2318</v>
      </c>
      <c r="F6087" s="483">
        <v>34.83</v>
      </c>
    </row>
    <row r="6088" ht="15.75" customHeight="1" outlineLevel="1">
      <c r="A6088" s="155"/>
      <c r="B6088" s="481">
        <v>101858.0</v>
      </c>
      <c r="C6088" s="482" t="s">
        <v>8402</v>
      </c>
      <c r="D6088" s="481" t="s">
        <v>1401</v>
      </c>
      <c r="E6088" s="481" t="s">
        <v>2318</v>
      </c>
      <c r="F6088" s="483">
        <v>29.22</v>
      </c>
    </row>
    <row r="6089" ht="15.75" customHeight="1" outlineLevel="1">
      <c r="A6089" s="155"/>
      <c r="B6089" s="481">
        <v>101859.0</v>
      </c>
      <c r="C6089" s="482" t="s">
        <v>8403</v>
      </c>
      <c r="D6089" s="481" t="s">
        <v>1401</v>
      </c>
      <c r="E6089" s="481" t="s">
        <v>2318</v>
      </c>
      <c r="F6089" s="483">
        <v>31.85</v>
      </c>
    </row>
    <row r="6090" ht="15.75" customHeight="1" outlineLevel="1">
      <c r="A6090" s="155"/>
      <c r="B6090" s="481">
        <v>101860.0</v>
      </c>
      <c r="C6090" s="482" t="s">
        <v>8404</v>
      </c>
      <c r="D6090" s="481" t="s">
        <v>1401</v>
      </c>
      <c r="E6090" s="481" t="s">
        <v>2318</v>
      </c>
      <c r="F6090" s="483">
        <v>35.99</v>
      </c>
    </row>
    <row r="6091" ht="15.75" customHeight="1" outlineLevel="1">
      <c r="A6091" s="155"/>
      <c r="B6091" s="481">
        <v>101861.0</v>
      </c>
      <c r="C6091" s="482" t="s">
        <v>8405</v>
      </c>
      <c r="D6091" s="481" t="s">
        <v>1401</v>
      </c>
      <c r="E6091" s="481" t="s">
        <v>2318</v>
      </c>
      <c r="F6091" s="483">
        <v>33.92</v>
      </c>
    </row>
    <row r="6092" ht="15.75" customHeight="1" outlineLevel="1">
      <c r="A6092" s="155"/>
      <c r="B6092" s="481">
        <v>101862.0</v>
      </c>
      <c r="C6092" s="482" t="s">
        <v>8406</v>
      </c>
      <c r="D6092" s="481" t="s">
        <v>1401</v>
      </c>
      <c r="E6092" s="481" t="s">
        <v>2318</v>
      </c>
      <c r="F6092" s="483">
        <v>36.61</v>
      </c>
    </row>
    <row r="6093" ht="15.75" customHeight="1" outlineLevel="1">
      <c r="A6093" s="155"/>
      <c r="B6093" s="481">
        <v>101863.0</v>
      </c>
      <c r="C6093" s="482" t="s">
        <v>8407</v>
      </c>
      <c r="D6093" s="481" t="s">
        <v>1401</v>
      </c>
      <c r="E6093" s="481" t="s">
        <v>2318</v>
      </c>
      <c r="F6093" s="483">
        <v>29.58</v>
      </c>
    </row>
    <row r="6094" ht="15.75" customHeight="1" outlineLevel="1">
      <c r="A6094" s="155"/>
      <c r="B6094" s="481">
        <v>101864.0</v>
      </c>
      <c r="C6094" s="482" t="s">
        <v>8408</v>
      </c>
      <c r="D6094" s="481" t="s">
        <v>1401</v>
      </c>
      <c r="E6094" s="481" t="s">
        <v>2318</v>
      </c>
      <c r="F6094" s="483">
        <v>33.72</v>
      </c>
    </row>
    <row r="6095" ht="15.75" customHeight="1" outlineLevel="1">
      <c r="A6095" s="155"/>
      <c r="B6095" s="481">
        <v>101865.0</v>
      </c>
      <c r="C6095" s="482" t="s">
        <v>8409</v>
      </c>
      <c r="D6095" s="481" t="s">
        <v>1401</v>
      </c>
      <c r="E6095" s="481" t="s">
        <v>2318</v>
      </c>
      <c r="F6095" s="483">
        <v>37.86</v>
      </c>
    </row>
    <row r="6096" ht="15.75" customHeight="1" outlineLevel="1">
      <c r="A6096" s="155"/>
      <c r="B6096" s="481">
        <v>101866.0</v>
      </c>
      <c r="C6096" s="482" t="s">
        <v>8410</v>
      </c>
      <c r="D6096" s="481" t="s">
        <v>1401</v>
      </c>
      <c r="E6096" s="481" t="s">
        <v>2318</v>
      </c>
      <c r="F6096" s="483">
        <v>34.13</v>
      </c>
    </row>
    <row r="6097" ht="15.75" customHeight="1" outlineLevel="1">
      <c r="A6097" s="155"/>
      <c r="B6097" s="481">
        <v>101867.0</v>
      </c>
      <c r="C6097" s="482" t="s">
        <v>8411</v>
      </c>
      <c r="D6097" s="481" t="s">
        <v>1401</v>
      </c>
      <c r="E6097" s="481" t="s">
        <v>2318</v>
      </c>
      <c r="F6097" s="483">
        <v>38.29</v>
      </c>
    </row>
    <row r="6098" ht="15.75" customHeight="1" outlineLevel="1">
      <c r="A6098" s="155"/>
      <c r="B6098" s="481">
        <v>101868.0</v>
      </c>
      <c r="C6098" s="482" t="s">
        <v>8412</v>
      </c>
      <c r="D6098" s="481" t="s">
        <v>1401</v>
      </c>
      <c r="E6098" s="481" t="s">
        <v>2318</v>
      </c>
      <c r="F6098" s="483">
        <v>31.25</v>
      </c>
    </row>
    <row r="6099" ht="15.75" customHeight="1" outlineLevel="1">
      <c r="A6099" s="155"/>
      <c r="B6099" s="481">
        <v>101869.0</v>
      </c>
      <c r="C6099" s="482" t="s">
        <v>8413</v>
      </c>
      <c r="D6099" s="481" t="s">
        <v>1401</v>
      </c>
      <c r="E6099" s="481" t="s">
        <v>2318</v>
      </c>
      <c r="F6099" s="483">
        <v>35.38</v>
      </c>
    </row>
    <row r="6100" ht="15.75" customHeight="1" outlineLevel="1">
      <c r="A6100" s="155"/>
      <c r="B6100" s="481">
        <v>101870.0</v>
      </c>
      <c r="C6100" s="482" t="s">
        <v>8414</v>
      </c>
      <c r="D6100" s="481" t="s">
        <v>1401</v>
      </c>
      <c r="E6100" s="481" t="s">
        <v>2318</v>
      </c>
      <c r="F6100" s="483">
        <v>39.52</v>
      </c>
    </row>
    <row r="6101" ht="15.75" customHeight="1" outlineLevel="1">
      <c r="A6101" s="155"/>
      <c r="B6101" s="481">
        <v>102098.0</v>
      </c>
      <c r="C6101" s="482" t="s">
        <v>8415</v>
      </c>
      <c r="D6101" s="481" t="s">
        <v>1423</v>
      </c>
      <c r="E6101" s="481" t="s">
        <v>2318</v>
      </c>
      <c r="F6101" s="483">
        <v>1822.36</v>
      </c>
    </row>
    <row r="6102" ht="15.75" customHeight="1" outlineLevel="1">
      <c r="A6102" s="155"/>
      <c r="B6102" s="481">
        <v>102988.0</v>
      </c>
      <c r="C6102" s="482" t="s">
        <v>8416</v>
      </c>
      <c r="D6102" s="481" t="s">
        <v>1401</v>
      </c>
      <c r="E6102" s="481" t="s">
        <v>2318</v>
      </c>
      <c r="F6102" s="483">
        <v>56.4</v>
      </c>
    </row>
    <row r="6103" ht="15.75" customHeight="1" outlineLevel="1">
      <c r="A6103" s="155"/>
      <c r="B6103" s="481">
        <v>100576.0</v>
      </c>
      <c r="C6103" s="482" t="s">
        <v>8417</v>
      </c>
      <c r="D6103" s="481" t="s">
        <v>1401</v>
      </c>
      <c r="E6103" s="481" t="s">
        <v>2318</v>
      </c>
      <c r="F6103" s="483">
        <v>2.41</v>
      </c>
    </row>
    <row r="6104" ht="15.75" customHeight="1" outlineLevel="1">
      <c r="A6104" s="155"/>
      <c r="B6104" s="481">
        <v>100577.0</v>
      </c>
      <c r="C6104" s="482" t="s">
        <v>8418</v>
      </c>
      <c r="D6104" s="481" t="s">
        <v>1401</v>
      </c>
      <c r="E6104" s="481" t="s">
        <v>2318</v>
      </c>
      <c r="F6104" s="483">
        <v>1.17</v>
      </c>
    </row>
    <row r="6105" ht="15.75" customHeight="1" outlineLevel="1">
      <c r="A6105" s="155"/>
      <c r="B6105" s="481">
        <v>96388.0</v>
      </c>
      <c r="C6105" s="482" t="s">
        <v>8419</v>
      </c>
      <c r="D6105" s="481" t="s">
        <v>1423</v>
      </c>
      <c r="E6105" s="481" t="s">
        <v>2318</v>
      </c>
      <c r="F6105" s="483">
        <v>11.71</v>
      </c>
    </row>
    <row r="6106" ht="15.75" customHeight="1" outlineLevel="1">
      <c r="A6106" s="155"/>
      <c r="B6106" s="481">
        <v>96389.0</v>
      </c>
      <c r="C6106" s="482" t="s">
        <v>8420</v>
      </c>
      <c r="D6106" s="481" t="s">
        <v>1423</v>
      </c>
      <c r="E6106" s="481" t="s">
        <v>2318</v>
      </c>
      <c r="F6106" s="483">
        <v>55.81</v>
      </c>
    </row>
    <row r="6107" ht="15.75" customHeight="1" outlineLevel="1">
      <c r="A6107" s="155"/>
      <c r="B6107" s="481">
        <v>96390.0</v>
      </c>
      <c r="C6107" s="482" t="s">
        <v>8421</v>
      </c>
      <c r="D6107" s="481" t="s">
        <v>1423</v>
      </c>
      <c r="E6107" s="481" t="s">
        <v>2318</v>
      </c>
      <c r="F6107" s="483">
        <v>90.87</v>
      </c>
    </row>
    <row r="6108" ht="15.75" customHeight="1" outlineLevel="1">
      <c r="A6108" s="155"/>
      <c r="B6108" s="481">
        <v>96391.0</v>
      </c>
      <c r="C6108" s="482" t="s">
        <v>8422</v>
      </c>
      <c r="D6108" s="481" t="s">
        <v>1423</v>
      </c>
      <c r="E6108" s="481" t="s">
        <v>2318</v>
      </c>
      <c r="F6108" s="483">
        <v>127.35</v>
      </c>
    </row>
    <row r="6109" ht="15.75" customHeight="1" outlineLevel="1">
      <c r="A6109" s="155"/>
      <c r="B6109" s="481">
        <v>96392.0</v>
      </c>
      <c r="C6109" s="482" t="s">
        <v>8423</v>
      </c>
      <c r="D6109" s="481" t="s">
        <v>1423</v>
      </c>
      <c r="E6109" s="481" t="s">
        <v>2318</v>
      </c>
      <c r="F6109" s="483">
        <v>162.66</v>
      </c>
    </row>
    <row r="6110" ht="15.75" customHeight="1" outlineLevel="1">
      <c r="A6110" s="155"/>
      <c r="B6110" s="481">
        <v>96396.0</v>
      </c>
      <c r="C6110" s="482" t="s">
        <v>8424</v>
      </c>
      <c r="D6110" s="481" t="s">
        <v>1423</v>
      </c>
      <c r="E6110" s="481" t="s">
        <v>2318</v>
      </c>
      <c r="F6110" s="483">
        <v>235.27</v>
      </c>
    </row>
    <row r="6111" ht="15.75" customHeight="1" outlineLevel="1">
      <c r="A6111" s="155"/>
      <c r="B6111" s="481">
        <v>96397.0</v>
      </c>
      <c r="C6111" s="482" t="s">
        <v>8425</v>
      </c>
      <c r="D6111" s="481" t="s">
        <v>1423</v>
      </c>
      <c r="E6111" s="481" t="s">
        <v>2318</v>
      </c>
      <c r="F6111" s="483">
        <v>304.6</v>
      </c>
    </row>
    <row r="6112" ht="15.75" customHeight="1" outlineLevel="1">
      <c r="A6112" s="155"/>
      <c r="B6112" s="481">
        <v>96398.0</v>
      </c>
      <c r="C6112" s="482" t="s">
        <v>8426</v>
      </c>
      <c r="D6112" s="481" t="s">
        <v>1423</v>
      </c>
      <c r="E6112" s="481" t="s">
        <v>2318</v>
      </c>
      <c r="F6112" s="483">
        <v>397.09</v>
      </c>
    </row>
    <row r="6113" ht="15.75" customHeight="1" outlineLevel="1">
      <c r="A6113" s="155"/>
      <c r="B6113" s="481">
        <v>96399.0</v>
      </c>
      <c r="C6113" s="482" t="s">
        <v>8427</v>
      </c>
      <c r="D6113" s="481" t="s">
        <v>1423</v>
      </c>
      <c r="E6113" s="481" t="s">
        <v>2318</v>
      </c>
      <c r="F6113" s="483">
        <v>160.5</v>
      </c>
    </row>
    <row r="6114" ht="15.75" customHeight="1" outlineLevel="1">
      <c r="A6114" s="155"/>
      <c r="B6114" s="481">
        <v>96400.0</v>
      </c>
      <c r="C6114" s="482" t="s">
        <v>8428</v>
      </c>
      <c r="D6114" s="481" t="s">
        <v>1423</v>
      </c>
      <c r="E6114" s="481" t="s">
        <v>2318</v>
      </c>
      <c r="F6114" s="483">
        <v>207.73</v>
      </c>
    </row>
    <row r="6115" ht="15.75" customHeight="1" outlineLevel="1">
      <c r="A6115" s="155"/>
      <c r="B6115" s="481">
        <v>100564.0</v>
      </c>
      <c r="C6115" s="482" t="s">
        <v>8429</v>
      </c>
      <c r="D6115" s="481" t="s">
        <v>1423</v>
      </c>
      <c r="E6115" s="481" t="s">
        <v>2318</v>
      </c>
      <c r="F6115" s="483">
        <v>138.95</v>
      </c>
    </row>
    <row r="6116" ht="15.75" customHeight="1" outlineLevel="1">
      <c r="A6116" s="155"/>
      <c r="B6116" s="481">
        <v>100565.0</v>
      </c>
      <c r="C6116" s="482" t="s">
        <v>8430</v>
      </c>
      <c r="D6116" s="481" t="s">
        <v>1423</v>
      </c>
      <c r="E6116" s="481" t="s">
        <v>2318</v>
      </c>
      <c r="F6116" s="483">
        <v>119.53</v>
      </c>
    </row>
    <row r="6117" ht="15.75" customHeight="1" outlineLevel="1">
      <c r="A6117" s="155"/>
      <c r="B6117" s="481">
        <v>100566.0</v>
      </c>
      <c r="C6117" s="482" t="s">
        <v>8431</v>
      </c>
      <c r="D6117" s="481" t="s">
        <v>1423</v>
      </c>
      <c r="E6117" s="481" t="s">
        <v>2318</v>
      </c>
      <c r="F6117" s="483">
        <v>210.54</v>
      </c>
    </row>
    <row r="6118" ht="15.75" customHeight="1" outlineLevel="1">
      <c r="A6118" s="155"/>
      <c r="B6118" s="481">
        <v>100567.0</v>
      </c>
      <c r="C6118" s="482" t="s">
        <v>8432</v>
      </c>
      <c r="D6118" s="481" t="s">
        <v>1423</v>
      </c>
      <c r="E6118" s="481" t="s">
        <v>2318</v>
      </c>
      <c r="F6118" s="483">
        <v>244.06</v>
      </c>
    </row>
    <row r="6119" ht="15.75" customHeight="1" outlineLevel="1">
      <c r="A6119" s="155"/>
      <c r="B6119" s="481">
        <v>100568.0</v>
      </c>
      <c r="C6119" s="482" t="s">
        <v>8433</v>
      </c>
      <c r="D6119" s="481" t="s">
        <v>1423</v>
      </c>
      <c r="E6119" s="481" t="s">
        <v>2318</v>
      </c>
      <c r="F6119" s="483">
        <v>276.96</v>
      </c>
    </row>
    <row r="6120" ht="15.75" customHeight="1" outlineLevel="1">
      <c r="A6120" s="155"/>
      <c r="B6120" s="481">
        <v>100569.0</v>
      </c>
      <c r="C6120" s="482" t="s">
        <v>8434</v>
      </c>
      <c r="D6120" s="481" t="s">
        <v>1423</v>
      </c>
      <c r="E6120" s="481" t="s">
        <v>2318</v>
      </c>
      <c r="F6120" s="483">
        <v>191.83</v>
      </c>
    </row>
    <row r="6121" ht="15.75" customHeight="1" outlineLevel="1">
      <c r="A6121" s="155"/>
      <c r="B6121" s="481">
        <v>100570.0</v>
      </c>
      <c r="C6121" s="482" t="s">
        <v>8435</v>
      </c>
      <c r="D6121" s="481" t="s">
        <v>1423</v>
      </c>
      <c r="E6121" s="481" t="s">
        <v>2318</v>
      </c>
      <c r="F6121" s="483">
        <v>227.85</v>
      </c>
    </row>
    <row r="6122" ht="15.75" customHeight="1" outlineLevel="1">
      <c r="A6122" s="155"/>
      <c r="B6122" s="481">
        <v>100571.0</v>
      </c>
      <c r="C6122" s="482" t="s">
        <v>8436</v>
      </c>
      <c r="D6122" s="481" t="s">
        <v>1423</v>
      </c>
      <c r="E6122" s="481" t="s">
        <v>2318</v>
      </c>
      <c r="F6122" s="483">
        <v>259.1</v>
      </c>
    </row>
    <row r="6123" ht="15.75" customHeight="1" outlineLevel="1">
      <c r="A6123" s="155"/>
      <c r="B6123" s="481">
        <v>100572.0</v>
      </c>
      <c r="C6123" s="482" t="s">
        <v>8437</v>
      </c>
      <c r="D6123" s="481" t="s">
        <v>1423</v>
      </c>
      <c r="E6123" s="481" t="s">
        <v>2318</v>
      </c>
      <c r="F6123" s="483">
        <v>143.55</v>
      </c>
    </row>
    <row r="6124" ht="15.75" customHeight="1" outlineLevel="1">
      <c r="A6124" s="155"/>
      <c r="B6124" s="481">
        <v>100573.0</v>
      </c>
      <c r="C6124" s="482" t="s">
        <v>8438</v>
      </c>
      <c r="D6124" s="481" t="s">
        <v>1423</v>
      </c>
      <c r="E6124" s="481" t="s">
        <v>2318</v>
      </c>
      <c r="F6124" s="483">
        <v>124.13</v>
      </c>
    </row>
    <row r="6125" ht="15.75" customHeight="1" outlineLevel="1">
      <c r="A6125" s="155"/>
      <c r="B6125" s="481">
        <v>100574.0</v>
      </c>
      <c r="C6125" s="482" t="s">
        <v>8439</v>
      </c>
      <c r="D6125" s="481" t="s">
        <v>1423</v>
      </c>
      <c r="E6125" s="481" t="s">
        <v>2318</v>
      </c>
      <c r="F6125" s="483">
        <v>1.4</v>
      </c>
    </row>
    <row r="6126" ht="15.75" customHeight="1" outlineLevel="1">
      <c r="A6126" s="155"/>
      <c r="B6126" s="481">
        <v>100575.0</v>
      </c>
      <c r="C6126" s="482" t="s">
        <v>8440</v>
      </c>
      <c r="D6126" s="481" t="s">
        <v>1401</v>
      </c>
      <c r="E6126" s="481" t="s">
        <v>2318</v>
      </c>
      <c r="F6126" s="483">
        <v>0.12</v>
      </c>
    </row>
    <row r="6127" ht="15.75" customHeight="1" outlineLevel="1">
      <c r="A6127" s="155"/>
      <c r="B6127" s="481">
        <v>101767.0</v>
      </c>
      <c r="C6127" s="482" t="s">
        <v>8441</v>
      </c>
      <c r="D6127" s="481" t="s">
        <v>1423</v>
      </c>
      <c r="E6127" s="481" t="s">
        <v>2318</v>
      </c>
      <c r="F6127" s="483">
        <v>26.6</v>
      </c>
    </row>
    <row r="6128" ht="15.75" customHeight="1" outlineLevel="1">
      <c r="A6128" s="155"/>
      <c r="B6128" s="481">
        <v>101768.0</v>
      </c>
      <c r="C6128" s="482" t="s">
        <v>8442</v>
      </c>
      <c r="D6128" s="481" t="s">
        <v>1423</v>
      </c>
      <c r="E6128" s="481" t="s">
        <v>2318</v>
      </c>
      <c r="F6128" s="483">
        <v>22.88</v>
      </c>
    </row>
    <row r="6129" ht="15.75" customHeight="1" outlineLevel="1">
      <c r="A6129" s="155"/>
      <c r="B6129" s="481">
        <v>92391.0</v>
      </c>
      <c r="C6129" s="482" t="s">
        <v>8443</v>
      </c>
      <c r="D6129" s="481" t="s">
        <v>1401</v>
      </c>
      <c r="E6129" s="481" t="s">
        <v>2318</v>
      </c>
      <c r="F6129" s="483">
        <v>84.36</v>
      </c>
    </row>
    <row r="6130" ht="15.75" customHeight="1" outlineLevel="1">
      <c r="A6130" s="155"/>
      <c r="B6130" s="481">
        <v>92392.0</v>
      </c>
      <c r="C6130" s="482" t="s">
        <v>8444</v>
      </c>
      <c r="D6130" s="481" t="s">
        <v>1401</v>
      </c>
      <c r="E6130" s="481" t="s">
        <v>2318</v>
      </c>
      <c r="F6130" s="483">
        <v>174.43</v>
      </c>
    </row>
    <row r="6131" ht="15.75" customHeight="1" outlineLevel="1">
      <c r="A6131" s="155"/>
      <c r="B6131" s="481">
        <v>92393.0</v>
      </c>
      <c r="C6131" s="482" t="s">
        <v>8445</v>
      </c>
      <c r="D6131" s="481" t="s">
        <v>1401</v>
      </c>
      <c r="E6131" s="481" t="s">
        <v>2318</v>
      </c>
      <c r="F6131" s="483">
        <v>82.76</v>
      </c>
    </row>
    <row r="6132" ht="15.75" customHeight="1" outlineLevel="1">
      <c r="A6132" s="155"/>
      <c r="B6132" s="481">
        <v>92394.0</v>
      </c>
      <c r="C6132" s="482" t="s">
        <v>8446</v>
      </c>
      <c r="D6132" s="481" t="s">
        <v>1401</v>
      </c>
      <c r="E6132" s="481" t="s">
        <v>2318</v>
      </c>
      <c r="F6132" s="483">
        <v>102.43</v>
      </c>
    </row>
    <row r="6133" ht="15.75" customHeight="1" outlineLevel="1">
      <c r="A6133" s="155"/>
      <c r="B6133" s="481">
        <v>92395.0</v>
      </c>
      <c r="C6133" s="482" t="s">
        <v>8447</v>
      </c>
      <c r="D6133" s="481" t="s">
        <v>1401</v>
      </c>
      <c r="E6133" s="481" t="s">
        <v>2318</v>
      </c>
      <c r="F6133" s="483">
        <v>122.37</v>
      </c>
    </row>
    <row r="6134" ht="15.75" customHeight="1" outlineLevel="1">
      <c r="A6134" s="155"/>
      <c r="B6134" s="481">
        <v>92396.0</v>
      </c>
      <c r="C6134" s="482" t="s">
        <v>8448</v>
      </c>
      <c r="D6134" s="481" t="s">
        <v>1401</v>
      </c>
      <c r="E6134" s="481" t="s">
        <v>2318</v>
      </c>
      <c r="F6134" s="483">
        <v>96.04</v>
      </c>
    </row>
    <row r="6135" ht="15.75" customHeight="1" outlineLevel="1">
      <c r="A6135" s="155"/>
      <c r="B6135" s="481">
        <v>92397.0</v>
      </c>
      <c r="C6135" s="482" t="s">
        <v>8449</v>
      </c>
      <c r="D6135" s="481" t="s">
        <v>1401</v>
      </c>
      <c r="E6135" s="481" t="s">
        <v>2318</v>
      </c>
      <c r="F6135" s="483">
        <v>86.21</v>
      </c>
    </row>
    <row r="6136" ht="15.75" customHeight="1" outlineLevel="1">
      <c r="A6136" s="155"/>
      <c r="B6136" s="481">
        <v>92398.0</v>
      </c>
      <c r="C6136" s="482" t="s">
        <v>8450</v>
      </c>
      <c r="D6136" s="481" t="s">
        <v>1401</v>
      </c>
      <c r="E6136" s="481" t="s">
        <v>2318</v>
      </c>
      <c r="F6136" s="483">
        <v>106.77</v>
      </c>
    </row>
    <row r="6137" ht="15.75" customHeight="1" outlineLevel="1">
      <c r="A6137" s="155"/>
      <c r="B6137" s="481">
        <v>92400.0</v>
      </c>
      <c r="C6137" s="482" t="s">
        <v>8451</v>
      </c>
      <c r="D6137" s="481" t="s">
        <v>1401</v>
      </c>
      <c r="E6137" s="481" t="s">
        <v>2318</v>
      </c>
      <c r="F6137" s="483">
        <v>124.84</v>
      </c>
    </row>
    <row r="6138" ht="15.75" customHeight="1" outlineLevel="1">
      <c r="A6138" s="155"/>
      <c r="B6138" s="481">
        <v>92402.0</v>
      </c>
      <c r="C6138" s="482" t="s">
        <v>8452</v>
      </c>
      <c r="D6138" s="481" t="s">
        <v>1401</v>
      </c>
      <c r="E6138" s="481" t="s">
        <v>2318</v>
      </c>
      <c r="F6138" s="483">
        <v>94.18</v>
      </c>
    </row>
    <row r="6139" ht="15.75" customHeight="1" outlineLevel="1">
      <c r="A6139" s="155"/>
      <c r="B6139" s="481">
        <v>92403.0</v>
      </c>
      <c r="C6139" s="482" t="s">
        <v>8453</v>
      </c>
      <c r="D6139" s="481" t="s">
        <v>1401</v>
      </c>
      <c r="E6139" s="481" t="s">
        <v>2318</v>
      </c>
      <c r="F6139" s="483">
        <v>83.95</v>
      </c>
    </row>
    <row r="6140" ht="15.75" customHeight="1" outlineLevel="1">
      <c r="A6140" s="155"/>
      <c r="B6140" s="481">
        <v>92404.0</v>
      </c>
      <c r="C6140" s="482" t="s">
        <v>8454</v>
      </c>
      <c r="D6140" s="481" t="s">
        <v>1401</v>
      </c>
      <c r="E6140" s="481" t="s">
        <v>2318</v>
      </c>
      <c r="F6140" s="483">
        <v>104.52</v>
      </c>
    </row>
    <row r="6141" ht="15.75" customHeight="1" outlineLevel="1">
      <c r="A6141" s="155"/>
      <c r="B6141" s="481">
        <v>92406.0</v>
      </c>
      <c r="C6141" s="482" t="s">
        <v>8455</v>
      </c>
      <c r="D6141" s="481" t="s">
        <v>1401</v>
      </c>
      <c r="E6141" s="481" t="s">
        <v>2318</v>
      </c>
      <c r="F6141" s="483">
        <v>124.81</v>
      </c>
    </row>
    <row r="6142" ht="15.75" customHeight="1" outlineLevel="1">
      <c r="A6142" s="155"/>
      <c r="B6142" s="481">
        <v>93679.0</v>
      </c>
      <c r="C6142" s="482" t="s">
        <v>8456</v>
      </c>
      <c r="D6142" s="481" t="s">
        <v>1401</v>
      </c>
      <c r="E6142" s="481" t="s">
        <v>2318</v>
      </c>
      <c r="F6142" s="483">
        <v>107.02</v>
      </c>
    </row>
    <row r="6143" ht="15.75" customHeight="1" outlineLevel="1">
      <c r="A6143" s="155"/>
      <c r="B6143" s="481">
        <v>93680.0</v>
      </c>
      <c r="C6143" s="482" t="s">
        <v>8457</v>
      </c>
      <c r="D6143" s="481" t="s">
        <v>1401</v>
      </c>
      <c r="E6143" s="481" t="s">
        <v>2318</v>
      </c>
      <c r="F6143" s="483">
        <v>96.91</v>
      </c>
    </row>
    <row r="6144" ht="15.75" customHeight="1" outlineLevel="1">
      <c r="A6144" s="155"/>
      <c r="B6144" s="481">
        <v>93681.0</v>
      </c>
      <c r="C6144" s="482" t="s">
        <v>8458</v>
      </c>
      <c r="D6144" s="481" t="s">
        <v>1401</v>
      </c>
      <c r="E6144" s="481" t="s">
        <v>2318</v>
      </c>
      <c r="F6144" s="483">
        <v>115.35</v>
      </c>
    </row>
    <row r="6145" ht="15.75" customHeight="1" outlineLevel="1">
      <c r="A6145" s="155"/>
      <c r="B6145" s="481">
        <v>97104.0</v>
      </c>
      <c r="C6145" s="482" t="s">
        <v>8459</v>
      </c>
      <c r="D6145" s="481" t="s">
        <v>1401</v>
      </c>
      <c r="E6145" s="481" t="s">
        <v>2318</v>
      </c>
      <c r="F6145" s="483">
        <v>165.55</v>
      </c>
    </row>
    <row r="6146" ht="15.75" customHeight="1" outlineLevel="1">
      <c r="A6146" s="155"/>
      <c r="B6146" s="481">
        <v>97105.0</v>
      </c>
      <c r="C6146" s="482" t="s">
        <v>8460</v>
      </c>
      <c r="D6146" s="481" t="s">
        <v>1401</v>
      </c>
      <c r="E6146" s="481" t="s">
        <v>2318</v>
      </c>
      <c r="F6146" s="483">
        <v>188.12</v>
      </c>
    </row>
    <row r="6147" ht="15.75" customHeight="1" outlineLevel="1">
      <c r="A6147" s="155"/>
      <c r="B6147" s="481">
        <v>97106.0</v>
      </c>
      <c r="C6147" s="482" t="s">
        <v>8461</v>
      </c>
      <c r="D6147" s="481" t="s">
        <v>1401</v>
      </c>
      <c r="E6147" s="481" t="s">
        <v>2318</v>
      </c>
      <c r="F6147" s="483">
        <v>209.94</v>
      </c>
    </row>
    <row r="6148" ht="15.75" customHeight="1" outlineLevel="1">
      <c r="A6148" s="155"/>
      <c r="B6148" s="481">
        <v>97107.0</v>
      </c>
      <c r="C6148" s="482" t="s">
        <v>8462</v>
      </c>
      <c r="D6148" s="481" t="s">
        <v>1401</v>
      </c>
      <c r="E6148" s="481" t="s">
        <v>2318</v>
      </c>
      <c r="F6148" s="483">
        <v>239.03</v>
      </c>
    </row>
    <row r="6149" ht="15.75" customHeight="1" outlineLevel="1">
      <c r="A6149" s="155"/>
      <c r="B6149" s="481">
        <v>97108.0</v>
      </c>
      <c r="C6149" s="482" t="s">
        <v>8463</v>
      </c>
      <c r="D6149" s="481" t="s">
        <v>1401</v>
      </c>
      <c r="E6149" s="481" t="s">
        <v>2318</v>
      </c>
      <c r="F6149" s="483">
        <v>272.73</v>
      </c>
    </row>
    <row r="6150" ht="15.75" customHeight="1" outlineLevel="1">
      <c r="A6150" s="155"/>
      <c r="B6150" s="481">
        <v>97109.0</v>
      </c>
      <c r="C6150" s="482" t="s">
        <v>8464</v>
      </c>
      <c r="D6150" s="481" t="s">
        <v>1401</v>
      </c>
      <c r="E6150" s="481" t="s">
        <v>2318</v>
      </c>
      <c r="F6150" s="483">
        <v>301.58</v>
      </c>
    </row>
    <row r="6151" ht="15.75" customHeight="1" outlineLevel="1">
      <c r="A6151" s="155"/>
      <c r="B6151" s="481">
        <v>97111.0</v>
      </c>
      <c r="C6151" s="482" t="s">
        <v>8465</v>
      </c>
      <c r="D6151" s="481" t="s">
        <v>1401</v>
      </c>
      <c r="E6151" s="481" t="s">
        <v>2318</v>
      </c>
      <c r="F6151" s="483">
        <v>301.29</v>
      </c>
    </row>
    <row r="6152" ht="15.75" customHeight="1" outlineLevel="1">
      <c r="A6152" s="155"/>
      <c r="B6152" s="481">
        <v>97112.0</v>
      </c>
      <c r="C6152" s="482" t="s">
        <v>8466</v>
      </c>
      <c r="D6152" s="481" t="s">
        <v>1401</v>
      </c>
      <c r="E6152" s="481" t="s">
        <v>2318</v>
      </c>
      <c r="F6152" s="483">
        <v>269.19</v>
      </c>
    </row>
    <row r="6153" ht="15.75" customHeight="1" outlineLevel="1">
      <c r="A6153" s="155"/>
      <c r="B6153" s="481">
        <v>97113.0</v>
      </c>
      <c r="C6153" s="482" t="s">
        <v>8467</v>
      </c>
      <c r="D6153" s="481" t="s">
        <v>1401</v>
      </c>
      <c r="E6153" s="481" t="s">
        <v>2466</v>
      </c>
      <c r="F6153" s="483">
        <v>2.83</v>
      </c>
    </row>
    <row r="6154" ht="15.75" customHeight="1" outlineLevel="1">
      <c r="A6154" s="155"/>
      <c r="B6154" s="481">
        <v>97114.0</v>
      </c>
      <c r="C6154" s="482" t="s">
        <v>8468</v>
      </c>
      <c r="D6154" s="481" t="s">
        <v>1440</v>
      </c>
      <c r="E6154" s="481" t="s">
        <v>2466</v>
      </c>
      <c r="F6154" s="483">
        <v>0.35</v>
      </c>
    </row>
    <row r="6155" ht="15.75" customHeight="1" outlineLevel="1">
      <c r="A6155" s="155"/>
      <c r="B6155" s="481">
        <v>97115.0</v>
      </c>
      <c r="C6155" s="482" t="s">
        <v>8469</v>
      </c>
      <c r="D6155" s="481" t="s">
        <v>1426</v>
      </c>
      <c r="E6155" s="481" t="s">
        <v>2466</v>
      </c>
      <c r="F6155" s="483">
        <v>57.81</v>
      </c>
    </row>
    <row r="6156" ht="15.75" customHeight="1" outlineLevel="1">
      <c r="A6156" s="155"/>
      <c r="B6156" s="481">
        <v>97116.0</v>
      </c>
      <c r="C6156" s="482" t="s">
        <v>8470</v>
      </c>
      <c r="D6156" s="481" t="s">
        <v>1426</v>
      </c>
      <c r="E6156" s="481" t="s">
        <v>2466</v>
      </c>
      <c r="F6156" s="483">
        <v>24.53</v>
      </c>
    </row>
    <row r="6157" ht="15.75" customHeight="1" outlineLevel="1">
      <c r="A6157" s="155"/>
      <c r="B6157" s="481">
        <v>97117.0</v>
      </c>
      <c r="C6157" s="482" t="s">
        <v>8471</v>
      </c>
      <c r="D6157" s="481" t="s">
        <v>1426</v>
      </c>
      <c r="E6157" s="481" t="s">
        <v>2466</v>
      </c>
      <c r="F6157" s="483">
        <v>22.13</v>
      </c>
    </row>
    <row r="6158" ht="15.75" customHeight="1" outlineLevel="1">
      <c r="A6158" s="155"/>
      <c r="B6158" s="481">
        <v>97118.0</v>
      </c>
      <c r="C6158" s="482" t="s">
        <v>8472</v>
      </c>
      <c r="D6158" s="481" t="s">
        <v>1426</v>
      </c>
      <c r="E6158" s="481" t="s">
        <v>2466</v>
      </c>
      <c r="F6158" s="483">
        <v>18.72</v>
      </c>
    </row>
    <row r="6159" ht="15.75" customHeight="1" outlineLevel="1">
      <c r="A6159" s="155"/>
      <c r="B6159" s="481">
        <v>97119.0</v>
      </c>
      <c r="C6159" s="482" t="s">
        <v>8473</v>
      </c>
      <c r="D6159" s="481" t="s">
        <v>1426</v>
      </c>
      <c r="E6159" s="481" t="s">
        <v>2466</v>
      </c>
      <c r="F6159" s="483">
        <v>17.23</v>
      </c>
    </row>
    <row r="6160" ht="15.75" customHeight="1" outlineLevel="1">
      <c r="A6160" s="155"/>
      <c r="B6160" s="481">
        <v>97120.0</v>
      </c>
      <c r="C6160" s="482" t="s">
        <v>8474</v>
      </c>
      <c r="D6160" s="481" t="s">
        <v>1426</v>
      </c>
      <c r="E6160" s="481" t="s">
        <v>2466</v>
      </c>
      <c r="F6160" s="483">
        <v>11.24</v>
      </c>
    </row>
    <row r="6161" ht="15.75" customHeight="1" outlineLevel="1">
      <c r="A6161" s="155"/>
      <c r="B6161" s="481">
        <v>101167.0</v>
      </c>
      <c r="C6161" s="482" t="s">
        <v>8475</v>
      </c>
      <c r="D6161" s="481" t="s">
        <v>1401</v>
      </c>
      <c r="E6161" s="481" t="s">
        <v>2318</v>
      </c>
      <c r="F6161" s="483">
        <v>270.14</v>
      </c>
    </row>
    <row r="6162" ht="15.75" customHeight="1" outlineLevel="1">
      <c r="A6162" s="155"/>
      <c r="B6162" s="481">
        <v>101169.0</v>
      </c>
      <c r="C6162" s="482" t="s">
        <v>8476</v>
      </c>
      <c r="D6162" s="481" t="s">
        <v>1401</v>
      </c>
      <c r="E6162" s="481" t="s">
        <v>2318</v>
      </c>
      <c r="F6162" s="483">
        <v>284.67</v>
      </c>
    </row>
    <row r="6163" ht="15.75" customHeight="1" outlineLevel="1">
      <c r="A6163" s="155"/>
      <c r="B6163" s="481">
        <v>101170.0</v>
      </c>
      <c r="C6163" s="482" t="s">
        <v>8477</v>
      </c>
      <c r="D6163" s="481" t="s">
        <v>1401</v>
      </c>
      <c r="E6163" s="481" t="s">
        <v>2318</v>
      </c>
      <c r="F6163" s="483">
        <v>57.9</v>
      </c>
    </row>
    <row r="6164" ht="15.75" customHeight="1" outlineLevel="1">
      <c r="A6164" s="155"/>
      <c r="B6164" s="481">
        <v>101172.0</v>
      </c>
      <c r="C6164" s="482" t="s">
        <v>8478</v>
      </c>
      <c r="D6164" s="481" t="s">
        <v>1401</v>
      </c>
      <c r="E6164" s="481" t="s">
        <v>2318</v>
      </c>
      <c r="F6164" s="483">
        <v>83.94</v>
      </c>
    </row>
    <row r="6165" ht="15.75" customHeight="1" outlineLevel="1">
      <c r="A6165" s="155"/>
      <c r="B6165" s="481">
        <v>103904.0</v>
      </c>
      <c r="C6165" s="482" t="s">
        <v>8479</v>
      </c>
      <c r="D6165" s="481" t="s">
        <v>1401</v>
      </c>
      <c r="E6165" s="481" t="s">
        <v>2318</v>
      </c>
      <c r="F6165" s="483">
        <v>160.52</v>
      </c>
    </row>
    <row r="6166" ht="15.75" customHeight="1" outlineLevel="1">
      <c r="A6166" s="155"/>
      <c r="B6166" s="481">
        <v>103905.0</v>
      </c>
      <c r="C6166" s="482" t="s">
        <v>8480</v>
      </c>
      <c r="D6166" s="481" t="s">
        <v>1401</v>
      </c>
      <c r="E6166" s="481" t="s">
        <v>2318</v>
      </c>
      <c r="F6166" s="483">
        <v>169.59</v>
      </c>
    </row>
    <row r="6167" ht="15.75" customHeight="1" outlineLevel="1">
      <c r="A6167" s="155"/>
      <c r="B6167" s="481">
        <v>103906.0</v>
      </c>
      <c r="C6167" s="482" t="s">
        <v>8481</v>
      </c>
      <c r="D6167" s="481" t="s">
        <v>1401</v>
      </c>
      <c r="E6167" s="481" t="s">
        <v>2318</v>
      </c>
      <c r="F6167" s="483">
        <v>199.72</v>
      </c>
    </row>
    <row r="6168" ht="15.75" customHeight="1" outlineLevel="1">
      <c r="A6168" s="155"/>
      <c r="B6168" s="481">
        <v>103907.0</v>
      </c>
      <c r="C6168" s="482" t="s">
        <v>8482</v>
      </c>
      <c r="D6168" s="481" t="s">
        <v>1401</v>
      </c>
      <c r="E6168" s="481" t="s">
        <v>2318</v>
      </c>
      <c r="F6168" s="483">
        <v>179.53</v>
      </c>
    </row>
    <row r="6169" ht="15.75" customHeight="1" outlineLevel="1">
      <c r="A6169" s="155"/>
      <c r="B6169" s="481">
        <v>103908.0</v>
      </c>
      <c r="C6169" s="482" t="s">
        <v>8483</v>
      </c>
      <c r="D6169" s="481" t="s">
        <v>1401</v>
      </c>
      <c r="E6169" s="481" t="s">
        <v>2318</v>
      </c>
      <c r="F6169" s="483">
        <v>203.23</v>
      </c>
    </row>
    <row r="6170" ht="15.75" customHeight="1" outlineLevel="1">
      <c r="A6170" s="155"/>
      <c r="B6170" s="481">
        <v>103909.0</v>
      </c>
      <c r="C6170" s="482" t="s">
        <v>8484</v>
      </c>
      <c r="D6170" s="481" t="s">
        <v>1401</v>
      </c>
      <c r="E6170" s="481" t="s">
        <v>2318</v>
      </c>
      <c r="F6170" s="483">
        <v>231.48</v>
      </c>
    </row>
    <row r="6171" ht="15.75" customHeight="1" outlineLevel="1">
      <c r="A6171" s="155"/>
      <c r="B6171" s="481">
        <v>103911.0</v>
      </c>
      <c r="C6171" s="482" t="s">
        <v>8485</v>
      </c>
      <c r="D6171" s="481" t="s">
        <v>1401</v>
      </c>
      <c r="E6171" s="481" t="s">
        <v>2318</v>
      </c>
      <c r="F6171" s="483">
        <v>264.34</v>
      </c>
    </row>
    <row r="6172" ht="15.75" customHeight="1" outlineLevel="1">
      <c r="A6172" s="155"/>
      <c r="B6172" s="481">
        <v>103912.0</v>
      </c>
      <c r="C6172" s="482" t="s">
        <v>8486</v>
      </c>
      <c r="D6172" s="481" t="s">
        <v>1401</v>
      </c>
      <c r="E6172" s="481" t="s">
        <v>2318</v>
      </c>
      <c r="F6172" s="483">
        <v>292.35</v>
      </c>
    </row>
    <row r="6173" ht="15.75" customHeight="1" outlineLevel="1">
      <c r="A6173" s="155"/>
      <c r="B6173" s="481">
        <v>103913.0</v>
      </c>
      <c r="C6173" s="482" t="s">
        <v>8487</v>
      </c>
      <c r="D6173" s="481" t="s">
        <v>1401</v>
      </c>
      <c r="E6173" s="481" t="s">
        <v>2318</v>
      </c>
      <c r="F6173" s="483">
        <v>150.18</v>
      </c>
    </row>
    <row r="6174" ht="15.75" customHeight="1" outlineLevel="1">
      <c r="A6174" s="155"/>
      <c r="B6174" s="481">
        <v>103914.0</v>
      </c>
      <c r="C6174" s="482" t="s">
        <v>8488</v>
      </c>
      <c r="D6174" s="481" t="s">
        <v>1401</v>
      </c>
      <c r="E6174" s="481" t="s">
        <v>2318</v>
      </c>
      <c r="F6174" s="483">
        <v>175.46</v>
      </c>
    </row>
    <row r="6175" ht="15.75" customHeight="1" outlineLevel="1">
      <c r="A6175" s="155"/>
      <c r="B6175" s="481">
        <v>103915.0</v>
      </c>
      <c r="C6175" s="482" t="s">
        <v>8489</v>
      </c>
      <c r="D6175" s="481" t="s">
        <v>1401</v>
      </c>
      <c r="E6175" s="481" t="s">
        <v>2318</v>
      </c>
      <c r="F6175" s="483">
        <v>191.29</v>
      </c>
    </row>
    <row r="6176" ht="15.75" customHeight="1" outlineLevel="1">
      <c r="A6176" s="155"/>
      <c r="B6176" s="481">
        <v>103916.0</v>
      </c>
      <c r="C6176" s="482" t="s">
        <v>8490</v>
      </c>
      <c r="D6176" s="481" t="s">
        <v>1401</v>
      </c>
      <c r="E6176" s="481" t="s">
        <v>2318</v>
      </c>
      <c r="F6176" s="483">
        <v>220.59</v>
      </c>
    </row>
    <row r="6177" ht="15.75" customHeight="1" outlineLevel="1">
      <c r="A6177" s="155"/>
      <c r="B6177" s="481">
        <v>103917.0</v>
      </c>
      <c r="C6177" s="482" t="s">
        <v>8491</v>
      </c>
      <c r="D6177" s="481" t="s">
        <v>1401</v>
      </c>
      <c r="E6177" s="481" t="s">
        <v>2318</v>
      </c>
      <c r="F6177" s="483">
        <v>253.28</v>
      </c>
    </row>
    <row r="6178" ht="15.75" customHeight="1" outlineLevel="1">
      <c r="A6178" s="155"/>
      <c r="B6178" s="481">
        <v>103918.0</v>
      </c>
      <c r="C6178" s="482" t="s">
        <v>8492</v>
      </c>
      <c r="D6178" s="481" t="s">
        <v>1401</v>
      </c>
      <c r="E6178" s="481" t="s">
        <v>2318</v>
      </c>
      <c r="F6178" s="483">
        <v>268.78</v>
      </c>
    </row>
    <row r="6179" ht="15.75" customHeight="1" outlineLevel="1">
      <c r="A6179" s="155"/>
      <c r="B6179" s="481">
        <v>104432.0</v>
      </c>
      <c r="C6179" s="482" t="s">
        <v>8493</v>
      </c>
      <c r="D6179" s="481" t="s">
        <v>1401</v>
      </c>
      <c r="E6179" s="481" t="s">
        <v>2318</v>
      </c>
      <c r="F6179" s="483">
        <v>100.48</v>
      </c>
    </row>
    <row r="6180" ht="15.75" customHeight="1" outlineLevel="1">
      <c r="A6180" s="155"/>
      <c r="B6180" s="481">
        <v>104433.0</v>
      </c>
      <c r="C6180" s="482" t="s">
        <v>8494</v>
      </c>
      <c r="D6180" s="481" t="s">
        <v>1401</v>
      </c>
      <c r="E6180" s="481" t="s">
        <v>2318</v>
      </c>
      <c r="F6180" s="483">
        <v>89.48</v>
      </c>
    </row>
    <row r="6181" ht="15.75" customHeight="1" outlineLevel="1">
      <c r="A6181" s="155"/>
      <c r="B6181" s="481">
        <v>103689.0</v>
      </c>
      <c r="C6181" s="482" t="s">
        <v>8495</v>
      </c>
      <c r="D6181" s="481" t="s">
        <v>1401</v>
      </c>
      <c r="E6181" s="481" t="s">
        <v>2318</v>
      </c>
      <c r="F6181" s="483">
        <v>312.72</v>
      </c>
    </row>
    <row r="6182" ht="15.75" customHeight="1" outlineLevel="1">
      <c r="A6182" s="155"/>
      <c r="B6182" s="481">
        <v>103694.0</v>
      </c>
      <c r="C6182" s="482" t="s">
        <v>8496</v>
      </c>
      <c r="D6182" s="481" t="s">
        <v>1403</v>
      </c>
      <c r="E6182" s="481" t="s">
        <v>2466</v>
      </c>
      <c r="F6182" s="483">
        <v>114.21</v>
      </c>
    </row>
    <row r="6183" ht="15.75" customHeight="1" outlineLevel="1">
      <c r="A6183" s="155"/>
      <c r="B6183" s="481">
        <v>103695.0</v>
      </c>
      <c r="C6183" s="482" t="s">
        <v>8497</v>
      </c>
      <c r="D6183" s="481" t="s">
        <v>1403</v>
      </c>
      <c r="E6183" s="481" t="s">
        <v>2466</v>
      </c>
      <c r="F6183" s="483">
        <v>102.27</v>
      </c>
    </row>
    <row r="6184" ht="15.75" customHeight="1" outlineLevel="1">
      <c r="A6184" s="155"/>
      <c r="B6184" s="481">
        <v>103696.0</v>
      </c>
      <c r="C6184" s="482" t="s">
        <v>8498</v>
      </c>
      <c r="D6184" s="481" t="s">
        <v>1403</v>
      </c>
      <c r="E6184" s="481" t="s">
        <v>2466</v>
      </c>
      <c r="F6184" s="483">
        <v>140.19</v>
      </c>
    </row>
    <row r="6185" ht="15.75" customHeight="1" outlineLevel="1">
      <c r="A6185" s="155"/>
      <c r="B6185" s="481">
        <v>103697.0</v>
      </c>
      <c r="C6185" s="482" t="s">
        <v>8499</v>
      </c>
      <c r="D6185" s="481" t="s">
        <v>1403</v>
      </c>
      <c r="E6185" s="481" t="s">
        <v>2466</v>
      </c>
      <c r="F6185" s="483">
        <v>128.25</v>
      </c>
    </row>
    <row r="6186" ht="15.75" customHeight="1" outlineLevel="1">
      <c r="A6186" s="155"/>
      <c r="B6186" s="481">
        <v>95995.0</v>
      </c>
      <c r="C6186" s="482" t="s">
        <v>8500</v>
      </c>
      <c r="D6186" s="481" t="s">
        <v>1423</v>
      </c>
      <c r="E6186" s="481" t="s">
        <v>2318</v>
      </c>
      <c r="F6186" s="483">
        <v>1392.86</v>
      </c>
    </row>
    <row r="6187" ht="15.75" customHeight="1" outlineLevel="1">
      <c r="A6187" s="155"/>
      <c r="B6187" s="481">
        <v>95996.0</v>
      </c>
      <c r="C6187" s="482" t="s">
        <v>8501</v>
      </c>
      <c r="D6187" s="481" t="s">
        <v>1423</v>
      </c>
      <c r="E6187" s="481" t="s">
        <v>2318</v>
      </c>
      <c r="F6187" s="483">
        <v>1203.39</v>
      </c>
    </row>
    <row r="6188" ht="15.75" customHeight="1" outlineLevel="1">
      <c r="A6188" s="155"/>
      <c r="B6188" s="481">
        <v>96001.0</v>
      </c>
      <c r="C6188" s="482" t="s">
        <v>8502</v>
      </c>
      <c r="D6188" s="481" t="s">
        <v>1401</v>
      </c>
      <c r="E6188" s="481" t="s">
        <v>2318</v>
      </c>
      <c r="F6188" s="483">
        <v>6.91</v>
      </c>
    </row>
    <row r="6189" ht="15.75" customHeight="1" outlineLevel="1">
      <c r="A6189" s="155"/>
      <c r="B6189" s="481">
        <v>96393.0</v>
      </c>
      <c r="C6189" s="482" t="s">
        <v>8503</v>
      </c>
      <c r="D6189" s="481" t="s">
        <v>1423</v>
      </c>
      <c r="E6189" s="481" t="s">
        <v>2318</v>
      </c>
      <c r="F6189" s="483">
        <v>222.24</v>
      </c>
    </row>
    <row r="6190" ht="15.75" customHeight="1" outlineLevel="1">
      <c r="A6190" s="155"/>
      <c r="B6190" s="481">
        <v>96394.0</v>
      </c>
      <c r="C6190" s="482" t="s">
        <v>8504</v>
      </c>
      <c r="D6190" s="481" t="s">
        <v>1423</v>
      </c>
      <c r="E6190" s="481" t="s">
        <v>2318</v>
      </c>
      <c r="F6190" s="483">
        <v>289.81</v>
      </c>
    </row>
    <row r="6191" ht="15.75" customHeight="1" outlineLevel="1">
      <c r="A6191" s="155"/>
      <c r="B6191" s="481">
        <v>96395.0</v>
      </c>
      <c r="C6191" s="482" t="s">
        <v>8505</v>
      </c>
      <c r="D6191" s="481" t="s">
        <v>1423</v>
      </c>
      <c r="E6191" s="481" t="s">
        <v>2318</v>
      </c>
      <c r="F6191" s="483">
        <v>384.06</v>
      </c>
    </row>
    <row r="6192" ht="15.75" customHeight="1" outlineLevel="1">
      <c r="A6192" s="155"/>
      <c r="B6192" s="481">
        <v>88411.0</v>
      </c>
      <c r="C6192" s="482" t="s">
        <v>8506</v>
      </c>
      <c r="D6192" s="481" t="s">
        <v>1401</v>
      </c>
      <c r="E6192" s="481" t="s">
        <v>2944</v>
      </c>
      <c r="F6192" s="483">
        <v>3.34</v>
      </c>
    </row>
    <row r="6193" ht="15.75" customHeight="1" outlineLevel="1">
      <c r="A6193" s="155"/>
      <c r="B6193" s="481">
        <v>88412.0</v>
      </c>
      <c r="C6193" s="482" t="s">
        <v>8507</v>
      </c>
      <c r="D6193" s="481" t="s">
        <v>1401</v>
      </c>
      <c r="E6193" s="481" t="s">
        <v>2944</v>
      </c>
      <c r="F6193" s="483">
        <v>2.61</v>
      </c>
    </row>
    <row r="6194" ht="15.75" customHeight="1" outlineLevel="1">
      <c r="A6194" s="155"/>
      <c r="B6194" s="481">
        <v>88413.0</v>
      </c>
      <c r="C6194" s="482" t="s">
        <v>8508</v>
      </c>
      <c r="D6194" s="481" t="s">
        <v>1401</v>
      </c>
      <c r="E6194" s="481" t="s">
        <v>2944</v>
      </c>
      <c r="F6194" s="483">
        <v>4.41</v>
      </c>
    </row>
    <row r="6195" ht="15.75" customHeight="1" outlineLevel="1">
      <c r="A6195" s="155"/>
      <c r="B6195" s="481">
        <v>88414.0</v>
      </c>
      <c r="C6195" s="482" t="s">
        <v>8509</v>
      </c>
      <c r="D6195" s="481" t="s">
        <v>1401</v>
      </c>
      <c r="E6195" s="481" t="s">
        <v>2944</v>
      </c>
      <c r="F6195" s="483">
        <v>5.2</v>
      </c>
    </row>
    <row r="6196" ht="15.75" customHeight="1" outlineLevel="1">
      <c r="A6196" s="155"/>
      <c r="B6196" s="481">
        <v>88415.0</v>
      </c>
      <c r="C6196" s="482" t="s">
        <v>8510</v>
      </c>
      <c r="D6196" s="481" t="s">
        <v>1401</v>
      </c>
      <c r="E6196" s="481" t="s">
        <v>2944</v>
      </c>
      <c r="F6196" s="483">
        <v>3.43</v>
      </c>
    </row>
    <row r="6197" ht="15.75" customHeight="1" outlineLevel="1">
      <c r="A6197" s="155"/>
      <c r="B6197" s="481">
        <v>88416.0</v>
      </c>
      <c r="C6197" s="482" t="s">
        <v>8511</v>
      </c>
      <c r="D6197" s="481" t="s">
        <v>1401</v>
      </c>
      <c r="E6197" s="481" t="s">
        <v>2466</v>
      </c>
      <c r="F6197" s="483">
        <v>20.05</v>
      </c>
    </row>
    <row r="6198" ht="15.75" customHeight="1" outlineLevel="1">
      <c r="A6198" s="155"/>
      <c r="B6198" s="481">
        <v>88417.0</v>
      </c>
      <c r="C6198" s="482" t="s">
        <v>8512</v>
      </c>
      <c r="D6198" s="481" t="s">
        <v>1401</v>
      </c>
      <c r="E6198" s="481" t="s">
        <v>2466</v>
      </c>
      <c r="F6198" s="483">
        <v>17.08</v>
      </c>
    </row>
    <row r="6199" ht="15.75" customHeight="1" outlineLevel="1">
      <c r="A6199" s="155"/>
      <c r="B6199" s="481">
        <v>88420.0</v>
      </c>
      <c r="C6199" s="482" t="s">
        <v>8513</v>
      </c>
      <c r="D6199" s="481" t="s">
        <v>1401</v>
      </c>
      <c r="E6199" s="481" t="s">
        <v>2466</v>
      </c>
      <c r="F6199" s="483">
        <v>22.77</v>
      </c>
    </row>
    <row r="6200" ht="15.75" customHeight="1" outlineLevel="1">
      <c r="A6200" s="155"/>
      <c r="B6200" s="481">
        <v>88421.0</v>
      </c>
      <c r="C6200" s="482" t="s">
        <v>8514</v>
      </c>
      <c r="D6200" s="481" t="s">
        <v>1401</v>
      </c>
      <c r="E6200" s="481" t="s">
        <v>2466</v>
      </c>
      <c r="F6200" s="483">
        <v>27.5</v>
      </c>
    </row>
    <row r="6201" ht="15.75" customHeight="1" outlineLevel="1">
      <c r="A6201" s="155"/>
      <c r="B6201" s="481">
        <v>88423.0</v>
      </c>
      <c r="C6201" s="482" t="s">
        <v>8515</v>
      </c>
      <c r="D6201" s="481" t="s">
        <v>1401</v>
      </c>
      <c r="E6201" s="481" t="s">
        <v>2466</v>
      </c>
      <c r="F6201" s="483">
        <v>20.02</v>
      </c>
    </row>
    <row r="6202" ht="15.75" customHeight="1" outlineLevel="1">
      <c r="A6202" s="155"/>
      <c r="B6202" s="481">
        <v>88424.0</v>
      </c>
      <c r="C6202" s="482" t="s">
        <v>8516</v>
      </c>
      <c r="D6202" s="481" t="s">
        <v>1401</v>
      </c>
      <c r="E6202" s="481" t="s">
        <v>2466</v>
      </c>
      <c r="F6202" s="483">
        <v>23.28</v>
      </c>
    </row>
    <row r="6203" ht="15.75" customHeight="1" outlineLevel="1">
      <c r="A6203" s="155"/>
      <c r="B6203" s="481">
        <v>88426.0</v>
      </c>
      <c r="C6203" s="482" t="s">
        <v>8517</v>
      </c>
      <c r="D6203" s="481" t="s">
        <v>1401</v>
      </c>
      <c r="E6203" s="481" t="s">
        <v>2466</v>
      </c>
      <c r="F6203" s="483">
        <v>18.81</v>
      </c>
    </row>
    <row r="6204" ht="15.75" customHeight="1" outlineLevel="1">
      <c r="A6204" s="155"/>
      <c r="B6204" s="481">
        <v>88428.0</v>
      </c>
      <c r="C6204" s="482" t="s">
        <v>8518</v>
      </c>
      <c r="D6204" s="481" t="s">
        <v>1401</v>
      </c>
      <c r="E6204" s="481" t="s">
        <v>2466</v>
      </c>
      <c r="F6204" s="483">
        <v>28.96</v>
      </c>
    </row>
    <row r="6205" ht="15.75" customHeight="1" outlineLevel="1">
      <c r="A6205" s="155"/>
      <c r="B6205" s="481">
        <v>88429.0</v>
      </c>
      <c r="C6205" s="482" t="s">
        <v>8519</v>
      </c>
      <c r="D6205" s="481" t="s">
        <v>1401</v>
      </c>
      <c r="E6205" s="481" t="s">
        <v>2466</v>
      </c>
      <c r="F6205" s="483">
        <v>34.71</v>
      </c>
    </row>
    <row r="6206" ht="15.75" customHeight="1" outlineLevel="1">
      <c r="A6206" s="155"/>
      <c r="B6206" s="481">
        <v>88431.0</v>
      </c>
      <c r="C6206" s="482" t="s">
        <v>8520</v>
      </c>
      <c r="D6206" s="481" t="s">
        <v>1401</v>
      </c>
      <c r="E6206" s="481" t="s">
        <v>2466</v>
      </c>
      <c r="F6206" s="483">
        <v>23.65</v>
      </c>
    </row>
    <row r="6207" ht="15.75" customHeight="1" outlineLevel="1">
      <c r="A6207" s="155"/>
      <c r="B6207" s="481">
        <v>88432.0</v>
      </c>
      <c r="C6207" s="482" t="s">
        <v>8521</v>
      </c>
      <c r="D6207" s="481" t="s">
        <v>1401</v>
      </c>
      <c r="E6207" s="481" t="s">
        <v>2466</v>
      </c>
      <c r="F6207" s="483">
        <v>29.48</v>
      </c>
    </row>
    <row r="6208" ht="15.75" customHeight="1" outlineLevel="1">
      <c r="A6208" s="155"/>
      <c r="B6208" s="481">
        <v>88484.0</v>
      </c>
      <c r="C6208" s="482" t="s">
        <v>8522</v>
      </c>
      <c r="D6208" s="481" t="s">
        <v>1401</v>
      </c>
      <c r="E6208" s="481" t="s">
        <v>2944</v>
      </c>
      <c r="F6208" s="483">
        <v>4.1</v>
      </c>
    </row>
    <row r="6209" ht="15.75" customHeight="1" outlineLevel="1">
      <c r="A6209" s="155"/>
      <c r="B6209" s="481">
        <v>88485.0</v>
      </c>
      <c r="C6209" s="482" t="s">
        <v>8523</v>
      </c>
      <c r="D6209" s="481" t="s">
        <v>1401</v>
      </c>
      <c r="E6209" s="481" t="s">
        <v>2944</v>
      </c>
      <c r="F6209" s="483">
        <v>3.22</v>
      </c>
    </row>
    <row r="6210" ht="15.75" customHeight="1" outlineLevel="1">
      <c r="A6210" s="155"/>
      <c r="B6210" s="481">
        <v>88488.0</v>
      </c>
      <c r="C6210" s="482" t="s">
        <v>8524</v>
      </c>
      <c r="D6210" s="481" t="s">
        <v>1401</v>
      </c>
      <c r="E6210" s="481" t="s">
        <v>2944</v>
      </c>
      <c r="F6210" s="483">
        <v>14.2</v>
      </c>
    </row>
    <row r="6211" ht="15.75" customHeight="1" outlineLevel="1">
      <c r="A6211" s="155"/>
      <c r="B6211" s="481">
        <v>88489.0</v>
      </c>
      <c r="C6211" s="482" t="s">
        <v>8525</v>
      </c>
      <c r="D6211" s="481" t="s">
        <v>1401</v>
      </c>
      <c r="E6211" s="481" t="s">
        <v>2944</v>
      </c>
      <c r="F6211" s="483">
        <v>12.04</v>
      </c>
    </row>
    <row r="6212" ht="15.75" customHeight="1" outlineLevel="1">
      <c r="A6212" s="155"/>
      <c r="B6212" s="481">
        <v>88494.0</v>
      </c>
      <c r="C6212" s="482" t="s">
        <v>8526</v>
      </c>
      <c r="D6212" s="481" t="s">
        <v>1401</v>
      </c>
      <c r="E6212" s="481" t="s">
        <v>2466</v>
      </c>
      <c r="F6212" s="483">
        <v>19.19</v>
      </c>
    </row>
    <row r="6213" ht="15.75" customHeight="1" outlineLevel="1">
      <c r="A6213" s="155"/>
      <c r="B6213" s="481">
        <v>88495.0</v>
      </c>
      <c r="C6213" s="482" t="s">
        <v>8527</v>
      </c>
      <c r="D6213" s="481" t="s">
        <v>1401</v>
      </c>
      <c r="E6213" s="481" t="s">
        <v>2466</v>
      </c>
      <c r="F6213" s="483">
        <v>10.39</v>
      </c>
    </row>
    <row r="6214" ht="15.75" customHeight="1" outlineLevel="1">
      <c r="A6214" s="155"/>
      <c r="B6214" s="481">
        <v>88496.0</v>
      </c>
      <c r="C6214" s="482" t="s">
        <v>8528</v>
      </c>
      <c r="D6214" s="481" t="s">
        <v>1401</v>
      </c>
      <c r="E6214" s="481" t="s">
        <v>2466</v>
      </c>
      <c r="F6214" s="483">
        <v>28.94</v>
      </c>
    </row>
    <row r="6215" ht="15.75" customHeight="1" outlineLevel="1">
      <c r="A6215" s="155"/>
      <c r="B6215" s="481">
        <v>88497.0</v>
      </c>
      <c r="C6215" s="482" t="s">
        <v>8529</v>
      </c>
      <c r="D6215" s="481" t="s">
        <v>1401</v>
      </c>
      <c r="E6215" s="481" t="s">
        <v>2466</v>
      </c>
      <c r="F6215" s="483">
        <v>16.03</v>
      </c>
    </row>
    <row r="6216" ht="15.75" customHeight="1" outlineLevel="1">
      <c r="A6216" s="155"/>
      <c r="B6216" s="481">
        <v>95305.0</v>
      </c>
      <c r="C6216" s="482" t="s">
        <v>8530</v>
      </c>
      <c r="D6216" s="481" t="s">
        <v>1401</v>
      </c>
      <c r="E6216" s="481" t="s">
        <v>2466</v>
      </c>
      <c r="F6216" s="483">
        <v>12.75</v>
      </c>
    </row>
    <row r="6217" ht="15.75" customHeight="1" outlineLevel="1">
      <c r="A6217" s="155"/>
      <c r="B6217" s="481">
        <v>95306.0</v>
      </c>
      <c r="C6217" s="482" t="s">
        <v>8531</v>
      </c>
      <c r="D6217" s="481" t="s">
        <v>1401</v>
      </c>
      <c r="E6217" s="481" t="s">
        <v>2466</v>
      </c>
      <c r="F6217" s="483">
        <v>14.8</v>
      </c>
    </row>
    <row r="6218" ht="15.75" customHeight="1" outlineLevel="1">
      <c r="A6218" s="155"/>
      <c r="B6218" s="481">
        <v>95622.0</v>
      </c>
      <c r="C6218" s="482" t="s">
        <v>8532</v>
      </c>
      <c r="D6218" s="481" t="s">
        <v>1401</v>
      </c>
      <c r="E6218" s="481" t="s">
        <v>2944</v>
      </c>
      <c r="F6218" s="483">
        <v>13.81</v>
      </c>
    </row>
    <row r="6219" ht="15.75" customHeight="1" outlineLevel="1">
      <c r="A6219" s="155"/>
      <c r="B6219" s="481">
        <v>95623.0</v>
      </c>
      <c r="C6219" s="482" t="s">
        <v>8533</v>
      </c>
      <c r="D6219" s="481" t="s">
        <v>1401</v>
      </c>
      <c r="E6219" s="481" t="s">
        <v>2944</v>
      </c>
      <c r="F6219" s="483">
        <v>9.77</v>
      </c>
    </row>
    <row r="6220" ht="15.75" customHeight="1" outlineLevel="1">
      <c r="A6220" s="155"/>
      <c r="B6220" s="481">
        <v>95624.0</v>
      </c>
      <c r="C6220" s="482" t="s">
        <v>8534</v>
      </c>
      <c r="D6220" s="481" t="s">
        <v>1401</v>
      </c>
      <c r="E6220" s="481" t="s">
        <v>2944</v>
      </c>
      <c r="F6220" s="483">
        <v>20.66</v>
      </c>
    </row>
    <row r="6221" ht="15.75" customHeight="1" outlineLevel="1">
      <c r="A6221" s="155"/>
      <c r="B6221" s="481">
        <v>95625.0</v>
      </c>
      <c r="C6221" s="482" t="s">
        <v>8535</v>
      </c>
      <c r="D6221" s="481" t="s">
        <v>1401</v>
      </c>
      <c r="E6221" s="481" t="s">
        <v>2944</v>
      </c>
      <c r="F6221" s="483">
        <v>24.44</v>
      </c>
    </row>
    <row r="6222" ht="15.75" customHeight="1" outlineLevel="1">
      <c r="A6222" s="155"/>
      <c r="B6222" s="481">
        <v>95626.0</v>
      </c>
      <c r="C6222" s="482" t="s">
        <v>8536</v>
      </c>
      <c r="D6222" s="481" t="s">
        <v>1401</v>
      </c>
      <c r="E6222" s="481" t="s">
        <v>2944</v>
      </c>
      <c r="F6222" s="483">
        <v>14.59</v>
      </c>
    </row>
    <row r="6223" ht="15.75" customHeight="1" outlineLevel="1">
      <c r="A6223" s="155"/>
      <c r="B6223" s="481">
        <v>96126.0</v>
      </c>
      <c r="C6223" s="482" t="s">
        <v>8537</v>
      </c>
      <c r="D6223" s="481" t="s">
        <v>1401</v>
      </c>
      <c r="E6223" s="481" t="s">
        <v>2466</v>
      </c>
      <c r="F6223" s="483">
        <v>15.62</v>
      </c>
    </row>
    <row r="6224" ht="15.75" customHeight="1" outlineLevel="1">
      <c r="A6224" s="155"/>
      <c r="B6224" s="481">
        <v>96127.0</v>
      </c>
      <c r="C6224" s="482" t="s">
        <v>8538</v>
      </c>
      <c r="D6224" s="481" t="s">
        <v>1401</v>
      </c>
      <c r="E6224" s="481" t="s">
        <v>2466</v>
      </c>
      <c r="F6224" s="483">
        <v>9.87</v>
      </c>
    </row>
    <row r="6225" ht="15.75" customHeight="1" outlineLevel="1">
      <c r="A6225" s="155"/>
      <c r="B6225" s="481">
        <v>96128.0</v>
      </c>
      <c r="C6225" s="482" t="s">
        <v>8539</v>
      </c>
      <c r="D6225" s="481" t="s">
        <v>1401</v>
      </c>
      <c r="E6225" s="481" t="s">
        <v>2466</v>
      </c>
      <c r="F6225" s="483">
        <v>26.28</v>
      </c>
    </row>
    <row r="6226" ht="15.75" customHeight="1" outlineLevel="1">
      <c r="A6226" s="155"/>
      <c r="B6226" s="481">
        <v>96129.0</v>
      </c>
      <c r="C6226" s="482" t="s">
        <v>8540</v>
      </c>
      <c r="D6226" s="481" t="s">
        <v>1401</v>
      </c>
      <c r="E6226" s="481" t="s">
        <v>2466</v>
      </c>
      <c r="F6226" s="483">
        <v>30.87</v>
      </c>
    </row>
    <row r="6227" ht="15.75" customHeight="1" outlineLevel="1">
      <c r="A6227" s="155"/>
      <c r="B6227" s="481">
        <v>96130.0</v>
      </c>
      <c r="C6227" s="482" t="s">
        <v>8541</v>
      </c>
      <c r="D6227" s="481" t="s">
        <v>1401</v>
      </c>
      <c r="E6227" s="481" t="s">
        <v>2466</v>
      </c>
      <c r="F6227" s="483">
        <v>16.96</v>
      </c>
    </row>
    <row r="6228" ht="15.75" customHeight="1" outlineLevel="1">
      <c r="A6228" s="155"/>
      <c r="B6228" s="481">
        <v>96131.0</v>
      </c>
      <c r="C6228" s="482" t="s">
        <v>8542</v>
      </c>
      <c r="D6228" s="481" t="s">
        <v>1401</v>
      </c>
      <c r="E6228" s="481" t="s">
        <v>2466</v>
      </c>
      <c r="F6228" s="483">
        <v>24.41</v>
      </c>
    </row>
    <row r="6229" ht="15.75" customHeight="1" outlineLevel="1">
      <c r="A6229" s="155"/>
      <c r="B6229" s="481">
        <v>96132.0</v>
      </c>
      <c r="C6229" s="482" t="s">
        <v>8543</v>
      </c>
      <c r="D6229" s="481" t="s">
        <v>1401</v>
      </c>
      <c r="E6229" s="481" t="s">
        <v>2466</v>
      </c>
      <c r="F6229" s="483">
        <v>15.87</v>
      </c>
    </row>
    <row r="6230" ht="15.75" customHeight="1" outlineLevel="1">
      <c r="A6230" s="155"/>
      <c r="B6230" s="481">
        <v>96133.0</v>
      </c>
      <c r="C6230" s="482" t="s">
        <v>8544</v>
      </c>
      <c r="D6230" s="481" t="s">
        <v>1401</v>
      </c>
      <c r="E6230" s="481" t="s">
        <v>2466</v>
      </c>
      <c r="F6230" s="483">
        <v>39.97</v>
      </c>
    </row>
    <row r="6231" ht="15.75" customHeight="1" outlineLevel="1">
      <c r="A6231" s="155"/>
      <c r="B6231" s="481">
        <v>96134.0</v>
      </c>
      <c r="C6231" s="482" t="s">
        <v>8545</v>
      </c>
      <c r="D6231" s="481" t="s">
        <v>1401</v>
      </c>
      <c r="E6231" s="481" t="s">
        <v>2466</v>
      </c>
      <c r="F6231" s="483">
        <v>47.02</v>
      </c>
    </row>
    <row r="6232" ht="15.75" customHeight="1" outlineLevel="1">
      <c r="A6232" s="155"/>
      <c r="B6232" s="481">
        <v>96135.0</v>
      </c>
      <c r="C6232" s="482" t="s">
        <v>8546</v>
      </c>
      <c r="D6232" s="481" t="s">
        <v>1401</v>
      </c>
      <c r="E6232" s="481" t="s">
        <v>2466</v>
      </c>
      <c r="F6232" s="483">
        <v>26.33</v>
      </c>
    </row>
    <row r="6233" ht="15.75" customHeight="1" outlineLevel="1">
      <c r="A6233" s="155"/>
      <c r="B6233" s="481">
        <v>104639.0</v>
      </c>
      <c r="C6233" s="482" t="s">
        <v>8547</v>
      </c>
      <c r="D6233" s="481" t="s">
        <v>1401</v>
      </c>
      <c r="E6233" s="481" t="s">
        <v>2466</v>
      </c>
      <c r="F6233" s="483">
        <v>10.86</v>
      </c>
    </row>
    <row r="6234" ht="15.75" customHeight="1" outlineLevel="1">
      <c r="A6234" s="155"/>
      <c r="B6234" s="481">
        <v>104640.0</v>
      </c>
      <c r="C6234" s="482" t="s">
        <v>8548</v>
      </c>
      <c r="D6234" s="481" t="s">
        <v>1401</v>
      </c>
      <c r="E6234" s="481" t="s">
        <v>2466</v>
      </c>
      <c r="F6234" s="483">
        <v>12.1</v>
      </c>
    </row>
    <row r="6235" ht="15.75" customHeight="1" outlineLevel="1">
      <c r="A6235" s="155"/>
      <c r="B6235" s="481">
        <v>104641.0</v>
      </c>
      <c r="C6235" s="482" t="s">
        <v>8549</v>
      </c>
      <c r="D6235" s="481" t="s">
        <v>1401</v>
      </c>
      <c r="E6235" s="481" t="s">
        <v>2466</v>
      </c>
      <c r="F6235" s="483">
        <v>8.7</v>
      </c>
    </row>
    <row r="6236" ht="15.75" customHeight="1" outlineLevel="1">
      <c r="A6236" s="155"/>
      <c r="B6236" s="481">
        <v>104642.0</v>
      </c>
      <c r="C6236" s="482" t="s">
        <v>8550</v>
      </c>
      <c r="D6236" s="481" t="s">
        <v>1401</v>
      </c>
      <c r="E6236" s="481" t="s">
        <v>2466</v>
      </c>
      <c r="F6236" s="483">
        <v>9.94</v>
      </c>
    </row>
    <row r="6237" ht="15.75" customHeight="1" outlineLevel="1">
      <c r="A6237" s="155"/>
      <c r="B6237" s="481">
        <v>102193.0</v>
      </c>
      <c r="C6237" s="482" t="s">
        <v>8551</v>
      </c>
      <c r="D6237" s="481" t="s">
        <v>1401</v>
      </c>
      <c r="E6237" s="481" t="s">
        <v>2466</v>
      </c>
      <c r="F6237" s="483">
        <v>1.83</v>
      </c>
    </row>
    <row r="6238" ht="15.75" customHeight="1" outlineLevel="1">
      <c r="A6238" s="155"/>
      <c r="B6238" s="481">
        <v>102194.0</v>
      </c>
      <c r="C6238" s="482" t="s">
        <v>8552</v>
      </c>
      <c r="D6238" s="481" t="s">
        <v>1401</v>
      </c>
      <c r="E6238" s="481" t="s">
        <v>2466</v>
      </c>
      <c r="F6238" s="483">
        <v>7.53</v>
      </c>
    </row>
    <row r="6239" ht="15.75" customHeight="1" outlineLevel="1">
      <c r="A6239" s="155"/>
      <c r="B6239" s="481">
        <v>102197.0</v>
      </c>
      <c r="C6239" s="482" t="s">
        <v>8553</v>
      </c>
      <c r="D6239" s="481" t="s">
        <v>1401</v>
      </c>
      <c r="E6239" s="481" t="s">
        <v>2466</v>
      </c>
      <c r="F6239" s="483">
        <v>22.18</v>
      </c>
    </row>
    <row r="6240" ht="15.75" customHeight="1" outlineLevel="1">
      <c r="A6240" s="155"/>
      <c r="B6240" s="481">
        <v>102200.0</v>
      </c>
      <c r="C6240" s="482" t="s">
        <v>8554</v>
      </c>
      <c r="D6240" s="481" t="s">
        <v>1401</v>
      </c>
      <c r="E6240" s="481" t="s">
        <v>2466</v>
      </c>
      <c r="F6240" s="483">
        <v>17.91</v>
      </c>
    </row>
    <row r="6241" ht="15.75" customHeight="1" outlineLevel="1">
      <c r="A6241" s="155"/>
      <c r="B6241" s="481">
        <v>102201.0</v>
      </c>
      <c r="C6241" s="482" t="s">
        <v>8555</v>
      </c>
      <c r="D6241" s="481" t="s">
        <v>1401</v>
      </c>
      <c r="E6241" s="481" t="s">
        <v>2466</v>
      </c>
      <c r="F6241" s="483">
        <v>16.95</v>
      </c>
    </row>
    <row r="6242" ht="15.75" customHeight="1" outlineLevel="1">
      <c r="A6242" s="155"/>
      <c r="B6242" s="481">
        <v>102202.0</v>
      </c>
      <c r="C6242" s="482" t="s">
        <v>8556</v>
      </c>
      <c r="D6242" s="481" t="s">
        <v>1401</v>
      </c>
      <c r="E6242" s="481" t="s">
        <v>2466</v>
      </c>
      <c r="F6242" s="483">
        <v>41.4</v>
      </c>
    </row>
    <row r="6243" ht="15.75" customHeight="1" outlineLevel="1">
      <c r="A6243" s="155"/>
      <c r="B6243" s="481">
        <v>102203.0</v>
      </c>
      <c r="C6243" s="482" t="s">
        <v>8557</v>
      </c>
      <c r="D6243" s="481" t="s">
        <v>1401</v>
      </c>
      <c r="E6243" s="481" t="s">
        <v>2466</v>
      </c>
      <c r="F6243" s="483">
        <v>9.78</v>
      </c>
    </row>
    <row r="6244" ht="15.75" customHeight="1" outlineLevel="1">
      <c r="A6244" s="155"/>
      <c r="B6244" s="481">
        <v>102204.0</v>
      </c>
      <c r="C6244" s="482" t="s">
        <v>8558</v>
      </c>
      <c r="D6244" s="481" t="s">
        <v>1401</v>
      </c>
      <c r="E6244" s="481" t="s">
        <v>2466</v>
      </c>
      <c r="F6244" s="483">
        <v>10.08</v>
      </c>
    </row>
    <row r="6245" ht="15.75" customHeight="1" outlineLevel="1">
      <c r="A6245" s="155"/>
      <c r="B6245" s="481">
        <v>102205.0</v>
      </c>
      <c r="C6245" s="482" t="s">
        <v>8559</v>
      </c>
      <c r="D6245" s="481" t="s">
        <v>1401</v>
      </c>
      <c r="E6245" s="481" t="s">
        <v>2944</v>
      </c>
      <c r="F6245" s="483">
        <v>9.1</v>
      </c>
    </row>
    <row r="6246" ht="15.75" customHeight="1" outlineLevel="1">
      <c r="A6246" s="155"/>
      <c r="B6246" s="481">
        <v>102207.0</v>
      </c>
      <c r="C6246" s="482" t="s">
        <v>8560</v>
      </c>
      <c r="D6246" s="481" t="s">
        <v>1401</v>
      </c>
      <c r="E6246" s="481" t="s">
        <v>2466</v>
      </c>
      <c r="F6246" s="483">
        <v>7.85</v>
      </c>
    </row>
    <row r="6247" ht="15.75" customHeight="1" outlineLevel="1">
      <c r="A6247" s="155"/>
      <c r="B6247" s="481">
        <v>102208.0</v>
      </c>
      <c r="C6247" s="482" t="s">
        <v>8561</v>
      </c>
      <c r="D6247" s="481" t="s">
        <v>1401</v>
      </c>
      <c r="E6247" s="481" t="s">
        <v>2466</v>
      </c>
      <c r="F6247" s="483">
        <v>7.49</v>
      </c>
    </row>
    <row r="6248" ht="15.75" customHeight="1" outlineLevel="1">
      <c r="A6248" s="155"/>
      <c r="B6248" s="481">
        <v>102209.0</v>
      </c>
      <c r="C6248" s="482" t="s">
        <v>8562</v>
      </c>
      <c r="D6248" s="481" t="s">
        <v>1401</v>
      </c>
      <c r="E6248" s="481" t="s">
        <v>2466</v>
      </c>
      <c r="F6248" s="483">
        <v>7.72</v>
      </c>
    </row>
    <row r="6249" ht="15.75" customHeight="1" outlineLevel="1">
      <c r="A6249" s="155"/>
      <c r="B6249" s="481">
        <v>102210.0</v>
      </c>
      <c r="C6249" s="482" t="s">
        <v>8563</v>
      </c>
      <c r="D6249" s="481" t="s">
        <v>1401</v>
      </c>
      <c r="E6249" s="481" t="s">
        <v>2944</v>
      </c>
      <c r="F6249" s="483">
        <v>7.37</v>
      </c>
    </row>
    <row r="6250" ht="15.75" customHeight="1" outlineLevel="1">
      <c r="A6250" s="155"/>
      <c r="B6250" s="481">
        <v>102213.0</v>
      </c>
      <c r="C6250" s="482" t="s">
        <v>8564</v>
      </c>
      <c r="D6250" s="481" t="s">
        <v>1401</v>
      </c>
      <c r="E6250" s="481" t="s">
        <v>2466</v>
      </c>
      <c r="F6250" s="483">
        <v>19.57</v>
      </c>
    </row>
    <row r="6251" ht="15.75" customHeight="1" outlineLevel="1">
      <c r="A6251" s="155"/>
      <c r="B6251" s="481">
        <v>102214.0</v>
      </c>
      <c r="C6251" s="482" t="s">
        <v>8565</v>
      </c>
      <c r="D6251" s="481" t="s">
        <v>1401</v>
      </c>
      <c r="E6251" s="481" t="s">
        <v>2466</v>
      </c>
      <c r="F6251" s="483">
        <v>20.19</v>
      </c>
    </row>
    <row r="6252" ht="15.75" customHeight="1" outlineLevel="1">
      <c r="A6252" s="155"/>
      <c r="B6252" s="481">
        <v>102215.0</v>
      </c>
      <c r="C6252" s="482" t="s">
        <v>8566</v>
      </c>
      <c r="D6252" s="481" t="s">
        <v>1401</v>
      </c>
      <c r="E6252" s="481" t="s">
        <v>2944</v>
      </c>
      <c r="F6252" s="483">
        <v>18.21</v>
      </c>
    </row>
    <row r="6253" ht="15.75" customHeight="1" outlineLevel="1">
      <c r="A6253" s="155"/>
      <c r="B6253" s="481">
        <v>102217.0</v>
      </c>
      <c r="C6253" s="482" t="s">
        <v>8567</v>
      </c>
      <c r="D6253" s="481" t="s">
        <v>1401</v>
      </c>
      <c r="E6253" s="481" t="s">
        <v>2466</v>
      </c>
      <c r="F6253" s="483">
        <v>15.72</v>
      </c>
    </row>
    <row r="6254" ht="15.75" customHeight="1" outlineLevel="1">
      <c r="A6254" s="155"/>
      <c r="B6254" s="481">
        <v>102218.0</v>
      </c>
      <c r="C6254" s="482" t="s">
        <v>8568</v>
      </c>
      <c r="D6254" s="481" t="s">
        <v>1401</v>
      </c>
      <c r="E6254" s="481" t="s">
        <v>2466</v>
      </c>
      <c r="F6254" s="483">
        <v>14.99</v>
      </c>
    </row>
    <row r="6255" ht="15.75" customHeight="1" outlineLevel="1">
      <c r="A6255" s="155"/>
      <c r="B6255" s="481">
        <v>102219.0</v>
      </c>
      <c r="C6255" s="482" t="s">
        <v>8569</v>
      </c>
      <c r="D6255" s="481" t="s">
        <v>1401</v>
      </c>
      <c r="E6255" s="481" t="s">
        <v>2466</v>
      </c>
      <c r="F6255" s="483">
        <v>15.45</v>
      </c>
    </row>
    <row r="6256" ht="15.75" customHeight="1" outlineLevel="1">
      <c r="A6256" s="155"/>
      <c r="B6256" s="481">
        <v>102220.0</v>
      </c>
      <c r="C6256" s="482" t="s">
        <v>8570</v>
      </c>
      <c r="D6256" s="481" t="s">
        <v>1401</v>
      </c>
      <c r="E6256" s="481" t="s">
        <v>2944</v>
      </c>
      <c r="F6256" s="483">
        <v>14.77</v>
      </c>
    </row>
    <row r="6257" ht="15.75" customHeight="1" outlineLevel="1">
      <c r="A6257" s="155"/>
      <c r="B6257" s="481">
        <v>102223.0</v>
      </c>
      <c r="C6257" s="482" t="s">
        <v>8571</v>
      </c>
      <c r="D6257" s="481" t="s">
        <v>1401</v>
      </c>
      <c r="E6257" s="481" t="s">
        <v>2466</v>
      </c>
      <c r="F6257" s="483">
        <v>29.36</v>
      </c>
    </row>
    <row r="6258" ht="15.75" customHeight="1" outlineLevel="1">
      <c r="A6258" s="155"/>
      <c r="B6258" s="481">
        <v>102224.0</v>
      </c>
      <c r="C6258" s="482" t="s">
        <v>8572</v>
      </c>
      <c r="D6258" s="481" t="s">
        <v>1401</v>
      </c>
      <c r="E6258" s="481" t="s">
        <v>2466</v>
      </c>
      <c r="F6258" s="483">
        <v>30.29</v>
      </c>
    </row>
    <row r="6259" ht="15.75" customHeight="1" outlineLevel="1">
      <c r="A6259" s="155"/>
      <c r="B6259" s="481">
        <v>102225.0</v>
      </c>
      <c r="C6259" s="482" t="s">
        <v>8573</v>
      </c>
      <c r="D6259" s="481" t="s">
        <v>1401</v>
      </c>
      <c r="E6259" s="481" t="s">
        <v>2944</v>
      </c>
      <c r="F6259" s="483">
        <v>27.33</v>
      </c>
    </row>
    <row r="6260" ht="15.75" customHeight="1" outlineLevel="1">
      <c r="A6260" s="155"/>
      <c r="B6260" s="481">
        <v>102227.0</v>
      </c>
      <c r="C6260" s="482" t="s">
        <v>8574</v>
      </c>
      <c r="D6260" s="481" t="s">
        <v>1401</v>
      </c>
      <c r="E6260" s="481" t="s">
        <v>2466</v>
      </c>
      <c r="F6260" s="483">
        <v>23.58</v>
      </c>
    </row>
    <row r="6261" ht="15.75" customHeight="1" outlineLevel="1">
      <c r="A6261" s="155"/>
      <c r="B6261" s="481">
        <v>102228.0</v>
      </c>
      <c r="C6261" s="482" t="s">
        <v>8575</v>
      </c>
      <c r="D6261" s="481" t="s">
        <v>1401</v>
      </c>
      <c r="E6261" s="481" t="s">
        <v>2466</v>
      </c>
      <c r="F6261" s="483">
        <v>22.51</v>
      </c>
    </row>
    <row r="6262" ht="15.75" customHeight="1" outlineLevel="1">
      <c r="A6262" s="155"/>
      <c r="B6262" s="481">
        <v>102229.0</v>
      </c>
      <c r="C6262" s="482" t="s">
        <v>8576</v>
      </c>
      <c r="D6262" s="481" t="s">
        <v>1401</v>
      </c>
      <c r="E6262" s="481" t="s">
        <v>2466</v>
      </c>
      <c r="F6262" s="483">
        <v>23.19</v>
      </c>
    </row>
    <row r="6263" ht="15.75" customHeight="1" outlineLevel="1">
      <c r="A6263" s="155"/>
      <c r="B6263" s="481">
        <v>102230.0</v>
      </c>
      <c r="C6263" s="482" t="s">
        <v>8577</v>
      </c>
      <c r="D6263" s="481" t="s">
        <v>1401</v>
      </c>
      <c r="E6263" s="481" t="s">
        <v>2944</v>
      </c>
      <c r="F6263" s="483">
        <v>22.16</v>
      </c>
    </row>
    <row r="6264" ht="15.75" customHeight="1" outlineLevel="1">
      <c r="A6264" s="155"/>
      <c r="B6264" s="481">
        <v>102233.0</v>
      </c>
      <c r="C6264" s="482" t="s">
        <v>8578</v>
      </c>
      <c r="D6264" s="481" t="s">
        <v>1401</v>
      </c>
      <c r="E6264" s="481" t="s">
        <v>2318</v>
      </c>
      <c r="F6264" s="483">
        <v>11.18</v>
      </c>
    </row>
    <row r="6265" ht="15.75" customHeight="1" outlineLevel="1">
      <c r="A6265" s="155"/>
      <c r="B6265" s="481">
        <v>102234.0</v>
      </c>
      <c r="C6265" s="482" t="s">
        <v>8579</v>
      </c>
      <c r="D6265" s="481" t="s">
        <v>1401</v>
      </c>
      <c r="E6265" s="481" t="s">
        <v>2318</v>
      </c>
      <c r="F6265" s="483">
        <v>22.35</v>
      </c>
    </row>
    <row r="6266" ht="15.75" customHeight="1" outlineLevel="1">
      <c r="A6266" s="155"/>
      <c r="B6266" s="481">
        <v>100716.0</v>
      </c>
      <c r="C6266" s="482" t="s">
        <v>8580</v>
      </c>
      <c r="D6266" s="481" t="s">
        <v>1401</v>
      </c>
      <c r="E6266" s="481" t="s">
        <v>2318</v>
      </c>
      <c r="F6266" s="483">
        <v>25.96</v>
      </c>
    </row>
    <row r="6267" ht="15.75" customHeight="1" outlineLevel="1">
      <c r="A6267" s="155"/>
      <c r="B6267" s="481">
        <v>100717.0</v>
      </c>
      <c r="C6267" s="482" t="s">
        <v>8581</v>
      </c>
      <c r="D6267" s="481" t="s">
        <v>1401</v>
      </c>
      <c r="E6267" s="481" t="s">
        <v>2466</v>
      </c>
      <c r="F6267" s="483">
        <v>8.93</v>
      </c>
    </row>
    <row r="6268" ht="15.75" customHeight="1" outlineLevel="1">
      <c r="A6268" s="155"/>
      <c r="B6268" s="481">
        <v>100718.0</v>
      </c>
      <c r="C6268" s="482" t="s">
        <v>8582</v>
      </c>
      <c r="D6268" s="481" t="s">
        <v>1440</v>
      </c>
      <c r="E6268" s="481" t="s">
        <v>2466</v>
      </c>
      <c r="F6268" s="483">
        <v>1.33</v>
      </c>
    </row>
    <row r="6269" ht="15.75" customHeight="1" outlineLevel="1">
      <c r="A6269" s="155"/>
      <c r="B6269" s="481">
        <v>100719.0</v>
      </c>
      <c r="C6269" s="482" t="s">
        <v>8583</v>
      </c>
      <c r="D6269" s="481" t="s">
        <v>1401</v>
      </c>
      <c r="E6269" s="481" t="s">
        <v>2466</v>
      </c>
      <c r="F6269" s="483">
        <v>9.79</v>
      </c>
    </row>
    <row r="6270" ht="15.75" customHeight="1" outlineLevel="1">
      <c r="A6270" s="155"/>
      <c r="B6270" s="481">
        <v>100720.0</v>
      </c>
      <c r="C6270" s="482" t="s">
        <v>8584</v>
      </c>
      <c r="D6270" s="481" t="s">
        <v>1401</v>
      </c>
      <c r="E6270" s="481" t="s">
        <v>2466</v>
      </c>
      <c r="F6270" s="483">
        <v>9.87</v>
      </c>
    </row>
    <row r="6271" ht="15.75" customHeight="1" outlineLevel="1">
      <c r="A6271" s="155"/>
      <c r="B6271" s="481">
        <v>100721.0</v>
      </c>
      <c r="C6271" s="482" t="s">
        <v>8585</v>
      </c>
      <c r="D6271" s="481" t="s">
        <v>1401</v>
      </c>
      <c r="E6271" s="481" t="s">
        <v>2466</v>
      </c>
      <c r="F6271" s="483">
        <v>23.02</v>
      </c>
    </row>
    <row r="6272" ht="15.75" customHeight="1" outlineLevel="1">
      <c r="A6272" s="155"/>
      <c r="B6272" s="481">
        <v>100722.0</v>
      </c>
      <c r="C6272" s="482" t="s">
        <v>8586</v>
      </c>
      <c r="D6272" s="481" t="s">
        <v>1401</v>
      </c>
      <c r="E6272" s="481" t="s">
        <v>2466</v>
      </c>
      <c r="F6272" s="483">
        <v>22.57</v>
      </c>
    </row>
    <row r="6273" ht="15.75" customHeight="1" outlineLevel="1">
      <c r="A6273" s="155"/>
      <c r="B6273" s="481">
        <v>100723.0</v>
      </c>
      <c r="C6273" s="482" t="s">
        <v>8587</v>
      </c>
      <c r="D6273" s="481" t="s">
        <v>1401</v>
      </c>
      <c r="E6273" s="481" t="s">
        <v>2466</v>
      </c>
      <c r="F6273" s="483">
        <v>10.5</v>
      </c>
    </row>
    <row r="6274" ht="15.75" customHeight="1" outlineLevel="1">
      <c r="A6274" s="155"/>
      <c r="B6274" s="481">
        <v>100724.0</v>
      </c>
      <c r="C6274" s="482" t="s">
        <v>8588</v>
      </c>
      <c r="D6274" s="481" t="s">
        <v>1401</v>
      </c>
      <c r="E6274" s="481" t="s">
        <v>2466</v>
      </c>
      <c r="F6274" s="483">
        <v>12.72</v>
      </c>
    </row>
    <row r="6275" ht="15.75" customHeight="1" outlineLevel="1">
      <c r="A6275" s="155"/>
      <c r="B6275" s="481">
        <v>100725.0</v>
      </c>
      <c r="C6275" s="482" t="s">
        <v>8589</v>
      </c>
      <c r="D6275" s="481" t="s">
        <v>1401</v>
      </c>
      <c r="E6275" s="481" t="s">
        <v>2466</v>
      </c>
      <c r="F6275" s="483">
        <v>23.25</v>
      </c>
    </row>
    <row r="6276" ht="15.75" customHeight="1" outlineLevel="1">
      <c r="A6276" s="155"/>
      <c r="B6276" s="481">
        <v>100726.0</v>
      </c>
      <c r="C6276" s="482" t="s">
        <v>8590</v>
      </c>
      <c r="D6276" s="481" t="s">
        <v>1401</v>
      </c>
      <c r="E6276" s="481" t="s">
        <v>2466</v>
      </c>
      <c r="F6276" s="483">
        <v>25.33</v>
      </c>
    </row>
    <row r="6277" ht="15.75" customHeight="1" outlineLevel="1">
      <c r="A6277" s="155"/>
      <c r="B6277" s="481">
        <v>100727.0</v>
      </c>
      <c r="C6277" s="482" t="s">
        <v>8591</v>
      </c>
      <c r="D6277" s="481" t="s">
        <v>1401</v>
      </c>
      <c r="E6277" s="481" t="s">
        <v>2466</v>
      </c>
      <c r="F6277" s="483">
        <v>23.67</v>
      </c>
    </row>
    <row r="6278" ht="15.75" customHeight="1" outlineLevel="1">
      <c r="A6278" s="155"/>
      <c r="B6278" s="481">
        <v>100728.0</v>
      </c>
      <c r="C6278" s="482" t="s">
        <v>8592</v>
      </c>
      <c r="D6278" s="481" t="s">
        <v>1401</v>
      </c>
      <c r="E6278" s="481" t="s">
        <v>2466</v>
      </c>
      <c r="F6278" s="483">
        <v>21.52</v>
      </c>
    </row>
    <row r="6279" ht="15.75" customHeight="1" outlineLevel="1">
      <c r="A6279" s="155"/>
      <c r="B6279" s="481">
        <v>100729.0</v>
      </c>
      <c r="C6279" s="482" t="s">
        <v>8593</v>
      </c>
      <c r="D6279" s="481" t="s">
        <v>1401</v>
      </c>
      <c r="E6279" s="481" t="s">
        <v>2466</v>
      </c>
      <c r="F6279" s="483">
        <v>18.01</v>
      </c>
    </row>
    <row r="6280" ht="15.75" customHeight="1" outlineLevel="1">
      <c r="A6280" s="155"/>
      <c r="B6280" s="481">
        <v>100730.0</v>
      </c>
      <c r="C6280" s="482" t="s">
        <v>8594</v>
      </c>
      <c r="D6280" s="481" t="s">
        <v>1401</v>
      </c>
      <c r="E6280" s="481" t="s">
        <v>2466</v>
      </c>
      <c r="F6280" s="483">
        <v>21.21</v>
      </c>
    </row>
    <row r="6281" ht="15.75" customHeight="1" outlineLevel="1">
      <c r="A6281" s="155"/>
      <c r="B6281" s="481">
        <v>100733.0</v>
      </c>
      <c r="C6281" s="482" t="s">
        <v>8595</v>
      </c>
      <c r="D6281" s="481" t="s">
        <v>1401</v>
      </c>
      <c r="E6281" s="481" t="s">
        <v>2466</v>
      </c>
      <c r="F6281" s="483">
        <v>10.38</v>
      </c>
    </row>
    <row r="6282" ht="15.75" customHeight="1" outlineLevel="1">
      <c r="A6282" s="155"/>
      <c r="B6282" s="481">
        <v>100734.0</v>
      </c>
      <c r="C6282" s="482" t="s">
        <v>8596</v>
      </c>
      <c r="D6282" s="481" t="s">
        <v>1401</v>
      </c>
      <c r="E6282" s="481" t="s">
        <v>2466</v>
      </c>
      <c r="F6282" s="483">
        <v>13.93</v>
      </c>
    </row>
    <row r="6283" ht="15.75" customHeight="1" outlineLevel="1">
      <c r="A6283" s="155"/>
      <c r="B6283" s="481">
        <v>100735.0</v>
      </c>
      <c r="C6283" s="482" t="s">
        <v>8597</v>
      </c>
      <c r="D6283" s="481" t="s">
        <v>1401</v>
      </c>
      <c r="E6283" s="481" t="s">
        <v>2466</v>
      </c>
      <c r="F6283" s="483">
        <v>10.28</v>
      </c>
    </row>
    <row r="6284" ht="15.75" customHeight="1" outlineLevel="1">
      <c r="A6284" s="155"/>
      <c r="B6284" s="481">
        <v>100736.0</v>
      </c>
      <c r="C6284" s="482" t="s">
        <v>8598</v>
      </c>
      <c r="D6284" s="481" t="s">
        <v>1401</v>
      </c>
      <c r="E6284" s="481" t="s">
        <v>2466</v>
      </c>
      <c r="F6284" s="483">
        <v>13.74</v>
      </c>
    </row>
    <row r="6285" ht="15.75" customHeight="1" outlineLevel="1">
      <c r="A6285" s="155"/>
      <c r="B6285" s="481">
        <v>100739.0</v>
      </c>
      <c r="C6285" s="482" t="s">
        <v>8599</v>
      </c>
      <c r="D6285" s="481" t="s">
        <v>1401</v>
      </c>
      <c r="E6285" s="481" t="s">
        <v>2466</v>
      </c>
      <c r="F6285" s="483">
        <v>9.65</v>
      </c>
    </row>
    <row r="6286" ht="15.75" customHeight="1" outlineLevel="1">
      <c r="A6286" s="155"/>
      <c r="B6286" s="481">
        <v>100740.0</v>
      </c>
      <c r="C6286" s="482" t="s">
        <v>8600</v>
      </c>
      <c r="D6286" s="481" t="s">
        <v>1401</v>
      </c>
      <c r="E6286" s="481" t="s">
        <v>2466</v>
      </c>
      <c r="F6286" s="483">
        <v>10.38</v>
      </c>
    </row>
    <row r="6287" ht="15.75" customHeight="1" outlineLevel="1">
      <c r="A6287" s="155"/>
      <c r="B6287" s="481">
        <v>100741.0</v>
      </c>
      <c r="C6287" s="482" t="s">
        <v>8601</v>
      </c>
      <c r="D6287" s="481" t="s">
        <v>1401</v>
      </c>
      <c r="E6287" s="481" t="s">
        <v>2466</v>
      </c>
      <c r="F6287" s="483">
        <v>22.69</v>
      </c>
    </row>
    <row r="6288" ht="15.75" customHeight="1" outlineLevel="1">
      <c r="A6288" s="155"/>
      <c r="B6288" s="481">
        <v>100742.0</v>
      </c>
      <c r="C6288" s="482" t="s">
        <v>8602</v>
      </c>
      <c r="D6288" s="481" t="s">
        <v>1401</v>
      </c>
      <c r="E6288" s="481" t="s">
        <v>2466</v>
      </c>
      <c r="F6288" s="483">
        <v>23.04</v>
      </c>
    </row>
    <row r="6289" ht="15.75" customHeight="1" outlineLevel="1">
      <c r="A6289" s="155"/>
      <c r="B6289" s="481">
        <v>100743.0</v>
      </c>
      <c r="C6289" s="482" t="s">
        <v>8603</v>
      </c>
      <c r="D6289" s="481" t="s">
        <v>1401</v>
      </c>
      <c r="E6289" s="481" t="s">
        <v>2944</v>
      </c>
      <c r="F6289" s="483">
        <v>9.43</v>
      </c>
    </row>
    <row r="6290" ht="15.75" customHeight="1" outlineLevel="1">
      <c r="A6290" s="155"/>
      <c r="B6290" s="481">
        <v>100744.0</v>
      </c>
      <c r="C6290" s="482" t="s">
        <v>8604</v>
      </c>
      <c r="D6290" s="481" t="s">
        <v>1401</v>
      </c>
      <c r="E6290" s="481" t="s">
        <v>2944</v>
      </c>
      <c r="F6290" s="483">
        <v>10.24</v>
      </c>
    </row>
    <row r="6291" ht="15.75" customHeight="1" outlineLevel="1">
      <c r="A6291" s="155"/>
      <c r="B6291" s="481">
        <v>100745.0</v>
      </c>
      <c r="C6291" s="482" t="s">
        <v>8605</v>
      </c>
      <c r="D6291" s="481" t="s">
        <v>1401</v>
      </c>
      <c r="E6291" s="481" t="s">
        <v>2944</v>
      </c>
      <c r="F6291" s="483">
        <v>22.46</v>
      </c>
    </row>
    <row r="6292" ht="15.75" customHeight="1" outlineLevel="1">
      <c r="A6292" s="155"/>
      <c r="B6292" s="481">
        <v>100746.0</v>
      </c>
      <c r="C6292" s="482" t="s">
        <v>8606</v>
      </c>
      <c r="D6292" s="481" t="s">
        <v>1401</v>
      </c>
      <c r="E6292" s="481" t="s">
        <v>2944</v>
      </c>
      <c r="F6292" s="483">
        <v>22.9</v>
      </c>
    </row>
    <row r="6293" ht="15.75" customHeight="1" outlineLevel="1">
      <c r="A6293" s="155"/>
      <c r="B6293" s="481">
        <v>100747.0</v>
      </c>
      <c r="C6293" s="482" t="s">
        <v>8607</v>
      </c>
      <c r="D6293" s="481" t="s">
        <v>1401</v>
      </c>
      <c r="E6293" s="481" t="s">
        <v>2466</v>
      </c>
      <c r="F6293" s="483">
        <v>9.52</v>
      </c>
    </row>
    <row r="6294" ht="15.75" customHeight="1" outlineLevel="1">
      <c r="A6294" s="155"/>
      <c r="B6294" s="481">
        <v>100748.0</v>
      </c>
      <c r="C6294" s="482" t="s">
        <v>8608</v>
      </c>
      <c r="D6294" s="481" t="s">
        <v>1401</v>
      </c>
      <c r="E6294" s="481" t="s">
        <v>2466</v>
      </c>
      <c r="F6294" s="483">
        <v>10.3</v>
      </c>
    </row>
    <row r="6295" ht="15.75" customHeight="1" outlineLevel="1">
      <c r="A6295" s="155"/>
      <c r="B6295" s="481">
        <v>100749.0</v>
      </c>
      <c r="C6295" s="482" t="s">
        <v>8609</v>
      </c>
      <c r="D6295" s="481" t="s">
        <v>1401</v>
      </c>
      <c r="E6295" s="481" t="s">
        <v>2466</v>
      </c>
      <c r="F6295" s="483">
        <v>22.56</v>
      </c>
    </row>
    <row r="6296" ht="15.75" customHeight="1" outlineLevel="1">
      <c r="A6296" s="155"/>
      <c r="B6296" s="481">
        <v>100750.0</v>
      </c>
      <c r="C6296" s="482" t="s">
        <v>8610</v>
      </c>
      <c r="D6296" s="481" t="s">
        <v>1401</v>
      </c>
      <c r="E6296" s="481" t="s">
        <v>2466</v>
      </c>
      <c r="F6296" s="483">
        <v>22.96</v>
      </c>
    </row>
    <row r="6297" ht="15.75" customHeight="1" outlineLevel="1">
      <c r="A6297" s="155"/>
      <c r="B6297" s="481">
        <v>100751.0</v>
      </c>
      <c r="C6297" s="482" t="s">
        <v>8611</v>
      </c>
      <c r="D6297" s="481" t="s">
        <v>1401</v>
      </c>
      <c r="E6297" s="481" t="s">
        <v>2466</v>
      </c>
      <c r="F6297" s="483">
        <v>36.03</v>
      </c>
    </row>
    <row r="6298" ht="15.75" customHeight="1" outlineLevel="1">
      <c r="A6298" s="155"/>
      <c r="B6298" s="481">
        <v>100752.0</v>
      </c>
      <c r="C6298" s="482" t="s">
        <v>8612</v>
      </c>
      <c r="D6298" s="481" t="s">
        <v>1401</v>
      </c>
      <c r="E6298" s="481" t="s">
        <v>2466</v>
      </c>
      <c r="F6298" s="483">
        <v>42.44</v>
      </c>
    </row>
    <row r="6299" ht="15.75" customHeight="1" outlineLevel="1">
      <c r="A6299" s="155"/>
      <c r="B6299" s="481">
        <v>100753.0</v>
      </c>
      <c r="C6299" s="482" t="s">
        <v>8613</v>
      </c>
      <c r="D6299" s="481" t="s">
        <v>1401</v>
      </c>
      <c r="E6299" s="481" t="s">
        <v>2466</v>
      </c>
      <c r="F6299" s="483">
        <v>20.57</v>
      </c>
    </row>
    <row r="6300" ht="15.75" customHeight="1" outlineLevel="1">
      <c r="A6300" s="155"/>
      <c r="B6300" s="481">
        <v>100754.0</v>
      </c>
      <c r="C6300" s="482" t="s">
        <v>8614</v>
      </c>
      <c r="D6300" s="481" t="s">
        <v>1401</v>
      </c>
      <c r="E6300" s="481" t="s">
        <v>2466</v>
      </c>
      <c r="F6300" s="483">
        <v>27.5</v>
      </c>
    </row>
    <row r="6301" ht="15.75" customHeight="1" outlineLevel="1">
      <c r="A6301" s="155"/>
      <c r="B6301" s="481">
        <v>100757.0</v>
      </c>
      <c r="C6301" s="482" t="s">
        <v>8615</v>
      </c>
      <c r="D6301" s="481" t="s">
        <v>1401</v>
      </c>
      <c r="E6301" s="481" t="s">
        <v>2466</v>
      </c>
      <c r="F6301" s="483">
        <v>45.39</v>
      </c>
    </row>
    <row r="6302" ht="15.75" customHeight="1" outlineLevel="1">
      <c r="A6302" s="155"/>
      <c r="B6302" s="481">
        <v>100758.0</v>
      </c>
      <c r="C6302" s="482" t="s">
        <v>8616</v>
      </c>
      <c r="D6302" s="481" t="s">
        <v>1401</v>
      </c>
      <c r="E6302" s="481" t="s">
        <v>2466</v>
      </c>
      <c r="F6302" s="483">
        <v>46.1</v>
      </c>
    </row>
    <row r="6303" ht="15.75" customHeight="1" outlineLevel="1">
      <c r="A6303" s="155"/>
      <c r="B6303" s="481">
        <v>100759.0</v>
      </c>
      <c r="C6303" s="482" t="s">
        <v>8617</v>
      </c>
      <c r="D6303" s="481" t="s">
        <v>1401</v>
      </c>
      <c r="E6303" s="481" t="s">
        <v>2944</v>
      </c>
      <c r="F6303" s="483">
        <v>44.94</v>
      </c>
    </row>
    <row r="6304" ht="15.75" customHeight="1" outlineLevel="1">
      <c r="A6304" s="155"/>
      <c r="B6304" s="481">
        <v>100760.0</v>
      </c>
      <c r="C6304" s="482" t="s">
        <v>8618</v>
      </c>
      <c r="D6304" s="481" t="s">
        <v>1401</v>
      </c>
      <c r="E6304" s="481" t="s">
        <v>2944</v>
      </c>
      <c r="F6304" s="483">
        <v>45.82</v>
      </c>
    </row>
    <row r="6305" ht="15.75" customHeight="1" outlineLevel="1">
      <c r="A6305" s="155"/>
      <c r="B6305" s="481">
        <v>100761.0</v>
      </c>
      <c r="C6305" s="482" t="s">
        <v>8619</v>
      </c>
      <c r="D6305" s="481" t="s">
        <v>1401</v>
      </c>
      <c r="E6305" s="481" t="s">
        <v>2466</v>
      </c>
      <c r="F6305" s="483">
        <v>45.13</v>
      </c>
    </row>
    <row r="6306" ht="15.75" customHeight="1" outlineLevel="1">
      <c r="A6306" s="155"/>
      <c r="B6306" s="481">
        <v>100762.0</v>
      </c>
      <c r="C6306" s="482" t="s">
        <v>8620</v>
      </c>
      <c r="D6306" s="481" t="s">
        <v>1401</v>
      </c>
      <c r="E6306" s="481" t="s">
        <v>2466</v>
      </c>
      <c r="F6306" s="483">
        <v>45.94</v>
      </c>
    </row>
    <row r="6307" ht="15.75" customHeight="1" outlineLevel="1">
      <c r="A6307" s="155"/>
      <c r="B6307" s="481">
        <v>102488.0</v>
      </c>
      <c r="C6307" s="482" t="s">
        <v>8621</v>
      </c>
      <c r="D6307" s="481" t="s">
        <v>1401</v>
      </c>
      <c r="E6307" s="481" t="s">
        <v>2318</v>
      </c>
      <c r="F6307" s="483">
        <v>3.34</v>
      </c>
    </row>
    <row r="6308" ht="15.75" customHeight="1" outlineLevel="1">
      <c r="A6308" s="155"/>
      <c r="B6308" s="481">
        <v>102489.0</v>
      </c>
      <c r="C6308" s="482" t="s">
        <v>8622</v>
      </c>
      <c r="D6308" s="481" t="s">
        <v>1401</v>
      </c>
      <c r="E6308" s="481" t="s">
        <v>2466</v>
      </c>
      <c r="F6308" s="483">
        <v>27.04</v>
      </c>
    </row>
    <row r="6309" ht="15.75" customHeight="1" outlineLevel="1">
      <c r="A6309" s="155"/>
      <c r="B6309" s="481">
        <v>102491.0</v>
      </c>
      <c r="C6309" s="482" t="s">
        <v>8623</v>
      </c>
      <c r="D6309" s="481" t="s">
        <v>1401</v>
      </c>
      <c r="E6309" s="481" t="s">
        <v>2466</v>
      </c>
      <c r="F6309" s="483">
        <v>18.99</v>
      </c>
    </row>
    <row r="6310" ht="15.75" customHeight="1" outlineLevel="1">
      <c r="A6310" s="155"/>
      <c r="B6310" s="481">
        <v>102492.0</v>
      </c>
      <c r="C6310" s="482" t="s">
        <v>8624</v>
      </c>
      <c r="D6310" s="481" t="s">
        <v>1401</v>
      </c>
      <c r="E6310" s="481" t="s">
        <v>2466</v>
      </c>
      <c r="F6310" s="483">
        <v>24.23</v>
      </c>
    </row>
    <row r="6311" ht="15.75" customHeight="1" outlineLevel="1">
      <c r="A6311" s="155"/>
      <c r="B6311" s="481">
        <v>102494.0</v>
      </c>
      <c r="C6311" s="482" t="s">
        <v>8625</v>
      </c>
      <c r="D6311" s="481" t="s">
        <v>1401</v>
      </c>
      <c r="E6311" s="481" t="s">
        <v>2466</v>
      </c>
      <c r="F6311" s="483">
        <v>56.2</v>
      </c>
    </row>
    <row r="6312" ht="15.75" customHeight="1" outlineLevel="1">
      <c r="A6312" s="155"/>
      <c r="B6312" s="481">
        <v>102496.0</v>
      </c>
      <c r="C6312" s="482" t="s">
        <v>8626</v>
      </c>
      <c r="D6312" s="481" t="s">
        <v>1440</v>
      </c>
      <c r="E6312" s="481" t="s">
        <v>2466</v>
      </c>
      <c r="F6312" s="483">
        <v>12.0</v>
      </c>
    </row>
    <row r="6313" ht="15.75" customHeight="1" outlineLevel="1">
      <c r="A6313" s="155"/>
      <c r="B6313" s="481">
        <v>102497.0</v>
      </c>
      <c r="C6313" s="482" t="s">
        <v>8627</v>
      </c>
      <c r="D6313" s="481" t="s">
        <v>1440</v>
      </c>
      <c r="E6313" s="481" t="s">
        <v>2466</v>
      </c>
      <c r="F6313" s="483">
        <v>4.75</v>
      </c>
    </row>
    <row r="6314" ht="15.75" customHeight="1" outlineLevel="1">
      <c r="A6314" s="155"/>
      <c r="B6314" s="481">
        <v>102498.0</v>
      </c>
      <c r="C6314" s="482" t="s">
        <v>8628</v>
      </c>
      <c r="D6314" s="481" t="s">
        <v>1440</v>
      </c>
      <c r="E6314" s="481" t="s">
        <v>2466</v>
      </c>
      <c r="F6314" s="483">
        <v>1.49</v>
      </c>
    </row>
    <row r="6315" ht="15.75" customHeight="1" outlineLevel="1">
      <c r="A6315" s="155"/>
      <c r="B6315" s="481">
        <v>102499.0</v>
      </c>
      <c r="C6315" s="482" t="s">
        <v>8629</v>
      </c>
      <c r="D6315" s="481" t="s">
        <v>1401</v>
      </c>
      <c r="E6315" s="481" t="s">
        <v>2466</v>
      </c>
      <c r="F6315" s="483">
        <v>3.11</v>
      </c>
    </row>
    <row r="6316" ht="15.75" customHeight="1" outlineLevel="1">
      <c r="A6316" s="155"/>
      <c r="B6316" s="481">
        <v>102500.0</v>
      </c>
      <c r="C6316" s="482" t="s">
        <v>8630</v>
      </c>
      <c r="D6316" s="481" t="s">
        <v>1440</v>
      </c>
      <c r="E6316" s="481" t="s">
        <v>2466</v>
      </c>
      <c r="F6316" s="483">
        <v>4.23</v>
      </c>
    </row>
    <row r="6317" ht="15.75" customHeight="1" outlineLevel="1">
      <c r="A6317" s="155"/>
      <c r="B6317" s="481">
        <v>102501.0</v>
      </c>
      <c r="C6317" s="482" t="s">
        <v>8631</v>
      </c>
      <c r="D6317" s="481" t="s">
        <v>1401</v>
      </c>
      <c r="E6317" s="481" t="s">
        <v>2466</v>
      </c>
      <c r="F6317" s="483">
        <v>23.66</v>
      </c>
    </row>
    <row r="6318" ht="15.75" customHeight="1" outlineLevel="1">
      <c r="A6318" s="155"/>
      <c r="B6318" s="481">
        <v>102504.0</v>
      </c>
      <c r="C6318" s="482" t="s">
        <v>8632</v>
      </c>
      <c r="D6318" s="481" t="s">
        <v>1440</v>
      </c>
      <c r="E6318" s="481" t="s">
        <v>2466</v>
      </c>
      <c r="F6318" s="483">
        <v>9.35</v>
      </c>
    </row>
    <row r="6319" ht="15.75" customHeight="1" outlineLevel="1">
      <c r="A6319" s="155"/>
      <c r="B6319" s="481">
        <v>102505.0</v>
      </c>
      <c r="C6319" s="482" t="s">
        <v>8633</v>
      </c>
      <c r="D6319" s="481" t="s">
        <v>1440</v>
      </c>
      <c r="E6319" s="481" t="s">
        <v>2466</v>
      </c>
      <c r="F6319" s="483">
        <v>9.46</v>
      </c>
    </row>
    <row r="6320" ht="15.75" customHeight="1" outlineLevel="1">
      <c r="A6320" s="155"/>
      <c r="B6320" s="481">
        <v>102506.0</v>
      </c>
      <c r="C6320" s="482" t="s">
        <v>8634</v>
      </c>
      <c r="D6320" s="481" t="s">
        <v>1440</v>
      </c>
      <c r="E6320" s="481" t="s">
        <v>2466</v>
      </c>
      <c r="F6320" s="483">
        <v>10.18</v>
      </c>
    </row>
    <row r="6321" ht="15.75" customHeight="1" outlineLevel="1">
      <c r="A6321" s="155"/>
      <c r="B6321" s="481">
        <v>102507.0</v>
      </c>
      <c r="C6321" s="482" t="s">
        <v>8635</v>
      </c>
      <c r="D6321" s="481" t="s">
        <v>1440</v>
      </c>
      <c r="E6321" s="481" t="s">
        <v>2466</v>
      </c>
      <c r="F6321" s="483">
        <v>5.89</v>
      </c>
    </row>
    <row r="6322" ht="15.75" customHeight="1" outlineLevel="1">
      <c r="A6322" s="155"/>
      <c r="B6322" s="481">
        <v>102508.0</v>
      </c>
      <c r="C6322" s="482" t="s">
        <v>8636</v>
      </c>
      <c r="D6322" s="481" t="s">
        <v>1401</v>
      </c>
      <c r="E6322" s="481" t="s">
        <v>2466</v>
      </c>
      <c r="F6322" s="483">
        <v>40.76</v>
      </c>
    </row>
    <row r="6323" ht="15.75" customHeight="1" outlineLevel="1">
      <c r="A6323" s="155"/>
      <c r="B6323" s="481">
        <v>102509.0</v>
      </c>
      <c r="C6323" s="482" t="s">
        <v>8637</v>
      </c>
      <c r="D6323" s="481" t="s">
        <v>1401</v>
      </c>
      <c r="E6323" s="481" t="s">
        <v>2466</v>
      </c>
      <c r="F6323" s="483">
        <v>22.48</v>
      </c>
    </row>
    <row r="6324" ht="15.75" customHeight="1" outlineLevel="1">
      <c r="A6324" s="155"/>
      <c r="B6324" s="481">
        <v>102512.0</v>
      </c>
      <c r="C6324" s="482" t="s">
        <v>8638</v>
      </c>
      <c r="D6324" s="481" t="s">
        <v>1440</v>
      </c>
      <c r="E6324" s="481" t="s">
        <v>2318</v>
      </c>
      <c r="F6324" s="483">
        <v>5.08</v>
      </c>
    </row>
    <row r="6325" ht="15.75" customHeight="1" outlineLevel="1">
      <c r="A6325" s="155"/>
      <c r="B6325" s="481">
        <v>102513.0</v>
      </c>
      <c r="C6325" s="482" t="s">
        <v>8639</v>
      </c>
      <c r="D6325" s="481" t="s">
        <v>1401</v>
      </c>
      <c r="E6325" s="481" t="s">
        <v>2466</v>
      </c>
      <c r="F6325" s="483">
        <v>44.9</v>
      </c>
    </row>
    <row r="6326" ht="15.75" customHeight="1" outlineLevel="1">
      <c r="A6326" s="155"/>
      <c r="B6326" s="481">
        <v>102520.0</v>
      </c>
      <c r="C6326" s="482" t="s">
        <v>8640</v>
      </c>
      <c r="D6326" s="481" t="s">
        <v>1401</v>
      </c>
      <c r="E6326" s="481" t="s">
        <v>2466</v>
      </c>
      <c r="F6326" s="483">
        <v>76.62</v>
      </c>
    </row>
    <row r="6327" ht="15.75" customHeight="1" outlineLevel="1">
      <c r="A6327" s="155"/>
      <c r="B6327" s="481">
        <v>101749.0</v>
      </c>
      <c r="C6327" s="482" t="s">
        <v>8641</v>
      </c>
      <c r="D6327" s="481" t="s">
        <v>1401</v>
      </c>
      <c r="E6327" s="481" t="s">
        <v>2318</v>
      </c>
      <c r="F6327" s="483">
        <v>57.02</v>
      </c>
    </row>
    <row r="6328" ht="15.75" customHeight="1" outlineLevel="1">
      <c r="A6328" s="155"/>
      <c r="B6328" s="481">
        <v>101750.0</v>
      </c>
      <c r="C6328" s="482" t="s">
        <v>8642</v>
      </c>
      <c r="D6328" s="481" t="s">
        <v>1401</v>
      </c>
      <c r="E6328" s="481" t="s">
        <v>2318</v>
      </c>
      <c r="F6328" s="483">
        <v>54.61</v>
      </c>
    </row>
    <row r="6329" ht="15.75" customHeight="1" outlineLevel="1">
      <c r="A6329" s="155"/>
      <c r="B6329" s="481">
        <v>101729.0</v>
      </c>
      <c r="C6329" s="482" t="s">
        <v>8643</v>
      </c>
      <c r="D6329" s="481" t="s">
        <v>1401</v>
      </c>
      <c r="E6329" s="481" t="s">
        <v>2318</v>
      </c>
      <c r="F6329" s="483">
        <v>244.31</v>
      </c>
    </row>
    <row r="6330" ht="15.75" customHeight="1" outlineLevel="1">
      <c r="A6330" s="155"/>
      <c r="B6330" s="481">
        <v>101746.0</v>
      </c>
      <c r="C6330" s="482" t="s">
        <v>8644</v>
      </c>
      <c r="D6330" s="481" t="s">
        <v>1401</v>
      </c>
      <c r="E6330" s="481" t="s">
        <v>2318</v>
      </c>
      <c r="F6330" s="483">
        <v>385.01</v>
      </c>
    </row>
    <row r="6331" ht="15.75" customHeight="1" outlineLevel="1">
      <c r="A6331" s="155"/>
      <c r="B6331" s="481">
        <v>101751.0</v>
      </c>
      <c r="C6331" s="482" t="s">
        <v>8645</v>
      </c>
      <c r="D6331" s="481" t="s">
        <v>1401</v>
      </c>
      <c r="E6331" s="481" t="s">
        <v>2318</v>
      </c>
      <c r="F6331" s="483">
        <v>250.35</v>
      </c>
    </row>
    <row r="6332" ht="15.75" customHeight="1" outlineLevel="1">
      <c r="A6332" s="155"/>
      <c r="B6332" s="481">
        <v>87246.0</v>
      </c>
      <c r="C6332" s="482" t="s">
        <v>8646</v>
      </c>
      <c r="D6332" s="481" t="s">
        <v>1401</v>
      </c>
      <c r="E6332" s="481" t="s">
        <v>2466</v>
      </c>
      <c r="F6332" s="483">
        <v>68.3</v>
      </c>
    </row>
    <row r="6333" ht="15.75" customHeight="1" outlineLevel="1">
      <c r="A6333" s="155"/>
      <c r="B6333" s="481">
        <v>87247.0</v>
      </c>
      <c r="C6333" s="482" t="s">
        <v>8647</v>
      </c>
      <c r="D6333" s="481" t="s">
        <v>1401</v>
      </c>
      <c r="E6333" s="481" t="s">
        <v>2466</v>
      </c>
      <c r="F6333" s="483">
        <v>61.85</v>
      </c>
    </row>
    <row r="6334" ht="15.75" customHeight="1" outlineLevel="1">
      <c r="A6334" s="155"/>
      <c r="B6334" s="481">
        <v>87248.0</v>
      </c>
      <c r="C6334" s="482" t="s">
        <v>8648</v>
      </c>
      <c r="D6334" s="481" t="s">
        <v>1401</v>
      </c>
      <c r="E6334" s="481" t="s">
        <v>2466</v>
      </c>
      <c r="F6334" s="483">
        <v>55.12</v>
      </c>
    </row>
    <row r="6335" ht="15.75" customHeight="1" outlineLevel="1">
      <c r="A6335" s="155"/>
      <c r="B6335" s="481">
        <v>87249.0</v>
      </c>
      <c r="C6335" s="482" t="s">
        <v>8649</v>
      </c>
      <c r="D6335" s="481" t="s">
        <v>1401</v>
      </c>
      <c r="E6335" s="481" t="s">
        <v>2466</v>
      </c>
      <c r="F6335" s="483">
        <v>72.61</v>
      </c>
    </row>
    <row r="6336" ht="15.75" customHeight="1" outlineLevel="1">
      <c r="A6336" s="155"/>
      <c r="B6336" s="481">
        <v>87250.0</v>
      </c>
      <c r="C6336" s="482" t="s">
        <v>8650</v>
      </c>
      <c r="D6336" s="481" t="s">
        <v>1401</v>
      </c>
      <c r="E6336" s="481" t="s">
        <v>2466</v>
      </c>
      <c r="F6336" s="483">
        <v>62.95</v>
      </c>
    </row>
    <row r="6337" ht="15.75" customHeight="1" outlineLevel="1">
      <c r="A6337" s="155"/>
      <c r="B6337" s="481">
        <v>87251.0</v>
      </c>
      <c r="C6337" s="482" t="s">
        <v>8651</v>
      </c>
      <c r="D6337" s="481" t="s">
        <v>1401</v>
      </c>
      <c r="E6337" s="481" t="s">
        <v>2466</v>
      </c>
      <c r="F6337" s="483">
        <v>55.23</v>
      </c>
    </row>
    <row r="6338" ht="15.75" customHeight="1" outlineLevel="1">
      <c r="A6338" s="155"/>
      <c r="B6338" s="481">
        <v>87255.0</v>
      </c>
      <c r="C6338" s="482" t="s">
        <v>8652</v>
      </c>
      <c r="D6338" s="481" t="s">
        <v>1401</v>
      </c>
      <c r="E6338" s="481" t="s">
        <v>2466</v>
      </c>
      <c r="F6338" s="483">
        <v>113.77</v>
      </c>
    </row>
    <row r="6339" ht="15.75" customHeight="1" outlineLevel="1">
      <c r="A6339" s="155"/>
      <c r="B6339" s="481">
        <v>87256.0</v>
      </c>
      <c r="C6339" s="482" t="s">
        <v>8653</v>
      </c>
      <c r="D6339" s="481" t="s">
        <v>1401</v>
      </c>
      <c r="E6339" s="481" t="s">
        <v>2466</v>
      </c>
      <c r="F6339" s="483">
        <v>101.91</v>
      </c>
    </row>
    <row r="6340" ht="15.75" customHeight="1" outlineLevel="1">
      <c r="A6340" s="155"/>
      <c r="B6340" s="481">
        <v>87257.0</v>
      </c>
      <c r="C6340" s="482" t="s">
        <v>8654</v>
      </c>
      <c r="D6340" s="481" t="s">
        <v>1401</v>
      </c>
      <c r="E6340" s="481" t="s">
        <v>2466</v>
      </c>
      <c r="F6340" s="483">
        <v>92.74</v>
      </c>
    </row>
    <row r="6341" ht="15.75" customHeight="1" outlineLevel="1">
      <c r="A6341" s="155"/>
      <c r="B6341" s="481">
        <v>87258.0</v>
      </c>
      <c r="C6341" s="482" t="s">
        <v>8655</v>
      </c>
      <c r="D6341" s="481" t="s">
        <v>1401</v>
      </c>
      <c r="E6341" s="481" t="s">
        <v>2466</v>
      </c>
      <c r="F6341" s="483">
        <v>162.86</v>
      </c>
    </row>
    <row r="6342" ht="15.75" customHeight="1" outlineLevel="1">
      <c r="A6342" s="155"/>
      <c r="B6342" s="481">
        <v>87259.0</v>
      </c>
      <c r="C6342" s="482" t="s">
        <v>8656</v>
      </c>
      <c r="D6342" s="481" t="s">
        <v>1401</v>
      </c>
      <c r="E6342" s="481" t="s">
        <v>2466</v>
      </c>
      <c r="F6342" s="483">
        <v>150.86</v>
      </c>
    </row>
    <row r="6343" ht="15.75" customHeight="1" outlineLevel="1">
      <c r="A6343" s="155"/>
      <c r="B6343" s="481">
        <v>87260.0</v>
      </c>
      <c r="C6343" s="482" t="s">
        <v>8657</v>
      </c>
      <c r="D6343" s="481" t="s">
        <v>1401</v>
      </c>
      <c r="E6343" s="481" t="s">
        <v>2466</v>
      </c>
      <c r="F6343" s="483">
        <v>142.47</v>
      </c>
    </row>
    <row r="6344" ht="15.75" customHeight="1" outlineLevel="1">
      <c r="A6344" s="155"/>
      <c r="B6344" s="481">
        <v>87261.0</v>
      </c>
      <c r="C6344" s="482" t="s">
        <v>8658</v>
      </c>
      <c r="D6344" s="481" t="s">
        <v>1401</v>
      </c>
      <c r="E6344" s="481" t="s">
        <v>2466</v>
      </c>
      <c r="F6344" s="483">
        <v>184.73</v>
      </c>
    </row>
    <row r="6345" ht="15.75" customHeight="1" outlineLevel="1">
      <c r="A6345" s="155"/>
      <c r="B6345" s="481">
        <v>87262.0</v>
      </c>
      <c r="C6345" s="482" t="s">
        <v>8659</v>
      </c>
      <c r="D6345" s="481" t="s">
        <v>1401</v>
      </c>
      <c r="E6345" s="481" t="s">
        <v>2466</v>
      </c>
      <c r="F6345" s="483">
        <v>171.1</v>
      </c>
    </row>
    <row r="6346" ht="15.75" customHeight="1" outlineLevel="1">
      <c r="A6346" s="155"/>
      <c r="B6346" s="481">
        <v>87263.0</v>
      </c>
      <c r="C6346" s="482" t="s">
        <v>8660</v>
      </c>
      <c r="D6346" s="481" t="s">
        <v>1401</v>
      </c>
      <c r="E6346" s="481" t="s">
        <v>2466</v>
      </c>
      <c r="F6346" s="483">
        <v>161.25</v>
      </c>
    </row>
    <row r="6347" ht="15.75" customHeight="1" outlineLevel="1">
      <c r="A6347" s="155"/>
      <c r="B6347" s="481">
        <v>93389.0</v>
      </c>
      <c r="C6347" s="482" t="s">
        <v>8661</v>
      </c>
      <c r="D6347" s="481" t="s">
        <v>1401</v>
      </c>
      <c r="E6347" s="481" t="s">
        <v>2466</v>
      </c>
      <c r="F6347" s="483">
        <v>62.26</v>
      </c>
    </row>
    <row r="6348" ht="15.75" customHeight="1" outlineLevel="1">
      <c r="A6348" s="155"/>
      <c r="B6348" s="481">
        <v>93390.0</v>
      </c>
      <c r="C6348" s="482" t="s">
        <v>8662</v>
      </c>
      <c r="D6348" s="481" t="s">
        <v>1401</v>
      </c>
      <c r="E6348" s="481" t="s">
        <v>2466</v>
      </c>
      <c r="F6348" s="483">
        <v>55.9</v>
      </c>
    </row>
    <row r="6349" ht="15.75" customHeight="1" outlineLevel="1">
      <c r="A6349" s="155"/>
      <c r="B6349" s="481">
        <v>93391.0</v>
      </c>
      <c r="C6349" s="482" t="s">
        <v>8663</v>
      </c>
      <c r="D6349" s="481" t="s">
        <v>1401</v>
      </c>
      <c r="E6349" s="481" t="s">
        <v>2466</v>
      </c>
      <c r="F6349" s="483">
        <v>49.19</v>
      </c>
    </row>
    <row r="6350" ht="15.75" customHeight="1" outlineLevel="1">
      <c r="A6350" s="155"/>
      <c r="B6350" s="481">
        <v>104593.0</v>
      </c>
      <c r="C6350" s="482" t="s">
        <v>8664</v>
      </c>
      <c r="D6350" s="481" t="s">
        <v>1401</v>
      </c>
      <c r="E6350" s="481" t="s">
        <v>2466</v>
      </c>
      <c r="F6350" s="483">
        <v>117.47</v>
      </c>
    </row>
    <row r="6351" ht="15.75" customHeight="1" outlineLevel="1">
      <c r="A6351" s="155"/>
      <c r="B6351" s="481">
        <v>104594.0</v>
      </c>
      <c r="C6351" s="482" t="s">
        <v>8665</v>
      </c>
      <c r="D6351" s="481" t="s">
        <v>1401</v>
      </c>
      <c r="E6351" s="481" t="s">
        <v>2466</v>
      </c>
      <c r="F6351" s="483">
        <v>104.14</v>
      </c>
    </row>
    <row r="6352" ht="15.75" customHeight="1" outlineLevel="1">
      <c r="A6352" s="155"/>
      <c r="B6352" s="481">
        <v>104595.0</v>
      </c>
      <c r="C6352" s="482" t="s">
        <v>8666</v>
      </c>
      <c r="D6352" s="481" t="s">
        <v>1401</v>
      </c>
      <c r="E6352" s="481" t="s">
        <v>2466</v>
      </c>
      <c r="F6352" s="483">
        <v>93.18</v>
      </c>
    </row>
    <row r="6353" ht="15.75" customHeight="1" outlineLevel="1">
      <c r="A6353" s="155"/>
      <c r="B6353" s="481">
        <v>104596.0</v>
      </c>
      <c r="C6353" s="482" t="s">
        <v>8667</v>
      </c>
      <c r="D6353" s="481" t="s">
        <v>1401</v>
      </c>
      <c r="E6353" s="481" t="s">
        <v>2466</v>
      </c>
      <c r="F6353" s="483">
        <v>189.27</v>
      </c>
    </row>
    <row r="6354" ht="15.75" customHeight="1" outlineLevel="1">
      <c r="A6354" s="155"/>
      <c r="B6354" s="481">
        <v>104597.0</v>
      </c>
      <c r="C6354" s="482" t="s">
        <v>8668</v>
      </c>
      <c r="D6354" s="481" t="s">
        <v>1401</v>
      </c>
      <c r="E6354" s="481" t="s">
        <v>2466</v>
      </c>
      <c r="F6354" s="483">
        <v>173.84</v>
      </c>
    </row>
    <row r="6355" ht="15.75" customHeight="1" outlineLevel="1">
      <c r="A6355" s="155"/>
      <c r="B6355" s="481">
        <v>104598.0</v>
      </c>
      <c r="C6355" s="482" t="s">
        <v>8669</v>
      </c>
      <c r="D6355" s="481" t="s">
        <v>1401</v>
      </c>
      <c r="E6355" s="481" t="s">
        <v>2466</v>
      </c>
      <c r="F6355" s="483">
        <v>161.84</v>
      </c>
    </row>
    <row r="6356" ht="15.75" customHeight="1" outlineLevel="1">
      <c r="A6356" s="155"/>
      <c r="B6356" s="481">
        <v>104599.0</v>
      </c>
      <c r="C6356" s="482" t="s">
        <v>8670</v>
      </c>
      <c r="D6356" s="481" t="s">
        <v>1401</v>
      </c>
      <c r="E6356" s="481" t="s">
        <v>2466</v>
      </c>
      <c r="F6356" s="483">
        <v>80.48</v>
      </c>
    </row>
    <row r="6357" ht="15.75" customHeight="1" outlineLevel="1">
      <c r="A6357" s="155"/>
      <c r="B6357" s="481">
        <v>104600.0</v>
      </c>
      <c r="C6357" s="482" t="s">
        <v>8671</v>
      </c>
      <c r="D6357" s="481" t="s">
        <v>1401</v>
      </c>
      <c r="E6357" s="481" t="s">
        <v>2466</v>
      </c>
      <c r="F6357" s="483">
        <v>73.94</v>
      </c>
    </row>
    <row r="6358" ht="15.75" customHeight="1" outlineLevel="1">
      <c r="A6358" s="155"/>
      <c r="B6358" s="481">
        <v>104601.0</v>
      </c>
      <c r="C6358" s="482" t="s">
        <v>8672</v>
      </c>
      <c r="D6358" s="481" t="s">
        <v>1401</v>
      </c>
      <c r="E6358" s="481" t="s">
        <v>2466</v>
      </c>
      <c r="F6358" s="483">
        <v>66.44</v>
      </c>
    </row>
    <row r="6359" ht="15.75" customHeight="1" outlineLevel="1">
      <c r="A6359" s="155"/>
      <c r="B6359" s="481">
        <v>104602.0</v>
      </c>
      <c r="C6359" s="482" t="s">
        <v>8673</v>
      </c>
      <c r="D6359" s="481" t="s">
        <v>1401</v>
      </c>
      <c r="E6359" s="481" t="s">
        <v>2466</v>
      </c>
      <c r="F6359" s="483">
        <v>60.31</v>
      </c>
    </row>
    <row r="6360" ht="15.75" customHeight="1" outlineLevel="1">
      <c r="A6360" s="155"/>
      <c r="B6360" s="481">
        <v>104603.0</v>
      </c>
      <c r="C6360" s="482" t="s">
        <v>8674</v>
      </c>
      <c r="D6360" s="481" t="s">
        <v>1401</v>
      </c>
      <c r="E6360" s="481" t="s">
        <v>2466</v>
      </c>
      <c r="F6360" s="483">
        <v>57.4</v>
      </c>
    </row>
    <row r="6361" ht="15.75" customHeight="1" outlineLevel="1">
      <c r="A6361" s="155"/>
      <c r="B6361" s="481">
        <v>104604.0</v>
      </c>
      <c r="C6361" s="482" t="s">
        <v>8675</v>
      </c>
      <c r="D6361" s="481" t="s">
        <v>1401</v>
      </c>
      <c r="E6361" s="481" t="s">
        <v>2466</v>
      </c>
      <c r="F6361" s="483">
        <v>51.38</v>
      </c>
    </row>
    <row r="6362" ht="15.75" customHeight="1" outlineLevel="1">
      <c r="A6362" s="155"/>
      <c r="B6362" s="481">
        <v>104605.0</v>
      </c>
      <c r="C6362" s="482" t="s">
        <v>8676</v>
      </c>
      <c r="D6362" s="481" t="s">
        <v>1401</v>
      </c>
      <c r="E6362" s="481" t="s">
        <v>2466</v>
      </c>
      <c r="F6362" s="483">
        <v>98.39</v>
      </c>
    </row>
    <row r="6363" ht="15.75" customHeight="1" outlineLevel="1">
      <c r="A6363" s="155"/>
      <c r="B6363" s="481">
        <v>104606.0</v>
      </c>
      <c r="C6363" s="482" t="s">
        <v>8677</v>
      </c>
      <c r="D6363" s="481" t="s">
        <v>1401</v>
      </c>
      <c r="E6363" s="481" t="s">
        <v>2466</v>
      </c>
      <c r="F6363" s="483">
        <v>70.27</v>
      </c>
    </row>
    <row r="6364" ht="15.75" customHeight="1" outlineLevel="1">
      <c r="A6364" s="155"/>
      <c r="B6364" s="481">
        <v>104607.0</v>
      </c>
      <c r="C6364" s="482" t="s">
        <v>8678</v>
      </c>
      <c r="D6364" s="481" t="s">
        <v>1401</v>
      </c>
      <c r="E6364" s="481" t="s">
        <v>2466</v>
      </c>
      <c r="F6364" s="483">
        <v>58.49</v>
      </c>
    </row>
    <row r="6365" ht="15.75" customHeight="1" outlineLevel="1">
      <c r="A6365" s="155"/>
      <c r="B6365" s="481">
        <v>104608.0</v>
      </c>
      <c r="C6365" s="482" t="s">
        <v>8679</v>
      </c>
      <c r="D6365" s="481" t="s">
        <v>1401</v>
      </c>
      <c r="E6365" s="481" t="s">
        <v>2466</v>
      </c>
      <c r="F6365" s="483">
        <v>198.62</v>
      </c>
    </row>
    <row r="6366" ht="15.75" customHeight="1" outlineLevel="1">
      <c r="A6366" s="155"/>
      <c r="B6366" s="481">
        <v>104609.0</v>
      </c>
      <c r="C6366" s="482" t="s">
        <v>8680</v>
      </c>
      <c r="D6366" s="481" t="s">
        <v>1401</v>
      </c>
      <c r="E6366" s="481" t="s">
        <v>2466</v>
      </c>
      <c r="F6366" s="483">
        <v>160.97</v>
      </c>
    </row>
    <row r="6367" ht="15.75" customHeight="1" outlineLevel="1">
      <c r="A6367" s="155"/>
      <c r="B6367" s="481">
        <v>104610.0</v>
      </c>
      <c r="C6367" s="482" t="s">
        <v>8681</v>
      </c>
      <c r="D6367" s="481" t="s">
        <v>1401</v>
      </c>
      <c r="E6367" s="481" t="s">
        <v>2466</v>
      </c>
      <c r="F6367" s="483">
        <v>146.98</v>
      </c>
    </row>
    <row r="6368" ht="15.75" customHeight="1" outlineLevel="1">
      <c r="A6368" s="155"/>
      <c r="B6368" s="481">
        <v>98671.0</v>
      </c>
      <c r="C6368" s="482" t="s">
        <v>8682</v>
      </c>
      <c r="D6368" s="481" t="s">
        <v>1401</v>
      </c>
      <c r="E6368" s="481" t="s">
        <v>2466</v>
      </c>
      <c r="F6368" s="483">
        <v>438.29</v>
      </c>
    </row>
    <row r="6369" ht="15.75" customHeight="1" outlineLevel="1">
      <c r="A6369" s="155"/>
      <c r="B6369" s="481">
        <v>98672.0</v>
      </c>
      <c r="C6369" s="482" t="s">
        <v>8683</v>
      </c>
      <c r="D6369" s="481" t="s">
        <v>1401</v>
      </c>
      <c r="E6369" s="481" t="s">
        <v>2466</v>
      </c>
      <c r="F6369" s="483">
        <v>536.35</v>
      </c>
    </row>
    <row r="6370" ht="15.75" customHeight="1" outlineLevel="1">
      <c r="A6370" s="155"/>
      <c r="B6370" s="481">
        <v>98678.0</v>
      </c>
      <c r="C6370" s="482" t="s">
        <v>8684</v>
      </c>
      <c r="D6370" s="481" t="s">
        <v>1401</v>
      </c>
      <c r="E6370" s="481" t="s">
        <v>2466</v>
      </c>
      <c r="F6370" s="483">
        <v>399.42</v>
      </c>
    </row>
    <row r="6371" ht="15.75" customHeight="1" outlineLevel="1">
      <c r="A6371" s="155"/>
      <c r="B6371" s="481">
        <v>98679.0</v>
      </c>
      <c r="C6371" s="482" t="s">
        <v>8685</v>
      </c>
      <c r="D6371" s="481" t="s">
        <v>1401</v>
      </c>
      <c r="E6371" s="481" t="s">
        <v>2318</v>
      </c>
      <c r="F6371" s="483">
        <v>38.35</v>
      </c>
    </row>
    <row r="6372" ht="15.75" customHeight="1" outlineLevel="1">
      <c r="A6372" s="155"/>
      <c r="B6372" s="481">
        <v>98680.0</v>
      </c>
      <c r="C6372" s="482" t="s">
        <v>8686</v>
      </c>
      <c r="D6372" s="481" t="s">
        <v>1401</v>
      </c>
      <c r="E6372" s="481" t="s">
        <v>2318</v>
      </c>
      <c r="F6372" s="483">
        <v>48.63</v>
      </c>
    </row>
    <row r="6373" ht="15.75" customHeight="1" outlineLevel="1">
      <c r="A6373" s="155"/>
      <c r="B6373" s="481">
        <v>98681.0</v>
      </c>
      <c r="C6373" s="482" t="s">
        <v>8687</v>
      </c>
      <c r="D6373" s="481" t="s">
        <v>1401</v>
      </c>
      <c r="E6373" s="481" t="s">
        <v>2318</v>
      </c>
      <c r="F6373" s="483">
        <v>35.94</v>
      </c>
    </row>
    <row r="6374" ht="15.75" customHeight="1" outlineLevel="1">
      <c r="A6374" s="155"/>
      <c r="B6374" s="481">
        <v>98682.0</v>
      </c>
      <c r="C6374" s="482" t="s">
        <v>8688</v>
      </c>
      <c r="D6374" s="481" t="s">
        <v>1401</v>
      </c>
      <c r="E6374" s="481" t="s">
        <v>2318</v>
      </c>
      <c r="F6374" s="483">
        <v>46.22</v>
      </c>
    </row>
    <row r="6375" ht="15.75" customHeight="1" outlineLevel="1">
      <c r="A6375" s="155"/>
      <c r="B6375" s="481">
        <v>98685.0</v>
      </c>
      <c r="C6375" s="482" t="s">
        <v>8689</v>
      </c>
      <c r="D6375" s="481" t="s">
        <v>1440</v>
      </c>
      <c r="E6375" s="481" t="s">
        <v>2466</v>
      </c>
      <c r="F6375" s="483">
        <v>79.02</v>
      </c>
    </row>
    <row r="6376" ht="15.75" customHeight="1" outlineLevel="1">
      <c r="A6376" s="155"/>
      <c r="B6376" s="481">
        <v>98686.0</v>
      </c>
      <c r="C6376" s="482" t="s">
        <v>8690</v>
      </c>
      <c r="D6376" s="481" t="s">
        <v>1440</v>
      </c>
      <c r="E6376" s="481" t="s">
        <v>2318</v>
      </c>
      <c r="F6376" s="483">
        <v>42.07</v>
      </c>
    </row>
    <row r="6377" ht="15.75" customHeight="1" outlineLevel="1">
      <c r="A6377" s="155"/>
      <c r="B6377" s="481">
        <v>98688.0</v>
      </c>
      <c r="C6377" s="482" t="s">
        <v>8691</v>
      </c>
      <c r="D6377" s="481" t="s">
        <v>1440</v>
      </c>
      <c r="E6377" s="481" t="s">
        <v>2466</v>
      </c>
      <c r="F6377" s="483">
        <v>82.91</v>
      </c>
    </row>
    <row r="6378" ht="15.75" customHeight="1" outlineLevel="1">
      <c r="A6378" s="155"/>
      <c r="B6378" s="481">
        <v>98689.0</v>
      </c>
      <c r="C6378" s="482" t="s">
        <v>8692</v>
      </c>
      <c r="D6378" s="481" t="s">
        <v>1440</v>
      </c>
      <c r="E6378" s="481" t="s">
        <v>2466</v>
      </c>
      <c r="F6378" s="483">
        <v>111.89</v>
      </c>
    </row>
    <row r="6379" ht="15.75" customHeight="1" outlineLevel="1">
      <c r="A6379" s="155"/>
      <c r="B6379" s="481">
        <v>101090.0</v>
      </c>
      <c r="C6379" s="482" t="s">
        <v>8693</v>
      </c>
      <c r="D6379" s="481" t="s">
        <v>1401</v>
      </c>
      <c r="E6379" s="481" t="s">
        <v>2318</v>
      </c>
      <c r="F6379" s="483">
        <v>224.21</v>
      </c>
    </row>
    <row r="6380" ht="15.75" customHeight="1" outlineLevel="1">
      <c r="A6380" s="155"/>
      <c r="B6380" s="481">
        <v>101091.0</v>
      </c>
      <c r="C6380" s="482" t="s">
        <v>8694</v>
      </c>
      <c r="D6380" s="481" t="s">
        <v>1401</v>
      </c>
      <c r="E6380" s="481" t="s">
        <v>2318</v>
      </c>
      <c r="F6380" s="483">
        <v>157.13</v>
      </c>
    </row>
    <row r="6381" ht="15.75" customHeight="1" outlineLevel="1">
      <c r="A6381" s="155"/>
      <c r="B6381" s="481">
        <v>101725.0</v>
      </c>
      <c r="C6381" s="482" t="s">
        <v>8695</v>
      </c>
      <c r="D6381" s="481" t="s">
        <v>1401</v>
      </c>
      <c r="E6381" s="481" t="s">
        <v>2318</v>
      </c>
      <c r="F6381" s="483">
        <v>281.91</v>
      </c>
    </row>
    <row r="6382" ht="15.75" customHeight="1" outlineLevel="1">
      <c r="A6382" s="155"/>
      <c r="B6382" s="481">
        <v>101726.0</v>
      </c>
      <c r="C6382" s="482" t="s">
        <v>8696</v>
      </c>
      <c r="D6382" s="481" t="s">
        <v>1401</v>
      </c>
      <c r="E6382" s="481" t="s">
        <v>2318</v>
      </c>
      <c r="F6382" s="483">
        <v>196.59</v>
      </c>
    </row>
    <row r="6383" ht="15.75" customHeight="1" outlineLevel="1">
      <c r="A6383" s="155"/>
      <c r="B6383" s="481">
        <v>101731.0</v>
      </c>
      <c r="C6383" s="482" t="s">
        <v>8697</v>
      </c>
      <c r="D6383" s="481" t="s">
        <v>1401</v>
      </c>
      <c r="E6383" s="481" t="s">
        <v>2318</v>
      </c>
      <c r="F6383" s="483">
        <v>325.45</v>
      </c>
    </row>
    <row r="6384" ht="15.75" customHeight="1" outlineLevel="1">
      <c r="A6384" s="155"/>
      <c r="B6384" s="481">
        <v>101732.0</v>
      </c>
      <c r="C6384" s="482" t="s">
        <v>8698</v>
      </c>
      <c r="D6384" s="481" t="s">
        <v>1401</v>
      </c>
      <c r="E6384" s="481" t="s">
        <v>2318</v>
      </c>
      <c r="F6384" s="483">
        <v>98.94</v>
      </c>
    </row>
    <row r="6385" ht="15.75" customHeight="1" outlineLevel="1">
      <c r="A6385" s="155"/>
      <c r="B6385" s="481">
        <v>101094.0</v>
      </c>
      <c r="C6385" s="482" t="s">
        <v>8699</v>
      </c>
      <c r="D6385" s="481" t="s">
        <v>1440</v>
      </c>
      <c r="E6385" s="481" t="s">
        <v>2466</v>
      </c>
      <c r="F6385" s="483">
        <v>176.51</v>
      </c>
    </row>
    <row r="6386" ht="15.75" customHeight="1" outlineLevel="1">
      <c r="A6386" s="155"/>
      <c r="B6386" s="481">
        <v>101727.0</v>
      </c>
      <c r="C6386" s="482" t="s">
        <v>8700</v>
      </c>
      <c r="D6386" s="481" t="s">
        <v>1401</v>
      </c>
      <c r="E6386" s="481" t="s">
        <v>2466</v>
      </c>
      <c r="F6386" s="483">
        <v>205.97</v>
      </c>
    </row>
    <row r="6387" ht="15.75" customHeight="1" outlineLevel="1">
      <c r="A6387" s="155"/>
      <c r="B6387" s="481">
        <v>101733.0</v>
      </c>
      <c r="C6387" s="482" t="s">
        <v>8701</v>
      </c>
      <c r="D6387" s="481" t="s">
        <v>1401</v>
      </c>
      <c r="E6387" s="481" t="s">
        <v>2466</v>
      </c>
      <c r="F6387" s="483">
        <v>278.75</v>
      </c>
    </row>
    <row r="6388" ht="15.75" customHeight="1" outlineLevel="1">
      <c r="A6388" s="155"/>
      <c r="B6388" s="481">
        <v>101734.0</v>
      </c>
      <c r="C6388" s="482" t="s">
        <v>8702</v>
      </c>
      <c r="D6388" s="481" t="s">
        <v>1401</v>
      </c>
      <c r="E6388" s="481" t="s">
        <v>2466</v>
      </c>
      <c r="F6388" s="483">
        <v>425.8</v>
      </c>
    </row>
    <row r="6389" ht="15.75" customHeight="1" outlineLevel="1">
      <c r="A6389" s="155"/>
      <c r="B6389" s="481">
        <v>101735.0</v>
      </c>
      <c r="C6389" s="482" t="s">
        <v>8703</v>
      </c>
      <c r="D6389" s="481" t="s">
        <v>1401</v>
      </c>
      <c r="E6389" s="481" t="s">
        <v>2466</v>
      </c>
      <c r="F6389" s="483">
        <v>436.48</v>
      </c>
    </row>
    <row r="6390" ht="15.75" customHeight="1" outlineLevel="1">
      <c r="A6390" s="155"/>
      <c r="B6390" s="481">
        <v>101736.0</v>
      </c>
      <c r="C6390" s="482" t="s">
        <v>8704</v>
      </c>
      <c r="D6390" s="481" t="s">
        <v>1401</v>
      </c>
      <c r="E6390" s="481" t="s">
        <v>2466</v>
      </c>
      <c r="F6390" s="483">
        <v>97.74</v>
      </c>
    </row>
    <row r="6391" ht="15.75" customHeight="1" outlineLevel="1">
      <c r="A6391" s="155"/>
      <c r="B6391" s="481">
        <v>101737.0</v>
      </c>
      <c r="C6391" s="482" t="s">
        <v>8705</v>
      </c>
      <c r="D6391" s="481" t="s">
        <v>1401</v>
      </c>
      <c r="E6391" s="481" t="s">
        <v>2466</v>
      </c>
      <c r="F6391" s="483">
        <v>118.85</v>
      </c>
    </row>
    <row r="6392" ht="15.75" customHeight="1" outlineLevel="1">
      <c r="A6392" s="155"/>
      <c r="B6392" s="481">
        <v>101748.0</v>
      </c>
      <c r="C6392" s="482" t="s">
        <v>8706</v>
      </c>
      <c r="D6392" s="481" t="s">
        <v>1401</v>
      </c>
      <c r="E6392" s="481" t="s">
        <v>2318</v>
      </c>
      <c r="F6392" s="483">
        <v>3.36</v>
      </c>
    </row>
    <row r="6393" ht="15.75" customHeight="1" outlineLevel="1">
      <c r="A6393" s="155"/>
      <c r="B6393" s="481">
        <v>104162.0</v>
      </c>
      <c r="C6393" s="482" t="s">
        <v>8707</v>
      </c>
      <c r="D6393" s="481" t="s">
        <v>1401</v>
      </c>
      <c r="E6393" s="481" t="s">
        <v>2318</v>
      </c>
      <c r="F6393" s="483">
        <v>96.27</v>
      </c>
    </row>
    <row r="6394" ht="15.75" customHeight="1" outlineLevel="1">
      <c r="A6394" s="155"/>
      <c r="B6394" s="481">
        <v>101092.0</v>
      </c>
      <c r="C6394" s="482" t="s">
        <v>8708</v>
      </c>
      <c r="D6394" s="481" t="s">
        <v>1401</v>
      </c>
      <c r="E6394" s="481" t="s">
        <v>2466</v>
      </c>
      <c r="F6394" s="483">
        <v>448.52</v>
      </c>
    </row>
    <row r="6395" ht="15.75" customHeight="1" outlineLevel="1">
      <c r="A6395" s="155"/>
      <c r="B6395" s="481">
        <v>101093.0</v>
      </c>
      <c r="C6395" s="482" t="s">
        <v>8709</v>
      </c>
      <c r="D6395" s="481" t="s">
        <v>1401</v>
      </c>
      <c r="E6395" s="481" t="s">
        <v>2466</v>
      </c>
      <c r="F6395" s="483">
        <v>546.58</v>
      </c>
    </row>
    <row r="6396" ht="15.75" customHeight="1" outlineLevel="1">
      <c r="A6396" s="155"/>
      <c r="B6396" s="481">
        <v>98695.0</v>
      </c>
      <c r="C6396" s="482" t="s">
        <v>8710</v>
      </c>
      <c r="D6396" s="481" t="s">
        <v>1440</v>
      </c>
      <c r="E6396" s="481" t="s">
        <v>2466</v>
      </c>
      <c r="F6396" s="483">
        <v>94.9</v>
      </c>
    </row>
    <row r="6397" ht="15.75" customHeight="1" outlineLevel="1">
      <c r="A6397" s="155"/>
      <c r="B6397" s="481">
        <v>98697.0</v>
      </c>
      <c r="C6397" s="482" t="s">
        <v>8711</v>
      </c>
      <c r="D6397" s="481" t="s">
        <v>1440</v>
      </c>
      <c r="E6397" s="481" t="s">
        <v>2466</v>
      </c>
      <c r="F6397" s="483">
        <v>62.74</v>
      </c>
    </row>
    <row r="6398" ht="15.75" customHeight="1" outlineLevel="1">
      <c r="A6398" s="155"/>
      <c r="B6398" s="481">
        <v>101738.0</v>
      </c>
      <c r="C6398" s="482" t="s">
        <v>8712</v>
      </c>
      <c r="D6398" s="481" t="s">
        <v>1440</v>
      </c>
      <c r="E6398" s="481" t="s">
        <v>2318</v>
      </c>
      <c r="F6398" s="483">
        <v>33.71</v>
      </c>
    </row>
    <row r="6399" ht="15.75" customHeight="1" outlineLevel="1">
      <c r="A6399" s="155"/>
      <c r="B6399" s="481">
        <v>101739.0</v>
      </c>
      <c r="C6399" s="482" t="s">
        <v>8713</v>
      </c>
      <c r="D6399" s="481" t="s">
        <v>1440</v>
      </c>
      <c r="E6399" s="481" t="s">
        <v>2318</v>
      </c>
      <c r="F6399" s="483">
        <v>36.36</v>
      </c>
    </row>
    <row r="6400" ht="15.75" customHeight="1" outlineLevel="1">
      <c r="A6400" s="155"/>
      <c r="B6400" s="481">
        <v>88648.0</v>
      </c>
      <c r="C6400" s="482" t="s">
        <v>8714</v>
      </c>
      <c r="D6400" s="481" t="s">
        <v>1440</v>
      </c>
      <c r="E6400" s="481" t="s">
        <v>2466</v>
      </c>
      <c r="F6400" s="483">
        <v>7.74</v>
      </c>
    </row>
    <row r="6401" ht="15.75" customHeight="1" outlineLevel="1">
      <c r="A6401" s="155"/>
      <c r="B6401" s="481">
        <v>88649.0</v>
      </c>
      <c r="C6401" s="482" t="s">
        <v>8715</v>
      </c>
      <c r="D6401" s="481" t="s">
        <v>1440</v>
      </c>
      <c r="E6401" s="481" t="s">
        <v>2466</v>
      </c>
      <c r="F6401" s="483">
        <v>8.75</v>
      </c>
    </row>
    <row r="6402" ht="15.75" customHeight="1" outlineLevel="1">
      <c r="A6402" s="155"/>
      <c r="B6402" s="481">
        <v>88650.0</v>
      </c>
      <c r="C6402" s="482" t="s">
        <v>8716</v>
      </c>
      <c r="D6402" s="481" t="s">
        <v>1440</v>
      </c>
      <c r="E6402" s="481" t="s">
        <v>2466</v>
      </c>
      <c r="F6402" s="483">
        <v>16.71</v>
      </c>
    </row>
    <row r="6403" ht="15.75" customHeight="1" outlineLevel="1">
      <c r="A6403" s="155"/>
      <c r="B6403" s="481">
        <v>96467.0</v>
      </c>
      <c r="C6403" s="482" t="s">
        <v>8717</v>
      </c>
      <c r="D6403" s="481" t="s">
        <v>1440</v>
      </c>
      <c r="E6403" s="481" t="s">
        <v>2466</v>
      </c>
      <c r="F6403" s="483">
        <v>7.05</v>
      </c>
    </row>
    <row r="6404" ht="15.75" customHeight="1" outlineLevel="1">
      <c r="A6404" s="155"/>
      <c r="B6404" s="481">
        <v>101740.0</v>
      </c>
      <c r="C6404" s="482" t="s">
        <v>8718</v>
      </c>
      <c r="D6404" s="481" t="s">
        <v>1440</v>
      </c>
      <c r="E6404" s="481" t="s">
        <v>2318</v>
      </c>
      <c r="F6404" s="483">
        <v>48.11</v>
      </c>
    </row>
    <row r="6405" ht="15.75" customHeight="1" outlineLevel="1">
      <c r="A6405" s="155"/>
      <c r="B6405" s="481">
        <v>101741.0</v>
      </c>
      <c r="C6405" s="482" t="s">
        <v>8719</v>
      </c>
      <c r="D6405" s="481" t="s">
        <v>1440</v>
      </c>
      <c r="E6405" s="481" t="s">
        <v>2466</v>
      </c>
      <c r="F6405" s="483">
        <v>22.43</v>
      </c>
    </row>
    <row r="6406" ht="15.75" customHeight="1" outlineLevel="1">
      <c r="A6406" s="155"/>
      <c r="B6406" s="481">
        <v>94990.0</v>
      </c>
      <c r="C6406" s="482" t="s">
        <v>8720</v>
      </c>
      <c r="D6406" s="481" t="s">
        <v>1423</v>
      </c>
      <c r="E6406" s="481" t="s">
        <v>2466</v>
      </c>
      <c r="F6406" s="483">
        <v>840.99</v>
      </c>
    </row>
    <row r="6407" ht="15.75" customHeight="1" outlineLevel="1">
      <c r="A6407" s="155"/>
      <c r="B6407" s="481">
        <v>94991.0</v>
      </c>
      <c r="C6407" s="482" t="s">
        <v>8721</v>
      </c>
      <c r="D6407" s="481" t="s">
        <v>1423</v>
      </c>
      <c r="E6407" s="481" t="s">
        <v>2466</v>
      </c>
      <c r="F6407" s="483">
        <v>938.91</v>
      </c>
    </row>
    <row r="6408" ht="15.75" customHeight="1" outlineLevel="1">
      <c r="A6408" s="155"/>
      <c r="B6408" s="481">
        <v>94992.0</v>
      </c>
      <c r="C6408" s="482" t="s">
        <v>8722</v>
      </c>
      <c r="D6408" s="481" t="s">
        <v>1401</v>
      </c>
      <c r="E6408" s="481" t="s">
        <v>2466</v>
      </c>
      <c r="F6408" s="483">
        <v>88.61</v>
      </c>
    </row>
    <row r="6409" ht="15.75" customHeight="1" outlineLevel="1">
      <c r="A6409" s="155"/>
      <c r="B6409" s="481">
        <v>94993.0</v>
      </c>
      <c r="C6409" s="482" t="s">
        <v>8723</v>
      </c>
      <c r="D6409" s="481" t="s">
        <v>1401</v>
      </c>
      <c r="E6409" s="481" t="s">
        <v>2466</v>
      </c>
      <c r="F6409" s="483">
        <v>94.49</v>
      </c>
    </row>
    <row r="6410" ht="15.75" customHeight="1" outlineLevel="1">
      <c r="A6410" s="155"/>
      <c r="B6410" s="481">
        <v>94994.0</v>
      </c>
      <c r="C6410" s="482" t="s">
        <v>8724</v>
      </c>
      <c r="D6410" s="481" t="s">
        <v>1401</v>
      </c>
      <c r="E6410" s="481" t="s">
        <v>2466</v>
      </c>
      <c r="F6410" s="483">
        <v>105.73</v>
      </c>
    </row>
    <row r="6411" ht="15.75" customHeight="1" outlineLevel="1">
      <c r="A6411" s="155"/>
      <c r="B6411" s="481">
        <v>94995.0</v>
      </c>
      <c r="C6411" s="482" t="s">
        <v>8725</v>
      </c>
      <c r="D6411" s="481" t="s">
        <v>1401</v>
      </c>
      <c r="E6411" s="481" t="s">
        <v>2466</v>
      </c>
      <c r="F6411" s="483">
        <v>113.56</v>
      </c>
    </row>
    <row r="6412" ht="15.75" customHeight="1" outlineLevel="1">
      <c r="A6412" s="155"/>
      <c r="B6412" s="481">
        <v>101747.0</v>
      </c>
      <c r="C6412" s="482" t="s">
        <v>8726</v>
      </c>
      <c r="D6412" s="481" t="s">
        <v>1401</v>
      </c>
      <c r="E6412" s="481" t="s">
        <v>2318</v>
      </c>
      <c r="F6412" s="483">
        <v>94.11</v>
      </c>
    </row>
    <row r="6413" ht="15.75" customHeight="1" outlineLevel="1">
      <c r="A6413" s="155"/>
      <c r="B6413" s="481">
        <v>104626.0</v>
      </c>
      <c r="C6413" s="482" t="s">
        <v>8727</v>
      </c>
      <c r="D6413" s="481" t="s">
        <v>1423</v>
      </c>
      <c r="E6413" s="481" t="s">
        <v>2466</v>
      </c>
      <c r="F6413" s="483">
        <v>962.12</v>
      </c>
    </row>
    <row r="6414" ht="15.75" customHeight="1" outlineLevel="1">
      <c r="A6414" s="155"/>
      <c r="B6414" s="481">
        <v>104658.0</v>
      </c>
      <c r="C6414" s="482" t="s">
        <v>8728</v>
      </c>
      <c r="D6414" s="481" t="s">
        <v>1401</v>
      </c>
      <c r="E6414" s="481" t="s">
        <v>2466</v>
      </c>
      <c r="F6414" s="483">
        <v>176.18</v>
      </c>
    </row>
    <row r="6415" ht="15.75" customHeight="1" outlineLevel="1">
      <c r="A6415" s="155"/>
      <c r="B6415" s="481">
        <v>87620.0</v>
      </c>
      <c r="C6415" s="482" t="s">
        <v>8729</v>
      </c>
      <c r="D6415" s="481" t="s">
        <v>1401</v>
      </c>
      <c r="E6415" s="481" t="s">
        <v>2318</v>
      </c>
      <c r="F6415" s="483">
        <v>32.4</v>
      </c>
    </row>
    <row r="6416" ht="15.75" customHeight="1" outlineLevel="1">
      <c r="A6416" s="155"/>
      <c r="B6416" s="481">
        <v>87622.0</v>
      </c>
      <c r="C6416" s="482" t="s">
        <v>8730</v>
      </c>
      <c r="D6416" s="481" t="s">
        <v>1401</v>
      </c>
      <c r="E6416" s="481" t="s">
        <v>2318</v>
      </c>
      <c r="F6416" s="483">
        <v>36.1</v>
      </c>
    </row>
    <row r="6417" ht="15.75" customHeight="1" outlineLevel="1">
      <c r="A6417" s="155"/>
      <c r="B6417" s="481">
        <v>87623.0</v>
      </c>
      <c r="C6417" s="482" t="s">
        <v>8731</v>
      </c>
      <c r="D6417" s="481" t="s">
        <v>1401</v>
      </c>
      <c r="E6417" s="481" t="s">
        <v>2318</v>
      </c>
      <c r="F6417" s="483">
        <v>94.66</v>
      </c>
    </row>
    <row r="6418" ht="15.75" customHeight="1" outlineLevel="1">
      <c r="A6418" s="155"/>
      <c r="B6418" s="481">
        <v>87624.0</v>
      </c>
      <c r="C6418" s="482" t="s">
        <v>8732</v>
      </c>
      <c r="D6418" s="481" t="s">
        <v>1401</v>
      </c>
      <c r="E6418" s="481" t="s">
        <v>2318</v>
      </c>
      <c r="F6418" s="483">
        <v>101.69</v>
      </c>
    </row>
    <row r="6419" ht="15.75" customHeight="1" outlineLevel="1">
      <c r="A6419" s="155"/>
      <c r="B6419" s="481">
        <v>87630.0</v>
      </c>
      <c r="C6419" s="482" t="s">
        <v>8733</v>
      </c>
      <c r="D6419" s="481" t="s">
        <v>1401</v>
      </c>
      <c r="E6419" s="481" t="s">
        <v>2318</v>
      </c>
      <c r="F6419" s="483">
        <v>41.65</v>
      </c>
    </row>
    <row r="6420" ht="15.75" customHeight="1" outlineLevel="1">
      <c r="A6420" s="155"/>
      <c r="B6420" s="481">
        <v>87632.0</v>
      </c>
      <c r="C6420" s="482" t="s">
        <v>8734</v>
      </c>
      <c r="D6420" s="481" t="s">
        <v>1401</v>
      </c>
      <c r="E6420" s="481" t="s">
        <v>2318</v>
      </c>
      <c r="F6420" s="483">
        <v>46.8</v>
      </c>
    </row>
    <row r="6421" ht="15.75" customHeight="1" outlineLevel="1">
      <c r="A6421" s="155"/>
      <c r="B6421" s="481">
        <v>87633.0</v>
      </c>
      <c r="C6421" s="482" t="s">
        <v>8735</v>
      </c>
      <c r="D6421" s="481" t="s">
        <v>1401</v>
      </c>
      <c r="E6421" s="481" t="s">
        <v>2318</v>
      </c>
      <c r="F6421" s="483">
        <v>128.22</v>
      </c>
    </row>
    <row r="6422" ht="15.75" customHeight="1" outlineLevel="1">
      <c r="A6422" s="155"/>
      <c r="B6422" s="481">
        <v>87634.0</v>
      </c>
      <c r="C6422" s="482" t="s">
        <v>8736</v>
      </c>
      <c r="D6422" s="481" t="s">
        <v>1401</v>
      </c>
      <c r="E6422" s="481" t="s">
        <v>2318</v>
      </c>
      <c r="F6422" s="483">
        <v>137.99</v>
      </c>
    </row>
    <row r="6423" ht="15.75" customHeight="1" outlineLevel="1">
      <c r="A6423" s="155"/>
      <c r="B6423" s="481">
        <v>87640.0</v>
      </c>
      <c r="C6423" s="482" t="s">
        <v>8737</v>
      </c>
      <c r="D6423" s="481" t="s">
        <v>1401</v>
      </c>
      <c r="E6423" s="481" t="s">
        <v>2318</v>
      </c>
      <c r="F6423" s="483">
        <v>49.25</v>
      </c>
    </row>
    <row r="6424" ht="15.75" customHeight="1" outlineLevel="1">
      <c r="A6424" s="155"/>
      <c r="B6424" s="481">
        <v>87642.0</v>
      </c>
      <c r="C6424" s="482" t="s">
        <v>8738</v>
      </c>
      <c r="D6424" s="481" t="s">
        <v>1401</v>
      </c>
      <c r="E6424" s="481" t="s">
        <v>2318</v>
      </c>
      <c r="F6424" s="483">
        <v>55.58</v>
      </c>
    </row>
    <row r="6425" ht="15.75" customHeight="1" outlineLevel="1">
      <c r="A6425" s="155"/>
      <c r="B6425" s="481">
        <v>87643.0</v>
      </c>
      <c r="C6425" s="482" t="s">
        <v>8739</v>
      </c>
      <c r="D6425" s="481" t="s">
        <v>1401</v>
      </c>
      <c r="E6425" s="481" t="s">
        <v>2318</v>
      </c>
      <c r="F6425" s="483">
        <v>155.7</v>
      </c>
    </row>
    <row r="6426" ht="15.75" customHeight="1" outlineLevel="1">
      <c r="A6426" s="155"/>
      <c r="B6426" s="481">
        <v>87644.0</v>
      </c>
      <c r="C6426" s="482" t="s">
        <v>8740</v>
      </c>
      <c r="D6426" s="481" t="s">
        <v>1401</v>
      </c>
      <c r="E6426" s="481" t="s">
        <v>2318</v>
      </c>
      <c r="F6426" s="483">
        <v>167.73</v>
      </c>
    </row>
    <row r="6427" ht="15.75" customHeight="1" outlineLevel="1">
      <c r="A6427" s="155"/>
      <c r="B6427" s="481">
        <v>87680.0</v>
      </c>
      <c r="C6427" s="482" t="s">
        <v>8741</v>
      </c>
      <c r="D6427" s="481" t="s">
        <v>1401</v>
      </c>
      <c r="E6427" s="481" t="s">
        <v>2466</v>
      </c>
      <c r="F6427" s="483">
        <v>44.52</v>
      </c>
    </row>
    <row r="6428" ht="15.75" customHeight="1" outlineLevel="1">
      <c r="A6428" s="155"/>
      <c r="B6428" s="481">
        <v>87682.0</v>
      </c>
      <c r="C6428" s="482" t="s">
        <v>8742</v>
      </c>
      <c r="D6428" s="481" t="s">
        <v>1401</v>
      </c>
      <c r="E6428" s="481" t="s">
        <v>2466</v>
      </c>
      <c r="F6428" s="483">
        <v>50.85</v>
      </c>
    </row>
    <row r="6429" ht="15.75" customHeight="1" outlineLevel="1">
      <c r="A6429" s="155"/>
      <c r="B6429" s="481">
        <v>87683.0</v>
      </c>
      <c r="C6429" s="482" t="s">
        <v>8743</v>
      </c>
      <c r="D6429" s="481" t="s">
        <v>1401</v>
      </c>
      <c r="E6429" s="481" t="s">
        <v>2466</v>
      </c>
      <c r="F6429" s="483">
        <v>150.97</v>
      </c>
    </row>
    <row r="6430" ht="15.75" customHeight="1" outlineLevel="1">
      <c r="A6430" s="155"/>
      <c r="B6430" s="481">
        <v>87684.0</v>
      </c>
      <c r="C6430" s="482" t="s">
        <v>8744</v>
      </c>
      <c r="D6430" s="481" t="s">
        <v>1401</v>
      </c>
      <c r="E6430" s="481" t="s">
        <v>2466</v>
      </c>
      <c r="F6430" s="483">
        <v>163.0</v>
      </c>
    </row>
    <row r="6431" ht="15.75" customHeight="1" outlineLevel="1">
      <c r="A6431" s="155"/>
      <c r="B6431" s="481">
        <v>87690.0</v>
      </c>
      <c r="C6431" s="482" t="s">
        <v>8745</v>
      </c>
      <c r="D6431" s="481" t="s">
        <v>1401</v>
      </c>
      <c r="E6431" s="481" t="s">
        <v>2466</v>
      </c>
      <c r="F6431" s="483">
        <v>51.03</v>
      </c>
    </row>
    <row r="6432" ht="15.75" customHeight="1" outlineLevel="1">
      <c r="A6432" s="155"/>
      <c r="B6432" s="481">
        <v>87692.0</v>
      </c>
      <c r="C6432" s="482" t="s">
        <v>8746</v>
      </c>
      <c r="D6432" s="481" t="s">
        <v>1401</v>
      </c>
      <c r="E6432" s="481" t="s">
        <v>2466</v>
      </c>
      <c r="F6432" s="483">
        <v>58.27</v>
      </c>
    </row>
    <row r="6433" ht="15.75" customHeight="1" outlineLevel="1">
      <c r="A6433" s="155"/>
      <c r="B6433" s="481">
        <v>87693.0</v>
      </c>
      <c r="C6433" s="482" t="s">
        <v>8747</v>
      </c>
      <c r="D6433" s="481" t="s">
        <v>1401</v>
      </c>
      <c r="E6433" s="481" t="s">
        <v>2466</v>
      </c>
      <c r="F6433" s="483">
        <v>172.94</v>
      </c>
    </row>
    <row r="6434" ht="15.75" customHeight="1" outlineLevel="1">
      <c r="A6434" s="155"/>
      <c r="B6434" s="481">
        <v>87694.0</v>
      </c>
      <c r="C6434" s="482" t="s">
        <v>8748</v>
      </c>
      <c r="D6434" s="481" t="s">
        <v>1401</v>
      </c>
      <c r="E6434" s="481" t="s">
        <v>2466</v>
      </c>
      <c r="F6434" s="483">
        <v>186.71</v>
      </c>
    </row>
    <row r="6435" ht="15.75" customHeight="1" outlineLevel="1">
      <c r="A6435" s="155"/>
      <c r="B6435" s="481">
        <v>87700.0</v>
      </c>
      <c r="C6435" s="482" t="s">
        <v>8749</v>
      </c>
      <c r="D6435" s="481" t="s">
        <v>1401</v>
      </c>
      <c r="E6435" s="481" t="s">
        <v>2466</v>
      </c>
      <c r="F6435" s="483">
        <v>55.16</v>
      </c>
    </row>
    <row r="6436" ht="15.75" customHeight="1" outlineLevel="1">
      <c r="A6436" s="155"/>
      <c r="B6436" s="481">
        <v>87702.0</v>
      </c>
      <c r="C6436" s="482" t="s">
        <v>8750</v>
      </c>
      <c r="D6436" s="481" t="s">
        <v>1401</v>
      </c>
      <c r="E6436" s="481" t="s">
        <v>2466</v>
      </c>
      <c r="F6436" s="483">
        <v>63.05</v>
      </c>
    </row>
    <row r="6437" ht="15.75" customHeight="1" outlineLevel="1">
      <c r="A6437" s="155"/>
      <c r="B6437" s="481">
        <v>87703.0</v>
      </c>
      <c r="C6437" s="482" t="s">
        <v>8751</v>
      </c>
      <c r="D6437" s="481" t="s">
        <v>1401</v>
      </c>
      <c r="E6437" s="481" t="s">
        <v>2466</v>
      </c>
      <c r="F6437" s="483">
        <v>187.92</v>
      </c>
    </row>
    <row r="6438" ht="15.75" customHeight="1" outlineLevel="1">
      <c r="A6438" s="155"/>
      <c r="B6438" s="481">
        <v>87704.0</v>
      </c>
      <c r="C6438" s="482" t="s">
        <v>8752</v>
      </c>
      <c r="D6438" s="481" t="s">
        <v>1401</v>
      </c>
      <c r="E6438" s="481" t="s">
        <v>2466</v>
      </c>
      <c r="F6438" s="483">
        <v>202.91</v>
      </c>
    </row>
    <row r="6439" ht="15.75" customHeight="1" outlineLevel="1">
      <c r="A6439" s="155"/>
      <c r="B6439" s="481">
        <v>87735.0</v>
      </c>
      <c r="C6439" s="482" t="s">
        <v>8753</v>
      </c>
      <c r="D6439" s="481" t="s">
        <v>1401</v>
      </c>
      <c r="E6439" s="481" t="s">
        <v>2318</v>
      </c>
      <c r="F6439" s="483">
        <v>43.68</v>
      </c>
    </row>
    <row r="6440" ht="15.75" customHeight="1" outlineLevel="1">
      <c r="A6440" s="155"/>
      <c r="B6440" s="481">
        <v>87737.0</v>
      </c>
      <c r="C6440" s="482" t="s">
        <v>8754</v>
      </c>
      <c r="D6440" s="481" t="s">
        <v>1401</v>
      </c>
      <c r="E6440" s="481" t="s">
        <v>2318</v>
      </c>
      <c r="F6440" s="483">
        <v>47.38</v>
      </c>
    </row>
    <row r="6441" ht="15.75" customHeight="1" outlineLevel="1">
      <c r="A6441" s="155"/>
      <c r="B6441" s="481">
        <v>87738.0</v>
      </c>
      <c r="C6441" s="482" t="s">
        <v>8755</v>
      </c>
      <c r="D6441" s="481" t="s">
        <v>1401</v>
      </c>
      <c r="E6441" s="481" t="s">
        <v>2318</v>
      </c>
      <c r="F6441" s="483">
        <v>105.94</v>
      </c>
    </row>
    <row r="6442" ht="15.75" customHeight="1" outlineLevel="1">
      <c r="A6442" s="155"/>
      <c r="B6442" s="481">
        <v>87739.0</v>
      </c>
      <c r="C6442" s="482" t="s">
        <v>8756</v>
      </c>
      <c r="D6442" s="481" t="s">
        <v>1401</v>
      </c>
      <c r="E6442" s="481" t="s">
        <v>2318</v>
      </c>
      <c r="F6442" s="483">
        <v>112.97</v>
      </c>
    </row>
    <row r="6443" ht="15.75" customHeight="1" outlineLevel="1">
      <c r="A6443" s="155"/>
      <c r="B6443" s="481">
        <v>87745.0</v>
      </c>
      <c r="C6443" s="482" t="s">
        <v>8757</v>
      </c>
      <c r="D6443" s="481" t="s">
        <v>1401</v>
      </c>
      <c r="E6443" s="481" t="s">
        <v>2318</v>
      </c>
      <c r="F6443" s="483">
        <v>52.94</v>
      </c>
    </row>
    <row r="6444" ht="15.75" customHeight="1" outlineLevel="1">
      <c r="A6444" s="155"/>
      <c r="B6444" s="481">
        <v>87747.0</v>
      </c>
      <c r="C6444" s="482" t="s">
        <v>8758</v>
      </c>
      <c r="D6444" s="481" t="s">
        <v>1401</v>
      </c>
      <c r="E6444" s="481" t="s">
        <v>2318</v>
      </c>
      <c r="F6444" s="483">
        <v>58.09</v>
      </c>
    </row>
    <row r="6445" ht="15.75" customHeight="1" outlineLevel="1">
      <c r="A6445" s="155"/>
      <c r="B6445" s="481">
        <v>87748.0</v>
      </c>
      <c r="C6445" s="482" t="s">
        <v>8759</v>
      </c>
      <c r="D6445" s="481" t="s">
        <v>1401</v>
      </c>
      <c r="E6445" s="481" t="s">
        <v>2318</v>
      </c>
      <c r="F6445" s="483">
        <v>139.51</v>
      </c>
    </row>
    <row r="6446" ht="15.75" customHeight="1" outlineLevel="1">
      <c r="A6446" s="155"/>
      <c r="B6446" s="481">
        <v>87749.0</v>
      </c>
      <c r="C6446" s="482" t="s">
        <v>8760</v>
      </c>
      <c r="D6446" s="481" t="s">
        <v>1401</v>
      </c>
      <c r="E6446" s="481" t="s">
        <v>2318</v>
      </c>
      <c r="F6446" s="483">
        <v>149.28</v>
      </c>
    </row>
    <row r="6447" ht="15.75" customHeight="1" outlineLevel="1">
      <c r="A6447" s="155"/>
      <c r="B6447" s="481">
        <v>87755.0</v>
      </c>
      <c r="C6447" s="482" t="s">
        <v>8761</v>
      </c>
      <c r="D6447" s="481" t="s">
        <v>1401</v>
      </c>
      <c r="E6447" s="481" t="s">
        <v>2466</v>
      </c>
      <c r="F6447" s="483">
        <v>50.47</v>
      </c>
    </row>
    <row r="6448" ht="15.75" customHeight="1" outlineLevel="1">
      <c r="A6448" s="155"/>
      <c r="B6448" s="481">
        <v>87757.0</v>
      </c>
      <c r="C6448" s="482" t="s">
        <v>8762</v>
      </c>
      <c r="D6448" s="481" t="s">
        <v>1401</v>
      </c>
      <c r="E6448" s="481" t="s">
        <v>2466</v>
      </c>
      <c r="F6448" s="483">
        <v>55.62</v>
      </c>
    </row>
    <row r="6449" ht="15.75" customHeight="1" outlineLevel="1">
      <c r="A6449" s="155"/>
      <c r="B6449" s="481">
        <v>87758.0</v>
      </c>
      <c r="C6449" s="482" t="s">
        <v>8763</v>
      </c>
      <c r="D6449" s="481" t="s">
        <v>1401</v>
      </c>
      <c r="E6449" s="481" t="s">
        <v>2466</v>
      </c>
      <c r="F6449" s="483">
        <v>137.04</v>
      </c>
    </row>
    <row r="6450" ht="15.75" customHeight="1" outlineLevel="1">
      <c r="A6450" s="155"/>
      <c r="B6450" s="481">
        <v>87759.0</v>
      </c>
      <c r="C6450" s="482" t="s">
        <v>8764</v>
      </c>
      <c r="D6450" s="481" t="s">
        <v>1401</v>
      </c>
      <c r="E6450" s="481" t="s">
        <v>2466</v>
      </c>
      <c r="F6450" s="483">
        <v>146.81</v>
      </c>
    </row>
    <row r="6451" ht="15.75" customHeight="1" outlineLevel="1">
      <c r="A6451" s="155"/>
      <c r="B6451" s="481">
        <v>87765.0</v>
      </c>
      <c r="C6451" s="482" t="s">
        <v>8765</v>
      </c>
      <c r="D6451" s="481" t="s">
        <v>1401</v>
      </c>
      <c r="E6451" s="481" t="s">
        <v>2466</v>
      </c>
      <c r="F6451" s="483">
        <v>58.1</v>
      </c>
    </row>
    <row r="6452" ht="15.75" customHeight="1" outlineLevel="1">
      <c r="A6452" s="155"/>
      <c r="B6452" s="481">
        <v>87767.0</v>
      </c>
      <c r="C6452" s="482" t="s">
        <v>8766</v>
      </c>
      <c r="D6452" s="481" t="s">
        <v>1401</v>
      </c>
      <c r="E6452" s="481" t="s">
        <v>2466</v>
      </c>
      <c r="F6452" s="483">
        <v>64.43</v>
      </c>
    </row>
    <row r="6453" ht="15.75" customHeight="1" outlineLevel="1">
      <c r="A6453" s="155"/>
      <c r="B6453" s="481">
        <v>87768.0</v>
      </c>
      <c r="C6453" s="482" t="s">
        <v>8767</v>
      </c>
      <c r="D6453" s="481" t="s">
        <v>1401</v>
      </c>
      <c r="E6453" s="481" t="s">
        <v>2466</v>
      </c>
      <c r="F6453" s="483">
        <v>164.55</v>
      </c>
    </row>
    <row r="6454" ht="15.75" customHeight="1" outlineLevel="1">
      <c r="A6454" s="155"/>
      <c r="B6454" s="481">
        <v>87769.0</v>
      </c>
      <c r="C6454" s="482" t="s">
        <v>8768</v>
      </c>
      <c r="D6454" s="481" t="s">
        <v>1401</v>
      </c>
      <c r="E6454" s="481" t="s">
        <v>2466</v>
      </c>
      <c r="F6454" s="483">
        <v>176.58</v>
      </c>
    </row>
    <row r="6455" ht="15.75" customHeight="1" outlineLevel="1">
      <c r="A6455" s="155"/>
      <c r="B6455" s="481">
        <v>88470.0</v>
      </c>
      <c r="C6455" s="482" t="s">
        <v>8769</v>
      </c>
      <c r="D6455" s="481" t="s">
        <v>1401</v>
      </c>
      <c r="E6455" s="481" t="s">
        <v>2466</v>
      </c>
      <c r="F6455" s="483">
        <v>34.35</v>
      </c>
    </row>
    <row r="6456" ht="15.75" customHeight="1" outlineLevel="1">
      <c r="A6456" s="155"/>
      <c r="B6456" s="481">
        <v>88471.0</v>
      </c>
      <c r="C6456" s="482" t="s">
        <v>8770</v>
      </c>
      <c r="D6456" s="481" t="s">
        <v>1401</v>
      </c>
      <c r="E6456" s="481" t="s">
        <v>2466</v>
      </c>
      <c r="F6456" s="483">
        <v>42.79</v>
      </c>
    </row>
    <row r="6457" ht="15.75" customHeight="1" outlineLevel="1">
      <c r="A6457" s="155"/>
      <c r="B6457" s="481">
        <v>88472.0</v>
      </c>
      <c r="C6457" s="482" t="s">
        <v>8771</v>
      </c>
      <c r="D6457" s="481" t="s">
        <v>1401</v>
      </c>
      <c r="E6457" s="481" t="s">
        <v>2466</v>
      </c>
      <c r="F6457" s="483">
        <v>49.52</v>
      </c>
    </row>
    <row r="6458" ht="15.75" customHeight="1" outlineLevel="1">
      <c r="A6458" s="155"/>
      <c r="B6458" s="481">
        <v>88476.0</v>
      </c>
      <c r="C6458" s="482" t="s">
        <v>8772</v>
      </c>
      <c r="D6458" s="481" t="s">
        <v>1401</v>
      </c>
      <c r="E6458" s="481" t="s">
        <v>2318</v>
      </c>
      <c r="F6458" s="483">
        <v>27.97</v>
      </c>
    </row>
    <row r="6459" ht="15.75" customHeight="1" outlineLevel="1">
      <c r="A6459" s="155"/>
      <c r="B6459" s="481">
        <v>88477.0</v>
      </c>
      <c r="C6459" s="482" t="s">
        <v>8773</v>
      </c>
      <c r="D6459" s="481" t="s">
        <v>1401</v>
      </c>
      <c r="E6459" s="481" t="s">
        <v>2318</v>
      </c>
      <c r="F6459" s="483">
        <v>38.43</v>
      </c>
    </row>
    <row r="6460" ht="15.75" customHeight="1" outlineLevel="1">
      <c r="A6460" s="155"/>
      <c r="B6460" s="481">
        <v>88478.0</v>
      </c>
      <c r="C6460" s="482" t="s">
        <v>8774</v>
      </c>
      <c r="D6460" s="481" t="s">
        <v>1401</v>
      </c>
      <c r="E6460" s="481" t="s">
        <v>2318</v>
      </c>
      <c r="F6460" s="483">
        <v>47.09</v>
      </c>
    </row>
    <row r="6461" ht="15.75" customHeight="1" outlineLevel="1">
      <c r="A6461" s="155"/>
      <c r="B6461" s="481">
        <v>90930.0</v>
      </c>
      <c r="C6461" s="482" t="s">
        <v>8775</v>
      </c>
      <c r="D6461" s="481" t="s">
        <v>1401</v>
      </c>
      <c r="E6461" s="481" t="s">
        <v>2318</v>
      </c>
      <c r="F6461" s="483">
        <v>81.62</v>
      </c>
    </row>
    <row r="6462" ht="15.75" customHeight="1" outlineLevel="1">
      <c r="A6462" s="155"/>
      <c r="B6462" s="481">
        <v>90932.0</v>
      </c>
      <c r="C6462" s="482" t="s">
        <v>8776</v>
      </c>
      <c r="D6462" s="481" t="s">
        <v>1401</v>
      </c>
      <c r="E6462" s="481" t="s">
        <v>2318</v>
      </c>
      <c r="F6462" s="483">
        <v>88.86</v>
      </c>
    </row>
    <row r="6463" ht="15.75" customHeight="1" outlineLevel="1">
      <c r="A6463" s="155"/>
      <c r="B6463" s="481">
        <v>90933.0</v>
      </c>
      <c r="C6463" s="482" t="s">
        <v>8777</v>
      </c>
      <c r="D6463" s="481" t="s">
        <v>1401</v>
      </c>
      <c r="E6463" s="481" t="s">
        <v>2318</v>
      </c>
      <c r="F6463" s="483">
        <v>203.53</v>
      </c>
    </row>
    <row r="6464" ht="15.75" customHeight="1" outlineLevel="1">
      <c r="A6464" s="155"/>
      <c r="B6464" s="481">
        <v>90934.0</v>
      </c>
      <c r="C6464" s="482" t="s">
        <v>8778</v>
      </c>
      <c r="D6464" s="481" t="s">
        <v>1401</v>
      </c>
      <c r="E6464" s="481" t="s">
        <v>2318</v>
      </c>
      <c r="F6464" s="483">
        <v>217.3</v>
      </c>
    </row>
    <row r="6465" ht="15.75" customHeight="1" outlineLevel="1">
      <c r="A6465" s="155"/>
      <c r="B6465" s="481">
        <v>90940.0</v>
      </c>
      <c r="C6465" s="482" t="s">
        <v>8779</v>
      </c>
      <c r="D6465" s="481" t="s">
        <v>1401</v>
      </c>
      <c r="E6465" s="481" t="s">
        <v>2318</v>
      </c>
      <c r="F6465" s="483">
        <v>86.97</v>
      </c>
    </row>
    <row r="6466" ht="15.75" customHeight="1" outlineLevel="1">
      <c r="A6466" s="155"/>
      <c r="B6466" s="481">
        <v>90942.0</v>
      </c>
      <c r="C6466" s="482" t="s">
        <v>8780</v>
      </c>
      <c r="D6466" s="481" t="s">
        <v>1401</v>
      </c>
      <c r="E6466" s="481" t="s">
        <v>2318</v>
      </c>
      <c r="F6466" s="483">
        <v>94.86</v>
      </c>
    </row>
    <row r="6467" ht="15.75" customHeight="1" outlineLevel="1">
      <c r="A6467" s="155"/>
      <c r="B6467" s="481">
        <v>90943.0</v>
      </c>
      <c r="C6467" s="482" t="s">
        <v>8781</v>
      </c>
      <c r="D6467" s="481" t="s">
        <v>1401</v>
      </c>
      <c r="E6467" s="481" t="s">
        <v>2318</v>
      </c>
      <c r="F6467" s="483">
        <v>219.73</v>
      </c>
    </row>
    <row r="6468" ht="15.75" customHeight="1" outlineLevel="1">
      <c r="A6468" s="155"/>
      <c r="B6468" s="481">
        <v>90944.0</v>
      </c>
      <c r="C6468" s="482" t="s">
        <v>8782</v>
      </c>
      <c r="D6468" s="481" t="s">
        <v>1401</v>
      </c>
      <c r="E6468" s="481" t="s">
        <v>2318</v>
      </c>
      <c r="F6468" s="483">
        <v>234.72</v>
      </c>
    </row>
    <row r="6469" ht="15.75" customHeight="1" outlineLevel="1">
      <c r="A6469" s="155"/>
      <c r="B6469" s="481">
        <v>90950.0</v>
      </c>
      <c r="C6469" s="482" t="s">
        <v>8783</v>
      </c>
      <c r="D6469" s="481" t="s">
        <v>1401</v>
      </c>
      <c r="E6469" s="481" t="s">
        <v>2318</v>
      </c>
      <c r="F6469" s="483">
        <v>96.75</v>
      </c>
    </row>
    <row r="6470" ht="15.75" customHeight="1" outlineLevel="1">
      <c r="A6470" s="155"/>
      <c r="B6470" s="481">
        <v>90952.0</v>
      </c>
      <c r="C6470" s="482" t="s">
        <v>8784</v>
      </c>
      <c r="D6470" s="481" t="s">
        <v>1401</v>
      </c>
      <c r="E6470" s="481" t="s">
        <v>2318</v>
      </c>
      <c r="F6470" s="483">
        <v>105.83</v>
      </c>
    </row>
    <row r="6471" ht="15.75" customHeight="1" outlineLevel="1">
      <c r="A6471" s="155"/>
      <c r="B6471" s="481">
        <v>90953.0</v>
      </c>
      <c r="C6471" s="482" t="s">
        <v>8785</v>
      </c>
      <c r="D6471" s="481" t="s">
        <v>1401</v>
      </c>
      <c r="E6471" s="481" t="s">
        <v>2318</v>
      </c>
      <c r="F6471" s="483">
        <v>249.4</v>
      </c>
    </row>
    <row r="6472" ht="15.75" customHeight="1" outlineLevel="1">
      <c r="A6472" s="155"/>
      <c r="B6472" s="481">
        <v>90954.0</v>
      </c>
      <c r="C6472" s="482" t="s">
        <v>8786</v>
      </c>
      <c r="D6472" s="481" t="s">
        <v>1401</v>
      </c>
      <c r="E6472" s="481" t="s">
        <v>2318</v>
      </c>
      <c r="F6472" s="483">
        <v>266.64</v>
      </c>
    </row>
    <row r="6473" ht="15.75" customHeight="1" outlineLevel="1">
      <c r="A6473" s="155"/>
      <c r="B6473" s="481">
        <v>102803.0</v>
      </c>
      <c r="C6473" s="482" t="s">
        <v>8787</v>
      </c>
      <c r="D6473" s="481" t="s">
        <v>1401</v>
      </c>
      <c r="E6473" s="481" t="s">
        <v>2944</v>
      </c>
      <c r="F6473" s="483">
        <v>2.26</v>
      </c>
    </row>
    <row r="6474" ht="15.75" customHeight="1" outlineLevel="1">
      <c r="A6474" s="155"/>
      <c r="B6474" s="481">
        <v>101742.0</v>
      </c>
      <c r="C6474" s="482" t="s">
        <v>8788</v>
      </c>
      <c r="D6474" s="481" t="s">
        <v>1440</v>
      </c>
      <c r="E6474" s="481" t="s">
        <v>2466</v>
      </c>
      <c r="F6474" s="483">
        <v>60.55</v>
      </c>
    </row>
    <row r="6475" ht="15.75" customHeight="1" outlineLevel="1">
      <c r="A6475" s="155"/>
      <c r="B6475" s="481">
        <v>87878.0</v>
      </c>
      <c r="C6475" s="482" t="s">
        <v>8789</v>
      </c>
      <c r="D6475" s="481" t="s">
        <v>1401</v>
      </c>
      <c r="E6475" s="481" t="s">
        <v>2466</v>
      </c>
      <c r="F6475" s="483">
        <v>4.87</v>
      </c>
    </row>
    <row r="6476" ht="15.75" customHeight="1" outlineLevel="1">
      <c r="A6476" s="155"/>
      <c r="B6476" s="481">
        <v>87879.0</v>
      </c>
      <c r="C6476" s="482" t="s">
        <v>8790</v>
      </c>
      <c r="D6476" s="481" t="s">
        <v>1401</v>
      </c>
      <c r="E6476" s="481" t="s">
        <v>2466</v>
      </c>
      <c r="F6476" s="483">
        <v>4.38</v>
      </c>
    </row>
    <row r="6477" ht="15.75" customHeight="1" outlineLevel="1">
      <c r="A6477" s="155"/>
      <c r="B6477" s="481">
        <v>87881.0</v>
      </c>
      <c r="C6477" s="482" t="s">
        <v>8791</v>
      </c>
      <c r="D6477" s="481" t="s">
        <v>1401</v>
      </c>
      <c r="E6477" s="481" t="s">
        <v>2318</v>
      </c>
      <c r="F6477" s="483">
        <v>6.8</v>
      </c>
    </row>
    <row r="6478" ht="15.75" customHeight="1" outlineLevel="1">
      <c r="A6478" s="155"/>
      <c r="B6478" s="481">
        <v>87882.0</v>
      </c>
      <c r="C6478" s="482" t="s">
        <v>8792</v>
      </c>
      <c r="D6478" s="481" t="s">
        <v>1401</v>
      </c>
      <c r="E6478" s="481" t="s">
        <v>2318</v>
      </c>
      <c r="F6478" s="483">
        <v>6.63</v>
      </c>
    </row>
    <row r="6479" ht="15.75" customHeight="1" outlineLevel="1">
      <c r="A6479" s="155"/>
      <c r="B6479" s="481">
        <v>87884.0</v>
      </c>
      <c r="C6479" s="482" t="s">
        <v>8793</v>
      </c>
      <c r="D6479" s="481" t="s">
        <v>1401</v>
      </c>
      <c r="E6479" s="481" t="s">
        <v>2466</v>
      </c>
      <c r="F6479" s="483">
        <v>12.56</v>
      </c>
    </row>
    <row r="6480" ht="15.75" customHeight="1" outlineLevel="1">
      <c r="A6480" s="155"/>
      <c r="B6480" s="481">
        <v>87885.0</v>
      </c>
      <c r="C6480" s="482" t="s">
        <v>8794</v>
      </c>
      <c r="D6480" s="481" t="s">
        <v>1401</v>
      </c>
      <c r="E6480" s="481" t="s">
        <v>2466</v>
      </c>
      <c r="F6480" s="483">
        <v>12.16</v>
      </c>
    </row>
    <row r="6481" ht="15.75" customHeight="1" outlineLevel="1">
      <c r="A6481" s="155"/>
      <c r="B6481" s="481">
        <v>87886.0</v>
      </c>
      <c r="C6481" s="482" t="s">
        <v>8795</v>
      </c>
      <c r="D6481" s="481" t="s">
        <v>1401</v>
      </c>
      <c r="E6481" s="481" t="s">
        <v>2466</v>
      </c>
      <c r="F6481" s="483">
        <v>20.57</v>
      </c>
    </row>
    <row r="6482" ht="15.75" customHeight="1" outlineLevel="1">
      <c r="A6482" s="155"/>
      <c r="B6482" s="481">
        <v>87887.0</v>
      </c>
      <c r="C6482" s="482" t="s">
        <v>8796</v>
      </c>
      <c r="D6482" s="481" t="s">
        <v>1401</v>
      </c>
      <c r="E6482" s="481" t="s">
        <v>2466</v>
      </c>
      <c r="F6482" s="483">
        <v>19.72</v>
      </c>
    </row>
    <row r="6483" ht="15.75" customHeight="1" outlineLevel="1">
      <c r="A6483" s="155"/>
      <c r="B6483" s="481">
        <v>87888.0</v>
      </c>
      <c r="C6483" s="482" t="s">
        <v>8797</v>
      </c>
      <c r="D6483" s="481" t="s">
        <v>1401</v>
      </c>
      <c r="E6483" s="481" t="s">
        <v>2318</v>
      </c>
      <c r="F6483" s="483">
        <v>8.32</v>
      </c>
    </row>
    <row r="6484" ht="15.75" customHeight="1" outlineLevel="1">
      <c r="A6484" s="155"/>
      <c r="B6484" s="481">
        <v>87889.0</v>
      </c>
      <c r="C6484" s="482" t="s">
        <v>8798</v>
      </c>
      <c r="D6484" s="481" t="s">
        <v>1401</v>
      </c>
      <c r="E6484" s="481" t="s">
        <v>2318</v>
      </c>
      <c r="F6484" s="483">
        <v>8.15</v>
      </c>
    </row>
    <row r="6485" ht="15.75" customHeight="1" outlineLevel="1">
      <c r="A6485" s="155"/>
      <c r="B6485" s="481">
        <v>87891.0</v>
      </c>
      <c r="C6485" s="482" t="s">
        <v>8799</v>
      </c>
      <c r="D6485" s="481" t="s">
        <v>1401</v>
      </c>
      <c r="E6485" s="481" t="s">
        <v>2466</v>
      </c>
      <c r="F6485" s="483">
        <v>14.08</v>
      </c>
    </row>
    <row r="6486" ht="15.75" customHeight="1" outlineLevel="1">
      <c r="A6486" s="155"/>
      <c r="B6486" s="481">
        <v>87892.0</v>
      </c>
      <c r="C6486" s="482" t="s">
        <v>8800</v>
      </c>
      <c r="D6486" s="481" t="s">
        <v>1401</v>
      </c>
      <c r="E6486" s="481" t="s">
        <v>2466</v>
      </c>
      <c r="F6486" s="483">
        <v>13.68</v>
      </c>
    </row>
    <row r="6487" ht="15.75" customHeight="1" outlineLevel="1">
      <c r="A6487" s="155"/>
      <c r="B6487" s="481">
        <v>87893.0</v>
      </c>
      <c r="C6487" s="482" t="s">
        <v>8801</v>
      </c>
      <c r="D6487" s="481" t="s">
        <v>1401</v>
      </c>
      <c r="E6487" s="481" t="s">
        <v>2466</v>
      </c>
      <c r="F6487" s="483">
        <v>7.13</v>
      </c>
    </row>
    <row r="6488" ht="15.75" customHeight="1" outlineLevel="1">
      <c r="A6488" s="155"/>
      <c r="B6488" s="481">
        <v>87894.0</v>
      </c>
      <c r="C6488" s="482" t="s">
        <v>8802</v>
      </c>
      <c r="D6488" s="481" t="s">
        <v>1401</v>
      </c>
      <c r="E6488" s="481" t="s">
        <v>2466</v>
      </c>
      <c r="F6488" s="483">
        <v>6.64</v>
      </c>
    </row>
    <row r="6489" ht="15.75" customHeight="1" outlineLevel="1">
      <c r="A6489" s="155"/>
      <c r="B6489" s="481">
        <v>87896.0</v>
      </c>
      <c r="C6489" s="482" t="s">
        <v>8803</v>
      </c>
      <c r="D6489" s="481" t="s">
        <v>1401</v>
      </c>
      <c r="E6489" s="481" t="s">
        <v>2318</v>
      </c>
      <c r="F6489" s="483">
        <v>5.52</v>
      </c>
    </row>
    <row r="6490" ht="15.75" customHeight="1" outlineLevel="1">
      <c r="A6490" s="155"/>
      <c r="B6490" s="481">
        <v>87897.0</v>
      </c>
      <c r="C6490" s="482" t="s">
        <v>8804</v>
      </c>
      <c r="D6490" s="481" t="s">
        <v>1401</v>
      </c>
      <c r="E6490" s="481" t="s">
        <v>2318</v>
      </c>
      <c r="F6490" s="483">
        <v>5.03</v>
      </c>
    </row>
    <row r="6491" ht="15.75" customHeight="1" outlineLevel="1">
      <c r="A6491" s="155"/>
      <c r="B6491" s="481">
        <v>87899.0</v>
      </c>
      <c r="C6491" s="482" t="s">
        <v>8805</v>
      </c>
      <c r="D6491" s="481" t="s">
        <v>1401</v>
      </c>
      <c r="E6491" s="481" t="s">
        <v>2318</v>
      </c>
      <c r="F6491" s="483">
        <v>8.99</v>
      </c>
    </row>
    <row r="6492" ht="15.75" customHeight="1" outlineLevel="1">
      <c r="A6492" s="155"/>
      <c r="B6492" s="481">
        <v>87900.0</v>
      </c>
      <c r="C6492" s="482" t="s">
        <v>8806</v>
      </c>
      <c r="D6492" s="481" t="s">
        <v>1401</v>
      </c>
      <c r="E6492" s="481" t="s">
        <v>2318</v>
      </c>
      <c r="F6492" s="483">
        <v>8.82</v>
      </c>
    </row>
    <row r="6493" ht="15.75" customHeight="1" outlineLevel="1">
      <c r="A6493" s="155"/>
      <c r="B6493" s="481">
        <v>87902.0</v>
      </c>
      <c r="C6493" s="482" t="s">
        <v>8807</v>
      </c>
      <c r="D6493" s="481" t="s">
        <v>1401</v>
      </c>
      <c r="E6493" s="481" t="s">
        <v>2466</v>
      </c>
      <c r="F6493" s="483">
        <v>14.75</v>
      </c>
    </row>
    <row r="6494" ht="15.75" customHeight="1" outlineLevel="1">
      <c r="A6494" s="155"/>
      <c r="B6494" s="481">
        <v>87903.0</v>
      </c>
      <c r="C6494" s="482" t="s">
        <v>8808</v>
      </c>
      <c r="D6494" s="481" t="s">
        <v>1401</v>
      </c>
      <c r="E6494" s="481" t="s">
        <v>2466</v>
      </c>
      <c r="F6494" s="483">
        <v>14.35</v>
      </c>
    </row>
    <row r="6495" ht="15.75" customHeight="1" outlineLevel="1">
      <c r="A6495" s="155"/>
      <c r="B6495" s="481">
        <v>87904.0</v>
      </c>
      <c r="C6495" s="482" t="s">
        <v>8809</v>
      </c>
      <c r="D6495" s="481" t="s">
        <v>1401</v>
      </c>
      <c r="E6495" s="481" t="s">
        <v>2466</v>
      </c>
      <c r="F6495" s="483">
        <v>8.19</v>
      </c>
    </row>
    <row r="6496" ht="15.75" customHeight="1" outlineLevel="1">
      <c r="A6496" s="155"/>
      <c r="B6496" s="481">
        <v>87905.0</v>
      </c>
      <c r="C6496" s="482" t="s">
        <v>8810</v>
      </c>
      <c r="D6496" s="481" t="s">
        <v>1401</v>
      </c>
      <c r="E6496" s="481" t="s">
        <v>2466</v>
      </c>
      <c r="F6496" s="483">
        <v>7.7</v>
      </c>
    </row>
    <row r="6497" ht="15.75" customHeight="1" outlineLevel="1">
      <c r="A6497" s="155"/>
      <c r="B6497" s="481">
        <v>87907.0</v>
      </c>
      <c r="C6497" s="482" t="s">
        <v>8811</v>
      </c>
      <c r="D6497" s="481" t="s">
        <v>1401</v>
      </c>
      <c r="E6497" s="481" t="s">
        <v>2318</v>
      </c>
      <c r="F6497" s="483">
        <v>6.56</v>
      </c>
    </row>
    <row r="6498" ht="15.75" customHeight="1" outlineLevel="1">
      <c r="A6498" s="155"/>
      <c r="B6498" s="481">
        <v>87908.0</v>
      </c>
      <c r="C6498" s="482" t="s">
        <v>8812</v>
      </c>
      <c r="D6498" s="481" t="s">
        <v>1401</v>
      </c>
      <c r="E6498" s="481" t="s">
        <v>2318</v>
      </c>
      <c r="F6498" s="483">
        <v>6.07</v>
      </c>
    </row>
    <row r="6499" ht="15.75" customHeight="1" outlineLevel="1">
      <c r="A6499" s="155"/>
      <c r="B6499" s="481">
        <v>87910.0</v>
      </c>
      <c r="C6499" s="482" t="s">
        <v>8813</v>
      </c>
      <c r="D6499" s="481" t="s">
        <v>1401</v>
      </c>
      <c r="E6499" s="481" t="s">
        <v>2466</v>
      </c>
      <c r="F6499" s="483">
        <v>25.63</v>
      </c>
    </row>
    <row r="6500" ht="15.75" customHeight="1" outlineLevel="1">
      <c r="A6500" s="155"/>
      <c r="B6500" s="481">
        <v>87911.0</v>
      </c>
      <c r="C6500" s="482" t="s">
        <v>8814</v>
      </c>
      <c r="D6500" s="481" t="s">
        <v>1401</v>
      </c>
      <c r="E6500" s="481" t="s">
        <v>2466</v>
      </c>
      <c r="F6500" s="483">
        <v>24.78</v>
      </c>
    </row>
    <row r="6501" ht="15.75" customHeight="1" outlineLevel="1">
      <c r="A6501" s="155"/>
      <c r="B6501" s="481">
        <v>104410.0</v>
      </c>
      <c r="C6501" s="482" t="s">
        <v>8815</v>
      </c>
      <c r="D6501" s="481" t="s">
        <v>1401</v>
      </c>
      <c r="E6501" s="481" t="s">
        <v>2318</v>
      </c>
      <c r="F6501" s="483">
        <v>5.14</v>
      </c>
    </row>
    <row r="6502" ht="15.75" customHeight="1" outlineLevel="1">
      <c r="A6502" s="155"/>
      <c r="B6502" s="481">
        <v>104411.0</v>
      </c>
      <c r="C6502" s="482" t="s">
        <v>8816</v>
      </c>
      <c r="D6502" s="481" t="s">
        <v>1401</v>
      </c>
      <c r="E6502" s="481" t="s">
        <v>2318</v>
      </c>
      <c r="F6502" s="483">
        <v>5.14</v>
      </c>
    </row>
    <row r="6503" ht="15.75" customHeight="1" outlineLevel="1">
      <c r="A6503" s="155"/>
      <c r="B6503" s="481">
        <v>87411.0</v>
      </c>
      <c r="C6503" s="482" t="s">
        <v>8817</v>
      </c>
      <c r="D6503" s="481" t="s">
        <v>1401</v>
      </c>
      <c r="E6503" s="481" t="s">
        <v>2466</v>
      </c>
      <c r="F6503" s="483">
        <v>17.11</v>
      </c>
    </row>
    <row r="6504" ht="15.75" customHeight="1" outlineLevel="1">
      <c r="A6504" s="155"/>
      <c r="B6504" s="481">
        <v>87412.0</v>
      </c>
      <c r="C6504" s="482" t="s">
        <v>8818</v>
      </c>
      <c r="D6504" s="481" t="s">
        <v>1401</v>
      </c>
      <c r="E6504" s="481" t="s">
        <v>2466</v>
      </c>
      <c r="F6504" s="483">
        <v>24.53</v>
      </c>
    </row>
    <row r="6505" ht="15.75" customHeight="1" outlineLevel="1">
      <c r="A6505" s="155"/>
      <c r="B6505" s="481">
        <v>87413.0</v>
      </c>
      <c r="C6505" s="482" t="s">
        <v>8819</v>
      </c>
      <c r="D6505" s="481" t="s">
        <v>1401</v>
      </c>
      <c r="E6505" s="481" t="s">
        <v>2466</v>
      </c>
      <c r="F6505" s="483">
        <v>28.79</v>
      </c>
    </row>
    <row r="6506" ht="15.75" customHeight="1" outlineLevel="1">
      <c r="A6506" s="155"/>
      <c r="B6506" s="481">
        <v>87414.0</v>
      </c>
      <c r="C6506" s="482" t="s">
        <v>8820</v>
      </c>
      <c r="D6506" s="481" t="s">
        <v>1401</v>
      </c>
      <c r="E6506" s="481" t="s">
        <v>2466</v>
      </c>
      <c r="F6506" s="483">
        <v>27.64</v>
      </c>
    </row>
    <row r="6507" ht="15.75" customHeight="1" outlineLevel="1">
      <c r="A6507" s="155"/>
      <c r="B6507" s="481">
        <v>87415.0</v>
      </c>
      <c r="C6507" s="482" t="s">
        <v>8821</v>
      </c>
      <c r="D6507" s="481" t="s">
        <v>1401</v>
      </c>
      <c r="E6507" s="481" t="s">
        <v>2466</v>
      </c>
      <c r="F6507" s="483">
        <v>35.06</v>
      </c>
    </row>
    <row r="6508" ht="15.75" customHeight="1" outlineLevel="1">
      <c r="A6508" s="155"/>
      <c r="B6508" s="481">
        <v>87416.0</v>
      </c>
      <c r="C6508" s="482" t="s">
        <v>8822</v>
      </c>
      <c r="D6508" s="481" t="s">
        <v>1401</v>
      </c>
      <c r="E6508" s="481" t="s">
        <v>2466</v>
      </c>
      <c r="F6508" s="483">
        <v>39.32</v>
      </c>
    </row>
    <row r="6509" ht="15.75" customHeight="1" outlineLevel="1">
      <c r="A6509" s="155"/>
      <c r="B6509" s="481">
        <v>87418.0</v>
      </c>
      <c r="C6509" s="482" t="s">
        <v>8823</v>
      </c>
      <c r="D6509" s="481" t="s">
        <v>1401</v>
      </c>
      <c r="E6509" s="481" t="s">
        <v>2466</v>
      </c>
      <c r="F6509" s="483">
        <v>19.46</v>
      </c>
    </row>
    <row r="6510" ht="15.75" customHeight="1" outlineLevel="1">
      <c r="A6510" s="155"/>
      <c r="B6510" s="481">
        <v>87421.0</v>
      </c>
      <c r="C6510" s="482" t="s">
        <v>8824</v>
      </c>
      <c r="D6510" s="481" t="s">
        <v>1401</v>
      </c>
      <c r="E6510" s="481" t="s">
        <v>2466</v>
      </c>
      <c r="F6510" s="483">
        <v>30.33</v>
      </c>
    </row>
    <row r="6511" ht="15.75" customHeight="1" outlineLevel="1">
      <c r="A6511" s="155"/>
      <c r="B6511" s="481">
        <v>87424.0</v>
      </c>
      <c r="C6511" s="482" t="s">
        <v>8825</v>
      </c>
      <c r="D6511" s="481" t="s">
        <v>1401</v>
      </c>
      <c r="E6511" s="481" t="s">
        <v>2466</v>
      </c>
      <c r="F6511" s="483">
        <v>38.61</v>
      </c>
    </row>
    <row r="6512" ht="15.75" customHeight="1" outlineLevel="1">
      <c r="A6512" s="155"/>
      <c r="B6512" s="481">
        <v>87427.0</v>
      </c>
      <c r="C6512" s="482" t="s">
        <v>8826</v>
      </c>
      <c r="D6512" s="481" t="s">
        <v>1401</v>
      </c>
      <c r="E6512" s="481" t="s">
        <v>2466</v>
      </c>
      <c r="F6512" s="483">
        <v>46.17</v>
      </c>
    </row>
    <row r="6513" ht="15.75" customHeight="1" outlineLevel="1">
      <c r="A6513" s="155"/>
      <c r="B6513" s="481">
        <v>87430.0</v>
      </c>
      <c r="C6513" s="482" t="s">
        <v>8827</v>
      </c>
      <c r="D6513" s="481" t="s">
        <v>1401</v>
      </c>
      <c r="E6513" s="481" t="s">
        <v>2466</v>
      </c>
      <c r="F6513" s="483">
        <v>18.97</v>
      </c>
    </row>
    <row r="6514" ht="15.75" customHeight="1" outlineLevel="1">
      <c r="A6514" s="155"/>
      <c r="B6514" s="481">
        <v>87433.0</v>
      </c>
      <c r="C6514" s="482" t="s">
        <v>8828</v>
      </c>
      <c r="D6514" s="481" t="s">
        <v>1401</v>
      </c>
      <c r="E6514" s="481" t="s">
        <v>2466</v>
      </c>
      <c r="F6514" s="483">
        <v>28.07</v>
      </c>
    </row>
    <row r="6515" ht="15.75" customHeight="1" outlineLevel="1">
      <c r="A6515" s="155"/>
      <c r="B6515" s="481">
        <v>87436.0</v>
      </c>
      <c r="C6515" s="482" t="s">
        <v>8829</v>
      </c>
      <c r="D6515" s="481" t="s">
        <v>1401</v>
      </c>
      <c r="E6515" s="481" t="s">
        <v>2466</v>
      </c>
      <c r="F6515" s="483">
        <v>31.43</v>
      </c>
    </row>
    <row r="6516" ht="15.75" customHeight="1" outlineLevel="1">
      <c r="A6516" s="155"/>
      <c r="B6516" s="481">
        <v>87439.0</v>
      </c>
      <c r="C6516" s="482" t="s">
        <v>8830</v>
      </c>
      <c r="D6516" s="481" t="s">
        <v>1401</v>
      </c>
      <c r="E6516" s="481" t="s">
        <v>2466</v>
      </c>
      <c r="F6516" s="483">
        <v>38.77</v>
      </c>
    </row>
    <row r="6517" ht="15.75" customHeight="1" outlineLevel="1">
      <c r="A6517" s="155"/>
      <c r="B6517" s="481">
        <v>87527.0</v>
      </c>
      <c r="C6517" s="482" t="s">
        <v>8831</v>
      </c>
      <c r="D6517" s="481" t="s">
        <v>1401</v>
      </c>
      <c r="E6517" s="481" t="s">
        <v>2466</v>
      </c>
      <c r="F6517" s="483">
        <v>37.79</v>
      </c>
    </row>
    <row r="6518" ht="15.75" customHeight="1" outlineLevel="1">
      <c r="A6518" s="155"/>
      <c r="B6518" s="481">
        <v>87528.0</v>
      </c>
      <c r="C6518" s="482" t="s">
        <v>8832</v>
      </c>
      <c r="D6518" s="481" t="s">
        <v>1401</v>
      </c>
      <c r="E6518" s="481" t="s">
        <v>2466</v>
      </c>
      <c r="F6518" s="483">
        <v>41.6</v>
      </c>
    </row>
    <row r="6519" ht="15.75" customHeight="1" outlineLevel="1">
      <c r="A6519" s="155"/>
      <c r="B6519" s="481">
        <v>87529.0</v>
      </c>
      <c r="C6519" s="482" t="s">
        <v>8833</v>
      </c>
      <c r="D6519" s="481" t="s">
        <v>1401</v>
      </c>
      <c r="E6519" s="481" t="s">
        <v>2466</v>
      </c>
      <c r="F6519" s="483">
        <v>34.96</v>
      </c>
    </row>
    <row r="6520" ht="15.75" customHeight="1" outlineLevel="1">
      <c r="A6520" s="155"/>
      <c r="B6520" s="481">
        <v>87530.0</v>
      </c>
      <c r="C6520" s="482" t="s">
        <v>8834</v>
      </c>
      <c r="D6520" s="481" t="s">
        <v>1401</v>
      </c>
      <c r="E6520" s="481" t="s">
        <v>2466</v>
      </c>
      <c r="F6520" s="483">
        <v>38.77</v>
      </c>
    </row>
    <row r="6521" ht="15.75" customHeight="1" outlineLevel="1">
      <c r="A6521" s="155"/>
      <c r="B6521" s="481">
        <v>87531.0</v>
      </c>
      <c r="C6521" s="482" t="s">
        <v>8835</v>
      </c>
      <c r="D6521" s="481" t="s">
        <v>1401</v>
      </c>
      <c r="E6521" s="481" t="s">
        <v>2466</v>
      </c>
      <c r="F6521" s="483">
        <v>33.81</v>
      </c>
    </row>
    <row r="6522" ht="15.75" customHeight="1" outlineLevel="1">
      <c r="A6522" s="155"/>
      <c r="B6522" s="481">
        <v>87532.0</v>
      </c>
      <c r="C6522" s="482" t="s">
        <v>8836</v>
      </c>
      <c r="D6522" s="481" t="s">
        <v>1401</v>
      </c>
      <c r="E6522" s="481" t="s">
        <v>2466</v>
      </c>
      <c r="F6522" s="483">
        <v>37.62</v>
      </c>
    </row>
    <row r="6523" ht="15.75" customHeight="1" outlineLevel="1">
      <c r="A6523" s="155"/>
      <c r="B6523" s="481">
        <v>87535.0</v>
      </c>
      <c r="C6523" s="482" t="s">
        <v>8837</v>
      </c>
      <c r="D6523" s="481" t="s">
        <v>1401</v>
      </c>
      <c r="E6523" s="481" t="s">
        <v>2466</v>
      </c>
      <c r="F6523" s="483">
        <v>31.44</v>
      </c>
    </row>
    <row r="6524" ht="15.75" customHeight="1" outlineLevel="1">
      <c r="A6524" s="155"/>
      <c r="B6524" s="481">
        <v>87536.0</v>
      </c>
      <c r="C6524" s="482" t="s">
        <v>8838</v>
      </c>
      <c r="D6524" s="481" t="s">
        <v>1401</v>
      </c>
      <c r="E6524" s="481" t="s">
        <v>2466</v>
      </c>
      <c r="F6524" s="483">
        <v>35.25</v>
      </c>
    </row>
    <row r="6525" ht="15.75" customHeight="1" outlineLevel="1">
      <c r="A6525" s="155"/>
      <c r="B6525" s="481">
        <v>87539.0</v>
      </c>
      <c r="C6525" s="482" t="s">
        <v>8839</v>
      </c>
      <c r="D6525" s="481" t="s">
        <v>1401</v>
      </c>
      <c r="E6525" s="481" t="s">
        <v>2466</v>
      </c>
      <c r="F6525" s="483">
        <v>82.3</v>
      </c>
    </row>
    <row r="6526" ht="15.75" customHeight="1" outlineLevel="1">
      <c r="A6526" s="155"/>
      <c r="B6526" s="481">
        <v>87543.0</v>
      </c>
      <c r="C6526" s="482" t="s">
        <v>8840</v>
      </c>
      <c r="D6526" s="481" t="s">
        <v>1401</v>
      </c>
      <c r="E6526" s="481" t="s">
        <v>2466</v>
      </c>
      <c r="F6526" s="483">
        <v>30.51</v>
      </c>
    </row>
    <row r="6527" ht="15.75" customHeight="1" outlineLevel="1">
      <c r="A6527" s="155"/>
      <c r="B6527" s="481">
        <v>87545.0</v>
      </c>
      <c r="C6527" s="482" t="s">
        <v>8841</v>
      </c>
      <c r="D6527" s="481" t="s">
        <v>1401</v>
      </c>
      <c r="E6527" s="481" t="s">
        <v>2466</v>
      </c>
      <c r="F6527" s="483">
        <v>27.91</v>
      </c>
    </row>
    <row r="6528" ht="15.75" customHeight="1" outlineLevel="1">
      <c r="A6528" s="155"/>
      <c r="B6528" s="481">
        <v>87546.0</v>
      </c>
      <c r="C6528" s="482" t="s">
        <v>8842</v>
      </c>
      <c r="D6528" s="481" t="s">
        <v>1401</v>
      </c>
      <c r="E6528" s="481" t="s">
        <v>2466</v>
      </c>
      <c r="F6528" s="483">
        <v>30.34</v>
      </c>
    </row>
    <row r="6529" ht="15.75" customHeight="1" outlineLevel="1">
      <c r="A6529" s="155"/>
      <c r="B6529" s="481">
        <v>87547.0</v>
      </c>
      <c r="C6529" s="482" t="s">
        <v>8843</v>
      </c>
      <c r="D6529" s="481" t="s">
        <v>1401</v>
      </c>
      <c r="E6529" s="481" t="s">
        <v>2466</v>
      </c>
      <c r="F6529" s="483">
        <v>25.07</v>
      </c>
    </row>
    <row r="6530" ht="15.75" customHeight="1" outlineLevel="1">
      <c r="A6530" s="155"/>
      <c r="B6530" s="481">
        <v>87548.0</v>
      </c>
      <c r="C6530" s="482" t="s">
        <v>8844</v>
      </c>
      <c r="D6530" s="481" t="s">
        <v>1401</v>
      </c>
      <c r="E6530" s="481" t="s">
        <v>2466</v>
      </c>
      <c r="F6530" s="483">
        <v>27.5</v>
      </c>
    </row>
    <row r="6531" ht="15.75" customHeight="1" outlineLevel="1">
      <c r="A6531" s="155"/>
      <c r="B6531" s="481">
        <v>87549.0</v>
      </c>
      <c r="C6531" s="482" t="s">
        <v>8845</v>
      </c>
      <c r="D6531" s="481" t="s">
        <v>1401</v>
      </c>
      <c r="E6531" s="481" t="s">
        <v>2466</v>
      </c>
      <c r="F6531" s="483">
        <v>23.93</v>
      </c>
    </row>
    <row r="6532" ht="15.75" customHeight="1" outlineLevel="1">
      <c r="A6532" s="155"/>
      <c r="B6532" s="481">
        <v>87550.0</v>
      </c>
      <c r="C6532" s="482" t="s">
        <v>8846</v>
      </c>
      <c r="D6532" s="481" t="s">
        <v>1401</v>
      </c>
      <c r="E6532" s="481" t="s">
        <v>2466</v>
      </c>
      <c r="F6532" s="483">
        <v>26.36</v>
      </c>
    </row>
    <row r="6533" ht="15.75" customHeight="1" outlineLevel="1">
      <c r="A6533" s="155"/>
      <c r="B6533" s="481">
        <v>87553.0</v>
      </c>
      <c r="C6533" s="482" t="s">
        <v>8847</v>
      </c>
      <c r="D6533" s="481" t="s">
        <v>1401</v>
      </c>
      <c r="E6533" s="481" t="s">
        <v>2466</v>
      </c>
      <c r="F6533" s="483">
        <v>21.55</v>
      </c>
    </row>
    <row r="6534" ht="15.75" customHeight="1" outlineLevel="1">
      <c r="A6534" s="155"/>
      <c r="B6534" s="481">
        <v>87554.0</v>
      </c>
      <c r="C6534" s="482" t="s">
        <v>8848</v>
      </c>
      <c r="D6534" s="481" t="s">
        <v>1401</v>
      </c>
      <c r="E6534" s="481" t="s">
        <v>2466</v>
      </c>
      <c r="F6534" s="483">
        <v>23.98</v>
      </c>
    </row>
    <row r="6535" ht="15.75" customHeight="1" outlineLevel="1">
      <c r="A6535" s="155"/>
      <c r="B6535" s="481">
        <v>87557.0</v>
      </c>
      <c r="C6535" s="482" t="s">
        <v>8849</v>
      </c>
      <c r="D6535" s="481" t="s">
        <v>1401</v>
      </c>
      <c r="E6535" s="481" t="s">
        <v>2466</v>
      </c>
      <c r="F6535" s="483">
        <v>53.87</v>
      </c>
    </row>
    <row r="6536" ht="15.75" customHeight="1" outlineLevel="1">
      <c r="A6536" s="155"/>
      <c r="B6536" s="481">
        <v>87561.0</v>
      </c>
      <c r="C6536" s="482" t="s">
        <v>8850</v>
      </c>
      <c r="D6536" s="481" t="s">
        <v>1401</v>
      </c>
      <c r="E6536" s="481" t="s">
        <v>2466</v>
      </c>
      <c r="F6536" s="483">
        <v>53.35</v>
      </c>
    </row>
    <row r="6537" ht="15.75" customHeight="1" outlineLevel="1">
      <c r="A6537" s="155"/>
      <c r="B6537" s="481">
        <v>87775.0</v>
      </c>
      <c r="C6537" s="482" t="s">
        <v>8851</v>
      </c>
      <c r="D6537" s="481" t="s">
        <v>1401</v>
      </c>
      <c r="E6537" s="481" t="s">
        <v>2466</v>
      </c>
      <c r="F6537" s="483">
        <v>52.75</v>
      </c>
    </row>
    <row r="6538" ht="15.75" customHeight="1" outlineLevel="1">
      <c r="A6538" s="155"/>
      <c r="B6538" s="481">
        <v>87777.0</v>
      </c>
      <c r="C6538" s="482" t="s">
        <v>8852</v>
      </c>
      <c r="D6538" s="481" t="s">
        <v>1401</v>
      </c>
      <c r="E6538" s="481" t="s">
        <v>2466</v>
      </c>
      <c r="F6538" s="483">
        <v>56.69</v>
      </c>
    </row>
    <row r="6539" ht="15.75" customHeight="1" outlineLevel="1">
      <c r="A6539" s="155"/>
      <c r="B6539" s="481">
        <v>87778.0</v>
      </c>
      <c r="C6539" s="482" t="s">
        <v>8853</v>
      </c>
      <c r="D6539" s="481" t="s">
        <v>1401</v>
      </c>
      <c r="E6539" s="481" t="s">
        <v>2466</v>
      </c>
      <c r="F6539" s="483">
        <v>104.89</v>
      </c>
    </row>
    <row r="6540" ht="15.75" customHeight="1" outlineLevel="1">
      <c r="A6540" s="155"/>
      <c r="B6540" s="481">
        <v>87779.0</v>
      </c>
      <c r="C6540" s="482" t="s">
        <v>8854</v>
      </c>
      <c r="D6540" s="481" t="s">
        <v>1401</v>
      </c>
      <c r="E6540" s="481" t="s">
        <v>2466</v>
      </c>
      <c r="F6540" s="483">
        <v>67.84</v>
      </c>
    </row>
    <row r="6541" ht="15.75" customHeight="1" outlineLevel="1">
      <c r="A6541" s="155"/>
      <c r="B6541" s="481">
        <v>87781.0</v>
      </c>
      <c r="C6541" s="482" t="s">
        <v>8855</v>
      </c>
      <c r="D6541" s="481" t="s">
        <v>1401</v>
      </c>
      <c r="E6541" s="481" t="s">
        <v>2466</v>
      </c>
      <c r="F6541" s="483">
        <v>73.12</v>
      </c>
    </row>
    <row r="6542" ht="15.75" customHeight="1" outlineLevel="1">
      <c r="A6542" s="155"/>
      <c r="B6542" s="481">
        <v>87783.0</v>
      </c>
      <c r="C6542" s="482" t="s">
        <v>8856</v>
      </c>
      <c r="D6542" s="481" t="s">
        <v>1401</v>
      </c>
      <c r="E6542" s="481" t="s">
        <v>2466</v>
      </c>
      <c r="F6542" s="483">
        <v>137.98</v>
      </c>
    </row>
    <row r="6543" ht="15.75" customHeight="1" outlineLevel="1">
      <c r="A6543" s="155"/>
      <c r="B6543" s="481">
        <v>87784.0</v>
      </c>
      <c r="C6543" s="482" t="s">
        <v>8857</v>
      </c>
      <c r="D6543" s="481" t="s">
        <v>1401</v>
      </c>
      <c r="E6543" s="481" t="s">
        <v>2466</v>
      </c>
      <c r="F6543" s="483">
        <v>74.21</v>
      </c>
    </row>
    <row r="6544" ht="15.75" customHeight="1" outlineLevel="1">
      <c r="A6544" s="155"/>
      <c r="B6544" s="481">
        <v>87786.0</v>
      </c>
      <c r="C6544" s="482" t="s">
        <v>8858</v>
      </c>
      <c r="D6544" s="481" t="s">
        <v>1401</v>
      </c>
      <c r="E6544" s="481" t="s">
        <v>2466</v>
      </c>
      <c r="F6544" s="483">
        <v>80.82</v>
      </c>
    </row>
    <row r="6545" ht="15.75" customHeight="1" outlineLevel="1">
      <c r="A6545" s="155"/>
      <c r="B6545" s="481">
        <v>87787.0</v>
      </c>
      <c r="C6545" s="482" t="s">
        <v>8859</v>
      </c>
      <c r="D6545" s="481" t="s">
        <v>1401</v>
      </c>
      <c r="E6545" s="481" t="s">
        <v>2466</v>
      </c>
      <c r="F6545" s="483">
        <v>163.08</v>
      </c>
    </row>
    <row r="6546" ht="15.75" customHeight="1" outlineLevel="1">
      <c r="A6546" s="155"/>
      <c r="B6546" s="481">
        <v>87788.0</v>
      </c>
      <c r="C6546" s="482" t="s">
        <v>8860</v>
      </c>
      <c r="D6546" s="481" t="s">
        <v>1401</v>
      </c>
      <c r="E6546" s="481" t="s">
        <v>2466</v>
      </c>
      <c r="F6546" s="483">
        <v>87.28</v>
      </c>
    </row>
    <row r="6547" ht="15.75" customHeight="1" outlineLevel="1">
      <c r="A6547" s="155"/>
      <c r="B6547" s="481">
        <v>87791.0</v>
      </c>
      <c r="C6547" s="482" t="s">
        <v>8861</v>
      </c>
      <c r="D6547" s="481" t="s">
        <v>1401</v>
      </c>
      <c r="E6547" s="481" t="s">
        <v>2466</v>
      </c>
      <c r="F6547" s="483">
        <v>179.6</v>
      </c>
    </row>
    <row r="6548" ht="15.75" customHeight="1" outlineLevel="1">
      <c r="A6548" s="155"/>
      <c r="B6548" s="481">
        <v>87792.0</v>
      </c>
      <c r="C6548" s="482" t="s">
        <v>8862</v>
      </c>
      <c r="D6548" s="481" t="s">
        <v>1401</v>
      </c>
      <c r="E6548" s="481" t="s">
        <v>2466</v>
      </c>
      <c r="F6548" s="483">
        <v>39.51</v>
      </c>
    </row>
    <row r="6549" ht="15.75" customHeight="1" outlineLevel="1">
      <c r="A6549" s="155"/>
      <c r="B6549" s="481">
        <v>87794.0</v>
      </c>
      <c r="C6549" s="482" t="s">
        <v>8863</v>
      </c>
      <c r="D6549" s="481" t="s">
        <v>1401</v>
      </c>
      <c r="E6549" s="481" t="s">
        <v>2466</v>
      </c>
      <c r="F6549" s="483">
        <v>43.19</v>
      </c>
    </row>
    <row r="6550" ht="15.75" customHeight="1" outlineLevel="1">
      <c r="A6550" s="155"/>
      <c r="B6550" s="481">
        <v>87795.0</v>
      </c>
      <c r="C6550" s="482" t="s">
        <v>8864</v>
      </c>
      <c r="D6550" s="481" t="s">
        <v>1401</v>
      </c>
      <c r="E6550" s="481" t="s">
        <v>2466</v>
      </c>
      <c r="F6550" s="483">
        <v>89.12</v>
      </c>
    </row>
    <row r="6551" ht="15.75" customHeight="1" outlineLevel="1">
      <c r="A6551" s="155"/>
      <c r="B6551" s="481">
        <v>87797.0</v>
      </c>
      <c r="C6551" s="482" t="s">
        <v>8865</v>
      </c>
      <c r="D6551" s="481" t="s">
        <v>1401</v>
      </c>
      <c r="E6551" s="481" t="s">
        <v>2466</v>
      </c>
      <c r="F6551" s="483">
        <v>54.24</v>
      </c>
    </row>
    <row r="6552" ht="15.75" customHeight="1" outlineLevel="1">
      <c r="A6552" s="155"/>
      <c r="B6552" s="481">
        <v>87799.0</v>
      </c>
      <c r="C6552" s="482" t="s">
        <v>8866</v>
      </c>
      <c r="D6552" s="481" t="s">
        <v>1401</v>
      </c>
      <c r="E6552" s="481" t="s">
        <v>2466</v>
      </c>
      <c r="F6552" s="483">
        <v>59.16</v>
      </c>
    </row>
    <row r="6553" ht="15.75" customHeight="1" outlineLevel="1">
      <c r="A6553" s="155"/>
      <c r="B6553" s="481">
        <v>87800.0</v>
      </c>
      <c r="C6553" s="482" t="s">
        <v>8867</v>
      </c>
      <c r="D6553" s="481" t="s">
        <v>1401</v>
      </c>
      <c r="E6553" s="481" t="s">
        <v>2466</v>
      </c>
      <c r="F6553" s="483">
        <v>120.53</v>
      </c>
    </row>
    <row r="6554" ht="15.75" customHeight="1" outlineLevel="1">
      <c r="A6554" s="155"/>
      <c r="B6554" s="481">
        <v>87801.0</v>
      </c>
      <c r="C6554" s="482" t="s">
        <v>8868</v>
      </c>
      <c r="D6554" s="481" t="s">
        <v>1401</v>
      </c>
      <c r="E6554" s="481" t="s">
        <v>2466</v>
      </c>
      <c r="F6554" s="483">
        <v>60.18</v>
      </c>
    </row>
    <row r="6555" ht="15.75" customHeight="1" outlineLevel="1">
      <c r="A6555" s="155"/>
      <c r="B6555" s="481">
        <v>87803.0</v>
      </c>
      <c r="C6555" s="482" t="s">
        <v>8869</v>
      </c>
      <c r="D6555" s="481" t="s">
        <v>1401</v>
      </c>
      <c r="E6555" s="481" t="s">
        <v>2466</v>
      </c>
      <c r="F6555" s="483">
        <v>66.36</v>
      </c>
    </row>
    <row r="6556" ht="15.75" customHeight="1" outlineLevel="1">
      <c r="A6556" s="155"/>
      <c r="B6556" s="481">
        <v>87804.0</v>
      </c>
      <c r="C6556" s="482" t="s">
        <v>8870</v>
      </c>
      <c r="D6556" s="481" t="s">
        <v>1401</v>
      </c>
      <c r="E6556" s="481" t="s">
        <v>2466</v>
      </c>
      <c r="F6556" s="483">
        <v>143.98</v>
      </c>
    </row>
    <row r="6557" ht="15.75" customHeight="1" outlineLevel="1">
      <c r="A6557" s="155"/>
      <c r="B6557" s="481">
        <v>87805.0</v>
      </c>
      <c r="C6557" s="482" t="s">
        <v>8871</v>
      </c>
      <c r="D6557" s="481" t="s">
        <v>1401</v>
      </c>
      <c r="E6557" s="481" t="s">
        <v>2466</v>
      </c>
      <c r="F6557" s="483">
        <v>65.68</v>
      </c>
    </row>
    <row r="6558" ht="15.75" customHeight="1" outlineLevel="1">
      <c r="A6558" s="155"/>
      <c r="B6558" s="481">
        <v>87807.0</v>
      </c>
      <c r="C6558" s="482" t="s">
        <v>8872</v>
      </c>
      <c r="D6558" s="481" t="s">
        <v>1401</v>
      </c>
      <c r="E6558" s="481" t="s">
        <v>2466</v>
      </c>
      <c r="F6558" s="483">
        <v>72.48</v>
      </c>
    </row>
    <row r="6559" ht="15.75" customHeight="1" outlineLevel="1">
      <c r="A6559" s="155"/>
      <c r="B6559" s="481">
        <v>87808.0</v>
      </c>
      <c r="C6559" s="482" t="s">
        <v>8873</v>
      </c>
      <c r="D6559" s="481" t="s">
        <v>1401</v>
      </c>
      <c r="E6559" s="481" t="s">
        <v>2466</v>
      </c>
      <c r="F6559" s="483">
        <v>155.06</v>
      </c>
    </row>
    <row r="6560" ht="15.75" customHeight="1" outlineLevel="1">
      <c r="A6560" s="155"/>
      <c r="B6560" s="481">
        <v>87809.0</v>
      </c>
      <c r="C6560" s="482" t="s">
        <v>8874</v>
      </c>
      <c r="D6560" s="481" t="s">
        <v>1401</v>
      </c>
      <c r="E6560" s="481" t="s">
        <v>2466</v>
      </c>
      <c r="F6560" s="483">
        <v>73.26</v>
      </c>
    </row>
    <row r="6561" ht="15.75" customHeight="1" outlineLevel="1">
      <c r="A6561" s="155"/>
      <c r="B6561" s="481">
        <v>87811.0</v>
      </c>
      <c r="C6561" s="482" t="s">
        <v>8875</v>
      </c>
      <c r="D6561" s="481" t="s">
        <v>1401</v>
      </c>
      <c r="E6561" s="481" t="s">
        <v>2466</v>
      </c>
      <c r="F6561" s="483">
        <v>76.94</v>
      </c>
    </row>
    <row r="6562" ht="15.75" customHeight="1" outlineLevel="1">
      <c r="A6562" s="155"/>
      <c r="B6562" s="481">
        <v>87812.0</v>
      </c>
      <c r="C6562" s="482" t="s">
        <v>8876</v>
      </c>
      <c r="D6562" s="481" t="s">
        <v>1401</v>
      </c>
      <c r="E6562" s="481" t="s">
        <v>2466</v>
      </c>
      <c r="F6562" s="483">
        <v>119.48</v>
      </c>
    </row>
    <row r="6563" ht="15.75" customHeight="1" outlineLevel="1">
      <c r="A6563" s="155"/>
      <c r="B6563" s="481">
        <v>87813.0</v>
      </c>
      <c r="C6563" s="482" t="s">
        <v>8877</v>
      </c>
      <c r="D6563" s="481" t="s">
        <v>1401</v>
      </c>
      <c r="E6563" s="481" t="s">
        <v>2466</v>
      </c>
      <c r="F6563" s="483">
        <v>87.99</v>
      </c>
    </row>
    <row r="6564" ht="15.75" customHeight="1" outlineLevel="1">
      <c r="A6564" s="155"/>
      <c r="B6564" s="481">
        <v>87815.0</v>
      </c>
      <c r="C6564" s="482" t="s">
        <v>8878</v>
      </c>
      <c r="D6564" s="481" t="s">
        <v>1401</v>
      </c>
      <c r="E6564" s="481" t="s">
        <v>2466</v>
      </c>
      <c r="F6564" s="483">
        <v>92.91</v>
      </c>
    </row>
    <row r="6565" ht="15.75" customHeight="1" outlineLevel="1">
      <c r="A6565" s="155"/>
      <c r="B6565" s="481">
        <v>87816.0</v>
      </c>
      <c r="C6565" s="482" t="s">
        <v>8879</v>
      </c>
      <c r="D6565" s="481" t="s">
        <v>1401</v>
      </c>
      <c r="E6565" s="481" t="s">
        <v>2466</v>
      </c>
      <c r="F6565" s="483">
        <v>150.92</v>
      </c>
    </row>
    <row r="6566" ht="15.75" customHeight="1" outlineLevel="1">
      <c r="A6566" s="155"/>
      <c r="B6566" s="481">
        <v>87817.0</v>
      </c>
      <c r="C6566" s="482" t="s">
        <v>8880</v>
      </c>
      <c r="D6566" s="481" t="s">
        <v>1401</v>
      </c>
      <c r="E6566" s="481" t="s">
        <v>2466</v>
      </c>
      <c r="F6566" s="483">
        <v>93.93</v>
      </c>
    </row>
    <row r="6567" ht="15.75" customHeight="1" outlineLevel="1">
      <c r="A6567" s="155"/>
      <c r="B6567" s="481">
        <v>87819.0</v>
      </c>
      <c r="C6567" s="482" t="s">
        <v>8881</v>
      </c>
      <c r="D6567" s="481" t="s">
        <v>1401</v>
      </c>
      <c r="E6567" s="481" t="s">
        <v>2466</v>
      </c>
      <c r="F6567" s="483">
        <v>100.11</v>
      </c>
    </row>
    <row r="6568" ht="15.75" customHeight="1" outlineLevel="1">
      <c r="A6568" s="155"/>
      <c r="B6568" s="481">
        <v>87820.0</v>
      </c>
      <c r="C6568" s="482" t="s">
        <v>8882</v>
      </c>
      <c r="D6568" s="481" t="s">
        <v>1401</v>
      </c>
      <c r="E6568" s="481" t="s">
        <v>2466</v>
      </c>
      <c r="F6568" s="483">
        <v>174.37</v>
      </c>
    </row>
    <row r="6569" ht="15.75" customHeight="1" outlineLevel="1">
      <c r="A6569" s="155"/>
      <c r="B6569" s="481">
        <v>87821.0</v>
      </c>
      <c r="C6569" s="482" t="s">
        <v>8883</v>
      </c>
      <c r="D6569" s="481" t="s">
        <v>1401</v>
      </c>
      <c r="E6569" s="481" t="s">
        <v>2466</v>
      </c>
      <c r="F6569" s="483">
        <v>121.58</v>
      </c>
    </row>
    <row r="6570" ht="15.75" customHeight="1" outlineLevel="1">
      <c r="A6570" s="155"/>
      <c r="B6570" s="481">
        <v>87823.0</v>
      </c>
      <c r="C6570" s="482" t="s">
        <v>8884</v>
      </c>
      <c r="D6570" s="481" t="s">
        <v>1401</v>
      </c>
      <c r="E6570" s="481" t="s">
        <v>2466</v>
      </c>
      <c r="F6570" s="483">
        <v>128.38</v>
      </c>
    </row>
    <row r="6571" ht="15.75" customHeight="1" outlineLevel="1">
      <c r="A6571" s="155"/>
      <c r="B6571" s="481">
        <v>87824.0</v>
      </c>
      <c r="C6571" s="482" t="s">
        <v>8885</v>
      </c>
      <c r="D6571" s="481" t="s">
        <v>1401</v>
      </c>
      <c r="E6571" s="481" t="s">
        <v>2466</v>
      </c>
      <c r="F6571" s="483">
        <v>199.8</v>
      </c>
    </row>
    <row r="6572" ht="15.75" customHeight="1" outlineLevel="1">
      <c r="A6572" s="155"/>
      <c r="B6572" s="481">
        <v>87825.0</v>
      </c>
      <c r="C6572" s="482" t="s">
        <v>8886</v>
      </c>
      <c r="D6572" s="481" t="s">
        <v>1401</v>
      </c>
      <c r="E6572" s="481" t="s">
        <v>2466</v>
      </c>
      <c r="F6572" s="483">
        <v>68.97</v>
      </c>
    </row>
    <row r="6573" ht="15.75" customHeight="1" outlineLevel="1">
      <c r="A6573" s="155"/>
      <c r="B6573" s="481">
        <v>87827.0</v>
      </c>
      <c r="C6573" s="482" t="s">
        <v>8887</v>
      </c>
      <c r="D6573" s="481" t="s">
        <v>1401</v>
      </c>
      <c r="E6573" s="481" t="s">
        <v>2466</v>
      </c>
      <c r="F6573" s="483">
        <v>73.47</v>
      </c>
    </row>
    <row r="6574" ht="15.75" customHeight="1" outlineLevel="1">
      <c r="A6574" s="155"/>
      <c r="B6574" s="481">
        <v>87828.0</v>
      </c>
      <c r="C6574" s="482" t="s">
        <v>8888</v>
      </c>
      <c r="D6574" s="481" t="s">
        <v>1401</v>
      </c>
      <c r="E6574" s="481" t="s">
        <v>2466</v>
      </c>
      <c r="F6574" s="483">
        <v>127.56</v>
      </c>
    </row>
    <row r="6575" ht="15.75" customHeight="1" outlineLevel="1">
      <c r="A6575" s="155"/>
      <c r="B6575" s="481">
        <v>87829.0</v>
      </c>
      <c r="C6575" s="482" t="s">
        <v>8889</v>
      </c>
      <c r="D6575" s="481" t="s">
        <v>1401</v>
      </c>
      <c r="E6575" s="481" t="s">
        <v>2466</v>
      </c>
      <c r="F6575" s="483">
        <v>83.71</v>
      </c>
    </row>
    <row r="6576" ht="15.75" customHeight="1" outlineLevel="1">
      <c r="A6576" s="155"/>
      <c r="B6576" s="481">
        <v>87831.0</v>
      </c>
      <c r="C6576" s="482" t="s">
        <v>8890</v>
      </c>
      <c r="D6576" s="481" t="s">
        <v>1401</v>
      </c>
      <c r="E6576" s="481" t="s">
        <v>2466</v>
      </c>
      <c r="F6576" s="483">
        <v>89.74</v>
      </c>
    </row>
    <row r="6577" ht="15.75" customHeight="1" outlineLevel="1">
      <c r="A6577" s="155"/>
      <c r="B6577" s="481">
        <v>87832.0</v>
      </c>
      <c r="C6577" s="482" t="s">
        <v>8891</v>
      </c>
      <c r="D6577" s="481" t="s">
        <v>1401</v>
      </c>
      <c r="E6577" s="481" t="s">
        <v>2466</v>
      </c>
      <c r="F6577" s="483">
        <v>162.97</v>
      </c>
    </row>
    <row r="6578" ht="15.75" customHeight="1" outlineLevel="1">
      <c r="A6578" s="155"/>
      <c r="B6578" s="481">
        <v>87838.0</v>
      </c>
      <c r="C6578" s="482" t="s">
        <v>8892</v>
      </c>
      <c r="D6578" s="481" t="s">
        <v>1401</v>
      </c>
      <c r="E6578" s="481" t="s">
        <v>2466</v>
      </c>
      <c r="F6578" s="483">
        <v>254.0</v>
      </c>
    </row>
    <row r="6579" ht="15.75" customHeight="1" outlineLevel="1">
      <c r="A6579" s="155"/>
      <c r="B6579" s="481">
        <v>87839.0</v>
      </c>
      <c r="C6579" s="482" t="s">
        <v>8893</v>
      </c>
      <c r="D6579" s="481" t="s">
        <v>1401</v>
      </c>
      <c r="E6579" s="481" t="s">
        <v>2466</v>
      </c>
      <c r="F6579" s="483">
        <v>181.17</v>
      </c>
    </row>
    <row r="6580" ht="15.75" customHeight="1" outlineLevel="1">
      <c r="A6580" s="155"/>
      <c r="B6580" s="481">
        <v>87840.0</v>
      </c>
      <c r="C6580" s="482" t="s">
        <v>8894</v>
      </c>
      <c r="D6580" s="481" t="s">
        <v>1401</v>
      </c>
      <c r="E6580" s="481" t="s">
        <v>2466</v>
      </c>
      <c r="F6580" s="483">
        <v>247.23</v>
      </c>
    </row>
    <row r="6581" ht="15.75" customHeight="1" outlineLevel="1">
      <c r="A6581" s="155"/>
      <c r="B6581" s="481">
        <v>87841.0</v>
      </c>
      <c r="C6581" s="482" t="s">
        <v>8895</v>
      </c>
      <c r="D6581" s="481" t="s">
        <v>1401</v>
      </c>
      <c r="E6581" s="481" t="s">
        <v>2466</v>
      </c>
      <c r="F6581" s="483">
        <v>175.1</v>
      </c>
    </row>
    <row r="6582" ht="15.75" customHeight="1" outlineLevel="1">
      <c r="A6582" s="155"/>
      <c r="B6582" s="481">
        <v>87850.0</v>
      </c>
      <c r="C6582" s="482" t="s">
        <v>8896</v>
      </c>
      <c r="D6582" s="481" t="s">
        <v>1401</v>
      </c>
      <c r="E6582" s="481" t="s">
        <v>2318</v>
      </c>
      <c r="F6582" s="483">
        <v>274.11</v>
      </c>
    </row>
    <row r="6583" ht="15.75" customHeight="1" outlineLevel="1">
      <c r="A6583" s="155"/>
      <c r="B6583" s="481">
        <v>87851.0</v>
      </c>
      <c r="C6583" s="482" t="s">
        <v>8897</v>
      </c>
      <c r="D6583" s="481" t="s">
        <v>1401</v>
      </c>
      <c r="E6583" s="481" t="s">
        <v>2318</v>
      </c>
      <c r="F6583" s="483">
        <v>201.29</v>
      </c>
    </row>
    <row r="6584" ht="15.75" customHeight="1" outlineLevel="1">
      <c r="A6584" s="155"/>
      <c r="B6584" s="481">
        <v>87852.0</v>
      </c>
      <c r="C6584" s="482" t="s">
        <v>8898</v>
      </c>
      <c r="D6584" s="481" t="s">
        <v>1401</v>
      </c>
      <c r="E6584" s="481" t="s">
        <v>2318</v>
      </c>
      <c r="F6584" s="483">
        <v>267.01</v>
      </c>
    </row>
    <row r="6585" ht="15.75" customHeight="1" outlineLevel="1">
      <c r="A6585" s="155"/>
      <c r="B6585" s="481">
        <v>87853.0</v>
      </c>
      <c r="C6585" s="482" t="s">
        <v>8899</v>
      </c>
      <c r="D6585" s="481" t="s">
        <v>1401</v>
      </c>
      <c r="E6585" s="481" t="s">
        <v>2318</v>
      </c>
      <c r="F6585" s="483">
        <v>194.87</v>
      </c>
    </row>
    <row r="6586" ht="15.75" customHeight="1" outlineLevel="1">
      <c r="A6586" s="155"/>
      <c r="B6586" s="481">
        <v>90406.0</v>
      </c>
      <c r="C6586" s="482" t="s">
        <v>8900</v>
      </c>
      <c r="D6586" s="481" t="s">
        <v>1401</v>
      </c>
      <c r="E6586" s="481" t="s">
        <v>2466</v>
      </c>
      <c r="F6586" s="483">
        <v>41.22</v>
      </c>
    </row>
    <row r="6587" ht="15.75" customHeight="1" outlineLevel="1">
      <c r="A6587" s="155"/>
      <c r="B6587" s="481">
        <v>90408.0</v>
      </c>
      <c r="C6587" s="482" t="s">
        <v>8901</v>
      </c>
      <c r="D6587" s="481" t="s">
        <v>1401</v>
      </c>
      <c r="E6587" s="481" t="s">
        <v>2466</v>
      </c>
      <c r="F6587" s="483">
        <v>30.57</v>
      </c>
    </row>
    <row r="6588" ht="15.75" customHeight="1" outlineLevel="1">
      <c r="A6588" s="155"/>
      <c r="B6588" s="481">
        <v>104203.0</v>
      </c>
      <c r="C6588" s="482" t="s">
        <v>8902</v>
      </c>
      <c r="D6588" s="481" t="s">
        <v>1401</v>
      </c>
      <c r="E6588" s="481" t="s">
        <v>2318</v>
      </c>
      <c r="F6588" s="483">
        <v>56.87</v>
      </c>
    </row>
    <row r="6589" ht="15.75" customHeight="1" outlineLevel="1">
      <c r="A6589" s="155"/>
      <c r="B6589" s="481">
        <v>104204.0</v>
      </c>
      <c r="C6589" s="482" t="s">
        <v>8903</v>
      </c>
      <c r="D6589" s="481" t="s">
        <v>1401</v>
      </c>
      <c r="E6589" s="481" t="s">
        <v>2318</v>
      </c>
      <c r="F6589" s="483">
        <v>73.4</v>
      </c>
    </row>
    <row r="6590" ht="15.75" customHeight="1" outlineLevel="1">
      <c r="A6590" s="155"/>
      <c r="B6590" s="481">
        <v>104205.0</v>
      </c>
      <c r="C6590" s="482" t="s">
        <v>8904</v>
      </c>
      <c r="D6590" s="481" t="s">
        <v>1401</v>
      </c>
      <c r="E6590" s="481" t="s">
        <v>2318</v>
      </c>
      <c r="F6590" s="483">
        <v>80.47</v>
      </c>
    </row>
    <row r="6591" ht="15.75" customHeight="1" outlineLevel="1">
      <c r="A6591" s="155"/>
      <c r="B6591" s="481">
        <v>104206.0</v>
      </c>
      <c r="C6591" s="482" t="s">
        <v>8905</v>
      </c>
      <c r="D6591" s="481" t="s">
        <v>1401</v>
      </c>
      <c r="E6591" s="481" t="s">
        <v>2318</v>
      </c>
      <c r="F6591" s="483">
        <v>88.8</v>
      </c>
    </row>
    <row r="6592" ht="15.75" customHeight="1" outlineLevel="1">
      <c r="A6592" s="155"/>
      <c r="B6592" s="481">
        <v>104207.0</v>
      </c>
      <c r="C6592" s="482" t="s">
        <v>8906</v>
      </c>
      <c r="D6592" s="481" t="s">
        <v>1401</v>
      </c>
      <c r="E6592" s="481" t="s">
        <v>2318</v>
      </c>
      <c r="F6592" s="483">
        <v>42.69</v>
      </c>
    </row>
    <row r="6593" ht="15.75" customHeight="1" outlineLevel="1">
      <c r="A6593" s="155"/>
      <c r="B6593" s="481">
        <v>104208.0</v>
      </c>
      <c r="C6593" s="482" t="s">
        <v>8907</v>
      </c>
      <c r="D6593" s="481" t="s">
        <v>1401</v>
      </c>
      <c r="E6593" s="481" t="s">
        <v>2318</v>
      </c>
      <c r="F6593" s="483">
        <v>58.75</v>
      </c>
    </row>
    <row r="6594" ht="15.75" customHeight="1" outlineLevel="1">
      <c r="A6594" s="155"/>
      <c r="B6594" s="481">
        <v>104209.0</v>
      </c>
      <c r="C6594" s="482" t="s">
        <v>8908</v>
      </c>
      <c r="D6594" s="481" t="s">
        <v>1401</v>
      </c>
      <c r="E6594" s="481" t="s">
        <v>2318</v>
      </c>
      <c r="F6594" s="483">
        <v>65.39</v>
      </c>
    </row>
    <row r="6595" ht="15.75" customHeight="1" outlineLevel="1">
      <c r="A6595" s="155"/>
      <c r="B6595" s="481">
        <v>104210.0</v>
      </c>
      <c r="C6595" s="482" t="s">
        <v>8909</v>
      </c>
      <c r="D6595" s="481" t="s">
        <v>1401</v>
      </c>
      <c r="E6595" s="481" t="s">
        <v>2318</v>
      </c>
      <c r="F6595" s="483">
        <v>67.94</v>
      </c>
    </row>
    <row r="6596" ht="15.75" customHeight="1" outlineLevel="1">
      <c r="A6596" s="155"/>
      <c r="B6596" s="481">
        <v>104211.0</v>
      </c>
      <c r="C6596" s="482" t="s">
        <v>8910</v>
      </c>
      <c r="D6596" s="481" t="s">
        <v>1401</v>
      </c>
      <c r="E6596" s="481" t="s">
        <v>2318</v>
      </c>
      <c r="F6596" s="483">
        <v>79.31</v>
      </c>
    </row>
    <row r="6597" ht="15.75" customHeight="1" outlineLevel="1">
      <c r="A6597" s="155"/>
      <c r="B6597" s="481">
        <v>104212.0</v>
      </c>
      <c r="C6597" s="482" t="s">
        <v>8911</v>
      </c>
      <c r="D6597" s="481" t="s">
        <v>1401</v>
      </c>
      <c r="E6597" s="481" t="s">
        <v>2318</v>
      </c>
      <c r="F6597" s="483">
        <v>95.4</v>
      </c>
    </row>
    <row r="6598" ht="15.75" customHeight="1" outlineLevel="1">
      <c r="A6598" s="155"/>
      <c r="B6598" s="481">
        <v>104213.0</v>
      </c>
      <c r="C6598" s="482" t="s">
        <v>8912</v>
      </c>
      <c r="D6598" s="481" t="s">
        <v>1401</v>
      </c>
      <c r="E6598" s="481" t="s">
        <v>2318</v>
      </c>
      <c r="F6598" s="483">
        <v>102.04</v>
      </c>
    </row>
    <row r="6599" ht="15.75" customHeight="1" outlineLevel="1">
      <c r="A6599" s="155"/>
      <c r="B6599" s="481">
        <v>104214.0</v>
      </c>
      <c r="C6599" s="482" t="s">
        <v>8913</v>
      </c>
      <c r="D6599" s="481" t="s">
        <v>1401</v>
      </c>
      <c r="E6599" s="481" t="s">
        <v>2318</v>
      </c>
      <c r="F6599" s="483">
        <v>121.6</v>
      </c>
    </row>
    <row r="6600" ht="15.75" customHeight="1" outlineLevel="1">
      <c r="A6600" s="155"/>
      <c r="B6600" s="481">
        <v>104215.0</v>
      </c>
      <c r="C6600" s="482" t="s">
        <v>8914</v>
      </c>
      <c r="D6600" s="481" t="s">
        <v>1401</v>
      </c>
      <c r="E6600" s="481" t="s">
        <v>2318</v>
      </c>
      <c r="F6600" s="483">
        <v>74.46</v>
      </c>
    </row>
    <row r="6601" ht="15.75" customHeight="1" outlineLevel="1">
      <c r="A6601" s="155"/>
      <c r="B6601" s="481">
        <v>104216.0</v>
      </c>
      <c r="C6601" s="482" t="s">
        <v>8915</v>
      </c>
      <c r="D6601" s="481" t="s">
        <v>1401</v>
      </c>
      <c r="E6601" s="481" t="s">
        <v>2318</v>
      </c>
      <c r="F6601" s="483">
        <v>90.45</v>
      </c>
    </row>
    <row r="6602" ht="15.75" customHeight="1" outlineLevel="1">
      <c r="A6602" s="155"/>
      <c r="B6602" s="481">
        <v>104217.0</v>
      </c>
      <c r="C6602" s="482" t="s">
        <v>8916</v>
      </c>
      <c r="D6602" s="481" t="s">
        <v>1401</v>
      </c>
      <c r="E6602" s="481" t="s">
        <v>2466</v>
      </c>
      <c r="F6602" s="483">
        <v>49.17</v>
      </c>
    </row>
    <row r="6603" ht="15.75" customHeight="1" outlineLevel="1">
      <c r="A6603" s="155"/>
      <c r="B6603" s="481">
        <v>104218.0</v>
      </c>
      <c r="C6603" s="482" t="s">
        <v>8917</v>
      </c>
      <c r="D6603" s="481" t="s">
        <v>1401</v>
      </c>
      <c r="E6603" s="481" t="s">
        <v>2466</v>
      </c>
      <c r="F6603" s="483">
        <v>53.11</v>
      </c>
    </row>
    <row r="6604" ht="15.75" customHeight="1" outlineLevel="1">
      <c r="A6604" s="155"/>
      <c r="B6604" s="481">
        <v>104219.0</v>
      </c>
      <c r="C6604" s="482" t="s">
        <v>8918</v>
      </c>
      <c r="D6604" s="481" t="s">
        <v>1401</v>
      </c>
      <c r="E6604" s="481" t="s">
        <v>2466</v>
      </c>
      <c r="F6604" s="483">
        <v>101.68</v>
      </c>
    </row>
    <row r="6605" ht="15.75" customHeight="1" outlineLevel="1">
      <c r="A6605" s="155"/>
      <c r="B6605" s="481">
        <v>104220.0</v>
      </c>
      <c r="C6605" s="482" t="s">
        <v>8919</v>
      </c>
      <c r="D6605" s="481" t="s">
        <v>1401</v>
      </c>
      <c r="E6605" s="481" t="s">
        <v>2318</v>
      </c>
      <c r="F6605" s="483">
        <v>53.07</v>
      </c>
    </row>
    <row r="6606" ht="15.75" customHeight="1" outlineLevel="1">
      <c r="A6606" s="155"/>
      <c r="B6606" s="481">
        <v>104221.0</v>
      </c>
      <c r="C6606" s="482" t="s">
        <v>8920</v>
      </c>
      <c r="D6606" s="481" t="s">
        <v>1401</v>
      </c>
      <c r="E6606" s="481" t="s">
        <v>2466</v>
      </c>
      <c r="F6606" s="483">
        <v>63.25</v>
      </c>
    </row>
    <row r="6607" ht="15.75" customHeight="1" outlineLevel="1">
      <c r="A6607" s="155"/>
      <c r="B6607" s="481">
        <v>104222.0</v>
      </c>
      <c r="C6607" s="482" t="s">
        <v>8921</v>
      </c>
      <c r="D6607" s="481" t="s">
        <v>1401</v>
      </c>
      <c r="E6607" s="481" t="s">
        <v>2466</v>
      </c>
      <c r="F6607" s="483">
        <v>68.53</v>
      </c>
    </row>
    <row r="6608" ht="15.75" customHeight="1" outlineLevel="1">
      <c r="A6608" s="155"/>
      <c r="B6608" s="481">
        <v>104223.0</v>
      </c>
      <c r="C6608" s="482" t="s">
        <v>8922</v>
      </c>
      <c r="D6608" s="481" t="s">
        <v>1401</v>
      </c>
      <c r="E6608" s="481" t="s">
        <v>2466</v>
      </c>
      <c r="F6608" s="483">
        <v>133.8</v>
      </c>
    </row>
    <row r="6609" ht="15.75" customHeight="1" outlineLevel="1">
      <c r="A6609" s="155"/>
      <c r="B6609" s="481">
        <v>104224.0</v>
      </c>
      <c r="C6609" s="482" t="s">
        <v>8923</v>
      </c>
      <c r="D6609" s="481" t="s">
        <v>1401</v>
      </c>
      <c r="E6609" s="481" t="s">
        <v>2318</v>
      </c>
      <c r="F6609" s="483">
        <v>68.45</v>
      </c>
    </row>
    <row r="6610" ht="15.75" customHeight="1" outlineLevel="1">
      <c r="A6610" s="155"/>
      <c r="B6610" s="481">
        <v>104225.0</v>
      </c>
      <c r="C6610" s="482" t="s">
        <v>8924</v>
      </c>
      <c r="D6610" s="481" t="s">
        <v>1401</v>
      </c>
      <c r="E6610" s="481" t="s">
        <v>2466</v>
      </c>
      <c r="F6610" s="483">
        <v>69.62</v>
      </c>
    </row>
    <row r="6611" ht="15.75" customHeight="1" outlineLevel="1">
      <c r="A6611" s="155"/>
      <c r="B6611" s="481">
        <v>104226.0</v>
      </c>
      <c r="C6611" s="482" t="s">
        <v>8925</v>
      </c>
      <c r="D6611" s="481" t="s">
        <v>1401</v>
      </c>
      <c r="E6611" s="481" t="s">
        <v>2466</v>
      </c>
      <c r="F6611" s="483">
        <v>76.23</v>
      </c>
    </row>
    <row r="6612" ht="15.75" customHeight="1" outlineLevel="1">
      <c r="A6612" s="155"/>
      <c r="B6612" s="481">
        <v>104227.0</v>
      </c>
      <c r="C6612" s="482" t="s">
        <v>8926</v>
      </c>
      <c r="D6612" s="481" t="s">
        <v>1401</v>
      </c>
      <c r="E6612" s="481" t="s">
        <v>2466</v>
      </c>
      <c r="F6612" s="483">
        <v>158.9</v>
      </c>
    </row>
    <row r="6613" ht="15.75" customHeight="1" outlineLevel="1">
      <c r="A6613" s="155"/>
      <c r="B6613" s="481">
        <v>104228.0</v>
      </c>
      <c r="C6613" s="482" t="s">
        <v>8927</v>
      </c>
      <c r="D6613" s="481" t="s">
        <v>1401</v>
      </c>
      <c r="E6613" s="481" t="s">
        <v>2318</v>
      </c>
      <c r="F6613" s="483">
        <v>75.51</v>
      </c>
    </row>
    <row r="6614" ht="15.75" customHeight="1" outlineLevel="1">
      <c r="A6614" s="155"/>
      <c r="B6614" s="481">
        <v>104229.0</v>
      </c>
      <c r="C6614" s="482" t="s">
        <v>8928</v>
      </c>
      <c r="D6614" s="481" t="s">
        <v>1401</v>
      </c>
      <c r="E6614" s="481" t="s">
        <v>2466</v>
      </c>
      <c r="F6614" s="483">
        <v>81.59</v>
      </c>
    </row>
    <row r="6615" ht="15.75" customHeight="1" outlineLevel="1">
      <c r="A6615" s="155"/>
      <c r="B6615" s="481">
        <v>104230.0</v>
      </c>
      <c r="C6615" s="482" t="s">
        <v>8929</v>
      </c>
      <c r="D6615" s="481" t="s">
        <v>1401</v>
      </c>
      <c r="E6615" s="481" t="s">
        <v>2466</v>
      </c>
      <c r="F6615" s="483">
        <v>88.87</v>
      </c>
    </row>
    <row r="6616" ht="15.75" customHeight="1" outlineLevel="1">
      <c r="A6616" s="155"/>
      <c r="B6616" s="481">
        <v>104231.0</v>
      </c>
      <c r="C6616" s="482" t="s">
        <v>8930</v>
      </c>
      <c r="D6616" s="481" t="s">
        <v>1401</v>
      </c>
      <c r="E6616" s="481" t="s">
        <v>2466</v>
      </c>
      <c r="F6616" s="483">
        <v>175.0</v>
      </c>
    </row>
    <row r="6617" ht="15.75" customHeight="1" outlineLevel="1">
      <c r="A6617" s="155"/>
      <c r="B6617" s="481">
        <v>104232.0</v>
      </c>
      <c r="C6617" s="482" t="s">
        <v>8931</v>
      </c>
      <c r="D6617" s="481" t="s">
        <v>1401</v>
      </c>
      <c r="E6617" s="481" t="s">
        <v>2318</v>
      </c>
      <c r="F6617" s="483">
        <v>83.35</v>
      </c>
    </row>
    <row r="6618" ht="15.75" customHeight="1" outlineLevel="1">
      <c r="A6618" s="155"/>
      <c r="B6618" s="481">
        <v>104233.0</v>
      </c>
      <c r="C6618" s="482" t="s">
        <v>8932</v>
      </c>
      <c r="D6618" s="481" t="s">
        <v>1401</v>
      </c>
      <c r="E6618" s="481" t="s">
        <v>2466</v>
      </c>
      <c r="F6618" s="483">
        <v>37.4</v>
      </c>
    </row>
    <row r="6619" ht="15.75" customHeight="1" outlineLevel="1">
      <c r="A6619" s="155"/>
      <c r="B6619" s="481">
        <v>104234.0</v>
      </c>
      <c r="C6619" s="482" t="s">
        <v>8933</v>
      </c>
      <c r="D6619" s="481" t="s">
        <v>1401</v>
      </c>
      <c r="E6619" s="481" t="s">
        <v>2466</v>
      </c>
      <c r="F6619" s="483">
        <v>41.08</v>
      </c>
    </row>
    <row r="6620" ht="15.75" customHeight="1" outlineLevel="1">
      <c r="A6620" s="155"/>
      <c r="B6620" s="481">
        <v>104235.0</v>
      </c>
      <c r="C6620" s="482" t="s">
        <v>8934</v>
      </c>
      <c r="D6620" s="481" t="s">
        <v>1401</v>
      </c>
      <c r="E6620" s="481" t="s">
        <v>2466</v>
      </c>
      <c r="F6620" s="483">
        <v>87.14</v>
      </c>
    </row>
    <row r="6621" ht="15.75" customHeight="1" outlineLevel="1">
      <c r="A6621" s="155"/>
      <c r="B6621" s="481">
        <v>104236.0</v>
      </c>
      <c r="C6621" s="482" t="s">
        <v>8935</v>
      </c>
      <c r="D6621" s="481" t="s">
        <v>1401</v>
      </c>
      <c r="E6621" s="481" t="s">
        <v>2318</v>
      </c>
      <c r="F6621" s="483">
        <v>40.35</v>
      </c>
    </row>
    <row r="6622" ht="15.75" customHeight="1" outlineLevel="1">
      <c r="A6622" s="155"/>
      <c r="B6622" s="481">
        <v>104237.0</v>
      </c>
      <c r="C6622" s="482" t="s">
        <v>8936</v>
      </c>
      <c r="D6622" s="481" t="s">
        <v>1401</v>
      </c>
      <c r="E6622" s="481" t="s">
        <v>2466</v>
      </c>
      <c r="F6622" s="483">
        <v>51.11</v>
      </c>
    </row>
    <row r="6623" ht="15.75" customHeight="1" outlineLevel="1">
      <c r="A6623" s="155"/>
      <c r="B6623" s="481">
        <v>104238.0</v>
      </c>
      <c r="C6623" s="482" t="s">
        <v>8937</v>
      </c>
      <c r="D6623" s="481" t="s">
        <v>1401</v>
      </c>
      <c r="E6623" s="481" t="s">
        <v>2466</v>
      </c>
      <c r="F6623" s="483">
        <v>56.03</v>
      </c>
    </row>
    <row r="6624" ht="15.75" customHeight="1" outlineLevel="1">
      <c r="A6624" s="155"/>
      <c r="B6624" s="481">
        <v>104239.0</v>
      </c>
      <c r="C6624" s="482" t="s">
        <v>8938</v>
      </c>
      <c r="D6624" s="481" t="s">
        <v>1401</v>
      </c>
      <c r="E6624" s="481" t="s">
        <v>2466</v>
      </c>
      <c r="F6624" s="483">
        <v>117.68</v>
      </c>
    </row>
    <row r="6625" ht="15.75" customHeight="1" outlineLevel="1">
      <c r="A6625" s="155"/>
      <c r="B6625" s="481">
        <v>104240.0</v>
      </c>
      <c r="C6625" s="482" t="s">
        <v>8939</v>
      </c>
      <c r="D6625" s="481" t="s">
        <v>1401</v>
      </c>
      <c r="E6625" s="481" t="s">
        <v>2318</v>
      </c>
      <c r="F6625" s="483">
        <v>55.37</v>
      </c>
    </row>
    <row r="6626" ht="15.75" customHeight="1" outlineLevel="1">
      <c r="A6626" s="155"/>
      <c r="B6626" s="481">
        <v>104241.0</v>
      </c>
      <c r="C6626" s="482" t="s">
        <v>8940</v>
      </c>
      <c r="D6626" s="481" t="s">
        <v>1401</v>
      </c>
      <c r="E6626" s="481" t="s">
        <v>2466</v>
      </c>
      <c r="F6626" s="483">
        <v>57.05</v>
      </c>
    </row>
    <row r="6627" ht="15.75" customHeight="1" outlineLevel="1">
      <c r="A6627" s="155"/>
      <c r="B6627" s="481">
        <v>104242.0</v>
      </c>
      <c r="C6627" s="482" t="s">
        <v>8941</v>
      </c>
      <c r="D6627" s="481" t="s">
        <v>1401</v>
      </c>
      <c r="E6627" s="481" t="s">
        <v>2466</v>
      </c>
      <c r="F6627" s="483">
        <v>63.23</v>
      </c>
    </row>
    <row r="6628" ht="15.75" customHeight="1" outlineLevel="1">
      <c r="A6628" s="155"/>
      <c r="B6628" s="481">
        <v>104243.0</v>
      </c>
      <c r="C6628" s="482" t="s">
        <v>8942</v>
      </c>
      <c r="D6628" s="481" t="s">
        <v>1401</v>
      </c>
      <c r="E6628" s="481" t="s">
        <v>2466</v>
      </c>
      <c r="F6628" s="483">
        <v>141.13</v>
      </c>
    </row>
    <row r="6629" ht="15.75" customHeight="1" outlineLevel="1">
      <c r="A6629" s="155"/>
      <c r="B6629" s="481">
        <v>104244.0</v>
      </c>
      <c r="C6629" s="482" t="s">
        <v>8943</v>
      </c>
      <c r="D6629" s="481" t="s">
        <v>1401</v>
      </c>
      <c r="E6629" s="481" t="s">
        <v>2318</v>
      </c>
      <c r="F6629" s="483">
        <v>62.01</v>
      </c>
    </row>
    <row r="6630" ht="15.75" customHeight="1" outlineLevel="1">
      <c r="A6630" s="155"/>
      <c r="B6630" s="481">
        <v>104245.0</v>
      </c>
      <c r="C6630" s="482" t="s">
        <v>8944</v>
      </c>
      <c r="D6630" s="481" t="s">
        <v>1401</v>
      </c>
      <c r="E6630" s="481" t="s">
        <v>2466</v>
      </c>
      <c r="F6630" s="483">
        <v>62.23</v>
      </c>
    </row>
    <row r="6631" ht="15.75" customHeight="1" outlineLevel="1">
      <c r="A6631" s="155"/>
      <c r="B6631" s="481">
        <v>104246.0</v>
      </c>
      <c r="C6631" s="482" t="s">
        <v>8945</v>
      </c>
      <c r="D6631" s="481" t="s">
        <v>1401</v>
      </c>
      <c r="E6631" s="481" t="s">
        <v>2466</v>
      </c>
      <c r="F6631" s="483">
        <v>69.03</v>
      </c>
    </row>
    <row r="6632" ht="15.75" customHeight="1" outlineLevel="1">
      <c r="A6632" s="155"/>
      <c r="B6632" s="481">
        <v>104247.0</v>
      </c>
      <c r="C6632" s="482" t="s">
        <v>8946</v>
      </c>
      <c r="D6632" s="481" t="s">
        <v>1401</v>
      </c>
      <c r="E6632" s="481" t="s">
        <v>2466</v>
      </c>
      <c r="F6632" s="483">
        <v>152.31</v>
      </c>
    </row>
    <row r="6633" ht="15.75" customHeight="1" outlineLevel="1">
      <c r="A6633" s="155"/>
      <c r="B6633" s="481">
        <v>104248.0</v>
      </c>
      <c r="C6633" s="482" t="s">
        <v>8947</v>
      </c>
      <c r="D6633" s="481" t="s">
        <v>1401</v>
      </c>
      <c r="E6633" s="481" t="s">
        <v>2318</v>
      </c>
      <c r="F6633" s="483">
        <v>64.67</v>
      </c>
    </row>
    <row r="6634" ht="15.75" customHeight="1" outlineLevel="1">
      <c r="A6634" s="155"/>
      <c r="B6634" s="481">
        <v>104249.0</v>
      </c>
      <c r="C6634" s="482" t="s">
        <v>8948</v>
      </c>
      <c r="D6634" s="481" t="s">
        <v>1401</v>
      </c>
      <c r="E6634" s="481" t="s">
        <v>2466</v>
      </c>
      <c r="F6634" s="483">
        <v>66.83</v>
      </c>
    </row>
    <row r="6635" ht="15.75" customHeight="1" outlineLevel="1">
      <c r="A6635" s="155"/>
      <c r="B6635" s="481">
        <v>104250.0</v>
      </c>
      <c r="C6635" s="482" t="s">
        <v>8949</v>
      </c>
      <c r="D6635" s="481" t="s">
        <v>1401</v>
      </c>
      <c r="E6635" s="481" t="s">
        <v>2466</v>
      </c>
      <c r="F6635" s="483">
        <v>70.51</v>
      </c>
    </row>
    <row r="6636" ht="15.75" customHeight="1" outlineLevel="1">
      <c r="A6636" s="155"/>
      <c r="B6636" s="481">
        <v>104251.0</v>
      </c>
      <c r="C6636" s="482" t="s">
        <v>8950</v>
      </c>
      <c r="D6636" s="481" t="s">
        <v>1401</v>
      </c>
      <c r="E6636" s="481" t="s">
        <v>2466</v>
      </c>
      <c r="F6636" s="483">
        <v>113.69</v>
      </c>
    </row>
    <row r="6637" ht="15.75" customHeight="1" outlineLevel="1">
      <c r="A6637" s="155"/>
      <c r="B6637" s="481">
        <v>104252.0</v>
      </c>
      <c r="C6637" s="482" t="s">
        <v>8951</v>
      </c>
      <c r="D6637" s="481" t="s">
        <v>1401</v>
      </c>
      <c r="E6637" s="481" t="s">
        <v>2318</v>
      </c>
      <c r="F6637" s="483">
        <v>72.44</v>
      </c>
    </row>
    <row r="6638" ht="15.75" customHeight="1" outlineLevel="1">
      <c r="A6638" s="155"/>
      <c r="B6638" s="481">
        <v>104253.0</v>
      </c>
      <c r="C6638" s="482" t="s">
        <v>8952</v>
      </c>
      <c r="D6638" s="481" t="s">
        <v>1401</v>
      </c>
      <c r="E6638" s="481" t="s">
        <v>2466</v>
      </c>
      <c r="F6638" s="483">
        <v>80.54</v>
      </c>
    </row>
    <row r="6639" ht="15.75" customHeight="1" outlineLevel="1">
      <c r="A6639" s="155"/>
      <c r="B6639" s="481">
        <v>104254.0</v>
      </c>
      <c r="C6639" s="482" t="s">
        <v>8953</v>
      </c>
      <c r="D6639" s="481" t="s">
        <v>1401</v>
      </c>
      <c r="E6639" s="481" t="s">
        <v>2466</v>
      </c>
      <c r="F6639" s="483">
        <v>85.46</v>
      </c>
    </row>
    <row r="6640" ht="15.75" customHeight="1" outlineLevel="1">
      <c r="A6640" s="155"/>
      <c r="B6640" s="481">
        <v>104255.0</v>
      </c>
      <c r="C6640" s="482" t="s">
        <v>8954</v>
      </c>
      <c r="D6640" s="481" t="s">
        <v>1401</v>
      </c>
      <c r="E6640" s="481" t="s">
        <v>2466</v>
      </c>
      <c r="F6640" s="483">
        <v>144.22</v>
      </c>
    </row>
    <row r="6641" ht="15.75" customHeight="1" outlineLevel="1">
      <c r="A6641" s="155"/>
      <c r="B6641" s="481">
        <v>104256.0</v>
      </c>
      <c r="C6641" s="482" t="s">
        <v>8955</v>
      </c>
      <c r="D6641" s="481" t="s">
        <v>1401</v>
      </c>
      <c r="E6641" s="481" t="s">
        <v>2318</v>
      </c>
      <c r="F6641" s="483">
        <v>87.46</v>
      </c>
    </row>
    <row r="6642" ht="15.75" customHeight="1" outlineLevel="1">
      <c r="A6642" s="155"/>
      <c r="B6642" s="481">
        <v>104257.0</v>
      </c>
      <c r="C6642" s="482" t="s">
        <v>8956</v>
      </c>
      <c r="D6642" s="481" t="s">
        <v>1401</v>
      </c>
      <c r="E6642" s="481" t="s">
        <v>2466</v>
      </c>
      <c r="F6642" s="483">
        <v>86.48</v>
      </c>
    </row>
    <row r="6643" ht="15.75" customHeight="1" outlineLevel="1">
      <c r="A6643" s="155"/>
      <c r="B6643" s="481">
        <v>104258.0</v>
      </c>
      <c r="C6643" s="482" t="s">
        <v>8957</v>
      </c>
      <c r="D6643" s="481" t="s">
        <v>1401</v>
      </c>
      <c r="E6643" s="481" t="s">
        <v>2466</v>
      </c>
      <c r="F6643" s="483">
        <v>92.66</v>
      </c>
    </row>
    <row r="6644" ht="15.75" customHeight="1" outlineLevel="1">
      <c r="A6644" s="155"/>
      <c r="B6644" s="481">
        <v>104259.0</v>
      </c>
      <c r="C6644" s="482" t="s">
        <v>8958</v>
      </c>
      <c r="D6644" s="481" t="s">
        <v>1401</v>
      </c>
      <c r="E6644" s="481" t="s">
        <v>2466</v>
      </c>
      <c r="F6644" s="483">
        <v>167.67</v>
      </c>
    </row>
    <row r="6645" ht="15.75" customHeight="1" outlineLevel="1">
      <c r="A6645" s="155"/>
      <c r="B6645" s="481">
        <v>104260.0</v>
      </c>
      <c r="C6645" s="482" t="s">
        <v>8959</v>
      </c>
      <c r="D6645" s="481" t="s">
        <v>1401</v>
      </c>
      <c r="E6645" s="481" t="s">
        <v>2318</v>
      </c>
      <c r="F6645" s="483">
        <v>94.09</v>
      </c>
    </row>
    <row r="6646" ht="15.75" customHeight="1" outlineLevel="1">
      <c r="A6646" s="155"/>
      <c r="B6646" s="481">
        <v>104261.0</v>
      </c>
      <c r="C6646" s="482" t="s">
        <v>8960</v>
      </c>
      <c r="D6646" s="481" t="s">
        <v>1401</v>
      </c>
      <c r="E6646" s="481" t="s">
        <v>2466</v>
      </c>
      <c r="F6646" s="483">
        <v>111.43</v>
      </c>
    </row>
    <row r="6647" ht="15.75" customHeight="1" outlineLevel="1">
      <c r="A6647" s="155"/>
      <c r="B6647" s="481">
        <v>104262.0</v>
      </c>
      <c r="C6647" s="482" t="s">
        <v>8961</v>
      </c>
      <c r="D6647" s="481" t="s">
        <v>1401</v>
      </c>
      <c r="E6647" s="481" t="s">
        <v>2466</v>
      </c>
      <c r="F6647" s="483">
        <v>118.23</v>
      </c>
    </row>
    <row r="6648" ht="15.75" customHeight="1" outlineLevel="1">
      <c r="A6648" s="155"/>
      <c r="B6648" s="481">
        <v>104263.0</v>
      </c>
      <c r="C6648" s="482" t="s">
        <v>8962</v>
      </c>
      <c r="D6648" s="481" t="s">
        <v>1401</v>
      </c>
      <c r="E6648" s="481" t="s">
        <v>2466</v>
      </c>
      <c r="F6648" s="483">
        <v>191.53</v>
      </c>
    </row>
    <row r="6649" ht="15.75" customHeight="1" outlineLevel="1">
      <c r="A6649" s="155"/>
      <c r="B6649" s="481">
        <v>104264.0</v>
      </c>
      <c r="C6649" s="482" t="s">
        <v>8963</v>
      </c>
      <c r="D6649" s="481" t="s">
        <v>1401</v>
      </c>
      <c r="E6649" s="481" t="s">
        <v>2318</v>
      </c>
      <c r="F6649" s="483">
        <v>111.79</v>
      </c>
    </row>
    <row r="6650" ht="15.75" customHeight="1" outlineLevel="1">
      <c r="A6650" s="155"/>
      <c r="B6650" s="481">
        <v>104627.0</v>
      </c>
      <c r="C6650" s="482" t="s">
        <v>8964</v>
      </c>
      <c r="D6650" s="481" t="s">
        <v>1401</v>
      </c>
      <c r="E6650" s="481" t="s">
        <v>2466</v>
      </c>
      <c r="F6650" s="483">
        <v>19.45</v>
      </c>
    </row>
    <row r="6651" ht="15.75" customHeight="1" outlineLevel="1">
      <c r="A6651" s="155"/>
      <c r="B6651" s="481">
        <v>104628.0</v>
      </c>
      <c r="C6651" s="482" t="s">
        <v>8965</v>
      </c>
      <c r="D6651" s="481" t="s">
        <v>1401</v>
      </c>
      <c r="E6651" s="481" t="s">
        <v>2466</v>
      </c>
      <c r="F6651" s="483">
        <v>29.07</v>
      </c>
    </row>
    <row r="6652" ht="15.75" customHeight="1" outlineLevel="1">
      <c r="A6652" s="155"/>
      <c r="B6652" s="481">
        <v>104629.0</v>
      </c>
      <c r="C6652" s="482" t="s">
        <v>8966</v>
      </c>
      <c r="D6652" s="481" t="s">
        <v>1401</v>
      </c>
      <c r="E6652" s="481" t="s">
        <v>2466</v>
      </c>
      <c r="F6652" s="483">
        <v>34.59</v>
      </c>
    </row>
    <row r="6653" ht="15.75" customHeight="1" outlineLevel="1">
      <c r="A6653" s="155"/>
      <c r="B6653" s="481">
        <v>104630.0</v>
      </c>
      <c r="C6653" s="482" t="s">
        <v>8967</v>
      </c>
      <c r="D6653" s="481" t="s">
        <v>1401</v>
      </c>
      <c r="E6653" s="481" t="s">
        <v>2466</v>
      </c>
      <c r="F6653" s="483">
        <v>30.99</v>
      </c>
    </row>
    <row r="6654" ht="15.75" customHeight="1" outlineLevel="1">
      <c r="A6654" s="155"/>
      <c r="B6654" s="481">
        <v>104631.0</v>
      </c>
      <c r="C6654" s="482" t="s">
        <v>8968</v>
      </c>
      <c r="D6654" s="481" t="s">
        <v>1401</v>
      </c>
      <c r="E6654" s="481" t="s">
        <v>2466</v>
      </c>
      <c r="F6654" s="483">
        <v>40.62</v>
      </c>
    </row>
    <row r="6655" ht="15.75" customHeight="1" outlineLevel="1">
      <c r="A6655" s="155"/>
      <c r="B6655" s="481">
        <v>104632.0</v>
      </c>
      <c r="C6655" s="482" t="s">
        <v>8969</v>
      </c>
      <c r="D6655" s="481" t="s">
        <v>1401</v>
      </c>
      <c r="E6655" s="481" t="s">
        <v>2466</v>
      </c>
      <c r="F6655" s="483">
        <v>46.14</v>
      </c>
    </row>
    <row r="6656" ht="15.75" customHeight="1" outlineLevel="1">
      <c r="A6656" s="155"/>
      <c r="B6656" s="481">
        <v>104633.0</v>
      </c>
      <c r="C6656" s="482" t="s">
        <v>8970</v>
      </c>
      <c r="D6656" s="481" t="s">
        <v>1401</v>
      </c>
      <c r="E6656" s="481" t="s">
        <v>2466</v>
      </c>
      <c r="F6656" s="483">
        <v>25.91</v>
      </c>
    </row>
    <row r="6657" ht="15.75" customHeight="1" outlineLevel="1">
      <c r="A6657" s="155"/>
      <c r="B6657" s="481">
        <v>104634.0</v>
      </c>
      <c r="C6657" s="482" t="s">
        <v>8971</v>
      </c>
      <c r="D6657" s="481" t="s">
        <v>1401</v>
      </c>
      <c r="E6657" s="481" t="s">
        <v>2466</v>
      </c>
      <c r="F6657" s="483">
        <v>38.91</v>
      </c>
    </row>
    <row r="6658" ht="15.75" customHeight="1" outlineLevel="1">
      <c r="A6658" s="155"/>
      <c r="B6658" s="481">
        <v>104635.0</v>
      </c>
      <c r="C6658" s="482" t="s">
        <v>8972</v>
      </c>
      <c r="D6658" s="481" t="s">
        <v>1401</v>
      </c>
      <c r="E6658" s="481" t="s">
        <v>2466</v>
      </c>
      <c r="F6658" s="483">
        <v>52.31</v>
      </c>
    </row>
    <row r="6659" ht="15.75" customHeight="1" outlineLevel="1">
      <c r="A6659" s="155"/>
      <c r="B6659" s="481">
        <v>104636.0</v>
      </c>
      <c r="C6659" s="482" t="s">
        <v>8973</v>
      </c>
      <c r="D6659" s="481" t="s">
        <v>1401</v>
      </c>
      <c r="E6659" s="481" t="s">
        <v>2466</v>
      </c>
      <c r="F6659" s="483">
        <v>61.35</v>
      </c>
    </row>
    <row r="6660" ht="15.75" customHeight="1" outlineLevel="1">
      <c r="A6660" s="155"/>
      <c r="B6660" s="481">
        <v>104951.0</v>
      </c>
      <c r="C6660" s="482" t="s">
        <v>8974</v>
      </c>
      <c r="D6660" s="481" t="s">
        <v>1401</v>
      </c>
      <c r="E6660" s="481" t="s">
        <v>2466</v>
      </c>
      <c r="F6660" s="483">
        <v>32.03</v>
      </c>
    </row>
    <row r="6661" ht="15.75" customHeight="1" outlineLevel="1">
      <c r="A6661" s="155"/>
      <c r="B6661" s="481">
        <v>104952.0</v>
      </c>
      <c r="C6661" s="482" t="s">
        <v>8975</v>
      </c>
      <c r="D6661" s="481" t="s">
        <v>1401</v>
      </c>
      <c r="E6661" s="481" t="s">
        <v>2466</v>
      </c>
      <c r="F6661" s="483">
        <v>35.84</v>
      </c>
    </row>
    <row r="6662" ht="15.75" customHeight="1" outlineLevel="1">
      <c r="A6662" s="155"/>
      <c r="B6662" s="481">
        <v>104953.0</v>
      </c>
      <c r="C6662" s="482" t="s">
        <v>8976</v>
      </c>
      <c r="D6662" s="481" t="s">
        <v>1401</v>
      </c>
      <c r="E6662" s="481" t="s">
        <v>2466</v>
      </c>
      <c r="F6662" s="483">
        <v>80.9</v>
      </c>
    </row>
    <row r="6663" ht="15.75" customHeight="1" outlineLevel="1">
      <c r="A6663" s="155"/>
      <c r="B6663" s="481">
        <v>104954.0</v>
      </c>
      <c r="C6663" s="482" t="s">
        <v>8977</v>
      </c>
      <c r="D6663" s="481" t="s">
        <v>1401</v>
      </c>
      <c r="E6663" s="481" t="s">
        <v>2466</v>
      </c>
      <c r="F6663" s="483">
        <v>46.27</v>
      </c>
    </row>
    <row r="6664" ht="15.75" customHeight="1" outlineLevel="1">
      <c r="A6664" s="155"/>
      <c r="B6664" s="481">
        <v>104955.0</v>
      </c>
      <c r="C6664" s="482" t="s">
        <v>8978</v>
      </c>
      <c r="D6664" s="481" t="s">
        <v>1401</v>
      </c>
      <c r="E6664" s="481" t="s">
        <v>2466</v>
      </c>
      <c r="F6664" s="483">
        <v>39.71</v>
      </c>
    </row>
    <row r="6665" ht="15.75" customHeight="1" outlineLevel="1">
      <c r="A6665" s="155"/>
      <c r="B6665" s="481">
        <v>104956.0</v>
      </c>
      <c r="C6665" s="482" t="s">
        <v>8979</v>
      </c>
      <c r="D6665" s="481" t="s">
        <v>1401</v>
      </c>
      <c r="E6665" s="481" t="s">
        <v>2466</v>
      </c>
      <c r="F6665" s="483">
        <v>43.52</v>
      </c>
    </row>
    <row r="6666" ht="15.75" customHeight="1" outlineLevel="1">
      <c r="A6666" s="155"/>
      <c r="B6666" s="481">
        <v>104957.0</v>
      </c>
      <c r="C6666" s="482" t="s">
        <v>8980</v>
      </c>
      <c r="D6666" s="481" t="s">
        <v>1401</v>
      </c>
      <c r="E6666" s="481" t="s">
        <v>2466</v>
      </c>
      <c r="F6666" s="483">
        <v>38.79</v>
      </c>
    </row>
    <row r="6667" ht="15.75" customHeight="1" outlineLevel="1">
      <c r="A6667" s="155"/>
      <c r="B6667" s="481">
        <v>104958.0</v>
      </c>
      <c r="C6667" s="482" t="s">
        <v>8981</v>
      </c>
      <c r="D6667" s="481" t="s">
        <v>1401</v>
      </c>
      <c r="E6667" s="481" t="s">
        <v>2466</v>
      </c>
      <c r="F6667" s="483">
        <v>22.15</v>
      </c>
    </row>
    <row r="6668" ht="15.75" customHeight="1" outlineLevel="1">
      <c r="A6668" s="155"/>
      <c r="B6668" s="481">
        <v>104959.0</v>
      </c>
      <c r="C6668" s="482" t="s">
        <v>8982</v>
      </c>
      <c r="D6668" s="481" t="s">
        <v>1401</v>
      </c>
      <c r="E6668" s="481" t="s">
        <v>2466</v>
      </c>
      <c r="F6668" s="483">
        <v>24.58</v>
      </c>
    </row>
    <row r="6669" ht="15.75" customHeight="1" outlineLevel="1">
      <c r="A6669" s="155"/>
      <c r="B6669" s="481">
        <v>104960.0</v>
      </c>
      <c r="C6669" s="482" t="s">
        <v>8983</v>
      </c>
      <c r="D6669" s="481" t="s">
        <v>1401</v>
      </c>
      <c r="E6669" s="481" t="s">
        <v>2466</v>
      </c>
      <c r="F6669" s="483">
        <v>52.46</v>
      </c>
    </row>
    <row r="6670" ht="15.75" customHeight="1" outlineLevel="1">
      <c r="A6670" s="155"/>
      <c r="B6670" s="481">
        <v>104961.0</v>
      </c>
      <c r="C6670" s="482" t="s">
        <v>8984</v>
      </c>
      <c r="D6670" s="481" t="s">
        <v>1401</v>
      </c>
      <c r="E6670" s="481" t="s">
        <v>2466</v>
      </c>
      <c r="F6670" s="483">
        <v>48.63</v>
      </c>
    </row>
    <row r="6671" ht="15.75" customHeight="1" outlineLevel="1">
      <c r="A6671" s="155"/>
      <c r="B6671" s="481">
        <v>104962.0</v>
      </c>
      <c r="C6671" s="482" t="s">
        <v>8985</v>
      </c>
      <c r="D6671" s="481" t="s">
        <v>1401</v>
      </c>
      <c r="E6671" s="481" t="s">
        <v>2466</v>
      </c>
      <c r="F6671" s="483">
        <v>52.44</v>
      </c>
    </row>
    <row r="6672" ht="15.75" customHeight="1" outlineLevel="1">
      <c r="A6672" s="155"/>
      <c r="B6672" s="481">
        <v>104963.0</v>
      </c>
      <c r="C6672" s="482" t="s">
        <v>8986</v>
      </c>
      <c r="D6672" s="481" t="s">
        <v>1401</v>
      </c>
      <c r="E6672" s="481" t="s">
        <v>2466</v>
      </c>
      <c r="F6672" s="483">
        <v>44.25</v>
      </c>
    </row>
    <row r="6673" ht="15.75" customHeight="1" outlineLevel="1">
      <c r="A6673" s="155"/>
      <c r="B6673" s="481">
        <v>104964.0</v>
      </c>
      <c r="C6673" s="482" t="s">
        <v>8987</v>
      </c>
      <c r="D6673" s="481" t="s">
        <v>1401</v>
      </c>
      <c r="E6673" s="481" t="s">
        <v>2466</v>
      </c>
      <c r="F6673" s="483">
        <v>48.06</v>
      </c>
    </row>
    <row r="6674" ht="15.75" customHeight="1" outlineLevel="1">
      <c r="A6674" s="155"/>
      <c r="B6674" s="481">
        <v>104965.0</v>
      </c>
      <c r="C6674" s="482" t="s">
        <v>8988</v>
      </c>
      <c r="D6674" s="481" t="s">
        <v>1401</v>
      </c>
      <c r="E6674" s="481" t="s">
        <v>2466</v>
      </c>
      <c r="F6674" s="483">
        <v>42.46</v>
      </c>
    </row>
    <row r="6675" ht="15.75" customHeight="1" outlineLevel="1">
      <c r="A6675" s="155"/>
      <c r="B6675" s="481">
        <v>104966.0</v>
      </c>
      <c r="C6675" s="482" t="s">
        <v>8989</v>
      </c>
      <c r="D6675" s="481" t="s">
        <v>1401</v>
      </c>
      <c r="E6675" s="481" t="s">
        <v>2466</v>
      </c>
      <c r="F6675" s="483">
        <v>42.6</v>
      </c>
    </row>
    <row r="6676" ht="15.75" customHeight="1" outlineLevel="1">
      <c r="A6676" s="155"/>
      <c r="B6676" s="481">
        <v>104967.0</v>
      </c>
      <c r="C6676" s="482" t="s">
        <v>8990</v>
      </c>
      <c r="D6676" s="481" t="s">
        <v>1401</v>
      </c>
      <c r="E6676" s="481" t="s">
        <v>2466</v>
      </c>
      <c r="F6676" s="483">
        <v>36.9</v>
      </c>
    </row>
    <row r="6677" ht="15.75" customHeight="1" outlineLevel="1">
      <c r="A6677" s="155"/>
      <c r="B6677" s="481">
        <v>104968.0</v>
      </c>
      <c r="C6677" s="482" t="s">
        <v>8991</v>
      </c>
      <c r="D6677" s="481" t="s">
        <v>1401</v>
      </c>
      <c r="E6677" s="481" t="s">
        <v>2466</v>
      </c>
      <c r="F6677" s="483">
        <v>39.33</v>
      </c>
    </row>
    <row r="6678" ht="15.75" customHeight="1" outlineLevel="1">
      <c r="A6678" s="155"/>
      <c r="B6678" s="481">
        <v>104969.0</v>
      </c>
      <c r="C6678" s="482" t="s">
        <v>8992</v>
      </c>
      <c r="D6678" s="481" t="s">
        <v>1401</v>
      </c>
      <c r="E6678" s="481" t="s">
        <v>2466</v>
      </c>
      <c r="F6678" s="483">
        <v>32.53</v>
      </c>
    </row>
    <row r="6679" ht="15.75" customHeight="1" outlineLevel="1">
      <c r="A6679" s="155"/>
      <c r="B6679" s="481">
        <v>104970.0</v>
      </c>
      <c r="C6679" s="482" t="s">
        <v>8993</v>
      </c>
      <c r="D6679" s="481" t="s">
        <v>1401</v>
      </c>
      <c r="E6679" s="481" t="s">
        <v>2466</v>
      </c>
      <c r="F6679" s="483">
        <v>34.96</v>
      </c>
    </row>
    <row r="6680" ht="15.75" customHeight="1" outlineLevel="1">
      <c r="A6680" s="155"/>
      <c r="B6680" s="481">
        <v>104971.0</v>
      </c>
      <c r="C6680" s="482" t="s">
        <v>8994</v>
      </c>
      <c r="D6680" s="481" t="s">
        <v>1401</v>
      </c>
      <c r="E6680" s="481" t="s">
        <v>2466</v>
      </c>
      <c r="F6680" s="483">
        <v>30.74</v>
      </c>
    </row>
    <row r="6681" ht="15.75" customHeight="1" outlineLevel="1">
      <c r="A6681" s="155"/>
      <c r="B6681" s="481">
        <v>104972.0</v>
      </c>
      <c r="C6681" s="482" t="s">
        <v>8995</v>
      </c>
      <c r="D6681" s="481" t="s">
        <v>1401</v>
      </c>
      <c r="E6681" s="481" t="s">
        <v>2466</v>
      </c>
      <c r="F6681" s="483">
        <v>33.17</v>
      </c>
    </row>
    <row r="6682" ht="15.75" customHeight="1" outlineLevel="1">
      <c r="A6682" s="155"/>
      <c r="B6682" s="481">
        <v>104973.0</v>
      </c>
      <c r="C6682" s="482" t="s">
        <v>8996</v>
      </c>
      <c r="D6682" s="481" t="s">
        <v>1401</v>
      </c>
      <c r="E6682" s="481" t="s">
        <v>2466</v>
      </c>
      <c r="F6682" s="483">
        <v>27.99</v>
      </c>
    </row>
    <row r="6683" ht="15.75" customHeight="1" outlineLevel="1">
      <c r="A6683" s="155"/>
      <c r="B6683" s="481">
        <v>104974.0</v>
      </c>
      <c r="C6683" s="482" t="s">
        <v>8997</v>
      </c>
      <c r="D6683" s="481" t="s">
        <v>1401</v>
      </c>
      <c r="E6683" s="481" t="s">
        <v>2466</v>
      </c>
      <c r="F6683" s="483">
        <v>30.42</v>
      </c>
    </row>
    <row r="6684" ht="15.75" customHeight="1" outlineLevel="1">
      <c r="A6684" s="155"/>
      <c r="B6684" s="481">
        <v>104975.0</v>
      </c>
      <c r="C6684" s="482" t="s">
        <v>8998</v>
      </c>
      <c r="D6684" s="481" t="s">
        <v>1401</v>
      </c>
      <c r="E6684" s="481" t="s">
        <v>2466</v>
      </c>
      <c r="F6684" s="483">
        <v>27.07</v>
      </c>
    </row>
    <row r="6685" ht="15.75" customHeight="1" outlineLevel="1">
      <c r="A6685" s="155"/>
      <c r="B6685" s="481">
        <v>104976.0</v>
      </c>
      <c r="C6685" s="482" t="s">
        <v>8999</v>
      </c>
      <c r="D6685" s="481" t="s">
        <v>1401</v>
      </c>
      <c r="E6685" s="481" t="s">
        <v>2466</v>
      </c>
      <c r="F6685" s="483">
        <v>29.5</v>
      </c>
    </row>
    <row r="6686" ht="15.75" customHeight="1" outlineLevel="1">
      <c r="A6686" s="155"/>
      <c r="B6686" s="481">
        <v>104977.0</v>
      </c>
      <c r="C6686" s="482" t="s">
        <v>9000</v>
      </c>
      <c r="D6686" s="481" t="s">
        <v>1401</v>
      </c>
      <c r="E6686" s="481" t="s">
        <v>2466</v>
      </c>
      <c r="F6686" s="483">
        <v>46.33</v>
      </c>
    </row>
    <row r="6687" ht="15.75" customHeight="1" outlineLevel="1">
      <c r="A6687" s="155"/>
      <c r="B6687" s="481">
        <v>104978.0</v>
      </c>
      <c r="C6687" s="482" t="s">
        <v>9001</v>
      </c>
      <c r="D6687" s="481" t="s">
        <v>1401</v>
      </c>
      <c r="E6687" s="481" t="s">
        <v>2466</v>
      </c>
      <c r="F6687" s="483">
        <v>34.77</v>
      </c>
    </row>
    <row r="6688" ht="15.75" customHeight="1" outlineLevel="1">
      <c r="A6688" s="155"/>
      <c r="B6688" s="481">
        <v>105185.0</v>
      </c>
      <c r="C6688" s="482" t="s">
        <v>9002</v>
      </c>
      <c r="D6688" s="481" t="s">
        <v>1401</v>
      </c>
      <c r="E6688" s="481" t="s">
        <v>2318</v>
      </c>
      <c r="F6688" s="483">
        <v>271.41</v>
      </c>
    </row>
    <row r="6689" ht="15.75" customHeight="1" outlineLevel="1">
      <c r="A6689" s="155"/>
      <c r="B6689" s="481">
        <v>105186.0</v>
      </c>
      <c r="C6689" s="482" t="s">
        <v>9003</v>
      </c>
      <c r="D6689" s="481" t="s">
        <v>1401</v>
      </c>
      <c r="E6689" s="481" t="s">
        <v>2318</v>
      </c>
      <c r="F6689" s="483">
        <v>198.65</v>
      </c>
    </row>
    <row r="6690" ht="15.75" customHeight="1" outlineLevel="1">
      <c r="A6690" s="155"/>
      <c r="B6690" s="481">
        <v>105187.0</v>
      </c>
      <c r="C6690" s="482" t="s">
        <v>9004</v>
      </c>
      <c r="D6690" s="481" t="s">
        <v>1401</v>
      </c>
      <c r="E6690" s="481" t="s">
        <v>2318</v>
      </c>
      <c r="F6690" s="483">
        <v>264.98</v>
      </c>
    </row>
    <row r="6691" ht="15.75" customHeight="1" outlineLevel="1">
      <c r="A6691" s="155"/>
      <c r="B6691" s="481">
        <v>105188.0</v>
      </c>
      <c r="C6691" s="482" t="s">
        <v>9005</v>
      </c>
      <c r="D6691" s="481" t="s">
        <v>1401</v>
      </c>
      <c r="E6691" s="481" t="s">
        <v>2318</v>
      </c>
      <c r="F6691" s="483">
        <v>192.84</v>
      </c>
    </row>
    <row r="6692" ht="15.75" customHeight="1" outlineLevel="1">
      <c r="A6692" s="155"/>
      <c r="B6692" s="481">
        <v>87244.0</v>
      </c>
      <c r="C6692" s="482" t="s">
        <v>9006</v>
      </c>
      <c r="D6692" s="481" t="s">
        <v>1401</v>
      </c>
      <c r="E6692" s="481" t="s">
        <v>2466</v>
      </c>
      <c r="F6692" s="483">
        <v>223.98</v>
      </c>
    </row>
    <row r="6693" ht="15.75" customHeight="1" outlineLevel="1">
      <c r="A6693" s="155"/>
      <c r="B6693" s="481">
        <v>87245.0</v>
      </c>
      <c r="C6693" s="482" t="s">
        <v>9007</v>
      </c>
      <c r="D6693" s="481" t="s">
        <v>1401</v>
      </c>
      <c r="E6693" s="481" t="s">
        <v>2466</v>
      </c>
      <c r="F6693" s="483">
        <v>265.58</v>
      </c>
    </row>
    <row r="6694" ht="15.75" customHeight="1" outlineLevel="1">
      <c r="A6694" s="155"/>
      <c r="B6694" s="481">
        <v>87265.0</v>
      </c>
      <c r="C6694" s="482" t="s">
        <v>9008</v>
      </c>
      <c r="D6694" s="481" t="s">
        <v>1401</v>
      </c>
      <c r="E6694" s="481" t="s">
        <v>2466</v>
      </c>
      <c r="F6694" s="483">
        <v>65.98</v>
      </c>
    </row>
    <row r="6695" ht="15.75" customHeight="1" outlineLevel="1">
      <c r="A6695" s="155"/>
      <c r="B6695" s="481">
        <v>87267.0</v>
      </c>
      <c r="C6695" s="482" t="s">
        <v>9009</v>
      </c>
      <c r="D6695" s="481" t="s">
        <v>1401</v>
      </c>
      <c r="E6695" s="481" t="s">
        <v>2466</v>
      </c>
      <c r="F6695" s="483">
        <v>70.74</v>
      </c>
    </row>
    <row r="6696" ht="15.75" customHeight="1" outlineLevel="1">
      <c r="A6696" s="155"/>
      <c r="B6696" s="481">
        <v>87269.0</v>
      </c>
      <c r="C6696" s="482" t="s">
        <v>9010</v>
      </c>
      <c r="D6696" s="481" t="s">
        <v>1401</v>
      </c>
      <c r="E6696" s="481" t="s">
        <v>2466</v>
      </c>
      <c r="F6696" s="483">
        <v>69.33</v>
      </c>
    </row>
    <row r="6697" ht="15.75" customHeight="1" outlineLevel="1">
      <c r="A6697" s="155"/>
      <c r="B6697" s="481">
        <v>87271.0</v>
      </c>
      <c r="C6697" s="482" t="s">
        <v>9011</v>
      </c>
      <c r="D6697" s="481" t="s">
        <v>1401</v>
      </c>
      <c r="E6697" s="481" t="s">
        <v>2466</v>
      </c>
      <c r="F6697" s="483">
        <v>74.15</v>
      </c>
    </row>
    <row r="6698" ht="15.75" customHeight="1" outlineLevel="1">
      <c r="A6698" s="155"/>
      <c r="B6698" s="481">
        <v>87273.0</v>
      </c>
      <c r="C6698" s="482" t="s">
        <v>9012</v>
      </c>
      <c r="D6698" s="481" t="s">
        <v>1401</v>
      </c>
      <c r="E6698" s="481" t="s">
        <v>2466</v>
      </c>
      <c r="F6698" s="483">
        <v>72.79</v>
      </c>
    </row>
    <row r="6699" ht="15.75" customHeight="1" outlineLevel="1">
      <c r="A6699" s="155"/>
      <c r="B6699" s="481">
        <v>87275.0</v>
      </c>
      <c r="C6699" s="482" t="s">
        <v>9013</v>
      </c>
      <c r="D6699" s="481" t="s">
        <v>1401</v>
      </c>
      <c r="E6699" s="481" t="s">
        <v>2466</v>
      </c>
      <c r="F6699" s="483">
        <v>79.23</v>
      </c>
    </row>
    <row r="6700" ht="15.75" customHeight="1" outlineLevel="1">
      <c r="A6700" s="155"/>
      <c r="B6700" s="481">
        <v>88788.0</v>
      </c>
      <c r="C6700" s="482" t="s">
        <v>9014</v>
      </c>
      <c r="D6700" s="481" t="s">
        <v>1401</v>
      </c>
      <c r="E6700" s="481" t="s">
        <v>2466</v>
      </c>
      <c r="F6700" s="483">
        <v>317.91</v>
      </c>
    </row>
    <row r="6701" ht="15.75" customHeight="1" outlineLevel="1">
      <c r="A6701" s="155"/>
      <c r="B6701" s="481">
        <v>88789.0</v>
      </c>
      <c r="C6701" s="482" t="s">
        <v>9015</v>
      </c>
      <c r="D6701" s="481" t="s">
        <v>1401</v>
      </c>
      <c r="E6701" s="481" t="s">
        <v>2466</v>
      </c>
      <c r="F6701" s="483">
        <v>378.77</v>
      </c>
    </row>
    <row r="6702" ht="15.75" customHeight="1" outlineLevel="1">
      <c r="A6702" s="155"/>
      <c r="B6702" s="481">
        <v>93393.0</v>
      </c>
      <c r="C6702" s="482" t="s">
        <v>9016</v>
      </c>
      <c r="D6702" s="481" t="s">
        <v>1401</v>
      </c>
      <c r="E6702" s="481" t="s">
        <v>2466</v>
      </c>
      <c r="F6702" s="483">
        <v>55.61</v>
      </c>
    </row>
    <row r="6703" ht="15.75" customHeight="1" outlineLevel="1">
      <c r="A6703" s="155"/>
      <c r="B6703" s="481">
        <v>93395.0</v>
      </c>
      <c r="C6703" s="482" t="s">
        <v>9017</v>
      </c>
      <c r="D6703" s="481" t="s">
        <v>1401</v>
      </c>
      <c r="E6703" s="481" t="s">
        <v>2466</v>
      </c>
      <c r="F6703" s="483">
        <v>60.3</v>
      </c>
    </row>
    <row r="6704" ht="15.75" customHeight="1" outlineLevel="1">
      <c r="A6704" s="155"/>
      <c r="B6704" s="481">
        <v>99195.0</v>
      </c>
      <c r="C6704" s="482" t="s">
        <v>9018</v>
      </c>
      <c r="D6704" s="481" t="s">
        <v>1401</v>
      </c>
      <c r="E6704" s="481" t="s">
        <v>2466</v>
      </c>
      <c r="F6704" s="483">
        <v>66.8</v>
      </c>
    </row>
    <row r="6705" ht="15.75" customHeight="1" outlineLevel="1">
      <c r="A6705" s="155"/>
      <c r="B6705" s="481">
        <v>99198.0</v>
      </c>
      <c r="C6705" s="482" t="s">
        <v>9019</v>
      </c>
      <c r="D6705" s="481" t="s">
        <v>1401</v>
      </c>
      <c r="E6705" s="481" t="s">
        <v>2466</v>
      </c>
      <c r="F6705" s="483">
        <v>71.49</v>
      </c>
    </row>
    <row r="6706" ht="15.75" customHeight="1" outlineLevel="1">
      <c r="A6706" s="155"/>
      <c r="B6706" s="481">
        <v>104611.0</v>
      </c>
      <c r="C6706" s="482" t="s">
        <v>9020</v>
      </c>
      <c r="D6706" s="481" t="s">
        <v>1401</v>
      </c>
      <c r="E6706" s="481" t="s">
        <v>2466</v>
      </c>
      <c r="F6706" s="483">
        <v>89.14</v>
      </c>
    </row>
    <row r="6707" ht="15.75" customHeight="1" outlineLevel="1">
      <c r="A6707" s="155"/>
      <c r="B6707" s="481">
        <v>104612.0</v>
      </c>
      <c r="C6707" s="482" t="s">
        <v>9021</v>
      </c>
      <c r="D6707" s="481" t="s">
        <v>1401</v>
      </c>
      <c r="E6707" s="481" t="s">
        <v>2466</v>
      </c>
      <c r="F6707" s="483">
        <v>89.73</v>
      </c>
    </row>
    <row r="6708" ht="15.75" customHeight="1" outlineLevel="1">
      <c r="A6708" s="155"/>
      <c r="B6708" s="481">
        <v>104613.0</v>
      </c>
      <c r="C6708" s="482" t="s">
        <v>9022</v>
      </c>
      <c r="D6708" s="481" t="s">
        <v>1401</v>
      </c>
      <c r="E6708" s="481" t="s">
        <v>2466</v>
      </c>
      <c r="F6708" s="483">
        <v>69.24</v>
      </c>
    </row>
    <row r="6709" ht="15.75" customHeight="1" outlineLevel="1">
      <c r="A6709" s="155"/>
      <c r="B6709" s="481">
        <v>104614.0</v>
      </c>
      <c r="C6709" s="482" t="s">
        <v>9023</v>
      </c>
      <c r="D6709" s="481" t="s">
        <v>1401</v>
      </c>
      <c r="E6709" s="481" t="s">
        <v>2466</v>
      </c>
      <c r="F6709" s="483">
        <v>75.49</v>
      </c>
    </row>
    <row r="6710" ht="15.75" customHeight="1" outlineLevel="1">
      <c r="A6710" s="155"/>
      <c r="B6710" s="481">
        <v>104615.0</v>
      </c>
      <c r="C6710" s="482" t="s">
        <v>9024</v>
      </c>
      <c r="D6710" s="481" t="s">
        <v>1401</v>
      </c>
      <c r="E6710" s="481" t="s">
        <v>2466</v>
      </c>
      <c r="F6710" s="483">
        <v>220.96</v>
      </c>
    </row>
    <row r="6711" ht="15.75" customHeight="1" outlineLevel="1">
      <c r="A6711" s="155"/>
      <c r="B6711" s="481">
        <v>104616.0</v>
      </c>
      <c r="C6711" s="482" t="s">
        <v>9025</v>
      </c>
      <c r="D6711" s="481" t="s">
        <v>1401</v>
      </c>
      <c r="E6711" s="481" t="s">
        <v>2466</v>
      </c>
      <c r="F6711" s="483">
        <v>319.55</v>
      </c>
    </row>
    <row r="6712" ht="15.75" customHeight="1" outlineLevel="1">
      <c r="A6712" s="155"/>
      <c r="B6712" s="481">
        <v>104617.0</v>
      </c>
      <c r="C6712" s="482" t="s">
        <v>9026</v>
      </c>
      <c r="D6712" s="481" t="s">
        <v>1401</v>
      </c>
      <c r="E6712" s="481" t="s">
        <v>2466</v>
      </c>
      <c r="F6712" s="483">
        <v>230.44</v>
      </c>
    </row>
    <row r="6713" ht="15.75" customHeight="1" outlineLevel="1">
      <c r="A6713" s="155"/>
      <c r="B6713" s="481">
        <v>104618.0</v>
      </c>
      <c r="C6713" s="482" t="s">
        <v>9027</v>
      </c>
      <c r="D6713" s="481" t="s">
        <v>1401</v>
      </c>
      <c r="E6713" s="481" t="s">
        <v>2466</v>
      </c>
      <c r="F6713" s="483">
        <v>329.03</v>
      </c>
    </row>
    <row r="6714" ht="15.75" customHeight="1" outlineLevel="1">
      <c r="A6714" s="155"/>
      <c r="B6714" s="481">
        <v>104619.0</v>
      </c>
      <c r="C6714" s="482" t="s">
        <v>9028</v>
      </c>
      <c r="D6714" s="481" t="s">
        <v>1440</v>
      </c>
      <c r="E6714" s="481" t="s">
        <v>2466</v>
      </c>
      <c r="F6714" s="483">
        <v>20.16</v>
      </c>
    </row>
    <row r="6715" ht="15.75" customHeight="1" outlineLevel="1">
      <c r="A6715" s="155"/>
      <c r="B6715" s="481">
        <v>101965.0</v>
      </c>
      <c r="C6715" s="482" t="s">
        <v>9029</v>
      </c>
      <c r="D6715" s="481" t="s">
        <v>1440</v>
      </c>
      <c r="E6715" s="481" t="s">
        <v>2466</v>
      </c>
      <c r="F6715" s="483">
        <v>125.35</v>
      </c>
    </row>
    <row r="6716" ht="15.75" customHeight="1" outlineLevel="1">
      <c r="A6716" s="155"/>
      <c r="B6716" s="481">
        <v>101966.0</v>
      </c>
      <c r="C6716" s="482" t="s">
        <v>9030</v>
      </c>
      <c r="D6716" s="481" t="s">
        <v>1440</v>
      </c>
      <c r="E6716" s="481" t="s">
        <v>2466</v>
      </c>
      <c r="F6716" s="483">
        <v>160.08</v>
      </c>
    </row>
    <row r="6717" ht="15.75" customHeight="1" outlineLevel="1">
      <c r="A6717" s="155"/>
      <c r="B6717" s="481">
        <v>101979.0</v>
      </c>
      <c r="C6717" s="482" t="s">
        <v>9031</v>
      </c>
      <c r="D6717" s="481" t="s">
        <v>1440</v>
      </c>
      <c r="E6717" s="481" t="s">
        <v>2466</v>
      </c>
      <c r="F6717" s="483">
        <v>49.19</v>
      </c>
    </row>
    <row r="6718" ht="15.75" customHeight="1" outlineLevel="1">
      <c r="A6718" s="155"/>
      <c r="B6718" s="481">
        <v>96112.0</v>
      </c>
      <c r="C6718" s="482" t="s">
        <v>9032</v>
      </c>
      <c r="D6718" s="481" t="s">
        <v>1401</v>
      </c>
      <c r="E6718" s="481" t="s">
        <v>2318</v>
      </c>
      <c r="F6718" s="483">
        <v>127.42</v>
      </c>
    </row>
    <row r="6719" ht="15.75" customHeight="1" outlineLevel="1">
      <c r="A6719" s="155"/>
      <c r="B6719" s="481">
        <v>96122.0</v>
      </c>
      <c r="C6719" s="482" t="s">
        <v>9033</v>
      </c>
      <c r="D6719" s="481" t="s">
        <v>1440</v>
      </c>
      <c r="E6719" s="481" t="s">
        <v>2318</v>
      </c>
      <c r="F6719" s="483">
        <v>39.41</v>
      </c>
    </row>
    <row r="6720" ht="15.75" customHeight="1" outlineLevel="1">
      <c r="A6720" s="155"/>
      <c r="B6720" s="481">
        <v>104756.0</v>
      </c>
      <c r="C6720" s="482" t="s">
        <v>9034</v>
      </c>
      <c r="D6720" s="481" t="s">
        <v>1401</v>
      </c>
      <c r="E6720" s="481" t="s">
        <v>2318</v>
      </c>
      <c r="F6720" s="483">
        <v>169.28</v>
      </c>
    </row>
    <row r="6721" ht="15.75" customHeight="1" outlineLevel="1">
      <c r="A6721" s="155"/>
      <c r="B6721" s="481">
        <v>96109.0</v>
      </c>
      <c r="C6721" s="482" t="s">
        <v>9035</v>
      </c>
      <c r="D6721" s="481" t="s">
        <v>1401</v>
      </c>
      <c r="E6721" s="481" t="s">
        <v>2318</v>
      </c>
      <c r="F6721" s="483">
        <v>50.51</v>
      </c>
    </row>
    <row r="6722" ht="15.75" customHeight="1" outlineLevel="1">
      <c r="A6722" s="155"/>
      <c r="B6722" s="481">
        <v>96110.0</v>
      </c>
      <c r="C6722" s="482" t="s">
        <v>9036</v>
      </c>
      <c r="D6722" s="481" t="s">
        <v>1401</v>
      </c>
      <c r="E6722" s="481" t="s">
        <v>2318</v>
      </c>
      <c r="F6722" s="483">
        <v>75.11</v>
      </c>
    </row>
    <row r="6723" ht="15.75" customHeight="1" outlineLevel="1">
      <c r="A6723" s="155"/>
      <c r="B6723" s="481">
        <v>96113.0</v>
      </c>
      <c r="C6723" s="482" t="s">
        <v>9037</v>
      </c>
      <c r="D6723" s="481" t="s">
        <v>1401</v>
      </c>
      <c r="E6723" s="481" t="s">
        <v>2318</v>
      </c>
      <c r="F6723" s="483">
        <v>45.96</v>
      </c>
    </row>
    <row r="6724" ht="15.75" customHeight="1" outlineLevel="1">
      <c r="A6724" s="155"/>
      <c r="B6724" s="481">
        <v>96114.0</v>
      </c>
      <c r="C6724" s="482" t="s">
        <v>9038</v>
      </c>
      <c r="D6724" s="481" t="s">
        <v>1401</v>
      </c>
      <c r="E6724" s="481" t="s">
        <v>2318</v>
      </c>
      <c r="F6724" s="483">
        <v>75.79</v>
      </c>
    </row>
    <row r="6725" ht="15.75" customHeight="1" outlineLevel="1">
      <c r="A6725" s="155"/>
      <c r="B6725" s="481">
        <v>96120.0</v>
      </c>
      <c r="C6725" s="482" t="s">
        <v>9039</v>
      </c>
      <c r="D6725" s="481" t="s">
        <v>1440</v>
      </c>
      <c r="E6725" s="481" t="s">
        <v>2466</v>
      </c>
      <c r="F6725" s="483">
        <v>3.03</v>
      </c>
    </row>
    <row r="6726" ht="15.75" customHeight="1" outlineLevel="1">
      <c r="A6726" s="155"/>
      <c r="B6726" s="481">
        <v>96123.0</v>
      </c>
      <c r="C6726" s="482" t="s">
        <v>9040</v>
      </c>
      <c r="D6726" s="481" t="s">
        <v>1440</v>
      </c>
      <c r="E6726" s="481" t="s">
        <v>2318</v>
      </c>
      <c r="F6726" s="483">
        <v>27.45</v>
      </c>
    </row>
    <row r="6727" ht="15.75" customHeight="1" outlineLevel="1">
      <c r="A6727" s="155"/>
      <c r="B6727" s="481">
        <v>99054.0</v>
      </c>
      <c r="C6727" s="482" t="s">
        <v>9041</v>
      </c>
      <c r="D6727" s="481" t="s">
        <v>1401</v>
      </c>
      <c r="E6727" s="481" t="s">
        <v>2318</v>
      </c>
      <c r="F6727" s="483">
        <v>57.21</v>
      </c>
    </row>
    <row r="6728" ht="15.75" customHeight="1" outlineLevel="1">
      <c r="A6728" s="155"/>
      <c r="B6728" s="481">
        <v>96111.0</v>
      </c>
      <c r="C6728" s="482" t="s">
        <v>9042</v>
      </c>
      <c r="D6728" s="481" t="s">
        <v>1401</v>
      </c>
      <c r="E6728" s="481" t="s">
        <v>2318</v>
      </c>
      <c r="F6728" s="483">
        <v>58.42</v>
      </c>
    </row>
    <row r="6729" ht="15.75" customHeight="1" outlineLevel="1">
      <c r="A6729" s="155"/>
      <c r="B6729" s="481">
        <v>96116.0</v>
      </c>
      <c r="C6729" s="482" t="s">
        <v>9043</v>
      </c>
      <c r="D6729" s="481" t="s">
        <v>1401</v>
      </c>
      <c r="E6729" s="481" t="s">
        <v>2318</v>
      </c>
      <c r="F6729" s="483">
        <v>60.59</v>
      </c>
    </row>
    <row r="6730" ht="15.75" customHeight="1" outlineLevel="1">
      <c r="A6730" s="155"/>
      <c r="B6730" s="481">
        <v>96121.0</v>
      </c>
      <c r="C6730" s="482" t="s">
        <v>9044</v>
      </c>
      <c r="D6730" s="481" t="s">
        <v>1440</v>
      </c>
      <c r="E6730" s="481" t="s">
        <v>2318</v>
      </c>
      <c r="F6730" s="483">
        <v>11.17</v>
      </c>
    </row>
    <row r="6731" ht="15.75" customHeight="1" outlineLevel="1">
      <c r="A6731" s="155"/>
      <c r="B6731" s="481">
        <v>96485.0</v>
      </c>
      <c r="C6731" s="482" t="s">
        <v>9045</v>
      </c>
      <c r="D6731" s="481" t="s">
        <v>1401</v>
      </c>
      <c r="E6731" s="481" t="s">
        <v>2318</v>
      </c>
      <c r="F6731" s="483">
        <v>68.18</v>
      </c>
    </row>
    <row r="6732" ht="15.75" customHeight="1" outlineLevel="1">
      <c r="A6732" s="155"/>
      <c r="B6732" s="481">
        <v>96486.0</v>
      </c>
      <c r="C6732" s="482" t="s">
        <v>9046</v>
      </c>
      <c r="D6732" s="481" t="s">
        <v>1401</v>
      </c>
      <c r="E6732" s="481" t="s">
        <v>2318</v>
      </c>
      <c r="F6732" s="483">
        <v>70.35</v>
      </c>
    </row>
    <row r="6733" ht="15.75" customHeight="1" outlineLevel="1">
      <c r="A6733" s="155"/>
      <c r="B6733" s="481">
        <v>91515.0</v>
      </c>
      <c r="C6733" s="482" t="s">
        <v>9047</v>
      </c>
      <c r="D6733" s="481" t="s">
        <v>1401</v>
      </c>
      <c r="E6733" s="481" t="s">
        <v>2466</v>
      </c>
      <c r="F6733" s="483">
        <v>5.94</v>
      </c>
    </row>
    <row r="6734" ht="15.75" customHeight="1" outlineLevel="1">
      <c r="A6734" s="155"/>
      <c r="B6734" s="481">
        <v>91519.0</v>
      </c>
      <c r="C6734" s="482" t="s">
        <v>9048</v>
      </c>
      <c r="D6734" s="481" t="s">
        <v>1401</v>
      </c>
      <c r="E6734" s="481" t="s">
        <v>2466</v>
      </c>
      <c r="F6734" s="483">
        <v>7.95</v>
      </c>
    </row>
    <row r="6735" ht="15.75" customHeight="1" outlineLevel="1">
      <c r="A6735" s="155"/>
      <c r="B6735" s="481">
        <v>91520.0</v>
      </c>
      <c r="C6735" s="482" t="s">
        <v>9049</v>
      </c>
      <c r="D6735" s="481" t="s">
        <v>1401</v>
      </c>
      <c r="E6735" s="481" t="s">
        <v>2466</v>
      </c>
      <c r="F6735" s="483">
        <v>2.24</v>
      </c>
    </row>
    <row r="6736" ht="15.75" customHeight="1" outlineLevel="1">
      <c r="A6736" s="155"/>
      <c r="B6736" s="481">
        <v>91522.0</v>
      </c>
      <c r="C6736" s="482" t="s">
        <v>9050</v>
      </c>
      <c r="D6736" s="481" t="s">
        <v>1401</v>
      </c>
      <c r="E6736" s="481" t="s">
        <v>2466</v>
      </c>
      <c r="F6736" s="483">
        <v>3.07</v>
      </c>
    </row>
    <row r="6737" ht="15.75" customHeight="1" outlineLevel="1">
      <c r="A6737" s="155"/>
      <c r="B6737" s="481">
        <v>91525.0</v>
      </c>
      <c r="C6737" s="482" t="s">
        <v>9051</v>
      </c>
      <c r="D6737" s="481" t="s">
        <v>1401</v>
      </c>
      <c r="E6737" s="481" t="s">
        <v>2466</v>
      </c>
      <c r="F6737" s="483">
        <v>8.21</v>
      </c>
    </row>
    <row r="6738" ht="15.75" customHeight="1" outlineLevel="1">
      <c r="A6738" s="155"/>
      <c r="B6738" s="481">
        <v>104412.0</v>
      </c>
      <c r="C6738" s="482" t="s">
        <v>9052</v>
      </c>
      <c r="D6738" s="481" t="s">
        <v>1401</v>
      </c>
      <c r="E6738" s="481" t="s">
        <v>2466</v>
      </c>
      <c r="F6738" s="483">
        <v>2.76</v>
      </c>
    </row>
    <row r="6739" ht="15.75" customHeight="1" outlineLevel="1">
      <c r="A6739" s="155"/>
      <c r="B6739" s="481">
        <v>104413.0</v>
      </c>
      <c r="C6739" s="482" t="s">
        <v>9053</v>
      </c>
      <c r="D6739" s="481" t="s">
        <v>1401</v>
      </c>
      <c r="E6739" s="481" t="s">
        <v>2466</v>
      </c>
      <c r="F6739" s="483">
        <v>4.82</v>
      </c>
    </row>
    <row r="6740" ht="15.75" customHeight="1" outlineLevel="1">
      <c r="A6740" s="155"/>
      <c r="B6740" s="481">
        <v>104414.0</v>
      </c>
      <c r="C6740" s="482" t="s">
        <v>9054</v>
      </c>
      <c r="D6740" s="481" t="s">
        <v>1401</v>
      </c>
      <c r="E6740" s="481" t="s">
        <v>2466</v>
      </c>
      <c r="F6740" s="483">
        <v>7.5</v>
      </c>
    </row>
    <row r="6741" ht="15.75" customHeight="1" outlineLevel="1">
      <c r="A6741" s="155"/>
      <c r="B6741" s="481">
        <v>104415.0</v>
      </c>
      <c r="C6741" s="482" t="s">
        <v>9055</v>
      </c>
      <c r="D6741" s="481" t="s">
        <v>1401</v>
      </c>
      <c r="E6741" s="481" t="s">
        <v>2466</v>
      </c>
      <c r="F6741" s="483">
        <v>12.11</v>
      </c>
    </row>
    <row r="6742" ht="15.75" customHeight="1" outlineLevel="1">
      <c r="A6742" s="155"/>
      <c r="B6742" s="481">
        <v>104416.0</v>
      </c>
      <c r="C6742" s="482" t="s">
        <v>9056</v>
      </c>
      <c r="D6742" s="481" t="s">
        <v>1401</v>
      </c>
      <c r="E6742" s="481" t="s">
        <v>2466</v>
      </c>
      <c r="F6742" s="483">
        <v>1.93</v>
      </c>
    </row>
    <row r="6743" ht="15.75" customHeight="1" outlineLevel="1">
      <c r="A6743" s="155"/>
      <c r="B6743" s="481">
        <v>104417.0</v>
      </c>
      <c r="C6743" s="482" t="s">
        <v>9057</v>
      </c>
      <c r="D6743" s="481" t="s">
        <v>1401</v>
      </c>
      <c r="E6743" s="481" t="s">
        <v>2466</v>
      </c>
      <c r="F6743" s="483">
        <v>3.99</v>
      </c>
    </row>
    <row r="6744" ht="15.75" customHeight="1" outlineLevel="1">
      <c r="A6744" s="155"/>
      <c r="B6744" s="481">
        <v>104418.0</v>
      </c>
      <c r="C6744" s="482" t="s">
        <v>9058</v>
      </c>
      <c r="D6744" s="481" t="s">
        <v>1401</v>
      </c>
      <c r="E6744" s="481" t="s">
        <v>2466</v>
      </c>
      <c r="F6744" s="483">
        <v>2.63</v>
      </c>
    </row>
    <row r="6745" ht="15.75" customHeight="1" outlineLevel="1">
      <c r="A6745" s="155"/>
      <c r="B6745" s="481">
        <v>104419.0</v>
      </c>
      <c r="C6745" s="482" t="s">
        <v>9059</v>
      </c>
      <c r="D6745" s="481" t="s">
        <v>1401</v>
      </c>
      <c r="E6745" s="481" t="s">
        <v>2466</v>
      </c>
      <c r="F6745" s="483">
        <v>10.59</v>
      </c>
    </row>
    <row r="6746" ht="15.75" customHeight="1" outlineLevel="1">
      <c r="A6746" s="155"/>
      <c r="B6746" s="481">
        <v>104420.0</v>
      </c>
      <c r="C6746" s="482" t="s">
        <v>9060</v>
      </c>
      <c r="D6746" s="481" t="s">
        <v>1401</v>
      </c>
      <c r="E6746" s="481" t="s">
        <v>2466</v>
      </c>
      <c r="F6746" s="483">
        <v>9.57</v>
      </c>
    </row>
    <row r="6747" ht="15.75" customHeight="1" outlineLevel="1">
      <c r="A6747" s="155"/>
      <c r="B6747" s="481">
        <v>104421.0</v>
      </c>
      <c r="C6747" s="482" t="s">
        <v>9061</v>
      </c>
      <c r="D6747" s="481" t="s">
        <v>1401</v>
      </c>
      <c r="E6747" s="481" t="s">
        <v>2466</v>
      </c>
      <c r="F6747" s="483">
        <v>15.38</v>
      </c>
    </row>
    <row r="6748" ht="15.75" customHeight="1" outlineLevel="1">
      <c r="A6748" s="155"/>
      <c r="B6748" s="481">
        <v>104422.0</v>
      </c>
      <c r="C6748" s="482" t="s">
        <v>9062</v>
      </c>
      <c r="D6748" s="481" t="s">
        <v>1401</v>
      </c>
      <c r="E6748" s="481" t="s">
        <v>2466</v>
      </c>
      <c r="F6748" s="483">
        <v>9.85</v>
      </c>
    </row>
    <row r="6749" ht="15.75" customHeight="1" outlineLevel="1">
      <c r="A6749" s="155"/>
      <c r="B6749" s="481">
        <v>104423.0</v>
      </c>
      <c r="C6749" s="482" t="s">
        <v>9063</v>
      </c>
      <c r="D6749" s="481" t="s">
        <v>1401</v>
      </c>
      <c r="E6749" s="481" t="s">
        <v>2466</v>
      </c>
      <c r="F6749" s="483">
        <v>23.22</v>
      </c>
    </row>
    <row r="6750" ht="15.75" customHeight="1" outlineLevel="1">
      <c r="A6750" s="155"/>
      <c r="B6750" s="481">
        <v>104424.0</v>
      </c>
      <c r="C6750" s="482" t="s">
        <v>9064</v>
      </c>
      <c r="D6750" s="481" t="s">
        <v>1401</v>
      </c>
      <c r="E6750" s="481" t="s">
        <v>2466</v>
      </c>
      <c r="F6750" s="483">
        <v>21.56</v>
      </c>
    </row>
    <row r="6751" ht="15.75" customHeight="1" outlineLevel="1">
      <c r="A6751" s="155"/>
      <c r="B6751" s="481">
        <v>104425.0</v>
      </c>
      <c r="C6751" s="482" t="s">
        <v>9065</v>
      </c>
      <c r="D6751" s="481" t="s">
        <v>1401</v>
      </c>
      <c r="E6751" s="481" t="s">
        <v>2466</v>
      </c>
      <c r="F6751" s="483">
        <v>18.79</v>
      </c>
    </row>
    <row r="6752" ht="15.75" customHeight="1" outlineLevel="1">
      <c r="A6752" s="155"/>
      <c r="B6752" s="481">
        <v>87280.0</v>
      </c>
      <c r="C6752" s="482" t="s">
        <v>9066</v>
      </c>
      <c r="D6752" s="481" t="s">
        <v>1423</v>
      </c>
      <c r="E6752" s="481" t="s">
        <v>2466</v>
      </c>
      <c r="F6752" s="483">
        <v>489.09</v>
      </c>
    </row>
    <row r="6753" ht="15.75" customHeight="1" outlineLevel="1">
      <c r="A6753" s="155"/>
      <c r="B6753" s="481">
        <v>87281.0</v>
      </c>
      <c r="C6753" s="482" t="s">
        <v>9067</v>
      </c>
      <c r="D6753" s="481" t="s">
        <v>1423</v>
      </c>
      <c r="E6753" s="481" t="s">
        <v>2466</v>
      </c>
      <c r="F6753" s="483">
        <v>484.76</v>
      </c>
    </row>
    <row r="6754" ht="15.75" customHeight="1" outlineLevel="1">
      <c r="A6754" s="155"/>
      <c r="B6754" s="481">
        <v>87283.0</v>
      </c>
      <c r="C6754" s="482" t="s">
        <v>9068</v>
      </c>
      <c r="D6754" s="481" t="s">
        <v>1423</v>
      </c>
      <c r="E6754" s="481" t="s">
        <v>2466</v>
      </c>
      <c r="F6754" s="483">
        <v>507.43</v>
      </c>
    </row>
    <row r="6755" ht="15.75" customHeight="1" outlineLevel="1">
      <c r="A6755" s="155"/>
      <c r="B6755" s="481">
        <v>87284.0</v>
      </c>
      <c r="C6755" s="482" t="s">
        <v>9069</v>
      </c>
      <c r="D6755" s="481" t="s">
        <v>1423</v>
      </c>
      <c r="E6755" s="481" t="s">
        <v>2466</v>
      </c>
      <c r="F6755" s="483">
        <v>501.44</v>
      </c>
    </row>
    <row r="6756" ht="15.75" customHeight="1" outlineLevel="1">
      <c r="A6756" s="155"/>
      <c r="B6756" s="481">
        <v>87286.0</v>
      </c>
      <c r="C6756" s="482" t="s">
        <v>9070</v>
      </c>
      <c r="D6756" s="481" t="s">
        <v>1423</v>
      </c>
      <c r="E6756" s="481" t="s">
        <v>2466</v>
      </c>
      <c r="F6756" s="483">
        <v>608.17</v>
      </c>
    </row>
    <row r="6757" ht="15.75" customHeight="1" outlineLevel="1">
      <c r="A6757" s="155"/>
      <c r="B6757" s="481">
        <v>87287.0</v>
      </c>
      <c r="C6757" s="482" t="s">
        <v>9071</v>
      </c>
      <c r="D6757" s="481" t="s">
        <v>1423</v>
      </c>
      <c r="E6757" s="481" t="s">
        <v>2466</v>
      </c>
      <c r="F6757" s="483">
        <v>594.88</v>
      </c>
    </row>
    <row r="6758" ht="15.75" customHeight="1" outlineLevel="1">
      <c r="A6758" s="155"/>
      <c r="B6758" s="481">
        <v>87289.0</v>
      </c>
      <c r="C6758" s="482" t="s">
        <v>9072</v>
      </c>
      <c r="D6758" s="481" t="s">
        <v>1423</v>
      </c>
      <c r="E6758" s="481" t="s">
        <v>2466</v>
      </c>
      <c r="F6758" s="483">
        <v>584.83</v>
      </c>
    </row>
    <row r="6759" ht="15.75" customHeight="1" outlineLevel="1">
      <c r="A6759" s="155"/>
      <c r="B6759" s="481">
        <v>87290.0</v>
      </c>
      <c r="C6759" s="482" t="s">
        <v>9073</v>
      </c>
      <c r="D6759" s="481" t="s">
        <v>1423</v>
      </c>
      <c r="E6759" s="481" t="s">
        <v>2466</v>
      </c>
      <c r="F6759" s="483">
        <v>577.76</v>
      </c>
    </row>
    <row r="6760" ht="15.75" customHeight="1" outlineLevel="1">
      <c r="A6760" s="155"/>
      <c r="B6760" s="481">
        <v>87292.0</v>
      </c>
      <c r="C6760" s="482" t="s">
        <v>9074</v>
      </c>
      <c r="D6760" s="481" t="s">
        <v>1423</v>
      </c>
      <c r="E6760" s="481" t="s">
        <v>2466</v>
      </c>
      <c r="F6760" s="483">
        <v>594.52</v>
      </c>
    </row>
    <row r="6761" ht="15.75" customHeight="1" outlineLevel="1">
      <c r="A6761" s="155"/>
      <c r="B6761" s="481">
        <v>87294.0</v>
      </c>
      <c r="C6761" s="482" t="s">
        <v>9075</v>
      </c>
      <c r="D6761" s="481" t="s">
        <v>1423</v>
      </c>
      <c r="E6761" s="481" t="s">
        <v>2466</v>
      </c>
      <c r="F6761" s="483">
        <v>570.6</v>
      </c>
    </row>
    <row r="6762" ht="15.75" customHeight="1" outlineLevel="1">
      <c r="A6762" s="155"/>
      <c r="B6762" s="481">
        <v>87295.0</v>
      </c>
      <c r="C6762" s="482" t="s">
        <v>9076</v>
      </c>
      <c r="D6762" s="481" t="s">
        <v>1423</v>
      </c>
      <c r="E6762" s="481" t="s">
        <v>2466</v>
      </c>
      <c r="F6762" s="483">
        <v>576.78</v>
      </c>
    </row>
    <row r="6763" ht="15.75" customHeight="1" outlineLevel="1">
      <c r="A6763" s="155"/>
      <c r="B6763" s="481">
        <v>87296.0</v>
      </c>
      <c r="C6763" s="482" t="s">
        <v>9077</v>
      </c>
      <c r="D6763" s="481" t="s">
        <v>1423</v>
      </c>
      <c r="E6763" s="481" t="s">
        <v>2466</v>
      </c>
      <c r="F6763" s="483">
        <v>553.66</v>
      </c>
    </row>
    <row r="6764" ht="15.75" customHeight="1" outlineLevel="1">
      <c r="A6764" s="155"/>
      <c r="B6764" s="481">
        <v>87298.0</v>
      </c>
      <c r="C6764" s="482" t="s">
        <v>9078</v>
      </c>
      <c r="D6764" s="481" t="s">
        <v>1423</v>
      </c>
      <c r="E6764" s="481" t="s">
        <v>2466</v>
      </c>
      <c r="F6764" s="483">
        <v>744.49</v>
      </c>
    </row>
    <row r="6765" ht="15.75" customHeight="1" outlineLevel="1">
      <c r="A6765" s="155"/>
      <c r="B6765" s="481">
        <v>87299.0</v>
      </c>
      <c r="C6765" s="482" t="s">
        <v>9079</v>
      </c>
      <c r="D6765" s="481" t="s">
        <v>1423</v>
      </c>
      <c r="E6765" s="481" t="s">
        <v>2466</v>
      </c>
      <c r="F6765" s="483">
        <v>497.46</v>
      </c>
    </row>
    <row r="6766" ht="15.75" customHeight="1" outlineLevel="1">
      <c r="A6766" s="155"/>
      <c r="B6766" s="481">
        <v>87301.0</v>
      </c>
      <c r="C6766" s="482" t="s">
        <v>9080</v>
      </c>
      <c r="D6766" s="481" t="s">
        <v>1423</v>
      </c>
      <c r="E6766" s="481" t="s">
        <v>2466</v>
      </c>
      <c r="F6766" s="483">
        <v>673.01</v>
      </c>
    </row>
    <row r="6767" ht="15.75" customHeight="1" outlineLevel="1">
      <c r="A6767" s="155"/>
      <c r="B6767" s="481">
        <v>87302.0</v>
      </c>
      <c r="C6767" s="482" t="s">
        <v>9081</v>
      </c>
      <c r="D6767" s="481" t="s">
        <v>1423</v>
      </c>
      <c r="E6767" s="481" t="s">
        <v>2466</v>
      </c>
      <c r="F6767" s="483">
        <v>666.58</v>
      </c>
    </row>
    <row r="6768" ht="15.75" customHeight="1" outlineLevel="1">
      <c r="A6768" s="155"/>
      <c r="B6768" s="481">
        <v>87304.0</v>
      </c>
      <c r="C6768" s="482" t="s">
        <v>9082</v>
      </c>
      <c r="D6768" s="481" t="s">
        <v>1423</v>
      </c>
      <c r="E6768" s="481" t="s">
        <v>2466</v>
      </c>
      <c r="F6768" s="483">
        <v>614.44</v>
      </c>
    </row>
    <row r="6769" ht="15.75" customHeight="1" outlineLevel="1">
      <c r="A6769" s="155"/>
      <c r="B6769" s="481">
        <v>87305.0</v>
      </c>
      <c r="C6769" s="482" t="s">
        <v>9083</v>
      </c>
      <c r="D6769" s="481" t="s">
        <v>1423</v>
      </c>
      <c r="E6769" s="481" t="s">
        <v>2466</v>
      </c>
      <c r="F6769" s="483">
        <v>617.83</v>
      </c>
    </row>
    <row r="6770" ht="15.75" customHeight="1" outlineLevel="1">
      <c r="A6770" s="155"/>
      <c r="B6770" s="481">
        <v>87307.0</v>
      </c>
      <c r="C6770" s="482" t="s">
        <v>9084</v>
      </c>
      <c r="D6770" s="481" t="s">
        <v>1423</v>
      </c>
      <c r="E6770" s="481" t="s">
        <v>2466</v>
      </c>
      <c r="F6770" s="483">
        <v>585.89</v>
      </c>
    </row>
    <row r="6771" ht="15.75" customHeight="1" outlineLevel="1">
      <c r="A6771" s="155"/>
      <c r="B6771" s="481">
        <v>87308.0</v>
      </c>
      <c r="C6771" s="482" t="s">
        <v>9085</v>
      </c>
      <c r="D6771" s="481" t="s">
        <v>1423</v>
      </c>
      <c r="E6771" s="481" t="s">
        <v>2466</v>
      </c>
      <c r="F6771" s="483">
        <v>577.61</v>
      </c>
    </row>
    <row r="6772" ht="15.75" customHeight="1" outlineLevel="1">
      <c r="A6772" s="155"/>
      <c r="B6772" s="481">
        <v>87310.0</v>
      </c>
      <c r="C6772" s="482" t="s">
        <v>9086</v>
      </c>
      <c r="D6772" s="481" t="s">
        <v>1423</v>
      </c>
      <c r="E6772" s="481" t="s">
        <v>2466</v>
      </c>
      <c r="F6772" s="483">
        <v>481.96</v>
      </c>
    </row>
    <row r="6773" ht="15.75" customHeight="1" outlineLevel="1">
      <c r="A6773" s="155"/>
      <c r="B6773" s="481">
        <v>87311.0</v>
      </c>
      <c r="C6773" s="482" t="s">
        <v>9087</v>
      </c>
      <c r="D6773" s="481" t="s">
        <v>1423</v>
      </c>
      <c r="E6773" s="481" t="s">
        <v>2466</v>
      </c>
      <c r="F6773" s="483">
        <v>473.95</v>
      </c>
    </row>
    <row r="6774" ht="15.75" customHeight="1" outlineLevel="1">
      <c r="A6774" s="155"/>
      <c r="B6774" s="481">
        <v>87313.0</v>
      </c>
      <c r="C6774" s="482" t="s">
        <v>9088</v>
      </c>
      <c r="D6774" s="481" t="s">
        <v>1423</v>
      </c>
      <c r="E6774" s="481" t="s">
        <v>2466</v>
      </c>
      <c r="F6774" s="483">
        <v>577.21</v>
      </c>
    </row>
    <row r="6775" ht="15.75" customHeight="1" outlineLevel="1">
      <c r="A6775" s="155"/>
      <c r="B6775" s="481">
        <v>87314.0</v>
      </c>
      <c r="C6775" s="482" t="s">
        <v>9089</v>
      </c>
      <c r="D6775" s="481" t="s">
        <v>1423</v>
      </c>
      <c r="E6775" s="481" t="s">
        <v>2466</v>
      </c>
      <c r="F6775" s="483">
        <v>571.18</v>
      </c>
    </row>
    <row r="6776" ht="15.75" customHeight="1" outlineLevel="1">
      <c r="A6776" s="155"/>
      <c r="B6776" s="481">
        <v>87316.0</v>
      </c>
      <c r="C6776" s="482" t="s">
        <v>9090</v>
      </c>
      <c r="D6776" s="481" t="s">
        <v>1423</v>
      </c>
      <c r="E6776" s="481" t="s">
        <v>2466</v>
      </c>
      <c r="F6776" s="483">
        <v>525.96</v>
      </c>
    </row>
    <row r="6777" ht="15.75" customHeight="1" outlineLevel="1">
      <c r="A6777" s="155"/>
      <c r="B6777" s="481">
        <v>87317.0</v>
      </c>
      <c r="C6777" s="482" t="s">
        <v>9091</v>
      </c>
      <c r="D6777" s="481" t="s">
        <v>1423</v>
      </c>
      <c r="E6777" s="481" t="s">
        <v>2466</v>
      </c>
      <c r="F6777" s="483">
        <v>513.68</v>
      </c>
    </row>
    <row r="6778" ht="15.75" customHeight="1" outlineLevel="1">
      <c r="A6778" s="155"/>
      <c r="B6778" s="481">
        <v>87319.0</v>
      </c>
      <c r="C6778" s="482" t="s">
        <v>9092</v>
      </c>
      <c r="D6778" s="481" t="s">
        <v>1423</v>
      </c>
      <c r="E6778" s="481" t="s">
        <v>2318</v>
      </c>
      <c r="F6778" s="483">
        <v>3541.23</v>
      </c>
    </row>
    <row r="6779" ht="15.75" customHeight="1" outlineLevel="1">
      <c r="A6779" s="155"/>
      <c r="B6779" s="481">
        <v>87320.0</v>
      </c>
      <c r="C6779" s="482" t="s">
        <v>9093</v>
      </c>
      <c r="D6779" s="481" t="s">
        <v>1423</v>
      </c>
      <c r="E6779" s="481" t="s">
        <v>2318</v>
      </c>
      <c r="F6779" s="483">
        <v>3549.01</v>
      </c>
    </row>
    <row r="6780" ht="15.75" customHeight="1" outlineLevel="1">
      <c r="A6780" s="155"/>
      <c r="B6780" s="481">
        <v>87322.0</v>
      </c>
      <c r="C6780" s="482" t="s">
        <v>9094</v>
      </c>
      <c r="D6780" s="481" t="s">
        <v>1423</v>
      </c>
      <c r="E6780" s="481" t="s">
        <v>2318</v>
      </c>
      <c r="F6780" s="483">
        <v>3653.0</v>
      </c>
    </row>
    <row r="6781" ht="15.75" customHeight="1" outlineLevel="1">
      <c r="A6781" s="155"/>
      <c r="B6781" s="481">
        <v>87323.0</v>
      </c>
      <c r="C6781" s="482" t="s">
        <v>9095</v>
      </c>
      <c r="D6781" s="481" t="s">
        <v>1423</v>
      </c>
      <c r="E6781" s="481" t="s">
        <v>2318</v>
      </c>
      <c r="F6781" s="483">
        <v>3654.59</v>
      </c>
    </row>
    <row r="6782" ht="15.75" customHeight="1" outlineLevel="1">
      <c r="A6782" s="155"/>
      <c r="B6782" s="481">
        <v>87325.0</v>
      </c>
      <c r="C6782" s="482" t="s">
        <v>9096</v>
      </c>
      <c r="D6782" s="481" t="s">
        <v>1423</v>
      </c>
      <c r="E6782" s="481" t="s">
        <v>2318</v>
      </c>
      <c r="F6782" s="483">
        <v>3569.0</v>
      </c>
    </row>
    <row r="6783" ht="15.75" customHeight="1" outlineLevel="1">
      <c r="A6783" s="155"/>
      <c r="B6783" s="481">
        <v>87326.0</v>
      </c>
      <c r="C6783" s="482" t="s">
        <v>9097</v>
      </c>
      <c r="D6783" s="481" t="s">
        <v>1423</v>
      </c>
      <c r="E6783" s="481" t="s">
        <v>2318</v>
      </c>
      <c r="F6783" s="483">
        <v>3581.64</v>
      </c>
    </row>
    <row r="6784" ht="15.75" customHeight="1" outlineLevel="1">
      <c r="A6784" s="155"/>
      <c r="B6784" s="481">
        <v>87327.0</v>
      </c>
      <c r="C6784" s="482" t="s">
        <v>9098</v>
      </c>
      <c r="D6784" s="481" t="s">
        <v>1423</v>
      </c>
      <c r="E6784" s="481" t="s">
        <v>2466</v>
      </c>
      <c r="F6784" s="483">
        <v>508.41</v>
      </c>
    </row>
    <row r="6785" ht="15.75" customHeight="1" outlineLevel="1">
      <c r="A6785" s="155"/>
      <c r="B6785" s="481">
        <v>87328.0</v>
      </c>
      <c r="C6785" s="482" t="s">
        <v>9099</v>
      </c>
      <c r="D6785" s="481" t="s">
        <v>1423</v>
      </c>
      <c r="E6785" s="481" t="s">
        <v>2466</v>
      </c>
      <c r="F6785" s="483">
        <v>456.98</v>
      </c>
    </row>
    <row r="6786" ht="15.75" customHeight="1" outlineLevel="1">
      <c r="A6786" s="155"/>
      <c r="B6786" s="481">
        <v>87329.0</v>
      </c>
      <c r="C6786" s="482" t="s">
        <v>9100</v>
      </c>
      <c r="D6786" s="481" t="s">
        <v>1423</v>
      </c>
      <c r="E6786" s="481" t="s">
        <v>2466</v>
      </c>
      <c r="F6786" s="483">
        <v>541.87</v>
      </c>
    </row>
    <row r="6787" ht="15.75" customHeight="1" outlineLevel="1">
      <c r="A6787" s="155"/>
      <c r="B6787" s="481">
        <v>87330.0</v>
      </c>
      <c r="C6787" s="482" t="s">
        <v>9101</v>
      </c>
      <c r="D6787" s="481" t="s">
        <v>1423</v>
      </c>
      <c r="E6787" s="481" t="s">
        <v>2466</v>
      </c>
      <c r="F6787" s="483">
        <v>483.36</v>
      </c>
    </row>
    <row r="6788" ht="15.75" customHeight="1" outlineLevel="1">
      <c r="A6788" s="155"/>
      <c r="B6788" s="481">
        <v>87331.0</v>
      </c>
      <c r="C6788" s="482" t="s">
        <v>9102</v>
      </c>
      <c r="D6788" s="481" t="s">
        <v>1423</v>
      </c>
      <c r="E6788" s="481" t="s">
        <v>2466</v>
      </c>
      <c r="F6788" s="483">
        <v>626.95</v>
      </c>
    </row>
    <row r="6789" ht="15.75" customHeight="1" outlineLevel="1">
      <c r="A6789" s="155"/>
      <c r="B6789" s="481">
        <v>87332.0</v>
      </c>
      <c r="C6789" s="482" t="s">
        <v>9103</v>
      </c>
      <c r="D6789" s="481" t="s">
        <v>1423</v>
      </c>
      <c r="E6789" s="481" t="s">
        <v>2466</v>
      </c>
      <c r="F6789" s="483">
        <v>573.62</v>
      </c>
    </row>
    <row r="6790" ht="15.75" customHeight="1" outlineLevel="1">
      <c r="A6790" s="155"/>
      <c r="B6790" s="481">
        <v>87333.0</v>
      </c>
      <c r="C6790" s="482" t="s">
        <v>9104</v>
      </c>
      <c r="D6790" s="481" t="s">
        <v>1423</v>
      </c>
      <c r="E6790" s="481" t="s">
        <v>2466</v>
      </c>
      <c r="F6790" s="483">
        <v>586.63</v>
      </c>
    </row>
    <row r="6791" ht="15.75" customHeight="1" outlineLevel="1">
      <c r="A6791" s="155"/>
      <c r="B6791" s="481">
        <v>87334.0</v>
      </c>
      <c r="C6791" s="482" t="s">
        <v>9105</v>
      </c>
      <c r="D6791" s="481" t="s">
        <v>1423</v>
      </c>
      <c r="E6791" s="481" t="s">
        <v>2466</v>
      </c>
      <c r="F6791" s="483">
        <v>554.64</v>
      </c>
    </row>
    <row r="6792" ht="15.75" customHeight="1" outlineLevel="1">
      <c r="A6792" s="155"/>
      <c r="B6792" s="481">
        <v>87335.0</v>
      </c>
      <c r="C6792" s="482" t="s">
        <v>9106</v>
      </c>
      <c r="D6792" s="481" t="s">
        <v>1423</v>
      </c>
      <c r="E6792" s="481" t="s">
        <v>2466</v>
      </c>
      <c r="F6792" s="483">
        <v>580.76</v>
      </c>
    </row>
    <row r="6793" ht="15.75" customHeight="1" outlineLevel="1">
      <c r="A6793" s="155"/>
      <c r="B6793" s="481">
        <v>87336.0</v>
      </c>
      <c r="C6793" s="482" t="s">
        <v>9107</v>
      </c>
      <c r="D6793" s="481" t="s">
        <v>1423</v>
      </c>
      <c r="E6793" s="481" t="s">
        <v>2466</v>
      </c>
      <c r="F6793" s="483">
        <v>568.45</v>
      </c>
    </row>
    <row r="6794" ht="15.75" customHeight="1" outlineLevel="1">
      <c r="A6794" s="155"/>
      <c r="B6794" s="481">
        <v>87337.0</v>
      </c>
      <c r="C6794" s="482" t="s">
        <v>9108</v>
      </c>
      <c r="D6794" s="481" t="s">
        <v>1423</v>
      </c>
      <c r="E6794" s="481" t="s">
        <v>2466</v>
      </c>
      <c r="F6794" s="483">
        <v>570.55</v>
      </c>
    </row>
    <row r="6795" ht="15.75" customHeight="1" outlineLevel="1">
      <c r="A6795" s="155"/>
      <c r="B6795" s="481">
        <v>87338.0</v>
      </c>
      <c r="C6795" s="482" t="s">
        <v>9109</v>
      </c>
      <c r="D6795" s="481" t="s">
        <v>1423</v>
      </c>
      <c r="E6795" s="481" t="s">
        <v>2466</v>
      </c>
      <c r="F6795" s="483">
        <v>549.5</v>
      </c>
    </row>
    <row r="6796" ht="15.75" customHeight="1" outlineLevel="1">
      <c r="A6796" s="155"/>
      <c r="B6796" s="481">
        <v>87339.0</v>
      </c>
      <c r="C6796" s="482" t="s">
        <v>9110</v>
      </c>
      <c r="D6796" s="481" t="s">
        <v>1423</v>
      </c>
      <c r="E6796" s="481" t="s">
        <v>2466</v>
      </c>
      <c r="F6796" s="483">
        <v>848.63</v>
      </c>
    </row>
    <row r="6797" ht="15.75" customHeight="1" outlineLevel="1">
      <c r="A6797" s="155"/>
      <c r="B6797" s="481">
        <v>87340.0</v>
      </c>
      <c r="C6797" s="482" t="s">
        <v>9111</v>
      </c>
      <c r="D6797" s="481" t="s">
        <v>1423</v>
      </c>
      <c r="E6797" s="481" t="s">
        <v>2466</v>
      </c>
      <c r="F6797" s="483">
        <v>739.53</v>
      </c>
    </row>
    <row r="6798" ht="15.75" customHeight="1" outlineLevel="1">
      <c r="A6798" s="155"/>
      <c r="B6798" s="481">
        <v>87341.0</v>
      </c>
      <c r="C6798" s="482" t="s">
        <v>9112</v>
      </c>
      <c r="D6798" s="481" t="s">
        <v>1423</v>
      </c>
      <c r="E6798" s="481" t="s">
        <v>2466</v>
      </c>
      <c r="F6798" s="483">
        <v>712.72</v>
      </c>
    </row>
    <row r="6799" ht="15.75" customHeight="1" outlineLevel="1">
      <c r="A6799" s="155"/>
      <c r="B6799" s="481">
        <v>87342.0</v>
      </c>
      <c r="C6799" s="482" t="s">
        <v>9113</v>
      </c>
      <c r="D6799" s="481" t="s">
        <v>1423</v>
      </c>
      <c r="E6799" s="481" t="s">
        <v>2466</v>
      </c>
      <c r="F6799" s="483">
        <v>733.25</v>
      </c>
    </row>
    <row r="6800" ht="15.75" customHeight="1" outlineLevel="1">
      <c r="A6800" s="155"/>
      <c r="B6800" s="481">
        <v>87343.0</v>
      </c>
      <c r="C6800" s="482" t="s">
        <v>9114</v>
      </c>
      <c r="D6800" s="481" t="s">
        <v>1423</v>
      </c>
      <c r="E6800" s="481" t="s">
        <v>2466</v>
      </c>
      <c r="F6800" s="483">
        <v>671.53</v>
      </c>
    </row>
    <row r="6801" ht="15.75" customHeight="1" outlineLevel="1">
      <c r="A6801" s="155"/>
      <c r="B6801" s="481">
        <v>87344.0</v>
      </c>
      <c r="C6801" s="482" t="s">
        <v>9115</v>
      </c>
      <c r="D6801" s="481" t="s">
        <v>1423</v>
      </c>
      <c r="E6801" s="481" t="s">
        <v>2466</v>
      </c>
      <c r="F6801" s="483">
        <v>638.62</v>
      </c>
    </row>
    <row r="6802" ht="15.75" customHeight="1" outlineLevel="1">
      <c r="A6802" s="155"/>
      <c r="B6802" s="481">
        <v>87345.0</v>
      </c>
      <c r="C6802" s="482" t="s">
        <v>9116</v>
      </c>
      <c r="D6802" s="481" t="s">
        <v>1423</v>
      </c>
      <c r="E6802" s="481" t="s">
        <v>2466</v>
      </c>
      <c r="F6802" s="483">
        <v>664.06</v>
      </c>
    </row>
    <row r="6803" ht="15.75" customHeight="1" outlineLevel="1">
      <c r="A6803" s="155"/>
      <c r="B6803" s="481">
        <v>87346.0</v>
      </c>
      <c r="C6803" s="482" t="s">
        <v>9117</v>
      </c>
      <c r="D6803" s="481" t="s">
        <v>1423</v>
      </c>
      <c r="E6803" s="481" t="s">
        <v>2466</v>
      </c>
      <c r="F6803" s="483">
        <v>613.4</v>
      </c>
    </row>
    <row r="6804" ht="15.75" customHeight="1" outlineLevel="1">
      <c r="A6804" s="155"/>
      <c r="B6804" s="481">
        <v>87347.0</v>
      </c>
      <c r="C6804" s="482" t="s">
        <v>9118</v>
      </c>
      <c r="D6804" s="481" t="s">
        <v>1423</v>
      </c>
      <c r="E6804" s="481" t="s">
        <v>2466</v>
      </c>
      <c r="F6804" s="483">
        <v>587.19</v>
      </c>
    </row>
    <row r="6805" ht="15.75" customHeight="1" outlineLevel="1">
      <c r="A6805" s="155"/>
      <c r="B6805" s="481">
        <v>87348.0</v>
      </c>
      <c r="C6805" s="482" t="s">
        <v>9119</v>
      </c>
      <c r="D6805" s="481" t="s">
        <v>1423</v>
      </c>
      <c r="E6805" s="481" t="s">
        <v>2466</v>
      </c>
      <c r="F6805" s="483">
        <v>612.91</v>
      </c>
    </row>
    <row r="6806" ht="15.75" customHeight="1" outlineLevel="1">
      <c r="A6806" s="155"/>
      <c r="B6806" s="481">
        <v>87349.0</v>
      </c>
      <c r="C6806" s="482" t="s">
        <v>9120</v>
      </c>
      <c r="D6806" s="481" t="s">
        <v>1423</v>
      </c>
      <c r="E6806" s="481" t="s">
        <v>2466</v>
      </c>
      <c r="F6806" s="483">
        <v>547.63</v>
      </c>
    </row>
    <row r="6807" ht="15.75" customHeight="1" outlineLevel="1">
      <c r="A6807" s="155"/>
      <c r="B6807" s="481">
        <v>87350.0</v>
      </c>
      <c r="C6807" s="482" t="s">
        <v>9121</v>
      </c>
      <c r="D6807" s="481" t="s">
        <v>1423</v>
      </c>
      <c r="E6807" s="481" t="s">
        <v>2466</v>
      </c>
      <c r="F6807" s="483">
        <v>521.07</v>
      </c>
    </row>
    <row r="6808" ht="15.75" customHeight="1" outlineLevel="1">
      <c r="A6808" s="155"/>
      <c r="B6808" s="481">
        <v>87351.0</v>
      </c>
      <c r="C6808" s="482" t="s">
        <v>9122</v>
      </c>
      <c r="D6808" s="481" t="s">
        <v>1423</v>
      </c>
      <c r="E6808" s="481" t="s">
        <v>2466</v>
      </c>
      <c r="F6808" s="483">
        <v>457.94</v>
      </c>
    </row>
    <row r="6809" ht="15.75" customHeight="1" outlineLevel="1">
      <c r="A6809" s="155"/>
      <c r="B6809" s="481">
        <v>87352.0</v>
      </c>
      <c r="C6809" s="482" t="s">
        <v>9123</v>
      </c>
      <c r="D6809" s="481" t="s">
        <v>1423</v>
      </c>
      <c r="E6809" s="481" t="s">
        <v>2466</v>
      </c>
      <c r="F6809" s="483">
        <v>647.11</v>
      </c>
    </row>
    <row r="6810" ht="15.75" customHeight="1" outlineLevel="1">
      <c r="A6810" s="155"/>
      <c r="B6810" s="481">
        <v>87353.0</v>
      </c>
      <c r="C6810" s="482" t="s">
        <v>9124</v>
      </c>
      <c r="D6810" s="481" t="s">
        <v>1423</v>
      </c>
      <c r="E6810" s="481" t="s">
        <v>2466</v>
      </c>
      <c r="F6810" s="483">
        <v>578.81</v>
      </c>
    </row>
    <row r="6811" ht="15.75" customHeight="1" outlineLevel="1">
      <c r="A6811" s="155"/>
      <c r="B6811" s="481">
        <v>87354.0</v>
      </c>
      <c r="C6811" s="482" t="s">
        <v>9125</v>
      </c>
      <c r="D6811" s="481" t="s">
        <v>1423</v>
      </c>
      <c r="E6811" s="481" t="s">
        <v>2466</v>
      </c>
      <c r="F6811" s="483">
        <v>549.79</v>
      </c>
    </row>
    <row r="6812" ht="15.75" customHeight="1" outlineLevel="1">
      <c r="A6812" s="155"/>
      <c r="B6812" s="481">
        <v>87355.0</v>
      </c>
      <c r="C6812" s="482" t="s">
        <v>9126</v>
      </c>
      <c r="D6812" s="481" t="s">
        <v>1423</v>
      </c>
      <c r="E6812" s="481" t="s">
        <v>2466</v>
      </c>
      <c r="F6812" s="483">
        <v>557.83</v>
      </c>
    </row>
    <row r="6813" ht="15.75" customHeight="1" outlineLevel="1">
      <c r="A6813" s="155"/>
      <c r="B6813" s="481">
        <v>87356.0</v>
      </c>
      <c r="C6813" s="482" t="s">
        <v>9127</v>
      </c>
      <c r="D6813" s="481" t="s">
        <v>1423</v>
      </c>
      <c r="E6813" s="481" t="s">
        <v>2466</v>
      </c>
      <c r="F6813" s="483">
        <v>512.55</v>
      </c>
    </row>
    <row r="6814" ht="15.75" customHeight="1" outlineLevel="1">
      <c r="A6814" s="155"/>
      <c r="B6814" s="481">
        <v>87357.0</v>
      </c>
      <c r="C6814" s="482" t="s">
        <v>9128</v>
      </c>
      <c r="D6814" s="481" t="s">
        <v>1423</v>
      </c>
      <c r="E6814" s="481" t="s">
        <v>2466</v>
      </c>
      <c r="F6814" s="483">
        <v>490.98</v>
      </c>
    </row>
    <row r="6815" ht="15.75" customHeight="1" outlineLevel="1">
      <c r="A6815" s="155"/>
      <c r="B6815" s="481">
        <v>87358.0</v>
      </c>
      <c r="C6815" s="482" t="s">
        <v>9129</v>
      </c>
      <c r="D6815" s="481" t="s">
        <v>1423</v>
      </c>
      <c r="E6815" s="481" t="s">
        <v>2318</v>
      </c>
      <c r="F6815" s="483">
        <v>3499.7</v>
      </c>
    </row>
    <row r="6816" ht="15.75" customHeight="1" outlineLevel="1">
      <c r="A6816" s="155"/>
      <c r="B6816" s="481">
        <v>87359.0</v>
      </c>
      <c r="C6816" s="482" t="s">
        <v>9130</v>
      </c>
      <c r="D6816" s="481" t="s">
        <v>1423</v>
      </c>
      <c r="E6816" s="481" t="s">
        <v>2318</v>
      </c>
      <c r="F6816" s="483">
        <v>3476.59</v>
      </c>
    </row>
    <row r="6817" ht="15.75" customHeight="1" outlineLevel="1">
      <c r="A6817" s="155"/>
      <c r="B6817" s="481">
        <v>87360.0</v>
      </c>
      <c r="C6817" s="482" t="s">
        <v>9131</v>
      </c>
      <c r="D6817" s="481" t="s">
        <v>1423</v>
      </c>
      <c r="E6817" s="481" t="s">
        <v>2318</v>
      </c>
      <c r="F6817" s="483">
        <v>3603.79</v>
      </c>
    </row>
    <row r="6818" ht="15.75" customHeight="1" outlineLevel="1">
      <c r="A6818" s="155"/>
      <c r="B6818" s="481">
        <v>87361.0</v>
      </c>
      <c r="C6818" s="482" t="s">
        <v>9132</v>
      </c>
      <c r="D6818" s="481" t="s">
        <v>1423</v>
      </c>
      <c r="E6818" s="481" t="s">
        <v>2318</v>
      </c>
      <c r="F6818" s="483">
        <v>3567.53</v>
      </c>
    </row>
    <row r="6819" ht="15.75" customHeight="1" outlineLevel="1">
      <c r="A6819" s="155"/>
      <c r="B6819" s="481">
        <v>87362.0</v>
      </c>
      <c r="C6819" s="482" t="s">
        <v>9133</v>
      </c>
      <c r="D6819" s="481" t="s">
        <v>1423</v>
      </c>
      <c r="E6819" s="481" t="s">
        <v>2318</v>
      </c>
      <c r="F6819" s="483">
        <v>3570.04</v>
      </c>
    </row>
    <row r="6820" ht="15.75" customHeight="1" outlineLevel="1">
      <c r="A6820" s="155"/>
      <c r="B6820" s="481">
        <v>87363.0</v>
      </c>
      <c r="C6820" s="482" t="s">
        <v>9134</v>
      </c>
      <c r="D6820" s="481" t="s">
        <v>1423</v>
      </c>
      <c r="E6820" s="481" t="s">
        <v>2318</v>
      </c>
      <c r="F6820" s="483">
        <v>3536.58</v>
      </c>
    </row>
    <row r="6821" ht="15.75" customHeight="1" outlineLevel="1">
      <c r="A6821" s="155"/>
      <c r="B6821" s="481">
        <v>87364.0</v>
      </c>
      <c r="C6821" s="482" t="s">
        <v>9135</v>
      </c>
      <c r="D6821" s="481" t="s">
        <v>1423</v>
      </c>
      <c r="E6821" s="481" t="s">
        <v>2318</v>
      </c>
      <c r="F6821" s="483">
        <v>3516.67</v>
      </c>
    </row>
    <row r="6822" ht="15.75" customHeight="1" outlineLevel="1">
      <c r="A6822" s="155"/>
      <c r="B6822" s="481">
        <v>87365.0</v>
      </c>
      <c r="C6822" s="482" t="s">
        <v>9136</v>
      </c>
      <c r="D6822" s="481" t="s">
        <v>1423</v>
      </c>
      <c r="E6822" s="481" t="s">
        <v>2466</v>
      </c>
      <c r="F6822" s="483">
        <v>607.62</v>
      </c>
    </row>
    <row r="6823" ht="15.75" customHeight="1" outlineLevel="1">
      <c r="A6823" s="155"/>
      <c r="B6823" s="481">
        <v>87366.0</v>
      </c>
      <c r="C6823" s="482" t="s">
        <v>9137</v>
      </c>
      <c r="D6823" s="481" t="s">
        <v>1423</v>
      </c>
      <c r="E6823" s="481" t="s">
        <v>2466</v>
      </c>
      <c r="F6823" s="483">
        <v>638.42</v>
      </c>
    </row>
    <row r="6824" ht="15.75" customHeight="1" outlineLevel="1">
      <c r="A6824" s="155"/>
      <c r="B6824" s="481">
        <v>87367.0</v>
      </c>
      <c r="C6824" s="482" t="s">
        <v>9138</v>
      </c>
      <c r="D6824" s="481" t="s">
        <v>1423</v>
      </c>
      <c r="E6824" s="481" t="s">
        <v>2466</v>
      </c>
      <c r="F6824" s="483">
        <v>727.53</v>
      </c>
    </row>
    <row r="6825" ht="15.75" customHeight="1" outlineLevel="1">
      <c r="A6825" s="155"/>
      <c r="B6825" s="481">
        <v>87368.0</v>
      </c>
      <c r="C6825" s="482" t="s">
        <v>9139</v>
      </c>
      <c r="D6825" s="481" t="s">
        <v>1423</v>
      </c>
      <c r="E6825" s="481" t="s">
        <v>2466</v>
      </c>
      <c r="F6825" s="483">
        <v>707.45</v>
      </c>
    </row>
    <row r="6826" ht="15.75" customHeight="1" outlineLevel="1">
      <c r="A6826" s="155"/>
      <c r="B6826" s="481">
        <v>87369.0</v>
      </c>
      <c r="C6826" s="482" t="s">
        <v>9140</v>
      </c>
      <c r="D6826" s="481" t="s">
        <v>1423</v>
      </c>
      <c r="E6826" s="481" t="s">
        <v>2466</v>
      </c>
      <c r="F6826" s="483">
        <v>719.84</v>
      </c>
    </row>
    <row r="6827" ht="15.75" customHeight="1" outlineLevel="1">
      <c r="A6827" s="155"/>
      <c r="B6827" s="481">
        <v>87370.0</v>
      </c>
      <c r="C6827" s="482" t="s">
        <v>9141</v>
      </c>
      <c r="D6827" s="481" t="s">
        <v>1423</v>
      </c>
      <c r="E6827" s="481" t="s">
        <v>2466</v>
      </c>
      <c r="F6827" s="483">
        <v>696.25</v>
      </c>
    </row>
    <row r="6828" ht="15.75" customHeight="1" outlineLevel="1">
      <c r="A6828" s="155"/>
      <c r="B6828" s="481">
        <v>87371.0</v>
      </c>
      <c r="C6828" s="482" t="s">
        <v>9142</v>
      </c>
      <c r="D6828" s="481" t="s">
        <v>1423</v>
      </c>
      <c r="E6828" s="481" t="s">
        <v>2466</v>
      </c>
      <c r="F6828" s="483">
        <v>680.97</v>
      </c>
    </row>
    <row r="6829" ht="15.75" customHeight="1" outlineLevel="1">
      <c r="A6829" s="155"/>
      <c r="B6829" s="481">
        <v>87372.0</v>
      </c>
      <c r="C6829" s="482" t="s">
        <v>9143</v>
      </c>
      <c r="D6829" s="481" t="s">
        <v>1423</v>
      </c>
      <c r="E6829" s="481" t="s">
        <v>2466</v>
      </c>
      <c r="F6829" s="483">
        <v>880.11</v>
      </c>
    </row>
    <row r="6830" ht="15.75" customHeight="1" outlineLevel="1">
      <c r="A6830" s="155"/>
      <c r="B6830" s="481">
        <v>87373.0</v>
      </c>
      <c r="C6830" s="482" t="s">
        <v>9144</v>
      </c>
      <c r="D6830" s="481" t="s">
        <v>1423</v>
      </c>
      <c r="E6830" s="481" t="s">
        <v>2466</v>
      </c>
      <c r="F6830" s="483">
        <v>792.42</v>
      </c>
    </row>
    <row r="6831" ht="15.75" customHeight="1" outlineLevel="1">
      <c r="A6831" s="155"/>
      <c r="B6831" s="481">
        <v>87374.0</v>
      </c>
      <c r="C6831" s="482" t="s">
        <v>9145</v>
      </c>
      <c r="D6831" s="481" t="s">
        <v>1423</v>
      </c>
      <c r="E6831" s="481" t="s">
        <v>2466</v>
      </c>
      <c r="F6831" s="483">
        <v>742.33</v>
      </c>
    </row>
    <row r="6832" ht="15.75" customHeight="1" outlineLevel="1">
      <c r="A6832" s="155"/>
      <c r="B6832" s="481">
        <v>87375.0</v>
      </c>
      <c r="C6832" s="482" t="s">
        <v>9146</v>
      </c>
      <c r="D6832" s="481" t="s">
        <v>1423</v>
      </c>
      <c r="E6832" s="481" t="s">
        <v>2466</v>
      </c>
      <c r="F6832" s="483">
        <v>710.28</v>
      </c>
    </row>
    <row r="6833" ht="15.75" customHeight="1" outlineLevel="1">
      <c r="A6833" s="155"/>
      <c r="B6833" s="481">
        <v>87376.0</v>
      </c>
      <c r="C6833" s="482" t="s">
        <v>9147</v>
      </c>
      <c r="D6833" s="481" t="s">
        <v>1423</v>
      </c>
      <c r="E6833" s="481" t="s">
        <v>2466</v>
      </c>
      <c r="F6833" s="483">
        <v>608.82</v>
      </c>
    </row>
    <row r="6834" ht="15.75" customHeight="1" outlineLevel="1">
      <c r="A6834" s="155"/>
      <c r="B6834" s="481">
        <v>87377.0</v>
      </c>
      <c r="C6834" s="482" t="s">
        <v>9148</v>
      </c>
      <c r="D6834" s="481" t="s">
        <v>1423</v>
      </c>
      <c r="E6834" s="481" t="s">
        <v>2466</v>
      </c>
      <c r="F6834" s="483">
        <v>708.54</v>
      </c>
    </row>
    <row r="6835" ht="15.75" customHeight="1" outlineLevel="1">
      <c r="A6835" s="155"/>
      <c r="B6835" s="481">
        <v>87378.0</v>
      </c>
      <c r="C6835" s="482" t="s">
        <v>9149</v>
      </c>
      <c r="D6835" s="481" t="s">
        <v>1423</v>
      </c>
      <c r="E6835" s="481" t="s">
        <v>2466</v>
      </c>
      <c r="F6835" s="483">
        <v>644.09</v>
      </c>
    </row>
    <row r="6836" ht="15.75" customHeight="1" outlineLevel="1">
      <c r="A6836" s="155"/>
      <c r="B6836" s="481">
        <v>87379.0</v>
      </c>
      <c r="C6836" s="482" t="s">
        <v>9150</v>
      </c>
      <c r="D6836" s="481" t="s">
        <v>1423</v>
      </c>
      <c r="E6836" s="481" t="s">
        <v>2318</v>
      </c>
      <c r="F6836" s="483">
        <v>3647.57</v>
      </c>
    </row>
    <row r="6837" ht="15.75" customHeight="1" outlineLevel="1">
      <c r="A6837" s="155"/>
      <c r="B6837" s="481">
        <v>87380.0</v>
      </c>
      <c r="C6837" s="482" t="s">
        <v>9151</v>
      </c>
      <c r="D6837" s="481" t="s">
        <v>1423</v>
      </c>
      <c r="E6837" s="481" t="s">
        <v>2318</v>
      </c>
      <c r="F6837" s="483">
        <v>3744.1</v>
      </c>
    </row>
    <row r="6838" ht="15.75" customHeight="1" outlineLevel="1">
      <c r="A6838" s="155"/>
      <c r="B6838" s="481">
        <v>87381.0</v>
      </c>
      <c r="C6838" s="482" t="s">
        <v>9152</v>
      </c>
      <c r="D6838" s="481" t="s">
        <v>1423</v>
      </c>
      <c r="E6838" s="481" t="s">
        <v>2318</v>
      </c>
      <c r="F6838" s="483">
        <v>3681.25</v>
      </c>
    </row>
    <row r="6839" ht="15.75" customHeight="1" outlineLevel="1">
      <c r="A6839" s="155"/>
      <c r="B6839" s="481">
        <v>87382.0</v>
      </c>
      <c r="C6839" s="482" t="s">
        <v>9153</v>
      </c>
      <c r="D6839" s="481" t="s">
        <v>1423</v>
      </c>
      <c r="E6839" s="481" t="s">
        <v>2466</v>
      </c>
      <c r="F6839" s="483">
        <v>2302.28</v>
      </c>
    </row>
    <row r="6840" ht="15.75" customHeight="1" outlineLevel="1">
      <c r="A6840" s="155"/>
      <c r="B6840" s="481">
        <v>87383.0</v>
      </c>
      <c r="C6840" s="482" t="s">
        <v>9154</v>
      </c>
      <c r="D6840" s="481" t="s">
        <v>1423</v>
      </c>
      <c r="E6840" s="481" t="s">
        <v>2466</v>
      </c>
      <c r="F6840" s="483">
        <v>2305.57</v>
      </c>
    </row>
    <row r="6841" ht="15.75" customHeight="1" outlineLevel="1">
      <c r="A6841" s="155"/>
      <c r="B6841" s="481">
        <v>87384.0</v>
      </c>
      <c r="C6841" s="482" t="s">
        <v>9155</v>
      </c>
      <c r="D6841" s="481" t="s">
        <v>1423</v>
      </c>
      <c r="E6841" s="481" t="s">
        <v>2466</v>
      </c>
      <c r="F6841" s="483">
        <v>2303.63</v>
      </c>
    </row>
    <row r="6842" ht="15.75" customHeight="1" outlineLevel="1">
      <c r="A6842" s="155"/>
      <c r="B6842" s="481">
        <v>87385.0</v>
      </c>
      <c r="C6842" s="482" t="s">
        <v>9156</v>
      </c>
      <c r="D6842" s="481" t="s">
        <v>1423</v>
      </c>
      <c r="E6842" s="481" t="s">
        <v>2466</v>
      </c>
      <c r="F6842" s="483">
        <v>2681.62</v>
      </c>
    </row>
    <row r="6843" ht="15.75" customHeight="1" outlineLevel="1">
      <c r="A6843" s="155"/>
      <c r="B6843" s="481">
        <v>87386.0</v>
      </c>
      <c r="C6843" s="482" t="s">
        <v>9157</v>
      </c>
      <c r="D6843" s="481" t="s">
        <v>1423</v>
      </c>
      <c r="E6843" s="481" t="s">
        <v>2466</v>
      </c>
      <c r="F6843" s="483">
        <v>2681.47</v>
      </c>
    </row>
    <row r="6844" ht="15.75" customHeight="1" outlineLevel="1">
      <c r="A6844" s="155"/>
      <c r="B6844" s="481">
        <v>87387.0</v>
      </c>
      <c r="C6844" s="482" t="s">
        <v>9158</v>
      </c>
      <c r="D6844" s="481" t="s">
        <v>1423</v>
      </c>
      <c r="E6844" s="481" t="s">
        <v>2466</v>
      </c>
      <c r="F6844" s="483">
        <v>2683.15</v>
      </c>
    </row>
    <row r="6845" ht="15.75" customHeight="1" outlineLevel="1">
      <c r="A6845" s="155"/>
      <c r="B6845" s="481">
        <v>87388.0</v>
      </c>
      <c r="C6845" s="482" t="s">
        <v>9159</v>
      </c>
      <c r="D6845" s="481" t="s">
        <v>1423</v>
      </c>
      <c r="E6845" s="481" t="s">
        <v>2466</v>
      </c>
      <c r="F6845" s="483">
        <v>6471.77</v>
      </c>
    </row>
    <row r="6846" ht="15.75" customHeight="1" outlineLevel="1">
      <c r="A6846" s="155"/>
      <c r="B6846" s="481">
        <v>87389.0</v>
      </c>
      <c r="C6846" s="482" t="s">
        <v>9160</v>
      </c>
      <c r="D6846" s="481" t="s">
        <v>1423</v>
      </c>
      <c r="E6846" s="481" t="s">
        <v>2466</v>
      </c>
      <c r="F6846" s="483">
        <v>6505.22</v>
      </c>
    </row>
    <row r="6847" ht="15.75" customHeight="1" outlineLevel="1">
      <c r="A6847" s="155"/>
      <c r="B6847" s="481">
        <v>87390.0</v>
      </c>
      <c r="C6847" s="482" t="s">
        <v>9161</v>
      </c>
      <c r="D6847" s="481" t="s">
        <v>1423</v>
      </c>
      <c r="E6847" s="481" t="s">
        <v>2466</v>
      </c>
      <c r="F6847" s="483">
        <v>6546.09</v>
      </c>
    </row>
    <row r="6848" ht="15.75" customHeight="1" outlineLevel="1">
      <c r="A6848" s="155"/>
      <c r="B6848" s="481">
        <v>87391.0</v>
      </c>
      <c r="C6848" s="482" t="s">
        <v>9162</v>
      </c>
      <c r="D6848" s="481" t="s">
        <v>1423</v>
      </c>
      <c r="E6848" s="481" t="s">
        <v>2466</v>
      </c>
      <c r="F6848" s="483">
        <v>7181.06</v>
      </c>
    </row>
    <row r="6849" ht="15.75" customHeight="1" outlineLevel="1">
      <c r="A6849" s="155"/>
      <c r="B6849" s="481">
        <v>87393.0</v>
      </c>
      <c r="C6849" s="482" t="s">
        <v>9163</v>
      </c>
      <c r="D6849" s="481" t="s">
        <v>1423</v>
      </c>
      <c r="E6849" s="481" t="s">
        <v>2466</v>
      </c>
      <c r="F6849" s="483">
        <v>7254.17</v>
      </c>
    </row>
    <row r="6850" ht="15.75" customHeight="1" outlineLevel="1">
      <c r="A6850" s="155"/>
      <c r="B6850" s="481">
        <v>87394.0</v>
      </c>
      <c r="C6850" s="482" t="s">
        <v>9164</v>
      </c>
      <c r="D6850" s="481" t="s">
        <v>1423</v>
      </c>
      <c r="E6850" s="481" t="s">
        <v>2466</v>
      </c>
      <c r="F6850" s="483">
        <v>7326.66</v>
      </c>
    </row>
    <row r="6851" ht="15.75" customHeight="1" outlineLevel="1">
      <c r="A6851" s="155"/>
      <c r="B6851" s="481">
        <v>87395.0</v>
      </c>
      <c r="C6851" s="482" t="s">
        <v>9165</v>
      </c>
      <c r="D6851" s="481" t="s">
        <v>1423</v>
      </c>
      <c r="E6851" s="481" t="s">
        <v>2466</v>
      </c>
      <c r="F6851" s="483">
        <v>4502.75</v>
      </c>
    </row>
    <row r="6852" ht="15.75" customHeight="1" outlineLevel="1">
      <c r="A6852" s="155"/>
      <c r="B6852" s="481">
        <v>87396.0</v>
      </c>
      <c r="C6852" s="482" t="s">
        <v>9166</v>
      </c>
      <c r="D6852" s="481" t="s">
        <v>1423</v>
      </c>
      <c r="E6852" s="481" t="s">
        <v>2466</v>
      </c>
      <c r="F6852" s="483">
        <v>4539.88</v>
      </c>
    </row>
    <row r="6853" ht="15.75" customHeight="1" outlineLevel="1">
      <c r="A6853" s="155"/>
      <c r="B6853" s="481">
        <v>87397.0</v>
      </c>
      <c r="C6853" s="482" t="s">
        <v>9167</v>
      </c>
      <c r="D6853" s="481" t="s">
        <v>1423</v>
      </c>
      <c r="E6853" s="481" t="s">
        <v>2466</v>
      </c>
      <c r="F6853" s="483">
        <v>4578.02</v>
      </c>
    </row>
    <row r="6854" ht="15.75" customHeight="1" outlineLevel="1">
      <c r="A6854" s="155"/>
      <c r="B6854" s="481">
        <v>87398.0</v>
      </c>
      <c r="C6854" s="482" t="s">
        <v>9168</v>
      </c>
      <c r="D6854" s="481" t="s">
        <v>1423</v>
      </c>
      <c r="E6854" s="481" t="s">
        <v>2466</v>
      </c>
      <c r="F6854" s="483">
        <v>2523.82</v>
      </c>
    </row>
    <row r="6855" ht="15.75" customHeight="1" outlineLevel="1">
      <c r="A6855" s="155"/>
      <c r="B6855" s="481">
        <v>87399.0</v>
      </c>
      <c r="C6855" s="482" t="s">
        <v>9169</v>
      </c>
      <c r="D6855" s="481" t="s">
        <v>1423</v>
      </c>
      <c r="E6855" s="481" t="s">
        <v>2466</v>
      </c>
      <c r="F6855" s="483">
        <v>2908.32</v>
      </c>
    </row>
    <row r="6856" ht="15.75" customHeight="1" outlineLevel="1">
      <c r="A6856" s="155"/>
      <c r="B6856" s="481">
        <v>87401.0</v>
      </c>
      <c r="C6856" s="482" t="s">
        <v>9170</v>
      </c>
      <c r="D6856" s="481" t="s">
        <v>1423</v>
      </c>
      <c r="E6856" s="481" t="s">
        <v>2466</v>
      </c>
      <c r="F6856" s="483">
        <v>7522.59</v>
      </c>
    </row>
    <row r="6857" ht="15.75" customHeight="1" outlineLevel="1">
      <c r="A6857" s="155"/>
      <c r="B6857" s="481">
        <v>87402.0</v>
      </c>
      <c r="C6857" s="482" t="s">
        <v>9171</v>
      </c>
      <c r="D6857" s="481" t="s">
        <v>1423</v>
      </c>
      <c r="E6857" s="481" t="s">
        <v>2466</v>
      </c>
      <c r="F6857" s="483">
        <v>4789.44</v>
      </c>
    </row>
    <row r="6858" ht="15.75" customHeight="1" outlineLevel="1">
      <c r="A6858" s="155"/>
      <c r="B6858" s="481">
        <v>87404.0</v>
      </c>
      <c r="C6858" s="482" t="s">
        <v>9172</v>
      </c>
      <c r="D6858" s="481" t="s">
        <v>1423</v>
      </c>
      <c r="E6858" s="481" t="s">
        <v>2466</v>
      </c>
      <c r="F6858" s="483">
        <v>6703.36</v>
      </c>
    </row>
    <row r="6859" ht="15.75" customHeight="1" outlineLevel="1">
      <c r="A6859" s="155"/>
      <c r="B6859" s="481">
        <v>87405.0</v>
      </c>
      <c r="C6859" s="482" t="s">
        <v>9173</v>
      </c>
      <c r="D6859" s="481" t="s">
        <v>1423</v>
      </c>
      <c r="E6859" s="481" t="s">
        <v>2466</v>
      </c>
      <c r="F6859" s="483">
        <v>6731.99</v>
      </c>
    </row>
    <row r="6860" ht="15.75" customHeight="1" outlineLevel="1">
      <c r="A6860" s="155"/>
      <c r="B6860" s="481">
        <v>87407.0</v>
      </c>
      <c r="C6860" s="482" t="s">
        <v>9174</v>
      </c>
      <c r="D6860" s="481" t="s">
        <v>1423</v>
      </c>
      <c r="E6860" s="481" t="s">
        <v>2466</v>
      </c>
      <c r="F6860" s="483">
        <v>2345.59</v>
      </c>
    </row>
    <row r="6861" ht="15.75" customHeight="1" outlineLevel="1">
      <c r="A6861" s="155"/>
      <c r="B6861" s="481">
        <v>87408.0</v>
      </c>
      <c r="C6861" s="482" t="s">
        <v>9175</v>
      </c>
      <c r="D6861" s="481" t="s">
        <v>1423</v>
      </c>
      <c r="E6861" s="481" t="s">
        <v>2466</v>
      </c>
      <c r="F6861" s="483">
        <v>2338.39</v>
      </c>
    </row>
    <row r="6862" ht="15.75" customHeight="1" outlineLevel="1">
      <c r="A6862" s="155"/>
      <c r="B6862" s="481">
        <v>87410.0</v>
      </c>
      <c r="C6862" s="482" t="s">
        <v>9176</v>
      </c>
      <c r="D6862" s="481" t="s">
        <v>1423</v>
      </c>
      <c r="E6862" s="481" t="s">
        <v>2466</v>
      </c>
      <c r="F6862" s="483">
        <v>971.12</v>
      </c>
    </row>
    <row r="6863" ht="15.75" customHeight="1" outlineLevel="1">
      <c r="A6863" s="155"/>
      <c r="B6863" s="481">
        <v>88626.0</v>
      </c>
      <c r="C6863" s="482" t="s">
        <v>9177</v>
      </c>
      <c r="D6863" s="481" t="s">
        <v>1423</v>
      </c>
      <c r="E6863" s="481" t="s">
        <v>2466</v>
      </c>
      <c r="F6863" s="483">
        <v>596.76</v>
      </c>
    </row>
    <row r="6864" ht="15.75" customHeight="1" outlineLevel="1">
      <c r="A6864" s="155"/>
      <c r="B6864" s="481">
        <v>88627.0</v>
      </c>
      <c r="C6864" s="482" t="s">
        <v>9178</v>
      </c>
      <c r="D6864" s="481" t="s">
        <v>1423</v>
      </c>
      <c r="E6864" s="481" t="s">
        <v>2466</v>
      </c>
      <c r="F6864" s="483">
        <v>696.2</v>
      </c>
    </row>
    <row r="6865" ht="15.75" customHeight="1" outlineLevel="1">
      <c r="A6865" s="155"/>
      <c r="B6865" s="481">
        <v>88628.0</v>
      </c>
      <c r="C6865" s="482" t="s">
        <v>9179</v>
      </c>
      <c r="D6865" s="481" t="s">
        <v>1423</v>
      </c>
      <c r="E6865" s="481" t="s">
        <v>2466</v>
      </c>
      <c r="F6865" s="483">
        <v>621.4</v>
      </c>
    </row>
    <row r="6866" ht="15.75" customHeight="1" outlineLevel="1">
      <c r="A6866" s="155"/>
      <c r="B6866" s="481">
        <v>88629.0</v>
      </c>
      <c r="C6866" s="482" t="s">
        <v>9180</v>
      </c>
      <c r="D6866" s="481" t="s">
        <v>1423</v>
      </c>
      <c r="E6866" s="481" t="s">
        <v>2466</v>
      </c>
      <c r="F6866" s="483">
        <v>725.31</v>
      </c>
    </row>
    <row r="6867" ht="15.75" customHeight="1" outlineLevel="1">
      <c r="A6867" s="155"/>
      <c r="B6867" s="481">
        <v>88630.0</v>
      </c>
      <c r="C6867" s="482" t="s">
        <v>9181</v>
      </c>
      <c r="D6867" s="481" t="s">
        <v>1423</v>
      </c>
      <c r="E6867" s="481" t="s">
        <v>2466</v>
      </c>
      <c r="F6867" s="483">
        <v>537.87</v>
      </c>
    </row>
    <row r="6868" ht="15.75" customHeight="1" outlineLevel="1">
      <c r="A6868" s="155"/>
      <c r="B6868" s="481">
        <v>88631.0</v>
      </c>
      <c r="C6868" s="482" t="s">
        <v>9182</v>
      </c>
      <c r="D6868" s="481" t="s">
        <v>1423</v>
      </c>
      <c r="E6868" s="481" t="s">
        <v>2466</v>
      </c>
      <c r="F6868" s="483">
        <v>654.62</v>
      </c>
    </row>
    <row r="6869" ht="15.75" customHeight="1" outlineLevel="1">
      <c r="A6869" s="155"/>
      <c r="B6869" s="481">
        <v>88715.0</v>
      </c>
      <c r="C6869" s="482" t="s">
        <v>9183</v>
      </c>
      <c r="D6869" s="481" t="s">
        <v>1423</v>
      </c>
      <c r="E6869" s="481" t="s">
        <v>2466</v>
      </c>
      <c r="F6869" s="483">
        <v>564.84</v>
      </c>
    </row>
    <row r="6870" ht="15.75" customHeight="1" outlineLevel="1">
      <c r="A6870" s="155"/>
      <c r="B6870" s="481">
        <v>100464.0</v>
      </c>
      <c r="C6870" s="482" t="s">
        <v>9184</v>
      </c>
      <c r="D6870" s="481" t="s">
        <v>1423</v>
      </c>
      <c r="E6870" s="481" t="s">
        <v>2466</v>
      </c>
      <c r="F6870" s="483">
        <v>617.28</v>
      </c>
    </row>
    <row r="6871" ht="15.75" customHeight="1" outlineLevel="1">
      <c r="A6871" s="155"/>
      <c r="B6871" s="481">
        <v>100465.0</v>
      </c>
      <c r="C6871" s="482" t="s">
        <v>9185</v>
      </c>
      <c r="D6871" s="481" t="s">
        <v>1423</v>
      </c>
      <c r="E6871" s="481" t="s">
        <v>2466</v>
      </c>
      <c r="F6871" s="483">
        <v>584.0</v>
      </c>
    </row>
    <row r="6872" ht="15.75" customHeight="1" outlineLevel="1">
      <c r="A6872" s="155"/>
      <c r="B6872" s="481">
        <v>100466.0</v>
      </c>
      <c r="C6872" s="482" t="s">
        <v>9186</v>
      </c>
      <c r="D6872" s="481" t="s">
        <v>1423</v>
      </c>
      <c r="E6872" s="481" t="s">
        <v>2466</v>
      </c>
      <c r="F6872" s="483">
        <v>568.41</v>
      </c>
    </row>
    <row r="6873" ht="15.75" customHeight="1" outlineLevel="1">
      <c r="A6873" s="155"/>
      <c r="B6873" s="481">
        <v>100468.0</v>
      </c>
      <c r="C6873" s="482" t="s">
        <v>9187</v>
      </c>
      <c r="D6873" s="481" t="s">
        <v>1423</v>
      </c>
      <c r="E6873" s="481" t="s">
        <v>2466</v>
      </c>
      <c r="F6873" s="483">
        <v>725.83</v>
      </c>
    </row>
    <row r="6874" ht="15.75" customHeight="1" outlineLevel="1">
      <c r="A6874" s="155"/>
      <c r="B6874" s="481">
        <v>100469.0</v>
      </c>
      <c r="C6874" s="482" t="s">
        <v>9188</v>
      </c>
      <c r="D6874" s="481" t="s">
        <v>1423</v>
      </c>
      <c r="E6874" s="481" t="s">
        <v>2466</v>
      </c>
      <c r="F6874" s="483">
        <v>610.72</v>
      </c>
    </row>
    <row r="6875" ht="15.75" customHeight="1" outlineLevel="1">
      <c r="A6875" s="155"/>
      <c r="B6875" s="481">
        <v>100470.0</v>
      </c>
      <c r="C6875" s="482" t="s">
        <v>9189</v>
      </c>
      <c r="D6875" s="481" t="s">
        <v>1423</v>
      </c>
      <c r="E6875" s="481" t="s">
        <v>2466</v>
      </c>
      <c r="F6875" s="483">
        <v>557.95</v>
      </c>
    </row>
    <row r="6876" ht="15.75" customHeight="1" outlineLevel="1">
      <c r="A6876" s="155"/>
      <c r="B6876" s="481">
        <v>100472.0</v>
      </c>
      <c r="C6876" s="482" t="s">
        <v>9190</v>
      </c>
      <c r="D6876" s="481" t="s">
        <v>1423</v>
      </c>
      <c r="E6876" s="481" t="s">
        <v>2466</v>
      </c>
      <c r="F6876" s="483">
        <v>595.06</v>
      </c>
    </row>
    <row r="6877" ht="15.75" customHeight="1" outlineLevel="1">
      <c r="A6877" s="155"/>
      <c r="B6877" s="481">
        <v>100473.0</v>
      </c>
      <c r="C6877" s="482" t="s">
        <v>9191</v>
      </c>
      <c r="D6877" s="481" t="s">
        <v>1423</v>
      </c>
      <c r="E6877" s="481" t="s">
        <v>2466</v>
      </c>
      <c r="F6877" s="483">
        <v>552.33</v>
      </c>
    </row>
    <row r="6878" ht="15.75" customHeight="1" outlineLevel="1">
      <c r="A6878" s="155"/>
      <c r="B6878" s="481">
        <v>100474.0</v>
      </c>
      <c r="C6878" s="482" t="s">
        <v>9192</v>
      </c>
      <c r="D6878" s="481" t="s">
        <v>1423</v>
      </c>
      <c r="E6878" s="481" t="s">
        <v>2466</v>
      </c>
      <c r="F6878" s="483">
        <v>534.96</v>
      </c>
    </row>
    <row r="6879" ht="15.75" customHeight="1" outlineLevel="1">
      <c r="A6879" s="155"/>
      <c r="B6879" s="481">
        <v>100475.0</v>
      </c>
      <c r="C6879" s="482" t="s">
        <v>9193</v>
      </c>
      <c r="D6879" s="481" t="s">
        <v>1423</v>
      </c>
      <c r="E6879" s="481" t="s">
        <v>2466</v>
      </c>
      <c r="F6879" s="483">
        <v>772.77</v>
      </c>
    </row>
    <row r="6880" ht="15.75" customHeight="1" outlineLevel="1">
      <c r="A6880" s="155"/>
      <c r="B6880" s="481">
        <v>100477.0</v>
      </c>
      <c r="C6880" s="482" t="s">
        <v>9194</v>
      </c>
      <c r="D6880" s="481" t="s">
        <v>1423</v>
      </c>
      <c r="E6880" s="481" t="s">
        <v>2466</v>
      </c>
      <c r="F6880" s="483">
        <v>823.89</v>
      </c>
    </row>
    <row r="6881" ht="15.75" customHeight="1" outlineLevel="1">
      <c r="A6881" s="155"/>
      <c r="B6881" s="481">
        <v>100478.0</v>
      </c>
      <c r="C6881" s="482" t="s">
        <v>9195</v>
      </c>
      <c r="D6881" s="481" t="s">
        <v>1423</v>
      </c>
      <c r="E6881" s="481" t="s">
        <v>2466</v>
      </c>
      <c r="F6881" s="483">
        <v>758.43</v>
      </c>
    </row>
    <row r="6882" ht="15.75" customHeight="1" outlineLevel="1">
      <c r="A6882" s="155"/>
      <c r="B6882" s="481">
        <v>100479.0</v>
      </c>
      <c r="C6882" s="482" t="s">
        <v>9196</v>
      </c>
      <c r="D6882" s="481" t="s">
        <v>1423</v>
      </c>
      <c r="E6882" s="481" t="s">
        <v>2466</v>
      </c>
      <c r="F6882" s="483">
        <v>745.36</v>
      </c>
    </row>
    <row r="6883" ht="15.75" customHeight="1" outlineLevel="1">
      <c r="A6883" s="155"/>
      <c r="B6883" s="481">
        <v>100480.0</v>
      </c>
      <c r="C6883" s="482" t="s">
        <v>9197</v>
      </c>
      <c r="D6883" s="481" t="s">
        <v>1423</v>
      </c>
      <c r="E6883" s="481" t="s">
        <v>2466</v>
      </c>
      <c r="F6883" s="483">
        <v>875.82</v>
      </c>
    </row>
    <row r="6884" ht="15.75" customHeight="1" outlineLevel="1">
      <c r="A6884" s="155"/>
      <c r="B6884" s="481">
        <v>100481.0</v>
      </c>
      <c r="C6884" s="482" t="s">
        <v>9198</v>
      </c>
      <c r="D6884" s="481" t="s">
        <v>1423</v>
      </c>
      <c r="E6884" s="481" t="s">
        <v>2466</v>
      </c>
      <c r="F6884" s="483">
        <v>673.41</v>
      </c>
    </row>
    <row r="6885" ht="15.75" customHeight="1" outlineLevel="1">
      <c r="A6885" s="155"/>
      <c r="B6885" s="481">
        <v>100483.0</v>
      </c>
      <c r="C6885" s="482" t="s">
        <v>9199</v>
      </c>
      <c r="D6885" s="481" t="s">
        <v>1423</v>
      </c>
      <c r="E6885" s="481" t="s">
        <v>2466</v>
      </c>
      <c r="F6885" s="483">
        <v>711.36</v>
      </c>
    </row>
    <row r="6886" ht="15.75" customHeight="1" outlineLevel="1">
      <c r="A6886" s="155"/>
      <c r="B6886" s="481">
        <v>100484.0</v>
      </c>
      <c r="C6886" s="482" t="s">
        <v>9200</v>
      </c>
      <c r="D6886" s="481" t="s">
        <v>1423</v>
      </c>
      <c r="E6886" s="481" t="s">
        <v>2466</v>
      </c>
      <c r="F6886" s="483">
        <v>669.74</v>
      </c>
    </row>
    <row r="6887" ht="15.75" customHeight="1" outlineLevel="1">
      <c r="A6887" s="155"/>
      <c r="B6887" s="481">
        <v>100485.0</v>
      </c>
      <c r="C6887" s="482" t="s">
        <v>9201</v>
      </c>
      <c r="D6887" s="481" t="s">
        <v>1423</v>
      </c>
      <c r="E6887" s="481" t="s">
        <v>2466</v>
      </c>
      <c r="F6887" s="483">
        <v>654.5</v>
      </c>
    </row>
    <row r="6888" ht="15.75" customHeight="1" outlineLevel="1">
      <c r="A6888" s="155"/>
      <c r="B6888" s="481">
        <v>100486.0</v>
      </c>
      <c r="C6888" s="482" t="s">
        <v>9202</v>
      </c>
      <c r="D6888" s="481" t="s">
        <v>1423</v>
      </c>
      <c r="E6888" s="481" t="s">
        <v>2466</v>
      </c>
      <c r="F6888" s="483">
        <v>781.86</v>
      </c>
    </row>
    <row r="6889" ht="15.75" customHeight="1" outlineLevel="1">
      <c r="A6889" s="155"/>
      <c r="B6889" s="481">
        <v>100487.0</v>
      </c>
      <c r="C6889" s="482" t="s">
        <v>9203</v>
      </c>
      <c r="D6889" s="481" t="s">
        <v>1423</v>
      </c>
      <c r="E6889" s="481" t="s">
        <v>2466</v>
      </c>
      <c r="F6889" s="483">
        <v>541.35</v>
      </c>
    </row>
    <row r="6890" ht="15.75" customHeight="1" outlineLevel="1">
      <c r="A6890" s="155"/>
      <c r="B6890" s="481">
        <v>100488.0</v>
      </c>
      <c r="C6890" s="482" t="s">
        <v>9204</v>
      </c>
      <c r="D6890" s="481" t="s">
        <v>1423</v>
      </c>
      <c r="E6890" s="481" t="s">
        <v>2466</v>
      </c>
      <c r="F6890" s="483">
        <v>591.1</v>
      </c>
    </row>
    <row r="6891" ht="15.75" customHeight="1" outlineLevel="1">
      <c r="A6891" s="155"/>
      <c r="B6891" s="481">
        <v>100489.0</v>
      </c>
      <c r="C6891" s="482" t="s">
        <v>9205</v>
      </c>
      <c r="D6891" s="481" t="s">
        <v>1423</v>
      </c>
      <c r="E6891" s="481" t="s">
        <v>2466</v>
      </c>
      <c r="F6891" s="483">
        <v>621.04</v>
      </c>
    </row>
    <row r="6892" ht="15.75" customHeight="1" outlineLevel="1">
      <c r="A6892" s="155"/>
      <c r="B6892" s="481">
        <v>100490.0</v>
      </c>
      <c r="C6892" s="482" t="s">
        <v>9206</v>
      </c>
      <c r="D6892" s="481" t="s">
        <v>1423</v>
      </c>
      <c r="E6892" s="481" t="s">
        <v>2466</v>
      </c>
      <c r="F6892" s="483">
        <v>553.46</v>
      </c>
    </row>
    <row r="6893" ht="15.75" customHeight="1" outlineLevel="1">
      <c r="A6893" s="155"/>
      <c r="B6893" s="481">
        <v>100491.0</v>
      </c>
      <c r="C6893" s="482" t="s">
        <v>9207</v>
      </c>
      <c r="D6893" s="481" t="s">
        <v>1423</v>
      </c>
      <c r="E6893" s="481" t="s">
        <v>2466</v>
      </c>
      <c r="F6893" s="483">
        <v>773.6</v>
      </c>
    </row>
    <row r="6894" ht="15.75" customHeight="1" outlineLevel="1">
      <c r="A6894" s="155"/>
      <c r="B6894" s="481">
        <v>100492.0</v>
      </c>
      <c r="C6894" s="482" t="s">
        <v>9208</v>
      </c>
      <c r="D6894" s="481" t="s">
        <v>1423</v>
      </c>
      <c r="E6894" s="481" t="s">
        <v>2466</v>
      </c>
      <c r="F6894" s="483">
        <v>674.8</v>
      </c>
    </row>
    <row r="6895" ht="15.75" customHeight="1" outlineLevel="1">
      <c r="A6895" s="155"/>
      <c r="B6895" s="481">
        <v>92121.0</v>
      </c>
      <c r="C6895" s="482" t="s">
        <v>9209</v>
      </c>
      <c r="D6895" s="481" t="s">
        <v>1423</v>
      </c>
      <c r="E6895" s="481" t="s">
        <v>2466</v>
      </c>
      <c r="F6895" s="483">
        <v>29.38</v>
      </c>
    </row>
    <row r="6896" ht="15.75" customHeight="1" outlineLevel="1">
      <c r="A6896" s="155"/>
      <c r="B6896" s="481">
        <v>92122.0</v>
      </c>
      <c r="C6896" s="482" t="s">
        <v>9210</v>
      </c>
      <c r="D6896" s="481" t="s">
        <v>1423</v>
      </c>
      <c r="E6896" s="481" t="s">
        <v>2944</v>
      </c>
      <c r="F6896" s="483">
        <v>48.72</v>
      </c>
    </row>
    <row r="6897" ht="15.75" customHeight="1" outlineLevel="1">
      <c r="A6897" s="155"/>
      <c r="B6897" s="481">
        <v>92123.0</v>
      </c>
      <c r="C6897" s="482" t="s">
        <v>9211</v>
      </c>
      <c r="D6897" s="481" t="s">
        <v>1423</v>
      </c>
      <c r="E6897" s="481" t="s">
        <v>2466</v>
      </c>
      <c r="F6897" s="483">
        <v>50.48</v>
      </c>
    </row>
    <row r="6898" ht="15.75" customHeight="1" outlineLevel="1">
      <c r="A6898" s="155"/>
      <c r="B6898" s="481">
        <v>100195.0</v>
      </c>
      <c r="C6898" s="482" t="s">
        <v>9212</v>
      </c>
      <c r="D6898" s="481" t="s">
        <v>9213</v>
      </c>
      <c r="E6898" s="481" t="s">
        <v>2944</v>
      </c>
      <c r="F6898" s="483">
        <v>0.74</v>
      </c>
    </row>
    <row r="6899" ht="15.75" customHeight="1" outlineLevel="1">
      <c r="A6899" s="155"/>
      <c r="B6899" s="481">
        <v>100196.0</v>
      </c>
      <c r="C6899" s="482" t="s">
        <v>9214</v>
      </c>
      <c r="D6899" s="481" t="s">
        <v>9213</v>
      </c>
      <c r="E6899" s="481" t="s">
        <v>2944</v>
      </c>
      <c r="F6899" s="483">
        <v>1.24</v>
      </c>
    </row>
    <row r="6900" ht="15.75" customHeight="1" outlineLevel="1">
      <c r="A6900" s="155"/>
      <c r="B6900" s="481">
        <v>100197.0</v>
      </c>
      <c r="C6900" s="482" t="s">
        <v>9215</v>
      </c>
      <c r="D6900" s="481" t="s">
        <v>9213</v>
      </c>
      <c r="E6900" s="481" t="s">
        <v>2944</v>
      </c>
      <c r="F6900" s="483">
        <v>1.86</v>
      </c>
    </row>
    <row r="6901" ht="15.75" customHeight="1" outlineLevel="1">
      <c r="A6901" s="155"/>
      <c r="B6901" s="481">
        <v>100198.0</v>
      </c>
      <c r="C6901" s="482" t="s">
        <v>9216</v>
      </c>
      <c r="D6901" s="481" t="s">
        <v>9213</v>
      </c>
      <c r="E6901" s="481" t="s">
        <v>2944</v>
      </c>
      <c r="F6901" s="483">
        <v>0.26</v>
      </c>
    </row>
    <row r="6902" ht="15.75" customHeight="1" outlineLevel="1">
      <c r="A6902" s="155"/>
      <c r="B6902" s="481">
        <v>100199.0</v>
      </c>
      <c r="C6902" s="482" t="s">
        <v>9217</v>
      </c>
      <c r="D6902" s="481" t="s">
        <v>9213</v>
      </c>
      <c r="E6902" s="481" t="s">
        <v>2944</v>
      </c>
      <c r="F6902" s="483">
        <v>0.31</v>
      </c>
    </row>
    <row r="6903" ht="15.75" customHeight="1" outlineLevel="1">
      <c r="A6903" s="155"/>
      <c r="B6903" s="481">
        <v>100200.0</v>
      </c>
      <c r="C6903" s="482" t="s">
        <v>9218</v>
      </c>
      <c r="D6903" s="481" t="s">
        <v>9213</v>
      </c>
      <c r="E6903" s="481" t="s">
        <v>2944</v>
      </c>
      <c r="F6903" s="483">
        <v>0.38</v>
      </c>
    </row>
    <row r="6904" ht="15.75" customHeight="1" outlineLevel="1">
      <c r="A6904" s="155"/>
      <c r="B6904" s="481">
        <v>100201.0</v>
      </c>
      <c r="C6904" s="482" t="s">
        <v>9219</v>
      </c>
      <c r="D6904" s="481" t="s">
        <v>9213</v>
      </c>
      <c r="E6904" s="481" t="s">
        <v>2944</v>
      </c>
      <c r="F6904" s="483">
        <v>0.75</v>
      </c>
    </row>
    <row r="6905" ht="15.75" customHeight="1" outlineLevel="1">
      <c r="A6905" s="155"/>
      <c r="B6905" s="481">
        <v>100202.0</v>
      </c>
      <c r="C6905" s="482" t="s">
        <v>9220</v>
      </c>
      <c r="D6905" s="481" t="s">
        <v>9213</v>
      </c>
      <c r="E6905" s="481" t="s">
        <v>2944</v>
      </c>
      <c r="F6905" s="483">
        <v>0.88</v>
      </c>
    </row>
    <row r="6906" ht="15.75" customHeight="1" outlineLevel="1">
      <c r="A6906" s="155"/>
      <c r="B6906" s="481">
        <v>100203.0</v>
      </c>
      <c r="C6906" s="482" t="s">
        <v>9221</v>
      </c>
      <c r="D6906" s="481" t="s">
        <v>9213</v>
      </c>
      <c r="E6906" s="481" t="s">
        <v>2944</v>
      </c>
      <c r="F6906" s="483">
        <v>1.04</v>
      </c>
    </row>
    <row r="6907" ht="15.75" customHeight="1" outlineLevel="1">
      <c r="A6907" s="155"/>
      <c r="B6907" s="481">
        <v>100204.0</v>
      </c>
      <c r="C6907" s="482" t="s">
        <v>9222</v>
      </c>
      <c r="D6907" s="481" t="s">
        <v>9213</v>
      </c>
      <c r="E6907" s="481" t="s">
        <v>2318</v>
      </c>
      <c r="F6907" s="483">
        <v>0.11</v>
      </c>
    </row>
    <row r="6908" ht="15.75" customHeight="1" outlineLevel="1">
      <c r="A6908" s="155"/>
      <c r="B6908" s="481">
        <v>100205.0</v>
      </c>
      <c r="C6908" s="482" t="s">
        <v>9223</v>
      </c>
      <c r="D6908" s="481" t="s">
        <v>9224</v>
      </c>
      <c r="E6908" s="481" t="s">
        <v>2944</v>
      </c>
      <c r="F6908" s="483">
        <v>1387.98</v>
      </c>
    </row>
    <row r="6909" ht="15.75" customHeight="1" outlineLevel="1">
      <c r="A6909" s="155"/>
      <c r="B6909" s="481">
        <v>100206.0</v>
      </c>
      <c r="C6909" s="482" t="s">
        <v>9225</v>
      </c>
      <c r="D6909" s="481" t="s">
        <v>9224</v>
      </c>
      <c r="E6909" s="481" t="s">
        <v>2944</v>
      </c>
      <c r="F6909" s="483">
        <v>1003.27</v>
      </c>
    </row>
    <row r="6910" ht="15.75" customHeight="1" outlineLevel="1">
      <c r="A6910" s="155"/>
      <c r="B6910" s="481">
        <v>100207.0</v>
      </c>
      <c r="C6910" s="482" t="s">
        <v>9226</v>
      </c>
      <c r="D6910" s="481" t="s">
        <v>9224</v>
      </c>
      <c r="E6910" s="481" t="s">
        <v>2318</v>
      </c>
      <c r="F6910" s="483">
        <v>462.12</v>
      </c>
    </row>
    <row r="6911" ht="15.75" customHeight="1" outlineLevel="1">
      <c r="A6911" s="155"/>
      <c r="B6911" s="481">
        <v>100208.0</v>
      </c>
      <c r="C6911" s="482" t="s">
        <v>9227</v>
      </c>
      <c r="D6911" s="481" t="s">
        <v>9228</v>
      </c>
      <c r="E6911" s="481" t="s">
        <v>2944</v>
      </c>
      <c r="F6911" s="483">
        <v>18.36</v>
      </c>
    </row>
    <row r="6912" ht="15.75" customHeight="1" outlineLevel="1">
      <c r="A6912" s="155"/>
      <c r="B6912" s="481">
        <v>100209.0</v>
      </c>
      <c r="C6912" s="482" t="s">
        <v>9229</v>
      </c>
      <c r="D6912" s="481" t="s">
        <v>9228</v>
      </c>
      <c r="E6912" s="481" t="s">
        <v>2944</v>
      </c>
      <c r="F6912" s="483">
        <v>9.18</v>
      </c>
    </row>
    <row r="6913" ht="15.75" customHeight="1" outlineLevel="1">
      <c r="A6913" s="155"/>
      <c r="B6913" s="481">
        <v>100210.0</v>
      </c>
      <c r="C6913" s="482" t="s">
        <v>9230</v>
      </c>
      <c r="D6913" s="481" t="s">
        <v>9228</v>
      </c>
      <c r="E6913" s="481" t="s">
        <v>2944</v>
      </c>
      <c r="F6913" s="483">
        <v>16.91</v>
      </c>
    </row>
    <row r="6914" ht="15.75" customHeight="1" outlineLevel="1">
      <c r="A6914" s="155"/>
      <c r="B6914" s="481">
        <v>100211.0</v>
      </c>
      <c r="C6914" s="482" t="s">
        <v>9231</v>
      </c>
      <c r="D6914" s="481" t="s">
        <v>9228</v>
      </c>
      <c r="E6914" s="481" t="s">
        <v>2944</v>
      </c>
      <c r="F6914" s="483">
        <v>6.52</v>
      </c>
    </row>
    <row r="6915" ht="15.75" customHeight="1" outlineLevel="1">
      <c r="A6915" s="155"/>
      <c r="B6915" s="481">
        <v>100212.0</v>
      </c>
      <c r="C6915" s="482" t="s">
        <v>9232</v>
      </c>
      <c r="D6915" s="481" t="s">
        <v>9228</v>
      </c>
      <c r="E6915" s="481" t="s">
        <v>2944</v>
      </c>
      <c r="F6915" s="483">
        <v>7.2</v>
      </c>
    </row>
    <row r="6916" ht="15.75" customHeight="1" outlineLevel="1">
      <c r="A6916" s="155"/>
      <c r="B6916" s="481">
        <v>100213.0</v>
      </c>
      <c r="C6916" s="482" t="s">
        <v>9233</v>
      </c>
      <c r="D6916" s="481" t="s">
        <v>9228</v>
      </c>
      <c r="E6916" s="481" t="s">
        <v>2944</v>
      </c>
      <c r="F6916" s="483">
        <v>2.59</v>
      </c>
    </row>
    <row r="6917" ht="15.75" customHeight="1" outlineLevel="1">
      <c r="A6917" s="155"/>
      <c r="B6917" s="481">
        <v>100214.0</v>
      </c>
      <c r="C6917" s="482" t="s">
        <v>9234</v>
      </c>
      <c r="D6917" s="481" t="s">
        <v>9228</v>
      </c>
      <c r="E6917" s="481" t="s">
        <v>2944</v>
      </c>
      <c r="F6917" s="483">
        <v>3.97</v>
      </c>
    </row>
    <row r="6918" ht="15.75" customHeight="1" outlineLevel="1">
      <c r="A6918" s="155"/>
      <c r="B6918" s="481">
        <v>100215.0</v>
      </c>
      <c r="C6918" s="482" t="s">
        <v>9235</v>
      </c>
      <c r="D6918" s="481" t="s">
        <v>9228</v>
      </c>
      <c r="E6918" s="481" t="s">
        <v>2944</v>
      </c>
      <c r="F6918" s="483">
        <v>3.4</v>
      </c>
    </row>
    <row r="6919" ht="15.75" customHeight="1" outlineLevel="1">
      <c r="A6919" s="155"/>
      <c r="B6919" s="481">
        <v>100216.0</v>
      </c>
      <c r="C6919" s="482" t="s">
        <v>9236</v>
      </c>
      <c r="D6919" s="481" t="s">
        <v>9228</v>
      </c>
      <c r="E6919" s="481" t="s">
        <v>2944</v>
      </c>
      <c r="F6919" s="483">
        <v>0.91</v>
      </c>
    </row>
    <row r="6920" ht="15.75" customHeight="1" outlineLevel="1">
      <c r="A6920" s="155"/>
      <c r="B6920" s="481">
        <v>100217.0</v>
      </c>
      <c r="C6920" s="482" t="s">
        <v>9237</v>
      </c>
      <c r="D6920" s="481" t="s">
        <v>9228</v>
      </c>
      <c r="E6920" s="481" t="s">
        <v>2318</v>
      </c>
      <c r="F6920" s="483">
        <v>2.86</v>
      </c>
    </row>
    <row r="6921" ht="15.75" customHeight="1" outlineLevel="1">
      <c r="A6921" s="155"/>
      <c r="B6921" s="481">
        <v>100218.0</v>
      </c>
      <c r="C6921" s="482" t="s">
        <v>9238</v>
      </c>
      <c r="D6921" s="481" t="s">
        <v>9228</v>
      </c>
      <c r="E6921" s="481" t="s">
        <v>2318</v>
      </c>
      <c r="F6921" s="483">
        <v>1.96</v>
      </c>
    </row>
    <row r="6922" ht="15.75" customHeight="1" outlineLevel="1">
      <c r="A6922" s="155"/>
      <c r="B6922" s="481">
        <v>100219.0</v>
      </c>
      <c r="C6922" s="482" t="s">
        <v>9239</v>
      </c>
      <c r="D6922" s="481" t="s">
        <v>9228</v>
      </c>
      <c r="E6922" s="481" t="s">
        <v>2318</v>
      </c>
      <c r="F6922" s="483">
        <v>0.43</v>
      </c>
    </row>
    <row r="6923" ht="15.75" customHeight="1" outlineLevel="1">
      <c r="A6923" s="155"/>
      <c r="B6923" s="481">
        <v>100220.0</v>
      </c>
      <c r="C6923" s="482" t="s">
        <v>9240</v>
      </c>
      <c r="D6923" s="481" t="s">
        <v>9241</v>
      </c>
      <c r="E6923" s="481" t="s">
        <v>2944</v>
      </c>
      <c r="F6923" s="483">
        <v>26.37</v>
      </c>
    </row>
    <row r="6924" ht="15.75" customHeight="1" outlineLevel="1">
      <c r="A6924" s="155"/>
      <c r="B6924" s="481">
        <v>100221.0</v>
      </c>
      <c r="C6924" s="482" t="s">
        <v>9242</v>
      </c>
      <c r="D6924" s="481" t="s">
        <v>9241</v>
      </c>
      <c r="E6924" s="481" t="s">
        <v>2944</v>
      </c>
      <c r="F6924" s="483">
        <v>29.9</v>
      </c>
    </row>
    <row r="6925" ht="15.75" customHeight="1" outlineLevel="1">
      <c r="A6925" s="155"/>
      <c r="B6925" s="481">
        <v>100222.0</v>
      </c>
      <c r="C6925" s="482" t="s">
        <v>9243</v>
      </c>
      <c r="D6925" s="481" t="s">
        <v>9241</v>
      </c>
      <c r="E6925" s="481" t="s">
        <v>2944</v>
      </c>
      <c r="F6925" s="483">
        <v>11.32</v>
      </c>
    </row>
    <row r="6926" ht="15.75" customHeight="1" outlineLevel="1">
      <c r="A6926" s="155"/>
      <c r="B6926" s="481">
        <v>100223.0</v>
      </c>
      <c r="C6926" s="482" t="s">
        <v>9244</v>
      </c>
      <c r="D6926" s="481" t="s">
        <v>9241</v>
      </c>
      <c r="E6926" s="481" t="s">
        <v>2944</v>
      </c>
      <c r="F6926" s="483">
        <v>5.3</v>
      </c>
    </row>
    <row r="6927" ht="15.75" customHeight="1" outlineLevel="1">
      <c r="A6927" s="155"/>
      <c r="B6927" s="481">
        <v>100224.0</v>
      </c>
      <c r="C6927" s="482" t="s">
        <v>9245</v>
      </c>
      <c r="D6927" s="481" t="s">
        <v>9241</v>
      </c>
      <c r="E6927" s="481" t="s">
        <v>2318</v>
      </c>
      <c r="F6927" s="483">
        <v>2.86</v>
      </c>
    </row>
    <row r="6928" ht="15.75" customHeight="1" outlineLevel="1">
      <c r="A6928" s="155"/>
      <c r="B6928" s="481">
        <v>100225.0</v>
      </c>
      <c r="C6928" s="482" t="s">
        <v>9246</v>
      </c>
      <c r="D6928" s="481" t="s">
        <v>9247</v>
      </c>
      <c r="E6928" s="481" t="s">
        <v>2944</v>
      </c>
      <c r="F6928" s="483">
        <v>2.07</v>
      </c>
    </row>
    <row r="6929" ht="15.75" customHeight="1" outlineLevel="1">
      <c r="A6929" s="155"/>
      <c r="B6929" s="481">
        <v>100226.0</v>
      </c>
      <c r="C6929" s="482" t="s">
        <v>9248</v>
      </c>
      <c r="D6929" s="481" t="s">
        <v>9247</v>
      </c>
      <c r="E6929" s="481" t="s">
        <v>2944</v>
      </c>
      <c r="F6929" s="483">
        <v>0.65</v>
      </c>
    </row>
    <row r="6930" ht="15.75" customHeight="1" outlineLevel="1">
      <c r="A6930" s="155"/>
      <c r="B6930" s="481">
        <v>100227.0</v>
      </c>
      <c r="C6930" s="482" t="s">
        <v>9249</v>
      </c>
      <c r="D6930" s="481" t="s">
        <v>9247</v>
      </c>
      <c r="E6930" s="481" t="s">
        <v>2944</v>
      </c>
      <c r="F6930" s="483">
        <v>0.96</v>
      </c>
    </row>
    <row r="6931" ht="15.75" customHeight="1" outlineLevel="1">
      <c r="A6931" s="155"/>
      <c r="B6931" s="481">
        <v>100228.0</v>
      </c>
      <c r="C6931" s="482" t="s">
        <v>9250</v>
      </c>
      <c r="D6931" s="481" t="s">
        <v>9247</v>
      </c>
      <c r="E6931" s="481" t="s">
        <v>2318</v>
      </c>
      <c r="F6931" s="483">
        <v>0.28</v>
      </c>
    </row>
    <row r="6932" ht="15.75" customHeight="1" outlineLevel="1">
      <c r="A6932" s="155"/>
      <c r="B6932" s="481">
        <v>100229.0</v>
      </c>
      <c r="C6932" s="482" t="s">
        <v>9251</v>
      </c>
      <c r="D6932" s="481" t="s">
        <v>1426</v>
      </c>
      <c r="E6932" s="481" t="s">
        <v>2944</v>
      </c>
      <c r="F6932" s="483">
        <v>0.01</v>
      </c>
    </row>
    <row r="6933" ht="15.75" customHeight="1" outlineLevel="1">
      <c r="A6933" s="155"/>
      <c r="B6933" s="481">
        <v>100230.0</v>
      </c>
      <c r="C6933" s="482" t="s">
        <v>9252</v>
      </c>
      <c r="D6933" s="481" t="s">
        <v>1426</v>
      </c>
      <c r="E6933" s="481" t="s">
        <v>2944</v>
      </c>
      <c r="F6933" s="483">
        <v>0.02</v>
      </c>
    </row>
    <row r="6934" ht="15.75" customHeight="1" outlineLevel="1">
      <c r="A6934" s="155"/>
      <c r="B6934" s="481">
        <v>100231.0</v>
      </c>
      <c r="C6934" s="482" t="s">
        <v>9253</v>
      </c>
      <c r="D6934" s="481" t="s">
        <v>1426</v>
      </c>
      <c r="E6934" s="481" t="s">
        <v>2944</v>
      </c>
      <c r="F6934" s="483">
        <v>0.03</v>
      </c>
    </row>
    <row r="6935" ht="15.75" customHeight="1" outlineLevel="1">
      <c r="A6935" s="155"/>
      <c r="B6935" s="481">
        <v>100232.0</v>
      </c>
      <c r="C6935" s="482" t="s">
        <v>9254</v>
      </c>
      <c r="D6935" s="481" t="s">
        <v>1403</v>
      </c>
      <c r="E6935" s="481" t="s">
        <v>2944</v>
      </c>
      <c r="F6935" s="483">
        <v>0.34</v>
      </c>
    </row>
    <row r="6936" ht="15.75" customHeight="1" outlineLevel="1">
      <c r="A6936" s="155"/>
      <c r="B6936" s="481">
        <v>100233.0</v>
      </c>
      <c r="C6936" s="482" t="s">
        <v>9255</v>
      </c>
      <c r="D6936" s="481" t="s">
        <v>1403</v>
      </c>
      <c r="E6936" s="481" t="s">
        <v>2944</v>
      </c>
      <c r="F6936" s="483">
        <v>0.17</v>
      </c>
    </row>
    <row r="6937" ht="15.75" customHeight="1" outlineLevel="1">
      <c r="A6937" s="155"/>
      <c r="B6937" s="481">
        <v>100234.0</v>
      </c>
      <c r="C6937" s="482" t="s">
        <v>9256</v>
      </c>
      <c r="D6937" s="481" t="s">
        <v>1401</v>
      </c>
      <c r="E6937" s="481" t="s">
        <v>2944</v>
      </c>
      <c r="F6937" s="483">
        <v>0.52</v>
      </c>
    </row>
    <row r="6938" ht="15.75" customHeight="1" outlineLevel="1">
      <c r="A6938" s="155"/>
      <c r="B6938" s="481">
        <v>100235.0</v>
      </c>
      <c r="C6938" s="482" t="s">
        <v>9257</v>
      </c>
      <c r="D6938" s="481" t="s">
        <v>1991</v>
      </c>
      <c r="E6938" s="481" t="s">
        <v>2944</v>
      </c>
      <c r="F6938" s="483">
        <v>0.04</v>
      </c>
    </row>
    <row r="6939" ht="15.75" customHeight="1" outlineLevel="1">
      <c r="A6939" s="155"/>
      <c r="B6939" s="481">
        <v>100236.0</v>
      </c>
      <c r="C6939" s="482" t="s">
        <v>9258</v>
      </c>
      <c r="D6939" s="481" t="s">
        <v>9259</v>
      </c>
      <c r="E6939" s="481" t="s">
        <v>2944</v>
      </c>
      <c r="F6939" s="483">
        <v>2.63</v>
      </c>
    </row>
    <row r="6940" ht="15.75" customHeight="1" outlineLevel="1">
      <c r="A6940" s="155"/>
      <c r="B6940" s="481">
        <v>100237.0</v>
      </c>
      <c r="C6940" s="482" t="s">
        <v>9260</v>
      </c>
      <c r="D6940" s="481" t="s">
        <v>9259</v>
      </c>
      <c r="E6940" s="481" t="s">
        <v>2944</v>
      </c>
      <c r="F6940" s="483">
        <v>3.15</v>
      </c>
    </row>
    <row r="6941" ht="15.75" customHeight="1" outlineLevel="1">
      <c r="A6941" s="155"/>
      <c r="B6941" s="481">
        <v>100238.0</v>
      </c>
      <c r="C6941" s="482" t="s">
        <v>9261</v>
      </c>
      <c r="D6941" s="481" t="s">
        <v>9259</v>
      </c>
      <c r="E6941" s="481" t="s">
        <v>2944</v>
      </c>
      <c r="F6941" s="483">
        <v>5.04</v>
      </c>
    </row>
    <row r="6942" ht="15.75" customHeight="1" outlineLevel="1">
      <c r="A6942" s="155"/>
      <c r="B6942" s="481">
        <v>100239.0</v>
      </c>
      <c r="C6942" s="482" t="s">
        <v>9262</v>
      </c>
      <c r="D6942" s="481" t="s">
        <v>9259</v>
      </c>
      <c r="E6942" s="481" t="s">
        <v>2944</v>
      </c>
      <c r="F6942" s="483">
        <v>6.31</v>
      </c>
    </row>
    <row r="6943" ht="15.75" customHeight="1" outlineLevel="1">
      <c r="A6943" s="155"/>
      <c r="B6943" s="481">
        <v>100240.0</v>
      </c>
      <c r="C6943" s="482" t="s">
        <v>9263</v>
      </c>
      <c r="D6943" s="481" t="s">
        <v>9259</v>
      </c>
      <c r="E6943" s="481" t="s">
        <v>2944</v>
      </c>
      <c r="F6943" s="483">
        <v>3.78</v>
      </c>
    </row>
    <row r="6944" ht="15.75" customHeight="1" outlineLevel="1">
      <c r="A6944" s="155"/>
      <c r="B6944" s="481">
        <v>100241.0</v>
      </c>
      <c r="C6944" s="482" t="s">
        <v>9264</v>
      </c>
      <c r="D6944" s="481" t="s">
        <v>9259</v>
      </c>
      <c r="E6944" s="481" t="s">
        <v>2944</v>
      </c>
      <c r="F6944" s="483">
        <v>6.31</v>
      </c>
    </row>
    <row r="6945" ht="15.75" customHeight="1" outlineLevel="1">
      <c r="A6945" s="155"/>
      <c r="B6945" s="481">
        <v>100242.0</v>
      </c>
      <c r="C6945" s="482" t="s">
        <v>9265</v>
      </c>
      <c r="D6945" s="481" t="s">
        <v>9259</v>
      </c>
      <c r="E6945" s="481" t="s">
        <v>2944</v>
      </c>
      <c r="F6945" s="483">
        <v>18.64</v>
      </c>
    </row>
    <row r="6946" ht="15.75" customHeight="1" outlineLevel="1">
      <c r="A6946" s="155"/>
      <c r="B6946" s="481">
        <v>100243.0</v>
      </c>
      <c r="C6946" s="482" t="s">
        <v>9266</v>
      </c>
      <c r="D6946" s="481" t="s">
        <v>9259</v>
      </c>
      <c r="E6946" s="481" t="s">
        <v>2944</v>
      </c>
      <c r="F6946" s="483">
        <v>3.02</v>
      </c>
    </row>
    <row r="6947" ht="15.75" customHeight="1" outlineLevel="1">
      <c r="A6947" s="155"/>
      <c r="B6947" s="481">
        <v>100244.0</v>
      </c>
      <c r="C6947" s="482" t="s">
        <v>9267</v>
      </c>
      <c r="D6947" s="481" t="s">
        <v>9259</v>
      </c>
      <c r="E6947" s="481" t="s">
        <v>2944</v>
      </c>
      <c r="F6947" s="483">
        <v>3.78</v>
      </c>
    </row>
    <row r="6948" ht="15.75" customHeight="1" outlineLevel="1">
      <c r="A6948" s="155"/>
      <c r="B6948" s="481">
        <v>100245.0</v>
      </c>
      <c r="C6948" s="482" t="s">
        <v>9268</v>
      </c>
      <c r="D6948" s="481" t="s">
        <v>9259</v>
      </c>
      <c r="E6948" s="481" t="s">
        <v>2944</v>
      </c>
      <c r="F6948" s="483">
        <v>7.57</v>
      </c>
    </row>
    <row r="6949" ht="15.75" customHeight="1" outlineLevel="1">
      <c r="A6949" s="155"/>
      <c r="B6949" s="481">
        <v>100246.0</v>
      </c>
      <c r="C6949" s="482" t="s">
        <v>9269</v>
      </c>
      <c r="D6949" s="481" t="s">
        <v>9259</v>
      </c>
      <c r="E6949" s="481" t="s">
        <v>2944</v>
      </c>
      <c r="F6949" s="483">
        <v>2.52</v>
      </c>
    </row>
    <row r="6950" ht="15.75" customHeight="1" outlineLevel="1">
      <c r="A6950" s="155"/>
      <c r="B6950" s="481">
        <v>100247.0</v>
      </c>
      <c r="C6950" s="482" t="s">
        <v>9270</v>
      </c>
      <c r="D6950" s="481" t="s">
        <v>9259</v>
      </c>
      <c r="E6950" s="481" t="s">
        <v>2944</v>
      </c>
      <c r="F6950" s="483">
        <v>3.15</v>
      </c>
    </row>
    <row r="6951" ht="15.75" customHeight="1" outlineLevel="1">
      <c r="A6951" s="155"/>
      <c r="B6951" s="481">
        <v>100248.0</v>
      </c>
      <c r="C6951" s="482" t="s">
        <v>9271</v>
      </c>
      <c r="D6951" s="481" t="s">
        <v>9259</v>
      </c>
      <c r="E6951" s="481" t="s">
        <v>2944</v>
      </c>
      <c r="F6951" s="483">
        <v>12.43</v>
      </c>
    </row>
    <row r="6952" ht="15.75" customHeight="1" outlineLevel="1">
      <c r="A6952" s="155"/>
      <c r="B6952" s="481">
        <v>100249.0</v>
      </c>
      <c r="C6952" s="482" t="s">
        <v>9272</v>
      </c>
      <c r="D6952" s="481" t="s">
        <v>9259</v>
      </c>
      <c r="E6952" s="481" t="s">
        <v>2944</v>
      </c>
      <c r="F6952" s="483">
        <v>2.52</v>
      </c>
    </row>
    <row r="6953" ht="15.75" customHeight="1" outlineLevel="1">
      <c r="A6953" s="155"/>
      <c r="B6953" s="481">
        <v>100250.0</v>
      </c>
      <c r="C6953" s="482" t="s">
        <v>9273</v>
      </c>
      <c r="D6953" s="481" t="s">
        <v>9259</v>
      </c>
      <c r="E6953" s="481" t="s">
        <v>2944</v>
      </c>
      <c r="F6953" s="483">
        <v>4.2</v>
      </c>
    </row>
    <row r="6954" ht="15.75" customHeight="1" outlineLevel="1">
      <c r="A6954" s="155"/>
      <c r="B6954" s="481">
        <v>100251.0</v>
      </c>
      <c r="C6954" s="482" t="s">
        <v>9274</v>
      </c>
      <c r="D6954" s="481" t="s">
        <v>9259</v>
      </c>
      <c r="E6954" s="481" t="s">
        <v>2944</v>
      </c>
      <c r="F6954" s="483">
        <v>12.43</v>
      </c>
    </row>
    <row r="6955" ht="15.75" customHeight="1" outlineLevel="1">
      <c r="A6955" s="155"/>
      <c r="B6955" s="481">
        <v>100252.0</v>
      </c>
      <c r="C6955" s="482" t="s">
        <v>9275</v>
      </c>
      <c r="D6955" s="481" t="s">
        <v>9259</v>
      </c>
      <c r="E6955" s="481" t="s">
        <v>2944</v>
      </c>
      <c r="F6955" s="483">
        <v>18.64</v>
      </c>
    </row>
    <row r="6956" ht="15.75" customHeight="1" outlineLevel="1">
      <c r="A6956" s="155"/>
      <c r="B6956" s="481">
        <v>100253.0</v>
      </c>
      <c r="C6956" s="482" t="s">
        <v>9276</v>
      </c>
      <c r="D6956" s="481" t="s">
        <v>9259</v>
      </c>
      <c r="E6956" s="481" t="s">
        <v>2944</v>
      </c>
      <c r="F6956" s="483">
        <v>24.86</v>
      </c>
    </row>
    <row r="6957" ht="15.75" customHeight="1" outlineLevel="1">
      <c r="A6957" s="155"/>
      <c r="B6957" s="481">
        <v>100254.0</v>
      </c>
      <c r="C6957" s="482" t="s">
        <v>9277</v>
      </c>
      <c r="D6957" s="481" t="s">
        <v>9259</v>
      </c>
      <c r="E6957" s="481" t="s">
        <v>2944</v>
      </c>
      <c r="F6957" s="483">
        <v>37.29</v>
      </c>
    </row>
    <row r="6958" ht="15.75" customHeight="1" outlineLevel="1">
      <c r="A6958" s="155"/>
      <c r="B6958" s="481">
        <v>100255.0</v>
      </c>
      <c r="C6958" s="482" t="s">
        <v>9278</v>
      </c>
      <c r="D6958" s="481" t="s">
        <v>9259</v>
      </c>
      <c r="E6958" s="481" t="s">
        <v>2944</v>
      </c>
      <c r="F6958" s="483">
        <v>12.62</v>
      </c>
    </row>
    <row r="6959" ht="15.75" customHeight="1" outlineLevel="1">
      <c r="A6959" s="155"/>
      <c r="B6959" s="481">
        <v>100256.0</v>
      </c>
      <c r="C6959" s="482" t="s">
        <v>9279</v>
      </c>
      <c r="D6959" s="481" t="s">
        <v>9259</v>
      </c>
      <c r="E6959" s="481" t="s">
        <v>2944</v>
      </c>
      <c r="F6959" s="483">
        <v>8.41</v>
      </c>
    </row>
    <row r="6960" ht="15.75" customHeight="1" outlineLevel="1">
      <c r="A6960" s="155"/>
      <c r="B6960" s="481">
        <v>100257.0</v>
      </c>
      <c r="C6960" s="482" t="s">
        <v>9280</v>
      </c>
      <c r="D6960" s="481" t="s">
        <v>9259</v>
      </c>
      <c r="E6960" s="481" t="s">
        <v>2944</v>
      </c>
      <c r="F6960" s="483">
        <v>5.04</v>
      </c>
    </row>
    <row r="6961" ht="15.75" customHeight="1" outlineLevel="1">
      <c r="A6961" s="155"/>
      <c r="B6961" s="481">
        <v>100258.0</v>
      </c>
      <c r="C6961" s="482" t="s">
        <v>9281</v>
      </c>
      <c r="D6961" s="481" t="s">
        <v>9259</v>
      </c>
      <c r="E6961" s="481" t="s">
        <v>2944</v>
      </c>
      <c r="F6961" s="483">
        <v>12.62</v>
      </c>
    </row>
    <row r="6962" ht="15.75" customHeight="1" outlineLevel="1">
      <c r="A6962" s="155"/>
      <c r="B6962" s="481">
        <v>100259.0</v>
      </c>
      <c r="C6962" s="482" t="s">
        <v>9282</v>
      </c>
      <c r="D6962" s="481" t="s">
        <v>9259</v>
      </c>
      <c r="E6962" s="481" t="s">
        <v>2944</v>
      </c>
      <c r="F6962" s="483">
        <v>24.86</v>
      </c>
    </row>
    <row r="6963" ht="15.75" customHeight="1" outlineLevel="1">
      <c r="A6963" s="155"/>
      <c r="B6963" s="481">
        <v>100260.0</v>
      </c>
      <c r="C6963" s="482" t="s">
        <v>9283</v>
      </c>
      <c r="D6963" s="481" t="s">
        <v>9213</v>
      </c>
      <c r="E6963" s="481" t="s">
        <v>2944</v>
      </c>
      <c r="F6963" s="483">
        <v>8.19</v>
      </c>
    </row>
    <row r="6964" ht="15.75" customHeight="1" outlineLevel="1">
      <c r="A6964" s="155"/>
      <c r="B6964" s="481">
        <v>100261.0</v>
      </c>
      <c r="C6964" s="482" t="s">
        <v>9284</v>
      </c>
      <c r="D6964" s="481" t="s">
        <v>9213</v>
      </c>
      <c r="E6964" s="481" t="s">
        <v>2944</v>
      </c>
      <c r="F6964" s="483">
        <v>5.15</v>
      </c>
    </row>
    <row r="6965" ht="15.75" customHeight="1" outlineLevel="1">
      <c r="A6965" s="155"/>
      <c r="B6965" s="481">
        <v>100262.0</v>
      </c>
      <c r="C6965" s="482" t="s">
        <v>9285</v>
      </c>
      <c r="D6965" s="481" t="s">
        <v>9213</v>
      </c>
      <c r="E6965" s="481" t="s">
        <v>2944</v>
      </c>
      <c r="F6965" s="483">
        <v>3.19</v>
      </c>
    </row>
    <row r="6966" ht="15.75" customHeight="1" outlineLevel="1">
      <c r="A6966" s="155"/>
      <c r="B6966" s="481">
        <v>100263.0</v>
      </c>
      <c r="C6966" s="482" t="s">
        <v>9286</v>
      </c>
      <c r="D6966" s="481" t="s">
        <v>9213</v>
      </c>
      <c r="E6966" s="481" t="s">
        <v>2944</v>
      </c>
      <c r="F6966" s="483">
        <v>2.04</v>
      </c>
    </row>
    <row r="6967" ht="15.75" customHeight="1" outlineLevel="1">
      <c r="A6967" s="155"/>
      <c r="B6967" s="481">
        <v>100264.0</v>
      </c>
      <c r="C6967" s="482" t="s">
        <v>9287</v>
      </c>
      <c r="D6967" s="481" t="s">
        <v>9241</v>
      </c>
      <c r="E6967" s="481" t="s">
        <v>2944</v>
      </c>
      <c r="F6967" s="483">
        <v>37.23</v>
      </c>
    </row>
    <row r="6968" ht="15.75" customHeight="1" outlineLevel="1">
      <c r="A6968" s="155"/>
      <c r="B6968" s="481">
        <v>100265.0</v>
      </c>
      <c r="C6968" s="482" t="s">
        <v>9288</v>
      </c>
      <c r="D6968" s="481" t="s">
        <v>1401</v>
      </c>
      <c r="E6968" s="481" t="s">
        <v>2944</v>
      </c>
      <c r="F6968" s="483">
        <v>0.78</v>
      </c>
    </row>
    <row r="6969" ht="15.75" customHeight="1" outlineLevel="1">
      <c r="A6969" s="155"/>
      <c r="B6969" s="481">
        <v>100266.0</v>
      </c>
      <c r="C6969" s="482" t="s">
        <v>9289</v>
      </c>
      <c r="D6969" s="481" t="s">
        <v>9228</v>
      </c>
      <c r="E6969" s="481" t="s">
        <v>2944</v>
      </c>
      <c r="F6969" s="483">
        <v>79.13</v>
      </c>
    </row>
    <row r="6970" ht="15.75" customHeight="1" outlineLevel="1">
      <c r="A6970" s="155"/>
      <c r="B6970" s="481">
        <v>100267.0</v>
      </c>
      <c r="C6970" s="482" t="s">
        <v>9290</v>
      </c>
      <c r="D6970" s="481" t="s">
        <v>1403</v>
      </c>
      <c r="E6970" s="481" t="s">
        <v>2944</v>
      </c>
      <c r="F6970" s="483">
        <v>1.56</v>
      </c>
    </row>
    <row r="6971" ht="15.75" customHeight="1" outlineLevel="1">
      <c r="A6971" s="155"/>
      <c r="B6971" s="481">
        <v>100268.0</v>
      </c>
      <c r="C6971" s="482" t="s">
        <v>9291</v>
      </c>
      <c r="D6971" s="481" t="s">
        <v>9228</v>
      </c>
      <c r="E6971" s="481" t="s">
        <v>2944</v>
      </c>
      <c r="F6971" s="483">
        <v>79.13</v>
      </c>
    </row>
    <row r="6972" ht="15.75" customHeight="1" outlineLevel="1">
      <c r="A6972" s="155"/>
      <c r="B6972" s="481">
        <v>100269.0</v>
      </c>
      <c r="C6972" s="482" t="s">
        <v>9292</v>
      </c>
      <c r="D6972" s="481" t="s">
        <v>1403</v>
      </c>
      <c r="E6972" s="481" t="s">
        <v>2944</v>
      </c>
      <c r="F6972" s="483">
        <v>1.56</v>
      </c>
    </row>
    <row r="6973" ht="15.75" customHeight="1" outlineLevel="1">
      <c r="A6973" s="155"/>
      <c r="B6973" s="481">
        <v>100270.0</v>
      </c>
      <c r="C6973" s="482" t="s">
        <v>9293</v>
      </c>
      <c r="D6973" s="481" t="s">
        <v>9228</v>
      </c>
      <c r="E6973" s="481" t="s">
        <v>2944</v>
      </c>
      <c r="F6973" s="483">
        <v>59.32</v>
      </c>
    </row>
    <row r="6974" ht="15.75" customHeight="1" outlineLevel="1">
      <c r="A6974" s="155"/>
      <c r="B6974" s="481">
        <v>100271.0</v>
      </c>
      <c r="C6974" s="482" t="s">
        <v>9294</v>
      </c>
      <c r="D6974" s="481" t="s">
        <v>9241</v>
      </c>
      <c r="E6974" s="481" t="s">
        <v>2944</v>
      </c>
      <c r="F6974" s="483">
        <v>59.35</v>
      </c>
    </row>
    <row r="6975" ht="15.75" customHeight="1" outlineLevel="1">
      <c r="A6975" s="155"/>
      <c r="B6975" s="481">
        <v>100272.0</v>
      </c>
      <c r="C6975" s="482" t="s">
        <v>9295</v>
      </c>
      <c r="D6975" s="481" t="s">
        <v>1401</v>
      </c>
      <c r="E6975" s="481" t="s">
        <v>2944</v>
      </c>
      <c r="F6975" s="483">
        <v>1.17</v>
      </c>
    </row>
    <row r="6976" ht="15.75" customHeight="1" outlineLevel="1">
      <c r="A6976" s="155"/>
      <c r="B6976" s="481">
        <v>100273.0</v>
      </c>
      <c r="C6976" s="482" t="s">
        <v>9296</v>
      </c>
      <c r="D6976" s="481" t="s">
        <v>9213</v>
      </c>
      <c r="E6976" s="481" t="s">
        <v>2944</v>
      </c>
      <c r="F6976" s="483">
        <v>3.09</v>
      </c>
    </row>
    <row r="6977" ht="15.75" customHeight="1" outlineLevel="1">
      <c r="A6977" s="155"/>
      <c r="B6977" s="481">
        <v>100274.0</v>
      </c>
      <c r="C6977" s="482" t="s">
        <v>9297</v>
      </c>
      <c r="D6977" s="481" t="s">
        <v>9241</v>
      </c>
      <c r="E6977" s="481" t="s">
        <v>2944</v>
      </c>
      <c r="F6977" s="483">
        <v>26.39</v>
      </c>
    </row>
    <row r="6978" ht="15.75" customHeight="1" outlineLevel="1">
      <c r="A6978" s="155"/>
      <c r="B6978" s="481">
        <v>100275.0</v>
      </c>
      <c r="C6978" s="482" t="s">
        <v>9298</v>
      </c>
      <c r="D6978" s="481" t="s">
        <v>9241</v>
      </c>
      <c r="E6978" s="481" t="s">
        <v>2944</v>
      </c>
      <c r="F6978" s="483">
        <v>17.06</v>
      </c>
    </row>
    <row r="6979" ht="15.75" customHeight="1" outlineLevel="1">
      <c r="A6979" s="155"/>
      <c r="B6979" s="481">
        <v>100276.0</v>
      </c>
      <c r="C6979" s="482" t="s">
        <v>9299</v>
      </c>
      <c r="D6979" s="481" t="s">
        <v>9241</v>
      </c>
      <c r="E6979" s="481" t="s">
        <v>2944</v>
      </c>
      <c r="F6979" s="483">
        <v>31.14</v>
      </c>
    </row>
    <row r="6980" ht="15.75" customHeight="1" outlineLevel="1">
      <c r="A6980" s="155"/>
      <c r="B6980" s="481">
        <v>100277.0</v>
      </c>
      <c r="C6980" s="482" t="s">
        <v>9300</v>
      </c>
      <c r="D6980" s="481" t="s">
        <v>9241</v>
      </c>
      <c r="E6980" s="481" t="s">
        <v>2318</v>
      </c>
      <c r="F6980" s="483">
        <v>1.83</v>
      </c>
    </row>
    <row r="6981" ht="15.75" customHeight="1" outlineLevel="1">
      <c r="A6981" s="155"/>
      <c r="B6981" s="481">
        <v>100278.0</v>
      </c>
      <c r="C6981" s="482" t="s">
        <v>9301</v>
      </c>
      <c r="D6981" s="481" t="s">
        <v>9228</v>
      </c>
      <c r="E6981" s="481" t="s">
        <v>2944</v>
      </c>
      <c r="F6981" s="483">
        <v>37.86</v>
      </c>
    </row>
    <row r="6982" ht="15.75" customHeight="1" outlineLevel="1">
      <c r="A6982" s="155"/>
      <c r="B6982" s="481">
        <v>100279.0</v>
      </c>
      <c r="C6982" s="482" t="s">
        <v>9302</v>
      </c>
      <c r="D6982" s="481" t="s">
        <v>1403</v>
      </c>
      <c r="E6982" s="481" t="s">
        <v>2944</v>
      </c>
      <c r="F6982" s="483">
        <v>0.73</v>
      </c>
    </row>
    <row r="6983" ht="15.75" customHeight="1" outlineLevel="1">
      <c r="A6983" s="155"/>
      <c r="B6983" s="481">
        <v>100280.0</v>
      </c>
      <c r="C6983" s="482" t="s">
        <v>9303</v>
      </c>
      <c r="D6983" s="481" t="s">
        <v>9228</v>
      </c>
      <c r="E6983" s="481" t="s">
        <v>2944</v>
      </c>
      <c r="F6983" s="483">
        <v>17.38</v>
      </c>
    </row>
    <row r="6984" ht="15.75" customHeight="1" outlineLevel="1">
      <c r="A6984" s="155"/>
      <c r="B6984" s="481">
        <v>100281.0</v>
      </c>
      <c r="C6984" s="482" t="s">
        <v>9304</v>
      </c>
      <c r="D6984" s="481" t="s">
        <v>9228</v>
      </c>
      <c r="E6984" s="481" t="s">
        <v>2318</v>
      </c>
      <c r="F6984" s="483">
        <v>3.51</v>
      </c>
    </row>
    <row r="6985" ht="15.75" customHeight="1" outlineLevel="1">
      <c r="A6985" s="155"/>
      <c r="B6985" s="481">
        <v>100282.0</v>
      </c>
      <c r="C6985" s="482" t="s">
        <v>9305</v>
      </c>
      <c r="D6985" s="481" t="s">
        <v>9241</v>
      </c>
      <c r="E6985" s="481" t="s">
        <v>2944</v>
      </c>
      <c r="F6985" s="483">
        <v>148.26</v>
      </c>
    </row>
    <row r="6986" ht="15.75" customHeight="1" outlineLevel="1">
      <c r="A6986" s="155"/>
      <c r="B6986" s="481">
        <v>100283.0</v>
      </c>
      <c r="C6986" s="482" t="s">
        <v>9306</v>
      </c>
      <c r="D6986" s="481" t="s">
        <v>9241</v>
      </c>
      <c r="E6986" s="481" t="s">
        <v>2944</v>
      </c>
      <c r="F6986" s="483">
        <v>23.95</v>
      </c>
    </row>
    <row r="6987" ht="15.75" customHeight="1" outlineLevel="1">
      <c r="A6987" s="155"/>
      <c r="B6987" s="481">
        <v>100284.0</v>
      </c>
      <c r="C6987" s="482" t="s">
        <v>9307</v>
      </c>
      <c r="D6987" s="481" t="s">
        <v>9241</v>
      </c>
      <c r="E6987" s="481" t="s">
        <v>2318</v>
      </c>
      <c r="F6987" s="483">
        <v>10.29</v>
      </c>
    </row>
    <row r="6988" ht="15.75" customHeight="1" outlineLevel="1">
      <c r="A6988" s="155"/>
      <c r="B6988" s="481">
        <v>100285.0</v>
      </c>
      <c r="C6988" s="482" t="s">
        <v>9308</v>
      </c>
      <c r="D6988" s="481" t="s">
        <v>9259</v>
      </c>
      <c r="E6988" s="481" t="s">
        <v>2944</v>
      </c>
      <c r="F6988" s="483">
        <v>39.83</v>
      </c>
    </row>
    <row r="6989" ht="15.75" customHeight="1" outlineLevel="1">
      <c r="A6989" s="155"/>
      <c r="B6989" s="481">
        <v>100286.0</v>
      </c>
      <c r="C6989" s="482" t="s">
        <v>9309</v>
      </c>
      <c r="D6989" s="481" t="s">
        <v>9259</v>
      </c>
      <c r="E6989" s="481" t="s">
        <v>2944</v>
      </c>
      <c r="F6989" s="483">
        <v>12.98</v>
      </c>
    </row>
    <row r="6990" ht="15.75" customHeight="1" outlineLevel="1">
      <c r="A6990" s="155"/>
      <c r="B6990" s="481">
        <v>100287.0</v>
      </c>
      <c r="C6990" s="482" t="s">
        <v>9310</v>
      </c>
      <c r="D6990" s="481" t="s">
        <v>9259</v>
      </c>
      <c r="E6990" s="481" t="s">
        <v>2944</v>
      </c>
      <c r="F6990" s="483">
        <v>12.43</v>
      </c>
    </row>
    <row r="6991" ht="15.75" customHeight="1" outlineLevel="1">
      <c r="A6991" s="155"/>
      <c r="B6991" s="481">
        <v>99802.0</v>
      </c>
      <c r="C6991" s="482" t="s">
        <v>9311</v>
      </c>
      <c r="D6991" s="481" t="s">
        <v>1401</v>
      </c>
      <c r="E6991" s="481" t="s">
        <v>2944</v>
      </c>
      <c r="F6991" s="483">
        <v>0.5</v>
      </c>
    </row>
    <row r="6992" ht="15.75" customHeight="1" outlineLevel="1">
      <c r="A6992" s="155"/>
      <c r="B6992" s="481">
        <v>99803.0</v>
      </c>
      <c r="C6992" s="482" t="s">
        <v>9312</v>
      </c>
      <c r="D6992" s="481" t="s">
        <v>1401</v>
      </c>
      <c r="E6992" s="481" t="s">
        <v>2944</v>
      </c>
      <c r="F6992" s="483">
        <v>1.97</v>
      </c>
    </row>
    <row r="6993" ht="15.75" customHeight="1" outlineLevel="1">
      <c r="A6993" s="155"/>
      <c r="B6993" s="481">
        <v>99804.0</v>
      </c>
      <c r="C6993" s="482" t="s">
        <v>9313</v>
      </c>
      <c r="D6993" s="481" t="s">
        <v>1401</v>
      </c>
      <c r="E6993" s="481" t="s">
        <v>2466</v>
      </c>
      <c r="F6993" s="483">
        <v>5.1</v>
      </c>
    </row>
    <row r="6994" ht="15.75" customHeight="1" outlineLevel="1">
      <c r="A6994" s="155"/>
      <c r="B6994" s="481">
        <v>99805.0</v>
      </c>
      <c r="C6994" s="482" t="s">
        <v>9314</v>
      </c>
      <c r="D6994" s="481" t="s">
        <v>1401</v>
      </c>
      <c r="E6994" s="481" t="s">
        <v>2466</v>
      </c>
      <c r="F6994" s="483">
        <v>10.68</v>
      </c>
    </row>
    <row r="6995" ht="15.75" customHeight="1" outlineLevel="1">
      <c r="A6995" s="155"/>
      <c r="B6995" s="481">
        <v>99806.0</v>
      </c>
      <c r="C6995" s="482" t="s">
        <v>9315</v>
      </c>
      <c r="D6995" s="481" t="s">
        <v>1401</v>
      </c>
      <c r="E6995" s="481" t="s">
        <v>2944</v>
      </c>
      <c r="F6995" s="483">
        <v>0.81</v>
      </c>
    </row>
    <row r="6996" ht="15.75" customHeight="1" outlineLevel="1">
      <c r="A6996" s="155"/>
      <c r="B6996" s="481">
        <v>99807.0</v>
      </c>
      <c r="C6996" s="482" t="s">
        <v>9316</v>
      </c>
      <c r="D6996" s="481" t="s">
        <v>1401</v>
      </c>
      <c r="E6996" s="481" t="s">
        <v>2466</v>
      </c>
      <c r="F6996" s="483">
        <v>1.55</v>
      </c>
    </row>
    <row r="6997" ht="15.75" customHeight="1" outlineLevel="1">
      <c r="A6997" s="155"/>
      <c r="B6997" s="481">
        <v>99808.0</v>
      </c>
      <c r="C6997" s="482" t="s">
        <v>9317</v>
      </c>
      <c r="D6997" s="481" t="s">
        <v>1401</v>
      </c>
      <c r="E6997" s="481" t="s">
        <v>2466</v>
      </c>
      <c r="F6997" s="483">
        <v>3.77</v>
      </c>
    </row>
    <row r="6998" ht="15.75" customHeight="1" outlineLevel="1">
      <c r="A6998" s="155"/>
      <c r="B6998" s="481">
        <v>99809.0</v>
      </c>
      <c r="C6998" s="482" t="s">
        <v>9318</v>
      </c>
      <c r="D6998" s="481" t="s">
        <v>1401</v>
      </c>
      <c r="E6998" s="481" t="s">
        <v>2944</v>
      </c>
      <c r="F6998" s="483">
        <v>5.6</v>
      </c>
    </row>
    <row r="6999" ht="15.75" customHeight="1" outlineLevel="1">
      <c r="A6999" s="155"/>
      <c r="B6999" s="481">
        <v>99810.0</v>
      </c>
      <c r="C6999" s="482" t="s">
        <v>9319</v>
      </c>
      <c r="D6999" s="481" t="s">
        <v>1401</v>
      </c>
      <c r="E6999" s="481" t="s">
        <v>2466</v>
      </c>
      <c r="F6999" s="483">
        <v>6.97</v>
      </c>
    </row>
    <row r="7000" ht="15.75" customHeight="1" outlineLevel="1">
      <c r="A7000" s="155"/>
      <c r="B7000" s="481">
        <v>99811.0</v>
      </c>
      <c r="C7000" s="482" t="s">
        <v>9320</v>
      </c>
      <c r="D7000" s="481" t="s">
        <v>1401</v>
      </c>
      <c r="E7000" s="481" t="s">
        <v>2944</v>
      </c>
      <c r="F7000" s="483">
        <v>3.35</v>
      </c>
    </row>
    <row r="7001" ht="15.75" customHeight="1" outlineLevel="1">
      <c r="A7001" s="155"/>
      <c r="B7001" s="481">
        <v>99812.0</v>
      </c>
      <c r="C7001" s="482" t="s">
        <v>9321</v>
      </c>
      <c r="D7001" s="481" t="s">
        <v>1401</v>
      </c>
      <c r="E7001" s="481" t="s">
        <v>2944</v>
      </c>
      <c r="F7001" s="483">
        <v>1.07</v>
      </c>
    </row>
    <row r="7002" ht="15.75" customHeight="1" outlineLevel="1">
      <c r="A7002" s="155"/>
      <c r="B7002" s="481">
        <v>99813.0</v>
      </c>
      <c r="C7002" s="482" t="s">
        <v>9322</v>
      </c>
      <c r="D7002" s="481" t="s">
        <v>1401</v>
      </c>
      <c r="E7002" s="481" t="s">
        <v>2466</v>
      </c>
      <c r="F7002" s="483">
        <v>0.92</v>
      </c>
    </row>
    <row r="7003" ht="15.75" customHeight="1" outlineLevel="1">
      <c r="A7003" s="155"/>
      <c r="B7003" s="481">
        <v>99814.0</v>
      </c>
      <c r="C7003" s="482" t="s">
        <v>9323</v>
      </c>
      <c r="D7003" s="481" t="s">
        <v>1401</v>
      </c>
      <c r="E7003" s="481" t="s">
        <v>2466</v>
      </c>
      <c r="F7003" s="483">
        <v>1.83</v>
      </c>
    </row>
    <row r="7004" ht="15.75" customHeight="1" outlineLevel="1">
      <c r="A7004" s="155"/>
      <c r="B7004" s="481">
        <v>99815.0</v>
      </c>
      <c r="C7004" s="482" t="s">
        <v>9324</v>
      </c>
      <c r="D7004" s="481" t="s">
        <v>1403</v>
      </c>
      <c r="E7004" s="481" t="s">
        <v>2466</v>
      </c>
      <c r="F7004" s="483">
        <v>8.38</v>
      </c>
    </row>
    <row r="7005" ht="15.75" customHeight="1" outlineLevel="1">
      <c r="A7005" s="155"/>
      <c r="B7005" s="481">
        <v>99816.0</v>
      </c>
      <c r="C7005" s="482" t="s">
        <v>9325</v>
      </c>
      <c r="D7005" s="481" t="s">
        <v>1403</v>
      </c>
      <c r="E7005" s="481" t="s">
        <v>2466</v>
      </c>
      <c r="F7005" s="483">
        <v>8.89</v>
      </c>
    </row>
    <row r="7006" ht="15.75" customHeight="1" outlineLevel="1">
      <c r="A7006" s="155"/>
      <c r="B7006" s="481">
        <v>99817.0</v>
      </c>
      <c r="C7006" s="482" t="s">
        <v>9326</v>
      </c>
      <c r="D7006" s="481" t="s">
        <v>1403</v>
      </c>
      <c r="E7006" s="481" t="s">
        <v>2466</v>
      </c>
      <c r="F7006" s="483">
        <v>5.35</v>
      </c>
    </row>
    <row r="7007" ht="15.75" customHeight="1" outlineLevel="1">
      <c r="A7007" s="155"/>
      <c r="B7007" s="481">
        <v>99818.0</v>
      </c>
      <c r="C7007" s="482" t="s">
        <v>9327</v>
      </c>
      <c r="D7007" s="481" t="s">
        <v>1403</v>
      </c>
      <c r="E7007" s="481" t="s">
        <v>2466</v>
      </c>
      <c r="F7007" s="483">
        <v>5.35</v>
      </c>
    </row>
    <row r="7008" ht="15.75" customHeight="1" outlineLevel="1">
      <c r="A7008" s="155"/>
      <c r="B7008" s="481">
        <v>99819.0</v>
      </c>
      <c r="C7008" s="482" t="s">
        <v>9328</v>
      </c>
      <c r="D7008" s="481" t="s">
        <v>1401</v>
      </c>
      <c r="E7008" s="481" t="s">
        <v>2466</v>
      </c>
      <c r="F7008" s="483">
        <v>15.97</v>
      </c>
    </row>
    <row r="7009" ht="15.75" customHeight="1" outlineLevel="1">
      <c r="A7009" s="155"/>
      <c r="B7009" s="481">
        <v>99820.0</v>
      </c>
      <c r="C7009" s="482" t="s">
        <v>9329</v>
      </c>
      <c r="D7009" s="481" t="s">
        <v>1401</v>
      </c>
      <c r="E7009" s="481" t="s">
        <v>2466</v>
      </c>
      <c r="F7009" s="483">
        <v>1.89</v>
      </c>
    </row>
    <row r="7010" ht="15.75" customHeight="1" outlineLevel="1">
      <c r="A7010" s="155"/>
      <c r="B7010" s="481">
        <v>99821.0</v>
      </c>
      <c r="C7010" s="482" t="s">
        <v>9330</v>
      </c>
      <c r="D7010" s="481" t="s">
        <v>1401</v>
      </c>
      <c r="E7010" s="481" t="s">
        <v>2466</v>
      </c>
      <c r="F7010" s="483">
        <v>2.93</v>
      </c>
    </row>
    <row r="7011" ht="15.75" customHeight="1" outlineLevel="1">
      <c r="A7011" s="155"/>
      <c r="B7011" s="481">
        <v>99822.0</v>
      </c>
      <c r="C7011" s="482" t="s">
        <v>9331</v>
      </c>
      <c r="D7011" s="481" t="s">
        <v>1401</v>
      </c>
      <c r="E7011" s="481" t="s">
        <v>2944</v>
      </c>
      <c r="F7011" s="483">
        <v>0.95</v>
      </c>
    </row>
    <row r="7012" ht="15.75" customHeight="1" outlineLevel="1">
      <c r="A7012" s="155"/>
      <c r="B7012" s="481">
        <v>99823.0</v>
      </c>
      <c r="C7012" s="482" t="s">
        <v>9332</v>
      </c>
      <c r="D7012" s="481" t="s">
        <v>1401</v>
      </c>
      <c r="E7012" s="481" t="s">
        <v>2466</v>
      </c>
      <c r="F7012" s="483">
        <v>2.21</v>
      </c>
    </row>
    <row r="7013" ht="15.75" customHeight="1" outlineLevel="1">
      <c r="A7013" s="155"/>
      <c r="B7013" s="481">
        <v>99824.0</v>
      </c>
      <c r="C7013" s="482" t="s">
        <v>9333</v>
      </c>
      <c r="D7013" s="481" t="s">
        <v>1401</v>
      </c>
      <c r="E7013" s="481" t="s">
        <v>2466</v>
      </c>
      <c r="F7013" s="483">
        <v>2.41</v>
      </c>
    </row>
    <row r="7014" ht="15.75" customHeight="1" outlineLevel="1">
      <c r="A7014" s="155"/>
      <c r="B7014" s="481">
        <v>99825.0</v>
      </c>
      <c r="C7014" s="482" t="s">
        <v>9334</v>
      </c>
      <c r="D7014" s="481" t="s">
        <v>1401</v>
      </c>
      <c r="E7014" s="481" t="s">
        <v>2466</v>
      </c>
      <c r="F7014" s="483">
        <v>3.42</v>
      </c>
    </row>
    <row r="7015" ht="15.75" customHeight="1" outlineLevel="1">
      <c r="A7015" s="155"/>
      <c r="B7015" s="481">
        <v>99826.0</v>
      </c>
      <c r="C7015" s="482" t="s">
        <v>9335</v>
      </c>
      <c r="D7015" s="481" t="s">
        <v>1401</v>
      </c>
      <c r="E7015" s="481" t="s">
        <v>2944</v>
      </c>
      <c r="F7015" s="483">
        <v>1.46</v>
      </c>
    </row>
    <row r="7016" ht="15.75" customHeight="1" outlineLevel="1">
      <c r="A7016" s="155"/>
      <c r="B7016" s="481">
        <v>97013.0</v>
      </c>
      <c r="C7016" s="482" t="s">
        <v>9336</v>
      </c>
      <c r="D7016" s="481" t="s">
        <v>1440</v>
      </c>
      <c r="E7016" s="481" t="s">
        <v>2466</v>
      </c>
      <c r="F7016" s="483">
        <v>90.11</v>
      </c>
    </row>
    <row r="7017" ht="15.75" customHeight="1" outlineLevel="1">
      <c r="A7017" s="155"/>
      <c r="B7017" s="481">
        <v>97014.0</v>
      </c>
      <c r="C7017" s="482" t="s">
        <v>9337</v>
      </c>
      <c r="D7017" s="481" t="s">
        <v>1440</v>
      </c>
      <c r="E7017" s="481" t="s">
        <v>2466</v>
      </c>
      <c r="F7017" s="483">
        <v>65.99</v>
      </c>
    </row>
    <row r="7018" ht="15.75" customHeight="1" outlineLevel="1">
      <c r="A7018" s="155"/>
      <c r="B7018" s="481">
        <v>97015.0</v>
      </c>
      <c r="C7018" s="482" t="s">
        <v>9338</v>
      </c>
      <c r="D7018" s="481" t="s">
        <v>1440</v>
      </c>
      <c r="E7018" s="481" t="s">
        <v>2466</v>
      </c>
      <c r="F7018" s="483">
        <v>53.94</v>
      </c>
    </row>
    <row r="7019" ht="15.75" customHeight="1" outlineLevel="1">
      <c r="A7019" s="155"/>
      <c r="B7019" s="481">
        <v>97016.0</v>
      </c>
      <c r="C7019" s="482" t="s">
        <v>9339</v>
      </c>
      <c r="D7019" s="481" t="s">
        <v>1440</v>
      </c>
      <c r="E7019" s="481" t="s">
        <v>2466</v>
      </c>
      <c r="F7019" s="483">
        <v>55.37</v>
      </c>
    </row>
    <row r="7020" ht="15.75" customHeight="1" outlineLevel="1">
      <c r="A7020" s="155"/>
      <c r="B7020" s="481">
        <v>97017.0</v>
      </c>
      <c r="C7020" s="482" t="s">
        <v>9340</v>
      </c>
      <c r="D7020" s="481" t="s">
        <v>1440</v>
      </c>
      <c r="E7020" s="481" t="s">
        <v>2466</v>
      </c>
      <c r="F7020" s="483">
        <v>41.39</v>
      </c>
    </row>
    <row r="7021" ht="15.75" customHeight="1" outlineLevel="1">
      <c r="A7021" s="155"/>
      <c r="B7021" s="481">
        <v>97018.0</v>
      </c>
      <c r="C7021" s="482" t="s">
        <v>9341</v>
      </c>
      <c r="D7021" s="481" t="s">
        <v>1440</v>
      </c>
      <c r="E7021" s="481" t="s">
        <v>2466</v>
      </c>
      <c r="F7021" s="483">
        <v>34.45</v>
      </c>
    </row>
    <row r="7022" ht="15.75" customHeight="1" outlineLevel="1">
      <c r="A7022" s="155"/>
      <c r="B7022" s="481">
        <v>97031.0</v>
      </c>
      <c r="C7022" s="482" t="s">
        <v>9342</v>
      </c>
      <c r="D7022" s="481" t="s">
        <v>1440</v>
      </c>
      <c r="E7022" s="481" t="s">
        <v>2466</v>
      </c>
      <c r="F7022" s="483">
        <v>93.05</v>
      </c>
    </row>
    <row r="7023" ht="15.75" customHeight="1" outlineLevel="1">
      <c r="A7023" s="155"/>
      <c r="B7023" s="481">
        <v>97032.0</v>
      </c>
      <c r="C7023" s="482" t="s">
        <v>9343</v>
      </c>
      <c r="D7023" s="481" t="s">
        <v>1440</v>
      </c>
      <c r="E7023" s="481" t="s">
        <v>2466</v>
      </c>
      <c r="F7023" s="483">
        <v>56.09</v>
      </c>
    </row>
    <row r="7024" ht="15.75" customHeight="1" outlineLevel="1">
      <c r="A7024" s="155"/>
      <c r="B7024" s="481">
        <v>97033.0</v>
      </c>
      <c r="C7024" s="482" t="s">
        <v>9344</v>
      </c>
      <c r="D7024" s="481" t="s">
        <v>1440</v>
      </c>
      <c r="E7024" s="481" t="s">
        <v>2466</v>
      </c>
      <c r="F7024" s="483">
        <v>81.77</v>
      </c>
    </row>
    <row r="7025" ht="15.75" customHeight="1" outlineLevel="1">
      <c r="A7025" s="155"/>
      <c r="B7025" s="481">
        <v>97034.0</v>
      </c>
      <c r="C7025" s="482" t="s">
        <v>9345</v>
      </c>
      <c r="D7025" s="481" t="s">
        <v>1440</v>
      </c>
      <c r="E7025" s="481" t="s">
        <v>2466</v>
      </c>
      <c r="F7025" s="483">
        <v>52.74</v>
      </c>
    </row>
    <row r="7026" ht="15.75" customHeight="1" outlineLevel="1">
      <c r="A7026" s="155"/>
      <c r="B7026" s="481">
        <v>97039.0</v>
      </c>
      <c r="C7026" s="482" t="s">
        <v>9346</v>
      </c>
      <c r="D7026" s="481" t="s">
        <v>1401</v>
      </c>
      <c r="E7026" s="481" t="s">
        <v>2466</v>
      </c>
      <c r="F7026" s="483">
        <v>101.44</v>
      </c>
    </row>
    <row r="7027" ht="15.75" customHeight="1" outlineLevel="1">
      <c r="A7027" s="155"/>
      <c r="B7027" s="481">
        <v>97040.0</v>
      </c>
      <c r="C7027" s="482" t="s">
        <v>9347</v>
      </c>
      <c r="D7027" s="481" t="s">
        <v>1401</v>
      </c>
      <c r="E7027" s="481" t="s">
        <v>2466</v>
      </c>
      <c r="F7027" s="483">
        <v>18.68</v>
      </c>
    </row>
    <row r="7028" ht="15.75" customHeight="1" outlineLevel="1">
      <c r="A7028" s="155"/>
      <c r="B7028" s="481">
        <v>97041.0</v>
      </c>
      <c r="C7028" s="482" t="s">
        <v>9348</v>
      </c>
      <c r="D7028" s="481" t="s">
        <v>1401</v>
      </c>
      <c r="E7028" s="481" t="s">
        <v>2466</v>
      </c>
      <c r="F7028" s="483">
        <v>185.04</v>
      </c>
    </row>
    <row r="7029" ht="15.75" customHeight="1" outlineLevel="1">
      <c r="A7029" s="155"/>
      <c r="B7029" s="481">
        <v>97046.0</v>
      </c>
      <c r="C7029" s="482" t="s">
        <v>9349</v>
      </c>
      <c r="D7029" s="481" t="s">
        <v>1401</v>
      </c>
      <c r="E7029" s="481" t="s">
        <v>2318</v>
      </c>
      <c r="F7029" s="483">
        <v>0.32</v>
      </c>
    </row>
    <row r="7030" ht="15.75" customHeight="1" outlineLevel="1">
      <c r="A7030" s="155"/>
      <c r="B7030" s="481">
        <v>97047.0</v>
      </c>
      <c r="C7030" s="482" t="s">
        <v>9350</v>
      </c>
      <c r="D7030" s="481" t="s">
        <v>1401</v>
      </c>
      <c r="E7030" s="481" t="s">
        <v>2318</v>
      </c>
      <c r="F7030" s="483">
        <v>0.13</v>
      </c>
    </row>
    <row r="7031" ht="15.75" customHeight="1" outlineLevel="1">
      <c r="A7031" s="155"/>
      <c r="B7031" s="481">
        <v>97048.0</v>
      </c>
      <c r="C7031" s="482" t="s">
        <v>9351</v>
      </c>
      <c r="D7031" s="481" t="s">
        <v>1401</v>
      </c>
      <c r="E7031" s="481" t="s">
        <v>2318</v>
      </c>
      <c r="F7031" s="483">
        <v>0.09</v>
      </c>
    </row>
    <row r="7032" ht="15.75" customHeight="1" outlineLevel="1">
      <c r="A7032" s="155"/>
      <c r="B7032" s="481">
        <v>97054.0</v>
      </c>
      <c r="C7032" s="482" t="s">
        <v>9352</v>
      </c>
      <c r="D7032" s="481" t="s">
        <v>1403</v>
      </c>
      <c r="E7032" s="481" t="s">
        <v>2466</v>
      </c>
      <c r="F7032" s="483">
        <v>27.7</v>
      </c>
    </row>
    <row r="7033" ht="15.75" customHeight="1" outlineLevel="1">
      <c r="A7033" s="155"/>
      <c r="B7033" s="481">
        <v>97062.0</v>
      </c>
      <c r="C7033" s="482" t="s">
        <v>9353</v>
      </c>
      <c r="D7033" s="481" t="s">
        <v>1401</v>
      </c>
      <c r="E7033" s="481" t="s">
        <v>2466</v>
      </c>
      <c r="F7033" s="483">
        <v>6.79</v>
      </c>
    </row>
    <row r="7034" ht="15.75" customHeight="1" outlineLevel="1">
      <c r="A7034" s="155"/>
      <c r="B7034" s="481">
        <v>97063.0</v>
      </c>
      <c r="C7034" s="482" t="s">
        <v>9354</v>
      </c>
      <c r="D7034" s="481" t="s">
        <v>1401</v>
      </c>
      <c r="E7034" s="481" t="s">
        <v>2466</v>
      </c>
      <c r="F7034" s="483">
        <v>16.66</v>
      </c>
    </row>
    <row r="7035" ht="15.75" customHeight="1" outlineLevel="1">
      <c r="A7035" s="155"/>
      <c r="B7035" s="481">
        <v>97064.0</v>
      </c>
      <c r="C7035" s="482" t="s">
        <v>9355</v>
      </c>
      <c r="D7035" s="481" t="s">
        <v>1440</v>
      </c>
      <c r="E7035" s="481" t="s">
        <v>2466</v>
      </c>
      <c r="F7035" s="483">
        <v>23.34</v>
      </c>
    </row>
    <row r="7036" ht="15.75" customHeight="1" outlineLevel="1">
      <c r="A7036" s="155"/>
      <c r="B7036" s="481">
        <v>97065.0</v>
      </c>
      <c r="C7036" s="482" t="s">
        <v>9356</v>
      </c>
      <c r="D7036" s="481" t="s">
        <v>1423</v>
      </c>
      <c r="E7036" s="481" t="s">
        <v>2466</v>
      </c>
      <c r="F7036" s="483">
        <v>11.2</v>
      </c>
    </row>
    <row r="7037" ht="15.75" customHeight="1" outlineLevel="1">
      <c r="A7037" s="155"/>
      <c r="B7037" s="481">
        <v>97066.0</v>
      </c>
      <c r="C7037" s="482" t="s">
        <v>9357</v>
      </c>
      <c r="D7037" s="481" t="s">
        <v>1401</v>
      </c>
      <c r="E7037" s="481" t="s">
        <v>2318</v>
      </c>
      <c r="F7037" s="483">
        <v>368.29</v>
      </c>
    </row>
    <row r="7038" ht="15.75" customHeight="1" outlineLevel="1">
      <c r="A7038" s="155"/>
      <c r="B7038" s="481">
        <v>97067.0</v>
      </c>
      <c r="C7038" s="482" t="s">
        <v>9358</v>
      </c>
      <c r="D7038" s="481" t="s">
        <v>1440</v>
      </c>
      <c r="E7038" s="481" t="s">
        <v>2466</v>
      </c>
      <c r="F7038" s="483">
        <v>569.55</v>
      </c>
    </row>
    <row r="7039" ht="15.75" customHeight="1" outlineLevel="1">
      <c r="A7039" s="155"/>
      <c r="B7039" s="481">
        <v>105103.0</v>
      </c>
      <c r="C7039" s="482" t="s">
        <v>9359</v>
      </c>
      <c r="D7039" s="481" t="s">
        <v>1440</v>
      </c>
      <c r="E7039" s="481" t="s">
        <v>2466</v>
      </c>
      <c r="F7039" s="483">
        <v>65.79</v>
      </c>
    </row>
    <row r="7040" ht="15.75" customHeight="1" outlineLevel="1">
      <c r="A7040" s="155"/>
      <c r="B7040" s="481">
        <v>105104.0</v>
      </c>
      <c r="C7040" s="482" t="s">
        <v>9360</v>
      </c>
      <c r="D7040" s="481" t="s">
        <v>1403</v>
      </c>
      <c r="E7040" s="481" t="s">
        <v>2318</v>
      </c>
      <c r="F7040" s="483">
        <v>3994.64</v>
      </c>
    </row>
    <row r="7041" ht="15.75" customHeight="1" outlineLevel="1">
      <c r="A7041" s="155"/>
      <c r="B7041" s="481">
        <v>105105.0</v>
      </c>
      <c r="C7041" s="482" t="s">
        <v>9361</v>
      </c>
      <c r="D7041" s="481" t="s">
        <v>1440</v>
      </c>
      <c r="E7041" s="481" t="s">
        <v>2466</v>
      </c>
      <c r="F7041" s="483">
        <v>46.2</v>
      </c>
    </row>
    <row r="7042" ht="15.75" customHeight="1" outlineLevel="1">
      <c r="A7042" s="155"/>
      <c r="B7042" s="481">
        <v>105106.0</v>
      </c>
      <c r="C7042" s="482" t="s">
        <v>9362</v>
      </c>
      <c r="D7042" s="481" t="s">
        <v>1403</v>
      </c>
      <c r="E7042" s="481" t="s">
        <v>2466</v>
      </c>
      <c r="F7042" s="483">
        <v>1497.63</v>
      </c>
    </row>
    <row r="7043" ht="15.75" customHeight="1" outlineLevel="1">
      <c r="A7043" s="155"/>
      <c r="B7043" s="481">
        <v>105107.0</v>
      </c>
      <c r="C7043" s="482" t="s">
        <v>9363</v>
      </c>
      <c r="D7043" s="481" t="s">
        <v>1403</v>
      </c>
      <c r="E7043" s="481" t="s">
        <v>2466</v>
      </c>
      <c r="F7043" s="483">
        <v>2211.39</v>
      </c>
    </row>
    <row r="7044" ht="15.75" customHeight="1" outlineLevel="1">
      <c r="A7044" s="155"/>
      <c r="B7044" s="481">
        <v>105110.0</v>
      </c>
      <c r="C7044" s="482" t="s">
        <v>9364</v>
      </c>
      <c r="D7044" s="481" t="s">
        <v>1440</v>
      </c>
      <c r="E7044" s="481" t="s">
        <v>2466</v>
      </c>
      <c r="F7044" s="483">
        <v>145.94</v>
      </c>
    </row>
    <row r="7045" ht="15.75" customHeight="1" outlineLevel="1">
      <c r="A7045" s="155"/>
      <c r="B7045" s="481">
        <v>105111.0</v>
      </c>
      <c r="C7045" s="482" t="s">
        <v>9365</v>
      </c>
      <c r="D7045" s="481" t="s">
        <v>1403</v>
      </c>
      <c r="E7045" s="481" t="s">
        <v>2318</v>
      </c>
      <c r="F7045" s="483">
        <v>15659.75</v>
      </c>
    </row>
    <row r="7046" ht="15.75" customHeight="1" outlineLevel="1">
      <c r="A7046" s="155"/>
      <c r="B7046" s="481">
        <v>105112.0</v>
      </c>
      <c r="C7046" s="482" t="s">
        <v>9366</v>
      </c>
      <c r="D7046" s="481" t="s">
        <v>1440</v>
      </c>
      <c r="E7046" s="481" t="s">
        <v>2466</v>
      </c>
      <c r="F7046" s="483">
        <v>121.85</v>
      </c>
    </row>
    <row r="7047" ht="15.75" customHeight="1" outlineLevel="1">
      <c r="A7047" s="155"/>
      <c r="B7047" s="481">
        <v>97621.0</v>
      </c>
      <c r="C7047" s="482" t="s">
        <v>9367</v>
      </c>
      <c r="D7047" s="481" t="s">
        <v>1423</v>
      </c>
      <c r="E7047" s="481" t="s">
        <v>2944</v>
      </c>
      <c r="F7047" s="483">
        <v>110.14</v>
      </c>
    </row>
    <row r="7048" ht="15.75" customHeight="1" outlineLevel="1">
      <c r="A7048" s="155"/>
      <c r="B7048" s="481">
        <v>97622.0</v>
      </c>
      <c r="C7048" s="482" t="s">
        <v>9368</v>
      </c>
      <c r="D7048" s="481" t="s">
        <v>1423</v>
      </c>
      <c r="E7048" s="481" t="s">
        <v>2944</v>
      </c>
      <c r="F7048" s="483">
        <v>53.68</v>
      </c>
    </row>
    <row r="7049" ht="15.75" customHeight="1" outlineLevel="1">
      <c r="A7049" s="155"/>
      <c r="B7049" s="481">
        <v>97623.0</v>
      </c>
      <c r="C7049" s="482" t="s">
        <v>9369</v>
      </c>
      <c r="D7049" s="481" t="s">
        <v>1423</v>
      </c>
      <c r="E7049" s="481" t="s">
        <v>2944</v>
      </c>
      <c r="F7049" s="483">
        <v>164.45</v>
      </c>
    </row>
    <row r="7050" ht="15.75" customHeight="1" outlineLevel="1">
      <c r="A7050" s="155"/>
      <c r="B7050" s="481">
        <v>97624.0</v>
      </c>
      <c r="C7050" s="482" t="s">
        <v>9370</v>
      </c>
      <c r="D7050" s="481" t="s">
        <v>1423</v>
      </c>
      <c r="E7050" s="481" t="s">
        <v>2944</v>
      </c>
      <c r="F7050" s="483">
        <v>100.92</v>
      </c>
    </row>
    <row r="7051" ht="15.75" customHeight="1" outlineLevel="1">
      <c r="A7051" s="155"/>
      <c r="B7051" s="481">
        <v>97625.0</v>
      </c>
      <c r="C7051" s="482" t="s">
        <v>9371</v>
      </c>
      <c r="D7051" s="481" t="s">
        <v>1423</v>
      </c>
      <c r="E7051" s="481" t="s">
        <v>2318</v>
      </c>
      <c r="F7051" s="483">
        <v>50.25</v>
      </c>
    </row>
    <row r="7052" ht="15.75" customHeight="1" outlineLevel="1">
      <c r="A7052" s="155"/>
      <c r="B7052" s="481">
        <v>97626.0</v>
      </c>
      <c r="C7052" s="482" t="s">
        <v>9372</v>
      </c>
      <c r="D7052" s="481" t="s">
        <v>1423</v>
      </c>
      <c r="E7052" s="481" t="s">
        <v>2944</v>
      </c>
      <c r="F7052" s="483">
        <v>539.5</v>
      </c>
    </row>
    <row r="7053" ht="15.75" customHeight="1" outlineLevel="1">
      <c r="A7053" s="155"/>
      <c r="B7053" s="481">
        <v>97627.0</v>
      </c>
      <c r="C7053" s="482" t="s">
        <v>9373</v>
      </c>
      <c r="D7053" s="481" t="s">
        <v>1423</v>
      </c>
      <c r="E7053" s="481" t="s">
        <v>2466</v>
      </c>
      <c r="F7053" s="483">
        <v>154.71</v>
      </c>
    </row>
    <row r="7054" ht="15.75" customHeight="1" outlineLevel="1">
      <c r="A7054" s="155"/>
      <c r="B7054" s="481">
        <v>97628.0</v>
      </c>
      <c r="C7054" s="482" t="s">
        <v>9374</v>
      </c>
      <c r="D7054" s="481" t="s">
        <v>1423</v>
      </c>
      <c r="E7054" s="481" t="s">
        <v>2944</v>
      </c>
      <c r="F7054" s="483">
        <v>251.26</v>
      </c>
    </row>
    <row r="7055" ht="15.75" customHeight="1" outlineLevel="1">
      <c r="A7055" s="155"/>
      <c r="B7055" s="481">
        <v>97629.0</v>
      </c>
      <c r="C7055" s="482" t="s">
        <v>9375</v>
      </c>
      <c r="D7055" s="481" t="s">
        <v>1423</v>
      </c>
      <c r="E7055" s="481" t="s">
        <v>2466</v>
      </c>
      <c r="F7055" s="483">
        <v>72.04</v>
      </c>
    </row>
    <row r="7056" ht="15.75" customHeight="1" outlineLevel="1">
      <c r="A7056" s="155"/>
      <c r="B7056" s="481">
        <v>97631.0</v>
      </c>
      <c r="C7056" s="482" t="s">
        <v>9376</v>
      </c>
      <c r="D7056" s="481" t="s">
        <v>1401</v>
      </c>
      <c r="E7056" s="481" t="s">
        <v>2944</v>
      </c>
      <c r="F7056" s="483">
        <v>10.8</v>
      </c>
    </row>
    <row r="7057" ht="15.75" customHeight="1" outlineLevel="1">
      <c r="A7057" s="155"/>
      <c r="B7057" s="481">
        <v>97632.0</v>
      </c>
      <c r="C7057" s="482" t="s">
        <v>9377</v>
      </c>
      <c r="D7057" s="481" t="s">
        <v>1440</v>
      </c>
      <c r="E7057" s="481" t="s">
        <v>2466</v>
      </c>
      <c r="F7057" s="483">
        <v>2.47</v>
      </c>
    </row>
    <row r="7058" ht="15.75" customHeight="1" outlineLevel="1">
      <c r="A7058" s="155"/>
      <c r="B7058" s="481">
        <v>97633.0</v>
      </c>
      <c r="C7058" s="482" t="s">
        <v>9378</v>
      </c>
      <c r="D7058" s="481" t="s">
        <v>1401</v>
      </c>
      <c r="E7058" s="481" t="s">
        <v>2466</v>
      </c>
      <c r="F7058" s="483">
        <v>21.58</v>
      </c>
    </row>
    <row r="7059" ht="15.75" customHeight="1" outlineLevel="1">
      <c r="A7059" s="155"/>
      <c r="B7059" s="481">
        <v>97634.0</v>
      </c>
      <c r="C7059" s="482" t="s">
        <v>9379</v>
      </c>
      <c r="D7059" s="481" t="s">
        <v>1401</v>
      </c>
      <c r="E7059" s="481" t="s">
        <v>2466</v>
      </c>
      <c r="F7059" s="483">
        <v>6.0</v>
      </c>
    </row>
    <row r="7060" ht="15.75" customHeight="1" outlineLevel="1">
      <c r="A7060" s="155"/>
      <c r="B7060" s="481">
        <v>97635.0</v>
      </c>
      <c r="C7060" s="482" t="s">
        <v>9380</v>
      </c>
      <c r="D7060" s="481" t="s">
        <v>1401</v>
      </c>
      <c r="E7060" s="481" t="s">
        <v>2466</v>
      </c>
      <c r="F7060" s="483">
        <v>15.6</v>
      </c>
    </row>
    <row r="7061" ht="15.75" customHeight="1" outlineLevel="1">
      <c r="A7061" s="155"/>
      <c r="B7061" s="481">
        <v>97636.0</v>
      </c>
      <c r="C7061" s="482" t="s">
        <v>9381</v>
      </c>
      <c r="D7061" s="481" t="s">
        <v>1401</v>
      </c>
      <c r="E7061" s="481" t="s">
        <v>2318</v>
      </c>
      <c r="F7061" s="483">
        <v>20.8</v>
      </c>
    </row>
    <row r="7062" ht="15.75" customHeight="1" outlineLevel="1">
      <c r="A7062" s="155"/>
      <c r="B7062" s="481">
        <v>97637.0</v>
      </c>
      <c r="C7062" s="482" t="s">
        <v>9382</v>
      </c>
      <c r="D7062" s="481" t="s">
        <v>1401</v>
      </c>
      <c r="E7062" s="481" t="s">
        <v>2466</v>
      </c>
      <c r="F7062" s="483">
        <v>2.68</v>
      </c>
    </row>
    <row r="7063" ht="15.75" customHeight="1" outlineLevel="1">
      <c r="A7063" s="155"/>
      <c r="B7063" s="481">
        <v>97638.0</v>
      </c>
      <c r="C7063" s="482" t="s">
        <v>9383</v>
      </c>
      <c r="D7063" s="481" t="s">
        <v>1401</v>
      </c>
      <c r="E7063" s="481" t="s">
        <v>2466</v>
      </c>
      <c r="F7063" s="483">
        <v>7.81</v>
      </c>
    </row>
    <row r="7064" ht="15.75" customHeight="1" outlineLevel="1">
      <c r="A7064" s="155"/>
      <c r="B7064" s="481">
        <v>97639.0</v>
      </c>
      <c r="C7064" s="482" t="s">
        <v>9384</v>
      </c>
      <c r="D7064" s="481" t="s">
        <v>1401</v>
      </c>
      <c r="E7064" s="481" t="s">
        <v>2944</v>
      </c>
      <c r="F7064" s="483">
        <v>19.49</v>
      </c>
    </row>
    <row r="7065" ht="15.75" customHeight="1" outlineLevel="1">
      <c r="A7065" s="155"/>
      <c r="B7065" s="481">
        <v>97640.0</v>
      </c>
      <c r="C7065" s="482" t="s">
        <v>9385</v>
      </c>
      <c r="D7065" s="481" t="s">
        <v>1401</v>
      </c>
      <c r="E7065" s="481" t="s">
        <v>2466</v>
      </c>
      <c r="F7065" s="483">
        <v>1.82</v>
      </c>
    </row>
    <row r="7066" ht="15.75" customHeight="1" outlineLevel="1">
      <c r="A7066" s="155"/>
      <c r="B7066" s="481">
        <v>97641.0</v>
      </c>
      <c r="C7066" s="482" t="s">
        <v>9386</v>
      </c>
      <c r="D7066" s="481" t="s">
        <v>1401</v>
      </c>
      <c r="E7066" s="481" t="s">
        <v>2466</v>
      </c>
      <c r="F7066" s="483">
        <v>2.75</v>
      </c>
    </row>
    <row r="7067" ht="15.75" customHeight="1" outlineLevel="1">
      <c r="A7067" s="155"/>
      <c r="B7067" s="481">
        <v>97642.0</v>
      </c>
      <c r="C7067" s="482" t="s">
        <v>9387</v>
      </c>
      <c r="D7067" s="481" t="s">
        <v>1401</v>
      </c>
      <c r="E7067" s="481" t="s">
        <v>2466</v>
      </c>
      <c r="F7067" s="483">
        <v>2.61</v>
      </c>
    </row>
    <row r="7068" ht="15.75" customHeight="1" outlineLevel="1">
      <c r="A7068" s="155"/>
      <c r="B7068" s="481">
        <v>97643.0</v>
      </c>
      <c r="C7068" s="482" t="s">
        <v>9388</v>
      </c>
      <c r="D7068" s="481" t="s">
        <v>1401</v>
      </c>
      <c r="E7068" s="481" t="s">
        <v>2944</v>
      </c>
      <c r="F7068" s="483">
        <v>23.9</v>
      </c>
    </row>
    <row r="7069" ht="15.75" customHeight="1" outlineLevel="1">
      <c r="A7069" s="155"/>
      <c r="B7069" s="481">
        <v>97644.0</v>
      </c>
      <c r="C7069" s="482" t="s">
        <v>9389</v>
      </c>
      <c r="D7069" s="481" t="s">
        <v>1401</v>
      </c>
      <c r="E7069" s="481" t="s">
        <v>2944</v>
      </c>
      <c r="F7069" s="483">
        <v>9.02</v>
      </c>
    </row>
    <row r="7070" ht="15.75" customHeight="1" outlineLevel="1">
      <c r="A7070" s="155"/>
      <c r="B7070" s="481">
        <v>97645.0</v>
      </c>
      <c r="C7070" s="482" t="s">
        <v>9390</v>
      </c>
      <c r="D7070" s="481" t="s">
        <v>1401</v>
      </c>
      <c r="E7070" s="481" t="s">
        <v>2944</v>
      </c>
      <c r="F7070" s="483">
        <v>23.31</v>
      </c>
    </row>
    <row r="7071" ht="15.75" customHeight="1" outlineLevel="1">
      <c r="A7071" s="155"/>
      <c r="B7071" s="481">
        <v>97647.0</v>
      </c>
      <c r="C7071" s="482" t="s">
        <v>9391</v>
      </c>
      <c r="D7071" s="481" t="s">
        <v>1401</v>
      </c>
      <c r="E7071" s="481" t="s">
        <v>2466</v>
      </c>
      <c r="F7071" s="483">
        <v>3.36</v>
      </c>
    </row>
    <row r="7072" ht="15.75" customHeight="1" outlineLevel="1">
      <c r="A7072" s="155"/>
      <c r="B7072" s="481">
        <v>97648.0</v>
      </c>
      <c r="C7072" s="482" t="s">
        <v>9392</v>
      </c>
      <c r="D7072" s="481" t="s">
        <v>1401</v>
      </c>
      <c r="E7072" s="481" t="s">
        <v>2466</v>
      </c>
      <c r="F7072" s="483">
        <v>1.92</v>
      </c>
    </row>
    <row r="7073" ht="15.75" customHeight="1" outlineLevel="1">
      <c r="A7073" s="155"/>
      <c r="B7073" s="481">
        <v>97649.0</v>
      </c>
      <c r="C7073" s="482" t="s">
        <v>9393</v>
      </c>
      <c r="D7073" s="481" t="s">
        <v>1401</v>
      </c>
      <c r="E7073" s="481" t="s">
        <v>2318</v>
      </c>
      <c r="F7073" s="483">
        <v>4.28</v>
      </c>
    </row>
    <row r="7074" ht="15.75" customHeight="1" outlineLevel="1">
      <c r="A7074" s="155"/>
      <c r="B7074" s="481">
        <v>97650.0</v>
      </c>
      <c r="C7074" s="482" t="s">
        <v>9394</v>
      </c>
      <c r="D7074" s="481" t="s">
        <v>1401</v>
      </c>
      <c r="E7074" s="481" t="s">
        <v>2466</v>
      </c>
      <c r="F7074" s="483">
        <v>7.24</v>
      </c>
    </row>
    <row r="7075" ht="15.75" customHeight="1" outlineLevel="1">
      <c r="A7075" s="155"/>
      <c r="B7075" s="481">
        <v>97651.0</v>
      </c>
      <c r="C7075" s="482" t="s">
        <v>9395</v>
      </c>
      <c r="D7075" s="481" t="s">
        <v>1403</v>
      </c>
      <c r="E7075" s="481" t="s">
        <v>2466</v>
      </c>
      <c r="F7075" s="483">
        <v>78.92</v>
      </c>
    </row>
    <row r="7076" ht="15.75" customHeight="1" outlineLevel="1">
      <c r="A7076" s="155"/>
      <c r="B7076" s="481">
        <v>97652.0</v>
      </c>
      <c r="C7076" s="482" t="s">
        <v>9396</v>
      </c>
      <c r="D7076" s="481" t="s">
        <v>1403</v>
      </c>
      <c r="E7076" s="481" t="s">
        <v>2466</v>
      </c>
      <c r="F7076" s="483">
        <v>178.91</v>
      </c>
    </row>
    <row r="7077" ht="15.75" customHeight="1" outlineLevel="1">
      <c r="A7077" s="155"/>
      <c r="B7077" s="481">
        <v>97653.0</v>
      </c>
      <c r="C7077" s="482" t="s">
        <v>9397</v>
      </c>
      <c r="D7077" s="481" t="s">
        <v>1403</v>
      </c>
      <c r="E7077" s="481" t="s">
        <v>2318</v>
      </c>
      <c r="F7077" s="483">
        <v>135.7</v>
      </c>
    </row>
    <row r="7078" ht="15.75" customHeight="1" outlineLevel="1">
      <c r="A7078" s="155"/>
      <c r="B7078" s="481">
        <v>97654.0</v>
      </c>
      <c r="C7078" s="482" t="s">
        <v>9398</v>
      </c>
      <c r="D7078" s="481" t="s">
        <v>1403</v>
      </c>
      <c r="E7078" s="481" t="s">
        <v>2318</v>
      </c>
      <c r="F7078" s="483">
        <v>168.43</v>
      </c>
    </row>
    <row r="7079" ht="15.75" customHeight="1" outlineLevel="1">
      <c r="A7079" s="155"/>
      <c r="B7079" s="481">
        <v>97655.0</v>
      </c>
      <c r="C7079" s="482" t="s">
        <v>9399</v>
      </c>
      <c r="D7079" s="481" t="s">
        <v>1401</v>
      </c>
      <c r="E7079" s="481" t="s">
        <v>2466</v>
      </c>
      <c r="F7079" s="483">
        <v>41.62</v>
      </c>
    </row>
    <row r="7080" ht="15.75" customHeight="1" outlineLevel="1">
      <c r="A7080" s="155"/>
      <c r="B7080" s="481">
        <v>97656.0</v>
      </c>
      <c r="C7080" s="482" t="s">
        <v>9400</v>
      </c>
      <c r="D7080" s="481" t="s">
        <v>1403</v>
      </c>
      <c r="E7080" s="481" t="s">
        <v>2466</v>
      </c>
      <c r="F7080" s="483">
        <v>370.58</v>
      </c>
    </row>
    <row r="7081" ht="15.75" customHeight="1" outlineLevel="1">
      <c r="A7081" s="155"/>
      <c r="B7081" s="481">
        <v>97657.0</v>
      </c>
      <c r="C7081" s="482" t="s">
        <v>9401</v>
      </c>
      <c r="D7081" s="481" t="s">
        <v>1403</v>
      </c>
      <c r="E7081" s="481" t="s">
        <v>2466</v>
      </c>
      <c r="F7081" s="483">
        <v>734.53</v>
      </c>
    </row>
    <row r="7082" ht="15.75" customHeight="1" outlineLevel="1">
      <c r="A7082" s="155"/>
      <c r="B7082" s="481">
        <v>97658.0</v>
      </c>
      <c r="C7082" s="482" t="s">
        <v>9402</v>
      </c>
      <c r="D7082" s="481" t="s">
        <v>1403</v>
      </c>
      <c r="E7082" s="481" t="s">
        <v>2318</v>
      </c>
      <c r="F7082" s="483">
        <v>223.72</v>
      </c>
    </row>
    <row r="7083" ht="15.75" customHeight="1" outlineLevel="1">
      <c r="A7083" s="155"/>
      <c r="B7083" s="481">
        <v>97659.0</v>
      </c>
      <c r="C7083" s="482" t="s">
        <v>9403</v>
      </c>
      <c r="D7083" s="481" t="s">
        <v>1403</v>
      </c>
      <c r="E7083" s="481" t="s">
        <v>2318</v>
      </c>
      <c r="F7083" s="483">
        <v>315.55</v>
      </c>
    </row>
    <row r="7084" ht="15.75" customHeight="1" outlineLevel="1">
      <c r="A7084" s="155"/>
      <c r="B7084" s="481">
        <v>97660.0</v>
      </c>
      <c r="C7084" s="482" t="s">
        <v>9404</v>
      </c>
      <c r="D7084" s="481" t="s">
        <v>1403</v>
      </c>
      <c r="E7084" s="481" t="s">
        <v>2944</v>
      </c>
      <c r="F7084" s="483">
        <v>0.63</v>
      </c>
    </row>
    <row r="7085" ht="15.75" customHeight="1" outlineLevel="1">
      <c r="A7085" s="155"/>
      <c r="B7085" s="481">
        <v>97661.0</v>
      </c>
      <c r="C7085" s="482" t="s">
        <v>9405</v>
      </c>
      <c r="D7085" s="481" t="s">
        <v>1440</v>
      </c>
      <c r="E7085" s="481" t="s">
        <v>2944</v>
      </c>
      <c r="F7085" s="483">
        <v>0.67</v>
      </c>
    </row>
    <row r="7086" ht="15.75" customHeight="1" outlineLevel="1">
      <c r="A7086" s="155"/>
      <c r="B7086" s="481">
        <v>97662.0</v>
      </c>
      <c r="C7086" s="482" t="s">
        <v>9406</v>
      </c>
      <c r="D7086" s="481" t="s">
        <v>1440</v>
      </c>
      <c r="E7086" s="481" t="s">
        <v>2944</v>
      </c>
      <c r="F7086" s="483">
        <v>0.48</v>
      </c>
    </row>
    <row r="7087" ht="15.75" customHeight="1" outlineLevel="1">
      <c r="A7087" s="155"/>
      <c r="B7087" s="481">
        <v>97663.0</v>
      </c>
      <c r="C7087" s="482" t="s">
        <v>9407</v>
      </c>
      <c r="D7087" s="481" t="s">
        <v>1403</v>
      </c>
      <c r="E7087" s="481" t="s">
        <v>2944</v>
      </c>
      <c r="F7087" s="483">
        <v>12.01</v>
      </c>
    </row>
    <row r="7088" ht="15.75" customHeight="1" outlineLevel="1">
      <c r="A7088" s="155"/>
      <c r="B7088" s="481">
        <v>97664.0</v>
      </c>
      <c r="C7088" s="482" t="s">
        <v>9408</v>
      </c>
      <c r="D7088" s="481" t="s">
        <v>1403</v>
      </c>
      <c r="E7088" s="481" t="s">
        <v>2944</v>
      </c>
      <c r="F7088" s="483">
        <v>1.5</v>
      </c>
    </row>
    <row r="7089" ht="15.75" customHeight="1" outlineLevel="1">
      <c r="A7089" s="155"/>
      <c r="B7089" s="481">
        <v>97665.0</v>
      </c>
      <c r="C7089" s="482" t="s">
        <v>9409</v>
      </c>
      <c r="D7089" s="481" t="s">
        <v>1403</v>
      </c>
      <c r="E7089" s="481" t="s">
        <v>2944</v>
      </c>
      <c r="F7089" s="483">
        <v>1.71</v>
      </c>
    </row>
    <row r="7090" ht="15.75" customHeight="1" outlineLevel="1">
      <c r="A7090" s="155"/>
      <c r="B7090" s="481">
        <v>97666.0</v>
      </c>
      <c r="C7090" s="482" t="s">
        <v>9410</v>
      </c>
      <c r="D7090" s="481" t="s">
        <v>1403</v>
      </c>
      <c r="E7090" s="481" t="s">
        <v>2944</v>
      </c>
      <c r="F7090" s="483">
        <v>8.75</v>
      </c>
    </row>
    <row r="7091" ht="15.75" customHeight="1" outlineLevel="1">
      <c r="A7091" s="155"/>
      <c r="B7091" s="481">
        <v>104789.0</v>
      </c>
      <c r="C7091" s="482" t="s">
        <v>9411</v>
      </c>
      <c r="D7091" s="481" t="s">
        <v>1423</v>
      </c>
      <c r="E7091" s="481" t="s">
        <v>2944</v>
      </c>
      <c r="F7091" s="483">
        <v>188.92</v>
      </c>
    </row>
    <row r="7092" ht="15.75" customHeight="1" outlineLevel="1">
      <c r="A7092" s="155"/>
      <c r="B7092" s="481">
        <v>104790.0</v>
      </c>
      <c r="C7092" s="482" t="s">
        <v>9412</v>
      </c>
      <c r="D7092" s="481" t="s">
        <v>1423</v>
      </c>
      <c r="E7092" s="481" t="s">
        <v>2318</v>
      </c>
      <c r="F7092" s="483">
        <v>99.62</v>
      </c>
    </row>
    <row r="7093" ht="15.75" customHeight="1" outlineLevel="1">
      <c r="A7093" s="155"/>
      <c r="B7093" s="481">
        <v>104791.0</v>
      </c>
      <c r="C7093" s="482" t="s">
        <v>9413</v>
      </c>
      <c r="D7093" s="481" t="s">
        <v>1401</v>
      </c>
      <c r="E7093" s="481" t="s">
        <v>2466</v>
      </c>
      <c r="F7093" s="483">
        <v>5.29</v>
      </c>
    </row>
    <row r="7094" ht="15.75" customHeight="1" outlineLevel="1">
      <c r="A7094" s="155"/>
      <c r="B7094" s="481">
        <v>104792.0</v>
      </c>
      <c r="C7094" s="482" t="s">
        <v>9414</v>
      </c>
      <c r="D7094" s="481" t="s">
        <v>1440</v>
      </c>
      <c r="E7094" s="481" t="s">
        <v>2944</v>
      </c>
      <c r="F7094" s="483">
        <v>0.38</v>
      </c>
    </row>
    <row r="7095" ht="15.75" customHeight="1" outlineLevel="1">
      <c r="A7095" s="155"/>
      <c r="B7095" s="481">
        <v>104793.0</v>
      </c>
      <c r="C7095" s="482" t="s">
        <v>9415</v>
      </c>
      <c r="D7095" s="481" t="s">
        <v>1440</v>
      </c>
      <c r="E7095" s="481" t="s">
        <v>2944</v>
      </c>
      <c r="F7095" s="483">
        <v>0.51</v>
      </c>
    </row>
    <row r="7096" ht="15.75" customHeight="1" outlineLevel="1">
      <c r="A7096" s="155"/>
      <c r="B7096" s="481">
        <v>104794.0</v>
      </c>
      <c r="C7096" s="482" t="s">
        <v>9416</v>
      </c>
      <c r="D7096" s="481" t="s">
        <v>1440</v>
      </c>
      <c r="E7096" s="481" t="s">
        <v>2944</v>
      </c>
      <c r="F7096" s="483">
        <v>0.92</v>
      </c>
    </row>
    <row r="7097" ht="15.75" customHeight="1" outlineLevel="1">
      <c r="A7097" s="155"/>
      <c r="B7097" s="481">
        <v>104795.0</v>
      </c>
      <c r="C7097" s="482" t="s">
        <v>9417</v>
      </c>
      <c r="D7097" s="481" t="s">
        <v>1440</v>
      </c>
      <c r="E7097" s="481" t="s">
        <v>2944</v>
      </c>
      <c r="F7097" s="483">
        <v>1.29</v>
      </c>
    </row>
    <row r="7098" ht="15.75" customHeight="1" outlineLevel="1">
      <c r="A7098" s="155"/>
      <c r="B7098" s="481">
        <v>104796.0</v>
      </c>
      <c r="C7098" s="482" t="s">
        <v>9418</v>
      </c>
      <c r="D7098" s="481" t="s">
        <v>1440</v>
      </c>
      <c r="E7098" s="481" t="s">
        <v>2318</v>
      </c>
      <c r="F7098" s="483">
        <v>12.89</v>
      </c>
    </row>
    <row r="7099" ht="15.75" customHeight="1" outlineLevel="1">
      <c r="A7099" s="155"/>
      <c r="B7099" s="481">
        <v>104797.0</v>
      </c>
      <c r="C7099" s="482" t="s">
        <v>9419</v>
      </c>
      <c r="D7099" s="481" t="s">
        <v>1440</v>
      </c>
      <c r="E7099" s="481" t="s">
        <v>2318</v>
      </c>
      <c r="F7099" s="483">
        <v>16.14</v>
      </c>
    </row>
    <row r="7100" ht="15.75" customHeight="1" outlineLevel="1">
      <c r="A7100" s="155"/>
      <c r="B7100" s="481">
        <v>104798.0</v>
      </c>
      <c r="C7100" s="482" t="s">
        <v>9420</v>
      </c>
      <c r="D7100" s="481" t="s">
        <v>1403</v>
      </c>
      <c r="E7100" s="481" t="s">
        <v>2466</v>
      </c>
      <c r="F7100" s="483">
        <v>12.84</v>
      </c>
    </row>
    <row r="7101" ht="15.75" customHeight="1" outlineLevel="1">
      <c r="A7101" s="155"/>
      <c r="B7101" s="481">
        <v>104799.0</v>
      </c>
      <c r="C7101" s="482" t="s">
        <v>9421</v>
      </c>
      <c r="D7101" s="481" t="s">
        <v>1401</v>
      </c>
      <c r="E7101" s="481" t="s">
        <v>2466</v>
      </c>
      <c r="F7101" s="483">
        <v>10.08</v>
      </c>
    </row>
    <row r="7102" ht="15.75" customHeight="1" outlineLevel="1">
      <c r="A7102" s="155"/>
      <c r="B7102" s="481">
        <v>104800.0</v>
      </c>
      <c r="C7102" s="482" t="s">
        <v>9422</v>
      </c>
      <c r="D7102" s="481" t="s">
        <v>1440</v>
      </c>
      <c r="E7102" s="481" t="s">
        <v>2944</v>
      </c>
      <c r="F7102" s="483">
        <v>8.8</v>
      </c>
    </row>
    <row r="7103" ht="15.75" customHeight="1" outlineLevel="1">
      <c r="A7103" s="155"/>
      <c r="B7103" s="481">
        <v>104801.0</v>
      </c>
      <c r="C7103" s="482" t="s">
        <v>9423</v>
      </c>
      <c r="D7103" s="481" t="s">
        <v>1401</v>
      </c>
      <c r="E7103" s="481" t="s">
        <v>2466</v>
      </c>
      <c r="F7103" s="483">
        <v>13.35</v>
      </c>
    </row>
    <row r="7104" ht="15.75" customHeight="1" outlineLevel="1">
      <c r="A7104" s="155"/>
      <c r="B7104" s="481">
        <v>104802.0</v>
      </c>
      <c r="C7104" s="482" t="s">
        <v>9424</v>
      </c>
      <c r="D7104" s="481" t="s">
        <v>1401</v>
      </c>
      <c r="E7104" s="481" t="s">
        <v>2466</v>
      </c>
      <c r="F7104" s="483">
        <v>8.89</v>
      </c>
    </row>
    <row r="7105" ht="15.75" customHeight="1" outlineLevel="1">
      <c r="A7105" s="155"/>
      <c r="B7105" s="481">
        <v>104803.0</v>
      </c>
      <c r="C7105" s="482" t="s">
        <v>9425</v>
      </c>
      <c r="D7105" s="481" t="s">
        <v>1440</v>
      </c>
      <c r="E7105" s="481" t="s">
        <v>2466</v>
      </c>
      <c r="F7105" s="483">
        <v>4.32</v>
      </c>
    </row>
    <row r="7106" ht="15.75" customHeight="1" outlineLevel="1">
      <c r="A7106" s="155"/>
      <c r="B7106" s="481">
        <v>95967.0</v>
      </c>
      <c r="C7106" s="482" t="s">
        <v>9426</v>
      </c>
      <c r="D7106" s="481" t="s">
        <v>1385</v>
      </c>
      <c r="E7106" s="481" t="s">
        <v>2466</v>
      </c>
      <c r="F7106" s="483">
        <v>153.1</v>
      </c>
    </row>
    <row r="7107" ht="15.75" customHeight="1" outlineLevel="1">
      <c r="A7107" s="155"/>
      <c r="B7107" s="481">
        <v>99059.0</v>
      </c>
      <c r="C7107" s="482" t="s">
        <v>9427</v>
      </c>
      <c r="D7107" s="481" t="s">
        <v>1440</v>
      </c>
      <c r="E7107" s="481" t="s">
        <v>2466</v>
      </c>
      <c r="F7107" s="483">
        <v>60.75</v>
      </c>
    </row>
    <row r="7108" ht="15.75" customHeight="1" outlineLevel="1">
      <c r="A7108" s="155"/>
      <c r="B7108" s="481">
        <v>99060.0</v>
      </c>
      <c r="C7108" s="482" t="s">
        <v>9428</v>
      </c>
      <c r="D7108" s="481" t="s">
        <v>1403</v>
      </c>
      <c r="E7108" s="481" t="s">
        <v>2466</v>
      </c>
      <c r="F7108" s="483">
        <v>175.15</v>
      </c>
    </row>
    <row r="7109" ht="15.75" customHeight="1" outlineLevel="1">
      <c r="A7109" s="155"/>
      <c r="B7109" s="481">
        <v>99061.0</v>
      </c>
      <c r="C7109" s="482" t="s">
        <v>9429</v>
      </c>
      <c r="D7109" s="481" t="s">
        <v>1403</v>
      </c>
      <c r="E7109" s="481" t="s">
        <v>2466</v>
      </c>
      <c r="F7109" s="483">
        <v>109.58</v>
      </c>
    </row>
    <row r="7110" ht="15.75" customHeight="1" outlineLevel="1">
      <c r="A7110" s="155"/>
      <c r="B7110" s="481">
        <v>99062.0</v>
      </c>
      <c r="C7110" s="482" t="s">
        <v>9430</v>
      </c>
      <c r="D7110" s="481" t="s">
        <v>1403</v>
      </c>
      <c r="E7110" s="481" t="s">
        <v>2466</v>
      </c>
      <c r="F7110" s="483">
        <v>1.88</v>
      </c>
    </row>
    <row r="7111" ht="15.75" customHeight="1" outlineLevel="1">
      <c r="A7111" s="155"/>
      <c r="B7111" s="481">
        <v>99063.0</v>
      </c>
      <c r="C7111" s="482" t="s">
        <v>9431</v>
      </c>
      <c r="D7111" s="481" t="s">
        <v>1440</v>
      </c>
      <c r="E7111" s="481" t="s">
        <v>2318</v>
      </c>
      <c r="F7111" s="483">
        <v>8.52</v>
      </c>
    </row>
    <row r="7112" ht="15.75" customHeight="1" outlineLevel="1">
      <c r="A7112" s="155"/>
      <c r="B7112" s="481">
        <v>105007.0</v>
      </c>
      <c r="C7112" s="482" t="s">
        <v>9432</v>
      </c>
      <c r="D7112" s="481" t="s">
        <v>1403</v>
      </c>
      <c r="E7112" s="481" t="s">
        <v>2466</v>
      </c>
      <c r="F7112" s="483">
        <v>34.43</v>
      </c>
    </row>
    <row r="7113" ht="15.75" customHeight="1" outlineLevel="1">
      <c r="A7113" s="155"/>
      <c r="B7113" s="481">
        <v>105009.0</v>
      </c>
      <c r="C7113" s="482" t="s">
        <v>9433</v>
      </c>
      <c r="D7113" s="481" t="s">
        <v>1440</v>
      </c>
      <c r="E7113" s="481" t="s">
        <v>2466</v>
      </c>
      <c r="F7113" s="483">
        <v>73.8</v>
      </c>
    </row>
    <row r="7114" ht="15.75" customHeight="1" outlineLevel="1">
      <c r="A7114" s="155"/>
      <c r="B7114" s="481">
        <v>105011.0</v>
      </c>
      <c r="C7114" s="482" t="s">
        <v>9434</v>
      </c>
      <c r="D7114" s="481" t="s">
        <v>1440</v>
      </c>
      <c r="E7114" s="481" t="s">
        <v>2466</v>
      </c>
      <c r="F7114" s="483">
        <v>0.52</v>
      </c>
    </row>
    <row r="7115" ht="15.75" customHeight="1" outlineLevel="1">
      <c r="A7115" s="155"/>
      <c r="B7115" s="481">
        <v>93588.0</v>
      </c>
      <c r="C7115" s="482" t="s">
        <v>9435</v>
      </c>
      <c r="D7115" s="481" t="s">
        <v>9224</v>
      </c>
      <c r="E7115" s="481" t="s">
        <v>2318</v>
      </c>
      <c r="F7115" s="483">
        <v>3.15</v>
      </c>
    </row>
    <row r="7116" ht="15.75" customHeight="1" outlineLevel="1">
      <c r="A7116" s="155"/>
      <c r="B7116" s="481">
        <v>93589.0</v>
      </c>
      <c r="C7116" s="482" t="s">
        <v>9436</v>
      </c>
      <c r="D7116" s="481" t="s">
        <v>9224</v>
      </c>
      <c r="E7116" s="481" t="s">
        <v>2318</v>
      </c>
      <c r="F7116" s="483">
        <v>2.71</v>
      </c>
    </row>
    <row r="7117" ht="15.75" customHeight="1" outlineLevel="1">
      <c r="A7117" s="155"/>
      <c r="B7117" s="481">
        <v>93590.0</v>
      </c>
      <c r="C7117" s="482" t="s">
        <v>9437</v>
      </c>
      <c r="D7117" s="481" t="s">
        <v>9224</v>
      </c>
      <c r="E7117" s="481" t="s">
        <v>2318</v>
      </c>
      <c r="F7117" s="483">
        <v>0.98</v>
      </c>
    </row>
    <row r="7118" ht="15.75" customHeight="1" outlineLevel="1">
      <c r="A7118" s="155"/>
      <c r="B7118" s="481">
        <v>93591.0</v>
      </c>
      <c r="C7118" s="482" t="s">
        <v>9438</v>
      </c>
      <c r="D7118" s="481" t="s">
        <v>9224</v>
      </c>
      <c r="E7118" s="481" t="s">
        <v>2318</v>
      </c>
      <c r="F7118" s="483">
        <v>2.75</v>
      </c>
    </row>
    <row r="7119" ht="15.75" customHeight="1" outlineLevel="1">
      <c r="A7119" s="155"/>
      <c r="B7119" s="481">
        <v>93592.0</v>
      </c>
      <c r="C7119" s="482" t="s">
        <v>9439</v>
      </c>
      <c r="D7119" s="481" t="s">
        <v>9224</v>
      </c>
      <c r="E7119" s="481" t="s">
        <v>2318</v>
      </c>
      <c r="F7119" s="483">
        <v>2.38</v>
      </c>
    </row>
    <row r="7120" ht="15.75" customHeight="1" outlineLevel="1">
      <c r="A7120" s="155"/>
      <c r="B7120" s="481">
        <v>93593.0</v>
      </c>
      <c r="C7120" s="482" t="s">
        <v>9440</v>
      </c>
      <c r="D7120" s="481" t="s">
        <v>9224</v>
      </c>
      <c r="E7120" s="481" t="s">
        <v>2318</v>
      </c>
      <c r="F7120" s="483">
        <v>0.87</v>
      </c>
    </row>
    <row r="7121" ht="15.75" customHeight="1" outlineLevel="1">
      <c r="A7121" s="155"/>
      <c r="B7121" s="481">
        <v>93594.0</v>
      </c>
      <c r="C7121" s="482" t="s">
        <v>9441</v>
      </c>
      <c r="D7121" s="481" t="s">
        <v>8261</v>
      </c>
      <c r="E7121" s="481" t="s">
        <v>2318</v>
      </c>
      <c r="F7121" s="483">
        <v>2.1</v>
      </c>
    </row>
    <row r="7122" ht="15.75" customHeight="1" outlineLevel="1">
      <c r="A7122" s="155"/>
      <c r="B7122" s="481">
        <v>93595.0</v>
      </c>
      <c r="C7122" s="482" t="s">
        <v>9442</v>
      </c>
      <c r="D7122" s="481" t="s">
        <v>8261</v>
      </c>
      <c r="E7122" s="481" t="s">
        <v>2318</v>
      </c>
      <c r="F7122" s="483">
        <v>1.83</v>
      </c>
    </row>
    <row r="7123" ht="15.75" customHeight="1" outlineLevel="1">
      <c r="A7123" s="155"/>
      <c r="B7123" s="481">
        <v>93596.0</v>
      </c>
      <c r="C7123" s="482" t="s">
        <v>9443</v>
      </c>
      <c r="D7123" s="481" t="s">
        <v>8261</v>
      </c>
      <c r="E7123" s="481" t="s">
        <v>2318</v>
      </c>
      <c r="F7123" s="483">
        <v>0.66</v>
      </c>
    </row>
    <row r="7124" ht="15.75" customHeight="1" outlineLevel="1">
      <c r="A7124" s="155"/>
      <c r="B7124" s="481">
        <v>93597.0</v>
      </c>
      <c r="C7124" s="482" t="s">
        <v>9444</v>
      </c>
      <c r="D7124" s="481" t="s">
        <v>8261</v>
      </c>
      <c r="E7124" s="481" t="s">
        <v>2318</v>
      </c>
      <c r="F7124" s="483">
        <v>1.83</v>
      </c>
    </row>
    <row r="7125" ht="15.75" customHeight="1" outlineLevel="1">
      <c r="A7125" s="155"/>
      <c r="B7125" s="481">
        <v>93598.0</v>
      </c>
      <c r="C7125" s="482" t="s">
        <v>9445</v>
      </c>
      <c r="D7125" s="481" t="s">
        <v>8261</v>
      </c>
      <c r="E7125" s="481" t="s">
        <v>2318</v>
      </c>
      <c r="F7125" s="483">
        <v>1.58</v>
      </c>
    </row>
    <row r="7126" ht="15.75" customHeight="1" outlineLevel="1">
      <c r="A7126" s="155"/>
      <c r="B7126" s="481">
        <v>93599.0</v>
      </c>
      <c r="C7126" s="482" t="s">
        <v>9446</v>
      </c>
      <c r="D7126" s="481" t="s">
        <v>8261</v>
      </c>
      <c r="E7126" s="481" t="s">
        <v>2318</v>
      </c>
      <c r="F7126" s="483">
        <v>0.58</v>
      </c>
    </row>
    <row r="7127" ht="15.75" customHeight="1" outlineLevel="1">
      <c r="A7127" s="155"/>
      <c r="B7127" s="481">
        <v>95425.0</v>
      </c>
      <c r="C7127" s="482" t="s">
        <v>9447</v>
      </c>
      <c r="D7127" s="481" t="s">
        <v>9224</v>
      </c>
      <c r="E7127" s="481" t="s">
        <v>2318</v>
      </c>
      <c r="F7127" s="483">
        <v>2.33</v>
      </c>
    </row>
    <row r="7128" ht="15.75" customHeight="1" outlineLevel="1">
      <c r="A7128" s="155"/>
      <c r="B7128" s="481">
        <v>95426.0</v>
      </c>
      <c r="C7128" s="482" t="s">
        <v>9448</v>
      </c>
      <c r="D7128" s="481" t="s">
        <v>9224</v>
      </c>
      <c r="E7128" s="481" t="s">
        <v>2318</v>
      </c>
      <c r="F7128" s="483">
        <v>2.02</v>
      </c>
    </row>
    <row r="7129" ht="15.75" customHeight="1" outlineLevel="1">
      <c r="A7129" s="155"/>
      <c r="B7129" s="481">
        <v>95427.0</v>
      </c>
      <c r="C7129" s="482" t="s">
        <v>9449</v>
      </c>
      <c r="D7129" s="481" t="s">
        <v>9224</v>
      </c>
      <c r="E7129" s="481" t="s">
        <v>2318</v>
      </c>
      <c r="F7129" s="483">
        <v>0.76</v>
      </c>
    </row>
    <row r="7130" ht="15.75" customHeight="1" outlineLevel="1">
      <c r="A7130" s="155"/>
      <c r="B7130" s="481">
        <v>95428.0</v>
      </c>
      <c r="C7130" s="482" t="s">
        <v>9450</v>
      </c>
      <c r="D7130" s="481" t="s">
        <v>8261</v>
      </c>
      <c r="E7130" s="481" t="s">
        <v>2318</v>
      </c>
      <c r="F7130" s="483">
        <v>1.57</v>
      </c>
    </row>
    <row r="7131" ht="15.75" customHeight="1" outlineLevel="1">
      <c r="A7131" s="155"/>
      <c r="B7131" s="481">
        <v>95429.0</v>
      </c>
      <c r="C7131" s="482" t="s">
        <v>9451</v>
      </c>
      <c r="D7131" s="481" t="s">
        <v>8261</v>
      </c>
      <c r="E7131" s="481" t="s">
        <v>2318</v>
      </c>
      <c r="F7131" s="483">
        <v>1.36</v>
      </c>
    </row>
    <row r="7132" ht="15.75" customHeight="1" outlineLevel="1">
      <c r="A7132" s="155"/>
      <c r="B7132" s="481">
        <v>95430.0</v>
      </c>
      <c r="C7132" s="482" t="s">
        <v>9452</v>
      </c>
      <c r="D7132" s="481" t="s">
        <v>8261</v>
      </c>
      <c r="E7132" s="481" t="s">
        <v>2318</v>
      </c>
      <c r="F7132" s="483">
        <v>0.47</v>
      </c>
    </row>
    <row r="7133" ht="15.75" customHeight="1" outlineLevel="1">
      <c r="A7133" s="155"/>
      <c r="B7133" s="481">
        <v>95875.0</v>
      </c>
      <c r="C7133" s="482" t="s">
        <v>9453</v>
      </c>
      <c r="D7133" s="481" t="s">
        <v>9224</v>
      </c>
      <c r="E7133" s="481" t="s">
        <v>2318</v>
      </c>
      <c r="F7133" s="483">
        <v>2.5</v>
      </c>
    </row>
    <row r="7134" ht="15.75" customHeight="1" outlineLevel="1">
      <c r="A7134" s="155"/>
      <c r="B7134" s="481">
        <v>95876.0</v>
      </c>
      <c r="C7134" s="482" t="s">
        <v>9454</v>
      </c>
      <c r="D7134" s="481" t="s">
        <v>9224</v>
      </c>
      <c r="E7134" s="481" t="s">
        <v>2318</v>
      </c>
      <c r="F7134" s="483">
        <v>2.15</v>
      </c>
    </row>
    <row r="7135" ht="15.75" customHeight="1" outlineLevel="1">
      <c r="A7135" s="155"/>
      <c r="B7135" s="481">
        <v>95877.0</v>
      </c>
      <c r="C7135" s="482" t="s">
        <v>9455</v>
      </c>
      <c r="D7135" s="481" t="s">
        <v>9224</v>
      </c>
      <c r="E7135" s="481" t="s">
        <v>2318</v>
      </c>
      <c r="F7135" s="483">
        <v>1.85</v>
      </c>
    </row>
    <row r="7136" ht="15.75" customHeight="1" outlineLevel="1">
      <c r="A7136" s="155"/>
      <c r="B7136" s="481">
        <v>95878.0</v>
      </c>
      <c r="C7136" s="482" t="s">
        <v>9456</v>
      </c>
      <c r="D7136" s="481" t="s">
        <v>8261</v>
      </c>
      <c r="E7136" s="481" t="s">
        <v>2318</v>
      </c>
      <c r="F7136" s="483">
        <v>1.68</v>
      </c>
    </row>
    <row r="7137" ht="15.75" customHeight="1" outlineLevel="1">
      <c r="A7137" s="155"/>
      <c r="B7137" s="481">
        <v>95879.0</v>
      </c>
      <c r="C7137" s="482" t="s">
        <v>9457</v>
      </c>
      <c r="D7137" s="481" t="s">
        <v>8261</v>
      </c>
      <c r="E7137" s="481" t="s">
        <v>2318</v>
      </c>
      <c r="F7137" s="483">
        <v>1.46</v>
      </c>
    </row>
    <row r="7138" ht="15.75" customHeight="1" outlineLevel="1">
      <c r="A7138" s="155"/>
      <c r="B7138" s="481">
        <v>95880.0</v>
      </c>
      <c r="C7138" s="482" t="s">
        <v>9458</v>
      </c>
      <c r="D7138" s="481" t="s">
        <v>8261</v>
      </c>
      <c r="E7138" s="481" t="s">
        <v>2318</v>
      </c>
      <c r="F7138" s="483">
        <v>1.24</v>
      </c>
    </row>
    <row r="7139" ht="15.75" customHeight="1" outlineLevel="1">
      <c r="A7139" s="155"/>
      <c r="B7139" s="481">
        <v>97912.0</v>
      </c>
      <c r="C7139" s="482" t="s">
        <v>9459</v>
      </c>
      <c r="D7139" s="481" t="s">
        <v>9224</v>
      </c>
      <c r="E7139" s="481" t="s">
        <v>2318</v>
      </c>
      <c r="F7139" s="483">
        <v>3.78</v>
      </c>
    </row>
    <row r="7140" ht="15.75" customHeight="1" outlineLevel="1">
      <c r="A7140" s="155"/>
      <c r="B7140" s="481">
        <v>97913.0</v>
      </c>
      <c r="C7140" s="482" t="s">
        <v>9460</v>
      </c>
      <c r="D7140" s="481" t="s">
        <v>9224</v>
      </c>
      <c r="E7140" s="481" t="s">
        <v>2318</v>
      </c>
      <c r="F7140" s="483">
        <v>3.28</v>
      </c>
    </row>
    <row r="7141" ht="15.75" customHeight="1" outlineLevel="1">
      <c r="A7141" s="155"/>
      <c r="B7141" s="481">
        <v>97914.0</v>
      </c>
      <c r="C7141" s="482" t="s">
        <v>9461</v>
      </c>
      <c r="D7141" s="481" t="s">
        <v>9224</v>
      </c>
      <c r="E7141" s="481" t="s">
        <v>2318</v>
      </c>
      <c r="F7141" s="483">
        <v>3.0</v>
      </c>
    </row>
    <row r="7142" ht="15.75" customHeight="1" outlineLevel="1">
      <c r="A7142" s="155"/>
      <c r="B7142" s="481">
        <v>97915.0</v>
      </c>
      <c r="C7142" s="482" t="s">
        <v>9462</v>
      </c>
      <c r="D7142" s="481" t="s">
        <v>9224</v>
      </c>
      <c r="E7142" s="481" t="s">
        <v>2318</v>
      </c>
      <c r="F7142" s="483">
        <v>1.2</v>
      </c>
    </row>
    <row r="7143" ht="15.75" customHeight="1" outlineLevel="1">
      <c r="A7143" s="155"/>
      <c r="B7143" s="481">
        <v>100937.0</v>
      </c>
      <c r="C7143" s="482" t="s">
        <v>9463</v>
      </c>
      <c r="D7143" s="481" t="s">
        <v>9224</v>
      </c>
      <c r="E7143" s="481" t="s">
        <v>2318</v>
      </c>
      <c r="F7143" s="483">
        <v>9.02</v>
      </c>
    </row>
    <row r="7144" ht="15.75" customHeight="1" outlineLevel="1">
      <c r="A7144" s="155"/>
      <c r="B7144" s="481">
        <v>100938.0</v>
      </c>
      <c r="C7144" s="482" t="s">
        <v>9464</v>
      </c>
      <c r="D7144" s="481" t="s">
        <v>9224</v>
      </c>
      <c r="E7144" s="481" t="s">
        <v>2318</v>
      </c>
      <c r="F7144" s="483">
        <v>7.53</v>
      </c>
    </row>
    <row r="7145" ht="15.75" customHeight="1" outlineLevel="1">
      <c r="A7145" s="155"/>
      <c r="B7145" s="481">
        <v>100939.0</v>
      </c>
      <c r="C7145" s="482" t="s">
        <v>9465</v>
      </c>
      <c r="D7145" s="481" t="s">
        <v>9224</v>
      </c>
      <c r="E7145" s="481" t="s">
        <v>2318</v>
      </c>
      <c r="F7145" s="483">
        <v>6.58</v>
      </c>
    </row>
    <row r="7146" ht="15.75" customHeight="1" outlineLevel="1">
      <c r="A7146" s="155"/>
      <c r="B7146" s="481">
        <v>100940.0</v>
      </c>
      <c r="C7146" s="482" t="s">
        <v>9466</v>
      </c>
      <c r="D7146" s="481" t="s">
        <v>9224</v>
      </c>
      <c r="E7146" s="481" t="s">
        <v>2318</v>
      </c>
      <c r="F7146" s="483">
        <v>5.61</v>
      </c>
    </row>
    <row r="7147" ht="15.75" customHeight="1" outlineLevel="1">
      <c r="A7147" s="155"/>
      <c r="B7147" s="481">
        <v>100941.0</v>
      </c>
      <c r="C7147" s="482" t="s">
        <v>9467</v>
      </c>
      <c r="D7147" s="481" t="s">
        <v>8261</v>
      </c>
      <c r="E7147" s="481" t="s">
        <v>2318</v>
      </c>
      <c r="F7147" s="483">
        <v>6.01</v>
      </c>
    </row>
    <row r="7148" ht="15.75" customHeight="1" outlineLevel="1">
      <c r="A7148" s="155"/>
      <c r="B7148" s="481">
        <v>100942.0</v>
      </c>
      <c r="C7148" s="482" t="s">
        <v>9468</v>
      </c>
      <c r="D7148" s="481" t="s">
        <v>8261</v>
      </c>
      <c r="E7148" s="481" t="s">
        <v>2318</v>
      </c>
      <c r="F7148" s="483">
        <v>5.02</v>
      </c>
    </row>
    <row r="7149" ht="15.75" customHeight="1" outlineLevel="1">
      <c r="A7149" s="155"/>
      <c r="B7149" s="481">
        <v>100943.0</v>
      </c>
      <c r="C7149" s="482" t="s">
        <v>9469</v>
      </c>
      <c r="D7149" s="481" t="s">
        <v>8261</v>
      </c>
      <c r="E7149" s="481" t="s">
        <v>2318</v>
      </c>
      <c r="F7149" s="483">
        <v>4.37</v>
      </c>
    </row>
    <row r="7150" ht="15.75" customHeight="1" outlineLevel="1">
      <c r="A7150" s="155"/>
      <c r="B7150" s="481">
        <v>100944.0</v>
      </c>
      <c r="C7150" s="482" t="s">
        <v>9470</v>
      </c>
      <c r="D7150" s="481" t="s">
        <v>8261</v>
      </c>
      <c r="E7150" s="481" t="s">
        <v>2318</v>
      </c>
      <c r="F7150" s="483">
        <v>3.75</v>
      </c>
    </row>
    <row r="7151" ht="15.75" customHeight="1" outlineLevel="1">
      <c r="A7151" s="155"/>
      <c r="B7151" s="481">
        <v>100945.0</v>
      </c>
      <c r="C7151" s="482" t="s">
        <v>9471</v>
      </c>
      <c r="D7151" s="481" t="s">
        <v>8261</v>
      </c>
      <c r="E7151" s="481" t="s">
        <v>2318</v>
      </c>
      <c r="F7151" s="483">
        <v>2.85</v>
      </c>
    </row>
    <row r="7152" ht="15.75" customHeight="1" outlineLevel="1">
      <c r="A7152" s="155"/>
      <c r="B7152" s="481">
        <v>100946.0</v>
      </c>
      <c r="C7152" s="482" t="s">
        <v>9472</v>
      </c>
      <c r="D7152" s="481" t="s">
        <v>8261</v>
      </c>
      <c r="E7152" s="481" t="s">
        <v>2318</v>
      </c>
      <c r="F7152" s="483">
        <v>2.45</v>
      </c>
    </row>
    <row r="7153" ht="15.75" customHeight="1" outlineLevel="1">
      <c r="A7153" s="155"/>
      <c r="B7153" s="481">
        <v>100947.0</v>
      </c>
      <c r="C7153" s="482" t="s">
        <v>9473</v>
      </c>
      <c r="D7153" s="481" t="s">
        <v>8261</v>
      </c>
      <c r="E7153" s="481" t="s">
        <v>2318</v>
      </c>
      <c r="F7153" s="483">
        <v>2.27</v>
      </c>
    </row>
    <row r="7154" ht="15.75" customHeight="1" outlineLevel="1">
      <c r="A7154" s="155"/>
      <c r="B7154" s="481">
        <v>100948.0</v>
      </c>
      <c r="C7154" s="482" t="s">
        <v>9474</v>
      </c>
      <c r="D7154" s="481" t="s">
        <v>8261</v>
      </c>
      <c r="E7154" s="481" t="s">
        <v>2318</v>
      </c>
      <c r="F7154" s="483">
        <v>0.9</v>
      </c>
    </row>
    <row r="7155" ht="15.75" customHeight="1" outlineLevel="1">
      <c r="A7155" s="155"/>
      <c r="B7155" s="481">
        <v>100949.0</v>
      </c>
      <c r="C7155" s="482" t="s">
        <v>9475</v>
      </c>
      <c r="D7155" s="481" t="s">
        <v>8261</v>
      </c>
      <c r="E7155" s="481" t="s">
        <v>2318</v>
      </c>
      <c r="F7155" s="483">
        <v>6.79</v>
      </c>
    </row>
    <row r="7156" ht="15.75" customHeight="1" outlineLevel="1">
      <c r="A7156" s="155"/>
      <c r="B7156" s="481">
        <v>100950.0</v>
      </c>
      <c r="C7156" s="482" t="s">
        <v>9476</v>
      </c>
      <c r="D7156" s="481" t="s">
        <v>8261</v>
      </c>
      <c r="E7156" s="481" t="s">
        <v>2318</v>
      </c>
      <c r="F7156" s="483">
        <v>3.63</v>
      </c>
    </row>
    <row r="7157" ht="15.75" customHeight="1" outlineLevel="1">
      <c r="A7157" s="155"/>
      <c r="B7157" s="481">
        <v>100951.0</v>
      </c>
      <c r="C7157" s="482" t="s">
        <v>9477</v>
      </c>
      <c r="D7157" s="481" t="s">
        <v>8261</v>
      </c>
      <c r="E7157" s="481" t="s">
        <v>2318</v>
      </c>
      <c r="F7157" s="483">
        <v>3.13</v>
      </c>
    </row>
    <row r="7158" ht="15.75" customHeight="1" outlineLevel="1">
      <c r="A7158" s="155"/>
      <c r="B7158" s="481">
        <v>100952.0</v>
      </c>
      <c r="C7158" s="482" t="s">
        <v>9478</v>
      </c>
      <c r="D7158" s="481" t="s">
        <v>8261</v>
      </c>
      <c r="E7158" s="481" t="s">
        <v>2318</v>
      </c>
      <c r="F7158" s="483">
        <v>2.88</v>
      </c>
    </row>
    <row r="7159" ht="15.75" customHeight="1" outlineLevel="1">
      <c r="A7159" s="155"/>
      <c r="B7159" s="481">
        <v>100953.0</v>
      </c>
      <c r="C7159" s="482" t="s">
        <v>9479</v>
      </c>
      <c r="D7159" s="481" t="s">
        <v>8261</v>
      </c>
      <c r="E7159" s="481" t="s">
        <v>2318</v>
      </c>
      <c r="F7159" s="483">
        <v>1.14</v>
      </c>
    </row>
    <row r="7160" ht="15.75" customHeight="1" outlineLevel="1">
      <c r="A7160" s="155"/>
      <c r="B7160" s="481">
        <v>100954.0</v>
      </c>
      <c r="C7160" s="482" t="s">
        <v>9480</v>
      </c>
      <c r="D7160" s="481" t="s">
        <v>8261</v>
      </c>
      <c r="E7160" s="481" t="s">
        <v>2318</v>
      </c>
      <c r="F7160" s="483">
        <v>8.63</v>
      </c>
    </row>
    <row r="7161" ht="15.75" customHeight="1" outlineLevel="1">
      <c r="A7161" s="155"/>
      <c r="B7161" s="481">
        <v>100955.0</v>
      </c>
      <c r="C7161" s="482" t="s">
        <v>9481</v>
      </c>
      <c r="D7161" s="481" t="s">
        <v>9224</v>
      </c>
      <c r="E7161" s="481" t="s">
        <v>2318</v>
      </c>
      <c r="F7161" s="483">
        <v>4.96</v>
      </c>
    </row>
    <row r="7162" ht="15.75" customHeight="1" outlineLevel="1">
      <c r="A7162" s="155"/>
      <c r="B7162" s="481">
        <v>100956.0</v>
      </c>
      <c r="C7162" s="482" t="s">
        <v>9482</v>
      </c>
      <c r="D7162" s="481" t="s">
        <v>9224</v>
      </c>
      <c r="E7162" s="481" t="s">
        <v>2318</v>
      </c>
      <c r="F7162" s="483">
        <v>4.31</v>
      </c>
    </row>
    <row r="7163" ht="15.75" customHeight="1" outlineLevel="1">
      <c r="A7163" s="155"/>
      <c r="B7163" s="481">
        <v>100957.0</v>
      </c>
      <c r="C7163" s="482" t="s">
        <v>9483</v>
      </c>
      <c r="D7163" s="481" t="s">
        <v>9224</v>
      </c>
      <c r="E7163" s="481" t="s">
        <v>2318</v>
      </c>
      <c r="F7163" s="483">
        <v>3.94</v>
      </c>
    </row>
    <row r="7164" ht="15.75" customHeight="1" outlineLevel="1">
      <c r="A7164" s="155"/>
      <c r="B7164" s="481">
        <v>100958.0</v>
      </c>
      <c r="C7164" s="482" t="s">
        <v>9484</v>
      </c>
      <c r="D7164" s="481" t="s">
        <v>9224</v>
      </c>
      <c r="E7164" s="481" t="s">
        <v>2318</v>
      </c>
      <c r="F7164" s="483">
        <v>1.58</v>
      </c>
    </row>
    <row r="7165" ht="15.75" customHeight="1" outlineLevel="1">
      <c r="A7165" s="155"/>
      <c r="B7165" s="481">
        <v>100959.0</v>
      </c>
      <c r="C7165" s="482" t="s">
        <v>9485</v>
      </c>
      <c r="D7165" s="481" t="s">
        <v>9224</v>
      </c>
      <c r="E7165" s="481" t="s">
        <v>2318</v>
      </c>
      <c r="F7165" s="483">
        <v>11.82</v>
      </c>
    </row>
    <row r="7166" ht="15.75" customHeight="1" outlineLevel="1">
      <c r="A7166" s="155"/>
      <c r="B7166" s="481">
        <v>100960.0</v>
      </c>
      <c r="C7166" s="482" t="s">
        <v>9486</v>
      </c>
      <c r="D7166" s="481" t="s">
        <v>9224</v>
      </c>
      <c r="E7166" s="481" t="s">
        <v>2318</v>
      </c>
      <c r="F7166" s="483">
        <v>3.67</v>
      </c>
    </row>
    <row r="7167" ht="15.75" customHeight="1" outlineLevel="1">
      <c r="A7167" s="155"/>
      <c r="B7167" s="481">
        <v>100961.0</v>
      </c>
      <c r="C7167" s="482" t="s">
        <v>9487</v>
      </c>
      <c r="D7167" s="481" t="s">
        <v>9224</v>
      </c>
      <c r="E7167" s="481" t="s">
        <v>2318</v>
      </c>
      <c r="F7167" s="483">
        <v>3.19</v>
      </c>
    </row>
    <row r="7168" ht="15.75" customHeight="1" outlineLevel="1">
      <c r="A7168" s="155"/>
      <c r="B7168" s="481">
        <v>100962.0</v>
      </c>
      <c r="C7168" s="482" t="s">
        <v>9488</v>
      </c>
      <c r="D7168" s="481" t="s">
        <v>9224</v>
      </c>
      <c r="E7168" s="481" t="s">
        <v>2318</v>
      </c>
      <c r="F7168" s="483">
        <v>2.9</v>
      </c>
    </row>
    <row r="7169" ht="15.75" customHeight="1" outlineLevel="1">
      <c r="A7169" s="155"/>
      <c r="B7169" s="481">
        <v>100963.0</v>
      </c>
      <c r="C7169" s="482" t="s">
        <v>9489</v>
      </c>
      <c r="D7169" s="481" t="s">
        <v>9224</v>
      </c>
      <c r="E7169" s="481" t="s">
        <v>2318</v>
      </c>
      <c r="F7169" s="483">
        <v>1.15</v>
      </c>
    </row>
    <row r="7170" ht="15.75" customHeight="1" outlineLevel="1">
      <c r="A7170" s="155"/>
      <c r="B7170" s="481">
        <v>100964.0</v>
      </c>
      <c r="C7170" s="482" t="s">
        <v>9490</v>
      </c>
      <c r="D7170" s="481" t="s">
        <v>9224</v>
      </c>
      <c r="E7170" s="481" t="s">
        <v>2318</v>
      </c>
      <c r="F7170" s="483">
        <v>8.82</v>
      </c>
    </row>
    <row r="7171" ht="15.75" customHeight="1" outlineLevel="1">
      <c r="A7171" s="155"/>
      <c r="B7171" s="481">
        <v>100973.0</v>
      </c>
      <c r="C7171" s="482" t="s">
        <v>9491</v>
      </c>
      <c r="D7171" s="481" t="s">
        <v>1423</v>
      </c>
      <c r="E7171" s="481" t="s">
        <v>2318</v>
      </c>
      <c r="F7171" s="483">
        <v>8.75</v>
      </c>
    </row>
    <row r="7172" ht="15.75" customHeight="1" outlineLevel="1">
      <c r="A7172" s="155"/>
      <c r="B7172" s="481">
        <v>100974.0</v>
      </c>
      <c r="C7172" s="482" t="s">
        <v>9492</v>
      </c>
      <c r="D7172" s="481" t="s">
        <v>1423</v>
      </c>
      <c r="E7172" s="481" t="s">
        <v>2318</v>
      </c>
      <c r="F7172" s="483">
        <v>8.45</v>
      </c>
    </row>
    <row r="7173" ht="15.75" customHeight="1" outlineLevel="1">
      <c r="A7173" s="155"/>
      <c r="B7173" s="481">
        <v>100975.0</v>
      </c>
      <c r="C7173" s="482" t="s">
        <v>9493</v>
      </c>
      <c r="D7173" s="481" t="s">
        <v>1423</v>
      </c>
      <c r="E7173" s="481" t="s">
        <v>2318</v>
      </c>
      <c r="F7173" s="483">
        <v>8.51</v>
      </c>
    </row>
    <row r="7174" ht="15.75" customHeight="1" outlineLevel="1">
      <c r="A7174" s="155"/>
      <c r="B7174" s="481">
        <v>100965.0</v>
      </c>
      <c r="C7174" s="482" t="s">
        <v>9494</v>
      </c>
      <c r="D7174" s="481" t="s">
        <v>8261</v>
      </c>
      <c r="E7174" s="481" t="s">
        <v>2318</v>
      </c>
      <c r="F7174" s="483">
        <v>1.79</v>
      </c>
    </row>
    <row r="7175" ht="15.75" customHeight="1" outlineLevel="1">
      <c r="A7175" s="155"/>
      <c r="B7175" s="481">
        <v>100966.0</v>
      </c>
      <c r="C7175" s="482" t="s">
        <v>9495</v>
      </c>
      <c r="D7175" s="481" t="s">
        <v>8261</v>
      </c>
      <c r="E7175" s="481" t="s">
        <v>2318</v>
      </c>
      <c r="F7175" s="483">
        <v>1.53</v>
      </c>
    </row>
    <row r="7176" ht="15.75" customHeight="1" outlineLevel="1">
      <c r="A7176" s="155"/>
      <c r="B7176" s="481">
        <v>100969.0</v>
      </c>
      <c r="C7176" s="482" t="s">
        <v>9496</v>
      </c>
      <c r="D7176" s="481" t="s">
        <v>8261</v>
      </c>
      <c r="E7176" s="481" t="s">
        <v>2318</v>
      </c>
      <c r="F7176" s="483">
        <v>2.35</v>
      </c>
    </row>
    <row r="7177" ht="15.75" customHeight="1" outlineLevel="1">
      <c r="A7177" s="155"/>
      <c r="B7177" s="481">
        <v>100970.0</v>
      </c>
      <c r="C7177" s="482" t="s">
        <v>9497</v>
      </c>
      <c r="D7177" s="481" t="s">
        <v>8261</v>
      </c>
      <c r="E7177" s="481" t="s">
        <v>2318</v>
      </c>
      <c r="F7177" s="483">
        <v>2.0</v>
      </c>
    </row>
    <row r="7178" ht="15.75" customHeight="1" outlineLevel="1">
      <c r="A7178" s="155"/>
      <c r="B7178" s="481">
        <v>102330.0</v>
      </c>
      <c r="C7178" s="482" t="s">
        <v>9498</v>
      </c>
      <c r="D7178" s="481" t="s">
        <v>8261</v>
      </c>
      <c r="E7178" s="481" t="s">
        <v>2318</v>
      </c>
      <c r="F7178" s="483">
        <v>1.43</v>
      </c>
    </row>
    <row r="7179" ht="15.75" customHeight="1" outlineLevel="1">
      <c r="A7179" s="155"/>
      <c r="B7179" s="481">
        <v>102331.0</v>
      </c>
      <c r="C7179" s="482" t="s">
        <v>9499</v>
      </c>
      <c r="D7179" s="481" t="s">
        <v>8261</v>
      </c>
      <c r="E7179" s="481" t="s">
        <v>2318</v>
      </c>
      <c r="F7179" s="483">
        <v>0.56</v>
      </c>
    </row>
    <row r="7180" ht="15.75" customHeight="1" outlineLevel="1">
      <c r="A7180" s="155"/>
      <c r="B7180" s="481">
        <v>102332.0</v>
      </c>
      <c r="C7180" s="482" t="s">
        <v>9500</v>
      </c>
      <c r="D7180" s="481" t="s">
        <v>8261</v>
      </c>
      <c r="E7180" s="481" t="s">
        <v>2318</v>
      </c>
      <c r="F7180" s="483">
        <v>1.86</v>
      </c>
    </row>
    <row r="7181" ht="15.75" customHeight="1" outlineLevel="1">
      <c r="A7181" s="155"/>
      <c r="B7181" s="481">
        <v>102333.0</v>
      </c>
      <c r="C7181" s="482" t="s">
        <v>9501</v>
      </c>
      <c r="D7181" s="481" t="s">
        <v>8261</v>
      </c>
      <c r="E7181" s="481" t="s">
        <v>2318</v>
      </c>
      <c r="F7181" s="483">
        <v>0.74</v>
      </c>
    </row>
    <row r="7182" ht="15.75" customHeight="1" outlineLevel="1">
      <c r="A7182" s="155"/>
      <c r="B7182" s="481">
        <v>101019.0</v>
      </c>
      <c r="C7182" s="482" t="s">
        <v>9502</v>
      </c>
      <c r="D7182" s="481" t="s">
        <v>9503</v>
      </c>
      <c r="E7182" s="481" t="s">
        <v>2318</v>
      </c>
      <c r="F7182" s="483">
        <v>568.92</v>
      </c>
    </row>
    <row r="7183" ht="15.75" customHeight="1" outlineLevel="1">
      <c r="A7183" s="155"/>
      <c r="B7183" s="481">
        <v>101479.0</v>
      </c>
      <c r="C7183" s="482" t="s">
        <v>9504</v>
      </c>
      <c r="D7183" s="481" t="s">
        <v>9503</v>
      </c>
      <c r="E7183" s="481" t="s">
        <v>2318</v>
      </c>
      <c r="F7183" s="483">
        <v>165.76</v>
      </c>
    </row>
    <row r="7184" ht="15.75" customHeight="1" outlineLevel="1">
      <c r="A7184" s="155"/>
      <c r="B7184" s="481">
        <v>102568.0</v>
      </c>
      <c r="C7184" s="482" t="s">
        <v>9505</v>
      </c>
      <c r="D7184" s="481" t="s">
        <v>9503</v>
      </c>
      <c r="E7184" s="481" t="s">
        <v>2318</v>
      </c>
      <c r="F7184" s="483">
        <v>282.37</v>
      </c>
    </row>
    <row r="7185" ht="15.75" customHeight="1" outlineLevel="1">
      <c r="A7185" s="155"/>
      <c r="B7185" s="481">
        <v>100976.0</v>
      </c>
      <c r="C7185" s="482" t="s">
        <v>9506</v>
      </c>
      <c r="D7185" s="481" t="s">
        <v>1423</v>
      </c>
      <c r="E7185" s="481" t="s">
        <v>2318</v>
      </c>
      <c r="F7185" s="483">
        <v>8.33</v>
      </c>
    </row>
    <row r="7186" ht="15.75" customHeight="1" outlineLevel="1">
      <c r="A7186" s="155"/>
      <c r="B7186" s="481">
        <v>100977.0</v>
      </c>
      <c r="C7186" s="482" t="s">
        <v>9507</v>
      </c>
      <c r="D7186" s="481" t="s">
        <v>1423</v>
      </c>
      <c r="E7186" s="481" t="s">
        <v>2318</v>
      </c>
      <c r="F7186" s="483">
        <v>7.62</v>
      </c>
    </row>
    <row r="7187" ht="15.75" customHeight="1" outlineLevel="1">
      <c r="A7187" s="155"/>
      <c r="B7187" s="481">
        <v>100978.0</v>
      </c>
      <c r="C7187" s="482" t="s">
        <v>9508</v>
      </c>
      <c r="D7187" s="481" t="s">
        <v>1423</v>
      </c>
      <c r="E7187" s="481" t="s">
        <v>2318</v>
      </c>
      <c r="F7187" s="483">
        <v>6.89</v>
      </c>
    </row>
    <row r="7188" ht="15.75" customHeight="1" outlineLevel="1">
      <c r="A7188" s="155"/>
      <c r="B7188" s="481">
        <v>100979.0</v>
      </c>
      <c r="C7188" s="482" t="s">
        <v>9509</v>
      </c>
      <c r="D7188" s="481" t="s">
        <v>1423</v>
      </c>
      <c r="E7188" s="481" t="s">
        <v>2318</v>
      </c>
      <c r="F7188" s="483">
        <v>6.59</v>
      </c>
    </row>
    <row r="7189" ht="15.75" customHeight="1" outlineLevel="1">
      <c r="A7189" s="155"/>
      <c r="B7189" s="481">
        <v>100980.0</v>
      </c>
      <c r="C7189" s="482" t="s">
        <v>9510</v>
      </c>
      <c r="D7189" s="481" t="s">
        <v>1423</v>
      </c>
      <c r="E7189" s="481" t="s">
        <v>2318</v>
      </c>
      <c r="F7189" s="483">
        <v>6.24</v>
      </c>
    </row>
    <row r="7190" ht="15.75" customHeight="1" outlineLevel="1">
      <c r="A7190" s="155"/>
      <c r="B7190" s="481">
        <v>100981.0</v>
      </c>
      <c r="C7190" s="482" t="s">
        <v>9511</v>
      </c>
      <c r="D7190" s="481" t="s">
        <v>1423</v>
      </c>
      <c r="E7190" s="481" t="s">
        <v>2318</v>
      </c>
      <c r="F7190" s="483">
        <v>9.27</v>
      </c>
    </row>
    <row r="7191" ht="15.75" customHeight="1" outlineLevel="1">
      <c r="A7191" s="155"/>
      <c r="B7191" s="481">
        <v>100982.0</v>
      </c>
      <c r="C7191" s="482" t="s">
        <v>9512</v>
      </c>
      <c r="D7191" s="481" t="s">
        <v>1423</v>
      </c>
      <c r="E7191" s="481" t="s">
        <v>2318</v>
      </c>
      <c r="F7191" s="483">
        <v>8.89</v>
      </c>
    </row>
    <row r="7192" ht="15.75" customHeight="1" outlineLevel="1">
      <c r="A7192" s="155"/>
      <c r="B7192" s="481">
        <v>100983.0</v>
      </c>
      <c r="C7192" s="482" t="s">
        <v>9513</v>
      </c>
      <c r="D7192" s="481" t="s">
        <v>1423</v>
      </c>
      <c r="E7192" s="481" t="s">
        <v>2318</v>
      </c>
      <c r="F7192" s="483">
        <v>8.91</v>
      </c>
    </row>
    <row r="7193" ht="15.75" customHeight="1" outlineLevel="1">
      <c r="A7193" s="155"/>
      <c r="B7193" s="481">
        <v>100984.0</v>
      </c>
      <c r="C7193" s="482" t="s">
        <v>9514</v>
      </c>
      <c r="D7193" s="481" t="s">
        <v>1423</v>
      </c>
      <c r="E7193" s="481" t="s">
        <v>2318</v>
      </c>
      <c r="F7193" s="483">
        <v>8.72</v>
      </c>
    </row>
    <row r="7194" ht="15.75" customHeight="1" outlineLevel="1">
      <c r="A7194" s="155"/>
      <c r="B7194" s="481">
        <v>100985.0</v>
      </c>
      <c r="C7194" s="482" t="s">
        <v>9515</v>
      </c>
      <c r="D7194" s="481" t="s">
        <v>1423</v>
      </c>
      <c r="E7194" s="481" t="s">
        <v>2318</v>
      </c>
      <c r="F7194" s="483">
        <v>7.61</v>
      </c>
    </row>
    <row r="7195" ht="15.75" customHeight="1" outlineLevel="1">
      <c r="A7195" s="155"/>
      <c r="B7195" s="481">
        <v>100986.0</v>
      </c>
      <c r="C7195" s="482" t="s">
        <v>9516</v>
      </c>
      <c r="D7195" s="481" t="s">
        <v>1423</v>
      </c>
      <c r="E7195" s="481" t="s">
        <v>2318</v>
      </c>
      <c r="F7195" s="483">
        <v>9.14</v>
      </c>
    </row>
    <row r="7196" ht="15.75" customHeight="1" outlineLevel="1">
      <c r="A7196" s="155"/>
      <c r="B7196" s="481">
        <v>100987.0</v>
      </c>
      <c r="C7196" s="482" t="s">
        <v>9517</v>
      </c>
      <c r="D7196" s="481" t="s">
        <v>1423</v>
      </c>
      <c r="E7196" s="481" t="s">
        <v>2318</v>
      </c>
      <c r="F7196" s="483">
        <v>10.45</v>
      </c>
    </row>
    <row r="7197" ht="15.75" customHeight="1" outlineLevel="1">
      <c r="A7197" s="155"/>
      <c r="B7197" s="481">
        <v>100988.0</v>
      </c>
      <c r="C7197" s="482" t="s">
        <v>9518</v>
      </c>
      <c r="D7197" s="481" t="s">
        <v>1423</v>
      </c>
      <c r="E7197" s="481" t="s">
        <v>2318</v>
      </c>
      <c r="F7197" s="483">
        <v>11.05</v>
      </c>
    </row>
    <row r="7198" ht="15.75" customHeight="1" outlineLevel="1">
      <c r="A7198" s="155"/>
      <c r="B7198" s="481">
        <v>100989.0</v>
      </c>
      <c r="C7198" s="482" t="s">
        <v>9519</v>
      </c>
      <c r="D7198" s="481" t="s">
        <v>9503</v>
      </c>
      <c r="E7198" s="481" t="s">
        <v>2318</v>
      </c>
      <c r="F7198" s="483">
        <v>5.83</v>
      </c>
    </row>
    <row r="7199" ht="15.75" customHeight="1" outlineLevel="1">
      <c r="A7199" s="155"/>
      <c r="B7199" s="481">
        <v>100990.0</v>
      </c>
      <c r="C7199" s="482" t="s">
        <v>9520</v>
      </c>
      <c r="D7199" s="481" t="s">
        <v>9503</v>
      </c>
      <c r="E7199" s="481" t="s">
        <v>2318</v>
      </c>
      <c r="F7199" s="483">
        <v>5.65</v>
      </c>
    </row>
    <row r="7200" ht="15.75" customHeight="1" outlineLevel="1">
      <c r="A7200" s="155"/>
      <c r="B7200" s="481">
        <v>100991.0</v>
      </c>
      <c r="C7200" s="482" t="s">
        <v>9521</v>
      </c>
      <c r="D7200" s="481" t="s">
        <v>9503</v>
      </c>
      <c r="E7200" s="481" t="s">
        <v>2318</v>
      </c>
      <c r="F7200" s="483">
        <v>5.7</v>
      </c>
    </row>
    <row r="7201" ht="15.75" customHeight="1" outlineLevel="1">
      <c r="A7201" s="155"/>
      <c r="B7201" s="481">
        <v>100992.0</v>
      </c>
      <c r="C7201" s="482" t="s">
        <v>9522</v>
      </c>
      <c r="D7201" s="481" t="s">
        <v>9503</v>
      </c>
      <c r="E7201" s="481" t="s">
        <v>2318</v>
      </c>
      <c r="F7201" s="483">
        <v>5.56</v>
      </c>
    </row>
    <row r="7202" ht="15.75" customHeight="1" outlineLevel="1">
      <c r="A7202" s="155"/>
      <c r="B7202" s="481">
        <v>100993.0</v>
      </c>
      <c r="C7202" s="482" t="s">
        <v>9523</v>
      </c>
      <c r="D7202" s="481" t="s">
        <v>9503</v>
      </c>
      <c r="E7202" s="481" t="s">
        <v>2318</v>
      </c>
      <c r="F7202" s="483">
        <v>5.07</v>
      </c>
    </row>
    <row r="7203" ht="15.75" customHeight="1" outlineLevel="1">
      <c r="A7203" s="155"/>
      <c r="B7203" s="481">
        <v>100994.0</v>
      </c>
      <c r="C7203" s="482" t="s">
        <v>9524</v>
      </c>
      <c r="D7203" s="481" t="s">
        <v>9503</v>
      </c>
      <c r="E7203" s="481" t="s">
        <v>2318</v>
      </c>
      <c r="F7203" s="483">
        <v>4.58</v>
      </c>
    </row>
    <row r="7204" ht="15.75" customHeight="1" outlineLevel="1">
      <c r="A7204" s="155"/>
      <c r="B7204" s="481">
        <v>100995.0</v>
      </c>
      <c r="C7204" s="482" t="s">
        <v>9525</v>
      </c>
      <c r="D7204" s="481" t="s">
        <v>9503</v>
      </c>
      <c r="E7204" s="481" t="s">
        <v>2318</v>
      </c>
      <c r="F7204" s="483">
        <v>4.4</v>
      </c>
    </row>
    <row r="7205" ht="15.75" customHeight="1" outlineLevel="1">
      <c r="A7205" s="155"/>
      <c r="B7205" s="481">
        <v>100996.0</v>
      </c>
      <c r="C7205" s="482" t="s">
        <v>9526</v>
      </c>
      <c r="D7205" s="481" t="s">
        <v>9503</v>
      </c>
      <c r="E7205" s="481" t="s">
        <v>2318</v>
      </c>
      <c r="F7205" s="483">
        <v>4.14</v>
      </c>
    </row>
    <row r="7206" ht="15.75" customHeight="1" outlineLevel="1">
      <c r="A7206" s="155"/>
      <c r="B7206" s="481">
        <v>100997.0</v>
      </c>
      <c r="C7206" s="482" t="s">
        <v>9527</v>
      </c>
      <c r="D7206" s="481" t="s">
        <v>9503</v>
      </c>
      <c r="E7206" s="481" t="s">
        <v>2318</v>
      </c>
      <c r="F7206" s="483">
        <v>6.18</v>
      </c>
    </row>
    <row r="7207" ht="15.75" customHeight="1" outlineLevel="1">
      <c r="A7207" s="155"/>
      <c r="B7207" s="481">
        <v>100998.0</v>
      </c>
      <c r="C7207" s="482" t="s">
        <v>9528</v>
      </c>
      <c r="D7207" s="481" t="s">
        <v>9503</v>
      </c>
      <c r="E7207" s="481" t="s">
        <v>2318</v>
      </c>
      <c r="F7207" s="483">
        <v>5.94</v>
      </c>
    </row>
    <row r="7208" ht="15.75" customHeight="1" outlineLevel="1">
      <c r="A7208" s="155"/>
      <c r="B7208" s="481">
        <v>100999.0</v>
      </c>
      <c r="C7208" s="482" t="s">
        <v>9529</v>
      </c>
      <c r="D7208" s="481" t="s">
        <v>9503</v>
      </c>
      <c r="E7208" s="481" t="s">
        <v>2318</v>
      </c>
      <c r="F7208" s="483">
        <v>5.97</v>
      </c>
    </row>
    <row r="7209" ht="15.75" customHeight="1" outlineLevel="1">
      <c r="A7209" s="155"/>
      <c r="B7209" s="481">
        <v>101000.0</v>
      </c>
      <c r="C7209" s="482" t="s">
        <v>9530</v>
      </c>
      <c r="D7209" s="481" t="s">
        <v>9503</v>
      </c>
      <c r="E7209" s="481" t="s">
        <v>2318</v>
      </c>
      <c r="F7209" s="483">
        <v>5.81</v>
      </c>
    </row>
    <row r="7210" ht="15.75" customHeight="1" outlineLevel="1">
      <c r="A7210" s="155"/>
      <c r="B7210" s="481">
        <v>101001.0</v>
      </c>
      <c r="C7210" s="482" t="s">
        <v>9531</v>
      </c>
      <c r="D7210" s="481" t="s">
        <v>9503</v>
      </c>
      <c r="E7210" s="481" t="s">
        <v>2318</v>
      </c>
      <c r="F7210" s="483">
        <v>5.07</v>
      </c>
    </row>
    <row r="7211" ht="15.75" customHeight="1" outlineLevel="1">
      <c r="A7211" s="155"/>
      <c r="B7211" s="481">
        <v>101002.0</v>
      </c>
      <c r="C7211" s="482" t="s">
        <v>9532</v>
      </c>
      <c r="D7211" s="481" t="s">
        <v>9503</v>
      </c>
      <c r="E7211" s="481" t="s">
        <v>2318</v>
      </c>
      <c r="F7211" s="483">
        <v>6.07</v>
      </c>
    </row>
    <row r="7212" ht="15.75" customHeight="1" outlineLevel="1">
      <c r="A7212" s="155"/>
      <c r="B7212" s="481">
        <v>101003.0</v>
      </c>
      <c r="C7212" s="482" t="s">
        <v>9533</v>
      </c>
      <c r="D7212" s="481" t="s">
        <v>9503</v>
      </c>
      <c r="E7212" s="481" t="s">
        <v>2318</v>
      </c>
      <c r="F7212" s="483">
        <v>6.95</v>
      </c>
    </row>
    <row r="7213" ht="15.75" customHeight="1" outlineLevel="1">
      <c r="A7213" s="155"/>
      <c r="B7213" s="481">
        <v>101004.0</v>
      </c>
      <c r="C7213" s="482" t="s">
        <v>9534</v>
      </c>
      <c r="D7213" s="481" t="s">
        <v>9503</v>
      </c>
      <c r="E7213" s="481" t="s">
        <v>2318</v>
      </c>
      <c r="F7213" s="483">
        <v>7.36</v>
      </c>
    </row>
    <row r="7214" ht="15.75" customHeight="1" outlineLevel="1">
      <c r="A7214" s="155"/>
      <c r="B7214" s="481">
        <v>101005.0</v>
      </c>
      <c r="C7214" s="482" t="s">
        <v>9535</v>
      </c>
      <c r="D7214" s="481" t="s">
        <v>1423</v>
      </c>
      <c r="E7214" s="481" t="s">
        <v>2318</v>
      </c>
      <c r="F7214" s="483">
        <v>18.86</v>
      </c>
    </row>
    <row r="7215" ht="15.75" customHeight="1" outlineLevel="1">
      <c r="A7215" s="155"/>
      <c r="B7215" s="481">
        <v>101006.0</v>
      </c>
      <c r="C7215" s="482" t="s">
        <v>9536</v>
      </c>
      <c r="D7215" s="481" t="s">
        <v>1423</v>
      </c>
      <c r="E7215" s="481" t="s">
        <v>2318</v>
      </c>
      <c r="F7215" s="483">
        <v>20.94</v>
      </c>
    </row>
    <row r="7216" ht="15.75" customHeight="1" outlineLevel="1">
      <c r="A7216" s="155"/>
      <c r="B7216" s="481">
        <v>101007.0</v>
      </c>
      <c r="C7216" s="482" t="s">
        <v>9537</v>
      </c>
      <c r="D7216" s="481" t="s">
        <v>1423</v>
      </c>
      <c r="E7216" s="481" t="s">
        <v>2318</v>
      </c>
      <c r="F7216" s="483">
        <v>5.47</v>
      </c>
    </row>
    <row r="7217" ht="15.75" customHeight="1" outlineLevel="1">
      <c r="A7217" s="155"/>
      <c r="B7217" s="481">
        <v>101008.0</v>
      </c>
      <c r="C7217" s="482" t="s">
        <v>9538</v>
      </c>
      <c r="D7217" s="481" t="s">
        <v>1423</v>
      </c>
      <c r="E7217" s="481" t="s">
        <v>2318</v>
      </c>
      <c r="F7217" s="483">
        <v>5.53</v>
      </c>
    </row>
    <row r="7218" ht="15.75" customHeight="1" outlineLevel="1">
      <c r="A7218" s="155"/>
      <c r="B7218" s="481">
        <v>101009.0</v>
      </c>
      <c r="C7218" s="482" t="s">
        <v>9539</v>
      </c>
      <c r="D7218" s="481" t="s">
        <v>9503</v>
      </c>
      <c r="E7218" s="481" t="s">
        <v>2318</v>
      </c>
      <c r="F7218" s="483">
        <v>43.72</v>
      </c>
    </row>
    <row r="7219" ht="15.75" customHeight="1" outlineLevel="1">
      <c r="A7219" s="155"/>
      <c r="B7219" s="481">
        <v>101010.0</v>
      </c>
      <c r="C7219" s="482" t="s">
        <v>9540</v>
      </c>
      <c r="D7219" s="481" t="s">
        <v>9503</v>
      </c>
      <c r="E7219" s="481" t="s">
        <v>2318</v>
      </c>
      <c r="F7219" s="483">
        <v>27.53</v>
      </c>
    </row>
    <row r="7220" ht="15.75" customHeight="1" outlineLevel="1">
      <c r="A7220" s="155"/>
      <c r="B7220" s="481">
        <v>101013.0</v>
      </c>
      <c r="C7220" s="482" t="s">
        <v>9541</v>
      </c>
      <c r="D7220" s="481" t="s">
        <v>9503</v>
      </c>
      <c r="E7220" s="481" t="s">
        <v>2318</v>
      </c>
      <c r="F7220" s="483">
        <v>45.32</v>
      </c>
    </row>
    <row r="7221" ht="15.75" customHeight="1" outlineLevel="1">
      <c r="A7221" s="155"/>
      <c r="B7221" s="481">
        <v>101014.0</v>
      </c>
      <c r="C7221" s="482" t="s">
        <v>9542</v>
      </c>
      <c r="D7221" s="481" t="s">
        <v>9503</v>
      </c>
      <c r="E7221" s="481" t="s">
        <v>2318</v>
      </c>
      <c r="F7221" s="483">
        <v>41.52</v>
      </c>
    </row>
    <row r="7222" ht="15.75" customHeight="1" outlineLevel="1">
      <c r="A7222" s="155"/>
      <c r="B7222" s="481">
        <v>101015.0</v>
      </c>
      <c r="C7222" s="482" t="s">
        <v>9543</v>
      </c>
      <c r="D7222" s="481" t="s">
        <v>9503</v>
      </c>
      <c r="E7222" s="481" t="s">
        <v>2318</v>
      </c>
      <c r="F7222" s="483">
        <v>34.11</v>
      </c>
    </row>
    <row r="7223" ht="15.75" customHeight="1" outlineLevel="1">
      <c r="A7223" s="155"/>
      <c r="B7223" s="481">
        <v>101016.0</v>
      </c>
      <c r="C7223" s="482" t="s">
        <v>9544</v>
      </c>
      <c r="D7223" s="481" t="s">
        <v>9503</v>
      </c>
      <c r="E7223" s="481" t="s">
        <v>2318</v>
      </c>
      <c r="F7223" s="483">
        <v>39.49</v>
      </c>
    </row>
    <row r="7224" ht="15.75" customHeight="1" outlineLevel="1">
      <c r="A7224" s="155"/>
      <c r="B7224" s="481">
        <v>101017.0</v>
      </c>
      <c r="C7224" s="482" t="s">
        <v>9545</v>
      </c>
      <c r="D7224" s="481" t="s">
        <v>9503</v>
      </c>
      <c r="E7224" s="481" t="s">
        <v>2318</v>
      </c>
      <c r="F7224" s="483">
        <v>29.94</v>
      </c>
    </row>
    <row r="7225" ht="15.75" customHeight="1" outlineLevel="1">
      <c r="A7225" s="155"/>
      <c r="B7225" s="481">
        <v>101018.0</v>
      </c>
      <c r="C7225" s="482" t="s">
        <v>9546</v>
      </c>
      <c r="D7225" s="481" t="s">
        <v>9503</v>
      </c>
      <c r="E7225" s="481" t="s">
        <v>2318</v>
      </c>
      <c r="F7225" s="483">
        <v>24.59</v>
      </c>
    </row>
    <row r="7226" ht="15.75" customHeight="1" outlineLevel="1">
      <c r="A7226" s="155"/>
      <c r="B7226" s="481">
        <v>101463.0</v>
      </c>
      <c r="C7226" s="482" t="s">
        <v>9547</v>
      </c>
      <c r="D7226" s="481" t="s">
        <v>9503</v>
      </c>
      <c r="E7226" s="481" t="s">
        <v>2318</v>
      </c>
      <c r="F7226" s="483">
        <v>45.46</v>
      </c>
    </row>
    <row r="7227" ht="15.75" customHeight="1" outlineLevel="1">
      <c r="A7227" s="155"/>
      <c r="B7227" s="481">
        <v>101464.0</v>
      </c>
      <c r="C7227" s="482" t="s">
        <v>9548</v>
      </c>
      <c r="D7227" s="481" t="s">
        <v>9503</v>
      </c>
      <c r="E7227" s="481" t="s">
        <v>2318</v>
      </c>
      <c r="F7227" s="483">
        <v>34.92</v>
      </c>
    </row>
    <row r="7228" ht="15.75" customHeight="1" outlineLevel="1">
      <c r="A7228" s="155"/>
      <c r="B7228" s="481">
        <v>101465.0</v>
      </c>
      <c r="C7228" s="482" t="s">
        <v>9549</v>
      </c>
      <c r="D7228" s="481" t="s">
        <v>9503</v>
      </c>
      <c r="E7228" s="481" t="s">
        <v>2318</v>
      </c>
      <c r="F7228" s="483">
        <v>26.69</v>
      </c>
    </row>
    <row r="7229" ht="15.75" customHeight="1" outlineLevel="1">
      <c r="A7229" s="155"/>
      <c r="B7229" s="481">
        <v>101466.0</v>
      </c>
      <c r="C7229" s="482" t="s">
        <v>9550</v>
      </c>
      <c r="D7229" s="481" t="s">
        <v>9503</v>
      </c>
      <c r="E7229" s="481" t="s">
        <v>2318</v>
      </c>
      <c r="F7229" s="483">
        <v>21.71</v>
      </c>
    </row>
    <row r="7230" ht="15.75" customHeight="1" outlineLevel="1">
      <c r="A7230" s="155"/>
      <c r="B7230" s="481">
        <v>101467.0</v>
      </c>
      <c r="C7230" s="482" t="s">
        <v>9551</v>
      </c>
      <c r="D7230" s="481" t="s">
        <v>9503</v>
      </c>
      <c r="E7230" s="481" t="s">
        <v>2318</v>
      </c>
      <c r="F7230" s="483">
        <v>18.18</v>
      </c>
    </row>
    <row r="7231" ht="15.75" customHeight="1" outlineLevel="1">
      <c r="A7231" s="155"/>
      <c r="B7231" s="481">
        <v>101468.0</v>
      </c>
      <c r="C7231" s="482" t="s">
        <v>9552</v>
      </c>
      <c r="D7231" s="481" t="s">
        <v>9503</v>
      </c>
      <c r="E7231" s="481" t="s">
        <v>2318</v>
      </c>
      <c r="F7231" s="483">
        <v>16.61</v>
      </c>
    </row>
    <row r="7232" ht="15.75" customHeight="1" outlineLevel="1">
      <c r="A7232" s="155"/>
      <c r="B7232" s="481">
        <v>101469.0</v>
      </c>
      <c r="C7232" s="482" t="s">
        <v>9553</v>
      </c>
      <c r="D7232" s="481" t="s">
        <v>9503</v>
      </c>
      <c r="E7232" s="481" t="s">
        <v>2318</v>
      </c>
      <c r="F7232" s="483">
        <v>37.2</v>
      </c>
    </row>
    <row r="7233" ht="15.75" customHeight="1" outlineLevel="1">
      <c r="A7233" s="155"/>
      <c r="B7233" s="481">
        <v>101470.0</v>
      </c>
      <c r="C7233" s="482" t="s">
        <v>9554</v>
      </c>
      <c r="D7233" s="481" t="s">
        <v>9503</v>
      </c>
      <c r="E7233" s="481" t="s">
        <v>2318</v>
      </c>
      <c r="F7233" s="483">
        <v>29.54</v>
      </c>
    </row>
    <row r="7234" ht="15.75" customHeight="1" outlineLevel="1">
      <c r="A7234" s="155"/>
      <c r="B7234" s="481">
        <v>101471.0</v>
      </c>
      <c r="C7234" s="482" t="s">
        <v>9555</v>
      </c>
      <c r="D7234" s="481" t="s">
        <v>9503</v>
      </c>
      <c r="E7234" s="481" t="s">
        <v>2318</v>
      </c>
      <c r="F7234" s="483">
        <v>25.34</v>
      </c>
    </row>
    <row r="7235" ht="15.75" customHeight="1" outlineLevel="1">
      <c r="A7235" s="155"/>
      <c r="B7235" s="481">
        <v>101472.0</v>
      </c>
      <c r="C7235" s="482" t="s">
        <v>9556</v>
      </c>
      <c r="D7235" s="481" t="s">
        <v>9503</v>
      </c>
      <c r="E7235" s="481" t="s">
        <v>2318</v>
      </c>
      <c r="F7235" s="483">
        <v>19.72</v>
      </c>
    </row>
    <row r="7236" ht="15.75" customHeight="1" outlineLevel="1">
      <c r="A7236" s="155"/>
      <c r="B7236" s="481">
        <v>101473.0</v>
      </c>
      <c r="C7236" s="482" t="s">
        <v>9557</v>
      </c>
      <c r="D7236" s="481" t="s">
        <v>9503</v>
      </c>
      <c r="E7236" s="481" t="s">
        <v>2318</v>
      </c>
      <c r="F7236" s="483">
        <v>28.39</v>
      </c>
    </row>
    <row r="7237" ht="15.75" customHeight="1" outlineLevel="1">
      <c r="A7237" s="155"/>
      <c r="B7237" s="481">
        <v>101474.0</v>
      </c>
      <c r="C7237" s="482" t="s">
        <v>9558</v>
      </c>
      <c r="D7237" s="481" t="s">
        <v>9503</v>
      </c>
      <c r="E7237" s="481" t="s">
        <v>2318</v>
      </c>
      <c r="F7237" s="483">
        <v>20.31</v>
      </c>
    </row>
    <row r="7238" ht="15.75" customHeight="1" outlineLevel="1">
      <c r="A7238" s="155"/>
      <c r="B7238" s="481">
        <v>101475.0</v>
      </c>
      <c r="C7238" s="482" t="s">
        <v>9559</v>
      </c>
      <c r="D7238" s="481" t="s">
        <v>9503</v>
      </c>
      <c r="E7238" s="481" t="s">
        <v>2318</v>
      </c>
      <c r="F7238" s="483">
        <v>18.01</v>
      </c>
    </row>
    <row r="7239" ht="15.75" customHeight="1" outlineLevel="1">
      <c r="A7239" s="155"/>
      <c r="B7239" s="481">
        <v>101476.0</v>
      </c>
      <c r="C7239" s="482" t="s">
        <v>9560</v>
      </c>
      <c r="D7239" s="481" t="s">
        <v>9503</v>
      </c>
      <c r="E7239" s="481" t="s">
        <v>2318</v>
      </c>
      <c r="F7239" s="483">
        <v>16.07</v>
      </c>
    </row>
    <row r="7240" ht="15.75" customHeight="1" outlineLevel="1">
      <c r="A7240" s="155"/>
      <c r="B7240" s="481">
        <v>101477.0</v>
      </c>
      <c r="C7240" s="482" t="s">
        <v>9561</v>
      </c>
      <c r="D7240" s="481" t="s">
        <v>9503</v>
      </c>
      <c r="E7240" s="481" t="s">
        <v>2318</v>
      </c>
      <c r="F7240" s="483">
        <v>13.15</v>
      </c>
    </row>
    <row r="7241" ht="15.75" customHeight="1" outlineLevel="1">
      <c r="A7241" s="155"/>
      <c r="B7241" s="481">
        <v>101478.0</v>
      </c>
      <c r="C7241" s="482" t="s">
        <v>9562</v>
      </c>
      <c r="D7241" s="481" t="s">
        <v>9503</v>
      </c>
      <c r="E7241" s="481" t="s">
        <v>2318</v>
      </c>
      <c r="F7241" s="483">
        <v>11.19</v>
      </c>
    </row>
    <row r="7242" ht="15.75" customHeight="1" outlineLevel="1">
      <c r="A7242" s="155"/>
      <c r="B7242" s="481">
        <v>101480.0</v>
      </c>
      <c r="C7242" s="482" t="s">
        <v>9563</v>
      </c>
      <c r="D7242" s="481" t="s">
        <v>9503</v>
      </c>
      <c r="E7242" s="481" t="s">
        <v>2318</v>
      </c>
      <c r="F7242" s="483">
        <v>66.53</v>
      </c>
    </row>
    <row r="7243" ht="15.75" customHeight="1" outlineLevel="1">
      <c r="A7243" s="155"/>
      <c r="B7243" s="481">
        <v>101481.0</v>
      </c>
      <c r="C7243" s="482" t="s">
        <v>9564</v>
      </c>
      <c r="D7243" s="481" t="s">
        <v>9503</v>
      </c>
      <c r="E7243" s="481" t="s">
        <v>2318</v>
      </c>
      <c r="F7243" s="483">
        <v>48.06</v>
      </c>
    </row>
    <row r="7244" ht="15.75" customHeight="1" outlineLevel="1">
      <c r="A7244" s="155"/>
      <c r="B7244" s="481">
        <v>101482.0</v>
      </c>
      <c r="C7244" s="482" t="s">
        <v>9565</v>
      </c>
      <c r="D7244" s="481" t="s">
        <v>9503</v>
      </c>
      <c r="E7244" s="481" t="s">
        <v>2318</v>
      </c>
      <c r="F7244" s="483">
        <v>35.92</v>
      </c>
    </row>
    <row r="7245" ht="15.75" customHeight="1" outlineLevel="1">
      <c r="A7245" s="155"/>
      <c r="B7245" s="481">
        <v>101483.0</v>
      </c>
      <c r="C7245" s="482" t="s">
        <v>9566</v>
      </c>
      <c r="D7245" s="481" t="s">
        <v>9503</v>
      </c>
      <c r="E7245" s="481" t="s">
        <v>2318</v>
      </c>
      <c r="F7245" s="483">
        <v>37.28</v>
      </c>
    </row>
    <row r="7246" ht="15.75" customHeight="1" outlineLevel="1">
      <c r="A7246" s="155"/>
      <c r="B7246" s="481">
        <v>101484.0</v>
      </c>
      <c r="C7246" s="482" t="s">
        <v>9567</v>
      </c>
      <c r="D7246" s="481" t="s">
        <v>9503</v>
      </c>
      <c r="E7246" s="481" t="s">
        <v>2318</v>
      </c>
      <c r="F7246" s="483">
        <v>193.2</v>
      </c>
    </row>
    <row r="7247" ht="15.75" customHeight="1" outlineLevel="1">
      <c r="A7247" s="155"/>
      <c r="B7247" s="481">
        <v>101485.0</v>
      </c>
      <c r="C7247" s="482" t="s">
        <v>9568</v>
      </c>
      <c r="D7247" s="481" t="s">
        <v>9503</v>
      </c>
      <c r="E7247" s="481" t="s">
        <v>2318</v>
      </c>
      <c r="F7247" s="483">
        <v>148.3</v>
      </c>
    </row>
    <row r="7248" ht="15.75" customHeight="1" outlineLevel="1">
      <c r="A7248" s="155"/>
      <c r="B7248" s="481">
        <v>101486.0</v>
      </c>
      <c r="C7248" s="482" t="s">
        <v>9569</v>
      </c>
      <c r="D7248" s="481" t="s">
        <v>9503</v>
      </c>
      <c r="E7248" s="481" t="s">
        <v>2318</v>
      </c>
      <c r="F7248" s="483">
        <v>133.59</v>
      </c>
    </row>
    <row r="7249" ht="15.75" customHeight="1" outlineLevel="1">
      <c r="A7249" s="155"/>
      <c r="B7249" s="481">
        <v>101487.0</v>
      </c>
      <c r="C7249" s="482" t="s">
        <v>9570</v>
      </c>
      <c r="D7249" s="481" t="s">
        <v>9503</v>
      </c>
      <c r="E7249" s="481" t="s">
        <v>2318</v>
      </c>
      <c r="F7249" s="483">
        <v>97.81</v>
      </c>
    </row>
    <row r="7250" ht="15.75" customHeight="1" outlineLevel="1">
      <c r="A7250" s="155"/>
      <c r="B7250" s="481">
        <v>101488.0</v>
      </c>
      <c r="C7250" s="482" t="s">
        <v>9571</v>
      </c>
      <c r="D7250" s="481" t="s">
        <v>9503</v>
      </c>
      <c r="E7250" s="481" t="s">
        <v>2318</v>
      </c>
      <c r="F7250" s="483">
        <v>84.63</v>
      </c>
    </row>
    <row r="7251" ht="15.75" customHeight="1" outlineLevel="1">
      <c r="A7251" s="155"/>
      <c r="B7251" s="481">
        <v>101188.0</v>
      </c>
      <c r="C7251" s="482" t="s">
        <v>9572</v>
      </c>
      <c r="D7251" s="481" t="s">
        <v>1440</v>
      </c>
      <c r="E7251" s="481" t="s">
        <v>2466</v>
      </c>
      <c r="F7251" s="483">
        <v>5.94</v>
      </c>
    </row>
    <row r="7252" ht="15.75" customHeight="1" outlineLevel="1">
      <c r="A7252" s="155"/>
      <c r="B7252" s="481">
        <v>101189.0</v>
      </c>
      <c r="C7252" s="482" t="s">
        <v>9573</v>
      </c>
      <c r="D7252" s="481" t="s">
        <v>1440</v>
      </c>
      <c r="E7252" s="481" t="s">
        <v>2466</v>
      </c>
      <c r="F7252" s="483">
        <v>73.11</v>
      </c>
    </row>
    <row r="7253" ht="15.75" customHeight="1" outlineLevel="1">
      <c r="A7253" s="155"/>
      <c r="B7253" s="481">
        <v>101190.0</v>
      </c>
      <c r="C7253" s="482" t="s">
        <v>9574</v>
      </c>
      <c r="D7253" s="481" t="s">
        <v>1440</v>
      </c>
      <c r="E7253" s="481" t="s">
        <v>2466</v>
      </c>
      <c r="F7253" s="483">
        <v>72.35</v>
      </c>
    </row>
    <row r="7254" ht="15.75" customHeight="1" outlineLevel="1">
      <c r="A7254" s="155"/>
      <c r="B7254" s="481">
        <v>101191.0</v>
      </c>
      <c r="C7254" s="482" t="s">
        <v>9575</v>
      </c>
      <c r="D7254" s="481" t="s">
        <v>1440</v>
      </c>
      <c r="E7254" s="481" t="s">
        <v>2466</v>
      </c>
      <c r="F7254" s="483">
        <v>72.73</v>
      </c>
    </row>
    <row r="7255" ht="15.75" customHeight="1" outlineLevel="1">
      <c r="A7255" s="155"/>
      <c r="B7255" s="481">
        <v>101192.0</v>
      </c>
      <c r="C7255" s="482" t="s">
        <v>9576</v>
      </c>
      <c r="D7255" s="481" t="s">
        <v>1440</v>
      </c>
      <c r="E7255" s="481" t="s">
        <v>2466</v>
      </c>
      <c r="F7255" s="483">
        <v>72.7</v>
      </c>
    </row>
    <row r="7256" ht="15.75" customHeight="1" outlineLevel="1">
      <c r="A7256" s="155"/>
      <c r="B7256" s="481">
        <v>101193.0</v>
      </c>
      <c r="C7256" s="482" t="s">
        <v>9577</v>
      </c>
      <c r="D7256" s="481" t="s">
        <v>1440</v>
      </c>
      <c r="E7256" s="481" t="s">
        <v>2466</v>
      </c>
      <c r="F7256" s="483">
        <v>65.48</v>
      </c>
    </row>
    <row r="7257" ht="15.75" customHeight="1" outlineLevel="1">
      <c r="A7257" s="155"/>
      <c r="B7257" s="481">
        <v>101194.0</v>
      </c>
      <c r="C7257" s="482" t="s">
        <v>9578</v>
      </c>
      <c r="D7257" s="481" t="s">
        <v>1440</v>
      </c>
      <c r="E7257" s="481" t="s">
        <v>2466</v>
      </c>
      <c r="F7257" s="483">
        <v>65.86</v>
      </c>
    </row>
    <row r="7258" ht="15.75" customHeight="1" outlineLevel="1">
      <c r="A7258" s="155"/>
      <c r="B7258" s="481">
        <v>101197.0</v>
      </c>
      <c r="C7258" s="482" t="s">
        <v>9579</v>
      </c>
      <c r="D7258" s="481" t="s">
        <v>1440</v>
      </c>
      <c r="E7258" s="481" t="s">
        <v>2466</v>
      </c>
      <c r="F7258" s="483">
        <v>135.77</v>
      </c>
    </row>
    <row r="7259" ht="15.75" customHeight="1" outlineLevel="1">
      <c r="A7259" s="155"/>
      <c r="B7259" s="481">
        <v>101198.0</v>
      </c>
      <c r="C7259" s="482" t="s">
        <v>9580</v>
      </c>
      <c r="D7259" s="481" t="s">
        <v>1440</v>
      </c>
      <c r="E7259" s="481" t="s">
        <v>2466</v>
      </c>
      <c r="F7259" s="483">
        <v>96.91</v>
      </c>
    </row>
    <row r="7260" ht="15.75" customHeight="1" outlineLevel="1">
      <c r="A7260" s="155"/>
      <c r="B7260" s="481">
        <v>101199.0</v>
      </c>
      <c r="C7260" s="482" t="s">
        <v>9581</v>
      </c>
      <c r="D7260" s="481" t="s">
        <v>1440</v>
      </c>
      <c r="E7260" s="481" t="s">
        <v>2466</v>
      </c>
      <c r="F7260" s="483">
        <v>97.85</v>
      </c>
    </row>
    <row r="7261" ht="15.75" customHeight="1" outlineLevel="1">
      <c r="A7261" s="155"/>
      <c r="B7261" s="481">
        <v>101200.0</v>
      </c>
      <c r="C7261" s="482" t="s">
        <v>9582</v>
      </c>
      <c r="D7261" s="481" t="s">
        <v>1440</v>
      </c>
      <c r="E7261" s="481" t="s">
        <v>2466</v>
      </c>
      <c r="F7261" s="483">
        <v>52.35</v>
      </c>
    </row>
    <row r="7262" ht="15.75" customHeight="1" outlineLevel="1">
      <c r="A7262" s="155"/>
      <c r="B7262" s="481">
        <v>101201.0</v>
      </c>
      <c r="C7262" s="482" t="s">
        <v>9583</v>
      </c>
      <c r="D7262" s="481" t="s">
        <v>1440</v>
      </c>
      <c r="E7262" s="481" t="s">
        <v>2466</v>
      </c>
      <c r="F7262" s="483">
        <v>65.48</v>
      </c>
    </row>
    <row r="7263" ht="15.75" customHeight="1" outlineLevel="1">
      <c r="A7263" s="155"/>
      <c r="B7263" s="481">
        <v>101202.0</v>
      </c>
      <c r="C7263" s="482" t="s">
        <v>9584</v>
      </c>
      <c r="D7263" s="481" t="s">
        <v>1440</v>
      </c>
      <c r="E7263" s="481" t="s">
        <v>2466</v>
      </c>
      <c r="F7263" s="483">
        <v>43.37</v>
      </c>
    </row>
    <row r="7264" ht="15.75" customHeight="1" outlineLevel="1">
      <c r="A7264" s="155"/>
      <c r="B7264" s="481">
        <v>101203.0</v>
      </c>
      <c r="C7264" s="482" t="s">
        <v>9585</v>
      </c>
      <c r="D7264" s="481" t="s">
        <v>1440</v>
      </c>
      <c r="E7264" s="481" t="s">
        <v>2466</v>
      </c>
      <c r="F7264" s="483">
        <v>42.43</v>
      </c>
    </row>
    <row r="7265" ht="15.75" customHeight="1" outlineLevel="1">
      <c r="A7265" s="155"/>
      <c r="B7265" s="481">
        <v>101204.0</v>
      </c>
      <c r="C7265" s="482" t="s">
        <v>9586</v>
      </c>
      <c r="D7265" s="481" t="s">
        <v>1440</v>
      </c>
      <c r="E7265" s="481" t="s">
        <v>2466</v>
      </c>
      <c r="F7265" s="483">
        <v>42.8</v>
      </c>
    </row>
    <row r="7266" ht="15.75" customHeight="1" outlineLevel="1">
      <c r="A7266" s="155"/>
      <c r="B7266" s="481">
        <v>101205.0</v>
      </c>
      <c r="C7266" s="482" t="s">
        <v>9587</v>
      </c>
      <c r="D7266" s="481" t="s">
        <v>1440</v>
      </c>
      <c r="E7266" s="481" t="s">
        <v>2466</v>
      </c>
      <c r="F7266" s="483">
        <v>43.37</v>
      </c>
    </row>
    <row r="7267" ht="15.75" customHeight="1" outlineLevel="1">
      <c r="A7267" s="155"/>
      <c r="B7267" s="481">
        <v>102362.0</v>
      </c>
      <c r="C7267" s="482" t="s">
        <v>9588</v>
      </c>
      <c r="D7267" s="481" t="s">
        <v>1401</v>
      </c>
      <c r="E7267" s="481" t="s">
        <v>2318</v>
      </c>
      <c r="F7267" s="483">
        <v>162.13</v>
      </c>
    </row>
    <row r="7268" ht="15.75" customHeight="1" outlineLevel="1">
      <c r="A7268" s="155"/>
      <c r="B7268" s="481">
        <v>102363.0</v>
      </c>
      <c r="C7268" s="482" t="s">
        <v>9589</v>
      </c>
      <c r="D7268" s="481" t="s">
        <v>1401</v>
      </c>
      <c r="E7268" s="481" t="s">
        <v>2318</v>
      </c>
      <c r="F7268" s="483">
        <v>173.67</v>
      </c>
    </row>
    <row r="7269" ht="15.75" customHeight="1" outlineLevel="1">
      <c r="A7269" s="155"/>
      <c r="B7269" s="481">
        <v>102364.0</v>
      </c>
      <c r="C7269" s="482" t="s">
        <v>9590</v>
      </c>
      <c r="D7269" s="481" t="s">
        <v>1401</v>
      </c>
      <c r="E7269" s="481" t="s">
        <v>2318</v>
      </c>
      <c r="F7269" s="483">
        <v>194.75</v>
      </c>
    </row>
    <row r="7270" ht="15.75" customHeight="1" outlineLevel="1">
      <c r="A7270" s="155"/>
      <c r="B7270" s="481">
        <v>98509.0</v>
      </c>
      <c r="C7270" s="482" t="s">
        <v>9591</v>
      </c>
      <c r="D7270" s="481" t="s">
        <v>1403</v>
      </c>
      <c r="E7270" s="481" t="s">
        <v>2466</v>
      </c>
      <c r="F7270" s="483">
        <v>82.76</v>
      </c>
    </row>
    <row r="7271" ht="15.75" customHeight="1" outlineLevel="1">
      <c r="A7271" s="155"/>
      <c r="B7271" s="481">
        <v>98510.0</v>
      </c>
      <c r="C7271" s="482" t="s">
        <v>9592</v>
      </c>
      <c r="D7271" s="481" t="s">
        <v>1403</v>
      </c>
      <c r="E7271" s="481" t="s">
        <v>2466</v>
      </c>
      <c r="F7271" s="483">
        <v>114.28</v>
      </c>
    </row>
    <row r="7272" ht="15.75" customHeight="1" outlineLevel="1">
      <c r="A7272" s="155"/>
      <c r="B7272" s="481">
        <v>98511.0</v>
      </c>
      <c r="C7272" s="482" t="s">
        <v>1698</v>
      </c>
      <c r="D7272" s="481" t="s">
        <v>1403</v>
      </c>
      <c r="E7272" s="481" t="s">
        <v>2466</v>
      </c>
      <c r="F7272" s="483">
        <v>223.16</v>
      </c>
    </row>
    <row r="7273" ht="15.75" customHeight="1" outlineLevel="1">
      <c r="A7273" s="155"/>
      <c r="B7273" s="481">
        <v>98516.0</v>
      </c>
      <c r="C7273" s="482" t="s">
        <v>1699</v>
      </c>
      <c r="D7273" s="481" t="s">
        <v>1403</v>
      </c>
      <c r="E7273" s="481" t="s">
        <v>2318</v>
      </c>
      <c r="F7273" s="483">
        <v>457.64</v>
      </c>
    </row>
    <row r="7274" ht="15.75" customHeight="1" outlineLevel="1">
      <c r="A7274" s="155"/>
      <c r="B7274" s="481">
        <v>98519.0</v>
      </c>
      <c r="C7274" s="482" t="s">
        <v>9593</v>
      </c>
      <c r="D7274" s="481" t="s">
        <v>1401</v>
      </c>
      <c r="E7274" s="481" t="s">
        <v>2466</v>
      </c>
      <c r="F7274" s="483">
        <v>1.94</v>
      </c>
    </row>
    <row r="7275" ht="15.75" customHeight="1" outlineLevel="1">
      <c r="A7275" s="155"/>
      <c r="B7275" s="481">
        <v>98520.0</v>
      </c>
      <c r="C7275" s="482" t="s">
        <v>9594</v>
      </c>
      <c r="D7275" s="481" t="s">
        <v>1401</v>
      </c>
      <c r="E7275" s="481" t="s">
        <v>2466</v>
      </c>
      <c r="F7275" s="483">
        <v>4.76</v>
      </c>
    </row>
    <row r="7276" ht="15.75" customHeight="1" outlineLevel="1">
      <c r="A7276" s="155"/>
      <c r="B7276" s="481">
        <v>98521.0</v>
      </c>
      <c r="C7276" s="482" t="s">
        <v>9595</v>
      </c>
      <c r="D7276" s="481" t="s">
        <v>1401</v>
      </c>
      <c r="E7276" s="481" t="s">
        <v>2466</v>
      </c>
      <c r="F7276" s="483">
        <v>0.36</v>
      </c>
    </row>
    <row r="7277" ht="15.75" customHeight="1" outlineLevel="1">
      <c r="A7277" s="155"/>
      <c r="B7277" s="481">
        <v>98522.0</v>
      </c>
      <c r="C7277" s="482" t="s">
        <v>9596</v>
      </c>
      <c r="D7277" s="481" t="s">
        <v>1440</v>
      </c>
      <c r="E7277" s="481" t="s">
        <v>2318</v>
      </c>
      <c r="F7277" s="483">
        <v>158.5</v>
      </c>
    </row>
    <row r="7278" ht="15.75" customHeight="1" outlineLevel="1">
      <c r="A7278" s="155"/>
      <c r="B7278" s="481">
        <v>98524.0</v>
      </c>
      <c r="C7278" s="482" t="s">
        <v>9597</v>
      </c>
      <c r="D7278" s="481" t="s">
        <v>1401</v>
      </c>
      <c r="E7278" s="481" t="s">
        <v>2944</v>
      </c>
      <c r="F7278" s="483">
        <v>4.33</v>
      </c>
    </row>
    <row r="7279" ht="15.75" customHeight="1" outlineLevel="1">
      <c r="A7279" s="155"/>
      <c r="B7279" s="481">
        <v>98503.0</v>
      </c>
      <c r="C7279" s="482" t="s">
        <v>9598</v>
      </c>
      <c r="D7279" s="481" t="s">
        <v>1401</v>
      </c>
      <c r="E7279" s="481" t="s">
        <v>2466</v>
      </c>
      <c r="F7279" s="483">
        <v>21.5</v>
      </c>
    </row>
    <row r="7280" ht="15.75" customHeight="1" outlineLevel="1">
      <c r="A7280" s="155"/>
      <c r="B7280" s="481">
        <v>98504.0</v>
      </c>
      <c r="C7280" s="482" t="s">
        <v>9599</v>
      </c>
      <c r="D7280" s="481" t="s">
        <v>1401</v>
      </c>
      <c r="E7280" s="481" t="s">
        <v>2466</v>
      </c>
      <c r="F7280" s="483">
        <v>15.41</v>
      </c>
    </row>
    <row r="7281" ht="15.75" customHeight="1" outlineLevel="1">
      <c r="A7281" s="155"/>
      <c r="B7281" s="481">
        <v>98505.0</v>
      </c>
      <c r="C7281" s="482" t="s">
        <v>1695</v>
      </c>
      <c r="D7281" s="481" t="s">
        <v>1401</v>
      </c>
      <c r="E7281" s="481" t="s">
        <v>2466</v>
      </c>
      <c r="F7281" s="483">
        <v>117.89</v>
      </c>
    </row>
    <row r="7282" ht="15.75" customHeight="1" outlineLevel="1">
      <c r="A7282" s="155"/>
      <c r="B7282" s="481">
        <v>103946.0</v>
      </c>
      <c r="C7282" s="482" t="s">
        <v>9600</v>
      </c>
      <c r="D7282" s="481" t="s">
        <v>1401</v>
      </c>
      <c r="E7282" s="481" t="s">
        <v>2466</v>
      </c>
      <c r="F7282" s="483">
        <v>19.99</v>
      </c>
    </row>
    <row r="7283" ht="15.75" customHeight="1" outlineLevel="1">
      <c r="A7283" s="155"/>
      <c r="B7283" s="481">
        <v>105000.0</v>
      </c>
      <c r="C7283" s="482" t="s">
        <v>9601</v>
      </c>
      <c r="D7283" s="481" t="s">
        <v>1440</v>
      </c>
      <c r="E7283" s="481" t="s">
        <v>2318</v>
      </c>
      <c r="F7283" s="483">
        <v>1392.84</v>
      </c>
    </row>
    <row r="7284" ht="15.75" customHeight="1" outlineLevel="1">
      <c r="A7284" s="155"/>
      <c r="B7284" s="481">
        <v>105001.0</v>
      </c>
      <c r="C7284" s="482" t="s">
        <v>9602</v>
      </c>
      <c r="D7284" s="481" t="s">
        <v>1440</v>
      </c>
      <c r="E7284" s="481" t="s">
        <v>2318</v>
      </c>
      <c r="F7284" s="483">
        <v>1432.8</v>
      </c>
    </row>
    <row r="7285" ht="15.75" customHeight="1" outlineLevel="1">
      <c r="A7285" s="155"/>
      <c r="B7285" s="481">
        <v>105002.0</v>
      </c>
      <c r="C7285" s="482" t="s">
        <v>9603</v>
      </c>
      <c r="D7285" s="481" t="s">
        <v>1403</v>
      </c>
      <c r="E7285" s="481" t="s">
        <v>2466</v>
      </c>
      <c r="F7285" s="483">
        <v>746.6</v>
      </c>
    </row>
    <row r="7286" ht="15.75" customHeight="1" outlineLevel="1">
      <c r="A7286" s="155"/>
      <c r="B7286" s="481">
        <v>105003.0</v>
      </c>
      <c r="C7286" s="482" t="s">
        <v>9604</v>
      </c>
      <c r="D7286" s="481" t="s">
        <v>1403</v>
      </c>
      <c r="E7286" s="481" t="s">
        <v>2318</v>
      </c>
      <c r="F7286" s="483">
        <v>1145.75</v>
      </c>
    </row>
    <row r="7287" ht="15.75" customHeight="1" outlineLevel="1">
      <c r="A7287" s="155"/>
      <c r="B7287" s="481">
        <v>105004.0</v>
      </c>
      <c r="C7287" s="482" t="s">
        <v>9605</v>
      </c>
      <c r="D7287" s="481" t="s">
        <v>1401</v>
      </c>
      <c r="E7287" s="481" t="s">
        <v>2466</v>
      </c>
      <c r="F7287" s="483">
        <v>126.45</v>
      </c>
    </row>
    <row r="7288" ht="15.75" customHeight="1" outlineLevel="1">
      <c r="A7288" s="155"/>
      <c r="B7288" s="481">
        <v>105005.0</v>
      </c>
      <c r="C7288" s="482" t="s">
        <v>9606</v>
      </c>
      <c r="D7288" s="481" t="s">
        <v>1401</v>
      </c>
      <c r="E7288" s="481" t="s">
        <v>2318</v>
      </c>
      <c r="F7288" s="483">
        <v>200.34</v>
      </c>
    </row>
    <row r="7289" ht="15.75" customHeight="1" outlineLevel="1">
      <c r="A7289" s="155"/>
      <c r="B7289" s="481">
        <v>103185.0</v>
      </c>
      <c r="C7289" s="482" t="s">
        <v>9607</v>
      </c>
      <c r="D7289" s="481" t="s">
        <v>1403</v>
      </c>
      <c r="E7289" s="481" t="s">
        <v>2318</v>
      </c>
      <c r="F7289" s="483">
        <v>6145.05</v>
      </c>
    </row>
    <row r="7290" ht="15.75" customHeight="1" outlineLevel="1">
      <c r="A7290" s="155"/>
      <c r="B7290" s="481">
        <v>103186.0</v>
      </c>
      <c r="C7290" s="482" t="s">
        <v>9608</v>
      </c>
      <c r="D7290" s="481" t="s">
        <v>1403</v>
      </c>
      <c r="E7290" s="481" t="s">
        <v>2318</v>
      </c>
      <c r="F7290" s="483">
        <v>6483.36</v>
      </c>
    </row>
    <row r="7291" ht="15.75" customHeight="1" outlineLevel="1">
      <c r="A7291" s="155"/>
      <c r="B7291" s="481">
        <v>103187.0</v>
      </c>
      <c r="C7291" s="482" t="s">
        <v>9609</v>
      </c>
      <c r="D7291" s="481" t="s">
        <v>1403</v>
      </c>
      <c r="E7291" s="481" t="s">
        <v>2318</v>
      </c>
      <c r="F7291" s="483">
        <v>4871.23</v>
      </c>
    </row>
    <row r="7292" ht="15.75" customHeight="1" outlineLevel="1">
      <c r="A7292" s="155"/>
      <c r="B7292" s="481">
        <v>103188.0</v>
      </c>
      <c r="C7292" s="482" t="s">
        <v>9610</v>
      </c>
      <c r="D7292" s="481" t="s">
        <v>1403</v>
      </c>
      <c r="E7292" s="481" t="s">
        <v>2318</v>
      </c>
      <c r="F7292" s="483">
        <v>5238.5</v>
      </c>
    </row>
    <row r="7293" ht="15.75" customHeight="1" outlineLevel="1">
      <c r="A7293" s="155"/>
      <c r="B7293" s="481">
        <v>103189.0</v>
      </c>
      <c r="C7293" s="482" t="s">
        <v>9611</v>
      </c>
      <c r="D7293" s="481" t="s">
        <v>1403</v>
      </c>
      <c r="E7293" s="481" t="s">
        <v>2318</v>
      </c>
      <c r="F7293" s="483">
        <v>2624.92</v>
      </c>
    </row>
    <row r="7294" ht="15.75" customHeight="1" outlineLevel="1">
      <c r="A7294" s="155"/>
      <c r="B7294" s="481">
        <v>103190.0</v>
      </c>
      <c r="C7294" s="482" t="s">
        <v>9612</v>
      </c>
      <c r="D7294" s="481" t="s">
        <v>1403</v>
      </c>
      <c r="E7294" s="481" t="s">
        <v>2318</v>
      </c>
      <c r="F7294" s="483">
        <v>4087.35</v>
      </c>
    </row>
    <row r="7295" ht="15.75" customHeight="1" outlineLevel="1">
      <c r="A7295" s="155"/>
      <c r="B7295" s="481">
        <v>103191.0</v>
      </c>
      <c r="C7295" s="482" t="s">
        <v>9613</v>
      </c>
      <c r="D7295" s="481" t="s">
        <v>1403</v>
      </c>
      <c r="E7295" s="481" t="s">
        <v>2318</v>
      </c>
      <c r="F7295" s="483">
        <v>2385.52</v>
      </c>
    </row>
    <row r="7296" ht="15.75" customHeight="1" outlineLevel="1">
      <c r="A7296" s="155"/>
      <c r="B7296" s="481">
        <v>103192.0</v>
      </c>
      <c r="C7296" s="482" t="s">
        <v>9614</v>
      </c>
      <c r="D7296" s="481" t="s">
        <v>1403</v>
      </c>
      <c r="E7296" s="481" t="s">
        <v>2318</v>
      </c>
      <c r="F7296" s="483">
        <v>2539.16</v>
      </c>
    </row>
    <row r="7297" ht="15.75" customHeight="1" outlineLevel="1">
      <c r="A7297" s="155"/>
      <c r="B7297" s="481">
        <v>103193.0</v>
      </c>
      <c r="C7297" s="482" t="s">
        <v>9615</v>
      </c>
      <c r="D7297" s="481" t="s">
        <v>1403</v>
      </c>
      <c r="E7297" s="481" t="s">
        <v>2318</v>
      </c>
      <c r="F7297" s="483">
        <v>1957.89</v>
      </c>
    </row>
    <row r="7298" ht="15.75" customHeight="1" outlineLevel="1">
      <c r="A7298" s="155"/>
      <c r="B7298" s="481">
        <v>103194.0</v>
      </c>
      <c r="C7298" s="482" t="s">
        <v>9616</v>
      </c>
      <c r="D7298" s="481" t="s">
        <v>1403</v>
      </c>
      <c r="E7298" s="481" t="s">
        <v>2318</v>
      </c>
      <c r="F7298" s="483">
        <v>2815.86</v>
      </c>
    </row>
    <row r="7299" ht="15.75" customHeight="1" outlineLevel="1">
      <c r="A7299" s="155"/>
      <c r="B7299" s="481">
        <v>103195.0</v>
      </c>
      <c r="C7299" s="482" t="s">
        <v>9617</v>
      </c>
      <c r="D7299" s="481" t="s">
        <v>1403</v>
      </c>
      <c r="E7299" s="481" t="s">
        <v>2318</v>
      </c>
      <c r="F7299" s="483">
        <v>2197.57</v>
      </c>
    </row>
    <row r="7300" ht="15.75" customHeight="1" outlineLevel="1">
      <c r="A7300" s="155"/>
      <c r="B7300" s="481">
        <v>103205.0</v>
      </c>
      <c r="C7300" s="482" t="s">
        <v>9618</v>
      </c>
      <c r="D7300" s="481" t="s">
        <v>1403</v>
      </c>
      <c r="E7300" s="481" t="s">
        <v>2318</v>
      </c>
      <c r="F7300" s="483">
        <v>4094.66</v>
      </c>
    </row>
    <row r="7301" ht="15.75" customHeight="1" outlineLevel="1">
      <c r="A7301" s="155"/>
      <c r="B7301" s="481">
        <v>103206.0</v>
      </c>
      <c r="C7301" s="482" t="s">
        <v>9619</v>
      </c>
      <c r="D7301" s="481" t="s">
        <v>1403</v>
      </c>
      <c r="E7301" s="481" t="s">
        <v>2318</v>
      </c>
      <c r="F7301" s="483">
        <v>2392.84</v>
      </c>
    </row>
    <row r="7302" ht="15.75" customHeight="1" outlineLevel="1">
      <c r="A7302" s="155"/>
      <c r="B7302" s="481">
        <v>103207.0</v>
      </c>
      <c r="C7302" s="482" t="s">
        <v>9620</v>
      </c>
      <c r="D7302" s="481" t="s">
        <v>1403</v>
      </c>
      <c r="E7302" s="481" t="s">
        <v>2318</v>
      </c>
      <c r="F7302" s="483">
        <v>2546.48</v>
      </c>
    </row>
    <row r="7303" ht="15.75" customHeight="1" outlineLevel="1">
      <c r="A7303" s="155"/>
      <c r="B7303" s="481">
        <v>103208.0</v>
      </c>
      <c r="C7303" s="482" t="s">
        <v>9621</v>
      </c>
      <c r="D7303" s="481" t="s">
        <v>1403</v>
      </c>
      <c r="E7303" s="481" t="s">
        <v>2318</v>
      </c>
      <c r="F7303" s="483">
        <v>1965.21</v>
      </c>
    </row>
    <row r="7304" ht="15.75" customHeight="1" outlineLevel="1">
      <c r="A7304" s="155"/>
      <c r="B7304" s="481">
        <v>103209.0</v>
      </c>
      <c r="C7304" s="482" t="s">
        <v>9622</v>
      </c>
      <c r="D7304" s="481" t="s">
        <v>1403</v>
      </c>
      <c r="E7304" s="481" t="s">
        <v>2318</v>
      </c>
      <c r="F7304" s="483">
        <v>2823.18</v>
      </c>
    </row>
    <row r="7305" ht="15.75" customHeight="1" outlineLevel="1">
      <c r="A7305" s="155"/>
      <c r="B7305" s="481">
        <v>103210.0</v>
      </c>
      <c r="C7305" s="482" t="s">
        <v>9623</v>
      </c>
      <c r="D7305" s="481" t="s">
        <v>1403</v>
      </c>
      <c r="E7305" s="481" t="s">
        <v>2318</v>
      </c>
      <c r="F7305" s="483">
        <v>2291.48</v>
      </c>
    </row>
    <row r="7306" ht="15.75" customHeight="1" outlineLevel="1">
      <c r="A7306" s="155"/>
      <c r="B7306" s="481">
        <v>103304.0</v>
      </c>
      <c r="C7306" s="482" t="s">
        <v>9624</v>
      </c>
      <c r="D7306" s="481" t="s">
        <v>1403</v>
      </c>
      <c r="E7306" s="481" t="s">
        <v>2318</v>
      </c>
      <c r="F7306" s="483">
        <v>1245.81</v>
      </c>
    </row>
    <row r="7307" ht="15.75" customHeight="1" outlineLevel="1">
      <c r="A7307" s="155"/>
      <c r="B7307" s="481">
        <v>103307.0</v>
      </c>
      <c r="C7307" s="482" t="s">
        <v>9625</v>
      </c>
      <c r="D7307" s="481" t="s">
        <v>1403</v>
      </c>
      <c r="E7307" s="481" t="s">
        <v>2318</v>
      </c>
      <c r="F7307" s="483">
        <v>1333.64</v>
      </c>
    </row>
    <row r="7308" ht="15.75" customHeight="1" outlineLevel="1">
      <c r="A7308" s="155"/>
      <c r="B7308" s="481">
        <v>103310.0</v>
      </c>
      <c r="C7308" s="482" t="s">
        <v>9626</v>
      </c>
      <c r="D7308" s="481" t="s">
        <v>1403</v>
      </c>
      <c r="E7308" s="481" t="s">
        <v>2318</v>
      </c>
      <c r="F7308" s="483">
        <v>1286.87</v>
      </c>
    </row>
    <row r="7309" ht="15.75" customHeight="1" outlineLevel="1">
      <c r="A7309" s="155"/>
      <c r="B7309" s="481">
        <v>103314.0</v>
      </c>
      <c r="C7309" s="482" t="s">
        <v>9627</v>
      </c>
      <c r="D7309" s="481" t="s">
        <v>1401</v>
      </c>
      <c r="E7309" s="481" t="s">
        <v>2466</v>
      </c>
      <c r="F7309" s="483">
        <v>239.03</v>
      </c>
    </row>
    <row r="7310" ht="15.75" customHeight="1" outlineLevel="1">
      <c r="A7310" s="155"/>
      <c r="B7310" s="481">
        <v>103315.0</v>
      </c>
      <c r="C7310" s="482" t="s">
        <v>9628</v>
      </c>
      <c r="D7310" s="481" t="s">
        <v>1401</v>
      </c>
      <c r="E7310" s="481" t="s">
        <v>2466</v>
      </c>
      <c r="F7310" s="483">
        <v>231.18</v>
      </c>
    </row>
    <row r="7311" ht="15.75" customHeight="1" outlineLevel="1">
      <c r="A7311" s="155"/>
      <c r="B7311" s="481">
        <v>103769.0</v>
      </c>
      <c r="C7311" s="482" t="s">
        <v>9629</v>
      </c>
      <c r="D7311" s="481" t="s">
        <v>1403</v>
      </c>
      <c r="E7311" s="481" t="s">
        <v>2466</v>
      </c>
      <c r="F7311" s="483">
        <v>4863.2</v>
      </c>
    </row>
    <row r="7312" ht="15.75" customHeight="1" outlineLevel="1">
      <c r="A7312" s="155"/>
      <c r="B7312" s="481">
        <v>98525.0</v>
      </c>
      <c r="C7312" s="482" t="s">
        <v>9630</v>
      </c>
      <c r="D7312" s="481" t="s">
        <v>1401</v>
      </c>
      <c r="E7312" s="481" t="s">
        <v>2318</v>
      </c>
      <c r="F7312" s="483">
        <v>0.59</v>
      </c>
    </row>
    <row r="7313" ht="15.75" customHeight="1" outlineLevel="1">
      <c r="A7313" s="155"/>
      <c r="B7313" s="481">
        <v>98526.0</v>
      </c>
      <c r="C7313" s="482" t="s">
        <v>9631</v>
      </c>
      <c r="D7313" s="481" t="s">
        <v>1403</v>
      </c>
      <c r="E7313" s="481" t="s">
        <v>2318</v>
      </c>
      <c r="F7313" s="483">
        <v>115.41</v>
      </c>
    </row>
    <row r="7314" ht="15.75" customHeight="1" outlineLevel="1">
      <c r="A7314" s="155"/>
      <c r="B7314" s="481">
        <v>98527.0</v>
      </c>
      <c r="C7314" s="482" t="s">
        <v>9632</v>
      </c>
      <c r="D7314" s="481" t="s">
        <v>1403</v>
      </c>
      <c r="E7314" s="481" t="s">
        <v>2318</v>
      </c>
      <c r="F7314" s="483">
        <v>191.56</v>
      </c>
    </row>
    <row r="7315" ht="15.75" customHeight="1" outlineLevel="1">
      <c r="A7315" s="155"/>
      <c r="B7315" s="481">
        <v>98528.0</v>
      </c>
      <c r="C7315" s="482" t="s">
        <v>9633</v>
      </c>
      <c r="D7315" s="481" t="s">
        <v>1403</v>
      </c>
      <c r="E7315" s="481" t="s">
        <v>2318</v>
      </c>
      <c r="F7315" s="483">
        <v>252.47</v>
      </c>
    </row>
    <row r="7316" ht="15.75" customHeight="1" outlineLevel="1">
      <c r="A7316" s="155"/>
      <c r="B7316" s="481">
        <v>98529.0</v>
      </c>
      <c r="C7316" s="482" t="s">
        <v>9634</v>
      </c>
      <c r="D7316" s="481" t="s">
        <v>1403</v>
      </c>
      <c r="E7316" s="481" t="s">
        <v>2466</v>
      </c>
      <c r="F7316" s="483">
        <v>68.41</v>
      </c>
    </row>
    <row r="7317" ht="15.75" customHeight="1" outlineLevel="1">
      <c r="A7317" s="155"/>
      <c r="B7317" s="481">
        <v>98530.0</v>
      </c>
      <c r="C7317" s="482" t="s">
        <v>9635</v>
      </c>
      <c r="D7317" s="481" t="s">
        <v>1403</v>
      </c>
      <c r="E7317" s="481" t="s">
        <v>2466</v>
      </c>
      <c r="F7317" s="483">
        <v>134.27</v>
      </c>
    </row>
    <row r="7318" ht="15.75" customHeight="1" outlineLevel="1">
      <c r="A7318" s="155"/>
      <c r="B7318" s="481">
        <v>98531.0</v>
      </c>
      <c r="C7318" s="482" t="s">
        <v>9636</v>
      </c>
      <c r="D7318" s="481" t="s">
        <v>1403</v>
      </c>
      <c r="E7318" s="481" t="s">
        <v>2318</v>
      </c>
      <c r="F7318" s="483">
        <v>355.46</v>
      </c>
    </row>
    <row r="7319" ht="15.75" customHeight="1" outlineLevel="1">
      <c r="A7319" s="155"/>
      <c r="B7319" s="481">
        <v>98532.0</v>
      </c>
      <c r="C7319" s="482" t="s">
        <v>9637</v>
      </c>
      <c r="D7319" s="481" t="s">
        <v>1403</v>
      </c>
      <c r="E7319" s="481" t="s">
        <v>2318</v>
      </c>
      <c r="F7319" s="483">
        <v>30.03</v>
      </c>
    </row>
    <row r="7320" ht="15.75" customHeight="1" outlineLevel="1">
      <c r="A7320" s="155"/>
      <c r="B7320" s="481">
        <v>98533.0</v>
      </c>
      <c r="C7320" s="482" t="s">
        <v>9638</v>
      </c>
      <c r="D7320" s="481" t="s">
        <v>1403</v>
      </c>
      <c r="E7320" s="481" t="s">
        <v>2318</v>
      </c>
      <c r="F7320" s="483">
        <v>112.0</v>
      </c>
    </row>
    <row r="7321" ht="15.75" customHeight="1" outlineLevel="1">
      <c r="A7321" s="155"/>
      <c r="B7321" s="481">
        <v>98534.0</v>
      </c>
      <c r="C7321" s="482" t="s">
        <v>9639</v>
      </c>
      <c r="D7321" s="481" t="s">
        <v>1403</v>
      </c>
      <c r="E7321" s="481" t="s">
        <v>2318</v>
      </c>
      <c r="F7321" s="483">
        <v>310.17</v>
      </c>
    </row>
    <row r="7322" ht="15.75" customHeight="1" outlineLevel="1">
      <c r="A7322" s="155"/>
      <c r="B7322" s="481">
        <v>98535.0</v>
      </c>
      <c r="C7322" s="482" t="s">
        <v>9640</v>
      </c>
      <c r="D7322" s="481" t="s">
        <v>1403</v>
      </c>
      <c r="E7322" s="481" t="s">
        <v>2318</v>
      </c>
      <c r="F7322" s="483">
        <v>646.6</v>
      </c>
    </row>
    <row r="7323" ht="15.75" customHeight="1" outlineLevel="1">
      <c r="A7323" s="155"/>
      <c r="B7323" s="481">
        <v>88238.0</v>
      </c>
      <c r="C7323" s="482" t="s">
        <v>9641</v>
      </c>
      <c r="D7323" s="481" t="s">
        <v>1385</v>
      </c>
      <c r="E7323" s="481" t="s">
        <v>2466</v>
      </c>
      <c r="F7323" s="483">
        <v>21.5</v>
      </c>
    </row>
    <row r="7324" ht="15.75" customHeight="1" outlineLevel="1">
      <c r="A7324" s="155"/>
      <c r="B7324" s="481">
        <v>88239.0</v>
      </c>
      <c r="C7324" s="482" t="s">
        <v>9642</v>
      </c>
      <c r="D7324" s="481" t="s">
        <v>1385</v>
      </c>
      <c r="E7324" s="481" t="s">
        <v>2466</v>
      </c>
      <c r="F7324" s="483">
        <v>21.42</v>
      </c>
    </row>
    <row r="7325" ht="15.75" customHeight="1" outlineLevel="1">
      <c r="A7325" s="155"/>
      <c r="B7325" s="481">
        <v>88240.0</v>
      </c>
      <c r="C7325" s="482" t="s">
        <v>9643</v>
      </c>
      <c r="D7325" s="481" t="s">
        <v>1385</v>
      </c>
      <c r="E7325" s="481" t="s">
        <v>2466</v>
      </c>
      <c r="F7325" s="483">
        <v>20.31</v>
      </c>
    </row>
    <row r="7326" ht="15.75" customHeight="1" outlineLevel="1">
      <c r="A7326" s="155"/>
      <c r="B7326" s="481">
        <v>88241.0</v>
      </c>
      <c r="C7326" s="482" t="s">
        <v>9644</v>
      </c>
      <c r="D7326" s="481" t="s">
        <v>1385</v>
      </c>
      <c r="E7326" s="481" t="s">
        <v>2466</v>
      </c>
      <c r="F7326" s="483">
        <v>21.33</v>
      </c>
    </row>
    <row r="7327" ht="15.75" customHeight="1" outlineLevel="1">
      <c r="A7327" s="155"/>
      <c r="B7327" s="481">
        <v>88242.0</v>
      </c>
      <c r="C7327" s="482" t="s">
        <v>9645</v>
      </c>
      <c r="D7327" s="481" t="s">
        <v>1385</v>
      </c>
      <c r="E7327" s="481" t="s">
        <v>2466</v>
      </c>
      <c r="F7327" s="483">
        <v>21.56</v>
      </c>
    </row>
    <row r="7328" ht="15.75" customHeight="1" outlineLevel="1">
      <c r="A7328" s="155"/>
      <c r="B7328" s="481">
        <v>88243.0</v>
      </c>
      <c r="C7328" s="482" t="s">
        <v>9646</v>
      </c>
      <c r="D7328" s="481" t="s">
        <v>1385</v>
      </c>
      <c r="E7328" s="481" t="s">
        <v>2466</v>
      </c>
      <c r="F7328" s="483">
        <v>21.21</v>
      </c>
    </row>
    <row r="7329" ht="15.75" customHeight="1" outlineLevel="1">
      <c r="A7329" s="155"/>
      <c r="B7329" s="481">
        <v>88245.0</v>
      </c>
      <c r="C7329" s="482" t="s">
        <v>9647</v>
      </c>
      <c r="D7329" s="481" t="s">
        <v>1385</v>
      </c>
      <c r="E7329" s="481" t="s">
        <v>2466</v>
      </c>
      <c r="F7329" s="483">
        <v>25.4</v>
      </c>
    </row>
    <row r="7330" ht="15.75" customHeight="1" outlineLevel="1">
      <c r="A7330" s="155"/>
      <c r="B7330" s="481">
        <v>88246.0</v>
      </c>
      <c r="C7330" s="482" t="s">
        <v>9648</v>
      </c>
      <c r="D7330" s="481" t="s">
        <v>1385</v>
      </c>
      <c r="E7330" s="481" t="s">
        <v>2466</v>
      </c>
      <c r="F7330" s="483">
        <v>14.31</v>
      </c>
    </row>
    <row r="7331" ht="15.75" customHeight="1" outlineLevel="1">
      <c r="A7331" s="155"/>
      <c r="B7331" s="481">
        <v>88247.0</v>
      </c>
      <c r="C7331" s="482" t="s">
        <v>9649</v>
      </c>
      <c r="D7331" s="481" t="s">
        <v>1385</v>
      </c>
      <c r="E7331" s="481" t="s">
        <v>2466</v>
      </c>
      <c r="F7331" s="483">
        <v>21.96</v>
      </c>
    </row>
    <row r="7332" ht="15.75" customHeight="1" outlineLevel="1">
      <c r="A7332" s="155"/>
      <c r="B7332" s="481">
        <v>88248.0</v>
      </c>
      <c r="C7332" s="482" t="s">
        <v>9650</v>
      </c>
      <c r="D7332" s="481" t="s">
        <v>1385</v>
      </c>
      <c r="E7332" s="481" t="s">
        <v>2466</v>
      </c>
      <c r="F7332" s="483">
        <v>20.92</v>
      </c>
    </row>
    <row r="7333" ht="15.75" customHeight="1" outlineLevel="1">
      <c r="A7333" s="155"/>
      <c r="B7333" s="481">
        <v>88249.0</v>
      </c>
      <c r="C7333" s="482" t="s">
        <v>9651</v>
      </c>
      <c r="D7333" s="481" t="s">
        <v>1385</v>
      </c>
      <c r="E7333" s="481" t="s">
        <v>2466</v>
      </c>
      <c r="F7333" s="483">
        <v>27.19</v>
      </c>
    </row>
    <row r="7334" ht="15.75" customHeight="1" outlineLevel="1">
      <c r="A7334" s="155"/>
      <c r="B7334" s="481">
        <v>88250.0</v>
      </c>
      <c r="C7334" s="482" t="s">
        <v>9652</v>
      </c>
      <c r="D7334" s="481" t="s">
        <v>1385</v>
      </c>
      <c r="E7334" s="481" t="s">
        <v>2466</v>
      </c>
      <c r="F7334" s="483">
        <v>20.31</v>
      </c>
    </row>
    <row r="7335" ht="15.75" customHeight="1" outlineLevel="1">
      <c r="A7335" s="155"/>
      <c r="B7335" s="481">
        <v>88251.0</v>
      </c>
      <c r="C7335" s="482" t="s">
        <v>9653</v>
      </c>
      <c r="D7335" s="481" t="s">
        <v>1385</v>
      </c>
      <c r="E7335" s="481" t="s">
        <v>2466</v>
      </c>
      <c r="F7335" s="483">
        <v>21.5</v>
      </c>
    </row>
    <row r="7336" ht="15.75" customHeight="1" outlineLevel="1">
      <c r="A7336" s="155"/>
      <c r="B7336" s="481">
        <v>88252.0</v>
      </c>
      <c r="C7336" s="482" t="s">
        <v>9654</v>
      </c>
      <c r="D7336" s="481" t="s">
        <v>1385</v>
      </c>
      <c r="E7336" s="481" t="s">
        <v>2466</v>
      </c>
      <c r="F7336" s="483">
        <v>20.16</v>
      </c>
    </row>
    <row r="7337" ht="15.75" customHeight="1" outlineLevel="1">
      <c r="A7337" s="155"/>
      <c r="B7337" s="481">
        <v>88253.0</v>
      </c>
      <c r="C7337" s="482" t="s">
        <v>9655</v>
      </c>
      <c r="D7337" s="481" t="s">
        <v>1385</v>
      </c>
      <c r="E7337" s="481" t="s">
        <v>2466</v>
      </c>
      <c r="F7337" s="483">
        <v>11.13</v>
      </c>
    </row>
    <row r="7338" ht="15.75" customHeight="1" outlineLevel="1">
      <c r="A7338" s="155"/>
      <c r="B7338" s="481">
        <v>88255.0</v>
      </c>
      <c r="C7338" s="482" t="s">
        <v>9656</v>
      </c>
      <c r="D7338" s="481" t="s">
        <v>1385</v>
      </c>
      <c r="E7338" s="481" t="s">
        <v>2466</v>
      </c>
      <c r="F7338" s="483">
        <v>27.22</v>
      </c>
    </row>
    <row r="7339" ht="15.75" customHeight="1" outlineLevel="1">
      <c r="A7339" s="155"/>
      <c r="B7339" s="481">
        <v>88256.0</v>
      </c>
      <c r="C7339" s="482" t="s">
        <v>9657</v>
      </c>
      <c r="D7339" s="481" t="s">
        <v>1385</v>
      </c>
      <c r="E7339" s="481" t="s">
        <v>2466</v>
      </c>
      <c r="F7339" s="483">
        <v>25.47</v>
      </c>
    </row>
    <row r="7340" ht="15.75" customHeight="1" outlineLevel="1">
      <c r="A7340" s="155"/>
      <c r="B7340" s="481">
        <v>88257.0</v>
      </c>
      <c r="C7340" s="482" t="s">
        <v>9658</v>
      </c>
      <c r="D7340" s="481" t="s">
        <v>1385</v>
      </c>
      <c r="E7340" s="481" t="s">
        <v>2466</v>
      </c>
      <c r="F7340" s="483">
        <v>18.51</v>
      </c>
    </row>
    <row r="7341" ht="15.75" customHeight="1" outlineLevel="1">
      <c r="A7341" s="155"/>
      <c r="B7341" s="481">
        <v>88260.0</v>
      </c>
      <c r="C7341" s="482" t="s">
        <v>9659</v>
      </c>
      <c r="D7341" s="481" t="s">
        <v>1385</v>
      </c>
      <c r="E7341" s="481" t="s">
        <v>2466</v>
      </c>
      <c r="F7341" s="483">
        <v>23.49</v>
      </c>
    </row>
    <row r="7342" ht="15.75" customHeight="1" outlineLevel="1">
      <c r="A7342" s="155"/>
      <c r="B7342" s="481">
        <v>88261.0</v>
      </c>
      <c r="C7342" s="482" t="s">
        <v>9660</v>
      </c>
      <c r="D7342" s="481" t="s">
        <v>1385</v>
      </c>
      <c r="E7342" s="481" t="s">
        <v>2466</v>
      </c>
      <c r="F7342" s="483">
        <v>24.15</v>
      </c>
    </row>
    <row r="7343" ht="15.75" customHeight="1" outlineLevel="1">
      <c r="A7343" s="155"/>
      <c r="B7343" s="481">
        <v>88262.0</v>
      </c>
      <c r="C7343" s="482" t="s">
        <v>9661</v>
      </c>
      <c r="D7343" s="481" t="s">
        <v>1385</v>
      </c>
      <c r="E7343" s="481" t="s">
        <v>2944</v>
      </c>
      <c r="F7343" s="483">
        <v>25.26</v>
      </c>
    </row>
    <row r="7344" ht="15.75" customHeight="1" outlineLevel="1">
      <c r="A7344" s="155"/>
      <c r="B7344" s="481">
        <v>88263.0</v>
      </c>
      <c r="C7344" s="482" t="s">
        <v>9662</v>
      </c>
      <c r="D7344" s="481" t="s">
        <v>1385</v>
      </c>
      <c r="E7344" s="481" t="s">
        <v>2466</v>
      </c>
      <c r="F7344" s="483">
        <v>21.17</v>
      </c>
    </row>
    <row r="7345" ht="15.75" customHeight="1" outlineLevel="1">
      <c r="A7345" s="155"/>
      <c r="B7345" s="481">
        <v>88264.0</v>
      </c>
      <c r="C7345" s="482" t="s">
        <v>9663</v>
      </c>
      <c r="D7345" s="481" t="s">
        <v>1385</v>
      </c>
      <c r="E7345" s="481" t="s">
        <v>2944</v>
      </c>
      <c r="F7345" s="483">
        <v>26.68</v>
      </c>
    </row>
    <row r="7346" ht="15.75" customHeight="1" outlineLevel="1">
      <c r="A7346" s="155"/>
      <c r="B7346" s="481">
        <v>88266.0</v>
      </c>
      <c r="C7346" s="482" t="s">
        <v>9664</v>
      </c>
      <c r="D7346" s="481" t="s">
        <v>1385</v>
      </c>
      <c r="E7346" s="481" t="s">
        <v>2466</v>
      </c>
      <c r="F7346" s="483">
        <v>32.85</v>
      </c>
    </row>
    <row r="7347" ht="15.75" customHeight="1" outlineLevel="1">
      <c r="A7347" s="155"/>
      <c r="B7347" s="481">
        <v>88267.0</v>
      </c>
      <c r="C7347" s="482" t="s">
        <v>9665</v>
      </c>
      <c r="D7347" s="481" t="s">
        <v>1385</v>
      </c>
      <c r="E7347" s="481" t="s">
        <v>2944</v>
      </c>
      <c r="F7347" s="483">
        <v>25.55</v>
      </c>
    </row>
    <row r="7348" ht="15.75" customHeight="1" outlineLevel="1">
      <c r="A7348" s="155"/>
      <c r="B7348" s="481">
        <v>88269.0</v>
      </c>
      <c r="C7348" s="482" t="s">
        <v>9666</v>
      </c>
      <c r="D7348" s="481" t="s">
        <v>1385</v>
      </c>
      <c r="E7348" s="481" t="s">
        <v>2466</v>
      </c>
      <c r="F7348" s="483">
        <v>24.5</v>
      </c>
    </row>
    <row r="7349" ht="15.75" customHeight="1" outlineLevel="1">
      <c r="A7349" s="155"/>
      <c r="B7349" s="481">
        <v>88270.0</v>
      </c>
      <c r="C7349" s="482" t="s">
        <v>9667</v>
      </c>
      <c r="D7349" s="481" t="s">
        <v>1385</v>
      </c>
      <c r="E7349" s="481" t="s">
        <v>2466</v>
      </c>
      <c r="F7349" s="483">
        <v>23.14</v>
      </c>
    </row>
    <row r="7350" ht="15.75" customHeight="1" outlineLevel="1">
      <c r="A7350" s="155"/>
      <c r="B7350" s="481">
        <v>88272.0</v>
      </c>
      <c r="C7350" s="482" t="s">
        <v>9668</v>
      </c>
      <c r="D7350" s="481" t="s">
        <v>1385</v>
      </c>
      <c r="E7350" s="481" t="s">
        <v>2466</v>
      </c>
      <c r="F7350" s="483">
        <v>25.97</v>
      </c>
    </row>
    <row r="7351" ht="15.75" customHeight="1" outlineLevel="1">
      <c r="A7351" s="155"/>
      <c r="B7351" s="481">
        <v>88273.0</v>
      </c>
      <c r="C7351" s="482" t="s">
        <v>9669</v>
      </c>
      <c r="D7351" s="481" t="s">
        <v>1385</v>
      </c>
      <c r="E7351" s="481" t="s">
        <v>2466</v>
      </c>
      <c r="F7351" s="483">
        <v>23.84</v>
      </c>
    </row>
    <row r="7352" ht="15.75" customHeight="1" outlineLevel="1">
      <c r="A7352" s="155"/>
      <c r="B7352" s="481">
        <v>88274.0</v>
      </c>
      <c r="C7352" s="482" t="s">
        <v>9670</v>
      </c>
      <c r="D7352" s="481" t="s">
        <v>1385</v>
      </c>
      <c r="E7352" s="481" t="s">
        <v>2466</v>
      </c>
      <c r="F7352" s="483">
        <v>25.47</v>
      </c>
    </row>
    <row r="7353" ht="15.75" customHeight="1" outlineLevel="1">
      <c r="A7353" s="155"/>
      <c r="B7353" s="481">
        <v>88275.0</v>
      </c>
      <c r="C7353" s="482" t="s">
        <v>9671</v>
      </c>
      <c r="D7353" s="481" t="s">
        <v>1385</v>
      </c>
      <c r="E7353" s="481" t="s">
        <v>2466</v>
      </c>
      <c r="F7353" s="483">
        <v>30.42</v>
      </c>
    </row>
    <row r="7354" ht="15.75" customHeight="1" outlineLevel="1">
      <c r="A7354" s="155"/>
      <c r="B7354" s="481">
        <v>88277.0</v>
      </c>
      <c r="C7354" s="482" t="s">
        <v>9672</v>
      </c>
      <c r="D7354" s="481" t="s">
        <v>1385</v>
      </c>
      <c r="E7354" s="481" t="s">
        <v>2466</v>
      </c>
      <c r="F7354" s="483">
        <v>15.89</v>
      </c>
    </row>
    <row r="7355" ht="15.75" customHeight="1" outlineLevel="1">
      <c r="A7355" s="155"/>
      <c r="B7355" s="481">
        <v>88278.0</v>
      </c>
      <c r="C7355" s="482" t="s">
        <v>9673</v>
      </c>
      <c r="D7355" s="481" t="s">
        <v>1385</v>
      </c>
      <c r="E7355" s="481" t="s">
        <v>2466</v>
      </c>
      <c r="F7355" s="483">
        <v>22.44</v>
      </c>
    </row>
    <row r="7356" ht="15.75" customHeight="1" outlineLevel="1">
      <c r="A7356" s="155"/>
      <c r="B7356" s="481">
        <v>88279.0</v>
      </c>
      <c r="C7356" s="482" t="s">
        <v>9674</v>
      </c>
      <c r="D7356" s="481" t="s">
        <v>1385</v>
      </c>
      <c r="E7356" s="481" t="s">
        <v>2466</v>
      </c>
      <c r="F7356" s="483">
        <v>19.34</v>
      </c>
    </row>
    <row r="7357" ht="15.75" customHeight="1" outlineLevel="1">
      <c r="A7357" s="155"/>
      <c r="B7357" s="481">
        <v>88281.0</v>
      </c>
      <c r="C7357" s="482" t="s">
        <v>9675</v>
      </c>
      <c r="D7357" s="481" t="s">
        <v>1385</v>
      </c>
      <c r="E7357" s="481" t="s">
        <v>2318</v>
      </c>
      <c r="F7357" s="483">
        <v>30.84</v>
      </c>
    </row>
    <row r="7358" ht="15.75" customHeight="1" outlineLevel="1">
      <c r="A7358" s="155"/>
      <c r="B7358" s="481">
        <v>88282.0</v>
      </c>
      <c r="C7358" s="482" t="s">
        <v>9676</v>
      </c>
      <c r="D7358" s="481" t="s">
        <v>1385</v>
      </c>
      <c r="E7358" s="481" t="s">
        <v>2318</v>
      </c>
      <c r="F7358" s="483">
        <v>29.84</v>
      </c>
    </row>
    <row r="7359" ht="15.75" customHeight="1" outlineLevel="1">
      <c r="A7359" s="155"/>
      <c r="B7359" s="481">
        <v>88283.0</v>
      </c>
      <c r="C7359" s="482" t="s">
        <v>9677</v>
      </c>
      <c r="D7359" s="481" t="s">
        <v>1385</v>
      </c>
      <c r="E7359" s="481" t="s">
        <v>2318</v>
      </c>
      <c r="F7359" s="483">
        <v>36.11</v>
      </c>
    </row>
    <row r="7360" ht="15.75" customHeight="1" outlineLevel="1">
      <c r="A7360" s="155"/>
      <c r="B7360" s="481">
        <v>88284.0</v>
      </c>
      <c r="C7360" s="482" t="s">
        <v>9678</v>
      </c>
      <c r="D7360" s="481" t="s">
        <v>1385</v>
      </c>
      <c r="E7360" s="481" t="s">
        <v>2318</v>
      </c>
      <c r="F7360" s="483">
        <v>25.54</v>
      </c>
    </row>
    <row r="7361" ht="15.75" customHeight="1" outlineLevel="1">
      <c r="A7361" s="155"/>
      <c r="B7361" s="481">
        <v>88286.0</v>
      </c>
      <c r="C7361" s="482" t="s">
        <v>9679</v>
      </c>
      <c r="D7361" s="481" t="s">
        <v>1385</v>
      </c>
      <c r="E7361" s="481" t="s">
        <v>2318</v>
      </c>
      <c r="F7361" s="483">
        <v>33.45</v>
      </c>
    </row>
    <row r="7362" ht="15.75" customHeight="1" outlineLevel="1">
      <c r="A7362" s="155"/>
      <c r="B7362" s="481">
        <v>88288.0</v>
      </c>
      <c r="C7362" s="482" t="s">
        <v>9680</v>
      </c>
      <c r="D7362" s="481" t="s">
        <v>1385</v>
      </c>
      <c r="E7362" s="481" t="s">
        <v>2466</v>
      </c>
      <c r="F7362" s="483">
        <v>18.25</v>
      </c>
    </row>
    <row r="7363" ht="15.75" customHeight="1" outlineLevel="1">
      <c r="A7363" s="155"/>
      <c r="B7363" s="481">
        <v>88291.0</v>
      </c>
      <c r="C7363" s="482" t="s">
        <v>9681</v>
      </c>
      <c r="D7363" s="481" t="s">
        <v>1385</v>
      </c>
      <c r="E7363" s="481" t="s">
        <v>2466</v>
      </c>
      <c r="F7363" s="483">
        <v>21.38</v>
      </c>
    </row>
    <row r="7364" ht="15.75" customHeight="1" outlineLevel="1">
      <c r="A7364" s="155"/>
      <c r="B7364" s="481">
        <v>88292.0</v>
      </c>
      <c r="C7364" s="482" t="s">
        <v>9682</v>
      </c>
      <c r="D7364" s="481" t="s">
        <v>1385</v>
      </c>
      <c r="E7364" s="481" t="s">
        <v>2466</v>
      </c>
      <c r="F7364" s="483">
        <v>21.21</v>
      </c>
    </row>
    <row r="7365" ht="15.75" customHeight="1" outlineLevel="1">
      <c r="A7365" s="155"/>
      <c r="B7365" s="481">
        <v>88293.0</v>
      </c>
      <c r="C7365" s="482" t="s">
        <v>9683</v>
      </c>
      <c r="D7365" s="481" t="s">
        <v>1385</v>
      </c>
      <c r="E7365" s="481" t="s">
        <v>2466</v>
      </c>
      <c r="F7365" s="483">
        <v>21.38</v>
      </c>
    </row>
    <row r="7366" ht="15.75" customHeight="1" outlineLevel="1">
      <c r="A7366" s="155"/>
      <c r="B7366" s="481">
        <v>88294.0</v>
      </c>
      <c r="C7366" s="482" t="s">
        <v>9684</v>
      </c>
      <c r="D7366" s="481" t="s">
        <v>1385</v>
      </c>
      <c r="E7366" s="481" t="s">
        <v>2944</v>
      </c>
      <c r="F7366" s="483">
        <v>24.21</v>
      </c>
    </row>
    <row r="7367" ht="15.75" customHeight="1" outlineLevel="1">
      <c r="A7367" s="155"/>
      <c r="B7367" s="481">
        <v>88295.0</v>
      </c>
      <c r="C7367" s="482" t="s">
        <v>9685</v>
      </c>
      <c r="D7367" s="481" t="s">
        <v>1385</v>
      </c>
      <c r="E7367" s="481" t="s">
        <v>2466</v>
      </c>
      <c r="F7367" s="483">
        <v>20.99</v>
      </c>
    </row>
    <row r="7368" ht="15.75" customHeight="1" outlineLevel="1">
      <c r="A7368" s="155"/>
      <c r="B7368" s="481">
        <v>88296.0</v>
      </c>
      <c r="C7368" s="482" t="s">
        <v>9686</v>
      </c>
      <c r="D7368" s="481" t="s">
        <v>1385</v>
      </c>
      <c r="E7368" s="481" t="s">
        <v>2466</v>
      </c>
      <c r="F7368" s="483">
        <v>25.07</v>
      </c>
    </row>
    <row r="7369" ht="15.75" customHeight="1" outlineLevel="1">
      <c r="A7369" s="155"/>
      <c r="B7369" s="481">
        <v>88297.0</v>
      </c>
      <c r="C7369" s="482" t="s">
        <v>9687</v>
      </c>
      <c r="D7369" s="481" t="s">
        <v>1385</v>
      </c>
      <c r="E7369" s="481" t="s">
        <v>2466</v>
      </c>
      <c r="F7369" s="483">
        <v>21.72</v>
      </c>
    </row>
    <row r="7370" ht="15.75" customHeight="1" outlineLevel="1">
      <c r="A7370" s="155"/>
      <c r="B7370" s="481">
        <v>88298.0</v>
      </c>
      <c r="C7370" s="482" t="s">
        <v>9688</v>
      </c>
      <c r="D7370" s="481" t="s">
        <v>1385</v>
      </c>
      <c r="E7370" s="481" t="s">
        <v>2466</v>
      </c>
      <c r="F7370" s="483">
        <v>19.1</v>
      </c>
    </row>
    <row r="7371" ht="15.75" customHeight="1" outlineLevel="1">
      <c r="A7371" s="155"/>
      <c r="B7371" s="481">
        <v>88299.0</v>
      </c>
      <c r="C7371" s="482" t="s">
        <v>9689</v>
      </c>
      <c r="D7371" s="481" t="s">
        <v>1385</v>
      </c>
      <c r="E7371" s="481" t="s">
        <v>2466</v>
      </c>
      <c r="F7371" s="483">
        <v>28.79</v>
      </c>
    </row>
    <row r="7372" ht="15.75" customHeight="1" outlineLevel="1">
      <c r="A7372" s="155"/>
      <c r="B7372" s="481">
        <v>88300.0</v>
      </c>
      <c r="C7372" s="482" t="s">
        <v>9690</v>
      </c>
      <c r="D7372" s="481" t="s">
        <v>1385</v>
      </c>
      <c r="E7372" s="481" t="s">
        <v>2466</v>
      </c>
      <c r="F7372" s="483">
        <v>28.79</v>
      </c>
    </row>
    <row r="7373" ht="15.75" customHeight="1" outlineLevel="1">
      <c r="A7373" s="155"/>
      <c r="B7373" s="481">
        <v>88301.0</v>
      </c>
      <c r="C7373" s="482" t="s">
        <v>9691</v>
      </c>
      <c r="D7373" s="481" t="s">
        <v>1385</v>
      </c>
      <c r="E7373" s="481" t="s">
        <v>2466</v>
      </c>
      <c r="F7373" s="483">
        <v>21.38</v>
      </c>
    </row>
    <row r="7374" ht="15.75" customHeight="1" outlineLevel="1">
      <c r="A7374" s="155"/>
      <c r="B7374" s="481">
        <v>88302.0</v>
      </c>
      <c r="C7374" s="482" t="s">
        <v>9692</v>
      </c>
      <c r="D7374" s="481" t="s">
        <v>1385</v>
      </c>
      <c r="E7374" s="481" t="s">
        <v>2466</v>
      </c>
      <c r="F7374" s="483">
        <v>21.38</v>
      </c>
    </row>
    <row r="7375" ht="15.75" customHeight="1" outlineLevel="1">
      <c r="A7375" s="155"/>
      <c r="B7375" s="481">
        <v>88303.0</v>
      </c>
      <c r="C7375" s="482" t="s">
        <v>9693</v>
      </c>
      <c r="D7375" s="481" t="s">
        <v>1385</v>
      </c>
      <c r="E7375" s="481" t="s">
        <v>2466</v>
      </c>
      <c r="F7375" s="483">
        <v>21.21</v>
      </c>
    </row>
    <row r="7376" ht="15.75" customHeight="1" outlineLevel="1">
      <c r="A7376" s="155"/>
      <c r="B7376" s="481">
        <v>88304.0</v>
      </c>
      <c r="C7376" s="482" t="s">
        <v>9694</v>
      </c>
      <c r="D7376" s="481" t="s">
        <v>1385</v>
      </c>
      <c r="E7376" s="481" t="s">
        <v>2466</v>
      </c>
      <c r="F7376" s="483">
        <v>28.79</v>
      </c>
    </row>
    <row r="7377" ht="15.75" customHeight="1" outlineLevel="1">
      <c r="A7377" s="155"/>
      <c r="B7377" s="481">
        <v>88306.0</v>
      </c>
      <c r="C7377" s="482" t="s">
        <v>9695</v>
      </c>
      <c r="D7377" s="481" t="s">
        <v>1385</v>
      </c>
      <c r="E7377" s="481" t="s">
        <v>2466</v>
      </c>
      <c r="F7377" s="483">
        <v>18.78</v>
      </c>
    </row>
    <row r="7378" ht="15.75" customHeight="1" outlineLevel="1">
      <c r="A7378" s="155"/>
      <c r="B7378" s="481">
        <v>88307.0</v>
      </c>
      <c r="C7378" s="482" t="s">
        <v>9696</v>
      </c>
      <c r="D7378" s="481" t="s">
        <v>1385</v>
      </c>
      <c r="E7378" s="481" t="s">
        <v>2466</v>
      </c>
      <c r="F7378" s="483">
        <v>20.69</v>
      </c>
    </row>
    <row r="7379" ht="15.75" customHeight="1" outlineLevel="1">
      <c r="A7379" s="155"/>
      <c r="B7379" s="481">
        <v>88308.0</v>
      </c>
      <c r="C7379" s="482" t="s">
        <v>9697</v>
      </c>
      <c r="D7379" s="481" t="s">
        <v>1385</v>
      </c>
      <c r="E7379" s="481" t="s">
        <v>2466</v>
      </c>
      <c r="F7379" s="483">
        <v>25.47</v>
      </c>
    </row>
    <row r="7380" ht="15.75" customHeight="1" outlineLevel="1">
      <c r="A7380" s="155"/>
      <c r="B7380" s="481">
        <v>88309.0</v>
      </c>
      <c r="C7380" s="482" t="s">
        <v>9698</v>
      </c>
      <c r="D7380" s="481" t="s">
        <v>1385</v>
      </c>
      <c r="E7380" s="481" t="s">
        <v>2944</v>
      </c>
      <c r="F7380" s="483">
        <v>25.62</v>
      </c>
    </row>
    <row r="7381" ht="15.75" customHeight="1" outlineLevel="1">
      <c r="A7381" s="155"/>
      <c r="B7381" s="481">
        <v>88310.0</v>
      </c>
      <c r="C7381" s="482" t="s">
        <v>9699</v>
      </c>
      <c r="D7381" s="481" t="s">
        <v>1385</v>
      </c>
      <c r="E7381" s="481" t="s">
        <v>2944</v>
      </c>
      <c r="F7381" s="483">
        <v>27.11</v>
      </c>
    </row>
    <row r="7382" ht="15.75" customHeight="1" outlineLevel="1">
      <c r="A7382" s="155"/>
      <c r="B7382" s="481">
        <v>88311.0</v>
      </c>
      <c r="C7382" s="482" t="s">
        <v>9700</v>
      </c>
      <c r="D7382" s="481" t="s">
        <v>1385</v>
      </c>
      <c r="E7382" s="481" t="s">
        <v>2466</v>
      </c>
      <c r="F7382" s="483">
        <v>26.52</v>
      </c>
    </row>
    <row r="7383" ht="15.75" customHeight="1" outlineLevel="1">
      <c r="A7383" s="155"/>
      <c r="B7383" s="481">
        <v>88312.0</v>
      </c>
      <c r="C7383" s="482" t="s">
        <v>9701</v>
      </c>
      <c r="D7383" s="481" t="s">
        <v>1385</v>
      </c>
      <c r="E7383" s="481" t="s">
        <v>2466</v>
      </c>
      <c r="F7383" s="483">
        <v>27.11</v>
      </c>
    </row>
    <row r="7384" ht="15.75" customHeight="1" outlineLevel="1">
      <c r="A7384" s="155"/>
      <c r="B7384" s="481">
        <v>88313.0</v>
      </c>
      <c r="C7384" s="482" t="s">
        <v>9702</v>
      </c>
      <c r="D7384" s="481" t="s">
        <v>1385</v>
      </c>
      <c r="E7384" s="481" t="s">
        <v>2466</v>
      </c>
      <c r="F7384" s="483">
        <v>20.89</v>
      </c>
    </row>
    <row r="7385" ht="15.75" customHeight="1" outlineLevel="1">
      <c r="A7385" s="155"/>
      <c r="B7385" s="481">
        <v>88314.0</v>
      </c>
      <c r="C7385" s="482" t="s">
        <v>9703</v>
      </c>
      <c r="D7385" s="481" t="s">
        <v>1385</v>
      </c>
      <c r="E7385" s="481" t="s">
        <v>2466</v>
      </c>
      <c r="F7385" s="483">
        <v>22.17</v>
      </c>
    </row>
    <row r="7386" ht="15.75" customHeight="1" outlineLevel="1">
      <c r="A7386" s="155"/>
      <c r="B7386" s="481">
        <v>88315.0</v>
      </c>
      <c r="C7386" s="482" t="s">
        <v>9704</v>
      </c>
      <c r="D7386" s="481" t="s">
        <v>1385</v>
      </c>
      <c r="E7386" s="481" t="s">
        <v>2466</v>
      </c>
      <c r="F7386" s="483">
        <v>25.4</v>
      </c>
    </row>
    <row r="7387" ht="15.75" customHeight="1" outlineLevel="1">
      <c r="A7387" s="155"/>
      <c r="B7387" s="481">
        <v>88316.0</v>
      </c>
      <c r="C7387" s="482" t="s">
        <v>9705</v>
      </c>
      <c r="D7387" s="481" t="s">
        <v>1385</v>
      </c>
      <c r="E7387" s="481" t="s">
        <v>2944</v>
      </c>
      <c r="F7387" s="483">
        <v>20.32</v>
      </c>
    </row>
    <row r="7388" ht="15.75" customHeight="1" outlineLevel="1">
      <c r="A7388" s="155"/>
      <c r="B7388" s="481">
        <v>88317.0</v>
      </c>
      <c r="C7388" s="482" t="s">
        <v>9706</v>
      </c>
      <c r="D7388" s="481" t="s">
        <v>1385</v>
      </c>
      <c r="E7388" s="481" t="s">
        <v>2944</v>
      </c>
      <c r="F7388" s="483">
        <v>26.36</v>
      </c>
    </row>
    <row r="7389" ht="15.75" customHeight="1" outlineLevel="1">
      <c r="A7389" s="155"/>
      <c r="B7389" s="481">
        <v>88318.0</v>
      </c>
      <c r="C7389" s="482" t="s">
        <v>9707</v>
      </c>
      <c r="D7389" s="481" t="s">
        <v>1385</v>
      </c>
      <c r="E7389" s="481" t="s">
        <v>2466</v>
      </c>
      <c r="F7389" s="483">
        <v>29.85</v>
      </c>
    </row>
    <row r="7390" ht="15.75" customHeight="1" outlineLevel="1">
      <c r="A7390" s="155"/>
      <c r="B7390" s="481">
        <v>88321.0</v>
      </c>
      <c r="C7390" s="482" t="s">
        <v>9708</v>
      </c>
      <c r="D7390" s="481" t="s">
        <v>1385</v>
      </c>
      <c r="E7390" s="481" t="s">
        <v>2466</v>
      </c>
      <c r="F7390" s="483">
        <v>29.68</v>
      </c>
    </row>
    <row r="7391" ht="15.75" customHeight="1" outlineLevel="1">
      <c r="A7391" s="155"/>
      <c r="B7391" s="481">
        <v>88322.0</v>
      </c>
      <c r="C7391" s="482" t="s">
        <v>9709</v>
      </c>
      <c r="D7391" s="481" t="s">
        <v>1385</v>
      </c>
      <c r="E7391" s="481" t="s">
        <v>2466</v>
      </c>
      <c r="F7391" s="483">
        <v>23.47</v>
      </c>
    </row>
    <row r="7392" ht="15.75" customHeight="1" outlineLevel="1">
      <c r="A7392" s="155"/>
      <c r="B7392" s="481">
        <v>88323.0</v>
      </c>
      <c r="C7392" s="482" t="s">
        <v>9710</v>
      </c>
      <c r="D7392" s="481" t="s">
        <v>1385</v>
      </c>
      <c r="E7392" s="481" t="s">
        <v>2466</v>
      </c>
      <c r="F7392" s="483">
        <v>25.0</v>
      </c>
    </row>
    <row r="7393" ht="15.75" customHeight="1" outlineLevel="1">
      <c r="A7393" s="155"/>
      <c r="B7393" s="481">
        <v>88324.0</v>
      </c>
      <c r="C7393" s="482" t="s">
        <v>9711</v>
      </c>
      <c r="D7393" s="481" t="s">
        <v>1385</v>
      </c>
      <c r="E7393" s="481" t="s">
        <v>2466</v>
      </c>
      <c r="F7393" s="483">
        <v>21.72</v>
      </c>
    </row>
    <row r="7394" ht="15.75" customHeight="1" outlineLevel="1">
      <c r="A7394" s="155"/>
      <c r="B7394" s="481">
        <v>88325.0</v>
      </c>
      <c r="C7394" s="482" t="s">
        <v>9712</v>
      </c>
      <c r="D7394" s="481" t="s">
        <v>1385</v>
      </c>
      <c r="E7394" s="481" t="s">
        <v>2466</v>
      </c>
      <c r="F7394" s="483">
        <v>22.69</v>
      </c>
    </row>
    <row r="7395" ht="15.75" customHeight="1" outlineLevel="1">
      <c r="A7395" s="155"/>
      <c r="B7395" s="481">
        <v>88377.0</v>
      </c>
      <c r="C7395" s="482" t="s">
        <v>9713</v>
      </c>
      <c r="D7395" s="481" t="s">
        <v>1385</v>
      </c>
      <c r="E7395" s="481" t="s">
        <v>2466</v>
      </c>
      <c r="F7395" s="483">
        <v>19.6</v>
      </c>
    </row>
    <row r="7396" ht="15.75" customHeight="1" outlineLevel="1">
      <c r="A7396" s="155"/>
      <c r="B7396" s="481">
        <v>88441.0</v>
      </c>
      <c r="C7396" s="482" t="s">
        <v>9714</v>
      </c>
      <c r="D7396" s="481" t="s">
        <v>1385</v>
      </c>
      <c r="E7396" s="481" t="s">
        <v>2466</v>
      </c>
      <c r="F7396" s="483">
        <v>21.11</v>
      </c>
    </row>
    <row r="7397" ht="15.75" customHeight="1" outlineLevel="1">
      <c r="A7397" s="155"/>
      <c r="B7397" s="481">
        <v>90766.0</v>
      </c>
      <c r="C7397" s="482" t="s">
        <v>9715</v>
      </c>
      <c r="D7397" s="481" t="s">
        <v>1385</v>
      </c>
      <c r="E7397" s="481" t="s">
        <v>2944</v>
      </c>
      <c r="F7397" s="483">
        <v>22.13</v>
      </c>
    </row>
    <row r="7398" ht="15.75" customHeight="1" outlineLevel="1">
      <c r="A7398" s="155"/>
      <c r="B7398" s="481">
        <v>90767.0</v>
      </c>
      <c r="C7398" s="482" t="s">
        <v>9716</v>
      </c>
      <c r="D7398" s="481" t="s">
        <v>1385</v>
      </c>
      <c r="E7398" s="481" t="s">
        <v>2466</v>
      </c>
      <c r="F7398" s="483">
        <v>23.15</v>
      </c>
    </row>
    <row r="7399" ht="15.75" customHeight="1" outlineLevel="1">
      <c r="A7399" s="155"/>
      <c r="B7399" s="481">
        <v>90768.0</v>
      </c>
      <c r="C7399" s="482" t="s">
        <v>9717</v>
      </c>
      <c r="D7399" s="481" t="s">
        <v>1385</v>
      </c>
      <c r="E7399" s="481" t="s">
        <v>2466</v>
      </c>
      <c r="F7399" s="483">
        <v>113.92</v>
      </c>
    </row>
    <row r="7400" ht="15.75" customHeight="1" outlineLevel="1">
      <c r="A7400" s="155"/>
      <c r="B7400" s="481">
        <v>90769.0</v>
      </c>
      <c r="C7400" s="482" t="s">
        <v>9718</v>
      </c>
      <c r="D7400" s="481" t="s">
        <v>1385</v>
      </c>
      <c r="E7400" s="481" t="s">
        <v>2466</v>
      </c>
      <c r="F7400" s="483">
        <v>120.56</v>
      </c>
    </row>
    <row r="7401" ht="15.75" customHeight="1" outlineLevel="1">
      <c r="A7401" s="155"/>
      <c r="B7401" s="481">
        <v>90770.0</v>
      </c>
      <c r="C7401" s="482" t="s">
        <v>9719</v>
      </c>
      <c r="D7401" s="481" t="s">
        <v>1385</v>
      </c>
      <c r="E7401" s="481" t="s">
        <v>2466</v>
      </c>
      <c r="F7401" s="483">
        <v>126.24</v>
      </c>
    </row>
    <row r="7402" ht="15.75" customHeight="1" outlineLevel="1">
      <c r="A7402" s="155"/>
      <c r="B7402" s="481">
        <v>90772.0</v>
      </c>
      <c r="C7402" s="482" t="s">
        <v>9720</v>
      </c>
      <c r="D7402" s="481" t="s">
        <v>1385</v>
      </c>
      <c r="E7402" s="481" t="s">
        <v>2466</v>
      </c>
      <c r="F7402" s="483">
        <v>17.7</v>
      </c>
    </row>
    <row r="7403" ht="15.75" customHeight="1" outlineLevel="1">
      <c r="A7403" s="155"/>
      <c r="B7403" s="481">
        <v>90775.0</v>
      </c>
      <c r="C7403" s="482" t="s">
        <v>9721</v>
      </c>
      <c r="D7403" s="481" t="s">
        <v>1385</v>
      </c>
      <c r="E7403" s="481" t="s">
        <v>2466</v>
      </c>
      <c r="F7403" s="483">
        <v>22.54</v>
      </c>
    </row>
    <row r="7404" ht="15.75" customHeight="1" outlineLevel="1">
      <c r="A7404" s="155"/>
      <c r="B7404" s="481">
        <v>90776.0</v>
      </c>
      <c r="C7404" s="482" t="s">
        <v>9722</v>
      </c>
      <c r="D7404" s="481" t="s">
        <v>1385</v>
      </c>
      <c r="E7404" s="481" t="s">
        <v>2944</v>
      </c>
      <c r="F7404" s="483">
        <v>29.84</v>
      </c>
    </row>
    <row r="7405" ht="15.75" customHeight="1" outlineLevel="1">
      <c r="A7405" s="155"/>
      <c r="B7405" s="481">
        <v>90777.0</v>
      </c>
      <c r="C7405" s="482" t="s">
        <v>9723</v>
      </c>
      <c r="D7405" s="481" t="s">
        <v>1385</v>
      </c>
      <c r="E7405" s="481" t="s">
        <v>2944</v>
      </c>
      <c r="F7405" s="483">
        <v>116.87</v>
      </c>
    </row>
    <row r="7406" ht="15.75" customHeight="1" outlineLevel="1">
      <c r="A7406" s="155"/>
      <c r="B7406" s="481">
        <v>90778.0</v>
      </c>
      <c r="C7406" s="482" t="s">
        <v>9724</v>
      </c>
      <c r="D7406" s="481" t="s">
        <v>1385</v>
      </c>
      <c r="E7406" s="481" t="s">
        <v>2466</v>
      </c>
      <c r="F7406" s="483">
        <v>123.26</v>
      </c>
    </row>
    <row r="7407" ht="15.75" customHeight="1" outlineLevel="1">
      <c r="A7407" s="155"/>
      <c r="B7407" s="481">
        <v>90779.0</v>
      </c>
      <c r="C7407" s="482" t="s">
        <v>9725</v>
      </c>
      <c r="D7407" s="481" t="s">
        <v>1385</v>
      </c>
      <c r="E7407" s="481" t="s">
        <v>2466</v>
      </c>
      <c r="F7407" s="483">
        <v>146.59</v>
      </c>
    </row>
    <row r="7408" ht="15.75" customHeight="1" outlineLevel="1">
      <c r="A7408" s="155"/>
      <c r="B7408" s="481">
        <v>90780.0</v>
      </c>
      <c r="C7408" s="482" t="s">
        <v>9726</v>
      </c>
      <c r="D7408" s="481" t="s">
        <v>1385</v>
      </c>
      <c r="E7408" s="481" t="s">
        <v>2466</v>
      </c>
      <c r="F7408" s="483">
        <v>61.24</v>
      </c>
    </row>
    <row r="7409" ht="15.75" customHeight="1" outlineLevel="1">
      <c r="A7409" s="155"/>
      <c r="B7409" s="481">
        <v>90781.0</v>
      </c>
      <c r="C7409" s="482" t="s">
        <v>9727</v>
      </c>
      <c r="D7409" s="481" t="s">
        <v>1385</v>
      </c>
      <c r="E7409" s="481" t="s">
        <v>2944</v>
      </c>
      <c r="F7409" s="483">
        <v>22.13</v>
      </c>
    </row>
    <row r="7410" ht="15.75" customHeight="1" outlineLevel="1">
      <c r="A7410" s="155"/>
      <c r="B7410" s="481">
        <v>93558.0</v>
      </c>
      <c r="C7410" s="482" t="s">
        <v>9728</v>
      </c>
      <c r="D7410" s="481" t="s">
        <v>9729</v>
      </c>
      <c r="E7410" s="481" t="s">
        <v>2318</v>
      </c>
      <c r="F7410" s="483">
        <v>5295.95</v>
      </c>
    </row>
    <row r="7411" ht="15.75" customHeight="1" outlineLevel="1">
      <c r="A7411" s="155"/>
      <c r="B7411" s="481">
        <v>93561.0</v>
      </c>
      <c r="C7411" s="482" t="s">
        <v>9721</v>
      </c>
      <c r="D7411" s="481" t="s">
        <v>9729</v>
      </c>
      <c r="E7411" s="481" t="s">
        <v>2466</v>
      </c>
      <c r="F7411" s="483">
        <v>3989.46</v>
      </c>
    </row>
    <row r="7412" ht="15.75" customHeight="1" outlineLevel="1">
      <c r="A7412" s="155"/>
      <c r="B7412" s="481">
        <v>93563.0</v>
      </c>
      <c r="C7412" s="482" t="s">
        <v>9715</v>
      </c>
      <c r="D7412" s="481" t="s">
        <v>9729</v>
      </c>
      <c r="E7412" s="481" t="s">
        <v>2466</v>
      </c>
      <c r="F7412" s="483">
        <v>3915.9</v>
      </c>
    </row>
    <row r="7413" ht="15.75" customHeight="1" outlineLevel="1">
      <c r="A7413" s="155"/>
      <c r="B7413" s="481">
        <v>93564.0</v>
      </c>
      <c r="C7413" s="482" t="s">
        <v>9716</v>
      </c>
      <c r="D7413" s="481" t="s">
        <v>9729</v>
      </c>
      <c r="E7413" s="481" t="s">
        <v>2466</v>
      </c>
      <c r="F7413" s="483">
        <v>4080.12</v>
      </c>
    </row>
    <row r="7414" ht="15.75" customHeight="1" outlineLevel="1">
      <c r="A7414" s="155"/>
      <c r="B7414" s="481">
        <v>93565.0</v>
      </c>
      <c r="C7414" s="482" t="s">
        <v>9723</v>
      </c>
      <c r="D7414" s="481" t="s">
        <v>9729</v>
      </c>
      <c r="E7414" s="481" t="s">
        <v>2466</v>
      </c>
      <c r="F7414" s="483">
        <v>20503.84</v>
      </c>
    </row>
    <row r="7415" ht="15.75" customHeight="1" outlineLevel="1">
      <c r="A7415" s="155"/>
      <c r="B7415" s="481">
        <v>93566.0</v>
      </c>
      <c r="C7415" s="482" t="s">
        <v>9720</v>
      </c>
      <c r="D7415" s="481" t="s">
        <v>9729</v>
      </c>
      <c r="E7415" s="481" t="s">
        <v>2466</v>
      </c>
      <c r="F7415" s="483">
        <v>3139.44</v>
      </c>
    </row>
    <row r="7416" ht="15.75" customHeight="1" outlineLevel="1">
      <c r="A7416" s="155"/>
      <c r="B7416" s="481">
        <v>93567.0</v>
      </c>
      <c r="C7416" s="482" t="s">
        <v>9724</v>
      </c>
      <c r="D7416" s="481" t="s">
        <v>9729</v>
      </c>
      <c r="E7416" s="481" t="s">
        <v>2466</v>
      </c>
      <c r="F7416" s="483">
        <v>21625.07</v>
      </c>
    </row>
    <row r="7417" ht="15.75" customHeight="1" outlineLevel="1">
      <c r="A7417" s="155"/>
      <c r="B7417" s="481">
        <v>93568.0</v>
      </c>
      <c r="C7417" s="482" t="s">
        <v>9725</v>
      </c>
      <c r="D7417" s="481" t="s">
        <v>9729</v>
      </c>
      <c r="E7417" s="481" t="s">
        <v>2466</v>
      </c>
      <c r="F7417" s="483">
        <v>25712.47</v>
      </c>
    </row>
    <row r="7418" ht="15.75" customHeight="1" outlineLevel="1">
      <c r="A7418" s="155"/>
      <c r="B7418" s="481">
        <v>93569.0</v>
      </c>
      <c r="C7418" s="482" t="s">
        <v>9730</v>
      </c>
      <c r="D7418" s="481" t="s">
        <v>9729</v>
      </c>
      <c r="E7418" s="481" t="s">
        <v>2466</v>
      </c>
      <c r="F7418" s="483">
        <v>20024.18</v>
      </c>
    </row>
    <row r="7419" ht="15.75" customHeight="1" outlineLevel="1">
      <c r="A7419" s="155"/>
      <c r="B7419" s="481">
        <v>93570.0</v>
      </c>
      <c r="C7419" s="482" t="s">
        <v>9731</v>
      </c>
      <c r="D7419" s="481" t="s">
        <v>9729</v>
      </c>
      <c r="E7419" s="481" t="s">
        <v>2466</v>
      </c>
      <c r="F7419" s="483">
        <v>21189.82</v>
      </c>
    </row>
    <row r="7420" ht="15.75" customHeight="1" outlineLevel="1">
      <c r="A7420" s="155"/>
      <c r="B7420" s="481">
        <v>93571.0</v>
      </c>
      <c r="C7420" s="482" t="s">
        <v>9732</v>
      </c>
      <c r="D7420" s="481" t="s">
        <v>9729</v>
      </c>
      <c r="E7420" s="481" t="s">
        <v>2466</v>
      </c>
      <c r="F7420" s="483">
        <v>22188.31</v>
      </c>
    </row>
    <row r="7421" ht="15.75" customHeight="1" outlineLevel="1">
      <c r="A7421" s="155"/>
      <c r="B7421" s="481">
        <v>93572.0</v>
      </c>
      <c r="C7421" s="482" t="s">
        <v>9733</v>
      </c>
      <c r="D7421" s="481" t="s">
        <v>9729</v>
      </c>
      <c r="E7421" s="481" t="s">
        <v>2466</v>
      </c>
      <c r="F7421" s="483">
        <v>5256.98</v>
      </c>
    </row>
    <row r="7422" ht="15.75" customHeight="1" outlineLevel="1">
      <c r="A7422" s="155"/>
      <c r="B7422" s="481">
        <v>94295.0</v>
      </c>
      <c r="C7422" s="482" t="s">
        <v>9726</v>
      </c>
      <c r="D7422" s="481" t="s">
        <v>9729</v>
      </c>
      <c r="E7422" s="481" t="s">
        <v>2466</v>
      </c>
      <c r="F7422" s="483">
        <v>10750.39</v>
      </c>
    </row>
    <row r="7423" ht="15.75" customHeight="1" outlineLevel="1">
      <c r="A7423" s="155"/>
      <c r="B7423" s="481">
        <v>94296.0</v>
      </c>
      <c r="C7423" s="482" t="s">
        <v>9727</v>
      </c>
      <c r="D7423" s="481" t="s">
        <v>9729</v>
      </c>
      <c r="E7423" s="481" t="s">
        <v>2466</v>
      </c>
      <c r="F7423" s="483">
        <v>3912.36</v>
      </c>
    </row>
    <row r="7424" ht="15.75" customHeight="1" outlineLevel="1">
      <c r="A7424" s="155"/>
      <c r="B7424" s="481">
        <v>95308.0</v>
      </c>
      <c r="C7424" s="482" t="s">
        <v>9734</v>
      </c>
      <c r="D7424" s="481" t="s">
        <v>1385</v>
      </c>
      <c r="E7424" s="481" t="s">
        <v>2466</v>
      </c>
      <c r="F7424" s="483">
        <v>0.21</v>
      </c>
    </row>
    <row r="7425" ht="15.75" customHeight="1" outlineLevel="1">
      <c r="A7425" s="155"/>
      <c r="B7425" s="481">
        <v>95309.0</v>
      </c>
      <c r="C7425" s="482" t="s">
        <v>9735</v>
      </c>
      <c r="D7425" s="481" t="s">
        <v>1385</v>
      </c>
      <c r="E7425" s="481" t="s">
        <v>2466</v>
      </c>
      <c r="F7425" s="483">
        <v>0.27</v>
      </c>
    </row>
    <row r="7426" ht="15.75" customHeight="1" outlineLevel="1">
      <c r="A7426" s="155"/>
      <c r="B7426" s="481">
        <v>95310.0</v>
      </c>
      <c r="C7426" s="482" t="s">
        <v>9736</v>
      </c>
      <c r="D7426" s="481" t="s">
        <v>1385</v>
      </c>
      <c r="E7426" s="481" t="s">
        <v>2466</v>
      </c>
      <c r="F7426" s="483">
        <v>0.21</v>
      </c>
    </row>
    <row r="7427" ht="15.75" customHeight="1" outlineLevel="1">
      <c r="A7427" s="155"/>
      <c r="B7427" s="481">
        <v>95311.0</v>
      </c>
      <c r="C7427" s="482" t="s">
        <v>9737</v>
      </c>
      <c r="D7427" s="481" t="s">
        <v>1385</v>
      </c>
      <c r="E7427" s="481" t="s">
        <v>2466</v>
      </c>
      <c r="F7427" s="483">
        <v>0.2</v>
      </c>
    </row>
    <row r="7428" ht="15.75" customHeight="1" outlineLevel="1">
      <c r="A7428" s="155"/>
      <c r="B7428" s="481">
        <v>95312.0</v>
      </c>
      <c r="C7428" s="482" t="s">
        <v>9738</v>
      </c>
      <c r="D7428" s="481" t="s">
        <v>1385</v>
      </c>
      <c r="E7428" s="481" t="s">
        <v>2466</v>
      </c>
      <c r="F7428" s="483">
        <v>0.27</v>
      </c>
    </row>
    <row r="7429" ht="15.75" customHeight="1" outlineLevel="1">
      <c r="A7429" s="155"/>
      <c r="B7429" s="481">
        <v>95313.0</v>
      </c>
      <c r="C7429" s="482" t="s">
        <v>9739</v>
      </c>
      <c r="D7429" s="481" t="s">
        <v>1385</v>
      </c>
      <c r="E7429" s="481" t="s">
        <v>2466</v>
      </c>
      <c r="F7429" s="483">
        <v>0.2</v>
      </c>
    </row>
    <row r="7430" ht="15.75" customHeight="1" outlineLevel="1">
      <c r="A7430" s="155"/>
      <c r="B7430" s="481">
        <v>95314.0</v>
      </c>
      <c r="C7430" s="482" t="s">
        <v>9740</v>
      </c>
      <c r="D7430" s="481" t="s">
        <v>1385</v>
      </c>
      <c r="E7430" s="481" t="s">
        <v>2466</v>
      </c>
      <c r="F7430" s="483">
        <v>0.26</v>
      </c>
    </row>
    <row r="7431" ht="15.75" customHeight="1" outlineLevel="1">
      <c r="A7431" s="155"/>
      <c r="B7431" s="481">
        <v>95315.0</v>
      </c>
      <c r="C7431" s="482" t="s">
        <v>9741</v>
      </c>
      <c r="D7431" s="481" t="s">
        <v>1385</v>
      </c>
      <c r="E7431" s="481" t="s">
        <v>2466</v>
      </c>
      <c r="F7431" s="483">
        <v>0.16</v>
      </c>
    </row>
    <row r="7432" ht="15.75" customHeight="1" outlineLevel="1">
      <c r="A7432" s="155"/>
      <c r="B7432" s="481">
        <v>95316.0</v>
      </c>
      <c r="C7432" s="482" t="s">
        <v>9742</v>
      </c>
      <c r="D7432" s="481" t="s">
        <v>1385</v>
      </c>
      <c r="E7432" s="481" t="s">
        <v>2466</v>
      </c>
      <c r="F7432" s="483">
        <v>0.68</v>
      </c>
    </row>
    <row r="7433" ht="15.75" customHeight="1" outlineLevel="1">
      <c r="A7433" s="155"/>
      <c r="B7433" s="481">
        <v>95317.0</v>
      </c>
      <c r="C7433" s="482" t="s">
        <v>9743</v>
      </c>
      <c r="D7433" s="481" t="s">
        <v>1385</v>
      </c>
      <c r="E7433" s="481" t="s">
        <v>2466</v>
      </c>
      <c r="F7433" s="483">
        <v>0.32</v>
      </c>
    </row>
    <row r="7434" ht="15.75" customHeight="1" outlineLevel="1">
      <c r="A7434" s="155"/>
      <c r="B7434" s="481">
        <v>95318.0</v>
      </c>
      <c r="C7434" s="482" t="s">
        <v>9744</v>
      </c>
      <c r="D7434" s="481" t="s">
        <v>1385</v>
      </c>
      <c r="E7434" s="481" t="s">
        <v>2466</v>
      </c>
      <c r="F7434" s="483">
        <v>0.23</v>
      </c>
    </row>
    <row r="7435" ht="15.75" customHeight="1" outlineLevel="1">
      <c r="A7435" s="155"/>
      <c r="B7435" s="481">
        <v>95319.0</v>
      </c>
      <c r="C7435" s="482" t="s">
        <v>9745</v>
      </c>
      <c r="D7435" s="481" t="s">
        <v>1385</v>
      </c>
      <c r="E7435" s="481" t="s">
        <v>2466</v>
      </c>
      <c r="F7435" s="483">
        <v>0.21</v>
      </c>
    </row>
    <row r="7436" ht="15.75" customHeight="1" outlineLevel="1">
      <c r="A7436" s="155"/>
      <c r="B7436" s="481">
        <v>95320.0</v>
      </c>
      <c r="C7436" s="482" t="s">
        <v>9746</v>
      </c>
      <c r="D7436" s="481" t="s">
        <v>1385</v>
      </c>
      <c r="E7436" s="481" t="s">
        <v>2466</v>
      </c>
      <c r="F7436" s="483">
        <v>0.21</v>
      </c>
    </row>
    <row r="7437" ht="15.75" customHeight="1" outlineLevel="1">
      <c r="A7437" s="155"/>
      <c r="B7437" s="481">
        <v>95321.0</v>
      </c>
      <c r="C7437" s="482" t="s">
        <v>9747</v>
      </c>
      <c r="D7437" s="481" t="s">
        <v>1385</v>
      </c>
      <c r="E7437" s="481" t="s">
        <v>2466</v>
      </c>
      <c r="F7437" s="483">
        <v>0.19</v>
      </c>
    </row>
    <row r="7438" ht="15.75" customHeight="1" outlineLevel="1">
      <c r="A7438" s="155"/>
      <c r="B7438" s="481">
        <v>95322.0</v>
      </c>
      <c r="C7438" s="482" t="s">
        <v>9748</v>
      </c>
      <c r="D7438" s="481" t="s">
        <v>1385</v>
      </c>
      <c r="E7438" s="481" t="s">
        <v>2466</v>
      </c>
      <c r="F7438" s="483">
        <v>0.08</v>
      </c>
    </row>
    <row r="7439" ht="15.75" customHeight="1" outlineLevel="1">
      <c r="A7439" s="155"/>
      <c r="B7439" s="481">
        <v>95323.0</v>
      </c>
      <c r="C7439" s="482" t="s">
        <v>9749</v>
      </c>
      <c r="D7439" s="481" t="s">
        <v>1385</v>
      </c>
      <c r="E7439" s="481" t="s">
        <v>2466</v>
      </c>
      <c r="F7439" s="483">
        <v>0.23</v>
      </c>
    </row>
    <row r="7440" ht="15.75" customHeight="1" outlineLevel="1">
      <c r="A7440" s="155"/>
      <c r="B7440" s="481">
        <v>95324.0</v>
      </c>
      <c r="C7440" s="482" t="s">
        <v>9750</v>
      </c>
      <c r="D7440" s="481" t="s">
        <v>1385</v>
      </c>
      <c r="E7440" s="481" t="s">
        <v>2466</v>
      </c>
      <c r="F7440" s="483">
        <v>0.33</v>
      </c>
    </row>
    <row r="7441" ht="15.75" customHeight="1" outlineLevel="1">
      <c r="A7441" s="155"/>
      <c r="B7441" s="481">
        <v>95325.0</v>
      </c>
      <c r="C7441" s="482" t="s">
        <v>9751</v>
      </c>
      <c r="D7441" s="481" t="s">
        <v>1385</v>
      </c>
      <c r="E7441" s="481" t="s">
        <v>2466</v>
      </c>
      <c r="F7441" s="483">
        <v>0.29</v>
      </c>
    </row>
    <row r="7442" ht="15.75" customHeight="1" outlineLevel="1">
      <c r="A7442" s="155"/>
      <c r="B7442" s="481">
        <v>95328.0</v>
      </c>
      <c r="C7442" s="482" t="s">
        <v>9752</v>
      </c>
      <c r="D7442" s="481" t="s">
        <v>1385</v>
      </c>
      <c r="E7442" s="481" t="s">
        <v>2466</v>
      </c>
      <c r="F7442" s="483">
        <v>0.23</v>
      </c>
    </row>
    <row r="7443" ht="15.75" customHeight="1" outlineLevel="1">
      <c r="A7443" s="155"/>
      <c r="B7443" s="481">
        <v>95329.0</v>
      </c>
      <c r="C7443" s="482" t="s">
        <v>9753</v>
      </c>
      <c r="D7443" s="481" t="s">
        <v>1385</v>
      </c>
      <c r="E7443" s="481" t="s">
        <v>2466</v>
      </c>
      <c r="F7443" s="483">
        <v>0.31</v>
      </c>
    </row>
    <row r="7444" ht="15.75" customHeight="1" outlineLevel="1">
      <c r="A7444" s="155"/>
      <c r="B7444" s="481">
        <v>95330.0</v>
      </c>
      <c r="C7444" s="482" t="s">
        <v>9754</v>
      </c>
      <c r="D7444" s="481" t="s">
        <v>1385</v>
      </c>
      <c r="E7444" s="481" t="s">
        <v>2944</v>
      </c>
      <c r="F7444" s="483">
        <v>0.26</v>
      </c>
    </row>
    <row r="7445" ht="15.75" customHeight="1" outlineLevel="1">
      <c r="A7445" s="155"/>
      <c r="B7445" s="481">
        <v>95331.0</v>
      </c>
      <c r="C7445" s="482" t="s">
        <v>9755</v>
      </c>
      <c r="D7445" s="481" t="s">
        <v>1385</v>
      </c>
      <c r="E7445" s="481" t="s">
        <v>2466</v>
      </c>
      <c r="F7445" s="483">
        <v>0.22</v>
      </c>
    </row>
    <row r="7446" ht="15.75" customHeight="1" outlineLevel="1">
      <c r="A7446" s="155"/>
      <c r="B7446" s="481">
        <v>95332.0</v>
      </c>
      <c r="C7446" s="482" t="s">
        <v>9756</v>
      </c>
      <c r="D7446" s="481" t="s">
        <v>1385</v>
      </c>
      <c r="E7446" s="481" t="s">
        <v>2944</v>
      </c>
      <c r="F7446" s="483">
        <v>0.87</v>
      </c>
    </row>
    <row r="7447" ht="15.75" customHeight="1" outlineLevel="1">
      <c r="A7447" s="155"/>
      <c r="B7447" s="481">
        <v>95334.0</v>
      </c>
      <c r="C7447" s="482" t="s">
        <v>9757</v>
      </c>
      <c r="D7447" s="481" t="s">
        <v>1385</v>
      </c>
      <c r="E7447" s="481" t="s">
        <v>2466</v>
      </c>
      <c r="F7447" s="483">
        <v>0.94</v>
      </c>
    </row>
    <row r="7448" ht="15.75" customHeight="1" outlineLevel="1">
      <c r="A7448" s="155"/>
      <c r="B7448" s="481">
        <v>95335.0</v>
      </c>
      <c r="C7448" s="482" t="s">
        <v>9758</v>
      </c>
      <c r="D7448" s="481" t="s">
        <v>1385</v>
      </c>
      <c r="E7448" s="481" t="s">
        <v>2944</v>
      </c>
      <c r="F7448" s="483">
        <v>0.42</v>
      </c>
    </row>
    <row r="7449" ht="15.75" customHeight="1" outlineLevel="1">
      <c r="A7449" s="155"/>
      <c r="B7449" s="481">
        <v>95337.0</v>
      </c>
      <c r="C7449" s="482" t="s">
        <v>9759</v>
      </c>
      <c r="D7449" s="481" t="s">
        <v>1385</v>
      </c>
      <c r="E7449" s="481" t="s">
        <v>2466</v>
      </c>
      <c r="F7449" s="483">
        <v>0.25</v>
      </c>
    </row>
    <row r="7450" ht="15.75" customHeight="1" outlineLevel="1">
      <c r="A7450" s="155"/>
      <c r="B7450" s="481">
        <v>95338.0</v>
      </c>
      <c r="C7450" s="482" t="s">
        <v>9760</v>
      </c>
      <c r="D7450" s="481" t="s">
        <v>1385</v>
      </c>
      <c r="E7450" s="481" t="s">
        <v>2466</v>
      </c>
      <c r="F7450" s="483">
        <v>0.42</v>
      </c>
    </row>
    <row r="7451" ht="15.75" customHeight="1" outlineLevel="1">
      <c r="A7451" s="155"/>
      <c r="B7451" s="481">
        <v>95339.0</v>
      </c>
      <c r="C7451" s="482" t="s">
        <v>9761</v>
      </c>
      <c r="D7451" s="481" t="s">
        <v>1385</v>
      </c>
      <c r="E7451" s="481" t="s">
        <v>2466</v>
      </c>
      <c r="F7451" s="483">
        <v>0.39</v>
      </c>
    </row>
    <row r="7452" ht="15.75" customHeight="1" outlineLevel="1">
      <c r="A7452" s="155"/>
      <c r="B7452" s="481">
        <v>95340.0</v>
      </c>
      <c r="C7452" s="482" t="s">
        <v>9762</v>
      </c>
      <c r="D7452" s="481" t="s">
        <v>1385</v>
      </c>
      <c r="E7452" s="481" t="s">
        <v>2466</v>
      </c>
      <c r="F7452" s="483">
        <v>0.31</v>
      </c>
    </row>
    <row r="7453" ht="15.75" customHeight="1" outlineLevel="1">
      <c r="A7453" s="155"/>
      <c r="B7453" s="481">
        <v>95341.0</v>
      </c>
      <c r="C7453" s="482" t="s">
        <v>9763</v>
      </c>
      <c r="D7453" s="481" t="s">
        <v>1385</v>
      </c>
      <c r="E7453" s="481" t="s">
        <v>2466</v>
      </c>
      <c r="F7453" s="483">
        <v>0.33</v>
      </c>
    </row>
    <row r="7454" ht="15.75" customHeight="1" outlineLevel="1">
      <c r="A7454" s="155"/>
      <c r="B7454" s="481">
        <v>95342.0</v>
      </c>
      <c r="C7454" s="482" t="s">
        <v>9764</v>
      </c>
      <c r="D7454" s="481" t="s">
        <v>1385</v>
      </c>
      <c r="E7454" s="481" t="s">
        <v>2466</v>
      </c>
      <c r="F7454" s="483">
        <v>0.24</v>
      </c>
    </row>
    <row r="7455" ht="15.75" customHeight="1" outlineLevel="1">
      <c r="A7455" s="155"/>
      <c r="B7455" s="481">
        <v>95343.0</v>
      </c>
      <c r="C7455" s="482" t="s">
        <v>9765</v>
      </c>
      <c r="D7455" s="481" t="s">
        <v>1385</v>
      </c>
      <c r="E7455" s="481" t="s">
        <v>2466</v>
      </c>
      <c r="F7455" s="483">
        <v>0.19</v>
      </c>
    </row>
    <row r="7456" ht="15.75" customHeight="1" outlineLevel="1">
      <c r="A7456" s="155"/>
      <c r="B7456" s="481">
        <v>95344.0</v>
      </c>
      <c r="C7456" s="482" t="s">
        <v>9766</v>
      </c>
      <c r="D7456" s="481" t="s">
        <v>1385</v>
      </c>
      <c r="E7456" s="481" t="s">
        <v>2466</v>
      </c>
      <c r="F7456" s="483">
        <v>0.23</v>
      </c>
    </row>
    <row r="7457" ht="15.75" customHeight="1" outlineLevel="1">
      <c r="A7457" s="155"/>
      <c r="B7457" s="481">
        <v>95345.0</v>
      </c>
      <c r="C7457" s="482" t="s">
        <v>9767</v>
      </c>
      <c r="D7457" s="481" t="s">
        <v>1385</v>
      </c>
      <c r="E7457" s="481" t="s">
        <v>2466</v>
      </c>
      <c r="F7457" s="483">
        <v>0.48</v>
      </c>
    </row>
    <row r="7458" ht="15.75" customHeight="1" outlineLevel="1">
      <c r="A7458" s="155"/>
      <c r="B7458" s="481">
        <v>95346.0</v>
      </c>
      <c r="C7458" s="482" t="s">
        <v>9768</v>
      </c>
      <c r="D7458" s="481" t="s">
        <v>1385</v>
      </c>
      <c r="E7458" s="481" t="s">
        <v>2318</v>
      </c>
      <c r="F7458" s="483">
        <v>0.15</v>
      </c>
    </row>
    <row r="7459" ht="15.75" customHeight="1" outlineLevel="1">
      <c r="A7459" s="155"/>
      <c r="B7459" s="481">
        <v>95347.0</v>
      </c>
      <c r="C7459" s="482" t="s">
        <v>9769</v>
      </c>
      <c r="D7459" s="481" t="s">
        <v>1385</v>
      </c>
      <c r="E7459" s="481" t="s">
        <v>2318</v>
      </c>
      <c r="F7459" s="483">
        <v>0.14</v>
      </c>
    </row>
    <row r="7460" ht="15.75" customHeight="1" outlineLevel="1">
      <c r="A7460" s="155"/>
      <c r="B7460" s="481">
        <v>95348.0</v>
      </c>
      <c r="C7460" s="482" t="s">
        <v>9770</v>
      </c>
      <c r="D7460" s="481" t="s">
        <v>1385</v>
      </c>
      <c r="E7460" s="481" t="s">
        <v>2318</v>
      </c>
      <c r="F7460" s="483">
        <v>0.18</v>
      </c>
    </row>
    <row r="7461" ht="15.75" customHeight="1" outlineLevel="1">
      <c r="A7461" s="155"/>
      <c r="B7461" s="481">
        <v>95349.0</v>
      </c>
      <c r="C7461" s="482" t="s">
        <v>9771</v>
      </c>
      <c r="D7461" s="481" t="s">
        <v>1385</v>
      </c>
      <c r="E7461" s="481" t="s">
        <v>2318</v>
      </c>
      <c r="F7461" s="483">
        <v>0.12</v>
      </c>
    </row>
    <row r="7462" ht="15.75" customHeight="1" outlineLevel="1">
      <c r="A7462" s="155"/>
      <c r="B7462" s="481">
        <v>95351.0</v>
      </c>
      <c r="C7462" s="482" t="s">
        <v>9772</v>
      </c>
      <c r="D7462" s="481" t="s">
        <v>1385</v>
      </c>
      <c r="E7462" s="481" t="s">
        <v>2318</v>
      </c>
      <c r="F7462" s="483">
        <v>0.54</v>
      </c>
    </row>
    <row r="7463" ht="15.75" customHeight="1" outlineLevel="1">
      <c r="A7463" s="155"/>
      <c r="B7463" s="481">
        <v>95352.0</v>
      </c>
      <c r="C7463" s="482" t="s">
        <v>9773</v>
      </c>
      <c r="D7463" s="481" t="s">
        <v>1385</v>
      </c>
      <c r="E7463" s="481" t="s">
        <v>2466</v>
      </c>
      <c r="F7463" s="483">
        <v>0.15</v>
      </c>
    </row>
    <row r="7464" ht="15.75" customHeight="1" outlineLevel="1">
      <c r="A7464" s="155"/>
      <c r="B7464" s="481">
        <v>95354.0</v>
      </c>
      <c r="C7464" s="482" t="s">
        <v>9774</v>
      </c>
      <c r="D7464" s="481" t="s">
        <v>1385</v>
      </c>
      <c r="E7464" s="481" t="s">
        <v>2466</v>
      </c>
      <c r="F7464" s="483">
        <v>0.16</v>
      </c>
    </row>
    <row r="7465" ht="15.75" customHeight="1" outlineLevel="1">
      <c r="A7465" s="155"/>
      <c r="B7465" s="481">
        <v>95355.0</v>
      </c>
      <c r="C7465" s="482" t="s">
        <v>9775</v>
      </c>
      <c r="D7465" s="481" t="s">
        <v>1385</v>
      </c>
      <c r="E7465" s="481" t="s">
        <v>2466</v>
      </c>
      <c r="F7465" s="483">
        <v>0.16</v>
      </c>
    </row>
    <row r="7466" ht="15.75" customHeight="1" outlineLevel="1">
      <c r="A7466" s="155"/>
      <c r="B7466" s="481">
        <v>95356.0</v>
      </c>
      <c r="C7466" s="482" t="s">
        <v>9776</v>
      </c>
      <c r="D7466" s="481" t="s">
        <v>1385</v>
      </c>
      <c r="E7466" s="481" t="s">
        <v>2466</v>
      </c>
      <c r="F7466" s="483">
        <v>0.16</v>
      </c>
    </row>
    <row r="7467" ht="15.75" customHeight="1" outlineLevel="1">
      <c r="A7467" s="155"/>
      <c r="B7467" s="481">
        <v>95357.0</v>
      </c>
      <c r="C7467" s="482" t="s">
        <v>9777</v>
      </c>
      <c r="D7467" s="481" t="s">
        <v>1385</v>
      </c>
      <c r="E7467" s="481" t="s">
        <v>2944</v>
      </c>
      <c r="F7467" s="483">
        <v>0.26</v>
      </c>
    </row>
    <row r="7468" ht="15.75" customHeight="1" outlineLevel="1">
      <c r="A7468" s="155"/>
      <c r="B7468" s="481">
        <v>95358.0</v>
      </c>
      <c r="C7468" s="482" t="s">
        <v>9778</v>
      </c>
      <c r="D7468" s="481" t="s">
        <v>1385</v>
      </c>
      <c r="E7468" s="481" t="s">
        <v>2466</v>
      </c>
      <c r="F7468" s="483">
        <v>0.31</v>
      </c>
    </row>
    <row r="7469" ht="15.75" customHeight="1" outlineLevel="1">
      <c r="A7469" s="155"/>
      <c r="B7469" s="481">
        <v>95359.0</v>
      </c>
      <c r="C7469" s="482" t="s">
        <v>9779</v>
      </c>
      <c r="D7469" s="481" t="s">
        <v>1385</v>
      </c>
      <c r="E7469" s="481" t="s">
        <v>2466</v>
      </c>
      <c r="F7469" s="483">
        <v>0.38</v>
      </c>
    </row>
    <row r="7470" ht="15.75" customHeight="1" outlineLevel="1">
      <c r="A7470" s="155"/>
      <c r="B7470" s="481">
        <v>95360.0</v>
      </c>
      <c r="C7470" s="482" t="s">
        <v>9780</v>
      </c>
      <c r="D7470" s="481" t="s">
        <v>1385</v>
      </c>
      <c r="E7470" s="481" t="s">
        <v>2466</v>
      </c>
      <c r="F7470" s="483">
        <v>0.23</v>
      </c>
    </row>
    <row r="7471" ht="15.75" customHeight="1" outlineLevel="1">
      <c r="A7471" s="155"/>
      <c r="B7471" s="481">
        <v>95361.0</v>
      </c>
      <c r="C7471" s="482" t="s">
        <v>9781</v>
      </c>
      <c r="D7471" s="481" t="s">
        <v>1385</v>
      </c>
      <c r="E7471" s="481" t="s">
        <v>2466</v>
      </c>
      <c r="F7471" s="483">
        <v>0.14</v>
      </c>
    </row>
    <row r="7472" ht="15.75" customHeight="1" outlineLevel="1">
      <c r="A7472" s="155"/>
      <c r="B7472" s="481">
        <v>95362.0</v>
      </c>
      <c r="C7472" s="482" t="s">
        <v>9782</v>
      </c>
      <c r="D7472" s="481" t="s">
        <v>1385</v>
      </c>
      <c r="E7472" s="481" t="s">
        <v>2466</v>
      </c>
      <c r="F7472" s="483">
        <v>0.23</v>
      </c>
    </row>
    <row r="7473" ht="15.75" customHeight="1" outlineLevel="1">
      <c r="A7473" s="155"/>
      <c r="B7473" s="481">
        <v>95363.0</v>
      </c>
      <c r="C7473" s="482" t="s">
        <v>9783</v>
      </c>
      <c r="D7473" s="481" t="s">
        <v>1385</v>
      </c>
      <c r="E7473" s="481" t="s">
        <v>2466</v>
      </c>
      <c r="F7473" s="483">
        <v>0.23</v>
      </c>
    </row>
    <row r="7474" ht="15.75" customHeight="1" outlineLevel="1">
      <c r="A7474" s="155"/>
      <c r="B7474" s="481">
        <v>95364.0</v>
      </c>
      <c r="C7474" s="482" t="s">
        <v>9784</v>
      </c>
      <c r="D7474" s="481" t="s">
        <v>1385</v>
      </c>
      <c r="E7474" s="481" t="s">
        <v>2466</v>
      </c>
      <c r="F7474" s="483">
        <v>0.16</v>
      </c>
    </row>
    <row r="7475" ht="15.75" customHeight="1" outlineLevel="1">
      <c r="A7475" s="155"/>
      <c r="B7475" s="481">
        <v>95365.0</v>
      </c>
      <c r="C7475" s="482" t="s">
        <v>9785</v>
      </c>
      <c r="D7475" s="481" t="s">
        <v>1385</v>
      </c>
      <c r="E7475" s="481" t="s">
        <v>2466</v>
      </c>
      <c r="F7475" s="483">
        <v>0.16</v>
      </c>
    </row>
    <row r="7476" ht="15.75" customHeight="1" outlineLevel="1">
      <c r="A7476" s="155"/>
      <c r="B7476" s="481">
        <v>95366.0</v>
      </c>
      <c r="C7476" s="482" t="s">
        <v>9786</v>
      </c>
      <c r="D7476" s="481" t="s">
        <v>1385</v>
      </c>
      <c r="E7476" s="481" t="s">
        <v>2466</v>
      </c>
      <c r="F7476" s="483">
        <v>0.16</v>
      </c>
    </row>
    <row r="7477" ht="15.75" customHeight="1" outlineLevel="1">
      <c r="A7477" s="155"/>
      <c r="B7477" s="481">
        <v>95367.0</v>
      </c>
      <c r="C7477" s="482" t="s">
        <v>9787</v>
      </c>
      <c r="D7477" s="481" t="s">
        <v>1385</v>
      </c>
      <c r="E7477" s="481" t="s">
        <v>2466</v>
      </c>
      <c r="F7477" s="483">
        <v>0.23</v>
      </c>
    </row>
    <row r="7478" ht="15.75" customHeight="1" outlineLevel="1">
      <c r="A7478" s="155"/>
      <c r="B7478" s="481">
        <v>95368.0</v>
      </c>
      <c r="C7478" s="482" t="s">
        <v>9788</v>
      </c>
      <c r="D7478" s="481" t="s">
        <v>1385</v>
      </c>
      <c r="E7478" s="481" t="s">
        <v>2466</v>
      </c>
      <c r="F7478" s="483">
        <v>0.19</v>
      </c>
    </row>
    <row r="7479" ht="15.75" customHeight="1" outlineLevel="1">
      <c r="A7479" s="155"/>
      <c r="B7479" s="481">
        <v>95369.0</v>
      </c>
      <c r="C7479" s="482" t="s">
        <v>9789</v>
      </c>
      <c r="D7479" s="481" t="s">
        <v>1385</v>
      </c>
      <c r="E7479" s="481" t="s">
        <v>2466</v>
      </c>
      <c r="F7479" s="483">
        <v>0.15</v>
      </c>
    </row>
    <row r="7480" ht="15.75" customHeight="1" outlineLevel="1">
      <c r="A7480" s="155"/>
      <c r="B7480" s="481">
        <v>95370.0</v>
      </c>
      <c r="C7480" s="482" t="s">
        <v>9790</v>
      </c>
      <c r="D7480" s="481" t="s">
        <v>1385</v>
      </c>
      <c r="E7480" s="481" t="s">
        <v>2466</v>
      </c>
      <c r="F7480" s="483">
        <v>0.33</v>
      </c>
    </row>
    <row r="7481" ht="15.75" customHeight="1" outlineLevel="1">
      <c r="A7481" s="155"/>
      <c r="B7481" s="481">
        <v>95371.0</v>
      </c>
      <c r="C7481" s="482" t="s">
        <v>9791</v>
      </c>
      <c r="D7481" s="481" t="s">
        <v>1385</v>
      </c>
      <c r="E7481" s="481" t="s">
        <v>2944</v>
      </c>
      <c r="F7481" s="483">
        <v>0.48</v>
      </c>
    </row>
    <row r="7482" ht="15.75" customHeight="1" outlineLevel="1">
      <c r="A7482" s="155"/>
      <c r="B7482" s="481">
        <v>95372.0</v>
      </c>
      <c r="C7482" s="482" t="s">
        <v>9792</v>
      </c>
      <c r="D7482" s="481" t="s">
        <v>1385</v>
      </c>
      <c r="E7482" s="481" t="s">
        <v>2944</v>
      </c>
      <c r="F7482" s="483">
        <v>0.33</v>
      </c>
    </row>
    <row r="7483" ht="15.75" customHeight="1" outlineLevel="1">
      <c r="A7483" s="155"/>
      <c r="B7483" s="481">
        <v>95373.0</v>
      </c>
      <c r="C7483" s="482" t="s">
        <v>9793</v>
      </c>
      <c r="D7483" s="481" t="s">
        <v>1385</v>
      </c>
      <c r="E7483" s="481" t="s">
        <v>2466</v>
      </c>
      <c r="F7483" s="483">
        <v>0.32</v>
      </c>
    </row>
    <row r="7484" ht="15.75" customHeight="1" outlineLevel="1">
      <c r="A7484" s="155"/>
      <c r="B7484" s="481">
        <v>95374.0</v>
      </c>
      <c r="C7484" s="482" t="s">
        <v>9794</v>
      </c>
      <c r="D7484" s="481" t="s">
        <v>1385</v>
      </c>
      <c r="E7484" s="481" t="s">
        <v>2466</v>
      </c>
      <c r="F7484" s="483">
        <v>0.33</v>
      </c>
    </row>
    <row r="7485" ht="15.75" customHeight="1" outlineLevel="1">
      <c r="A7485" s="155"/>
      <c r="B7485" s="481">
        <v>95375.0</v>
      </c>
      <c r="C7485" s="482" t="s">
        <v>9795</v>
      </c>
      <c r="D7485" s="481" t="s">
        <v>1385</v>
      </c>
      <c r="E7485" s="481" t="s">
        <v>2466</v>
      </c>
      <c r="F7485" s="483">
        <v>0.39</v>
      </c>
    </row>
    <row r="7486" ht="15.75" customHeight="1" outlineLevel="1">
      <c r="A7486" s="155"/>
      <c r="B7486" s="481">
        <v>95376.0</v>
      </c>
      <c r="C7486" s="482" t="s">
        <v>9796</v>
      </c>
      <c r="D7486" s="481" t="s">
        <v>1385</v>
      </c>
      <c r="E7486" s="481" t="s">
        <v>2466</v>
      </c>
      <c r="F7486" s="483">
        <v>0.1</v>
      </c>
    </row>
    <row r="7487" ht="15.75" customHeight="1" outlineLevel="1">
      <c r="A7487" s="155"/>
      <c r="B7487" s="481">
        <v>95377.0</v>
      </c>
      <c r="C7487" s="482" t="s">
        <v>9797</v>
      </c>
      <c r="D7487" s="481" t="s">
        <v>1385</v>
      </c>
      <c r="E7487" s="481" t="s">
        <v>2466</v>
      </c>
      <c r="F7487" s="483">
        <v>0.26</v>
      </c>
    </row>
    <row r="7488" ht="15.75" customHeight="1" outlineLevel="1">
      <c r="A7488" s="155"/>
      <c r="B7488" s="481">
        <v>95378.0</v>
      </c>
      <c r="C7488" s="482" t="s">
        <v>9798</v>
      </c>
      <c r="D7488" s="481" t="s">
        <v>1385</v>
      </c>
      <c r="E7488" s="481" t="s">
        <v>2944</v>
      </c>
      <c r="F7488" s="483">
        <v>0.35</v>
      </c>
    </row>
    <row r="7489" ht="15.75" customHeight="1" outlineLevel="1">
      <c r="A7489" s="155"/>
      <c r="B7489" s="481">
        <v>95379.0</v>
      </c>
      <c r="C7489" s="482" t="s">
        <v>9799</v>
      </c>
      <c r="D7489" s="481" t="s">
        <v>1385</v>
      </c>
      <c r="E7489" s="481" t="s">
        <v>2944</v>
      </c>
      <c r="F7489" s="483">
        <v>0.26</v>
      </c>
    </row>
    <row r="7490" ht="15.75" customHeight="1" outlineLevel="1">
      <c r="A7490" s="155"/>
      <c r="B7490" s="481">
        <v>95380.0</v>
      </c>
      <c r="C7490" s="482" t="s">
        <v>9800</v>
      </c>
      <c r="D7490" s="481" t="s">
        <v>1385</v>
      </c>
      <c r="E7490" s="481" t="s">
        <v>2466</v>
      </c>
      <c r="F7490" s="483">
        <v>0.3</v>
      </c>
    </row>
    <row r="7491" ht="15.75" customHeight="1" outlineLevel="1">
      <c r="A7491" s="155"/>
      <c r="B7491" s="481">
        <v>95383.0</v>
      </c>
      <c r="C7491" s="482" t="s">
        <v>9801</v>
      </c>
      <c r="D7491" s="481" t="s">
        <v>1385</v>
      </c>
      <c r="E7491" s="481" t="s">
        <v>2466</v>
      </c>
      <c r="F7491" s="483">
        <v>0.26</v>
      </c>
    </row>
    <row r="7492" ht="15.75" customHeight="1" outlineLevel="1">
      <c r="A7492" s="155"/>
      <c r="B7492" s="481">
        <v>95384.0</v>
      </c>
      <c r="C7492" s="482" t="s">
        <v>9802</v>
      </c>
      <c r="D7492" s="481" t="s">
        <v>1385</v>
      </c>
      <c r="E7492" s="481" t="s">
        <v>2466</v>
      </c>
      <c r="F7492" s="483">
        <v>0.27</v>
      </c>
    </row>
    <row r="7493" ht="15.75" customHeight="1" outlineLevel="1">
      <c r="A7493" s="155"/>
      <c r="B7493" s="481">
        <v>95385.0</v>
      </c>
      <c r="C7493" s="482" t="s">
        <v>9803</v>
      </c>
      <c r="D7493" s="481" t="s">
        <v>1385</v>
      </c>
      <c r="E7493" s="481" t="s">
        <v>2466</v>
      </c>
      <c r="F7493" s="483">
        <v>0.25</v>
      </c>
    </row>
    <row r="7494" ht="15.75" customHeight="1" outlineLevel="1">
      <c r="A7494" s="155"/>
      <c r="B7494" s="481">
        <v>95386.0</v>
      </c>
      <c r="C7494" s="482" t="s">
        <v>9804</v>
      </c>
      <c r="D7494" s="481" t="s">
        <v>1385</v>
      </c>
      <c r="E7494" s="481" t="s">
        <v>2466</v>
      </c>
      <c r="F7494" s="483">
        <v>0.23</v>
      </c>
    </row>
    <row r="7495" ht="15.75" customHeight="1" outlineLevel="1">
      <c r="A7495" s="155"/>
      <c r="B7495" s="481">
        <v>95387.0</v>
      </c>
      <c r="C7495" s="482" t="s">
        <v>9805</v>
      </c>
      <c r="D7495" s="481" t="s">
        <v>1385</v>
      </c>
      <c r="E7495" s="481" t="s">
        <v>2466</v>
      </c>
      <c r="F7495" s="483">
        <v>0.28</v>
      </c>
    </row>
    <row r="7496" ht="15.75" customHeight="1" outlineLevel="1">
      <c r="A7496" s="155"/>
      <c r="B7496" s="481">
        <v>95389.0</v>
      </c>
      <c r="C7496" s="482" t="s">
        <v>9806</v>
      </c>
      <c r="D7496" s="481" t="s">
        <v>1385</v>
      </c>
      <c r="E7496" s="481" t="s">
        <v>2466</v>
      </c>
      <c r="F7496" s="483">
        <v>0.14</v>
      </c>
    </row>
    <row r="7497" ht="15.75" customHeight="1" outlineLevel="1">
      <c r="A7497" s="155"/>
      <c r="B7497" s="481">
        <v>95390.0</v>
      </c>
      <c r="C7497" s="482" t="s">
        <v>9807</v>
      </c>
      <c r="D7497" s="481" t="s">
        <v>1385</v>
      </c>
      <c r="E7497" s="481" t="s">
        <v>2466</v>
      </c>
      <c r="F7497" s="483">
        <v>0.09</v>
      </c>
    </row>
    <row r="7498" ht="15.75" customHeight="1" outlineLevel="1">
      <c r="A7498" s="155"/>
      <c r="B7498" s="481">
        <v>95392.0</v>
      </c>
      <c r="C7498" s="482" t="s">
        <v>9808</v>
      </c>
      <c r="D7498" s="481" t="s">
        <v>1385</v>
      </c>
      <c r="E7498" s="481" t="s">
        <v>2944</v>
      </c>
      <c r="F7498" s="483">
        <v>0.11</v>
      </c>
    </row>
    <row r="7499" ht="15.75" customHeight="1" outlineLevel="1">
      <c r="A7499" s="155"/>
      <c r="B7499" s="481">
        <v>95393.0</v>
      </c>
      <c r="C7499" s="482" t="s">
        <v>9809</v>
      </c>
      <c r="D7499" s="481" t="s">
        <v>1385</v>
      </c>
      <c r="E7499" s="481" t="s">
        <v>2466</v>
      </c>
      <c r="F7499" s="483">
        <v>0.49</v>
      </c>
    </row>
    <row r="7500" ht="15.75" customHeight="1" outlineLevel="1">
      <c r="A7500" s="155"/>
      <c r="B7500" s="481">
        <v>95394.0</v>
      </c>
      <c r="C7500" s="482" t="s">
        <v>9810</v>
      </c>
      <c r="D7500" s="481" t="s">
        <v>1385</v>
      </c>
      <c r="E7500" s="481" t="s">
        <v>2466</v>
      </c>
      <c r="F7500" s="483">
        <v>1.05</v>
      </c>
    </row>
    <row r="7501" ht="15.75" customHeight="1" outlineLevel="1">
      <c r="A7501" s="155"/>
      <c r="B7501" s="481">
        <v>95395.0</v>
      </c>
      <c r="C7501" s="482" t="s">
        <v>9811</v>
      </c>
      <c r="D7501" s="481" t="s">
        <v>1385</v>
      </c>
      <c r="E7501" s="481" t="s">
        <v>2466</v>
      </c>
      <c r="F7501" s="483">
        <v>1.12</v>
      </c>
    </row>
    <row r="7502" ht="15.75" customHeight="1" outlineLevel="1">
      <c r="A7502" s="155"/>
      <c r="B7502" s="481">
        <v>95396.0</v>
      </c>
      <c r="C7502" s="482" t="s">
        <v>9812</v>
      </c>
      <c r="D7502" s="481" t="s">
        <v>1385</v>
      </c>
      <c r="E7502" s="481" t="s">
        <v>2466</v>
      </c>
      <c r="F7502" s="483">
        <v>1.17</v>
      </c>
    </row>
    <row r="7503" ht="15.75" customHeight="1" outlineLevel="1">
      <c r="A7503" s="155"/>
      <c r="B7503" s="481">
        <v>95398.0</v>
      </c>
      <c r="C7503" s="482" t="s">
        <v>9813</v>
      </c>
      <c r="D7503" s="481" t="s">
        <v>1385</v>
      </c>
      <c r="E7503" s="481" t="s">
        <v>2466</v>
      </c>
      <c r="F7503" s="483">
        <v>0.09</v>
      </c>
    </row>
    <row r="7504" ht="15.75" customHeight="1" outlineLevel="1">
      <c r="A7504" s="155"/>
      <c r="B7504" s="481">
        <v>95400.0</v>
      </c>
      <c r="C7504" s="482" t="s">
        <v>9814</v>
      </c>
      <c r="D7504" s="481" t="s">
        <v>1385</v>
      </c>
      <c r="E7504" s="481" t="s">
        <v>2466</v>
      </c>
      <c r="F7504" s="483">
        <v>0.11</v>
      </c>
    </row>
    <row r="7505" ht="15.75" customHeight="1" outlineLevel="1">
      <c r="A7505" s="155"/>
      <c r="B7505" s="481">
        <v>95401.0</v>
      </c>
      <c r="C7505" s="482" t="s">
        <v>9815</v>
      </c>
      <c r="D7505" s="481" t="s">
        <v>1385</v>
      </c>
      <c r="E7505" s="481" t="s">
        <v>2944</v>
      </c>
      <c r="F7505" s="483">
        <v>0.64</v>
      </c>
    </row>
    <row r="7506" ht="15.75" customHeight="1" outlineLevel="1">
      <c r="A7506" s="155"/>
      <c r="B7506" s="481">
        <v>95402.0</v>
      </c>
      <c r="C7506" s="482" t="s">
        <v>9816</v>
      </c>
      <c r="D7506" s="481" t="s">
        <v>1385</v>
      </c>
      <c r="E7506" s="481" t="s">
        <v>2944</v>
      </c>
      <c r="F7506" s="483">
        <v>1.91</v>
      </c>
    </row>
    <row r="7507" ht="15.75" customHeight="1" outlineLevel="1">
      <c r="A7507" s="155"/>
      <c r="B7507" s="481">
        <v>95403.0</v>
      </c>
      <c r="C7507" s="482" t="s">
        <v>9817</v>
      </c>
      <c r="D7507" s="481" t="s">
        <v>1385</v>
      </c>
      <c r="E7507" s="481" t="s">
        <v>2466</v>
      </c>
      <c r="F7507" s="483">
        <v>2.02</v>
      </c>
    </row>
    <row r="7508" ht="15.75" customHeight="1" outlineLevel="1">
      <c r="A7508" s="155"/>
      <c r="B7508" s="481">
        <v>95404.0</v>
      </c>
      <c r="C7508" s="482" t="s">
        <v>9818</v>
      </c>
      <c r="D7508" s="481" t="s">
        <v>1385</v>
      </c>
      <c r="E7508" s="481" t="s">
        <v>2466</v>
      </c>
      <c r="F7508" s="483">
        <v>2.41</v>
      </c>
    </row>
    <row r="7509" ht="15.75" customHeight="1" outlineLevel="1">
      <c r="A7509" s="155"/>
      <c r="B7509" s="481">
        <v>95405.0</v>
      </c>
      <c r="C7509" s="482" t="s">
        <v>9819</v>
      </c>
      <c r="D7509" s="481" t="s">
        <v>1385</v>
      </c>
      <c r="E7509" s="481" t="s">
        <v>2466</v>
      </c>
      <c r="F7509" s="483">
        <v>1.39</v>
      </c>
    </row>
    <row r="7510" ht="15.75" customHeight="1" outlineLevel="1">
      <c r="A7510" s="155"/>
      <c r="B7510" s="481">
        <v>95406.0</v>
      </c>
      <c r="C7510" s="482" t="s">
        <v>9820</v>
      </c>
      <c r="D7510" s="481" t="s">
        <v>1385</v>
      </c>
      <c r="E7510" s="481" t="s">
        <v>2944</v>
      </c>
      <c r="F7510" s="483">
        <v>0.18</v>
      </c>
    </row>
    <row r="7511" ht="15.75" customHeight="1" outlineLevel="1">
      <c r="A7511" s="155"/>
      <c r="B7511" s="481">
        <v>95408.0</v>
      </c>
      <c r="C7511" s="482" t="s">
        <v>9821</v>
      </c>
      <c r="D7511" s="481" t="s">
        <v>9729</v>
      </c>
      <c r="E7511" s="481" t="s">
        <v>2318</v>
      </c>
      <c r="F7511" s="483">
        <v>19.68</v>
      </c>
    </row>
    <row r="7512" ht="15.75" customHeight="1" outlineLevel="1">
      <c r="A7512" s="155"/>
      <c r="B7512" s="481">
        <v>95411.0</v>
      </c>
      <c r="C7512" s="482" t="s">
        <v>9822</v>
      </c>
      <c r="D7512" s="481" t="s">
        <v>9729</v>
      </c>
      <c r="E7512" s="481" t="s">
        <v>2466</v>
      </c>
      <c r="F7512" s="483">
        <v>15.63</v>
      </c>
    </row>
    <row r="7513" ht="15.75" customHeight="1" outlineLevel="1">
      <c r="A7513" s="155"/>
      <c r="B7513" s="481">
        <v>95413.0</v>
      </c>
      <c r="C7513" s="482" t="s">
        <v>9823</v>
      </c>
      <c r="D7513" s="481" t="s">
        <v>9729</v>
      </c>
      <c r="E7513" s="481" t="s">
        <v>2466</v>
      </c>
      <c r="F7513" s="483">
        <v>15.25</v>
      </c>
    </row>
    <row r="7514" ht="15.75" customHeight="1" outlineLevel="1">
      <c r="A7514" s="155"/>
      <c r="B7514" s="481">
        <v>95414.0</v>
      </c>
      <c r="C7514" s="482" t="s">
        <v>9824</v>
      </c>
      <c r="D7514" s="481" t="s">
        <v>9729</v>
      </c>
      <c r="E7514" s="481" t="s">
        <v>2466</v>
      </c>
      <c r="F7514" s="483">
        <v>65.66</v>
      </c>
    </row>
    <row r="7515" ht="15.75" customHeight="1" outlineLevel="1">
      <c r="A7515" s="155"/>
      <c r="B7515" s="481">
        <v>95415.0</v>
      </c>
      <c r="C7515" s="482" t="s">
        <v>9825</v>
      </c>
      <c r="D7515" s="481" t="s">
        <v>9729</v>
      </c>
      <c r="E7515" s="481" t="s">
        <v>2466</v>
      </c>
      <c r="F7515" s="483">
        <v>252.28</v>
      </c>
    </row>
    <row r="7516" ht="15.75" customHeight="1" outlineLevel="1">
      <c r="A7516" s="155"/>
      <c r="B7516" s="481">
        <v>95416.0</v>
      </c>
      <c r="C7516" s="482" t="s">
        <v>9826</v>
      </c>
      <c r="D7516" s="481" t="s">
        <v>9729</v>
      </c>
      <c r="E7516" s="481" t="s">
        <v>2466</v>
      </c>
      <c r="F7516" s="483">
        <v>11.86</v>
      </c>
    </row>
    <row r="7517" ht="15.75" customHeight="1" outlineLevel="1">
      <c r="A7517" s="155"/>
      <c r="B7517" s="481">
        <v>95417.0</v>
      </c>
      <c r="C7517" s="482" t="s">
        <v>9827</v>
      </c>
      <c r="D7517" s="481" t="s">
        <v>9729</v>
      </c>
      <c r="E7517" s="481" t="s">
        <v>2466</v>
      </c>
      <c r="F7517" s="483">
        <v>266.36</v>
      </c>
    </row>
    <row r="7518" ht="15.75" customHeight="1" outlineLevel="1">
      <c r="A7518" s="155"/>
      <c r="B7518" s="481">
        <v>95418.0</v>
      </c>
      <c r="C7518" s="482" t="s">
        <v>9828</v>
      </c>
      <c r="D7518" s="481" t="s">
        <v>9729</v>
      </c>
      <c r="E7518" s="481" t="s">
        <v>2466</v>
      </c>
      <c r="F7518" s="483">
        <v>317.65</v>
      </c>
    </row>
    <row r="7519" ht="15.75" customHeight="1" outlineLevel="1">
      <c r="A7519" s="155"/>
      <c r="B7519" s="481">
        <v>95419.0</v>
      </c>
      <c r="C7519" s="482" t="s">
        <v>9829</v>
      </c>
      <c r="D7519" s="481" t="s">
        <v>9729</v>
      </c>
      <c r="E7519" s="481" t="s">
        <v>2466</v>
      </c>
      <c r="F7519" s="483">
        <v>139.49</v>
      </c>
    </row>
    <row r="7520" ht="15.75" customHeight="1" outlineLevel="1">
      <c r="A7520" s="155"/>
      <c r="B7520" s="481">
        <v>95420.0</v>
      </c>
      <c r="C7520" s="482" t="s">
        <v>9830</v>
      </c>
      <c r="D7520" s="481" t="s">
        <v>9729</v>
      </c>
      <c r="E7520" s="481" t="s">
        <v>2466</v>
      </c>
      <c r="F7520" s="483">
        <v>147.78</v>
      </c>
    </row>
    <row r="7521" ht="15.75" customHeight="1" outlineLevel="1">
      <c r="A7521" s="155"/>
      <c r="B7521" s="481">
        <v>95421.0</v>
      </c>
      <c r="C7521" s="482" t="s">
        <v>9831</v>
      </c>
      <c r="D7521" s="481" t="s">
        <v>9729</v>
      </c>
      <c r="E7521" s="481" t="s">
        <v>2466</v>
      </c>
      <c r="F7521" s="483">
        <v>154.88</v>
      </c>
    </row>
    <row r="7522" ht="15.75" customHeight="1" outlineLevel="1">
      <c r="A7522" s="155"/>
      <c r="B7522" s="481">
        <v>95422.0</v>
      </c>
      <c r="C7522" s="482" t="s">
        <v>9832</v>
      </c>
      <c r="D7522" s="481" t="s">
        <v>9729</v>
      </c>
      <c r="E7522" s="481" t="s">
        <v>2466</v>
      </c>
      <c r="F7522" s="483">
        <v>85.04</v>
      </c>
    </row>
    <row r="7523" ht="15.75" customHeight="1" outlineLevel="1">
      <c r="A7523" s="155"/>
      <c r="B7523" s="481">
        <v>95423.0</v>
      </c>
      <c r="C7523" s="482" t="s">
        <v>9833</v>
      </c>
      <c r="D7523" s="481" t="s">
        <v>9729</v>
      </c>
      <c r="E7523" s="481" t="s">
        <v>2466</v>
      </c>
      <c r="F7523" s="483">
        <v>183.55</v>
      </c>
    </row>
    <row r="7524" ht="15.75" customHeight="1" outlineLevel="1">
      <c r="A7524" s="155"/>
      <c r="B7524" s="481">
        <v>95424.0</v>
      </c>
      <c r="C7524" s="482" t="s">
        <v>9834</v>
      </c>
      <c r="D7524" s="481" t="s">
        <v>9729</v>
      </c>
      <c r="E7524" s="481" t="s">
        <v>2466</v>
      </c>
      <c r="F7524" s="483">
        <v>24.93</v>
      </c>
    </row>
    <row r="7525" ht="15.75" customHeight="1" outlineLevel="1">
      <c r="A7525" s="155"/>
      <c r="B7525" s="481">
        <v>100288.0</v>
      </c>
      <c r="C7525" s="482" t="s">
        <v>9835</v>
      </c>
      <c r="D7525" s="481" t="s">
        <v>1385</v>
      </c>
      <c r="E7525" s="481" t="s">
        <v>2466</v>
      </c>
      <c r="F7525" s="483">
        <v>0.08</v>
      </c>
    </row>
    <row r="7526" ht="15.75" customHeight="1" outlineLevel="1">
      <c r="A7526" s="155"/>
      <c r="B7526" s="481">
        <v>100289.0</v>
      </c>
      <c r="C7526" s="482" t="s">
        <v>9836</v>
      </c>
      <c r="D7526" s="481" t="s">
        <v>1385</v>
      </c>
      <c r="E7526" s="481" t="s">
        <v>2466</v>
      </c>
      <c r="F7526" s="483">
        <v>20.59</v>
      </c>
    </row>
    <row r="7527" ht="15.75" customHeight="1" outlineLevel="1">
      <c r="A7527" s="155"/>
      <c r="B7527" s="481">
        <v>100291.0</v>
      </c>
      <c r="C7527" s="482" t="s">
        <v>9837</v>
      </c>
      <c r="D7527" s="481" t="s">
        <v>1385</v>
      </c>
      <c r="E7527" s="481" t="s">
        <v>2466</v>
      </c>
      <c r="F7527" s="483">
        <v>0.33</v>
      </c>
    </row>
    <row r="7528" ht="15.75" customHeight="1" outlineLevel="1">
      <c r="A7528" s="155"/>
      <c r="B7528" s="481">
        <v>100293.0</v>
      </c>
      <c r="C7528" s="482" t="s">
        <v>9838</v>
      </c>
      <c r="D7528" s="481" t="s">
        <v>1385</v>
      </c>
      <c r="E7528" s="481" t="s">
        <v>2466</v>
      </c>
      <c r="F7528" s="483">
        <v>0.25</v>
      </c>
    </row>
    <row r="7529" ht="15.75" customHeight="1" outlineLevel="1">
      <c r="A7529" s="155"/>
      <c r="B7529" s="481">
        <v>100295.0</v>
      </c>
      <c r="C7529" s="482" t="s">
        <v>9839</v>
      </c>
      <c r="D7529" s="481" t="s">
        <v>1385</v>
      </c>
      <c r="E7529" s="481" t="s">
        <v>2466</v>
      </c>
      <c r="F7529" s="483">
        <v>0.61</v>
      </c>
    </row>
    <row r="7530" ht="15.75" customHeight="1" outlineLevel="1">
      <c r="A7530" s="155"/>
      <c r="B7530" s="481">
        <v>100298.0</v>
      </c>
      <c r="C7530" s="482" t="s">
        <v>9840</v>
      </c>
      <c r="D7530" s="481" t="s">
        <v>1385</v>
      </c>
      <c r="E7530" s="481" t="s">
        <v>2466</v>
      </c>
      <c r="F7530" s="483">
        <v>0.69</v>
      </c>
    </row>
    <row r="7531" ht="15.75" customHeight="1" outlineLevel="1">
      <c r="A7531" s="155"/>
      <c r="B7531" s="481">
        <v>100299.0</v>
      </c>
      <c r="C7531" s="482" t="s">
        <v>9841</v>
      </c>
      <c r="D7531" s="481" t="s">
        <v>1385</v>
      </c>
      <c r="E7531" s="481" t="s">
        <v>2466</v>
      </c>
      <c r="F7531" s="483">
        <v>0.55</v>
      </c>
    </row>
    <row r="7532" ht="15.75" customHeight="1" outlineLevel="1">
      <c r="A7532" s="155"/>
      <c r="B7532" s="481">
        <v>100301.0</v>
      </c>
      <c r="C7532" s="482" t="s">
        <v>9842</v>
      </c>
      <c r="D7532" s="481" t="s">
        <v>1385</v>
      </c>
      <c r="E7532" s="481" t="s">
        <v>2466</v>
      </c>
      <c r="F7532" s="483">
        <v>27.11</v>
      </c>
    </row>
    <row r="7533" ht="15.75" customHeight="1" outlineLevel="1">
      <c r="A7533" s="155"/>
      <c r="B7533" s="481">
        <v>100303.0</v>
      </c>
      <c r="C7533" s="482" t="s">
        <v>9843</v>
      </c>
      <c r="D7533" s="481" t="s">
        <v>1385</v>
      </c>
      <c r="E7533" s="481" t="s">
        <v>2466</v>
      </c>
      <c r="F7533" s="483">
        <v>20.32</v>
      </c>
    </row>
    <row r="7534" ht="15.75" customHeight="1" outlineLevel="1">
      <c r="A7534" s="155"/>
      <c r="B7534" s="481">
        <v>100307.0</v>
      </c>
      <c r="C7534" s="482" t="s">
        <v>9844</v>
      </c>
      <c r="D7534" s="481" t="s">
        <v>1385</v>
      </c>
      <c r="E7534" s="481" t="s">
        <v>2466</v>
      </c>
      <c r="F7534" s="483">
        <v>23.28</v>
      </c>
    </row>
    <row r="7535" ht="15.75" customHeight="1" outlineLevel="1">
      <c r="A7535" s="155"/>
      <c r="B7535" s="481">
        <v>100308.0</v>
      </c>
      <c r="C7535" s="482" t="s">
        <v>9845</v>
      </c>
      <c r="D7535" s="481" t="s">
        <v>1385</v>
      </c>
      <c r="E7535" s="481" t="s">
        <v>2466</v>
      </c>
      <c r="F7535" s="483">
        <v>27.83</v>
      </c>
    </row>
    <row r="7536" ht="15.75" customHeight="1" outlineLevel="1">
      <c r="A7536" s="155"/>
      <c r="B7536" s="481">
        <v>100309.0</v>
      </c>
      <c r="C7536" s="482" t="s">
        <v>9846</v>
      </c>
      <c r="D7536" s="481" t="s">
        <v>1385</v>
      </c>
      <c r="E7536" s="481" t="s">
        <v>2466</v>
      </c>
      <c r="F7536" s="483">
        <v>29.71</v>
      </c>
    </row>
    <row r="7537" ht="15.75" customHeight="1" outlineLevel="1">
      <c r="A7537" s="155"/>
      <c r="B7537" s="481">
        <v>100315.0</v>
      </c>
      <c r="C7537" s="482" t="s">
        <v>9847</v>
      </c>
      <c r="D7537" s="481" t="s">
        <v>9729</v>
      </c>
      <c r="E7537" s="481" t="s">
        <v>2466</v>
      </c>
      <c r="F7537" s="483">
        <v>73.44</v>
      </c>
    </row>
    <row r="7538" ht="15.75" customHeight="1" outlineLevel="1">
      <c r="A7538" s="155"/>
      <c r="B7538" s="481">
        <v>100321.0</v>
      </c>
      <c r="C7538" s="482" t="s">
        <v>9846</v>
      </c>
      <c r="D7538" s="481" t="s">
        <v>9729</v>
      </c>
      <c r="E7538" s="481" t="s">
        <v>2466</v>
      </c>
      <c r="F7538" s="483">
        <v>5233.0</v>
      </c>
    </row>
    <row r="7539" ht="15.75" customHeight="1" outlineLevel="1">
      <c r="A7539" s="155"/>
      <c r="B7539" s="481">
        <v>100533.0</v>
      </c>
      <c r="C7539" s="482" t="s">
        <v>9848</v>
      </c>
      <c r="D7539" s="481" t="s">
        <v>1385</v>
      </c>
      <c r="E7539" s="481" t="s">
        <v>2466</v>
      </c>
      <c r="F7539" s="483">
        <v>18.11</v>
      </c>
    </row>
    <row r="7540" ht="15.75" customHeight="1" outlineLevel="1">
      <c r="A7540" s="155"/>
      <c r="B7540" s="481">
        <v>100534.0</v>
      </c>
      <c r="C7540" s="482" t="s">
        <v>9848</v>
      </c>
      <c r="D7540" s="481" t="s">
        <v>9729</v>
      </c>
      <c r="E7540" s="481" t="s">
        <v>2466</v>
      </c>
      <c r="F7540" s="483">
        <v>3212.41</v>
      </c>
    </row>
    <row r="7541" ht="15.75" customHeight="1" outlineLevel="1">
      <c r="A7541" s="155"/>
      <c r="B7541" s="481">
        <v>100535.0</v>
      </c>
      <c r="C7541" s="482" t="s">
        <v>9849</v>
      </c>
      <c r="D7541" s="481" t="s">
        <v>1385</v>
      </c>
      <c r="E7541" s="481" t="s">
        <v>2466</v>
      </c>
      <c r="F7541" s="483">
        <v>0.32</v>
      </c>
    </row>
    <row r="7542" ht="15.75" customHeight="1" outlineLevel="1">
      <c r="A7542" s="155"/>
      <c r="B7542" s="481">
        <v>100536.0</v>
      </c>
      <c r="C7542" s="482" t="s">
        <v>9850</v>
      </c>
      <c r="D7542" s="481" t="s">
        <v>9729</v>
      </c>
      <c r="E7542" s="481" t="s">
        <v>2466</v>
      </c>
      <c r="F7542" s="483">
        <v>42.62</v>
      </c>
    </row>
    <row r="7543" ht="15.75" customHeight="1" outlineLevel="1">
      <c r="A7543" s="155"/>
      <c r="B7543" s="481">
        <v>101286.0</v>
      </c>
      <c r="C7543" s="482" t="s">
        <v>9851</v>
      </c>
      <c r="D7543" s="481" t="s">
        <v>9729</v>
      </c>
      <c r="E7543" s="481" t="s">
        <v>2466</v>
      </c>
      <c r="F7543" s="483">
        <v>27.9</v>
      </c>
    </row>
    <row r="7544" ht="15.75" customHeight="1" outlineLevel="1">
      <c r="A7544" s="155"/>
      <c r="B7544" s="481">
        <v>101287.0</v>
      </c>
      <c r="C7544" s="482" t="s">
        <v>9852</v>
      </c>
      <c r="D7544" s="481" t="s">
        <v>9729</v>
      </c>
      <c r="E7544" s="481" t="s">
        <v>2466</v>
      </c>
      <c r="F7544" s="483">
        <v>90.21</v>
      </c>
    </row>
    <row r="7545" ht="15.75" customHeight="1" outlineLevel="1">
      <c r="A7545" s="155"/>
      <c r="B7545" s="481">
        <v>101288.0</v>
      </c>
      <c r="C7545" s="482" t="s">
        <v>9853</v>
      </c>
      <c r="D7545" s="481" t="s">
        <v>9729</v>
      </c>
      <c r="E7545" s="481" t="s">
        <v>2466</v>
      </c>
      <c r="F7545" s="483">
        <v>27.9</v>
      </c>
    </row>
    <row r="7546" ht="15.75" customHeight="1" outlineLevel="1">
      <c r="A7546" s="155"/>
      <c r="B7546" s="481">
        <v>101289.0</v>
      </c>
      <c r="C7546" s="482" t="s">
        <v>9854</v>
      </c>
      <c r="D7546" s="481" t="s">
        <v>9729</v>
      </c>
      <c r="E7546" s="481" t="s">
        <v>2466</v>
      </c>
      <c r="F7546" s="483">
        <v>27.61</v>
      </c>
    </row>
    <row r="7547" ht="15.75" customHeight="1" outlineLevel="1">
      <c r="A7547" s="155"/>
      <c r="B7547" s="481">
        <v>101290.0</v>
      </c>
      <c r="C7547" s="482" t="s">
        <v>9855</v>
      </c>
      <c r="D7547" s="481" t="s">
        <v>9729</v>
      </c>
      <c r="E7547" s="481" t="s">
        <v>2466</v>
      </c>
      <c r="F7547" s="483">
        <v>44.27</v>
      </c>
    </row>
    <row r="7548" ht="15.75" customHeight="1" outlineLevel="1">
      <c r="A7548" s="155"/>
      <c r="B7548" s="481">
        <v>101291.0</v>
      </c>
      <c r="C7548" s="482" t="s">
        <v>9856</v>
      </c>
      <c r="D7548" s="481" t="s">
        <v>9729</v>
      </c>
      <c r="E7548" s="481" t="s">
        <v>2466</v>
      </c>
      <c r="F7548" s="483">
        <v>27.9</v>
      </c>
    </row>
    <row r="7549" ht="15.75" customHeight="1" outlineLevel="1">
      <c r="A7549" s="155"/>
      <c r="B7549" s="481">
        <v>101292.0</v>
      </c>
      <c r="C7549" s="482" t="s">
        <v>9857</v>
      </c>
      <c r="D7549" s="481" t="s">
        <v>9729</v>
      </c>
      <c r="E7549" s="481" t="s">
        <v>2466</v>
      </c>
      <c r="F7549" s="483">
        <v>27.61</v>
      </c>
    </row>
    <row r="7550" ht="15.75" customHeight="1" outlineLevel="1">
      <c r="A7550" s="155"/>
      <c r="B7550" s="481">
        <v>101293.0</v>
      </c>
      <c r="C7550" s="482" t="s">
        <v>9858</v>
      </c>
      <c r="D7550" s="481" t="s">
        <v>9729</v>
      </c>
      <c r="E7550" s="481" t="s">
        <v>2466</v>
      </c>
      <c r="F7550" s="483">
        <v>34.61</v>
      </c>
    </row>
    <row r="7551" ht="15.75" customHeight="1" outlineLevel="1">
      <c r="A7551" s="155"/>
      <c r="B7551" s="481">
        <v>101294.0</v>
      </c>
      <c r="C7551" s="482" t="s">
        <v>9859</v>
      </c>
      <c r="D7551" s="481" t="s">
        <v>9729</v>
      </c>
      <c r="E7551" s="481" t="s">
        <v>2466</v>
      </c>
      <c r="F7551" s="483">
        <v>22.37</v>
      </c>
    </row>
    <row r="7552" ht="15.75" customHeight="1" outlineLevel="1">
      <c r="A7552" s="155"/>
      <c r="B7552" s="481">
        <v>101295.0</v>
      </c>
      <c r="C7552" s="482" t="s">
        <v>9860</v>
      </c>
      <c r="D7552" s="481" t="s">
        <v>9729</v>
      </c>
      <c r="E7552" s="481" t="s">
        <v>2466</v>
      </c>
      <c r="F7552" s="483">
        <v>32.93</v>
      </c>
    </row>
    <row r="7553" ht="15.75" customHeight="1" outlineLevel="1">
      <c r="A7553" s="155"/>
      <c r="B7553" s="481">
        <v>101296.0</v>
      </c>
      <c r="C7553" s="482" t="s">
        <v>9861</v>
      </c>
      <c r="D7553" s="481" t="s">
        <v>9729</v>
      </c>
      <c r="E7553" s="481" t="s">
        <v>2466</v>
      </c>
      <c r="F7553" s="483">
        <v>43.47</v>
      </c>
    </row>
    <row r="7554" ht="15.75" customHeight="1" outlineLevel="1">
      <c r="A7554" s="155"/>
      <c r="B7554" s="481">
        <v>101297.0</v>
      </c>
      <c r="C7554" s="482" t="s">
        <v>9862</v>
      </c>
      <c r="D7554" s="481" t="s">
        <v>9729</v>
      </c>
      <c r="E7554" s="481" t="s">
        <v>2466</v>
      </c>
      <c r="F7554" s="483">
        <v>31.16</v>
      </c>
    </row>
    <row r="7555" ht="15.75" customHeight="1" outlineLevel="1">
      <c r="A7555" s="155"/>
      <c r="B7555" s="481">
        <v>101298.0</v>
      </c>
      <c r="C7555" s="482" t="s">
        <v>9863</v>
      </c>
      <c r="D7555" s="481" t="s">
        <v>9729</v>
      </c>
      <c r="E7555" s="481" t="s">
        <v>2466</v>
      </c>
      <c r="F7555" s="483">
        <v>27.9</v>
      </c>
    </row>
    <row r="7556" ht="15.75" customHeight="1" outlineLevel="1">
      <c r="A7556" s="155"/>
      <c r="B7556" s="481">
        <v>101299.0</v>
      </c>
      <c r="C7556" s="482" t="s">
        <v>9864</v>
      </c>
      <c r="D7556" s="481" t="s">
        <v>9729</v>
      </c>
      <c r="E7556" s="481" t="s">
        <v>2466</v>
      </c>
      <c r="F7556" s="483">
        <v>35.67</v>
      </c>
    </row>
    <row r="7557" ht="15.75" customHeight="1" outlineLevel="1">
      <c r="A7557" s="155"/>
      <c r="B7557" s="481">
        <v>101300.0</v>
      </c>
      <c r="C7557" s="482" t="s">
        <v>9865</v>
      </c>
      <c r="D7557" s="481" t="s">
        <v>9729</v>
      </c>
      <c r="E7557" s="481" t="s">
        <v>2466</v>
      </c>
      <c r="F7557" s="483">
        <v>25.78</v>
      </c>
    </row>
    <row r="7558" ht="15.75" customHeight="1" outlineLevel="1">
      <c r="A7558" s="155"/>
      <c r="B7558" s="481">
        <v>101301.0</v>
      </c>
      <c r="C7558" s="482" t="s">
        <v>9866</v>
      </c>
      <c r="D7558" s="481" t="s">
        <v>9729</v>
      </c>
      <c r="E7558" s="481" t="s">
        <v>2466</v>
      </c>
      <c r="F7558" s="483">
        <v>11.22</v>
      </c>
    </row>
    <row r="7559" ht="15.75" customHeight="1" outlineLevel="1">
      <c r="A7559" s="155"/>
      <c r="B7559" s="481">
        <v>101302.0</v>
      </c>
      <c r="C7559" s="482" t="s">
        <v>9867</v>
      </c>
      <c r="D7559" s="481" t="s">
        <v>9729</v>
      </c>
      <c r="E7559" s="481" t="s">
        <v>2466</v>
      </c>
      <c r="F7559" s="483">
        <v>31.34</v>
      </c>
    </row>
    <row r="7560" ht="15.75" customHeight="1" outlineLevel="1">
      <c r="A7560" s="155"/>
      <c r="B7560" s="481">
        <v>101303.0</v>
      </c>
      <c r="C7560" s="482" t="s">
        <v>9868</v>
      </c>
      <c r="D7560" s="481" t="s">
        <v>9729</v>
      </c>
      <c r="E7560" s="481" t="s">
        <v>2466</v>
      </c>
      <c r="F7560" s="483">
        <v>81.12</v>
      </c>
    </row>
    <row r="7561" ht="15.75" customHeight="1" outlineLevel="1">
      <c r="A7561" s="155"/>
      <c r="B7561" s="481">
        <v>101304.0</v>
      </c>
      <c r="C7561" s="482" t="s">
        <v>9869</v>
      </c>
      <c r="D7561" s="481" t="s">
        <v>9729</v>
      </c>
      <c r="E7561" s="481" t="s">
        <v>2466</v>
      </c>
      <c r="F7561" s="483">
        <v>44.26</v>
      </c>
    </row>
    <row r="7562" ht="15.75" customHeight="1" outlineLevel="1">
      <c r="A7562" s="155"/>
      <c r="B7562" s="481">
        <v>101305.0</v>
      </c>
      <c r="C7562" s="482" t="s">
        <v>9870</v>
      </c>
      <c r="D7562" s="481" t="s">
        <v>9729</v>
      </c>
      <c r="E7562" s="481" t="s">
        <v>2466</v>
      </c>
      <c r="F7562" s="483">
        <v>38.34</v>
      </c>
    </row>
    <row r="7563" ht="15.75" customHeight="1" outlineLevel="1">
      <c r="A7563" s="155"/>
      <c r="B7563" s="481">
        <v>101307.0</v>
      </c>
      <c r="C7563" s="482" t="s">
        <v>9871</v>
      </c>
      <c r="D7563" s="481" t="s">
        <v>9729</v>
      </c>
      <c r="E7563" s="481" t="s">
        <v>2466</v>
      </c>
      <c r="F7563" s="483">
        <v>31.35</v>
      </c>
    </row>
    <row r="7564" ht="15.75" customHeight="1" outlineLevel="1">
      <c r="A7564" s="155"/>
      <c r="B7564" s="481">
        <v>101308.0</v>
      </c>
      <c r="C7564" s="482" t="s">
        <v>9872</v>
      </c>
      <c r="D7564" s="481" t="s">
        <v>9729</v>
      </c>
      <c r="E7564" s="481" t="s">
        <v>2466</v>
      </c>
      <c r="F7564" s="483">
        <v>31.57</v>
      </c>
    </row>
    <row r="7565" ht="15.75" customHeight="1" outlineLevel="1">
      <c r="A7565" s="155"/>
      <c r="B7565" s="481">
        <v>101309.0</v>
      </c>
      <c r="C7565" s="482" t="s">
        <v>9873</v>
      </c>
      <c r="D7565" s="481" t="s">
        <v>9729</v>
      </c>
      <c r="E7565" s="481" t="s">
        <v>2466</v>
      </c>
      <c r="F7565" s="483">
        <v>35.67</v>
      </c>
    </row>
    <row r="7566" ht="15.75" customHeight="1" outlineLevel="1">
      <c r="A7566" s="155"/>
      <c r="B7566" s="481">
        <v>101310.0</v>
      </c>
      <c r="C7566" s="482" t="s">
        <v>9874</v>
      </c>
      <c r="D7566" s="481" t="s">
        <v>9729</v>
      </c>
      <c r="E7566" s="481" t="s">
        <v>2466</v>
      </c>
      <c r="F7566" s="483">
        <v>41.67</v>
      </c>
    </row>
    <row r="7567" ht="15.75" customHeight="1" outlineLevel="1">
      <c r="A7567" s="155"/>
      <c r="B7567" s="481">
        <v>101311.0</v>
      </c>
      <c r="C7567" s="482" t="s">
        <v>9875</v>
      </c>
      <c r="D7567" s="481" t="s">
        <v>9729</v>
      </c>
      <c r="E7567" s="481" t="s">
        <v>2466</v>
      </c>
      <c r="F7567" s="483">
        <v>34.61</v>
      </c>
    </row>
    <row r="7568" ht="15.75" customHeight="1" outlineLevel="1">
      <c r="A7568" s="155"/>
      <c r="B7568" s="481">
        <v>101312.0</v>
      </c>
      <c r="C7568" s="482" t="s">
        <v>9876</v>
      </c>
      <c r="D7568" s="481" t="s">
        <v>9729</v>
      </c>
      <c r="E7568" s="481" t="s">
        <v>2466</v>
      </c>
      <c r="F7568" s="483">
        <v>29.4</v>
      </c>
    </row>
    <row r="7569" ht="15.75" customHeight="1" outlineLevel="1">
      <c r="A7569" s="155"/>
      <c r="B7569" s="481">
        <v>101313.0</v>
      </c>
      <c r="C7569" s="482" t="s">
        <v>9877</v>
      </c>
      <c r="D7569" s="481" t="s">
        <v>9729</v>
      </c>
      <c r="E7569" s="481" t="s">
        <v>2466</v>
      </c>
      <c r="F7569" s="483">
        <v>115.78</v>
      </c>
    </row>
    <row r="7570" ht="15.75" customHeight="1" outlineLevel="1">
      <c r="A7570" s="155"/>
      <c r="B7570" s="481">
        <v>101315.0</v>
      </c>
      <c r="C7570" s="482" t="s">
        <v>9878</v>
      </c>
      <c r="D7570" s="481" t="s">
        <v>9729</v>
      </c>
      <c r="E7570" s="481" t="s">
        <v>2466</v>
      </c>
      <c r="F7570" s="483">
        <v>124.35</v>
      </c>
    </row>
    <row r="7571" ht="15.75" customHeight="1" outlineLevel="1">
      <c r="A7571" s="155"/>
      <c r="B7571" s="481">
        <v>101316.0</v>
      </c>
      <c r="C7571" s="482" t="s">
        <v>9879</v>
      </c>
      <c r="D7571" s="481" t="s">
        <v>9729</v>
      </c>
      <c r="E7571" s="481" t="s">
        <v>2466</v>
      </c>
      <c r="F7571" s="483">
        <v>55.8</v>
      </c>
    </row>
    <row r="7572" ht="15.75" customHeight="1" outlineLevel="1">
      <c r="A7572" s="155"/>
      <c r="B7572" s="481">
        <v>101320.0</v>
      </c>
      <c r="C7572" s="482" t="s">
        <v>9880</v>
      </c>
      <c r="D7572" s="481" t="s">
        <v>9729</v>
      </c>
      <c r="E7572" s="481" t="s">
        <v>2466</v>
      </c>
      <c r="F7572" s="483">
        <v>17.04</v>
      </c>
    </row>
    <row r="7573" ht="15.75" customHeight="1" outlineLevel="1">
      <c r="A7573" s="155"/>
      <c r="B7573" s="481">
        <v>101322.0</v>
      </c>
      <c r="C7573" s="482" t="s">
        <v>9881</v>
      </c>
      <c r="D7573" s="481" t="s">
        <v>9729</v>
      </c>
      <c r="E7573" s="481" t="s">
        <v>2466</v>
      </c>
      <c r="F7573" s="483">
        <v>33.08</v>
      </c>
    </row>
    <row r="7574" ht="15.75" customHeight="1" outlineLevel="1">
      <c r="A7574" s="155"/>
      <c r="B7574" s="481">
        <v>101323.0</v>
      </c>
      <c r="C7574" s="482" t="s">
        <v>9882</v>
      </c>
      <c r="D7574" s="481" t="s">
        <v>9729</v>
      </c>
      <c r="E7574" s="481" t="s">
        <v>2466</v>
      </c>
      <c r="F7574" s="483">
        <v>55.83</v>
      </c>
    </row>
    <row r="7575" ht="15.75" customHeight="1" outlineLevel="1">
      <c r="A7575" s="155"/>
      <c r="B7575" s="481">
        <v>101324.0</v>
      </c>
      <c r="C7575" s="482" t="s">
        <v>9883</v>
      </c>
      <c r="D7575" s="481" t="s">
        <v>9729</v>
      </c>
      <c r="E7575" s="481" t="s">
        <v>2318</v>
      </c>
      <c r="F7575" s="483">
        <v>20.45</v>
      </c>
    </row>
    <row r="7576" ht="15.75" customHeight="1" outlineLevel="1">
      <c r="A7576" s="155"/>
      <c r="B7576" s="481">
        <v>101325.0</v>
      </c>
      <c r="C7576" s="482" t="s">
        <v>9884</v>
      </c>
      <c r="D7576" s="481" t="s">
        <v>9729</v>
      </c>
      <c r="E7576" s="481" t="s">
        <v>2466</v>
      </c>
      <c r="F7576" s="483">
        <v>25.8</v>
      </c>
    </row>
    <row r="7577" ht="15.75" customHeight="1" outlineLevel="1">
      <c r="A7577" s="155"/>
      <c r="B7577" s="481">
        <v>101326.0</v>
      </c>
      <c r="C7577" s="482" t="s">
        <v>9885</v>
      </c>
      <c r="D7577" s="481" t="s">
        <v>9729</v>
      </c>
      <c r="E7577" s="481" t="s">
        <v>2466</v>
      </c>
      <c r="F7577" s="483">
        <v>12.09</v>
      </c>
    </row>
    <row r="7578" ht="15.75" customHeight="1" outlineLevel="1">
      <c r="A7578" s="155"/>
      <c r="B7578" s="481">
        <v>101328.0</v>
      </c>
      <c r="C7578" s="482" t="s">
        <v>9886</v>
      </c>
      <c r="D7578" s="481" t="s">
        <v>9729</v>
      </c>
      <c r="E7578" s="481" t="s">
        <v>2318</v>
      </c>
      <c r="F7578" s="483">
        <v>24.48</v>
      </c>
    </row>
    <row r="7579" ht="15.75" customHeight="1" outlineLevel="1">
      <c r="A7579" s="155"/>
      <c r="B7579" s="481">
        <v>101329.0</v>
      </c>
      <c r="C7579" s="482" t="s">
        <v>9887</v>
      </c>
      <c r="D7579" s="481" t="s">
        <v>9729</v>
      </c>
      <c r="E7579" s="481" t="s">
        <v>2466</v>
      </c>
      <c r="F7579" s="483">
        <v>52.58</v>
      </c>
    </row>
    <row r="7580" ht="15.75" customHeight="1" outlineLevel="1">
      <c r="A7580" s="155"/>
      <c r="B7580" s="481">
        <v>101330.0</v>
      </c>
      <c r="C7580" s="482" t="s">
        <v>9888</v>
      </c>
      <c r="D7580" s="481" t="s">
        <v>9729</v>
      </c>
      <c r="E7580" s="481" t="s">
        <v>2466</v>
      </c>
      <c r="F7580" s="483">
        <v>41.01</v>
      </c>
    </row>
    <row r="7581" ht="15.75" customHeight="1" outlineLevel="1">
      <c r="A7581" s="155"/>
      <c r="B7581" s="481">
        <v>101331.0</v>
      </c>
      <c r="C7581" s="482" t="s">
        <v>9889</v>
      </c>
      <c r="D7581" s="481" t="s">
        <v>9729</v>
      </c>
      <c r="E7581" s="481" t="s">
        <v>2466</v>
      </c>
      <c r="F7581" s="483">
        <v>44.26</v>
      </c>
    </row>
    <row r="7582" ht="15.75" customHeight="1" outlineLevel="1">
      <c r="A7582" s="155"/>
      <c r="B7582" s="481">
        <v>101332.0</v>
      </c>
      <c r="C7582" s="482" t="s">
        <v>9890</v>
      </c>
      <c r="D7582" s="481" t="s">
        <v>9729</v>
      </c>
      <c r="E7582" s="481" t="s">
        <v>2318</v>
      </c>
      <c r="F7582" s="483">
        <v>16.39</v>
      </c>
    </row>
    <row r="7583" ht="15.75" customHeight="1" outlineLevel="1">
      <c r="A7583" s="155"/>
      <c r="B7583" s="481">
        <v>101333.0</v>
      </c>
      <c r="C7583" s="482" t="s">
        <v>9891</v>
      </c>
      <c r="D7583" s="481" t="s">
        <v>9729</v>
      </c>
      <c r="E7583" s="481" t="s">
        <v>2466</v>
      </c>
      <c r="F7583" s="483">
        <v>32.77</v>
      </c>
    </row>
    <row r="7584" ht="15.75" customHeight="1" outlineLevel="1">
      <c r="A7584" s="155"/>
      <c r="B7584" s="481">
        <v>101334.0</v>
      </c>
      <c r="C7584" s="482" t="s">
        <v>9892</v>
      </c>
      <c r="D7584" s="481" t="s">
        <v>9729</v>
      </c>
      <c r="E7584" s="481" t="s">
        <v>2466</v>
      </c>
      <c r="F7584" s="483">
        <v>91.38</v>
      </c>
    </row>
    <row r="7585" ht="15.75" customHeight="1" outlineLevel="1">
      <c r="A7585" s="155"/>
      <c r="B7585" s="481">
        <v>101336.0</v>
      </c>
      <c r="C7585" s="482" t="s">
        <v>9893</v>
      </c>
      <c r="D7585" s="481" t="s">
        <v>9729</v>
      </c>
      <c r="E7585" s="481" t="s">
        <v>2318</v>
      </c>
      <c r="F7585" s="483">
        <v>71.34</v>
      </c>
    </row>
    <row r="7586" ht="15.75" customHeight="1" outlineLevel="1">
      <c r="A7586" s="155"/>
      <c r="B7586" s="481">
        <v>101337.0</v>
      </c>
      <c r="C7586" s="482" t="s">
        <v>9894</v>
      </c>
      <c r="D7586" s="481" t="s">
        <v>9729</v>
      </c>
      <c r="E7586" s="481" t="s">
        <v>2466</v>
      </c>
      <c r="F7586" s="483">
        <v>20.09</v>
      </c>
    </row>
    <row r="7587" ht="15.75" customHeight="1" outlineLevel="1">
      <c r="A7587" s="155"/>
      <c r="B7587" s="481">
        <v>101338.0</v>
      </c>
      <c r="C7587" s="482" t="s">
        <v>9895</v>
      </c>
      <c r="D7587" s="481" t="s">
        <v>9729</v>
      </c>
      <c r="E7587" s="481" t="s">
        <v>2466</v>
      </c>
      <c r="F7587" s="483">
        <v>20.65</v>
      </c>
    </row>
    <row r="7588" ht="15.75" customHeight="1" outlineLevel="1">
      <c r="A7588" s="155"/>
      <c r="B7588" s="481">
        <v>101339.0</v>
      </c>
      <c r="C7588" s="482" t="s">
        <v>9896</v>
      </c>
      <c r="D7588" s="481" t="s">
        <v>9729</v>
      </c>
      <c r="E7588" s="481" t="s">
        <v>2466</v>
      </c>
      <c r="F7588" s="483">
        <v>21.51</v>
      </c>
    </row>
    <row r="7589" ht="15.75" customHeight="1" outlineLevel="1">
      <c r="A7589" s="155"/>
      <c r="B7589" s="481">
        <v>101340.0</v>
      </c>
      <c r="C7589" s="482" t="s">
        <v>9897</v>
      </c>
      <c r="D7589" s="481" t="s">
        <v>9729</v>
      </c>
      <c r="E7589" s="481" t="s">
        <v>2466</v>
      </c>
      <c r="F7589" s="483">
        <v>19.3</v>
      </c>
    </row>
    <row r="7590" ht="15.75" customHeight="1" outlineLevel="1">
      <c r="A7590" s="155"/>
      <c r="B7590" s="481">
        <v>101341.0</v>
      </c>
      <c r="C7590" s="482" t="s">
        <v>9898</v>
      </c>
      <c r="D7590" s="481" t="s">
        <v>9729</v>
      </c>
      <c r="E7590" s="481" t="s">
        <v>2466</v>
      </c>
      <c r="F7590" s="483">
        <v>21.3</v>
      </c>
    </row>
    <row r="7591" ht="15.75" customHeight="1" outlineLevel="1">
      <c r="A7591" s="155"/>
      <c r="B7591" s="481">
        <v>101342.0</v>
      </c>
      <c r="C7591" s="482" t="s">
        <v>9899</v>
      </c>
      <c r="D7591" s="481" t="s">
        <v>9729</v>
      </c>
      <c r="E7591" s="481" t="s">
        <v>2466</v>
      </c>
      <c r="F7591" s="483">
        <v>21.51</v>
      </c>
    </row>
    <row r="7592" ht="15.75" customHeight="1" outlineLevel="1">
      <c r="A7592" s="155"/>
      <c r="B7592" s="481">
        <v>101343.0</v>
      </c>
      <c r="C7592" s="482" t="s">
        <v>9900</v>
      </c>
      <c r="D7592" s="481" t="s">
        <v>9729</v>
      </c>
      <c r="E7592" s="481" t="s">
        <v>2466</v>
      </c>
      <c r="F7592" s="483">
        <v>34.61</v>
      </c>
    </row>
    <row r="7593" ht="15.75" customHeight="1" outlineLevel="1">
      <c r="A7593" s="155"/>
      <c r="B7593" s="481">
        <v>101344.0</v>
      </c>
      <c r="C7593" s="482" t="s">
        <v>9901</v>
      </c>
      <c r="D7593" s="481" t="s">
        <v>9729</v>
      </c>
      <c r="E7593" s="481" t="s">
        <v>2466</v>
      </c>
      <c r="F7593" s="483">
        <v>41.02</v>
      </c>
    </row>
    <row r="7594" ht="15.75" customHeight="1" outlineLevel="1">
      <c r="A7594" s="155"/>
      <c r="B7594" s="481">
        <v>101345.0</v>
      </c>
      <c r="C7594" s="482" t="s">
        <v>9902</v>
      </c>
      <c r="D7594" s="481" t="s">
        <v>9729</v>
      </c>
      <c r="E7594" s="481" t="s">
        <v>2466</v>
      </c>
      <c r="F7594" s="483">
        <v>50.95</v>
      </c>
    </row>
    <row r="7595" ht="15.75" customHeight="1" outlineLevel="1">
      <c r="A7595" s="155"/>
      <c r="B7595" s="481">
        <v>101346.0</v>
      </c>
      <c r="C7595" s="482" t="s">
        <v>9903</v>
      </c>
      <c r="D7595" s="481" t="s">
        <v>9729</v>
      </c>
      <c r="E7595" s="481" t="s">
        <v>2466</v>
      </c>
      <c r="F7595" s="483">
        <v>25.24</v>
      </c>
    </row>
    <row r="7596" ht="15.75" customHeight="1" outlineLevel="1">
      <c r="A7596" s="155"/>
      <c r="B7596" s="481">
        <v>101347.0</v>
      </c>
      <c r="C7596" s="482" t="s">
        <v>9904</v>
      </c>
      <c r="D7596" s="481" t="s">
        <v>9729</v>
      </c>
      <c r="E7596" s="481" t="s">
        <v>2466</v>
      </c>
      <c r="F7596" s="483">
        <v>30.33</v>
      </c>
    </row>
    <row r="7597" ht="15.75" customHeight="1" outlineLevel="1">
      <c r="A7597" s="155"/>
      <c r="B7597" s="481">
        <v>101348.0</v>
      </c>
      <c r="C7597" s="482" t="s">
        <v>9905</v>
      </c>
      <c r="D7597" s="481" t="s">
        <v>9729</v>
      </c>
      <c r="E7597" s="481" t="s">
        <v>2466</v>
      </c>
      <c r="F7597" s="483">
        <v>18.65</v>
      </c>
    </row>
    <row r="7598" ht="15.75" customHeight="1" outlineLevel="1">
      <c r="A7598" s="155"/>
      <c r="B7598" s="481">
        <v>101349.0</v>
      </c>
      <c r="C7598" s="482" t="s">
        <v>9906</v>
      </c>
      <c r="D7598" s="481" t="s">
        <v>9729</v>
      </c>
      <c r="E7598" s="481" t="s">
        <v>2466</v>
      </c>
      <c r="F7598" s="483">
        <v>30.74</v>
      </c>
    </row>
    <row r="7599" ht="15.75" customHeight="1" outlineLevel="1">
      <c r="A7599" s="155"/>
      <c r="B7599" s="481">
        <v>101350.0</v>
      </c>
      <c r="C7599" s="482" t="s">
        <v>9907</v>
      </c>
      <c r="D7599" s="481" t="s">
        <v>9729</v>
      </c>
      <c r="E7599" s="481" t="s">
        <v>2466</v>
      </c>
      <c r="F7599" s="483">
        <v>30.74</v>
      </c>
    </row>
    <row r="7600" ht="15.75" customHeight="1" outlineLevel="1">
      <c r="A7600" s="155"/>
      <c r="B7600" s="481">
        <v>101351.0</v>
      </c>
      <c r="C7600" s="482" t="s">
        <v>9908</v>
      </c>
      <c r="D7600" s="481" t="s">
        <v>9729</v>
      </c>
      <c r="E7600" s="481" t="s">
        <v>2466</v>
      </c>
      <c r="F7600" s="483">
        <v>21.51</v>
      </c>
    </row>
    <row r="7601" ht="15.75" customHeight="1" outlineLevel="1">
      <c r="A7601" s="155"/>
      <c r="B7601" s="481">
        <v>101352.0</v>
      </c>
      <c r="C7601" s="482" t="s">
        <v>9909</v>
      </c>
      <c r="D7601" s="481" t="s">
        <v>9729</v>
      </c>
      <c r="E7601" s="481" t="s">
        <v>2466</v>
      </c>
      <c r="F7601" s="483">
        <v>21.51</v>
      </c>
    </row>
    <row r="7602" ht="15.75" customHeight="1" outlineLevel="1">
      <c r="A7602" s="155"/>
      <c r="B7602" s="481">
        <v>101353.0</v>
      </c>
      <c r="C7602" s="482" t="s">
        <v>9910</v>
      </c>
      <c r="D7602" s="481" t="s">
        <v>9729</v>
      </c>
      <c r="E7602" s="481" t="s">
        <v>2466</v>
      </c>
      <c r="F7602" s="483">
        <v>21.3</v>
      </c>
    </row>
    <row r="7603" ht="15.75" customHeight="1" outlineLevel="1">
      <c r="A7603" s="155"/>
      <c r="B7603" s="481">
        <v>101355.0</v>
      </c>
      <c r="C7603" s="482" t="s">
        <v>9911</v>
      </c>
      <c r="D7603" s="481" t="s">
        <v>9729</v>
      </c>
      <c r="E7603" s="481" t="s">
        <v>2466</v>
      </c>
      <c r="F7603" s="483">
        <v>30.74</v>
      </c>
    </row>
    <row r="7604" ht="15.75" customHeight="1" outlineLevel="1">
      <c r="A7604" s="155"/>
      <c r="B7604" s="481">
        <v>101356.0</v>
      </c>
      <c r="C7604" s="482" t="s">
        <v>9912</v>
      </c>
      <c r="D7604" s="481" t="s">
        <v>9729</v>
      </c>
      <c r="E7604" s="481" t="s">
        <v>2466</v>
      </c>
      <c r="F7604" s="483">
        <v>44.26</v>
      </c>
    </row>
    <row r="7605" ht="15.75" customHeight="1" outlineLevel="1">
      <c r="A7605" s="155"/>
      <c r="B7605" s="481">
        <v>101357.0</v>
      </c>
      <c r="C7605" s="482" t="s">
        <v>9913</v>
      </c>
      <c r="D7605" s="481" t="s">
        <v>9729</v>
      </c>
      <c r="E7605" s="481" t="s">
        <v>2466</v>
      </c>
      <c r="F7605" s="483">
        <v>63.58</v>
      </c>
    </row>
    <row r="7606" ht="15.75" customHeight="1" outlineLevel="1">
      <c r="A7606" s="155"/>
      <c r="B7606" s="481">
        <v>101358.0</v>
      </c>
      <c r="C7606" s="482" t="s">
        <v>9914</v>
      </c>
      <c r="D7606" s="481" t="s">
        <v>9729</v>
      </c>
      <c r="E7606" s="481" t="s">
        <v>2466</v>
      </c>
      <c r="F7606" s="483">
        <v>44.26</v>
      </c>
    </row>
    <row r="7607" ht="15.75" customHeight="1" outlineLevel="1">
      <c r="A7607" s="155"/>
      <c r="B7607" s="481">
        <v>101359.0</v>
      </c>
      <c r="C7607" s="482" t="s">
        <v>9915</v>
      </c>
      <c r="D7607" s="481" t="s">
        <v>9729</v>
      </c>
      <c r="E7607" s="481" t="s">
        <v>2466</v>
      </c>
      <c r="F7607" s="483">
        <v>42.97</v>
      </c>
    </row>
    <row r="7608" ht="15.75" customHeight="1" outlineLevel="1">
      <c r="A7608" s="155"/>
      <c r="B7608" s="481">
        <v>101360.0</v>
      </c>
      <c r="C7608" s="482" t="s">
        <v>9916</v>
      </c>
      <c r="D7608" s="481" t="s">
        <v>9729</v>
      </c>
      <c r="E7608" s="481" t="s">
        <v>2466</v>
      </c>
      <c r="F7608" s="483">
        <v>44.26</v>
      </c>
    </row>
    <row r="7609" ht="15.75" customHeight="1" outlineLevel="1">
      <c r="A7609" s="155"/>
      <c r="B7609" s="481">
        <v>101361.0</v>
      </c>
      <c r="C7609" s="482" t="s">
        <v>9917</v>
      </c>
      <c r="D7609" s="481" t="s">
        <v>9729</v>
      </c>
      <c r="E7609" s="481" t="s">
        <v>2466</v>
      </c>
      <c r="F7609" s="483">
        <v>52.55</v>
      </c>
    </row>
    <row r="7610" ht="15.75" customHeight="1" outlineLevel="1">
      <c r="A7610" s="155"/>
      <c r="B7610" s="481">
        <v>101363.0</v>
      </c>
      <c r="C7610" s="482" t="s">
        <v>9918</v>
      </c>
      <c r="D7610" s="481" t="s">
        <v>9729</v>
      </c>
      <c r="E7610" s="481" t="s">
        <v>2466</v>
      </c>
      <c r="F7610" s="483">
        <v>34.61</v>
      </c>
    </row>
    <row r="7611" ht="15.75" customHeight="1" outlineLevel="1">
      <c r="A7611" s="155"/>
      <c r="B7611" s="481">
        <v>101364.0</v>
      </c>
      <c r="C7611" s="482" t="s">
        <v>9919</v>
      </c>
      <c r="D7611" s="481" t="s">
        <v>9729</v>
      </c>
      <c r="E7611" s="481" t="s">
        <v>2466</v>
      </c>
      <c r="F7611" s="483">
        <v>47.37</v>
      </c>
    </row>
    <row r="7612" ht="15.75" customHeight="1" outlineLevel="1">
      <c r="A7612" s="155"/>
      <c r="B7612" s="481">
        <v>101365.0</v>
      </c>
      <c r="C7612" s="482" t="s">
        <v>9920</v>
      </c>
      <c r="D7612" s="481" t="s">
        <v>9729</v>
      </c>
      <c r="E7612" s="481" t="s">
        <v>2466</v>
      </c>
      <c r="F7612" s="483">
        <v>34.61</v>
      </c>
    </row>
    <row r="7613" ht="15.75" customHeight="1" outlineLevel="1">
      <c r="A7613" s="155"/>
      <c r="B7613" s="481">
        <v>101366.0</v>
      </c>
      <c r="C7613" s="482" t="s">
        <v>9921</v>
      </c>
      <c r="D7613" s="481" t="s">
        <v>9729</v>
      </c>
      <c r="E7613" s="481" t="s">
        <v>2466</v>
      </c>
      <c r="F7613" s="483">
        <v>40.67</v>
      </c>
    </row>
    <row r="7614" ht="15.75" customHeight="1" outlineLevel="1">
      <c r="A7614" s="155"/>
      <c r="B7614" s="481">
        <v>101368.0</v>
      </c>
      <c r="C7614" s="482" t="s">
        <v>9922</v>
      </c>
      <c r="D7614" s="481" t="s">
        <v>9729</v>
      </c>
      <c r="E7614" s="481" t="s">
        <v>2466</v>
      </c>
      <c r="F7614" s="483">
        <v>34.28</v>
      </c>
    </row>
    <row r="7615" ht="15.75" customHeight="1" outlineLevel="1">
      <c r="A7615" s="155"/>
      <c r="B7615" s="481">
        <v>101369.0</v>
      </c>
      <c r="C7615" s="482" t="s">
        <v>9923</v>
      </c>
      <c r="D7615" s="481" t="s">
        <v>9729</v>
      </c>
      <c r="E7615" s="481" t="s">
        <v>2466</v>
      </c>
      <c r="F7615" s="483">
        <v>36.64</v>
      </c>
    </row>
    <row r="7616" ht="15.75" customHeight="1" outlineLevel="1">
      <c r="A7616" s="155"/>
      <c r="B7616" s="481">
        <v>101370.0</v>
      </c>
      <c r="C7616" s="482" t="s">
        <v>9924</v>
      </c>
      <c r="D7616" s="481" t="s">
        <v>9729</v>
      </c>
      <c r="E7616" s="481" t="s">
        <v>2466</v>
      </c>
      <c r="F7616" s="483">
        <v>34.2</v>
      </c>
    </row>
    <row r="7617" ht="15.75" customHeight="1" outlineLevel="1">
      <c r="A7617" s="155"/>
      <c r="B7617" s="481">
        <v>101371.0</v>
      </c>
      <c r="C7617" s="482" t="s">
        <v>9925</v>
      </c>
      <c r="D7617" s="481" t="s">
        <v>9729</v>
      </c>
      <c r="E7617" s="481" t="s">
        <v>2466</v>
      </c>
      <c r="F7617" s="483">
        <v>38.16</v>
      </c>
    </row>
    <row r="7618" ht="15.75" customHeight="1" outlineLevel="1">
      <c r="A7618" s="155"/>
      <c r="B7618" s="481">
        <v>101372.0</v>
      </c>
      <c r="C7618" s="482" t="s">
        <v>9926</v>
      </c>
      <c r="D7618" s="481" t="s">
        <v>9729</v>
      </c>
      <c r="E7618" s="481" t="s">
        <v>2466</v>
      </c>
      <c r="F7618" s="483">
        <v>11.79</v>
      </c>
    </row>
    <row r="7619" ht="15.75" customHeight="1" outlineLevel="1">
      <c r="A7619" s="155"/>
      <c r="B7619" s="481">
        <v>101374.0</v>
      </c>
      <c r="C7619" s="482" t="s">
        <v>9641</v>
      </c>
      <c r="D7619" s="481" t="s">
        <v>9729</v>
      </c>
      <c r="E7619" s="481" t="s">
        <v>2466</v>
      </c>
      <c r="F7619" s="483">
        <v>3842.77</v>
      </c>
    </row>
    <row r="7620" ht="15.75" customHeight="1" outlineLevel="1">
      <c r="A7620" s="155"/>
      <c r="B7620" s="481">
        <v>101375.0</v>
      </c>
      <c r="C7620" s="482" t="s">
        <v>9927</v>
      </c>
      <c r="D7620" s="481" t="s">
        <v>9729</v>
      </c>
      <c r="E7620" s="481" t="s">
        <v>2466</v>
      </c>
      <c r="F7620" s="483">
        <v>3902.66</v>
      </c>
    </row>
    <row r="7621" ht="15.75" customHeight="1" outlineLevel="1">
      <c r="A7621" s="155"/>
      <c r="B7621" s="481">
        <v>101376.0</v>
      </c>
      <c r="C7621" s="482" t="s">
        <v>9928</v>
      </c>
      <c r="D7621" s="481" t="s">
        <v>9729</v>
      </c>
      <c r="E7621" s="481" t="s">
        <v>2466</v>
      </c>
      <c r="F7621" s="483">
        <v>3617.19</v>
      </c>
    </row>
    <row r="7622" ht="15.75" customHeight="1" outlineLevel="1">
      <c r="A7622" s="155"/>
      <c r="B7622" s="481">
        <v>101377.0</v>
      </c>
      <c r="C7622" s="482" t="s">
        <v>9644</v>
      </c>
      <c r="D7622" s="481" t="s">
        <v>9729</v>
      </c>
      <c r="E7622" s="481" t="s">
        <v>2466</v>
      </c>
      <c r="F7622" s="483">
        <v>3813.44</v>
      </c>
    </row>
    <row r="7623" ht="15.75" customHeight="1" outlineLevel="1">
      <c r="A7623" s="155"/>
      <c r="B7623" s="481">
        <v>101378.0</v>
      </c>
      <c r="C7623" s="482" t="s">
        <v>9842</v>
      </c>
      <c r="D7623" s="481" t="s">
        <v>9729</v>
      </c>
      <c r="E7623" s="481" t="s">
        <v>2466</v>
      </c>
      <c r="F7623" s="483">
        <v>4844.23</v>
      </c>
    </row>
    <row r="7624" ht="15.75" customHeight="1" outlineLevel="1">
      <c r="A7624" s="155"/>
      <c r="B7624" s="481">
        <v>101379.0</v>
      </c>
      <c r="C7624" s="482" t="s">
        <v>9929</v>
      </c>
      <c r="D7624" s="481" t="s">
        <v>9729</v>
      </c>
      <c r="E7624" s="481" t="s">
        <v>2466</v>
      </c>
      <c r="F7624" s="483">
        <v>3842.77</v>
      </c>
    </row>
    <row r="7625" ht="15.75" customHeight="1" outlineLevel="1">
      <c r="A7625" s="155"/>
      <c r="B7625" s="481">
        <v>101380.0</v>
      </c>
      <c r="C7625" s="482" t="s">
        <v>9646</v>
      </c>
      <c r="D7625" s="481" t="s">
        <v>9729</v>
      </c>
      <c r="E7625" s="481" t="s">
        <v>2466</v>
      </c>
      <c r="F7625" s="483">
        <v>3789.84</v>
      </c>
    </row>
    <row r="7626" ht="15.75" customHeight="1" outlineLevel="1">
      <c r="A7626" s="155"/>
      <c r="B7626" s="481">
        <v>101381.0</v>
      </c>
      <c r="C7626" s="482" t="s">
        <v>9647</v>
      </c>
      <c r="D7626" s="481" t="s">
        <v>9729</v>
      </c>
      <c r="E7626" s="481" t="s">
        <v>2466</v>
      </c>
      <c r="F7626" s="483">
        <v>4524.88</v>
      </c>
    </row>
    <row r="7627" ht="15.75" customHeight="1" outlineLevel="1">
      <c r="A7627" s="155"/>
      <c r="B7627" s="481">
        <v>101382.0</v>
      </c>
      <c r="C7627" s="482" t="s">
        <v>9930</v>
      </c>
      <c r="D7627" s="481" t="s">
        <v>9729</v>
      </c>
      <c r="E7627" s="481" t="s">
        <v>2466</v>
      </c>
      <c r="F7627" s="483">
        <v>2565.14</v>
      </c>
    </row>
    <row r="7628" ht="15.75" customHeight="1" outlineLevel="1">
      <c r="A7628" s="155"/>
      <c r="B7628" s="481">
        <v>101383.0</v>
      </c>
      <c r="C7628" s="482" t="s">
        <v>9843</v>
      </c>
      <c r="D7628" s="481" t="s">
        <v>9729</v>
      </c>
      <c r="E7628" s="481" t="s">
        <v>2466</v>
      </c>
      <c r="F7628" s="483">
        <v>3631.89</v>
      </c>
    </row>
    <row r="7629" ht="15.75" customHeight="1" outlineLevel="1">
      <c r="A7629" s="155"/>
      <c r="B7629" s="481">
        <v>101384.0</v>
      </c>
      <c r="C7629" s="482" t="s">
        <v>9650</v>
      </c>
      <c r="D7629" s="481" t="s">
        <v>9729</v>
      </c>
      <c r="E7629" s="481" t="s">
        <v>2466</v>
      </c>
      <c r="F7629" s="483">
        <v>3728.26</v>
      </c>
    </row>
    <row r="7630" ht="15.75" customHeight="1" outlineLevel="1">
      <c r="A7630" s="155"/>
      <c r="B7630" s="481">
        <v>101385.0</v>
      </c>
      <c r="C7630" s="482" t="s">
        <v>9931</v>
      </c>
      <c r="D7630" s="481" t="s">
        <v>9729</v>
      </c>
      <c r="E7630" s="481" t="s">
        <v>2466</v>
      </c>
      <c r="F7630" s="483">
        <v>4802.39</v>
      </c>
    </row>
    <row r="7631" ht="15.75" customHeight="1" outlineLevel="1">
      <c r="A7631" s="155"/>
      <c r="B7631" s="481">
        <v>101386.0</v>
      </c>
      <c r="C7631" s="482" t="s">
        <v>9652</v>
      </c>
      <c r="D7631" s="481" t="s">
        <v>9729</v>
      </c>
      <c r="E7631" s="481" t="s">
        <v>2466</v>
      </c>
      <c r="F7631" s="483">
        <v>3617.19</v>
      </c>
    </row>
    <row r="7632" ht="15.75" customHeight="1" outlineLevel="1">
      <c r="A7632" s="155"/>
      <c r="B7632" s="481">
        <v>101387.0</v>
      </c>
      <c r="C7632" s="482" t="s">
        <v>9932</v>
      </c>
      <c r="D7632" s="481" t="s">
        <v>9729</v>
      </c>
      <c r="E7632" s="481" t="s">
        <v>2466</v>
      </c>
      <c r="F7632" s="483">
        <v>3850.54</v>
      </c>
    </row>
    <row r="7633" ht="15.75" customHeight="1" outlineLevel="1">
      <c r="A7633" s="155"/>
      <c r="B7633" s="481">
        <v>101388.0</v>
      </c>
      <c r="C7633" s="482" t="s">
        <v>9654</v>
      </c>
      <c r="D7633" s="481" t="s">
        <v>9729</v>
      </c>
      <c r="E7633" s="481" t="s">
        <v>2466</v>
      </c>
      <c r="F7633" s="483">
        <v>3604.58</v>
      </c>
    </row>
    <row r="7634" ht="15.75" customHeight="1" outlineLevel="1">
      <c r="A7634" s="155"/>
      <c r="B7634" s="481">
        <v>101389.0</v>
      </c>
      <c r="C7634" s="482" t="s">
        <v>9655</v>
      </c>
      <c r="D7634" s="481" t="s">
        <v>9729</v>
      </c>
      <c r="E7634" s="481" t="s">
        <v>2466</v>
      </c>
      <c r="F7634" s="483">
        <v>1983.46</v>
      </c>
    </row>
    <row r="7635" ht="15.75" customHeight="1" outlineLevel="1">
      <c r="A7635" s="155"/>
      <c r="B7635" s="481">
        <v>101390.0</v>
      </c>
      <c r="C7635" s="482" t="s">
        <v>9933</v>
      </c>
      <c r="D7635" s="481" t="s">
        <v>9729</v>
      </c>
      <c r="E7635" s="481" t="s">
        <v>2466</v>
      </c>
      <c r="F7635" s="483">
        <v>4810.59</v>
      </c>
    </row>
    <row r="7636" ht="15.75" customHeight="1" outlineLevel="1">
      <c r="A7636" s="155"/>
      <c r="B7636" s="481">
        <v>101391.0</v>
      </c>
      <c r="C7636" s="482" t="s">
        <v>9934</v>
      </c>
      <c r="D7636" s="481" t="s">
        <v>9729</v>
      </c>
      <c r="E7636" s="481" t="s">
        <v>2466</v>
      </c>
      <c r="F7636" s="483">
        <v>4534.53</v>
      </c>
    </row>
    <row r="7637" ht="15.75" customHeight="1" outlineLevel="1">
      <c r="A7637" s="155"/>
      <c r="B7637" s="481">
        <v>101392.0</v>
      </c>
      <c r="C7637" s="482" t="s">
        <v>9935</v>
      </c>
      <c r="D7637" s="481" t="s">
        <v>9729</v>
      </c>
      <c r="E7637" s="481" t="s">
        <v>2466</v>
      </c>
      <c r="F7637" s="483">
        <v>3296.35</v>
      </c>
    </row>
    <row r="7638" ht="15.75" customHeight="1" outlineLevel="1">
      <c r="A7638" s="155"/>
      <c r="B7638" s="481">
        <v>101394.0</v>
      </c>
      <c r="C7638" s="482" t="s">
        <v>9659</v>
      </c>
      <c r="D7638" s="481" t="s">
        <v>9729</v>
      </c>
      <c r="E7638" s="481" t="s">
        <v>2466</v>
      </c>
      <c r="F7638" s="483">
        <v>4193.36</v>
      </c>
    </row>
    <row r="7639" ht="15.75" customHeight="1" outlineLevel="1">
      <c r="A7639" s="155"/>
      <c r="B7639" s="481">
        <v>101395.0</v>
      </c>
      <c r="C7639" s="482" t="s">
        <v>9936</v>
      </c>
      <c r="D7639" s="481" t="s">
        <v>9729</v>
      </c>
      <c r="E7639" s="481" t="s">
        <v>2466</v>
      </c>
      <c r="F7639" s="483">
        <v>3824.21</v>
      </c>
    </row>
    <row r="7640" ht="15.75" customHeight="1" outlineLevel="1">
      <c r="A7640" s="155"/>
      <c r="B7640" s="481">
        <v>101396.0</v>
      </c>
      <c r="C7640" s="482" t="s">
        <v>9937</v>
      </c>
      <c r="D7640" s="481" t="s">
        <v>9729</v>
      </c>
      <c r="E7640" s="481" t="s">
        <v>2466</v>
      </c>
      <c r="F7640" s="483">
        <v>4302.41</v>
      </c>
    </row>
    <row r="7641" ht="15.75" customHeight="1" outlineLevel="1">
      <c r="A7641" s="155"/>
      <c r="B7641" s="481">
        <v>101397.0</v>
      </c>
      <c r="C7641" s="482" t="s">
        <v>9661</v>
      </c>
      <c r="D7641" s="481" t="s">
        <v>9729</v>
      </c>
      <c r="E7641" s="481" t="s">
        <v>2466</v>
      </c>
      <c r="F7641" s="483">
        <v>4498.55</v>
      </c>
    </row>
    <row r="7642" ht="15.75" customHeight="1" outlineLevel="1">
      <c r="A7642" s="155"/>
      <c r="B7642" s="481">
        <v>101398.0</v>
      </c>
      <c r="C7642" s="482" t="s">
        <v>9938</v>
      </c>
      <c r="D7642" s="481" t="s">
        <v>9729</v>
      </c>
      <c r="E7642" s="481" t="s">
        <v>2466</v>
      </c>
      <c r="F7642" s="483">
        <v>3769.87</v>
      </c>
    </row>
    <row r="7643" ht="15.75" customHeight="1" outlineLevel="1">
      <c r="A7643" s="155"/>
      <c r="B7643" s="481">
        <v>101399.0</v>
      </c>
      <c r="C7643" s="482" t="s">
        <v>9663</v>
      </c>
      <c r="D7643" s="481" t="s">
        <v>9729</v>
      </c>
      <c r="E7643" s="481" t="s">
        <v>2466</v>
      </c>
      <c r="F7643" s="483">
        <v>4723.71</v>
      </c>
    </row>
    <row r="7644" ht="15.75" customHeight="1" outlineLevel="1">
      <c r="A7644" s="155"/>
      <c r="B7644" s="481">
        <v>101401.0</v>
      </c>
      <c r="C7644" s="482" t="s">
        <v>9664</v>
      </c>
      <c r="D7644" s="481" t="s">
        <v>9729</v>
      </c>
      <c r="E7644" s="481" t="s">
        <v>2466</v>
      </c>
      <c r="F7644" s="483">
        <v>5806.45</v>
      </c>
    </row>
    <row r="7645" ht="15.75" customHeight="1" outlineLevel="1">
      <c r="A7645" s="155"/>
      <c r="B7645" s="481">
        <v>101402.0</v>
      </c>
      <c r="C7645" s="482" t="s">
        <v>9665</v>
      </c>
      <c r="D7645" s="481" t="s">
        <v>9729</v>
      </c>
      <c r="E7645" s="481" t="s">
        <v>2466</v>
      </c>
      <c r="F7645" s="483">
        <v>4536.07</v>
      </c>
    </row>
    <row r="7646" ht="15.75" customHeight="1" outlineLevel="1">
      <c r="A7646" s="155"/>
      <c r="B7646" s="481">
        <v>101407.0</v>
      </c>
      <c r="C7646" s="482" t="s">
        <v>9666</v>
      </c>
      <c r="D7646" s="481" t="s">
        <v>9729</v>
      </c>
      <c r="E7646" s="481" t="s">
        <v>2466</v>
      </c>
      <c r="F7646" s="483">
        <v>4369.56</v>
      </c>
    </row>
    <row r="7647" ht="15.75" customHeight="1" outlineLevel="1">
      <c r="A7647" s="155"/>
      <c r="B7647" s="481">
        <v>101408.0</v>
      </c>
      <c r="C7647" s="482" t="s">
        <v>9667</v>
      </c>
      <c r="D7647" s="481" t="s">
        <v>9729</v>
      </c>
      <c r="E7647" s="481" t="s">
        <v>2466</v>
      </c>
      <c r="F7647" s="483">
        <v>4121.4</v>
      </c>
    </row>
    <row r="7648" ht="15.75" customHeight="1" outlineLevel="1">
      <c r="A7648" s="155"/>
      <c r="B7648" s="481">
        <v>101409.0</v>
      </c>
      <c r="C7648" s="482" t="s">
        <v>9939</v>
      </c>
      <c r="D7648" s="481" t="s">
        <v>9729</v>
      </c>
      <c r="E7648" s="481" t="s">
        <v>2466</v>
      </c>
      <c r="F7648" s="483">
        <v>2838.77</v>
      </c>
    </row>
    <row r="7649" ht="15.75" customHeight="1" outlineLevel="1">
      <c r="A7649" s="155"/>
      <c r="B7649" s="481">
        <v>101410.0</v>
      </c>
      <c r="C7649" s="482" t="s">
        <v>9714</v>
      </c>
      <c r="D7649" s="481" t="s">
        <v>9729</v>
      </c>
      <c r="E7649" s="481" t="s">
        <v>2466</v>
      </c>
      <c r="F7649" s="483">
        <v>3780.93</v>
      </c>
    </row>
    <row r="7650" ht="15.75" customHeight="1" outlineLevel="1">
      <c r="A7650" s="155"/>
      <c r="B7650" s="481">
        <v>101412.0</v>
      </c>
      <c r="C7650" s="482" t="s">
        <v>9940</v>
      </c>
      <c r="D7650" s="481" t="s">
        <v>9729</v>
      </c>
      <c r="E7650" s="481" t="s">
        <v>2466</v>
      </c>
      <c r="F7650" s="483">
        <v>4636.84</v>
      </c>
    </row>
    <row r="7651" ht="15.75" customHeight="1" outlineLevel="1">
      <c r="A7651" s="155"/>
      <c r="B7651" s="481">
        <v>101413.0</v>
      </c>
      <c r="C7651" s="482" t="s">
        <v>9669</v>
      </c>
      <c r="D7651" s="481" t="s">
        <v>9729</v>
      </c>
      <c r="E7651" s="481" t="s">
        <v>2466</v>
      </c>
      <c r="F7651" s="483">
        <v>4250.0</v>
      </c>
    </row>
    <row r="7652" ht="15.75" customHeight="1" outlineLevel="1">
      <c r="A7652" s="155"/>
      <c r="B7652" s="481">
        <v>101414.0</v>
      </c>
      <c r="C7652" s="482" t="s">
        <v>9941</v>
      </c>
      <c r="D7652" s="481" t="s">
        <v>9729</v>
      </c>
      <c r="E7652" s="481" t="s">
        <v>2466</v>
      </c>
      <c r="F7652" s="483">
        <v>4534.53</v>
      </c>
    </row>
    <row r="7653" ht="15.75" customHeight="1" outlineLevel="1">
      <c r="A7653" s="155"/>
      <c r="B7653" s="481">
        <v>101415.0</v>
      </c>
      <c r="C7653" s="482" t="s">
        <v>9942</v>
      </c>
      <c r="D7653" s="481" t="s">
        <v>9729</v>
      </c>
      <c r="E7653" s="481" t="s">
        <v>2466</v>
      </c>
      <c r="F7653" s="483">
        <v>5393.31</v>
      </c>
    </row>
    <row r="7654" ht="15.75" customHeight="1" outlineLevel="1">
      <c r="A7654" s="155"/>
      <c r="B7654" s="481">
        <v>101416.0</v>
      </c>
      <c r="C7654" s="482" t="s">
        <v>9845</v>
      </c>
      <c r="D7654" s="481" t="s">
        <v>9729</v>
      </c>
      <c r="E7654" s="481" t="s">
        <v>2466</v>
      </c>
      <c r="F7654" s="483">
        <v>4933.4</v>
      </c>
    </row>
    <row r="7655" ht="15.75" customHeight="1" outlineLevel="1">
      <c r="A7655" s="155"/>
      <c r="B7655" s="481">
        <v>101417.0</v>
      </c>
      <c r="C7655" s="482" t="s">
        <v>9943</v>
      </c>
      <c r="D7655" s="481" t="s">
        <v>9729</v>
      </c>
      <c r="E7655" s="481" t="s">
        <v>2466</v>
      </c>
      <c r="F7655" s="483">
        <v>4137.52</v>
      </c>
    </row>
    <row r="7656" ht="15.75" customHeight="1" outlineLevel="1">
      <c r="A7656" s="155"/>
      <c r="B7656" s="481">
        <v>101418.0</v>
      </c>
      <c r="C7656" s="482" t="s">
        <v>9944</v>
      </c>
      <c r="D7656" s="481" t="s">
        <v>9729</v>
      </c>
      <c r="E7656" s="481" t="s">
        <v>2466</v>
      </c>
      <c r="F7656" s="483">
        <v>3990.93</v>
      </c>
    </row>
    <row r="7657" ht="15.75" customHeight="1" outlineLevel="1">
      <c r="A7657" s="155"/>
      <c r="B7657" s="481">
        <v>101419.0</v>
      </c>
      <c r="C7657" s="482" t="s">
        <v>9945</v>
      </c>
      <c r="D7657" s="481" t="s">
        <v>9729</v>
      </c>
      <c r="E7657" s="481" t="s">
        <v>2466</v>
      </c>
      <c r="F7657" s="483">
        <v>3403.21</v>
      </c>
    </row>
    <row r="7658" ht="15.75" customHeight="1" outlineLevel="1">
      <c r="A7658" s="155"/>
      <c r="B7658" s="481">
        <v>101420.0</v>
      </c>
      <c r="C7658" s="482" t="s">
        <v>9946</v>
      </c>
      <c r="D7658" s="481" t="s">
        <v>9729</v>
      </c>
      <c r="E7658" s="481" t="s">
        <v>2318</v>
      </c>
      <c r="F7658" s="483">
        <v>5472.91</v>
      </c>
    </row>
    <row r="7659" ht="15.75" customHeight="1" outlineLevel="1">
      <c r="A7659" s="155"/>
      <c r="B7659" s="481">
        <v>101421.0</v>
      </c>
      <c r="C7659" s="482" t="s">
        <v>9947</v>
      </c>
      <c r="D7659" s="481" t="s">
        <v>9729</v>
      </c>
      <c r="E7659" s="481" t="s">
        <v>2318</v>
      </c>
      <c r="F7659" s="483">
        <v>6396.46</v>
      </c>
    </row>
    <row r="7660" ht="15.75" customHeight="1" outlineLevel="1">
      <c r="A7660" s="155"/>
      <c r="B7660" s="481">
        <v>101422.0</v>
      </c>
      <c r="C7660" s="482" t="s">
        <v>9948</v>
      </c>
      <c r="D7660" s="481" t="s">
        <v>9729</v>
      </c>
      <c r="E7660" s="481" t="s">
        <v>2318</v>
      </c>
      <c r="F7660" s="483">
        <v>4542.06</v>
      </c>
    </row>
    <row r="7661" ht="15.75" customHeight="1" outlineLevel="1">
      <c r="A7661" s="155"/>
      <c r="B7661" s="481">
        <v>101424.0</v>
      </c>
      <c r="C7661" s="482" t="s">
        <v>9949</v>
      </c>
      <c r="D7661" s="481" t="s">
        <v>9729</v>
      </c>
      <c r="E7661" s="481" t="s">
        <v>2318</v>
      </c>
      <c r="F7661" s="483">
        <v>5913.36</v>
      </c>
    </row>
    <row r="7662" ht="15.75" customHeight="1" outlineLevel="1">
      <c r="A7662" s="155"/>
      <c r="B7662" s="481">
        <v>101425.0</v>
      </c>
      <c r="C7662" s="482" t="s">
        <v>9950</v>
      </c>
      <c r="D7662" s="481" t="s">
        <v>9729</v>
      </c>
      <c r="E7662" s="481" t="s">
        <v>2466</v>
      </c>
      <c r="F7662" s="483">
        <v>3232.12</v>
      </c>
    </row>
    <row r="7663" ht="15.75" customHeight="1" outlineLevel="1">
      <c r="A7663" s="155"/>
      <c r="B7663" s="481">
        <v>101426.0</v>
      </c>
      <c r="C7663" s="482" t="s">
        <v>9951</v>
      </c>
      <c r="D7663" s="481" t="s">
        <v>9729</v>
      </c>
      <c r="E7663" s="481" t="s">
        <v>2466</v>
      </c>
      <c r="F7663" s="483">
        <v>3688.03</v>
      </c>
    </row>
    <row r="7664" ht="15.75" customHeight="1" outlineLevel="1">
      <c r="A7664" s="155"/>
      <c r="B7664" s="481">
        <v>101427.0</v>
      </c>
      <c r="C7664" s="482" t="s">
        <v>9681</v>
      </c>
      <c r="D7664" s="481" t="s">
        <v>9729</v>
      </c>
      <c r="E7664" s="481" t="s">
        <v>2466</v>
      </c>
      <c r="F7664" s="483">
        <v>3808.69</v>
      </c>
    </row>
    <row r="7665" ht="15.75" customHeight="1" outlineLevel="1">
      <c r="A7665" s="155"/>
      <c r="B7665" s="481">
        <v>101428.0</v>
      </c>
      <c r="C7665" s="482" t="s">
        <v>9952</v>
      </c>
      <c r="D7665" s="481" t="s">
        <v>9729</v>
      </c>
      <c r="E7665" s="481" t="s">
        <v>2466</v>
      </c>
      <c r="F7665" s="483">
        <v>3497.59</v>
      </c>
    </row>
    <row r="7666" ht="15.75" customHeight="1" outlineLevel="1">
      <c r="A7666" s="155"/>
      <c r="B7666" s="481">
        <v>101429.0</v>
      </c>
      <c r="C7666" s="482" t="s">
        <v>9953</v>
      </c>
      <c r="D7666" s="481" t="s">
        <v>9729</v>
      </c>
      <c r="E7666" s="481" t="s">
        <v>2466</v>
      </c>
      <c r="F7666" s="483">
        <v>3779.48</v>
      </c>
    </row>
    <row r="7667" ht="15.75" customHeight="1" outlineLevel="1">
      <c r="A7667" s="155"/>
      <c r="B7667" s="481">
        <v>101430.0</v>
      </c>
      <c r="C7667" s="482" t="s">
        <v>9954</v>
      </c>
      <c r="D7667" s="481" t="s">
        <v>9729</v>
      </c>
      <c r="E7667" s="481" t="s">
        <v>2466</v>
      </c>
      <c r="F7667" s="483">
        <v>3808.69</v>
      </c>
    </row>
    <row r="7668" ht="15.75" customHeight="1" outlineLevel="1">
      <c r="A7668" s="155"/>
      <c r="B7668" s="481">
        <v>101431.0</v>
      </c>
      <c r="C7668" s="482" t="s">
        <v>9684</v>
      </c>
      <c r="D7668" s="481" t="s">
        <v>9729</v>
      </c>
      <c r="E7668" s="481" t="s">
        <v>2466</v>
      </c>
      <c r="F7668" s="483">
        <v>4299.3</v>
      </c>
    </row>
    <row r="7669" ht="15.75" customHeight="1" outlineLevel="1">
      <c r="A7669" s="155"/>
      <c r="B7669" s="481">
        <v>101432.0</v>
      </c>
      <c r="C7669" s="482" t="s">
        <v>9955</v>
      </c>
      <c r="D7669" s="481" t="s">
        <v>9729</v>
      </c>
      <c r="E7669" s="481" t="s">
        <v>2466</v>
      </c>
      <c r="F7669" s="483">
        <v>3732.74</v>
      </c>
    </row>
    <row r="7670" ht="15.75" customHeight="1" outlineLevel="1">
      <c r="A7670" s="155"/>
      <c r="B7670" s="481">
        <v>101433.0</v>
      </c>
      <c r="C7670" s="482" t="s">
        <v>9686</v>
      </c>
      <c r="D7670" s="481" t="s">
        <v>9729</v>
      </c>
      <c r="E7670" s="481" t="s">
        <v>2466</v>
      </c>
      <c r="F7670" s="483">
        <v>4446.86</v>
      </c>
    </row>
    <row r="7671" ht="15.75" customHeight="1" outlineLevel="1">
      <c r="A7671" s="155"/>
      <c r="B7671" s="481">
        <v>101434.0</v>
      </c>
      <c r="C7671" s="482" t="s">
        <v>9956</v>
      </c>
      <c r="D7671" s="481" t="s">
        <v>9729</v>
      </c>
      <c r="E7671" s="481" t="s">
        <v>2466</v>
      </c>
      <c r="F7671" s="483">
        <v>3347.78</v>
      </c>
    </row>
    <row r="7672" ht="15.75" customHeight="1" outlineLevel="1">
      <c r="A7672" s="155"/>
      <c r="B7672" s="481">
        <v>101435.0</v>
      </c>
      <c r="C7672" s="482" t="s">
        <v>9957</v>
      </c>
      <c r="D7672" s="481" t="s">
        <v>9729</v>
      </c>
      <c r="E7672" s="481" t="s">
        <v>2466</v>
      </c>
      <c r="F7672" s="483">
        <v>3864.81</v>
      </c>
    </row>
    <row r="7673" ht="15.75" customHeight="1" outlineLevel="1">
      <c r="A7673" s="155"/>
      <c r="B7673" s="481">
        <v>101436.0</v>
      </c>
      <c r="C7673" s="482" t="s">
        <v>9688</v>
      </c>
      <c r="D7673" s="481" t="s">
        <v>9729</v>
      </c>
      <c r="E7673" s="481" t="s">
        <v>2466</v>
      </c>
      <c r="F7673" s="483">
        <v>3406.98</v>
      </c>
    </row>
    <row r="7674" ht="15.75" customHeight="1" outlineLevel="1">
      <c r="A7674" s="155"/>
      <c r="B7674" s="481">
        <v>101437.0</v>
      </c>
      <c r="C7674" s="482" t="s">
        <v>9958</v>
      </c>
      <c r="D7674" s="481" t="s">
        <v>9729</v>
      </c>
      <c r="E7674" s="481" t="s">
        <v>2466</v>
      </c>
      <c r="F7674" s="483">
        <v>5106.95</v>
      </c>
    </row>
    <row r="7675" ht="15.75" customHeight="1" outlineLevel="1">
      <c r="A7675" s="155"/>
      <c r="B7675" s="481">
        <v>101438.0</v>
      </c>
      <c r="C7675" s="482" t="s">
        <v>9690</v>
      </c>
      <c r="D7675" s="481" t="s">
        <v>9729</v>
      </c>
      <c r="E7675" s="481" t="s">
        <v>2466</v>
      </c>
      <c r="F7675" s="483">
        <v>5106.95</v>
      </c>
    </row>
    <row r="7676" ht="15.75" customHeight="1" outlineLevel="1">
      <c r="A7676" s="155"/>
      <c r="B7676" s="481">
        <v>101439.0</v>
      </c>
      <c r="C7676" s="482" t="s">
        <v>9691</v>
      </c>
      <c r="D7676" s="481" t="s">
        <v>9729</v>
      </c>
      <c r="E7676" s="481" t="s">
        <v>2466</v>
      </c>
      <c r="F7676" s="483">
        <v>3808.69</v>
      </c>
    </row>
    <row r="7677" ht="15.75" customHeight="1" outlineLevel="1">
      <c r="A7677" s="155"/>
      <c r="B7677" s="481">
        <v>101440.0</v>
      </c>
      <c r="C7677" s="482" t="s">
        <v>9959</v>
      </c>
      <c r="D7677" s="481" t="s">
        <v>9729</v>
      </c>
      <c r="E7677" s="481" t="s">
        <v>2466</v>
      </c>
      <c r="F7677" s="483">
        <v>3808.69</v>
      </c>
    </row>
    <row r="7678" ht="15.75" customHeight="1" outlineLevel="1">
      <c r="A7678" s="155"/>
      <c r="B7678" s="481">
        <v>101441.0</v>
      </c>
      <c r="C7678" s="482" t="s">
        <v>9693</v>
      </c>
      <c r="D7678" s="481" t="s">
        <v>9729</v>
      </c>
      <c r="E7678" s="481" t="s">
        <v>2466</v>
      </c>
      <c r="F7678" s="483">
        <v>3779.48</v>
      </c>
    </row>
    <row r="7679" ht="15.75" customHeight="1" outlineLevel="1">
      <c r="A7679" s="155"/>
      <c r="B7679" s="481">
        <v>101443.0</v>
      </c>
      <c r="C7679" s="482" t="s">
        <v>9694</v>
      </c>
      <c r="D7679" s="481" t="s">
        <v>9729</v>
      </c>
      <c r="E7679" s="481" t="s">
        <v>2466</v>
      </c>
      <c r="F7679" s="483">
        <v>5106.95</v>
      </c>
    </row>
    <row r="7680" ht="15.75" customHeight="1" outlineLevel="1">
      <c r="A7680" s="155"/>
      <c r="B7680" s="481">
        <v>101444.0</v>
      </c>
      <c r="C7680" s="482" t="s">
        <v>9697</v>
      </c>
      <c r="D7680" s="481" t="s">
        <v>9729</v>
      </c>
      <c r="E7680" s="481" t="s">
        <v>2466</v>
      </c>
      <c r="F7680" s="483">
        <v>4534.53</v>
      </c>
    </row>
    <row r="7681" ht="15.75" customHeight="1" outlineLevel="1">
      <c r="A7681" s="155"/>
      <c r="B7681" s="481">
        <v>101445.0</v>
      </c>
      <c r="C7681" s="482" t="s">
        <v>9698</v>
      </c>
      <c r="D7681" s="481" t="s">
        <v>9729</v>
      </c>
      <c r="E7681" s="481" t="s">
        <v>2466</v>
      </c>
      <c r="F7681" s="483">
        <v>4553.85</v>
      </c>
    </row>
    <row r="7682" ht="15.75" customHeight="1" outlineLevel="1">
      <c r="A7682" s="155"/>
      <c r="B7682" s="481">
        <v>101446.0</v>
      </c>
      <c r="C7682" s="482" t="s">
        <v>9699</v>
      </c>
      <c r="D7682" s="481" t="s">
        <v>9729</v>
      </c>
      <c r="E7682" s="481" t="s">
        <v>2466</v>
      </c>
      <c r="F7682" s="483">
        <v>4842.69</v>
      </c>
    </row>
    <row r="7683" ht="15.75" customHeight="1" outlineLevel="1">
      <c r="A7683" s="155"/>
      <c r="B7683" s="481">
        <v>101447.0</v>
      </c>
      <c r="C7683" s="482" t="s">
        <v>9700</v>
      </c>
      <c r="D7683" s="481" t="s">
        <v>9729</v>
      </c>
      <c r="E7683" s="481" t="s">
        <v>2466</v>
      </c>
      <c r="F7683" s="483">
        <v>4740.63</v>
      </c>
    </row>
    <row r="7684" ht="15.75" customHeight="1" outlineLevel="1">
      <c r="A7684" s="155"/>
      <c r="B7684" s="481">
        <v>101448.0</v>
      </c>
      <c r="C7684" s="482" t="s">
        <v>9701</v>
      </c>
      <c r="D7684" s="481" t="s">
        <v>9729</v>
      </c>
      <c r="E7684" s="481" t="s">
        <v>2466</v>
      </c>
      <c r="F7684" s="483">
        <v>4842.69</v>
      </c>
    </row>
    <row r="7685" ht="15.75" customHeight="1" outlineLevel="1">
      <c r="A7685" s="155"/>
      <c r="B7685" s="481">
        <v>101449.0</v>
      </c>
      <c r="C7685" s="482" t="s">
        <v>9960</v>
      </c>
      <c r="D7685" s="481" t="s">
        <v>9729</v>
      </c>
      <c r="E7685" s="481" t="s">
        <v>2466</v>
      </c>
      <c r="F7685" s="483">
        <v>3713.15</v>
      </c>
    </row>
    <row r="7686" ht="15.75" customHeight="1" outlineLevel="1">
      <c r="A7686" s="155"/>
      <c r="B7686" s="481">
        <v>101451.0</v>
      </c>
      <c r="C7686" s="482" t="s">
        <v>9704</v>
      </c>
      <c r="D7686" s="481" t="s">
        <v>9729</v>
      </c>
      <c r="E7686" s="481" t="s">
        <v>2466</v>
      </c>
      <c r="F7686" s="483">
        <v>4524.88</v>
      </c>
    </row>
    <row r="7687" ht="15.75" customHeight="1" outlineLevel="1">
      <c r="A7687" s="155"/>
      <c r="B7687" s="481">
        <v>101452.0</v>
      </c>
      <c r="C7687" s="482" t="s">
        <v>9961</v>
      </c>
      <c r="D7687" s="481" t="s">
        <v>9729</v>
      </c>
      <c r="E7687" s="481" t="s">
        <v>2466</v>
      </c>
      <c r="F7687" s="483">
        <v>3626.17</v>
      </c>
    </row>
    <row r="7688" ht="15.75" customHeight="1" outlineLevel="1">
      <c r="A7688" s="155"/>
      <c r="B7688" s="481">
        <v>101453.0</v>
      </c>
      <c r="C7688" s="482" t="s">
        <v>9706</v>
      </c>
      <c r="D7688" s="481" t="s">
        <v>9729</v>
      </c>
      <c r="E7688" s="481" t="s">
        <v>2466</v>
      </c>
      <c r="F7688" s="483">
        <v>4706.5</v>
      </c>
    </row>
    <row r="7689" ht="15.75" customHeight="1" outlineLevel="1">
      <c r="A7689" s="155"/>
      <c r="B7689" s="481">
        <v>101454.0</v>
      </c>
      <c r="C7689" s="482" t="s">
        <v>9962</v>
      </c>
      <c r="D7689" s="481" t="s">
        <v>9729</v>
      </c>
      <c r="E7689" s="481" t="s">
        <v>2466</v>
      </c>
      <c r="F7689" s="483">
        <v>5322.4</v>
      </c>
    </row>
    <row r="7690" ht="15.75" customHeight="1" outlineLevel="1">
      <c r="A7690" s="155"/>
      <c r="B7690" s="481">
        <v>101456.0</v>
      </c>
      <c r="C7690" s="482" t="s">
        <v>9963</v>
      </c>
      <c r="D7690" s="481" t="s">
        <v>9729</v>
      </c>
      <c r="E7690" s="481" t="s">
        <v>2466</v>
      </c>
      <c r="F7690" s="483">
        <v>5240.79</v>
      </c>
    </row>
    <row r="7691" ht="15.75" customHeight="1" outlineLevel="1">
      <c r="A7691" s="155"/>
      <c r="B7691" s="481">
        <v>101457.0</v>
      </c>
      <c r="C7691" s="482" t="s">
        <v>9964</v>
      </c>
      <c r="D7691" s="481" t="s">
        <v>9729</v>
      </c>
      <c r="E7691" s="481" t="s">
        <v>2466</v>
      </c>
      <c r="F7691" s="483">
        <v>4506.12</v>
      </c>
    </row>
    <row r="7692" ht="15.75" customHeight="1" outlineLevel="1">
      <c r="A7692" s="155"/>
      <c r="B7692" s="481">
        <v>101458.0</v>
      </c>
      <c r="C7692" s="482" t="s">
        <v>9965</v>
      </c>
      <c r="D7692" s="481" t="s">
        <v>9729</v>
      </c>
      <c r="E7692" s="481" t="s">
        <v>2466</v>
      </c>
      <c r="F7692" s="483">
        <v>4456.74</v>
      </c>
    </row>
    <row r="7693" ht="15.75" customHeight="1" outlineLevel="1">
      <c r="A7693" s="155"/>
      <c r="B7693" s="481">
        <v>101459.0</v>
      </c>
      <c r="C7693" s="482" t="s">
        <v>9712</v>
      </c>
      <c r="D7693" s="481" t="s">
        <v>9729</v>
      </c>
      <c r="E7693" s="481" t="s">
        <v>2466</v>
      </c>
      <c r="F7693" s="483">
        <v>4048.83</v>
      </c>
    </row>
    <row r="7694" ht="15.75" customHeight="1" outlineLevel="1">
      <c r="A7694" s="155"/>
      <c r="B7694" s="481">
        <v>101460.0</v>
      </c>
      <c r="C7694" s="482" t="s">
        <v>9836</v>
      </c>
      <c r="D7694" s="481" t="s">
        <v>9729</v>
      </c>
      <c r="E7694" s="481" t="s">
        <v>2466</v>
      </c>
      <c r="F7694" s="483">
        <v>3688.32</v>
      </c>
    </row>
    <row r="7695" ht="15.75" customHeight="1" outlineLevel="1">
      <c r="A7695" s="155"/>
      <c r="B7695" s="481"/>
      <c r="C7695" s="482"/>
      <c r="D7695" s="481"/>
      <c r="E7695" s="481"/>
      <c r="F7695" s="483"/>
    </row>
    <row r="7696" ht="15.75" customHeight="1">
      <c r="A7696" s="155"/>
      <c r="B7696" s="1"/>
      <c r="C7696" s="155"/>
      <c r="D7696" s="1"/>
      <c r="E7696" s="1"/>
      <c r="F7696" s="1"/>
    </row>
    <row r="7697" ht="15.75" customHeight="1">
      <c r="A7697" s="155"/>
      <c r="B7697" s="484"/>
      <c r="C7697" s="206"/>
      <c r="D7697" s="484"/>
      <c r="E7697" s="484"/>
      <c r="F7697" s="484"/>
    </row>
    <row r="7698" ht="15.75" customHeight="1">
      <c r="A7698" s="155"/>
      <c r="B7698" s="484"/>
      <c r="C7698" s="206"/>
      <c r="D7698" s="484"/>
      <c r="E7698" s="484"/>
      <c r="F7698" s="484"/>
    </row>
    <row r="7699" ht="15.75" customHeight="1">
      <c r="A7699" s="155"/>
      <c r="B7699" s="1"/>
      <c r="C7699" s="155"/>
      <c r="D7699" s="1"/>
      <c r="E7699" s="1"/>
      <c r="F7699" s="1"/>
    </row>
    <row r="7700" ht="15.75" customHeight="1">
      <c r="A7700" s="155"/>
      <c r="B7700" s="1" t="s">
        <v>1383</v>
      </c>
      <c r="C7700" s="485" t="str">
        <f>VLOOKUP(B7700,'Comp. Própria'!B:I,2,0)</f>
        <v>VIGIA NOTURNO COM ENCARGOS COMPLEMENTARES</v>
      </c>
      <c r="D7700" s="486" t="str">
        <f>VLOOKUP(B7700,'Comp. Própria'!B:I,7,0)</f>
        <v>H</v>
      </c>
      <c r="E7700" s="1" t="s">
        <v>9966</v>
      </c>
      <c r="F7700" s="198">
        <f>VLOOKUP(B7700,'Comp. Própria'!B:I,8,0)</f>
        <v>31.65</v>
      </c>
    </row>
  </sheetData>
  <printOptions/>
  <pageMargins bottom="0.787401575" footer="0.0" header="0.0" left="0.511811024" right="0.511811024" top="0.787401575"/>
  <pageSetup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outlineLevelRow="1"/>
  <cols>
    <col customWidth="1" min="1" max="1" width="8.71"/>
    <col customWidth="1" min="2" max="2" width="15.71"/>
    <col customWidth="1" min="3" max="3" width="100.71"/>
    <col customWidth="1" min="4" max="4" width="9.29"/>
    <col customWidth="1" min="5" max="5" width="50.57"/>
    <col customWidth="1" min="6" max="6" width="19.0"/>
    <col customWidth="1" min="7" max="7" width="9.57"/>
    <col customWidth="1" min="8" max="8" width="8.71"/>
  </cols>
  <sheetData>
    <row r="1">
      <c r="B1" s="487"/>
      <c r="D1" s="1"/>
      <c r="E1" s="1"/>
      <c r="F1" s="1"/>
    </row>
    <row r="2">
      <c r="B2" s="487" t="s">
        <v>9967</v>
      </c>
    </row>
    <row r="3">
      <c r="B3" s="487" t="s">
        <v>9968</v>
      </c>
      <c r="D3" s="1"/>
      <c r="E3" s="1"/>
      <c r="F3" s="1"/>
    </row>
    <row r="4">
      <c r="B4" s="209" t="s">
        <v>9969</v>
      </c>
      <c r="C4" s="488" t="s">
        <v>9970</v>
      </c>
      <c r="D4" s="1"/>
      <c r="E4" s="1"/>
      <c r="F4" s="1"/>
    </row>
    <row r="5">
      <c r="B5" s="209" t="s">
        <v>9971</v>
      </c>
      <c r="C5" s="489" t="s">
        <v>9972</v>
      </c>
      <c r="D5" s="1"/>
      <c r="E5" s="1"/>
      <c r="F5" s="1"/>
    </row>
    <row r="6">
      <c r="B6" s="490" t="s">
        <v>9973</v>
      </c>
    </row>
    <row r="7">
      <c r="B7" s="487" t="s">
        <v>9968</v>
      </c>
      <c r="D7" s="1"/>
      <c r="E7" s="1"/>
      <c r="F7" s="1"/>
    </row>
    <row r="8">
      <c r="A8" s="43"/>
      <c r="B8" s="218" t="s">
        <v>9974</v>
      </c>
      <c r="C8" s="43" t="s">
        <v>9975</v>
      </c>
      <c r="D8" s="218" t="s">
        <v>1870</v>
      </c>
      <c r="E8" s="218" t="s">
        <v>9976</v>
      </c>
      <c r="F8" s="218" t="s">
        <v>9977</v>
      </c>
      <c r="G8" s="43"/>
      <c r="H8" s="43"/>
    </row>
    <row r="9" outlineLevel="1">
      <c r="B9" s="487">
        <v>38605.0</v>
      </c>
      <c r="C9" s="489" t="s">
        <v>9978</v>
      </c>
      <c r="D9" s="1" t="s">
        <v>9979</v>
      </c>
      <c r="E9" s="1" t="s">
        <v>9980</v>
      </c>
      <c r="F9" s="198">
        <v>142.15</v>
      </c>
    </row>
    <row r="10" outlineLevel="1">
      <c r="B10" s="487">
        <v>11270.0</v>
      </c>
      <c r="C10" s="489" t="s">
        <v>9981</v>
      </c>
      <c r="D10" s="1" t="s">
        <v>9979</v>
      </c>
      <c r="E10" s="1" t="s">
        <v>9982</v>
      </c>
      <c r="F10" s="198">
        <v>2.86</v>
      </c>
    </row>
    <row r="11" outlineLevel="1">
      <c r="B11" s="487">
        <v>412.0</v>
      </c>
      <c r="C11" s="489" t="s">
        <v>9983</v>
      </c>
      <c r="D11" s="1" t="s">
        <v>9979</v>
      </c>
      <c r="E11" s="1" t="s">
        <v>9980</v>
      </c>
      <c r="F11" s="198">
        <v>1.38</v>
      </c>
    </row>
    <row r="12" outlineLevel="1">
      <c r="B12" s="487">
        <v>414.0</v>
      </c>
      <c r="C12" s="489" t="s">
        <v>9984</v>
      </c>
      <c r="D12" s="1" t="s">
        <v>9979</v>
      </c>
      <c r="E12" s="1" t="s">
        <v>9980</v>
      </c>
      <c r="F12" s="198">
        <v>0.08</v>
      </c>
    </row>
    <row r="13" outlineLevel="1">
      <c r="B13" s="487">
        <v>410.0</v>
      </c>
      <c r="C13" s="489" t="s">
        <v>9985</v>
      </c>
      <c r="D13" s="1" t="s">
        <v>9979</v>
      </c>
      <c r="E13" s="1" t="s">
        <v>9980</v>
      </c>
      <c r="F13" s="198">
        <v>0.21</v>
      </c>
    </row>
    <row r="14" outlineLevel="1">
      <c r="B14" s="487">
        <v>411.0</v>
      </c>
      <c r="C14" s="489" t="s">
        <v>9986</v>
      </c>
      <c r="D14" s="1" t="s">
        <v>9979</v>
      </c>
      <c r="E14" s="1" t="s">
        <v>9987</v>
      </c>
      <c r="F14" s="198">
        <v>0.27</v>
      </c>
    </row>
    <row r="15" outlineLevel="1">
      <c r="B15" s="487">
        <v>408.0</v>
      </c>
      <c r="C15" s="489" t="s">
        <v>9988</v>
      </c>
      <c r="D15" s="1" t="s">
        <v>9979</v>
      </c>
      <c r="E15" s="1" t="s">
        <v>9980</v>
      </c>
      <c r="F15" s="198">
        <v>1.34</v>
      </c>
    </row>
    <row r="16" outlineLevel="1">
      <c r="B16" s="487">
        <v>39131.0</v>
      </c>
      <c r="C16" s="489" t="s">
        <v>9989</v>
      </c>
      <c r="D16" s="1" t="s">
        <v>9979</v>
      </c>
      <c r="E16" s="1" t="s">
        <v>9980</v>
      </c>
      <c r="F16" s="198">
        <v>4.18</v>
      </c>
    </row>
    <row r="17" outlineLevel="1">
      <c r="B17" s="487">
        <v>394.0</v>
      </c>
      <c r="C17" s="489" t="s">
        <v>9990</v>
      </c>
      <c r="D17" s="1" t="s">
        <v>9979</v>
      </c>
      <c r="E17" s="1" t="s">
        <v>9980</v>
      </c>
      <c r="F17" s="198">
        <v>4.23</v>
      </c>
    </row>
    <row r="18" outlineLevel="1">
      <c r="B18" s="487">
        <v>39130.0</v>
      </c>
      <c r="C18" s="489" t="s">
        <v>9991</v>
      </c>
      <c r="D18" s="1" t="s">
        <v>9979</v>
      </c>
      <c r="E18" s="1" t="s">
        <v>9980</v>
      </c>
      <c r="F18" s="198">
        <v>3.82</v>
      </c>
    </row>
    <row r="19" outlineLevel="1">
      <c r="B19" s="487">
        <v>395.0</v>
      </c>
      <c r="C19" s="489" t="s">
        <v>9992</v>
      </c>
      <c r="D19" s="1" t="s">
        <v>9979</v>
      </c>
      <c r="E19" s="1" t="s">
        <v>9980</v>
      </c>
      <c r="F19" s="198">
        <v>4.08</v>
      </c>
    </row>
    <row r="20" outlineLevel="1">
      <c r="B20" s="487">
        <v>39127.0</v>
      </c>
      <c r="C20" s="489" t="s">
        <v>9993</v>
      </c>
      <c r="D20" s="1" t="s">
        <v>9979</v>
      </c>
      <c r="E20" s="1" t="s">
        <v>9980</v>
      </c>
      <c r="F20" s="198">
        <v>2.01</v>
      </c>
    </row>
    <row r="21" ht="15.75" customHeight="1" outlineLevel="1">
      <c r="B21" s="487">
        <v>392.0</v>
      </c>
      <c r="C21" s="489" t="s">
        <v>9994</v>
      </c>
      <c r="D21" s="1" t="s">
        <v>9979</v>
      </c>
      <c r="E21" s="1" t="s">
        <v>9980</v>
      </c>
      <c r="F21" s="198">
        <v>2.06</v>
      </c>
    </row>
    <row r="22" ht="15.75" customHeight="1" outlineLevel="1">
      <c r="B22" s="487">
        <v>39129.0</v>
      </c>
      <c r="C22" s="489" t="s">
        <v>9995</v>
      </c>
      <c r="D22" s="1" t="s">
        <v>9979</v>
      </c>
      <c r="E22" s="1" t="s">
        <v>9980</v>
      </c>
      <c r="F22" s="198">
        <v>2.35</v>
      </c>
    </row>
    <row r="23" ht="15.75" customHeight="1" outlineLevel="1">
      <c r="B23" s="487">
        <v>393.0</v>
      </c>
      <c r="C23" s="489" t="s">
        <v>9996</v>
      </c>
      <c r="D23" s="1" t="s">
        <v>9979</v>
      </c>
      <c r="E23" s="1" t="s">
        <v>9987</v>
      </c>
      <c r="F23" s="198">
        <v>2.46</v>
      </c>
    </row>
    <row r="24" ht="15.75" customHeight="1" outlineLevel="1">
      <c r="B24" s="487">
        <v>39133.0</v>
      </c>
      <c r="C24" s="489" t="s">
        <v>9997</v>
      </c>
      <c r="D24" s="1" t="s">
        <v>9979</v>
      </c>
      <c r="E24" s="1" t="s">
        <v>9980</v>
      </c>
      <c r="F24" s="198">
        <v>5.49</v>
      </c>
    </row>
    <row r="25" ht="15.75" customHeight="1" outlineLevel="1">
      <c r="B25" s="487">
        <v>397.0</v>
      </c>
      <c r="C25" s="489" t="s">
        <v>9998</v>
      </c>
      <c r="D25" s="1" t="s">
        <v>9979</v>
      </c>
      <c r="E25" s="1" t="s">
        <v>9980</v>
      </c>
      <c r="F25" s="198">
        <v>6.07</v>
      </c>
    </row>
    <row r="26" ht="15.75" customHeight="1" outlineLevel="1">
      <c r="B26" s="487">
        <v>39132.0</v>
      </c>
      <c r="C26" s="489" t="s">
        <v>9999</v>
      </c>
      <c r="D26" s="1" t="s">
        <v>9979</v>
      </c>
      <c r="E26" s="1" t="s">
        <v>9980</v>
      </c>
      <c r="F26" s="198">
        <v>4.39</v>
      </c>
    </row>
    <row r="27" ht="15.75" customHeight="1" outlineLevel="1">
      <c r="B27" s="487">
        <v>396.0</v>
      </c>
      <c r="C27" s="489" t="s">
        <v>10000</v>
      </c>
      <c r="D27" s="1" t="s">
        <v>9979</v>
      </c>
      <c r="E27" s="1" t="s">
        <v>9980</v>
      </c>
      <c r="F27" s="198">
        <v>4.71</v>
      </c>
    </row>
    <row r="28" ht="15.75" customHeight="1" outlineLevel="1">
      <c r="B28" s="487">
        <v>39135.0</v>
      </c>
      <c r="C28" s="489" t="s">
        <v>10001</v>
      </c>
      <c r="D28" s="1" t="s">
        <v>9979</v>
      </c>
      <c r="E28" s="1" t="s">
        <v>9980</v>
      </c>
      <c r="F28" s="198">
        <v>8.79</v>
      </c>
    </row>
    <row r="29" ht="15.75" customHeight="1" outlineLevel="1">
      <c r="B29" s="487">
        <v>39128.0</v>
      </c>
      <c r="C29" s="489" t="s">
        <v>10002</v>
      </c>
      <c r="D29" s="1" t="s">
        <v>9979</v>
      </c>
      <c r="E29" s="1" t="s">
        <v>9980</v>
      </c>
      <c r="F29" s="198">
        <v>2.19</v>
      </c>
    </row>
    <row r="30" ht="15.75" customHeight="1" outlineLevel="1">
      <c r="B30" s="487">
        <v>400.0</v>
      </c>
      <c r="C30" s="489" t="s">
        <v>10003</v>
      </c>
      <c r="D30" s="1" t="s">
        <v>9979</v>
      </c>
      <c r="E30" s="1" t="s">
        <v>9980</v>
      </c>
      <c r="F30" s="198">
        <v>2.14</v>
      </c>
    </row>
    <row r="31" ht="15.75" customHeight="1" outlineLevel="1">
      <c r="B31" s="487">
        <v>39125.0</v>
      </c>
      <c r="C31" s="489" t="s">
        <v>10004</v>
      </c>
      <c r="D31" s="1" t="s">
        <v>9979</v>
      </c>
      <c r="E31" s="1" t="s">
        <v>9980</v>
      </c>
      <c r="F31" s="198">
        <v>2.19</v>
      </c>
    </row>
    <row r="32" ht="15.75" customHeight="1" outlineLevel="1">
      <c r="B32" s="487">
        <v>39134.0</v>
      </c>
      <c r="C32" s="489" t="s">
        <v>10005</v>
      </c>
      <c r="D32" s="1" t="s">
        <v>9979</v>
      </c>
      <c r="E32" s="1" t="s">
        <v>9980</v>
      </c>
      <c r="F32" s="198">
        <v>7.32</v>
      </c>
    </row>
    <row r="33" ht="15.75" customHeight="1" outlineLevel="1">
      <c r="B33" s="487">
        <v>398.0</v>
      </c>
      <c r="C33" s="489" t="s">
        <v>10006</v>
      </c>
      <c r="D33" s="1" t="s">
        <v>9979</v>
      </c>
      <c r="E33" s="1" t="s">
        <v>9980</v>
      </c>
      <c r="F33" s="198">
        <v>6.75</v>
      </c>
    </row>
    <row r="34" ht="15.75" customHeight="1" outlineLevel="1">
      <c r="B34" s="487">
        <v>39126.0</v>
      </c>
      <c r="C34" s="489" t="s">
        <v>10007</v>
      </c>
      <c r="D34" s="1" t="s">
        <v>9979</v>
      </c>
      <c r="E34" s="1" t="s">
        <v>9980</v>
      </c>
      <c r="F34" s="198">
        <v>9.89</v>
      </c>
    </row>
    <row r="35" ht="15.75" customHeight="1" outlineLevel="1">
      <c r="B35" s="487">
        <v>399.0</v>
      </c>
      <c r="C35" s="489" t="s">
        <v>10008</v>
      </c>
      <c r="D35" s="1" t="s">
        <v>9979</v>
      </c>
      <c r="E35" s="1" t="s">
        <v>9980</v>
      </c>
      <c r="F35" s="198">
        <v>8.71</v>
      </c>
    </row>
    <row r="36" ht="15.75" customHeight="1" outlineLevel="1">
      <c r="B36" s="487">
        <v>39158.0</v>
      </c>
      <c r="C36" s="489" t="s">
        <v>10009</v>
      </c>
      <c r="D36" s="1" t="s">
        <v>9979</v>
      </c>
      <c r="E36" s="1" t="s">
        <v>9980</v>
      </c>
      <c r="F36" s="198">
        <v>23.39</v>
      </c>
    </row>
    <row r="37" ht="15.75" customHeight="1" outlineLevel="1">
      <c r="B37" s="487">
        <v>39141.0</v>
      </c>
      <c r="C37" s="489" t="s">
        <v>10010</v>
      </c>
      <c r="D37" s="1" t="s">
        <v>9979</v>
      </c>
      <c r="E37" s="1" t="s">
        <v>9980</v>
      </c>
      <c r="F37" s="198">
        <v>1.7</v>
      </c>
    </row>
    <row r="38" ht="15.75" customHeight="1" outlineLevel="1">
      <c r="B38" s="487">
        <v>39140.0</v>
      </c>
      <c r="C38" s="489" t="s">
        <v>10011</v>
      </c>
      <c r="D38" s="1" t="s">
        <v>9979</v>
      </c>
      <c r="E38" s="1" t="s">
        <v>9980</v>
      </c>
      <c r="F38" s="198">
        <v>1.54</v>
      </c>
    </row>
    <row r="39" ht="15.75" customHeight="1" outlineLevel="1">
      <c r="B39" s="487">
        <v>39137.0</v>
      </c>
      <c r="C39" s="489" t="s">
        <v>10012</v>
      </c>
      <c r="D39" s="1" t="s">
        <v>9979</v>
      </c>
      <c r="E39" s="1" t="s">
        <v>9980</v>
      </c>
      <c r="F39" s="198">
        <v>0.88</v>
      </c>
    </row>
    <row r="40" ht="15.75" customHeight="1" outlineLevel="1">
      <c r="B40" s="487">
        <v>39139.0</v>
      </c>
      <c r="C40" s="489" t="s">
        <v>10013</v>
      </c>
      <c r="D40" s="1" t="s">
        <v>9979</v>
      </c>
      <c r="E40" s="1" t="s">
        <v>9980</v>
      </c>
      <c r="F40" s="198">
        <v>1.28</v>
      </c>
    </row>
    <row r="41" ht="15.75" customHeight="1" outlineLevel="1">
      <c r="B41" s="487">
        <v>39143.0</v>
      </c>
      <c r="C41" s="489" t="s">
        <v>10014</v>
      </c>
      <c r="D41" s="1" t="s">
        <v>9979</v>
      </c>
      <c r="E41" s="1" t="s">
        <v>9980</v>
      </c>
      <c r="F41" s="198">
        <v>3.5</v>
      </c>
    </row>
    <row r="42" ht="15.75" customHeight="1" outlineLevel="1">
      <c r="B42" s="487">
        <v>39142.0</v>
      </c>
      <c r="C42" s="489" t="s">
        <v>10015</v>
      </c>
      <c r="D42" s="1" t="s">
        <v>9979</v>
      </c>
      <c r="E42" s="1" t="s">
        <v>9980</v>
      </c>
      <c r="F42" s="198">
        <v>2.51</v>
      </c>
    </row>
    <row r="43" ht="15.75" customHeight="1" outlineLevel="1">
      <c r="B43" s="487">
        <v>39138.0</v>
      </c>
      <c r="C43" s="489" t="s">
        <v>10016</v>
      </c>
      <c r="D43" s="1" t="s">
        <v>9979</v>
      </c>
      <c r="E43" s="1" t="s">
        <v>9980</v>
      </c>
      <c r="F43" s="198">
        <v>0.94</v>
      </c>
    </row>
    <row r="44" ht="15.75" customHeight="1" outlineLevel="1">
      <c r="B44" s="487">
        <v>39136.0</v>
      </c>
      <c r="C44" s="489" t="s">
        <v>10017</v>
      </c>
      <c r="D44" s="1" t="s">
        <v>9979</v>
      </c>
      <c r="E44" s="1" t="s">
        <v>9980</v>
      </c>
      <c r="F44" s="198">
        <v>0.62</v>
      </c>
    </row>
    <row r="45" ht="15.75" customHeight="1" outlineLevel="1">
      <c r="B45" s="487">
        <v>39144.0</v>
      </c>
      <c r="C45" s="489" t="s">
        <v>10018</v>
      </c>
      <c r="D45" s="1" t="s">
        <v>9979</v>
      </c>
      <c r="E45" s="1" t="s">
        <v>9980</v>
      </c>
      <c r="F45" s="198">
        <v>4.08</v>
      </c>
    </row>
    <row r="46" ht="15.75" customHeight="1" outlineLevel="1">
      <c r="B46" s="487">
        <v>39145.0</v>
      </c>
      <c r="C46" s="489" t="s">
        <v>10019</v>
      </c>
      <c r="D46" s="1" t="s">
        <v>9979</v>
      </c>
      <c r="E46" s="1" t="s">
        <v>9980</v>
      </c>
      <c r="F46" s="198">
        <v>6.72</v>
      </c>
    </row>
    <row r="47" ht="15.75" customHeight="1" outlineLevel="1">
      <c r="B47" s="487">
        <v>12615.0</v>
      </c>
      <c r="C47" s="489" t="s">
        <v>10020</v>
      </c>
      <c r="D47" s="1" t="s">
        <v>9979</v>
      </c>
      <c r="E47" s="1" t="s">
        <v>9980</v>
      </c>
      <c r="F47" s="198">
        <v>11.54</v>
      </c>
    </row>
    <row r="48" ht="15.75" customHeight="1" outlineLevel="1">
      <c r="B48" s="487">
        <v>11927.0</v>
      </c>
      <c r="C48" s="489" t="s">
        <v>10021</v>
      </c>
      <c r="D48" s="1" t="s">
        <v>9979</v>
      </c>
      <c r="E48" s="1" t="s">
        <v>9982</v>
      </c>
      <c r="F48" s="198">
        <v>8.56</v>
      </c>
    </row>
    <row r="49" ht="15.75" customHeight="1" outlineLevel="1">
      <c r="B49" s="487">
        <v>11928.0</v>
      </c>
      <c r="C49" s="489" t="s">
        <v>10022</v>
      </c>
      <c r="D49" s="1" t="s">
        <v>9979</v>
      </c>
      <c r="E49" s="1" t="s">
        <v>9982</v>
      </c>
      <c r="F49" s="198">
        <v>9.8</v>
      </c>
    </row>
    <row r="50" ht="15.75" customHeight="1" outlineLevel="1">
      <c r="B50" s="487">
        <v>11929.0</v>
      </c>
      <c r="C50" s="489" t="s">
        <v>10023</v>
      </c>
      <c r="D50" s="1" t="s">
        <v>9979</v>
      </c>
      <c r="E50" s="1" t="s">
        <v>9982</v>
      </c>
      <c r="F50" s="198">
        <v>15.17</v>
      </c>
    </row>
    <row r="51" ht="15.75" customHeight="1" outlineLevel="1">
      <c r="B51" s="487">
        <v>36801.0</v>
      </c>
      <c r="C51" s="489" t="s">
        <v>10024</v>
      </c>
      <c r="D51" s="1" t="s">
        <v>9979</v>
      </c>
      <c r="E51" s="1" t="s">
        <v>9980</v>
      </c>
      <c r="F51" s="198">
        <v>37.92</v>
      </c>
    </row>
    <row r="52" ht="15.75" customHeight="1" outlineLevel="1">
      <c r="B52" s="487">
        <v>36246.0</v>
      </c>
      <c r="C52" s="489" t="s">
        <v>10025</v>
      </c>
      <c r="D52" s="1" t="s">
        <v>10026</v>
      </c>
      <c r="E52" s="1" t="s">
        <v>9980</v>
      </c>
      <c r="F52" s="198">
        <v>4.01</v>
      </c>
    </row>
    <row r="53" ht="15.75" customHeight="1" outlineLevel="1">
      <c r="B53" s="487">
        <v>37600.0</v>
      </c>
      <c r="C53" s="489" t="s">
        <v>10027</v>
      </c>
      <c r="D53" s="1" t="s">
        <v>9979</v>
      </c>
      <c r="E53" s="1" t="s">
        <v>9982</v>
      </c>
      <c r="F53" s="198">
        <v>115.69</v>
      </c>
    </row>
    <row r="54" ht="15.75" customHeight="1" outlineLevel="1">
      <c r="B54" s="487">
        <v>37599.0</v>
      </c>
      <c r="C54" s="489" t="s">
        <v>10028</v>
      </c>
      <c r="D54" s="1" t="s">
        <v>9979</v>
      </c>
      <c r="E54" s="1" t="s">
        <v>9982</v>
      </c>
      <c r="F54" s="198">
        <v>107.68</v>
      </c>
    </row>
    <row r="55" ht="15.75" customHeight="1" outlineLevel="1">
      <c r="B55" s="487">
        <v>1.0</v>
      </c>
      <c r="C55" s="489" t="s">
        <v>10029</v>
      </c>
      <c r="D55" s="1" t="s">
        <v>10030</v>
      </c>
      <c r="E55" s="1" t="s">
        <v>9987</v>
      </c>
      <c r="F55" s="198">
        <v>130.0</v>
      </c>
    </row>
    <row r="56" ht="15.75" customHeight="1" outlineLevel="1">
      <c r="B56" s="487">
        <v>3.0</v>
      </c>
      <c r="C56" s="489" t="s">
        <v>10031</v>
      </c>
      <c r="D56" s="1" t="s">
        <v>10032</v>
      </c>
      <c r="E56" s="1" t="s">
        <v>9980</v>
      </c>
      <c r="F56" s="198">
        <v>15.38</v>
      </c>
    </row>
    <row r="57" ht="15.75" customHeight="1" outlineLevel="1">
      <c r="B57" s="487">
        <v>43054.0</v>
      </c>
      <c r="C57" s="489" t="s">
        <v>10033</v>
      </c>
      <c r="D57" s="1" t="s">
        <v>10030</v>
      </c>
      <c r="E57" s="1" t="s">
        <v>9980</v>
      </c>
      <c r="F57" s="198">
        <v>10.48</v>
      </c>
    </row>
    <row r="58" ht="15.75" customHeight="1" outlineLevel="1">
      <c r="B58" s="487">
        <v>42402.0</v>
      </c>
      <c r="C58" s="489" t="s">
        <v>10034</v>
      </c>
      <c r="D58" s="1" t="s">
        <v>10030</v>
      </c>
      <c r="E58" s="1" t="s">
        <v>9980</v>
      </c>
      <c r="F58" s="198">
        <v>10.02</v>
      </c>
    </row>
    <row r="59" ht="15.75" customHeight="1" outlineLevel="1">
      <c r="B59" s="487">
        <v>42403.0</v>
      </c>
      <c r="C59" s="489" t="s">
        <v>10035</v>
      </c>
      <c r="D59" s="1" t="s">
        <v>10030</v>
      </c>
      <c r="E59" s="1" t="s">
        <v>9980</v>
      </c>
      <c r="F59" s="198">
        <v>12.85</v>
      </c>
    </row>
    <row r="60" ht="15.75" customHeight="1" outlineLevel="1">
      <c r="B60" s="487">
        <v>42404.0</v>
      </c>
      <c r="C60" s="489" t="s">
        <v>10036</v>
      </c>
      <c r="D60" s="1" t="s">
        <v>10030</v>
      </c>
      <c r="E60" s="1" t="s">
        <v>9980</v>
      </c>
      <c r="F60" s="198">
        <v>12.78</v>
      </c>
    </row>
    <row r="61" ht="15.75" customHeight="1" outlineLevel="1">
      <c r="B61" s="487">
        <v>42405.0</v>
      </c>
      <c r="C61" s="489" t="s">
        <v>10037</v>
      </c>
      <c r="D61" s="1" t="s">
        <v>10030</v>
      </c>
      <c r="E61" s="1" t="s">
        <v>9980</v>
      </c>
      <c r="F61" s="198">
        <v>13.61</v>
      </c>
    </row>
    <row r="62" ht="15.75" customHeight="1" outlineLevel="1">
      <c r="B62" s="487">
        <v>34341.0</v>
      </c>
      <c r="C62" s="489" t="s">
        <v>10038</v>
      </c>
      <c r="D62" s="1" t="s">
        <v>10030</v>
      </c>
      <c r="E62" s="1" t="s">
        <v>9980</v>
      </c>
      <c r="F62" s="198">
        <v>11.81</v>
      </c>
    </row>
    <row r="63" ht="15.75" customHeight="1" outlineLevel="1">
      <c r="B63" s="487">
        <v>43053.0</v>
      </c>
      <c r="C63" s="489" t="s">
        <v>10039</v>
      </c>
      <c r="D63" s="1" t="s">
        <v>10030</v>
      </c>
      <c r="E63" s="1" t="s">
        <v>9980</v>
      </c>
      <c r="F63" s="198">
        <v>9.36</v>
      </c>
    </row>
    <row r="64" ht="15.75" customHeight="1" outlineLevel="1">
      <c r="B64" s="487">
        <v>43058.0</v>
      </c>
      <c r="C64" s="489" t="s">
        <v>10040</v>
      </c>
      <c r="D64" s="1" t="s">
        <v>10030</v>
      </c>
      <c r="E64" s="1" t="s">
        <v>9980</v>
      </c>
      <c r="F64" s="198">
        <v>9.71</v>
      </c>
    </row>
    <row r="65" ht="15.75" customHeight="1" outlineLevel="1">
      <c r="B65" s="487">
        <v>34.0</v>
      </c>
      <c r="C65" s="489" t="s">
        <v>10041</v>
      </c>
      <c r="D65" s="1" t="s">
        <v>10030</v>
      </c>
      <c r="E65" s="1" t="s">
        <v>9980</v>
      </c>
      <c r="F65" s="198">
        <v>9.75</v>
      </c>
    </row>
    <row r="66" ht="15.75" customHeight="1" outlineLevel="1">
      <c r="B66" s="487">
        <v>43055.0</v>
      </c>
      <c r="C66" s="489" t="s">
        <v>10042</v>
      </c>
      <c r="D66" s="1" t="s">
        <v>10030</v>
      </c>
      <c r="E66" s="1" t="s">
        <v>9987</v>
      </c>
      <c r="F66" s="198">
        <v>8.45</v>
      </c>
    </row>
    <row r="67" ht="15.75" customHeight="1" outlineLevel="1">
      <c r="B67" s="487">
        <v>43056.0</v>
      </c>
      <c r="C67" s="489" t="s">
        <v>10043</v>
      </c>
      <c r="D67" s="1" t="s">
        <v>10030</v>
      </c>
      <c r="E67" s="1" t="s">
        <v>9980</v>
      </c>
      <c r="F67" s="198">
        <v>9.74</v>
      </c>
    </row>
    <row r="68" ht="15.75" customHeight="1" outlineLevel="1">
      <c r="B68" s="487">
        <v>43057.0</v>
      </c>
      <c r="C68" s="489" t="s">
        <v>10044</v>
      </c>
      <c r="D68" s="1" t="s">
        <v>10030</v>
      </c>
      <c r="E68" s="1" t="s">
        <v>9980</v>
      </c>
      <c r="F68" s="198">
        <v>10.71</v>
      </c>
    </row>
    <row r="69" ht="15.75" customHeight="1" outlineLevel="1">
      <c r="B69" s="487">
        <v>34449.0</v>
      </c>
      <c r="C69" s="489" t="s">
        <v>10045</v>
      </c>
      <c r="D69" s="1" t="s">
        <v>10030</v>
      </c>
      <c r="E69" s="1" t="s">
        <v>9980</v>
      </c>
      <c r="F69" s="198">
        <v>11.44</v>
      </c>
    </row>
    <row r="70" ht="15.75" customHeight="1" outlineLevel="1">
      <c r="B70" s="487">
        <v>32.0</v>
      </c>
      <c r="C70" s="489" t="s">
        <v>10046</v>
      </c>
      <c r="D70" s="1" t="s">
        <v>10030</v>
      </c>
      <c r="E70" s="1" t="s">
        <v>9980</v>
      </c>
      <c r="F70" s="198">
        <v>10.29</v>
      </c>
    </row>
    <row r="71" ht="15.75" customHeight="1" outlineLevel="1">
      <c r="B71" s="487">
        <v>33.0</v>
      </c>
      <c r="C71" s="489" t="s">
        <v>10047</v>
      </c>
      <c r="D71" s="1" t="s">
        <v>10030</v>
      </c>
      <c r="E71" s="1" t="s">
        <v>9980</v>
      </c>
      <c r="F71" s="198">
        <v>10.35</v>
      </c>
    </row>
    <row r="72" ht="15.75" customHeight="1" outlineLevel="1">
      <c r="B72" s="487">
        <v>43061.0</v>
      </c>
      <c r="C72" s="489" t="s">
        <v>10048</v>
      </c>
      <c r="D72" s="1" t="s">
        <v>10030</v>
      </c>
      <c r="E72" s="1" t="s">
        <v>9980</v>
      </c>
      <c r="F72" s="198">
        <v>9.67</v>
      </c>
    </row>
    <row r="73" ht="15.75" customHeight="1" outlineLevel="1">
      <c r="B73" s="487">
        <v>43059.0</v>
      </c>
      <c r="C73" s="489" t="s">
        <v>10049</v>
      </c>
      <c r="D73" s="1" t="s">
        <v>10030</v>
      </c>
      <c r="E73" s="1" t="s">
        <v>9980</v>
      </c>
      <c r="F73" s="198">
        <v>9.23</v>
      </c>
    </row>
    <row r="74" ht="15.75" customHeight="1" outlineLevel="1">
      <c r="B74" s="487">
        <v>43062.0</v>
      </c>
      <c r="C74" s="489" t="s">
        <v>10050</v>
      </c>
      <c r="D74" s="1" t="s">
        <v>10030</v>
      </c>
      <c r="E74" s="1" t="s">
        <v>9980</v>
      </c>
      <c r="F74" s="198">
        <v>10.23</v>
      </c>
    </row>
    <row r="75" ht="15.75" customHeight="1" outlineLevel="1">
      <c r="B75" s="487">
        <v>43060.0</v>
      </c>
      <c r="C75" s="489" t="s">
        <v>10051</v>
      </c>
      <c r="D75" s="1" t="s">
        <v>10030</v>
      </c>
      <c r="E75" s="1" t="s">
        <v>9980</v>
      </c>
      <c r="F75" s="198">
        <v>8.04</v>
      </c>
    </row>
    <row r="76" ht="15.75" customHeight="1" outlineLevel="1">
      <c r="B76" s="487">
        <v>40410.0</v>
      </c>
      <c r="C76" s="489" t="s">
        <v>10052</v>
      </c>
      <c r="D76" s="1" t="s">
        <v>9979</v>
      </c>
      <c r="E76" s="1" t="s">
        <v>9982</v>
      </c>
      <c r="F76" s="198">
        <v>20.0</v>
      </c>
    </row>
    <row r="77" ht="15.75" customHeight="1" outlineLevel="1">
      <c r="B77" s="487">
        <v>40411.0</v>
      </c>
      <c r="C77" s="489" t="s">
        <v>10053</v>
      </c>
      <c r="D77" s="1" t="s">
        <v>9979</v>
      </c>
      <c r="E77" s="1" t="s">
        <v>9982</v>
      </c>
      <c r="F77" s="198">
        <v>21.7</v>
      </c>
    </row>
    <row r="78" ht="15.75" customHeight="1" outlineLevel="1">
      <c r="B78" s="487">
        <v>40412.0</v>
      </c>
      <c r="C78" s="489" t="s">
        <v>10054</v>
      </c>
      <c r="D78" s="1" t="s">
        <v>9979</v>
      </c>
      <c r="E78" s="1" t="s">
        <v>9982</v>
      </c>
      <c r="F78" s="198">
        <v>24.36</v>
      </c>
    </row>
    <row r="79" ht="15.75" customHeight="1" outlineLevel="1">
      <c r="B79" s="487">
        <v>44254.0</v>
      </c>
      <c r="C79" s="489" t="s">
        <v>10055</v>
      </c>
      <c r="D79" s="1" t="s">
        <v>9979</v>
      </c>
      <c r="E79" s="1" t="s">
        <v>9982</v>
      </c>
      <c r="F79" s="198">
        <v>23.27</v>
      </c>
    </row>
    <row r="80" ht="15.75" customHeight="1" outlineLevel="1">
      <c r="B80" s="487">
        <v>44255.0</v>
      </c>
      <c r="C80" s="489" t="s">
        <v>10056</v>
      </c>
      <c r="D80" s="1" t="s">
        <v>9979</v>
      </c>
      <c r="E80" s="1" t="s">
        <v>9982</v>
      </c>
      <c r="F80" s="198">
        <v>25.79</v>
      </c>
    </row>
    <row r="81" ht="15.75" customHeight="1" outlineLevel="1">
      <c r="B81" s="487">
        <v>44256.0</v>
      </c>
      <c r="C81" s="489" t="s">
        <v>10057</v>
      </c>
      <c r="D81" s="1" t="s">
        <v>9979</v>
      </c>
      <c r="E81" s="1" t="s">
        <v>9982</v>
      </c>
      <c r="F81" s="198">
        <v>29.13</v>
      </c>
    </row>
    <row r="82" ht="15.75" customHeight="1" outlineLevel="1">
      <c r="B82" s="487">
        <v>44257.0</v>
      </c>
      <c r="C82" s="489" t="s">
        <v>10058</v>
      </c>
      <c r="D82" s="1" t="s">
        <v>9979</v>
      </c>
      <c r="E82" s="1" t="s">
        <v>9982</v>
      </c>
      <c r="F82" s="198">
        <v>46.09</v>
      </c>
    </row>
    <row r="83" ht="15.75" customHeight="1" outlineLevel="1">
      <c r="B83" s="487">
        <v>44258.0</v>
      </c>
      <c r="C83" s="489" t="s">
        <v>10059</v>
      </c>
      <c r="D83" s="1" t="s">
        <v>9979</v>
      </c>
      <c r="E83" s="1" t="s">
        <v>9982</v>
      </c>
      <c r="F83" s="198">
        <v>52.67</v>
      </c>
    </row>
    <row r="84" ht="15.75" customHeight="1" outlineLevel="1">
      <c r="B84" s="487">
        <v>44259.0</v>
      </c>
      <c r="C84" s="489" t="s">
        <v>10060</v>
      </c>
      <c r="D84" s="1" t="s">
        <v>9979</v>
      </c>
      <c r="E84" s="1" t="s">
        <v>9982</v>
      </c>
      <c r="F84" s="198">
        <v>72.3</v>
      </c>
    </row>
    <row r="85" ht="15.75" customHeight="1" outlineLevel="1">
      <c r="B85" s="487">
        <v>37997.0</v>
      </c>
      <c r="C85" s="489" t="s">
        <v>10061</v>
      </c>
      <c r="D85" s="1" t="s">
        <v>9979</v>
      </c>
      <c r="E85" s="1" t="s">
        <v>9982</v>
      </c>
      <c r="F85" s="198">
        <v>13.87</v>
      </c>
    </row>
    <row r="86" ht="15.75" customHeight="1" outlineLevel="1">
      <c r="B86" s="487">
        <v>37998.0</v>
      </c>
      <c r="C86" s="489" t="s">
        <v>10062</v>
      </c>
      <c r="D86" s="1" t="s">
        <v>9979</v>
      </c>
      <c r="E86" s="1" t="s">
        <v>9982</v>
      </c>
      <c r="F86" s="198">
        <v>18.56</v>
      </c>
    </row>
    <row r="87" ht="15.75" customHeight="1" outlineLevel="1">
      <c r="B87" s="487">
        <v>55.0</v>
      </c>
      <c r="C87" s="489" t="s">
        <v>10063</v>
      </c>
      <c r="D87" s="1" t="s">
        <v>9979</v>
      </c>
      <c r="E87" s="1" t="s">
        <v>9982</v>
      </c>
      <c r="F87" s="198">
        <v>4.17</v>
      </c>
    </row>
    <row r="88" ht="15.75" customHeight="1" outlineLevel="1">
      <c r="B88" s="487">
        <v>61.0</v>
      </c>
      <c r="C88" s="489" t="s">
        <v>10064</v>
      </c>
      <c r="D88" s="1" t="s">
        <v>9979</v>
      </c>
      <c r="E88" s="1" t="s">
        <v>9982</v>
      </c>
      <c r="F88" s="198">
        <v>3.94</v>
      </c>
    </row>
    <row r="89" ht="15.75" customHeight="1" outlineLevel="1">
      <c r="B89" s="487">
        <v>62.0</v>
      </c>
      <c r="C89" s="489" t="s">
        <v>10065</v>
      </c>
      <c r="D89" s="1" t="s">
        <v>9979</v>
      </c>
      <c r="E89" s="1" t="s">
        <v>9982</v>
      </c>
      <c r="F89" s="198">
        <v>8.17</v>
      </c>
    </row>
    <row r="90" ht="15.75" customHeight="1" outlineLevel="1">
      <c r="B90" s="487">
        <v>10899.0</v>
      </c>
      <c r="C90" s="489" t="s">
        <v>10066</v>
      </c>
      <c r="D90" s="1" t="s">
        <v>9979</v>
      </c>
      <c r="E90" s="1" t="s">
        <v>9980</v>
      </c>
      <c r="F90" s="198">
        <v>78.85</v>
      </c>
    </row>
    <row r="91" ht="15.75" customHeight="1" outlineLevel="1">
      <c r="B91" s="487">
        <v>10900.0</v>
      </c>
      <c r="C91" s="489" t="s">
        <v>10067</v>
      </c>
      <c r="D91" s="1" t="s">
        <v>9979</v>
      </c>
      <c r="E91" s="1" t="s">
        <v>9980</v>
      </c>
      <c r="F91" s="198">
        <v>61.71</v>
      </c>
    </row>
    <row r="92" ht="15.75" customHeight="1" outlineLevel="1">
      <c r="B92" s="487">
        <v>47.0</v>
      </c>
      <c r="C92" s="489" t="s">
        <v>10068</v>
      </c>
      <c r="D92" s="1" t="s">
        <v>9979</v>
      </c>
      <c r="E92" s="1" t="s">
        <v>9982</v>
      </c>
      <c r="F92" s="198">
        <v>64.36</v>
      </c>
    </row>
    <row r="93" ht="15.75" customHeight="1" outlineLevel="1">
      <c r="B93" s="487">
        <v>48.0</v>
      </c>
      <c r="C93" s="489" t="s">
        <v>10069</v>
      </c>
      <c r="D93" s="1" t="s">
        <v>9979</v>
      </c>
      <c r="E93" s="1" t="s">
        <v>9982</v>
      </c>
      <c r="F93" s="198">
        <v>16.79</v>
      </c>
    </row>
    <row r="94" ht="15.75" customHeight="1" outlineLevel="1">
      <c r="B94" s="487">
        <v>46.0</v>
      </c>
      <c r="C94" s="489" t="s">
        <v>10070</v>
      </c>
      <c r="D94" s="1" t="s">
        <v>9979</v>
      </c>
      <c r="E94" s="1" t="s">
        <v>9982</v>
      </c>
      <c r="F94" s="198">
        <v>37.64</v>
      </c>
    </row>
    <row r="95" ht="15.75" customHeight="1" outlineLevel="1">
      <c r="B95" s="487">
        <v>52.0</v>
      </c>
      <c r="C95" s="489" t="s">
        <v>10071</v>
      </c>
      <c r="D95" s="1" t="s">
        <v>9979</v>
      </c>
      <c r="E95" s="1" t="s">
        <v>9982</v>
      </c>
      <c r="F95" s="198">
        <v>12.75</v>
      </c>
    </row>
    <row r="96" ht="15.75" customHeight="1" outlineLevel="1">
      <c r="B96" s="487">
        <v>43.0</v>
      </c>
      <c r="C96" s="489" t="s">
        <v>10072</v>
      </c>
      <c r="D96" s="1" t="s">
        <v>9979</v>
      </c>
      <c r="E96" s="1" t="s">
        <v>9982</v>
      </c>
      <c r="F96" s="198">
        <v>43.04</v>
      </c>
    </row>
    <row r="97" ht="15.75" customHeight="1" outlineLevel="1">
      <c r="B97" s="487">
        <v>103.0</v>
      </c>
      <c r="C97" s="489" t="s">
        <v>10073</v>
      </c>
      <c r="D97" s="1" t="s">
        <v>9979</v>
      </c>
      <c r="E97" s="1" t="s">
        <v>9980</v>
      </c>
      <c r="F97" s="198">
        <v>38.43</v>
      </c>
    </row>
    <row r="98" ht="15.75" customHeight="1" outlineLevel="1">
      <c r="B98" s="487">
        <v>107.0</v>
      </c>
      <c r="C98" s="489" t="s">
        <v>10074</v>
      </c>
      <c r="D98" s="1" t="s">
        <v>9979</v>
      </c>
      <c r="E98" s="1" t="s">
        <v>9980</v>
      </c>
      <c r="F98" s="198">
        <v>0.72</v>
      </c>
    </row>
    <row r="99" ht="15.75" customHeight="1" outlineLevel="1">
      <c r="B99" s="487">
        <v>65.0</v>
      </c>
      <c r="C99" s="489" t="s">
        <v>10075</v>
      </c>
      <c r="D99" s="1" t="s">
        <v>9979</v>
      </c>
      <c r="E99" s="1" t="s">
        <v>9980</v>
      </c>
      <c r="F99" s="198">
        <v>0.79</v>
      </c>
    </row>
    <row r="100" ht="15.75" customHeight="1" outlineLevel="1">
      <c r="B100" s="487">
        <v>108.0</v>
      </c>
      <c r="C100" s="489" t="s">
        <v>10076</v>
      </c>
      <c r="D100" s="1" t="s">
        <v>9979</v>
      </c>
      <c r="E100" s="1" t="s">
        <v>9980</v>
      </c>
      <c r="F100" s="198">
        <v>1.59</v>
      </c>
    </row>
    <row r="101" ht="15.75" customHeight="1" outlineLevel="1">
      <c r="B101" s="487">
        <v>110.0</v>
      </c>
      <c r="C101" s="489" t="s">
        <v>10077</v>
      </c>
      <c r="D101" s="1" t="s">
        <v>9979</v>
      </c>
      <c r="E101" s="1" t="s">
        <v>9980</v>
      </c>
      <c r="F101" s="198">
        <v>5.53</v>
      </c>
    </row>
    <row r="102" ht="15.75" customHeight="1" outlineLevel="1">
      <c r="B102" s="487">
        <v>109.0</v>
      </c>
      <c r="C102" s="489" t="s">
        <v>10078</v>
      </c>
      <c r="D102" s="1" t="s">
        <v>9979</v>
      </c>
      <c r="E102" s="1" t="s">
        <v>9980</v>
      </c>
      <c r="F102" s="198">
        <v>3.29</v>
      </c>
    </row>
    <row r="103" ht="15.75" customHeight="1" outlineLevel="1">
      <c r="B103" s="487">
        <v>111.0</v>
      </c>
      <c r="C103" s="489" t="s">
        <v>10079</v>
      </c>
      <c r="D103" s="1" t="s">
        <v>9979</v>
      </c>
      <c r="E103" s="1" t="s">
        <v>9980</v>
      </c>
      <c r="F103" s="198">
        <v>7.48</v>
      </c>
    </row>
    <row r="104" ht="15.75" customHeight="1" outlineLevel="1">
      <c r="B104" s="487">
        <v>112.0</v>
      </c>
      <c r="C104" s="489" t="s">
        <v>10080</v>
      </c>
      <c r="D104" s="1" t="s">
        <v>9979</v>
      </c>
      <c r="E104" s="1" t="s">
        <v>9980</v>
      </c>
      <c r="F104" s="198">
        <v>3.96</v>
      </c>
    </row>
    <row r="105" ht="15.75" customHeight="1" outlineLevel="1">
      <c r="B105" s="487">
        <v>113.0</v>
      </c>
      <c r="C105" s="489" t="s">
        <v>10081</v>
      </c>
      <c r="D105" s="1" t="s">
        <v>9979</v>
      </c>
      <c r="E105" s="1" t="s">
        <v>9980</v>
      </c>
      <c r="F105" s="198">
        <v>9.92</v>
      </c>
    </row>
    <row r="106" ht="15.75" customHeight="1" outlineLevel="1">
      <c r="B106" s="487">
        <v>104.0</v>
      </c>
      <c r="C106" s="489" t="s">
        <v>10082</v>
      </c>
      <c r="D106" s="1" t="s">
        <v>9979</v>
      </c>
      <c r="E106" s="1" t="s">
        <v>9980</v>
      </c>
      <c r="F106" s="198">
        <v>17.27</v>
      </c>
    </row>
    <row r="107" ht="15.75" customHeight="1" outlineLevel="1">
      <c r="B107" s="487">
        <v>102.0</v>
      </c>
      <c r="C107" s="489" t="s">
        <v>10083</v>
      </c>
      <c r="D107" s="1" t="s">
        <v>9979</v>
      </c>
      <c r="E107" s="1" t="s">
        <v>9980</v>
      </c>
      <c r="F107" s="198">
        <v>23.81</v>
      </c>
    </row>
    <row r="108" ht="15.75" customHeight="1" outlineLevel="1">
      <c r="B108" s="487">
        <v>95.0</v>
      </c>
      <c r="C108" s="489" t="s">
        <v>10084</v>
      </c>
      <c r="D108" s="1" t="s">
        <v>9979</v>
      </c>
      <c r="E108" s="1" t="s">
        <v>9980</v>
      </c>
      <c r="F108" s="198">
        <v>10.06</v>
      </c>
    </row>
    <row r="109" ht="15.75" customHeight="1" outlineLevel="1">
      <c r="B109" s="487">
        <v>96.0</v>
      </c>
      <c r="C109" s="489" t="s">
        <v>10085</v>
      </c>
      <c r="D109" s="1" t="s">
        <v>9979</v>
      </c>
      <c r="E109" s="1" t="s">
        <v>9980</v>
      </c>
      <c r="F109" s="198">
        <v>10.95</v>
      </c>
    </row>
    <row r="110" ht="15.75" customHeight="1" outlineLevel="1">
      <c r="B110" s="487">
        <v>97.0</v>
      </c>
      <c r="C110" s="489" t="s">
        <v>10086</v>
      </c>
      <c r="D110" s="1" t="s">
        <v>9979</v>
      </c>
      <c r="E110" s="1" t="s">
        <v>9980</v>
      </c>
      <c r="F110" s="198">
        <v>16.47</v>
      </c>
    </row>
    <row r="111" ht="15.75" customHeight="1" outlineLevel="1">
      <c r="B111" s="487">
        <v>98.0</v>
      </c>
      <c r="C111" s="489" t="s">
        <v>10087</v>
      </c>
      <c r="D111" s="1" t="s">
        <v>9979</v>
      </c>
      <c r="E111" s="1" t="s">
        <v>9980</v>
      </c>
      <c r="F111" s="198">
        <v>24.65</v>
      </c>
    </row>
    <row r="112" ht="15.75" customHeight="1" outlineLevel="1">
      <c r="B112" s="487">
        <v>99.0</v>
      </c>
      <c r="C112" s="489" t="s">
        <v>10088</v>
      </c>
      <c r="D112" s="1" t="s">
        <v>9979</v>
      </c>
      <c r="E112" s="1" t="s">
        <v>9980</v>
      </c>
      <c r="F112" s="198">
        <v>23.3</v>
      </c>
    </row>
    <row r="113" ht="15.75" customHeight="1" outlineLevel="1">
      <c r="B113" s="487">
        <v>60.0</v>
      </c>
      <c r="C113" s="489" t="s">
        <v>10089</v>
      </c>
      <c r="D113" s="1" t="s">
        <v>9979</v>
      </c>
      <c r="E113" s="1" t="s">
        <v>9982</v>
      </c>
      <c r="F113" s="198">
        <v>5.41</v>
      </c>
    </row>
    <row r="114" ht="15.75" customHeight="1" outlineLevel="1">
      <c r="B114" s="487">
        <v>72.0</v>
      </c>
      <c r="C114" s="489" t="s">
        <v>10090</v>
      </c>
      <c r="D114" s="1" t="s">
        <v>9979</v>
      </c>
      <c r="E114" s="1" t="s">
        <v>9980</v>
      </c>
      <c r="F114" s="198">
        <v>44.68</v>
      </c>
    </row>
    <row r="115" ht="15.75" customHeight="1" outlineLevel="1">
      <c r="B115" s="487">
        <v>67.0</v>
      </c>
      <c r="C115" s="489" t="s">
        <v>10091</v>
      </c>
      <c r="D115" s="1" t="s">
        <v>9979</v>
      </c>
      <c r="E115" s="1" t="s">
        <v>9980</v>
      </c>
      <c r="F115" s="198">
        <v>14.45</v>
      </c>
    </row>
    <row r="116" ht="15.75" customHeight="1" outlineLevel="1">
      <c r="B116" s="487">
        <v>71.0</v>
      </c>
      <c r="C116" s="489" t="s">
        <v>10092</v>
      </c>
      <c r="D116" s="1" t="s">
        <v>9979</v>
      </c>
      <c r="E116" s="1" t="s">
        <v>9980</v>
      </c>
      <c r="F116" s="198">
        <v>27.6</v>
      </c>
    </row>
    <row r="117" ht="15.75" customHeight="1" outlineLevel="1">
      <c r="B117" s="487">
        <v>73.0</v>
      </c>
      <c r="C117" s="489" t="s">
        <v>10093</v>
      </c>
      <c r="D117" s="1" t="s">
        <v>9979</v>
      </c>
      <c r="E117" s="1" t="s">
        <v>9980</v>
      </c>
      <c r="F117" s="198">
        <v>13.82</v>
      </c>
    </row>
    <row r="118" ht="15.75" customHeight="1" outlineLevel="1">
      <c r="B118" s="487">
        <v>100.0</v>
      </c>
      <c r="C118" s="489" t="s">
        <v>10094</v>
      </c>
      <c r="D118" s="1" t="s">
        <v>9979</v>
      </c>
      <c r="E118" s="1" t="s">
        <v>9980</v>
      </c>
      <c r="F118" s="198">
        <v>40.71</v>
      </c>
    </row>
    <row r="119" ht="15.75" customHeight="1" outlineLevel="1">
      <c r="B119" s="487">
        <v>75.0</v>
      </c>
      <c r="C119" s="489" t="s">
        <v>10095</v>
      </c>
      <c r="D119" s="1" t="s">
        <v>9979</v>
      </c>
      <c r="E119" s="1" t="s">
        <v>9980</v>
      </c>
      <c r="F119" s="198">
        <v>237.34</v>
      </c>
    </row>
    <row r="120" ht="15.75" customHeight="1" outlineLevel="1">
      <c r="B120" s="487">
        <v>83.0</v>
      </c>
      <c r="C120" s="489" t="s">
        <v>10096</v>
      </c>
      <c r="D120" s="1" t="s">
        <v>9979</v>
      </c>
      <c r="E120" s="1" t="s">
        <v>9980</v>
      </c>
      <c r="F120" s="198">
        <v>189.75</v>
      </c>
    </row>
    <row r="121" ht="15.75" customHeight="1" outlineLevel="1">
      <c r="B121" s="487">
        <v>74.0</v>
      </c>
      <c r="C121" s="489" t="s">
        <v>10097</v>
      </c>
      <c r="D121" s="1" t="s">
        <v>9979</v>
      </c>
      <c r="E121" s="1" t="s">
        <v>9980</v>
      </c>
      <c r="F121" s="198">
        <v>271.29</v>
      </c>
    </row>
    <row r="122" ht="15.75" customHeight="1" outlineLevel="1">
      <c r="B122" s="487">
        <v>106.0</v>
      </c>
      <c r="C122" s="489" t="s">
        <v>10098</v>
      </c>
      <c r="D122" s="1" t="s">
        <v>9979</v>
      </c>
      <c r="E122" s="1" t="s">
        <v>9980</v>
      </c>
      <c r="F122" s="198">
        <v>343.05</v>
      </c>
    </row>
    <row r="123" ht="15.75" customHeight="1" outlineLevel="1">
      <c r="B123" s="487">
        <v>88.0</v>
      </c>
      <c r="C123" s="489" t="s">
        <v>10099</v>
      </c>
      <c r="D123" s="1" t="s">
        <v>9979</v>
      </c>
      <c r="E123" s="1" t="s">
        <v>9980</v>
      </c>
      <c r="F123" s="198">
        <v>9.64</v>
      </c>
    </row>
    <row r="124" ht="15.75" customHeight="1" outlineLevel="1">
      <c r="B124" s="487">
        <v>82.0</v>
      </c>
      <c r="C124" s="489" t="s">
        <v>10100</v>
      </c>
      <c r="D124" s="1" t="s">
        <v>9979</v>
      </c>
      <c r="E124" s="1" t="s">
        <v>9980</v>
      </c>
      <c r="F124" s="198">
        <v>180.53</v>
      </c>
    </row>
    <row r="125" ht="15.75" customHeight="1" outlineLevel="1">
      <c r="B125" s="487">
        <v>105.0</v>
      </c>
      <c r="C125" s="489" t="s">
        <v>10101</v>
      </c>
      <c r="D125" s="1" t="s">
        <v>9979</v>
      </c>
      <c r="E125" s="1" t="s">
        <v>9980</v>
      </c>
      <c r="F125" s="198">
        <v>255.81</v>
      </c>
    </row>
    <row r="126" ht="15.75" customHeight="1" outlineLevel="1">
      <c r="B126" s="487">
        <v>39719.0</v>
      </c>
      <c r="C126" s="489" t="s">
        <v>10102</v>
      </c>
      <c r="D126" s="1" t="s">
        <v>10032</v>
      </c>
      <c r="E126" s="1" t="s">
        <v>9980</v>
      </c>
      <c r="F126" s="198">
        <v>178.14</v>
      </c>
    </row>
    <row r="127" ht="15.75" customHeight="1" outlineLevel="1">
      <c r="B127" s="487">
        <v>3410.0</v>
      </c>
      <c r="C127" s="489" t="s">
        <v>10103</v>
      </c>
      <c r="D127" s="1" t="s">
        <v>10030</v>
      </c>
      <c r="E127" s="1" t="s">
        <v>9980</v>
      </c>
      <c r="F127" s="198">
        <v>40.07</v>
      </c>
    </row>
    <row r="128" ht="15.75" customHeight="1" outlineLevel="1">
      <c r="B128" s="487">
        <v>4791.0</v>
      </c>
      <c r="C128" s="489" t="s">
        <v>10104</v>
      </c>
      <c r="D128" s="1" t="s">
        <v>10030</v>
      </c>
      <c r="E128" s="1" t="s">
        <v>9980</v>
      </c>
      <c r="F128" s="198">
        <v>25.16</v>
      </c>
    </row>
    <row r="129" ht="15.75" customHeight="1" outlineLevel="1">
      <c r="B129" s="487">
        <v>157.0</v>
      </c>
      <c r="C129" s="489" t="s">
        <v>10105</v>
      </c>
      <c r="D129" s="1" t="s">
        <v>10030</v>
      </c>
      <c r="E129" s="1" t="s">
        <v>9980</v>
      </c>
      <c r="F129" s="198">
        <v>151.33</v>
      </c>
    </row>
    <row r="130" ht="15.75" customHeight="1" outlineLevel="1">
      <c r="B130" s="487">
        <v>156.0</v>
      </c>
      <c r="C130" s="489" t="s">
        <v>10106</v>
      </c>
      <c r="D130" s="1" t="s">
        <v>10030</v>
      </c>
      <c r="E130" s="1" t="s">
        <v>9980</v>
      </c>
      <c r="F130" s="198">
        <v>53.88</v>
      </c>
    </row>
    <row r="131" ht="15.75" customHeight="1" outlineLevel="1">
      <c r="B131" s="487">
        <v>131.0</v>
      </c>
      <c r="C131" s="489" t="s">
        <v>10107</v>
      </c>
      <c r="D131" s="1" t="s">
        <v>10030</v>
      </c>
      <c r="E131" s="1" t="s">
        <v>9980</v>
      </c>
      <c r="F131" s="198">
        <v>46.08</v>
      </c>
    </row>
    <row r="132" ht="15.75" customHeight="1" outlineLevel="1">
      <c r="B132" s="487">
        <v>21114.0</v>
      </c>
      <c r="C132" s="489" t="s">
        <v>10108</v>
      </c>
      <c r="D132" s="1" t="s">
        <v>9979</v>
      </c>
      <c r="E132" s="1" t="s">
        <v>9980</v>
      </c>
      <c r="F132" s="198">
        <v>35.11</v>
      </c>
    </row>
    <row r="133" ht="15.75" customHeight="1" outlineLevel="1">
      <c r="B133" s="487">
        <v>119.0</v>
      </c>
      <c r="C133" s="489" t="s">
        <v>10109</v>
      </c>
      <c r="D133" s="1" t="s">
        <v>9979</v>
      </c>
      <c r="E133" s="1" t="s">
        <v>9987</v>
      </c>
      <c r="F133" s="198">
        <v>8.9</v>
      </c>
    </row>
    <row r="134" ht="15.75" customHeight="1" outlineLevel="1">
      <c r="B134" s="487">
        <v>122.0</v>
      </c>
      <c r="C134" s="489" t="s">
        <v>10110</v>
      </c>
      <c r="D134" s="1" t="s">
        <v>9979</v>
      </c>
      <c r="E134" s="1" t="s">
        <v>9980</v>
      </c>
      <c r="F134" s="198">
        <v>68.48</v>
      </c>
    </row>
    <row r="135" ht="15.75" customHeight="1" outlineLevel="1">
      <c r="B135" s="487">
        <v>20080.0</v>
      </c>
      <c r="C135" s="489" t="s">
        <v>10111</v>
      </c>
      <c r="D135" s="1" t="s">
        <v>9979</v>
      </c>
      <c r="E135" s="1" t="s">
        <v>9980</v>
      </c>
      <c r="F135" s="198">
        <v>22.35</v>
      </c>
    </row>
    <row r="136" ht="15.75" customHeight="1" outlineLevel="1">
      <c r="B136" s="487">
        <v>124.0</v>
      </c>
      <c r="C136" s="489" t="s">
        <v>10112</v>
      </c>
      <c r="D136" s="1" t="s">
        <v>10032</v>
      </c>
      <c r="E136" s="1" t="s">
        <v>9980</v>
      </c>
      <c r="F136" s="198">
        <v>17.77</v>
      </c>
    </row>
    <row r="137" ht="15.75" customHeight="1" outlineLevel="1">
      <c r="B137" s="487">
        <v>7334.0</v>
      </c>
      <c r="C137" s="489" t="s">
        <v>10113</v>
      </c>
      <c r="D137" s="1" t="s">
        <v>10032</v>
      </c>
      <c r="E137" s="1" t="s">
        <v>9982</v>
      </c>
      <c r="F137" s="198">
        <v>16.59</v>
      </c>
    </row>
    <row r="138" ht="15.75" customHeight="1" outlineLevel="1">
      <c r="B138" s="487">
        <v>45146.0</v>
      </c>
      <c r="C138" s="489" t="s">
        <v>10114</v>
      </c>
      <c r="D138" s="1" t="s">
        <v>10030</v>
      </c>
      <c r="E138" s="1" t="s">
        <v>9980</v>
      </c>
      <c r="F138" s="198">
        <v>34.07</v>
      </c>
    </row>
    <row r="139" ht="15.75" customHeight="1" outlineLevel="1">
      <c r="B139" s="487">
        <v>123.0</v>
      </c>
      <c r="C139" s="489" t="s">
        <v>10115</v>
      </c>
      <c r="D139" s="1" t="s">
        <v>10032</v>
      </c>
      <c r="E139" s="1" t="s">
        <v>9987</v>
      </c>
      <c r="F139" s="198">
        <v>7.27</v>
      </c>
    </row>
    <row r="140" ht="15.75" customHeight="1" outlineLevel="1">
      <c r="B140" s="487">
        <v>127.0</v>
      </c>
      <c r="C140" s="489" t="s">
        <v>10116</v>
      </c>
      <c r="D140" s="1" t="s">
        <v>10032</v>
      </c>
      <c r="E140" s="1" t="s">
        <v>9980</v>
      </c>
      <c r="F140" s="198">
        <v>17.35</v>
      </c>
    </row>
    <row r="141" ht="15.75" customHeight="1" outlineLevel="1">
      <c r="B141" s="487">
        <v>133.0</v>
      </c>
      <c r="C141" s="489" t="s">
        <v>10117</v>
      </c>
      <c r="D141" s="1" t="s">
        <v>10032</v>
      </c>
      <c r="E141" s="1" t="s">
        <v>9980</v>
      </c>
      <c r="F141" s="198">
        <v>7.21</v>
      </c>
    </row>
    <row r="142" ht="15.75" customHeight="1" outlineLevel="1">
      <c r="B142" s="487">
        <v>43617.0</v>
      </c>
      <c r="C142" s="489" t="s">
        <v>10118</v>
      </c>
      <c r="D142" s="1" t="s">
        <v>10032</v>
      </c>
      <c r="E142" s="1" t="s">
        <v>9980</v>
      </c>
      <c r="F142" s="198">
        <v>8.05</v>
      </c>
    </row>
    <row r="143" ht="15.75" customHeight="1" outlineLevel="1">
      <c r="B143" s="487">
        <v>132.0</v>
      </c>
      <c r="C143" s="489" t="s">
        <v>10119</v>
      </c>
      <c r="D143" s="1" t="s">
        <v>10032</v>
      </c>
      <c r="E143" s="1" t="s">
        <v>9980</v>
      </c>
      <c r="F143" s="198">
        <v>7.47</v>
      </c>
    </row>
    <row r="144" ht="15.75" customHeight="1" outlineLevel="1">
      <c r="B144" s="487">
        <v>43618.0</v>
      </c>
      <c r="C144" s="489" t="s">
        <v>10120</v>
      </c>
      <c r="D144" s="1" t="s">
        <v>10030</v>
      </c>
      <c r="E144" s="1" t="s">
        <v>9980</v>
      </c>
      <c r="F144" s="198">
        <v>18.81</v>
      </c>
    </row>
    <row r="145" ht="15.75" customHeight="1" outlineLevel="1">
      <c r="B145" s="487">
        <v>37476.0</v>
      </c>
      <c r="C145" s="489" t="s">
        <v>10121</v>
      </c>
      <c r="D145" s="1" t="s">
        <v>9979</v>
      </c>
      <c r="E145" s="1" t="s">
        <v>9982</v>
      </c>
      <c r="F145" s="198">
        <v>4070.97</v>
      </c>
    </row>
    <row r="146" ht="15.75" customHeight="1" outlineLevel="1">
      <c r="B146" s="487">
        <v>37478.0</v>
      </c>
      <c r="C146" s="489" t="s">
        <v>10122</v>
      </c>
      <c r="D146" s="1" t="s">
        <v>9979</v>
      </c>
      <c r="E146" s="1" t="s">
        <v>9982</v>
      </c>
      <c r="F146" s="198">
        <v>5099.0</v>
      </c>
    </row>
    <row r="147" ht="15.75" customHeight="1" outlineLevel="1">
      <c r="B147" s="487">
        <v>37477.0</v>
      </c>
      <c r="C147" s="489" t="s">
        <v>10123</v>
      </c>
      <c r="D147" s="1" t="s">
        <v>9979</v>
      </c>
      <c r="E147" s="1" t="s">
        <v>9982</v>
      </c>
      <c r="F147" s="198">
        <v>6908.32</v>
      </c>
    </row>
    <row r="148" ht="15.75" customHeight="1" outlineLevel="1">
      <c r="B148" s="487">
        <v>37479.0</v>
      </c>
      <c r="C148" s="489" t="s">
        <v>10124</v>
      </c>
      <c r="D148" s="1" t="s">
        <v>9979</v>
      </c>
      <c r="E148" s="1" t="s">
        <v>9982</v>
      </c>
      <c r="F148" s="198">
        <v>8193.36</v>
      </c>
    </row>
    <row r="149" ht="15.75" customHeight="1" outlineLevel="1">
      <c r="B149" s="487">
        <v>4319.0</v>
      </c>
      <c r="C149" s="489" t="s">
        <v>10125</v>
      </c>
      <c r="D149" s="1" t="s">
        <v>9979</v>
      </c>
      <c r="E149" s="1" t="s">
        <v>9980</v>
      </c>
      <c r="F149" s="198">
        <v>1.73</v>
      </c>
    </row>
    <row r="150" ht="15.75" customHeight="1" outlineLevel="1">
      <c r="B150" s="487">
        <v>42409.0</v>
      </c>
      <c r="C150" s="489" t="s">
        <v>10126</v>
      </c>
      <c r="D150" s="1" t="s">
        <v>10030</v>
      </c>
      <c r="E150" s="1" t="s">
        <v>9980</v>
      </c>
      <c r="F150" s="198">
        <v>11.84</v>
      </c>
    </row>
    <row r="151" ht="15.75" customHeight="1" outlineLevel="1">
      <c r="B151" s="487">
        <v>40553.0</v>
      </c>
      <c r="C151" s="489" t="s">
        <v>10127</v>
      </c>
      <c r="D151" s="1" t="s">
        <v>10128</v>
      </c>
      <c r="E151" s="1" t="s">
        <v>9982</v>
      </c>
      <c r="F151" s="198">
        <v>54.0</v>
      </c>
    </row>
    <row r="152" ht="15.75" customHeight="1" outlineLevel="1">
      <c r="B152" s="487">
        <v>6114.0</v>
      </c>
      <c r="C152" s="489" t="s">
        <v>10129</v>
      </c>
      <c r="D152" s="1" t="s">
        <v>10130</v>
      </c>
      <c r="E152" s="1" t="s">
        <v>9980</v>
      </c>
      <c r="F152" s="198">
        <v>15.94</v>
      </c>
    </row>
    <row r="153" ht="15.75" customHeight="1" outlineLevel="1">
      <c r="B153" s="487">
        <v>40912.0</v>
      </c>
      <c r="C153" s="489" t="s">
        <v>10131</v>
      </c>
      <c r="D153" s="1" t="s">
        <v>10132</v>
      </c>
      <c r="E153" s="1" t="s">
        <v>9980</v>
      </c>
      <c r="F153" s="198">
        <v>2806.93</v>
      </c>
    </row>
    <row r="154" ht="15.75" customHeight="1" outlineLevel="1">
      <c r="B154" s="487">
        <v>247.0</v>
      </c>
      <c r="C154" s="489" t="s">
        <v>10133</v>
      </c>
      <c r="D154" s="1" t="s">
        <v>10130</v>
      </c>
      <c r="E154" s="1" t="s">
        <v>9980</v>
      </c>
      <c r="F154" s="198">
        <v>15.94</v>
      </c>
    </row>
    <row r="155" ht="15.75" customHeight="1" outlineLevel="1">
      <c r="B155" s="487">
        <v>40919.0</v>
      </c>
      <c r="C155" s="489" t="s">
        <v>10134</v>
      </c>
      <c r="D155" s="1" t="s">
        <v>10132</v>
      </c>
      <c r="E155" s="1" t="s">
        <v>9980</v>
      </c>
      <c r="F155" s="198">
        <v>2806.93</v>
      </c>
    </row>
    <row r="156" ht="15.75" customHeight="1" outlineLevel="1">
      <c r="B156" s="487">
        <v>44499.0</v>
      </c>
      <c r="C156" s="489" t="s">
        <v>10135</v>
      </c>
      <c r="D156" s="1" t="s">
        <v>10130</v>
      </c>
      <c r="E156" s="1" t="s">
        <v>9980</v>
      </c>
      <c r="F156" s="198">
        <v>15.94</v>
      </c>
    </row>
    <row r="157" ht="15.75" customHeight="1" outlineLevel="1">
      <c r="B157" s="487">
        <v>40984.0</v>
      </c>
      <c r="C157" s="489" t="s">
        <v>10136</v>
      </c>
      <c r="D157" s="1" t="s">
        <v>10132</v>
      </c>
      <c r="E157" s="1" t="s">
        <v>9980</v>
      </c>
      <c r="F157" s="198">
        <v>2806.93</v>
      </c>
    </row>
    <row r="158" ht="15.75" customHeight="1" outlineLevel="1">
      <c r="B158" s="487">
        <v>248.0</v>
      </c>
      <c r="C158" s="489" t="s">
        <v>10137</v>
      </c>
      <c r="D158" s="1" t="s">
        <v>10130</v>
      </c>
      <c r="E158" s="1" t="s">
        <v>9980</v>
      </c>
      <c r="F158" s="198">
        <v>15.78</v>
      </c>
    </row>
    <row r="159" ht="15.75" customHeight="1" outlineLevel="1">
      <c r="B159" s="487">
        <v>41086.0</v>
      </c>
      <c r="C159" s="489" t="s">
        <v>10138</v>
      </c>
      <c r="D159" s="1" t="s">
        <v>10132</v>
      </c>
      <c r="E159" s="1" t="s">
        <v>9980</v>
      </c>
      <c r="F159" s="198">
        <v>2777.89</v>
      </c>
    </row>
    <row r="160" ht="15.75" customHeight="1" outlineLevel="1">
      <c r="B160" s="487">
        <v>34466.0</v>
      </c>
      <c r="C160" s="489" t="s">
        <v>10139</v>
      </c>
      <c r="D160" s="1" t="s">
        <v>10130</v>
      </c>
      <c r="E160" s="1" t="s">
        <v>9980</v>
      </c>
      <c r="F160" s="198">
        <v>19.79</v>
      </c>
    </row>
    <row r="161" ht="15.75" customHeight="1" outlineLevel="1">
      <c r="B161" s="487">
        <v>41083.0</v>
      </c>
      <c r="C161" s="489" t="s">
        <v>10140</v>
      </c>
      <c r="D161" s="1" t="s">
        <v>10132</v>
      </c>
      <c r="E161" s="1" t="s">
        <v>9980</v>
      </c>
      <c r="F161" s="198">
        <v>3483.86</v>
      </c>
    </row>
    <row r="162" ht="15.75" customHeight="1" outlineLevel="1">
      <c r="B162" s="487">
        <v>252.0</v>
      </c>
      <c r="C162" s="489" t="s">
        <v>10141</v>
      </c>
      <c r="D162" s="1" t="s">
        <v>10130</v>
      </c>
      <c r="E162" s="1" t="s">
        <v>9980</v>
      </c>
      <c r="F162" s="198">
        <v>15.94</v>
      </c>
    </row>
    <row r="163" ht="15.75" customHeight="1" outlineLevel="1">
      <c r="B163" s="487">
        <v>40909.0</v>
      </c>
      <c r="C163" s="489" t="s">
        <v>10142</v>
      </c>
      <c r="D163" s="1" t="s">
        <v>10132</v>
      </c>
      <c r="E163" s="1" t="s">
        <v>9980</v>
      </c>
      <c r="F163" s="198">
        <v>2806.93</v>
      </c>
    </row>
    <row r="164" ht="15.75" customHeight="1" outlineLevel="1">
      <c r="B164" s="487">
        <v>242.0</v>
      </c>
      <c r="C164" s="489" t="s">
        <v>10143</v>
      </c>
      <c r="D164" s="1" t="s">
        <v>10130</v>
      </c>
      <c r="E164" s="1" t="s">
        <v>9980</v>
      </c>
      <c r="F164" s="198">
        <v>15.78</v>
      </c>
    </row>
    <row r="165" ht="15.75" customHeight="1" outlineLevel="1">
      <c r="B165" s="487">
        <v>41085.0</v>
      </c>
      <c r="C165" s="489" t="s">
        <v>10144</v>
      </c>
      <c r="D165" s="1" t="s">
        <v>10132</v>
      </c>
      <c r="E165" s="1" t="s">
        <v>9980</v>
      </c>
      <c r="F165" s="198">
        <v>2777.89</v>
      </c>
    </row>
    <row r="166" ht="15.75" customHeight="1" outlineLevel="1">
      <c r="B166" s="487">
        <v>427.0</v>
      </c>
      <c r="C166" s="489" t="s">
        <v>10145</v>
      </c>
      <c r="D166" s="1" t="s">
        <v>9979</v>
      </c>
      <c r="E166" s="1" t="s">
        <v>9980</v>
      </c>
      <c r="F166" s="198">
        <v>10.96</v>
      </c>
    </row>
    <row r="167" ht="15.75" customHeight="1" outlineLevel="1">
      <c r="B167" s="487">
        <v>417.0</v>
      </c>
      <c r="C167" s="489" t="s">
        <v>10146</v>
      </c>
      <c r="D167" s="1" t="s">
        <v>9979</v>
      </c>
      <c r="E167" s="1" t="s">
        <v>9980</v>
      </c>
      <c r="F167" s="198">
        <v>5.16</v>
      </c>
    </row>
    <row r="168" ht="15.75" customHeight="1" outlineLevel="1">
      <c r="B168" s="487">
        <v>11273.0</v>
      </c>
      <c r="C168" s="489" t="s">
        <v>10147</v>
      </c>
      <c r="D168" s="1" t="s">
        <v>9979</v>
      </c>
      <c r="E168" s="1" t="s">
        <v>9980</v>
      </c>
      <c r="F168" s="198">
        <v>16.03</v>
      </c>
    </row>
    <row r="169" ht="15.75" customHeight="1" outlineLevel="1">
      <c r="B169" s="487">
        <v>11272.0</v>
      </c>
      <c r="C169" s="489" t="s">
        <v>10148</v>
      </c>
      <c r="D169" s="1" t="s">
        <v>9979</v>
      </c>
      <c r="E169" s="1" t="s">
        <v>9980</v>
      </c>
      <c r="F169" s="198">
        <v>9.67</v>
      </c>
    </row>
    <row r="170" ht="15.75" customHeight="1" outlineLevel="1">
      <c r="B170" s="487">
        <v>11275.0</v>
      </c>
      <c r="C170" s="489" t="s">
        <v>10149</v>
      </c>
      <c r="D170" s="1" t="s">
        <v>9979</v>
      </c>
      <c r="E170" s="1" t="s">
        <v>9980</v>
      </c>
      <c r="F170" s="198">
        <v>3.88</v>
      </c>
    </row>
    <row r="171" ht="15.75" customHeight="1" outlineLevel="1">
      <c r="B171" s="487">
        <v>11274.0</v>
      </c>
      <c r="C171" s="489" t="s">
        <v>10150</v>
      </c>
      <c r="D171" s="1" t="s">
        <v>9979</v>
      </c>
      <c r="E171" s="1" t="s">
        <v>9980</v>
      </c>
      <c r="F171" s="198">
        <v>2.96</v>
      </c>
    </row>
    <row r="172" ht="15.75" customHeight="1" outlineLevel="1">
      <c r="B172" s="487">
        <v>38470.0</v>
      </c>
      <c r="C172" s="489" t="s">
        <v>10151</v>
      </c>
      <c r="D172" s="1" t="s">
        <v>9979</v>
      </c>
      <c r="E172" s="1" t="s">
        <v>9987</v>
      </c>
      <c r="F172" s="198">
        <v>47.8</v>
      </c>
    </row>
    <row r="173" ht="15.75" customHeight="1" outlineLevel="1">
      <c r="B173" s="487">
        <v>38547.0</v>
      </c>
      <c r="C173" s="489" t="s">
        <v>10152</v>
      </c>
      <c r="D173" s="1" t="s">
        <v>9979</v>
      </c>
      <c r="E173" s="1" t="s">
        <v>9980</v>
      </c>
      <c r="F173" s="198">
        <v>130.44</v>
      </c>
    </row>
    <row r="174" ht="15.75" customHeight="1" outlineLevel="1">
      <c r="B174" s="487">
        <v>38469.0</v>
      </c>
      <c r="C174" s="489" t="s">
        <v>10153</v>
      </c>
      <c r="D174" s="1" t="s">
        <v>9979</v>
      </c>
      <c r="E174" s="1" t="s">
        <v>9980</v>
      </c>
      <c r="F174" s="198">
        <v>140.25</v>
      </c>
    </row>
    <row r="175" ht="15.75" customHeight="1" outlineLevel="1">
      <c r="B175" s="487">
        <v>38467.0</v>
      </c>
      <c r="C175" s="489" t="s">
        <v>10154</v>
      </c>
      <c r="D175" s="1" t="s">
        <v>9979</v>
      </c>
      <c r="E175" s="1" t="s">
        <v>9980</v>
      </c>
      <c r="F175" s="198">
        <v>78.92</v>
      </c>
    </row>
    <row r="176" ht="15.75" customHeight="1" outlineLevel="1">
      <c r="B176" s="487">
        <v>38468.0</v>
      </c>
      <c r="C176" s="489" t="s">
        <v>10155</v>
      </c>
      <c r="D176" s="1" t="s">
        <v>9979</v>
      </c>
      <c r="E176" s="1" t="s">
        <v>9980</v>
      </c>
      <c r="F176" s="198">
        <v>86.84</v>
      </c>
    </row>
    <row r="177" ht="15.75" customHeight="1" outlineLevel="1">
      <c r="B177" s="487">
        <v>38471.0</v>
      </c>
      <c r="C177" s="489" t="s">
        <v>10156</v>
      </c>
      <c r="D177" s="1" t="s">
        <v>9979</v>
      </c>
      <c r="E177" s="1" t="s">
        <v>9980</v>
      </c>
      <c r="F177" s="198">
        <v>112.77</v>
      </c>
    </row>
    <row r="178" ht="15.75" customHeight="1" outlineLevel="1">
      <c r="B178" s="487">
        <v>37370.0</v>
      </c>
      <c r="C178" s="489" t="s">
        <v>10157</v>
      </c>
      <c r="D178" s="1" t="s">
        <v>10130</v>
      </c>
      <c r="E178" s="1" t="s">
        <v>9987</v>
      </c>
      <c r="F178" s="198">
        <v>1.09</v>
      </c>
    </row>
    <row r="179" ht="15.75" customHeight="1" outlineLevel="1">
      <c r="B179" s="487">
        <v>40862.0</v>
      </c>
      <c r="C179" s="489" t="s">
        <v>10158</v>
      </c>
      <c r="D179" s="1" t="s">
        <v>10132</v>
      </c>
      <c r="E179" s="1" t="s">
        <v>9987</v>
      </c>
      <c r="F179" s="198">
        <v>205.81</v>
      </c>
    </row>
    <row r="180" ht="15.75" customHeight="1" outlineLevel="1">
      <c r="B180" s="487">
        <v>10658.0</v>
      </c>
      <c r="C180" s="489" t="s">
        <v>10159</v>
      </c>
      <c r="D180" s="1" t="s">
        <v>9979</v>
      </c>
      <c r="E180" s="1" t="s">
        <v>9982</v>
      </c>
      <c r="F180" s="198">
        <v>7359.0</v>
      </c>
    </row>
    <row r="181" ht="15.75" customHeight="1" outlineLevel="1">
      <c r="B181" s="487">
        <v>253.0</v>
      </c>
      <c r="C181" s="489" t="s">
        <v>10160</v>
      </c>
      <c r="D181" s="1" t="s">
        <v>10130</v>
      </c>
      <c r="E181" s="1" t="s">
        <v>9987</v>
      </c>
      <c r="F181" s="198">
        <v>19.79</v>
      </c>
    </row>
    <row r="182" ht="15.75" customHeight="1" outlineLevel="1">
      <c r="B182" s="487">
        <v>40809.0</v>
      </c>
      <c r="C182" s="489" t="s">
        <v>10161</v>
      </c>
      <c r="D182" s="1" t="s">
        <v>10132</v>
      </c>
      <c r="E182" s="1" t="s">
        <v>9980</v>
      </c>
      <c r="F182" s="198">
        <v>3482.33</v>
      </c>
    </row>
    <row r="183" ht="15.75" customHeight="1" outlineLevel="1">
      <c r="B183" s="487">
        <v>42428.0</v>
      </c>
      <c r="C183" s="489" t="s">
        <v>10162</v>
      </c>
      <c r="D183" s="1" t="s">
        <v>9979</v>
      </c>
      <c r="E183" s="1" t="s">
        <v>9982</v>
      </c>
      <c r="F183" s="198">
        <v>2271.0</v>
      </c>
    </row>
    <row r="184" ht="15.75" customHeight="1" outlineLevel="1">
      <c r="B184" s="487">
        <v>301.0</v>
      </c>
      <c r="C184" s="489" t="s">
        <v>10163</v>
      </c>
      <c r="D184" s="1" t="s">
        <v>9979</v>
      </c>
      <c r="E184" s="1" t="s">
        <v>9987</v>
      </c>
      <c r="F184" s="198">
        <v>3.13</v>
      </c>
    </row>
    <row r="185" ht="15.75" customHeight="1" outlineLevel="1">
      <c r="B185" s="487">
        <v>296.0</v>
      </c>
      <c r="C185" s="489" t="s">
        <v>10164</v>
      </c>
      <c r="D185" s="1" t="s">
        <v>9979</v>
      </c>
      <c r="E185" s="1" t="s">
        <v>9980</v>
      </c>
      <c r="F185" s="198">
        <v>1.77</v>
      </c>
    </row>
    <row r="186" ht="15.75" customHeight="1" outlineLevel="1">
      <c r="B186" s="487">
        <v>297.0</v>
      </c>
      <c r="C186" s="489" t="s">
        <v>10165</v>
      </c>
      <c r="D186" s="1" t="s">
        <v>9979</v>
      </c>
      <c r="E186" s="1" t="s">
        <v>9980</v>
      </c>
      <c r="F186" s="198">
        <v>2.6</v>
      </c>
    </row>
    <row r="187" ht="15.75" customHeight="1" outlineLevel="1">
      <c r="B187" s="487">
        <v>299.0</v>
      </c>
      <c r="C187" s="489" t="s">
        <v>10166</v>
      </c>
      <c r="D187" s="1" t="s">
        <v>9979</v>
      </c>
      <c r="E187" s="1" t="s">
        <v>9980</v>
      </c>
      <c r="F187" s="198">
        <v>3.67</v>
      </c>
    </row>
    <row r="188" ht="15.75" customHeight="1" outlineLevel="1">
      <c r="B188" s="487">
        <v>300.0</v>
      </c>
      <c r="C188" s="489" t="s">
        <v>10167</v>
      </c>
      <c r="D188" s="1" t="s">
        <v>9979</v>
      </c>
      <c r="E188" s="1" t="s">
        <v>9980</v>
      </c>
      <c r="F188" s="198">
        <v>12.7</v>
      </c>
    </row>
    <row r="189" ht="15.75" customHeight="1" outlineLevel="1">
      <c r="B189" s="487">
        <v>20085.0</v>
      </c>
      <c r="C189" s="489" t="s">
        <v>10168</v>
      </c>
      <c r="D189" s="1" t="s">
        <v>9979</v>
      </c>
      <c r="E189" s="1" t="s">
        <v>9980</v>
      </c>
      <c r="F189" s="198">
        <v>2.32</v>
      </c>
    </row>
    <row r="190" ht="15.75" customHeight="1" outlineLevel="1">
      <c r="B190" s="487">
        <v>298.0</v>
      </c>
      <c r="C190" s="489" t="s">
        <v>10169</v>
      </c>
      <c r="D190" s="1" t="s">
        <v>9979</v>
      </c>
      <c r="E190" s="1" t="s">
        <v>9980</v>
      </c>
      <c r="F190" s="198">
        <v>2.82</v>
      </c>
    </row>
    <row r="191" ht="15.75" customHeight="1" outlineLevel="1">
      <c r="B191" s="487">
        <v>311.0</v>
      </c>
      <c r="C191" s="489" t="s">
        <v>10170</v>
      </c>
      <c r="D191" s="1" t="s">
        <v>9979</v>
      </c>
      <c r="E191" s="1" t="s">
        <v>9980</v>
      </c>
      <c r="F191" s="198">
        <v>10.48</v>
      </c>
    </row>
    <row r="192" ht="15.75" customHeight="1" outlineLevel="1">
      <c r="B192" s="487">
        <v>318.0</v>
      </c>
      <c r="C192" s="489" t="s">
        <v>10171</v>
      </c>
      <c r="D192" s="1" t="s">
        <v>9979</v>
      </c>
      <c r="E192" s="1" t="s">
        <v>9980</v>
      </c>
      <c r="F192" s="198">
        <v>21.1</v>
      </c>
    </row>
    <row r="193" ht="15.75" customHeight="1" outlineLevel="1">
      <c r="B193" s="487">
        <v>319.0</v>
      </c>
      <c r="C193" s="489" t="s">
        <v>10172</v>
      </c>
      <c r="D193" s="1" t="s">
        <v>9979</v>
      </c>
      <c r="E193" s="1" t="s">
        <v>9980</v>
      </c>
      <c r="F193" s="198">
        <v>33.08</v>
      </c>
    </row>
    <row r="194" ht="15.75" customHeight="1" outlineLevel="1">
      <c r="B194" s="487">
        <v>303.0</v>
      </c>
      <c r="C194" s="489" t="s">
        <v>10173</v>
      </c>
      <c r="D194" s="1" t="s">
        <v>9979</v>
      </c>
      <c r="E194" s="1" t="s">
        <v>9980</v>
      </c>
      <c r="F194" s="198">
        <v>3.46</v>
      </c>
    </row>
    <row r="195" ht="15.75" customHeight="1" outlineLevel="1">
      <c r="B195" s="487">
        <v>305.0</v>
      </c>
      <c r="C195" s="489" t="s">
        <v>10174</v>
      </c>
      <c r="D195" s="1" t="s">
        <v>9979</v>
      </c>
      <c r="E195" s="1" t="s">
        <v>9980</v>
      </c>
      <c r="F195" s="198">
        <v>10.91</v>
      </c>
    </row>
    <row r="196" ht="15.75" customHeight="1" outlineLevel="1">
      <c r="B196" s="487">
        <v>306.0</v>
      </c>
      <c r="C196" s="489" t="s">
        <v>10175</v>
      </c>
      <c r="D196" s="1" t="s">
        <v>9979</v>
      </c>
      <c r="E196" s="1" t="s">
        <v>9980</v>
      </c>
      <c r="F196" s="198">
        <v>16.54</v>
      </c>
    </row>
    <row r="197" ht="15.75" customHeight="1" outlineLevel="1">
      <c r="B197" s="487">
        <v>307.0</v>
      </c>
      <c r="C197" s="489" t="s">
        <v>10176</v>
      </c>
      <c r="D197" s="1" t="s">
        <v>9979</v>
      </c>
      <c r="E197" s="1" t="s">
        <v>9980</v>
      </c>
      <c r="F197" s="198">
        <v>41.79</v>
      </c>
    </row>
    <row r="198" ht="15.75" customHeight="1" outlineLevel="1">
      <c r="B198" s="487">
        <v>309.0</v>
      </c>
      <c r="C198" s="489" t="s">
        <v>10177</v>
      </c>
      <c r="D198" s="1" t="s">
        <v>9979</v>
      </c>
      <c r="E198" s="1" t="s">
        <v>9980</v>
      </c>
      <c r="F198" s="198">
        <v>68.46</v>
      </c>
    </row>
    <row r="199" ht="15.75" customHeight="1" outlineLevel="1">
      <c r="B199" s="487">
        <v>310.0</v>
      </c>
      <c r="C199" s="489" t="s">
        <v>10178</v>
      </c>
      <c r="D199" s="1" t="s">
        <v>9979</v>
      </c>
      <c r="E199" s="1" t="s">
        <v>9980</v>
      </c>
      <c r="F199" s="198">
        <v>94.89</v>
      </c>
    </row>
    <row r="200" ht="15.75" customHeight="1" outlineLevel="1">
      <c r="B200" s="487">
        <v>328.0</v>
      </c>
      <c r="C200" s="489" t="s">
        <v>10179</v>
      </c>
      <c r="D200" s="1" t="s">
        <v>9979</v>
      </c>
      <c r="E200" s="1" t="s">
        <v>9980</v>
      </c>
      <c r="F200" s="198">
        <v>8.29</v>
      </c>
    </row>
    <row r="201" ht="15.75" customHeight="1" outlineLevel="1">
      <c r="B201" s="487">
        <v>325.0</v>
      </c>
      <c r="C201" s="489" t="s">
        <v>10180</v>
      </c>
      <c r="D201" s="1" t="s">
        <v>9979</v>
      </c>
      <c r="E201" s="1" t="s">
        <v>9980</v>
      </c>
      <c r="F201" s="198">
        <v>2.45</v>
      </c>
    </row>
    <row r="202" ht="15.75" customHeight="1" outlineLevel="1">
      <c r="B202" s="487">
        <v>20326.0</v>
      </c>
      <c r="C202" s="489" t="s">
        <v>10181</v>
      </c>
      <c r="D202" s="1" t="s">
        <v>9979</v>
      </c>
      <c r="E202" s="1" t="s">
        <v>9980</v>
      </c>
      <c r="F202" s="198">
        <v>4.48</v>
      </c>
    </row>
    <row r="203" ht="15.75" customHeight="1" outlineLevel="1">
      <c r="B203" s="487">
        <v>329.0</v>
      </c>
      <c r="C203" s="489" t="s">
        <v>10182</v>
      </c>
      <c r="D203" s="1" t="s">
        <v>9979</v>
      </c>
      <c r="E203" s="1" t="s">
        <v>9980</v>
      </c>
      <c r="F203" s="198">
        <v>6.93</v>
      </c>
    </row>
    <row r="204" ht="15.75" customHeight="1" outlineLevel="1">
      <c r="B204" s="487">
        <v>308.0</v>
      </c>
      <c r="C204" s="489" t="s">
        <v>10183</v>
      </c>
      <c r="D204" s="1" t="s">
        <v>9979</v>
      </c>
      <c r="E204" s="1" t="s">
        <v>9980</v>
      </c>
      <c r="F204" s="198">
        <v>93.28</v>
      </c>
    </row>
    <row r="205" ht="15.75" customHeight="1" outlineLevel="1">
      <c r="B205" s="487">
        <v>39642.0</v>
      </c>
      <c r="C205" s="489" t="s">
        <v>10184</v>
      </c>
      <c r="D205" s="1" t="s">
        <v>9979</v>
      </c>
      <c r="E205" s="1" t="s">
        <v>9980</v>
      </c>
      <c r="F205" s="198">
        <v>3.07</v>
      </c>
    </row>
    <row r="206" ht="15.75" customHeight="1" outlineLevel="1">
      <c r="B206" s="487">
        <v>39641.0</v>
      </c>
      <c r="C206" s="489" t="s">
        <v>10185</v>
      </c>
      <c r="D206" s="1" t="s">
        <v>9979</v>
      </c>
      <c r="E206" s="1" t="s">
        <v>9980</v>
      </c>
      <c r="F206" s="198">
        <v>2.7</v>
      </c>
    </row>
    <row r="207" ht="15.75" customHeight="1" outlineLevel="1">
      <c r="B207" s="487">
        <v>39643.0</v>
      </c>
      <c r="C207" s="489" t="s">
        <v>10186</v>
      </c>
      <c r="D207" s="1" t="s">
        <v>9979</v>
      </c>
      <c r="E207" s="1" t="s">
        <v>9980</v>
      </c>
      <c r="F207" s="198">
        <v>3.61</v>
      </c>
    </row>
    <row r="208" ht="15.75" customHeight="1" outlineLevel="1">
      <c r="B208" s="487">
        <v>39644.0</v>
      </c>
      <c r="C208" s="489" t="s">
        <v>10187</v>
      </c>
      <c r="D208" s="1" t="s">
        <v>9979</v>
      </c>
      <c r="E208" s="1" t="s">
        <v>9980</v>
      </c>
      <c r="F208" s="198">
        <v>5.59</v>
      </c>
    </row>
    <row r="209" ht="15.75" customHeight="1" outlineLevel="1">
      <c r="B209" s="487">
        <v>39645.0</v>
      </c>
      <c r="C209" s="489" t="s">
        <v>10188</v>
      </c>
      <c r="D209" s="1" t="s">
        <v>9979</v>
      </c>
      <c r="E209" s="1" t="s">
        <v>9980</v>
      </c>
      <c r="F209" s="198">
        <v>6.13</v>
      </c>
    </row>
    <row r="210" ht="15.75" customHeight="1" outlineLevel="1">
      <c r="B210" s="487">
        <v>41610.0</v>
      </c>
      <c r="C210" s="489" t="s">
        <v>10189</v>
      </c>
      <c r="D210" s="1" t="s">
        <v>9979</v>
      </c>
      <c r="E210" s="1" t="s">
        <v>9982</v>
      </c>
      <c r="F210" s="198">
        <v>755.26</v>
      </c>
    </row>
    <row r="211" ht="15.75" customHeight="1" outlineLevel="1">
      <c r="B211" s="487">
        <v>41611.0</v>
      </c>
      <c r="C211" s="489" t="s">
        <v>10190</v>
      </c>
      <c r="D211" s="1" t="s">
        <v>9979</v>
      </c>
      <c r="E211" s="1" t="s">
        <v>9982</v>
      </c>
      <c r="F211" s="198">
        <v>1190.45</v>
      </c>
    </row>
    <row r="212" ht="15.75" customHeight="1" outlineLevel="1">
      <c r="B212" s="487">
        <v>41612.0</v>
      </c>
      <c r="C212" s="489" t="s">
        <v>10191</v>
      </c>
      <c r="D212" s="1" t="s">
        <v>9979</v>
      </c>
      <c r="E212" s="1" t="s">
        <v>9982</v>
      </c>
      <c r="F212" s="198">
        <v>1671.56</v>
      </c>
    </row>
    <row r="213" ht="15.75" customHeight="1" outlineLevel="1">
      <c r="B213" s="487">
        <v>41637.0</v>
      </c>
      <c r="C213" s="489" t="s">
        <v>10192</v>
      </c>
      <c r="D213" s="1" t="s">
        <v>9979</v>
      </c>
      <c r="E213" s="1" t="s">
        <v>9982</v>
      </c>
      <c r="F213" s="198">
        <v>156.25</v>
      </c>
    </row>
    <row r="214" ht="15.75" customHeight="1" outlineLevel="1">
      <c r="B214" s="487">
        <v>41638.0</v>
      </c>
      <c r="C214" s="489" t="s">
        <v>10193</v>
      </c>
      <c r="D214" s="1" t="s">
        <v>9979</v>
      </c>
      <c r="E214" s="1" t="s">
        <v>9982</v>
      </c>
      <c r="F214" s="198">
        <v>203.54</v>
      </c>
    </row>
    <row r="215" ht="15.75" customHeight="1" outlineLevel="1">
      <c r="B215" s="487">
        <v>41639.0</v>
      </c>
      <c r="C215" s="489" t="s">
        <v>10194</v>
      </c>
      <c r="D215" s="1" t="s">
        <v>9979</v>
      </c>
      <c r="E215" s="1" t="s">
        <v>9982</v>
      </c>
      <c r="F215" s="198">
        <v>492.42</v>
      </c>
    </row>
    <row r="216" ht="15.75" customHeight="1" outlineLevel="1">
      <c r="B216" s="487">
        <v>11789.0</v>
      </c>
      <c r="C216" s="489" t="s">
        <v>10195</v>
      </c>
      <c r="D216" s="1" t="s">
        <v>9979</v>
      </c>
      <c r="E216" s="1" t="s">
        <v>9980</v>
      </c>
      <c r="F216" s="198">
        <v>1.46</v>
      </c>
    </row>
    <row r="217" ht="15.75" customHeight="1" outlineLevel="1">
      <c r="B217" s="487">
        <v>20975.0</v>
      </c>
      <c r="C217" s="489" t="s">
        <v>10196</v>
      </c>
      <c r="D217" s="1" t="s">
        <v>9979</v>
      </c>
      <c r="E217" s="1" t="s">
        <v>9980</v>
      </c>
      <c r="F217" s="198">
        <v>12.36</v>
      </c>
    </row>
    <row r="218" ht="15.75" customHeight="1" outlineLevel="1">
      <c r="B218" s="487">
        <v>20976.0</v>
      </c>
      <c r="C218" s="489" t="s">
        <v>10197</v>
      </c>
      <c r="D218" s="1" t="s">
        <v>9979</v>
      </c>
      <c r="E218" s="1" t="s">
        <v>9980</v>
      </c>
      <c r="F218" s="198">
        <v>18.68</v>
      </c>
    </row>
    <row r="219" ht="15.75" customHeight="1" outlineLevel="1">
      <c r="B219" s="487">
        <v>40340.0</v>
      </c>
      <c r="C219" s="489" t="s">
        <v>10198</v>
      </c>
      <c r="D219" s="1" t="s">
        <v>9979</v>
      </c>
      <c r="E219" s="1" t="s">
        <v>9980</v>
      </c>
      <c r="F219" s="198">
        <v>23.02</v>
      </c>
    </row>
    <row r="220" ht="15.75" customHeight="1" outlineLevel="1">
      <c r="B220" s="487">
        <v>40341.0</v>
      </c>
      <c r="C220" s="489" t="s">
        <v>10199</v>
      </c>
      <c r="D220" s="1" t="s">
        <v>9979</v>
      </c>
      <c r="E220" s="1" t="s">
        <v>9980</v>
      </c>
      <c r="F220" s="198">
        <v>27.48</v>
      </c>
    </row>
    <row r="221" ht="15.75" customHeight="1" outlineLevel="1">
      <c r="B221" s="487">
        <v>40342.0</v>
      </c>
      <c r="C221" s="489" t="s">
        <v>10200</v>
      </c>
      <c r="D221" s="1" t="s">
        <v>9979</v>
      </c>
      <c r="E221" s="1" t="s">
        <v>9980</v>
      </c>
      <c r="F221" s="198">
        <v>32.77</v>
      </c>
    </row>
    <row r="222" ht="15.75" customHeight="1" outlineLevel="1">
      <c r="B222" s="487">
        <v>40343.0</v>
      </c>
      <c r="C222" s="489" t="s">
        <v>10201</v>
      </c>
      <c r="D222" s="1" t="s">
        <v>9979</v>
      </c>
      <c r="E222" s="1" t="s">
        <v>9980</v>
      </c>
      <c r="F222" s="198">
        <v>38.87</v>
      </c>
    </row>
    <row r="223" ht="15.75" customHeight="1" outlineLevel="1">
      <c r="B223" s="487">
        <v>40344.0</v>
      </c>
      <c r="C223" s="489" t="s">
        <v>10202</v>
      </c>
      <c r="D223" s="1" t="s">
        <v>9979</v>
      </c>
      <c r="E223" s="1" t="s">
        <v>9980</v>
      </c>
      <c r="F223" s="198">
        <v>52.99</v>
      </c>
    </row>
    <row r="224" ht="15.75" customHeight="1" outlineLevel="1">
      <c r="B224" s="487">
        <v>40345.0</v>
      </c>
      <c r="C224" s="489" t="s">
        <v>10203</v>
      </c>
      <c r="D224" s="1" t="s">
        <v>9979</v>
      </c>
      <c r="E224" s="1" t="s">
        <v>9980</v>
      </c>
      <c r="F224" s="198">
        <v>65.3</v>
      </c>
    </row>
    <row r="225" ht="15.75" customHeight="1" outlineLevel="1">
      <c r="B225" s="487">
        <v>40346.0</v>
      </c>
      <c r="C225" s="489" t="s">
        <v>10204</v>
      </c>
      <c r="D225" s="1" t="s">
        <v>9979</v>
      </c>
      <c r="E225" s="1" t="s">
        <v>9980</v>
      </c>
      <c r="F225" s="198">
        <v>75.74</v>
      </c>
    </row>
    <row r="226" ht="15.75" customHeight="1" outlineLevel="1">
      <c r="B226" s="487">
        <v>40347.0</v>
      </c>
      <c r="C226" s="489" t="s">
        <v>10205</v>
      </c>
      <c r="D226" s="1" t="s">
        <v>9979</v>
      </c>
      <c r="E226" s="1" t="s">
        <v>9980</v>
      </c>
      <c r="F226" s="198">
        <v>95.16</v>
      </c>
    </row>
    <row r="227" ht="15.75" customHeight="1" outlineLevel="1">
      <c r="B227" s="487">
        <v>6138.0</v>
      </c>
      <c r="C227" s="489" t="s">
        <v>10206</v>
      </c>
      <c r="D227" s="1" t="s">
        <v>9979</v>
      </c>
      <c r="E227" s="1" t="s">
        <v>9980</v>
      </c>
      <c r="F227" s="198">
        <v>11.28</v>
      </c>
    </row>
    <row r="228" ht="15.75" customHeight="1" outlineLevel="1">
      <c r="B228" s="487">
        <v>43424.0</v>
      </c>
      <c r="C228" s="489" t="s">
        <v>10207</v>
      </c>
      <c r="D228" s="1" t="s">
        <v>9979</v>
      </c>
      <c r="E228" s="1" t="s">
        <v>9982</v>
      </c>
      <c r="F228" s="198">
        <v>632.79</v>
      </c>
    </row>
    <row r="229" ht="15.75" customHeight="1" outlineLevel="1">
      <c r="B229" s="487">
        <v>43426.0</v>
      </c>
      <c r="C229" s="489" t="s">
        <v>10208</v>
      </c>
      <c r="D229" s="1" t="s">
        <v>9979</v>
      </c>
      <c r="E229" s="1" t="s">
        <v>9982</v>
      </c>
      <c r="F229" s="198">
        <v>2182.49</v>
      </c>
    </row>
    <row r="230" ht="15.75" customHeight="1" outlineLevel="1">
      <c r="B230" s="487">
        <v>12565.0</v>
      </c>
      <c r="C230" s="489" t="s">
        <v>10209</v>
      </c>
      <c r="D230" s="1" t="s">
        <v>9979</v>
      </c>
      <c r="E230" s="1" t="s">
        <v>9982</v>
      </c>
      <c r="F230" s="198">
        <v>765.37</v>
      </c>
    </row>
    <row r="231" ht="15.75" customHeight="1" outlineLevel="1">
      <c r="B231" s="487">
        <v>12567.0</v>
      </c>
      <c r="C231" s="489" t="s">
        <v>10210</v>
      </c>
      <c r="D231" s="1" t="s">
        <v>9979</v>
      </c>
      <c r="E231" s="1" t="s">
        <v>9982</v>
      </c>
      <c r="F231" s="198">
        <v>1028.02</v>
      </c>
    </row>
    <row r="232" ht="15.75" customHeight="1" outlineLevel="1">
      <c r="B232" s="487">
        <v>12568.0</v>
      </c>
      <c r="C232" s="489" t="s">
        <v>10211</v>
      </c>
      <c r="D232" s="1" t="s">
        <v>9979</v>
      </c>
      <c r="E232" s="1" t="s">
        <v>9982</v>
      </c>
      <c r="F232" s="198">
        <v>1439.23</v>
      </c>
    </row>
    <row r="233" ht="15.75" customHeight="1" outlineLevel="1">
      <c r="B233" s="487">
        <v>43441.0</v>
      </c>
      <c r="C233" s="489" t="s">
        <v>10212</v>
      </c>
      <c r="D233" s="1" t="s">
        <v>9979</v>
      </c>
      <c r="E233" s="1" t="s">
        <v>9982</v>
      </c>
      <c r="F233" s="198">
        <v>185.04</v>
      </c>
    </row>
    <row r="234" ht="15.75" customHeight="1" outlineLevel="1">
      <c r="B234" s="487">
        <v>43423.0</v>
      </c>
      <c r="C234" s="489" t="s">
        <v>10213</v>
      </c>
      <c r="D234" s="1" t="s">
        <v>9979</v>
      </c>
      <c r="E234" s="1" t="s">
        <v>9982</v>
      </c>
      <c r="F234" s="198">
        <v>86.35</v>
      </c>
    </row>
    <row r="235" ht="15.75" customHeight="1" outlineLevel="1">
      <c r="B235" s="487">
        <v>12532.0</v>
      </c>
      <c r="C235" s="489" t="s">
        <v>10214</v>
      </c>
      <c r="D235" s="1" t="s">
        <v>9979</v>
      </c>
      <c r="E235" s="1" t="s">
        <v>9982</v>
      </c>
      <c r="F235" s="198">
        <v>133.18</v>
      </c>
    </row>
    <row r="236" ht="15.75" customHeight="1" outlineLevel="1">
      <c r="B236" s="487">
        <v>43444.0</v>
      </c>
      <c r="C236" s="489" t="s">
        <v>10215</v>
      </c>
      <c r="D236" s="1" t="s">
        <v>9979</v>
      </c>
      <c r="E236" s="1" t="s">
        <v>9982</v>
      </c>
      <c r="F236" s="198">
        <v>447.19</v>
      </c>
    </row>
    <row r="237" ht="15.75" customHeight="1" outlineLevel="1">
      <c r="B237" s="487">
        <v>12551.0</v>
      </c>
      <c r="C237" s="489" t="s">
        <v>10216</v>
      </c>
      <c r="D237" s="1" t="s">
        <v>9979</v>
      </c>
      <c r="E237" s="1" t="s">
        <v>9982</v>
      </c>
      <c r="F237" s="198">
        <v>319.05</v>
      </c>
    </row>
    <row r="238" ht="15.75" customHeight="1" outlineLevel="1">
      <c r="B238" s="487">
        <v>43442.0</v>
      </c>
      <c r="C238" s="489" t="s">
        <v>10217</v>
      </c>
      <c r="D238" s="1" t="s">
        <v>9979</v>
      </c>
      <c r="E238" s="1" t="s">
        <v>9982</v>
      </c>
      <c r="F238" s="198">
        <v>246.72</v>
      </c>
    </row>
    <row r="239" ht="15.75" customHeight="1" outlineLevel="1">
      <c r="B239" s="487">
        <v>43443.0</v>
      </c>
      <c r="C239" s="489" t="s">
        <v>10218</v>
      </c>
      <c r="D239" s="1" t="s">
        <v>9979</v>
      </c>
      <c r="E239" s="1" t="s">
        <v>9982</v>
      </c>
      <c r="F239" s="198">
        <v>323.82</v>
      </c>
    </row>
    <row r="240" ht="15.75" customHeight="1" outlineLevel="1">
      <c r="B240" s="487">
        <v>12544.0</v>
      </c>
      <c r="C240" s="489" t="s">
        <v>10219</v>
      </c>
      <c r="D240" s="1" t="s">
        <v>9979</v>
      </c>
      <c r="E240" s="1" t="s">
        <v>9982</v>
      </c>
      <c r="F240" s="198">
        <v>174.76</v>
      </c>
    </row>
    <row r="241" ht="15.75" customHeight="1" outlineLevel="1">
      <c r="B241" s="487">
        <v>12547.0</v>
      </c>
      <c r="C241" s="489" t="s">
        <v>10220</v>
      </c>
      <c r="D241" s="1" t="s">
        <v>9979</v>
      </c>
      <c r="E241" s="1" t="s">
        <v>9982</v>
      </c>
      <c r="F241" s="198">
        <v>235.04</v>
      </c>
    </row>
    <row r="242" ht="15.75" customHeight="1" outlineLevel="1">
      <c r="B242" s="487">
        <v>43445.0</v>
      </c>
      <c r="C242" s="489" t="s">
        <v>10221</v>
      </c>
      <c r="D242" s="1" t="s">
        <v>9979</v>
      </c>
      <c r="E242" s="1" t="s">
        <v>9982</v>
      </c>
      <c r="F242" s="198">
        <v>616.81</v>
      </c>
    </row>
    <row r="243" ht="15.75" customHeight="1" outlineLevel="1">
      <c r="B243" s="487">
        <v>12563.0</v>
      </c>
      <c r="C243" s="489" t="s">
        <v>10222</v>
      </c>
      <c r="D243" s="1" t="s">
        <v>9979</v>
      </c>
      <c r="E243" s="1" t="s">
        <v>9982</v>
      </c>
      <c r="F243" s="198">
        <v>441.31</v>
      </c>
    </row>
    <row r="244" ht="15.75" customHeight="1" outlineLevel="1">
      <c r="B244" s="487">
        <v>43425.0</v>
      </c>
      <c r="C244" s="489" t="s">
        <v>10223</v>
      </c>
      <c r="D244" s="1" t="s">
        <v>9979</v>
      </c>
      <c r="E244" s="1" t="s">
        <v>9982</v>
      </c>
      <c r="F244" s="198">
        <v>277.56</v>
      </c>
    </row>
    <row r="245" ht="15.75" customHeight="1" outlineLevel="1">
      <c r="B245" s="487">
        <v>43446.0</v>
      </c>
      <c r="C245" s="489" t="s">
        <v>10224</v>
      </c>
      <c r="D245" s="1" t="s">
        <v>9979</v>
      </c>
      <c r="E245" s="1" t="s">
        <v>9982</v>
      </c>
      <c r="F245" s="198">
        <v>585.97</v>
      </c>
    </row>
    <row r="246" ht="15.75" customHeight="1" outlineLevel="1">
      <c r="B246" s="487">
        <v>43447.0</v>
      </c>
      <c r="C246" s="489" t="s">
        <v>10225</v>
      </c>
      <c r="D246" s="1" t="s">
        <v>9979</v>
      </c>
      <c r="E246" s="1" t="s">
        <v>9982</v>
      </c>
      <c r="F246" s="198">
        <v>719.61</v>
      </c>
    </row>
    <row r="247" ht="15.75" customHeight="1" outlineLevel="1">
      <c r="B247" s="487">
        <v>43448.0</v>
      </c>
      <c r="C247" s="489" t="s">
        <v>10226</v>
      </c>
      <c r="D247" s="1" t="s">
        <v>9979</v>
      </c>
      <c r="E247" s="1" t="s">
        <v>9982</v>
      </c>
      <c r="F247" s="198">
        <v>1007.46</v>
      </c>
    </row>
    <row r="248" ht="15.75" customHeight="1" outlineLevel="1">
      <c r="B248" s="487">
        <v>13761.0</v>
      </c>
      <c r="C248" s="489" t="s">
        <v>10227</v>
      </c>
      <c r="D248" s="1" t="s">
        <v>9979</v>
      </c>
      <c r="E248" s="1" t="s">
        <v>9980</v>
      </c>
      <c r="F248" s="198">
        <v>3514.18</v>
      </c>
    </row>
    <row r="249" ht="15.75" customHeight="1" outlineLevel="1">
      <c r="B249" s="487">
        <v>4814.0</v>
      </c>
      <c r="C249" s="489" t="s">
        <v>10228</v>
      </c>
      <c r="D249" s="1" t="s">
        <v>9979</v>
      </c>
      <c r="E249" s="1" t="s">
        <v>9980</v>
      </c>
      <c r="F249" s="198">
        <v>43.33</v>
      </c>
    </row>
    <row r="250" ht="15.75" customHeight="1" outlineLevel="1">
      <c r="B250" s="487">
        <v>44473.0</v>
      </c>
      <c r="C250" s="489" t="s">
        <v>10229</v>
      </c>
      <c r="D250" s="1" t="s">
        <v>9979</v>
      </c>
      <c r="E250" s="1" t="s">
        <v>9982</v>
      </c>
      <c r="F250" s="198">
        <v>2230.19</v>
      </c>
    </row>
    <row r="251" ht="15.75" customHeight="1" outlineLevel="1">
      <c r="B251" s="487">
        <v>6122.0</v>
      </c>
      <c r="C251" s="489" t="s">
        <v>10230</v>
      </c>
      <c r="D251" s="1" t="s">
        <v>10130</v>
      </c>
      <c r="E251" s="1" t="s">
        <v>9980</v>
      </c>
      <c r="F251" s="198">
        <v>20.43</v>
      </c>
    </row>
    <row r="252" ht="15.75" customHeight="1" outlineLevel="1">
      <c r="B252" s="487">
        <v>40810.0</v>
      </c>
      <c r="C252" s="489" t="s">
        <v>10231</v>
      </c>
      <c r="D252" s="1" t="s">
        <v>10132</v>
      </c>
      <c r="E252" s="1" t="s">
        <v>9980</v>
      </c>
      <c r="F252" s="198">
        <v>3596.14</v>
      </c>
    </row>
    <row r="253" ht="15.75" customHeight="1" outlineLevel="1">
      <c r="B253" s="487">
        <v>21100.0</v>
      </c>
      <c r="C253" s="489" t="s">
        <v>10232</v>
      </c>
      <c r="D253" s="1" t="s">
        <v>9979</v>
      </c>
      <c r="E253" s="1" t="s">
        <v>9982</v>
      </c>
      <c r="F253" s="198">
        <v>3845.1</v>
      </c>
    </row>
    <row r="254" ht="15.75" customHeight="1" outlineLevel="1">
      <c r="B254" s="487">
        <v>11811.0</v>
      </c>
      <c r="C254" s="489" t="s">
        <v>10233</v>
      </c>
      <c r="D254" s="1" t="s">
        <v>9979</v>
      </c>
      <c r="E254" s="1" t="s">
        <v>9982</v>
      </c>
      <c r="F254" s="198">
        <v>5550.48</v>
      </c>
    </row>
    <row r="255" ht="15.75" customHeight="1" outlineLevel="1">
      <c r="B255" s="487">
        <v>11816.0</v>
      </c>
      <c r="C255" s="489" t="s">
        <v>10234</v>
      </c>
      <c r="D255" s="1" t="s">
        <v>9979</v>
      </c>
      <c r="E255" s="1" t="s">
        <v>9982</v>
      </c>
      <c r="F255" s="198">
        <v>4100.0</v>
      </c>
    </row>
    <row r="256" ht="15.75" customHeight="1" outlineLevel="1">
      <c r="B256" s="487">
        <v>11814.0</v>
      </c>
      <c r="C256" s="489" t="s">
        <v>10235</v>
      </c>
      <c r="D256" s="1" t="s">
        <v>9979</v>
      </c>
      <c r="E256" s="1" t="s">
        <v>9982</v>
      </c>
      <c r="F256" s="198">
        <v>8924.67</v>
      </c>
    </row>
    <row r="257" ht="15.75" customHeight="1" outlineLevel="1">
      <c r="B257" s="487">
        <v>14186.0</v>
      </c>
      <c r="C257" s="489" t="s">
        <v>10236</v>
      </c>
      <c r="D257" s="1" t="s">
        <v>9979</v>
      </c>
      <c r="E257" s="1" t="s">
        <v>9982</v>
      </c>
      <c r="F257" s="198">
        <v>11206.13</v>
      </c>
    </row>
    <row r="258" ht="15.75" customHeight="1" outlineLevel="1">
      <c r="B258" s="487">
        <v>14185.0</v>
      </c>
      <c r="C258" s="489" t="s">
        <v>10237</v>
      </c>
      <c r="D258" s="1" t="s">
        <v>9979</v>
      </c>
      <c r="E258" s="1" t="s">
        <v>9982</v>
      </c>
      <c r="F258" s="198">
        <v>14516.3</v>
      </c>
    </row>
    <row r="259" ht="15.75" customHeight="1" outlineLevel="1">
      <c r="B259" s="487">
        <v>44498.0</v>
      </c>
      <c r="C259" s="489" t="s">
        <v>10238</v>
      </c>
      <c r="D259" s="1" t="s">
        <v>9979</v>
      </c>
      <c r="E259" s="1" t="s">
        <v>9982</v>
      </c>
      <c r="F259" s="198">
        <v>318204.48</v>
      </c>
    </row>
    <row r="260" ht="15.75" customHeight="1" outlineLevel="1">
      <c r="B260" s="487">
        <v>34469.0</v>
      </c>
      <c r="C260" s="489" t="s">
        <v>10239</v>
      </c>
      <c r="D260" s="1" t="s">
        <v>9979</v>
      </c>
      <c r="E260" s="1" t="s">
        <v>9982</v>
      </c>
      <c r="F260" s="198">
        <v>11310.87</v>
      </c>
    </row>
    <row r="261" ht="15.75" customHeight="1" outlineLevel="1">
      <c r="B261" s="487">
        <v>34476.0</v>
      </c>
      <c r="C261" s="489" t="s">
        <v>10240</v>
      </c>
      <c r="D261" s="1" t="s">
        <v>9979</v>
      </c>
      <c r="E261" s="1" t="s">
        <v>9982</v>
      </c>
      <c r="F261" s="198">
        <v>5899.09</v>
      </c>
    </row>
    <row r="262" ht="15.75" customHeight="1" outlineLevel="1">
      <c r="B262" s="487">
        <v>34477.0</v>
      </c>
      <c r="C262" s="489" t="s">
        <v>10241</v>
      </c>
      <c r="D262" s="1" t="s">
        <v>9979</v>
      </c>
      <c r="E262" s="1" t="s">
        <v>9982</v>
      </c>
      <c r="F262" s="198">
        <v>7829.24</v>
      </c>
    </row>
    <row r="263" ht="15.75" customHeight="1" outlineLevel="1">
      <c r="B263" s="487">
        <v>34482.0</v>
      </c>
      <c r="C263" s="489" t="s">
        <v>10242</v>
      </c>
      <c r="D263" s="1" t="s">
        <v>9979</v>
      </c>
      <c r="E263" s="1" t="s">
        <v>9982</v>
      </c>
      <c r="F263" s="198">
        <v>7312.08</v>
      </c>
    </row>
    <row r="264" ht="15.75" customHeight="1" outlineLevel="1">
      <c r="B264" s="487">
        <v>34472.0</v>
      </c>
      <c r="C264" s="489" t="s">
        <v>10243</v>
      </c>
      <c r="D264" s="1" t="s">
        <v>9979</v>
      </c>
      <c r="E264" s="1" t="s">
        <v>9982</v>
      </c>
      <c r="F264" s="198">
        <v>3480.0</v>
      </c>
    </row>
    <row r="265" ht="15.75" customHeight="1" outlineLevel="1">
      <c r="B265" s="487">
        <v>42425.0</v>
      </c>
      <c r="C265" s="489" t="s">
        <v>10244</v>
      </c>
      <c r="D265" s="1" t="s">
        <v>9979</v>
      </c>
      <c r="E265" s="1" t="s">
        <v>9980</v>
      </c>
      <c r="F265" s="198">
        <v>2802.23</v>
      </c>
    </row>
    <row r="266" ht="15.75" customHeight="1" outlineLevel="1">
      <c r="B266" s="487">
        <v>42422.0</v>
      </c>
      <c r="C266" s="489" t="s">
        <v>10245</v>
      </c>
      <c r="D266" s="1" t="s">
        <v>9979</v>
      </c>
      <c r="E266" s="1" t="s">
        <v>9987</v>
      </c>
      <c r="F266" s="198">
        <v>4160.0</v>
      </c>
    </row>
    <row r="267" ht="15.75" customHeight="1" outlineLevel="1">
      <c r="B267" s="487">
        <v>43184.0</v>
      </c>
      <c r="C267" s="489" t="s">
        <v>10246</v>
      </c>
      <c r="D267" s="1" t="s">
        <v>9979</v>
      </c>
      <c r="E267" s="1" t="s">
        <v>9980</v>
      </c>
      <c r="F267" s="198">
        <v>5749.52</v>
      </c>
    </row>
    <row r="268" ht="15.75" customHeight="1" outlineLevel="1">
      <c r="B268" s="487">
        <v>42424.0</v>
      </c>
      <c r="C268" s="489" t="s">
        <v>10247</v>
      </c>
      <c r="D268" s="1" t="s">
        <v>9979</v>
      </c>
      <c r="E268" s="1" t="s">
        <v>9980</v>
      </c>
      <c r="F268" s="198">
        <v>2502.63</v>
      </c>
    </row>
    <row r="269" ht="15.75" customHeight="1" outlineLevel="1">
      <c r="B269" s="487">
        <v>42421.0</v>
      </c>
      <c r="C269" s="489" t="s">
        <v>10248</v>
      </c>
      <c r="D269" s="1" t="s">
        <v>9979</v>
      </c>
      <c r="E269" s="1" t="s">
        <v>9980</v>
      </c>
      <c r="F269" s="198">
        <v>22786.2</v>
      </c>
    </row>
    <row r="270" ht="15.75" customHeight="1" outlineLevel="1">
      <c r="B270" s="487">
        <v>42416.0</v>
      </c>
      <c r="C270" s="489" t="s">
        <v>10249</v>
      </c>
      <c r="D270" s="1" t="s">
        <v>9979</v>
      </c>
      <c r="E270" s="1" t="s">
        <v>9980</v>
      </c>
      <c r="F270" s="198">
        <v>10788.56</v>
      </c>
    </row>
    <row r="271" ht="15.75" customHeight="1" outlineLevel="1">
      <c r="B271" s="487">
        <v>42417.0</v>
      </c>
      <c r="C271" s="489" t="s">
        <v>10250</v>
      </c>
      <c r="D271" s="1" t="s">
        <v>9979</v>
      </c>
      <c r="E271" s="1" t="s">
        <v>9980</v>
      </c>
      <c r="F271" s="198">
        <v>12094.86</v>
      </c>
    </row>
    <row r="272" ht="15.75" customHeight="1" outlineLevel="1">
      <c r="B272" s="487">
        <v>42419.0</v>
      </c>
      <c r="C272" s="489" t="s">
        <v>10251</v>
      </c>
      <c r="D272" s="1" t="s">
        <v>9979</v>
      </c>
      <c r="E272" s="1" t="s">
        <v>9980</v>
      </c>
      <c r="F272" s="198">
        <v>13664.63</v>
      </c>
    </row>
    <row r="273" ht="15.75" customHeight="1" outlineLevel="1">
      <c r="B273" s="487">
        <v>42420.0</v>
      </c>
      <c r="C273" s="489" t="s">
        <v>10252</v>
      </c>
      <c r="D273" s="1" t="s">
        <v>9979</v>
      </c>
      <c r="E273" s="1" t="s">
        <v>9980</v>
      </c>
      <c r="F273" s="198">
        <v>18781.02</v>
      </c>
    </row>
    <row r="274" ht="15.75" customHeight="1" outlineLevel="1">
      <c r="B274" s="487">
        <v>43195.0</v>
      </c>
      <c r="C274" s="489" t="s">
        <v>10253</v>
      </c>
      <c r="D274" s="1" t="s">
        <v>9979</v>
      </c>
      <c r="E274" s="1" t="s">
        <v>9980</v>
      </c>
      <c r="F274" s="198">
        <v>6613.06</v>
      </c>
    </row>
    <row r="275" ht="15.75" customHeight="1" outlineLevel="1">
      <c r="B275" s="487">
        <v>43196.0</v>
      </c>
      <c r="C275" s="489" t="s">
        <v>10254</v>
      </c>
      <c r="D275" s="1" t="s">
        <v>9979</v>
      </c>
      <c r="E275" s="1" t="s">
        <v>9980</v>
      </c>
      <c r="F275" s="198">
        <v>8195.94</v>
      </c>
    </row>
    <row r="276" ht="15.75" customHeight="1" outlineLevel="1">
      <c r="B276" s="487">
        <v>43198.0</v>
      </c>
      <c r="C276" s="489" t="s">
        <v>10255</v>
      </c>
      <c r="D276" s="1" t="s">
        <v>9979</v>
      </c>
      <c r="E276" s="1" t="s">
        <v>9980</v>
      </c>
      <c r="F276" s="198">
        <v>12178.97</v>
      </c>
    </row>
    <row r="277" ht="15.75" customHeight="1" outlineLevel="1">
      <c r="B277" s="487">
        <v>43199.0</v>
      </c>
      <c r="C277" s="489" t="s">
        <v>10256</v>
      </c>
      <c r="D277" s="1" t="s">
        <v>9979</v>
      </c>
      <c r="E277" s="1" t="s">
        <v>9980</v>
      </c>
      <c r="F277" s="198">
        <v>12625.25</v>
      </c>
    </row>
    <row r="278" ht="15.75" customHeight="1" outlineLevel="1">
      <c r="B278" s="487">
        <v>43200.0</v>
      </c>
      <c r="C278" s="489" t="s">
        <v>10257</v>
      </c>
      <c r="D278" s="1" t="s">
        <v>9979</v>
      </c>
      <c r="E278" s="1" t="s">
        <v>9980</v>
      </c>
      <c r="F278" s="198">
        <v>14488.4</v>
      </c>
    </row>
    <row r="279" ht="15.75" customHeight="1" outlineLevel="1">
      <c r="B279" s="487">
        <v>39556.0</v>
      </c>
      <c r="C279" s="489" t="s">
        <v>10258</v>
      </c>
      <c r="D279" s="1" t="s">
        <v>9979</v>
      </c>
      <c r="E279" s="1" t="s">
        <v>9980</v>
      </c>
      <c r="F279" s="198">
        <v>7913.14</v>
      </c>
    </row>
    <row r="280" ht="15.75" customHeight="1" outlineLevel="1">
      <c r="B280" s="487">
        <v>39557.0</v>
      </c>
      <c r="C280" s="489" t="s">
        <v>10259</v>
      </c>
      <c r="D280" s="1" t="s">
        <v>9979</v>
      </c>
      <c r="E280" s="1" t="s">
        <v>9980</v>
      </c>
      <c r="F280" s="198">
        <v>8520.72</v>
      </c>
    </row>
    <row r="281" ht="15.75" customHeight="1" outlineLevel="1">
      <c r="B281" s="487">
        <v>39559.0</v>
      </c>
      <c r="C281" s="489" t="s">
        <v>10260</v>
      </c>
      <c r="D281" s="1" t="s">
        <v>9979</v>
      </c>
      <c r="E281" s="1" t="s">
        <v>9980</v>
      </c>
      <c r="F281" s="198">
        <v>12591.98</v>
      </c>
    </row>
    <row r="282" ht="15.75" customHeight="1" outlineLevel="1">
      <c r="B282" s="487">
        <v>39560.0</v>
      </c>
      <c r="C282" s="489" t="s">
        <v>10261</v>
      </c>
      <c r="D282" s="1" t="s">
        <v>9979</v>
      </c>
      <c r="E282" s="1" t="s">
        <v>9980</v>
      </c>
      <c r="F282" s="198">
        <v>14567.7</v>
      </c>
    </row>
    <row r="283" ht="15.75" customHeight="1" outlineLevel="1">
      <c r="B283" s="487">
        <v>39561.0</v>
      </c>
      <c r="C283" s="489" t="s">
        <v>10262</v>
      </c>
      <c r="D283" s="1" t="s">
        <v>9979</v>
      </c>
      <c r="E283" s="1" t="s">
        <v>9980</v>
      </c>
      <c r="F283" s="198">
        <v>15239.67</v>
      </c>
    </row>
    <row r="284" ht="15.75" customHeight="1" outlineLevel="1">
      <c r="B284" s="487">
        <v>43190.0</v>
      </c>
      <c r="C284" s="489" t="s">
        <v>10263</v>
      </c>
      <c r="D284" s="1" t="s">
        <v>9979</v>
      </c>
      <c r="E284" s="1" t="s">
        <v>9980</v>
      </c>
      <c r="F284" s="198">
        <v>2248.97</v>
      </c>
    </row>
    <row r="285" ht="15.75" customHeight="1" outlineLevel="1">
      <c r="B285" s="487">
        <v>39555.0</v>
      </c>
      <c r="C285" s="489" t="s">
        <v>10264</v>
      </c>
      <c r="D285" s="1" t="s">
        <v>9979</v>
      </c>
      <c r="E285" s="1" t="s">
        <v>9980</v>
      </c>
      <c r="F285" s="198">
        <v>2432.81</v>
      </c>
    </row>
    <row r="286" ht="15.75" customHeight="1" outlineLevel="1">
      <c r="B286" s="487">
        <v>43191.0</v>
      </c>
      <c r="C286" s="489" t="s">
        <v>10265</v>
      </c>
      <c r="D286" s="1" t="s">
        <v>9979</v>
      </c>
      <c r="E286" s="1" t="s">
        <v>9980</v>
      </c>
      <c r="F286" s="198">
        <v>3235.97</v>
      </c>
    </row>
    <row r="287" ht="15.75" customHeight="1" outlineLevel="1">
      <c r="B287" s="487">
        <v>39548.0</v>
      </c>
      <c r="C287" s="489" t="s">
        <v>10266</v>
      </c>
      <c r="D287" s="1" t="s">
        <v>9979</v>
      </c>
      <c r="E287" s="1" t="s">
        <v>9980</v>
      </c>
      <c r="F287" s="198">
        <v>3608.61</v>
      </c>
    </row>
    <row r="288" ht="15.75" customHeight="1" outlineLevel="1">
      <c r="B288" s="487">
        <v>43192.0</v>
      </c>
      <c r="C288" s="489" t="s">
        <v>10267</v>
      </c>
      <c r="D288" s="1" t="s">
        <v>9979</v>
      </c>
      <c r="E288" s="1" t="s">
        <v>9980</v>
      </c>
      <c r="F288" s="198">
        <v>4238.83</v>
      </c>
    </row>
    <row r="289" ht="15.75" customHeight="1" outlineLevel="1">
      <c r="B289" s="487">
        <v>39554.0</v>
      </c>
      <c r="C289" s="489" t="s">
        <v>10268</v>
      </c>
      <c r="D289" s="1" t="s">
        <v>9979</v>
      </c>
      <c r="E289" s="1" t="s">
        <v>9980</v>
      </c>
      <c r="F289" s="198">
        <v>4771.84</v>
      </c>
    </row>
    <row r="290" ht="15.75" customHeight="1" outlineLevel="1">
      <c r="B290" s="487">
        <v>43194.0</v>
      </c>
      <c r="C290" s="489" t="s">
        <v>10269</v>
      </c>
      <c r="D290" s="1" t="s">
        <v>9979</v>
      </c>
      <c r="E290" s="1" t="s">
        <v>9980</v>
      </c>
      <c r="F290" s="198">
        <v>1926.63</v>
      </c>
    </row>
    <row r="291" ht="15.75" customHeight="1" outlineLevel="1">
      <c r="B291" s="487">
        <v>39551.0</v>
      </c>
      <c r="C291" s="489" t="s">
        <v>10270</v>
      </c>
      <c r="D291" s="1" t="s">
        <v>9979</v>
      </c>
      <c r="E291" s="1" t="s">
        <v>9980</v>
      </c>
      <c r="F291" s="198">
        <v>2121.42</v>
      </c>
    </row>
    <row r="292" ht="15.75" customHeight="1" outlineLevel="1">
      <c r="B292" s="487">
        <v>43185.0</v>
      </c>
      <c r="C292" s="489" t="s">
        <v>10271</v>
      </c>
      <c r="D292" s="1" t="s">
        <v>9979</v>
      </c>
      <c r="E292" s="1" t="s">
        <v>9980</v>
      </c>
      <c r="F292" s="198">
        <v>6028.7</v>
      </c>
    </row>
    <row r="293" ht="15.75" customHeight="1" outlineLevel="1">
      <c r="B293" s="487">
        <v>43186.0</v>
      </c>
      <c r="C293" s="489" t="s">
        <v>10272</v>
      </c>
      <c r="D293" s="1" t="s">
        <v>9979</v>
      </c>
      <c r="E293" s="1" t="s">
        <v>9980</v>
      </c>
      <c r="F293" s="198">
        <v>6359.06</v>
      </c>
    </row>
    <row r="294" ht="15.75" customHeight="1" outlineLevel="1">
      <c r="B294" s="487">
        <v>43187.0</v>
      </c>
      <c r="C294" s="489" t="s">
        <v>10273</v>
      </c>
      <c r="D294" s="1" t="s">
        <v>9979</v>
      </c>
      <c r="E294" s="1" t="s">
        <v>9980</v>
      </c>
      <c r="F294" s="198">
        <v>8438.54</v>
      </c>
    </row>
    <row r="295" ht="15.75" customHeight="1" outlineLevel="1">
      <c r="B295" s="487">
        <v>43188.0</v>
      </c>
      <c r="C295" s="489" t="s">
        <v>10274</v>
      </c>
      <c r="D295" s="1" t="s">
        <v>9979</v>
      </c>
      <c r="E295" s="1" t="s">
        <v>9980</v>
      </c>
      <c r="F295" s="198">
        <v>10224.41</v>
      </c>
    </row>
    <row r="296" ht="15.75" customHeight="1" outlineLevel="1">
      <c r="B296" s="487">
        <v>43189.0</v>
      </c>
      <c r="C296" s="489" t="s">
        <v>10275</v>
      </c>
      <c r="D296" s="1" t="s">
        <v>9979</v>
      </c>
      <c r="E296" s="1" t="s">
        <v>9980</v>
      </c>
      <c r="F296" s="198">
        <v>11500.76</v>
      </c>
    </row>
    <row r="297" ht="15.75" customHeight="1" outlineLevel="1">
      <c r="B297" s="487">
        <v>39580.0</v>
      </c>
      <c r="C297" s="489" t="s">
        <v>10276</v>
      </c>
      <c r="D297" s="1" t="s">
        <v>9979</v>
      </c>
      <c r="E297" s="1" t="s">
        <v>9980</v>
      </c>
      <c r="F297" s="198">
        <v>90630.67</v>
      </c>
    </row>
    <row r="298" ht="15.75" customHeight="1" outlineLevel="1">
      <c r="B298" s="487">
        <v>39577.0</v>
      </c>
      <c r="C298" s="489" t="s">
        <v>10277</v>
      </c>
      <c r="D298" s="1" t="s">
        <v>9979</v>
      </c>
      <c r="E298" s="1" t="s">
        <v>9980</v>
      </c>
      <c r="F298" s="198">
        <v>28367.21</v>
      </c>
    </row>
    <row r="299" ht="15.75" customHeight="1" outlineLevel="1">
      <c r="B299" s="487">
        <v>39578.0</v>
      </c>
      <c r="C299" s="489" t="s">
        <v>10278</v>
      </c>
      <c r="D299" s="1" t="s">
        <v>9979</v>
      </c>
      <c r="E299" s="1" t="s">
        <v>9980</v>
      </c>
      <c r="F299" s="198">
        <v>36608.44</v>
      </c>
    </row>
    <row r="300" ht="15.75" customHeight="1" outlineLevel="1">
      <c r="B300" s="487">
        <v>39579.0</v>
      </c>
      <c r="C300" s="489" t="s">
        <v>10279</v>
      </c>
      <c r="D300" s="1" t="s">
        <v>9979</v>
      </c>
      <c r="E300" s="1" t="s">
        <v>9980</v>
      </c>
      <c r="F300" s="198">
        <v>53262.42</v>
      </c>
    </row>
    <row r="301" ht="15.75" customHeight="1" outlineLevel="1">
      <c r="B301" s="487">
        <v>39826.0</v>
      </c>
      <c r="C301" s="489" t="s">
        <v>10280</v>
      </c>
      <c r="D301" s="1" t="s">
        <v>9979</v>
      </c>
      <c r="E301" s="1" t="s">
        <v>9980</v>
      </c>
      <c r="F301" s="198">
        <v>6541.59</v>
      </c>
    </row>
    <row r="302" ht="15.75" customHeight="1" outlineLevel="1">
      <c r="B302" s="487">
        <v>10700.0</v>
      </c>
      <c r="C302" s="489" t="s">
        <v>10281</v>
      </c>
      <c r="D302" s="1" t="s">
        <v>9979</v>
      </c>
      <c r="E302" s="1" t="s">
        <v>9982</v>
      </c>
      <c r="F302" s="198">
        <v>22684.99</v>
      </c>
    </row>
    <row r="303" ht="15.75" customHeight="1" outlineLevel="1">
      <c r="B303" s="487">
        <v>346.0</v>
      </c>
      <c r="C303" s="489" t="s">
        <v>10282</v>
      </c>
      <c r="D303" s="1" t="s">
        <v>10030</v>
      </c>
      <c r="E303" s="1" t="s">
        <v>9980</v>
      </c>
      <c r="F303" s="198">
        <v>29.6</v>
      </c>
    </row>
    <row r="304" ht="15.75" customHeight="1" outlineLevel="1">
      <c r="B304" s="487">
        <v>3312.0</v>
      </c>
      <c r="C304" s="489" t="s">
        <v>10283</v>
      </c>
      <c r="D304" s="1" t="s">
        <v>10030</v>
      </c>
      <c r="E304" s="1" t="s">
        <v>9980</v>
      </c>
      <c r="F304" s="198">
        <v>26.21</v>
      </c>
    </row>
    <row r="305" ht="15.75" customHeight="1" outlineLevel="1">
      <c r="B305" s="487">
        <v>339.0</v>
      </c>
      <c r="C305" s="489" t="s">
        <v>10284</v>
      </c>
      <c r="D305" s="1" t="s">
        <v>10026</v>
      </c>
      <c r="E305" s="1" t="s">
        <v>9980</v>
      </c>
      <c r="F305" s="198">
        <v>1.52</v>
      </c>
    </row>
    <row r="306" ht="15.75" customHeight="1" outlineLevel="1">
      <c r="B306" s="487">
        <v>340.0</v>
      </c>
      <c r="C306" s="489" t="s">
        <v>10285</v>
      </c>
      <c r="D306" s="1" t="s">
        <v>10026</v>
      </c>
      <c r="E306" s="1" t="s">
        <v>9980</v>
      </c>
      <c r="F306" s="198">
        <v>1.38</v>
      </c>
    </row>
    <row r="307" ht="15.75" customHeight="1" outlineLevel="1">
      <c r="B307" s="487">
        <v>43130.0</v>
      </c>
      <c r="C307" s="489" t="s">
        <v>10286</v>
      </c>
      <c r="D307" s="1" t="s">
        <v>10030</v>
      </c>
      <c r="E307" s="1" t="s">
        <v>9987</v>
      </c>
      <c r="F307" s="198">
        <v>24.99</v>
      </c>
    </row>
    <row r="308" ht="15.75" customHeight="1" outlineLevel="1">
      <c r="B308" s="487">
        <v>344.0</v>
      </c>
      <c r="C308" s="489" t="s">
        <v>10287</v>
      </c>
      <c r="D308" s="1" t="s">
        <v>10030</v>
      </c>
      <c r="E308" s="1" t="s">
        <v>9980</v>
      </c>
      <c r="F308" s="198">
        <v>32.85</v>
      </c>
    </row>
    <row r="309" ht="15.75" customHeight="1" outlineLevel="1">
      <c r="B309" s="487">
        <v>345.0</v>
      </c>
      <c r="C309" s="489" t="s">
        <v>10288</v>
      </c>
      <c r="D309" s="1" t="s">
        <v>10030</v>
      </c>
      <c r="E309" s="1" t="s">
        <v>9980</v>
      </c>
      <c r="F309" s="198">
        <v>35.64</v>
      </c>
    </row>
    <row r="310" ht="15.75" customHeight="1" outlineLevel="1">
      <c r="B310" s="487">
        <v>43131.0</v>
      </c>
      <c r="C310" s="489" t="s">
        <v>10289</v>
      </c>
      <c r="D310" s="1" t="s">
        <v>10030</v>
      </c>
      <c r="E310" s="1" t="s">
        <v>9980</v>
      </c>
      <c r="F310" s="198">
        <v>29.03</v>
      </c>
    </row>
    <row r="311" ht="15.75" customHeight="1" outlineLevel="1">
      <c r="B311" s="487">
        <v>3313.0</v>
      </c>
      <c r="C311" s="489" t="s">
        <v>10290</v>
      </c>
      <c r="D311" s="1" t="s">
        <v>10030</v>
      </c>
      <c r="E311" s="1" t="s">
        <v>9980</v>
      </c>
      <c r="F311" s="198">
        <v>33.74</v>
      </c>
    </row>
    <row r="312" ht="15.75" customHeight="1" outlineLevel="1">
      <c r="B312" s="487">
        <v>43132.0</v>
      </c>
      <c r="C312" s="489" t="s">
        <v>10291</v>
      </c>
      <c r="D312" s="1" t="s">
        <v>10030</v>
      </c>
      <c r="E312" s="1" t="s">
        <v>9980</v>
      </c>
      <c r="F312" s="198">
        <v>24.99</v>
      </c>
    </row>
    <row r="313" ht="15.75" customHeight="1" outlineLevel="1">
      <c r="B313" s="487">
        <v>366.0</v>
      </c>
      <c r="C313" s="489" t="s">
        <v>10292</v>
      </c>
      <c r="D313" s="1" t="s">
        <v>10128</v>
      </c>
      <c r="E313" s="1" t="s">
        <v>9987</v>
      </c>
      <c r="F313" s="198">
        <v>145.0</v>
      </c>
    </row>
    <row r="314" ht="15.75" customHeight="1" outlineLevel="1">
      <c r="B314" s="487">
        <v>367.0</v>
      </c>
      <c r="C314" s="489" t="s">
        <v>10293</v>
      </c>
      <c r="D314" s="1" t="s">
        <v>10128</v>
      </c>
      <c r="E314" s="1" t="s">
        <v>9980</v>
      </c>
      <c r="F314" s="198">
        <v>146.89</v>
      </c>
    </row>
    <row r="315" ht="15.75" customHeight="1" outlineLevel="1">
      <c r="B315" s="487">
        <v>370.0</v>
      </c>
      <c r="C315" s="489" t="s">
        <v>10294</v>
      </c>
      <c r="D315" s="1" t="s">
        <v>10128</v>
      </c>
      <c r="E315" s="1" t="s">
        <v>9980</v>
      </c>
      <c r="F315" s="198">
        <v>145.0</v>
      </c>
    </row>
    <row r="316" ht="15.75" customHeight="1" outlineLevel="1">
      <c r="B316" s="487">
        <v>368.0</v>
      </c>
      <c r="C316" s="489" t="s">
        <v>10295</v>
      </c>
      <c r="D316" s="1" t="s">
        <v>10128</v>
      </c>
      <c r="E316" s="1" t="s">
        <v>9980</v>
      </c>
      <c r="F316" s="198">
        <v>72.5</v>
      </c>
    </row>
    <row r="317" ht="15.75" customHeight="1" outlineLevel="1">
      <c r="B317" s="487">
        <v>11075.0</v>
      </c>
      <c r="C317" s="489" t="s">
        <v>10296</v>
      </c>
      <c r="D317" s="1" t="s">
        <v>10128</v>
      </c>
      <c r="E317" s="1" t="s">
        <v>9980</v>
      </c>
      <c r="F317" s="198">
        <v>1664.15</v>
      </c>
    </row>
    <row r="318" ht="15.75" customHeight="1" outlineLevel="1">
      <c r="B318" s="487">
        <v>1381.0</v>
      </c>
      <c r="C318" s="489" t="s">
        <v>10297</v>
      </c>
      <c r="D318" s="1" t="s">
        <v>10030</v>
      </c>
      <c r="E318" s="1" t="s">
        <v>9987</v>
      </c>
      <c r="F318" s="198">
        <v>1.1</v>
      </c>
    </row>
    <row r="319" ht="15.75" customHeight="1" outlineLevel="1">
      <c r="B319" s="487">
        <v>34353.0</v>
      </c>
      <c r="C319" s="489" t="s">
        <v>10298</v>
      </c>
      <c r="D319" s="1" t="s">
        <v>10030</v>
      </c>
      <c r="E319" s="1" t="s">
        <v>9980</v>
      </c>
      <c r="F319" s="198">
        <v>2.04</v>
      </c>
    </row>
    <row r="320" ht="15.75" customHeight="1" outlineLevel="1">
      <c r="B320" s="487">
        <v>37595.0</v>
      </c>
      <c r="C320" s="489" t="s">
        <v>10299</v>
      </c>
      <c r="D320" s="1" t="s">
        <v>10030</v>
      </c>
      <c r="E320" s="1" t="s">
        <v>9980</v>
      </c>
      <c r="F320" s="198">
        <v>3.38</v>
      </c>
    </row>
    <row r="321" ht="15.75" customHeight="1" outlineLevel="1">
      <c r="B321" s="487">
        <v>37596.0</v>
      </c>
      <c r="C321" s="489" t="s">
        <v>10300</v>
      </c>
      <c r="D321" s="1" t="s">
        <v>10030</v>
      </c>
      <c r="E321" s="1" t="s">
        <v>9980</v>
      </c>
      <c r="F321" s="198">
        <v>3.88</v>
      </c>
    </row>
    <row r="322" ht="15.75" customHeight="1" outlineLevel="1">
      <c r="B322" s="487">
        <v>371.0</v>
      </c>
      <c r="C322" s="489" t="s">
        <v>10301</v>
      </c>
      <c r="D322" s="1" t="s">
        <v>10030</v>
      </c>
      <c r="E322" s="1" t="s">
        <v>9980</v>
      </c>
      <c r="F322" s="198">
        <v>1.2</v>
      </c>
    </row>
    <row r="323" ht="15.75" customHeight="1" outlineLevel="1">
      <c r="B323" s="487">
        <v>37553.0</v>
      </c>
      <c r="C323" s="489" t="s">
        <v>10302</v>
      </c>
      <c r="D323" s="1" t="s">
        <v>10030</v>
      </c>
      <c r="E323" s="1" t="s">
        <v>9980</v>
      </c>
      <c r="F323" s="198">
        <v>2.24</v>
      </c>
    </row>
    <row r="324" ht="15.75" customHeight="1" outlineLevel="1">
      <c r="B324" s="487">
        <v>37552.0</v>
      </c>
      <c r="C324" s="489" t="s">
        <v>10303</v>
      </c>
      <c r="D324" s="1" t="s">
        <v>10030</v>
      </c>
      <c r="E324" s="1" t="s">
        <v>9980</v>
      </c>
      <c r="F324" s="198">
        <v>3.61</v>
      </c>
    </row>
    <row r="325" ht="15.75" customHeight="1" outlineLevel="1">
      <c r="B325" s="487">
        <v>36880.0</v>
      </c>
      <c r="C325" s="489" t="s">
        <v>10304</v>
      </c>
      <c r="D325" s="1" t="s">
        <v>10030</v>
      </c>
      <c r="E325" s="1" t="s">
        <v>9980</v>
      </c>
      <c r="F325" s="198">
        <v>3.67</v>
      </c>
    </row>
    <row r="326" ht="15.75" customHeight="1" outlineLevel="1">
      <c r="B326" s="487">
        <v>34355.0</v>
      </c>
      <c r="C326" s="489" t="s">
        <v>10305</v>
      </c>
      <c r="D326" s="1" t="s">
        <v>10030</v>
      </c>
      <c r="E326" s="1" t="s">
        <v>9980</v>
      </c>
      <c r="F326" s="198">
        <v>3.16</v>
      </c>
    </row>
    <row r="327" ht="15.75" customHeight="1" outlineLevel="1">
      <c r="B327" s="487">
        <v>130.0</v>
      </c>
      <c r="C327" s="489" t="s">
        <v>10306</v>
      </c>
      <c r="D327" s="1" t="s">
        <v>10030</v>
      </c>
      <c r="E327" s="1" t="s">
        <v>9980</v>
      </c>
      <c r="F327" s="198">
        <v>4.14</v>
      </c>
    </row>
    <row r="328" ht="15.75" customHeight="1" outlineLevel="1">
      <c r="B328" s="487">
        <v>135.0</v>
      </c>
      <c r="C328" s="489" t="s">
        <v>10307</v>
      </c>
      <c r="D328" s="1" t="s">
        <v>10030</v>
      </c>
      <c r="E328" s="1" t="s">
        <v>9980</v>
      </c>
      <c r="F328" s="198">
        <v>3.33</v>
      </c>
    </row>
    <row r="329" ht="15.75" customHeight="1" outlineLevel="1">
      <c r="B329" s="487">
        <v>36886.0</v>
      </c>
      <c r="C329" s="489" t="s">
        <v>10308</v>
      </c>
      <c r="D329" s="1" t="s">
        <v>10030</v>
      </c>
      <c r="E329" s="1" t="s">
        <v>9980</v>
      </c>
      <c r="F329" s="198">
        <v>1.14</v>
      </c>
    </row>
    <row r="330" ht="15.75" customHeight="1" outlineLevel="1">
      <c r="B330" s="487">
        <v>38546.0</v>
      </c>
      <c r="C330" s="489" t="s">
        <v>10309</v>
      </c>
      <c r="D330" s="1" t="s">
        <v>10128</v>
      </c>
      <c r="E330" s="1" t="s">
        <v>9980</v>
      </c>
      <c r="F330" s="198">
        <v>729.97</v>
      </c>
    </row>
    <row r="331" ht="15.75" customHeight="1" outlineLevel="1">
      <c r="B331" s="487">
        <v>34549.0</v>
      </c>
      <c r="C331" s="489" t="s">
        <v>10310</v>
      </c>
      <c r="D331" s="1" t="s">
        <v>10128</v>
      </c>
      <c r="E331" s="1" t="s">
        <v>9982</v>
      </c>
      <c r="F331" s="198">
        <v>747.19</v>
      </c>
    </row>
    <row r="332" ht="15.75" customHeight="1" outlineLevel="1">
      <c r="B332" s="487">
        <v>6081.0</v>
      </c>
      <c r="C332" s="489" t="s">
        <v>10311</v>
      </c>
      <c r="D332" s="1" t="s">
        <v>10128</v>
      </c>
      <c r="E332" s="1" t="s">
        <v>9982</v>
      </c>
      <c r="F332" s="198">
        <v>52.3</v>
      </c>
    </row>
    <row r="333" ht="15.75" customHeight="1" outlineLevel="1">
      <c r="B333" s="487">
        <v>6077.0</v>
      </c>
      <c r="C333" s="489" t="s">
        <v>10312</v>
      </c>
      <c r="D333" s="1" t="s">
        <v>10128</v>
      </c>
      <c r="E333" s="1" t="s">
        <v>9982</v>
      </c>
      <c r="F333" s="198">
        <v>37.35</v>
      </c>
    </row>
    <row r="334" ht="15.75" customHeight="1" outlineLevel="1">
      <c r="B334" s="487">
        <v>6079.0</v>
      </c>
      <c r="C334" s="489" t="s">
        <v>10313</v>
      </c>
      <c r="D334" s="1" t="s">
        <v>10128</v>
      </c>
      <c r="E334" s="1" t="s">
        <v>9982</v>
      </c>
      <c r="F334" s="198">
        <v>37.35</v>
      </c>
    </row>
    <row r="335" ht="15.75" customHeight="1" outlineLevel="1">
      <c r="B335" s="487">
        <v>1091.0</v>
      </c>
      <c r="C335" s="489" t="s">
        <v>10314</v>
      </c>
      <c r="D335" s="1" t="s">
        <v>9979</v>
      </c>
      <c r="E335" s="1" t="s">
        <v>9980</v>
      </c>
      <c r="F335" s="198">
        <v>43.64</v>
      </c>
    </row>
    <row r="336" ht="15.75" customHeight="1" outlineLevel="1">
      <c r="B336" s="487">
        <v>1094.0</v>
      </c>
      <c r="C336" s="489" t="s">
        <v>10315</v>
      </c>
      <c r="D336" s="1" t="s">
        <v>9979</v>
      </c>
      <c r="E336" s="1" t="s">
        <v>9980</v>
      </c>
      <c r="F336" s="198">
        <v>30.53</v>
      </c>
    </row>
    <row r="337" ht="15.75" customHeight="1" outlineLevel="1">
      <c r="B337" s="487">
        <v>1095.0</v>
      </c>
      <c r="C337" s="489" t="s">
        <v>10316</v>
      </c>
      <c r="D337" s="1" t="s">
        <v>9979</v>
      </c>
      <c r="E337" s="1" t="s">
        <v>9980</v>
      </c>
      <c r="F337" s="198">
        <v>64.88</v>
      </c>
    </row>
    <row r="338" ht="15.75" customHeight="1" outlineLevel="1">
      <c r="B338" s="487">
        <v>1092.0</v>
      </c>
      <c r="C338" s="489" t="s">
        <v>10317</v>
      </c>
      <c r="D338" s="1" t="s">
        <v>9979</v>
      </c>
      <c r="E338" s="1" t="s">
        <v>9987</v>
      </c>
      <c r="F338" s="198">
        <v>50.2</v>
      </c>
    </row>
    <row r="339" ht="15.75" customHeight="1" outlineLevel="1">
      <c r="B339" s="487">
        <v>1093.0</v>
      </c>
      <c r="C339" s="489" t="s">
        <v>10318</v>
      </c>
      <c r="D339" s="1" t="s">
        <v>9979</v>
      </c>
      <c r="E339" s="1" t="s">
        <v>9980</v>
      </c>
      <c r="F339" s="198">
        <v>117.23</v>
      </c>
    </row>
    <row r="340" ht="15.75" customHeight="1" outlineLevel="1">
      <c r="B340" s="487">
        <v>1090.0</v>
      </c>
      <c r="C340" s="489" t="s">
        <v>10319</v>
      </c>
      <c r="D340" s="1" t="s">
        <v>9979</v>
      </c>
      <c r="E340" s="1" t="s">
        <v>9980</v>
      </c>
      <c r="F340" s="198">
        <v>83.94</v>
      </c>
    </row>
    <row r="341" ht="15.75" customHeight="1" outlineLevel="1">
      <c r="B341" s="487">
        <v>1096.0</v>
      </c>
      <c r="C341" s="489" t="s">
        <v>10320</v>
      </c>
      <c r="D341" s="1" t="s">
        <v>9979</v>
      </c>
      <c r="E341" s="1" t="s">
        <v>9980</v>
      </c>
      <c r="F341" s="198">
        <v>151.06</v>
      </c>
    </row>
    <row r="342" ht="15.75" customHeight="1" outlineLevel="1">
      <c r="B342" s="487">
        <v>1097.0</v>
      </c>
      <c r="C342" s="489" t="s">
        <v>10321</v>
      </c>
      <c r="D342" s="1" t="s">
        <v>9979</v>
      </c>
      <c r="E342" s="1" t="s">
        <v>9980</v>
      </c>
      <c r="F342" s="198">
        <v>128.23</v>
      </c>
    </row>
    <row r="343" ht="15.75" customHeight="1" outlineLevel="1">
      <c r="B343" s="487">
        <v>378.0</v>
      </c>
      <c r="C343" s="489" t="s">
        <v>10322</v>
      </c>
      <c r="D343" s="1" t="s">
        <v>10130</v>
      </c>
      <c r="E343" s="1" t="s">
        <v>9980</v>
      </c>
      <c r="F343" s="198">
        <v>19.79</v>
      </c>
    </row>
    <row r="344" ht="15.75" customHeight="1" outlineLevel="1">
      <c r="B344" s="487">
        <v>40911.0</v>
      </c>
      <c r="C344" s="489" t="s">
        <v>10323</v>
      </c>
      <c r="D344" s="1" t="s">
        <v>10132</v>
      </c>
      <c r="E344" s="1" t="s">
        <v>9980</v>
      </c>
      <c r="F344" s="198">
        <v>3482.33</v>
      </c>
    </row>
    <row r="345" ht="15.75" customHeight="1" outlineLevel="1">
      <c r="B345" s="487">
        <v>33939.0</v>
      </c>
      <c r="C345" s="489" t="s">
        <v>10324</v>
      </c>
      <c r="D345" s="1" t="s">
        <v>10130</v>
      </c>
      <c r="E345" s="1" t="s">
        <v>9980</v>
      </c>
      <c r="F345" s="198">
        <v>110.74</v>
      </c>
    </row>
    <row r="346" ht="15.75" customHeight="1" outlineLevel="1">
      <c r="B346" s="487">
        <v>40815.0</v>
      </c>
      <c r="C346" s="489" t="s">
        <v>10325</v>
      </c>
      <c r="D346" s="1" t="s">
        <v>10132</v>
      </c>
      <c r="E346" s="1" t="s">
        <v>9980</v>
      </c>
      <c r="F346" s="198">
        <v>19482.78</v>
      </c>
    </row>
    <row r="347" ht="15.75" customHeight="1" outlineLevel="1">
      <c r="B347" s="487">
        <v>33952.0</v>
      </c>
      <c r="C347" s="489" t="s">
        <v>10326</v>
      </c>
      <c r="D347" s="1" t="s">
        <v>10130</v>
      </c>
      <c r="E347" s="1" t="s">
        <v>9980</v>
      </c>
      <c r="F347" s="198">
        <v>117.31</v>
      </c>
    </row>
    <row r="348" ht="15.75" customHeight="1" outlineLevel="1">
      <c r="B348" s="487">
        <v>40816.0</v>
      </c>
      <c r="C348" s="489" t="s">
        <v>10327</v>
      </c>
      <c r="D348" s="1" t="s">
        <v>10132</v>
      </c>
      <c r="E348" s="1" t="s">
        <v>9980</v>
      </c>
      <c r="F348" s="198">
        <v>20640.13</v>
      </c>
    </row>
    <row r="349" ht="15.75" customHeight="1" outlineLevel="1">
      <c r="B349" s="487">
        <v>33953.0</v>
      </c>
      <c r="C349" s="489" t="s">
        <v>10328</v>
      </c>
      <c r="D349" s="1" t="s">
        <v>10130</v>
      </c>
      <c r="E349" s="1" t="s">
        <v>9980</v>
      </c>
      <c r="F349" s="198">
        <v>122.94</v>
      </c>
    </row>
    <row r="350" ht="15.75" customHeight="1" outlineLevel="1">
      <c r="B350" s="487">
        <v>40817.0</v>
      </c>
      <c r="C350" s="489" t="s">
        <v>10329</v>
      </c>
      <c r="D350" s="1" t="s">
        <v>10132</v>
      </c>
      <c r="E350" s="1" t="s">
        <v>9980</v>
      </c>
      <c r="F350" s="198">
        <v>21631.52</v>
      </c>
    </row>
    <row r="351" ht="15.75" customHeight="1" outlineLevel="1">
      <c r="B351" s="487">
        <v>13348.0</v>
      </c>
      <c r="C351" s="489" t="s">
        <v>10330</v>
      </c>
      <c r="D351" s="1" t="s">
        <v>9979</v>
      </c>
      <c r="E351" s="1" t="s">
        <v>9982</v>
      </c>
      <c r="F351" s="198">
        <v>1.76</v>
      </c>
    </row>
    <row r="352" ht="15.75" customHeight="1" outlineLevel="1">
      <c r="B352" s="487">
        <v>39212.0</v>
      </c>
      <c r="C352" s="489" t="s">
        <v>10331</v>
      </c>
      <c r="D352" s="1" t="s">
        <v>9979</v>
      </c>
      <c r="E352" s="1" t="s">
        <v>9980</v>
      </c>
      <c r="F352" s="198">
        <v>1.81</v>
      </c>
    </row>
    <row r="353" ht="15.75" customHeight="1" outlineLevel="1">
      <c r="B353" s="487">
        <v>39211.0</v>
      </c>
      <c r="C353" s="489" t="s">
        <v>10332</v>
      </c>
      <c r="D353" s="1" t="s">
        <v>9979</v>
      </c>
      <c r="E353" s="1" t="s">
        <v>9980</v>
      </c>
      <c r="F353" s="198">
        <v>1.62</v>
      </c>
    </row>
    <row r="354" ht="15.75" customHeight="1" outlineLevel="1">
      <c r="B354" s="487">
        <v>39208.0</v>
      </c>
      <c r="C354" s="489" t="s">
        <v>10333</v>
      </c>
      <c r="D354" s="1" t="s">
        <v>9979</v>
      </c>
      <c r="E354" s="1" t="s">
        <v>9980</v>
      </c>
      <c r="F354" s="198">
        <v>0.49</v>
      </c>
    </row>
    <row r="355" ht="15.75" customHeight="1" outlineLevel="1">
      <c r="B355" s="487">
        <v>39210.0</v>
      </c>
      <c r="C355" s="489" t="s">
        <v>10334</v>
      </c>
      <c r="D355" s="1" t="s">
        <v>9979</v>
      </c>
      <c r="E355" s="1" t="s">
        <v>9980</v>
      </c>
      <c r="F355" s="198">
        <v>0.91</v>
      </c>
    </row>
    <row r="356" ht="15.75" customHeight="1" outlineLevel="1">
      <c r="B356" s="487">
        <v>39214.0</v>
      </c>
      <c r="C356" s="489" t="s">
        <v>10335</v>
      </c>
      <c r="D356" s="1" t="s">
        <v>9979</v>
      </c>
      <c r="E356" s="1" t="s">
        <v>9980</v>
      </c>
      <c r="F356" s="198">
        <v>3.35</v>
      </c>
    </row>
    <row r="357" ht="15.75" customHeight="1" outlineLevel="1">
      <c r="B357" s="487">
        <v>39213.0</v>
      </c>
      <c r="C357" s="489" t="s">
        <v>10336</v>
      </c>
      <c r="D357" s="1" t="s">
        <v>9979</v>
      </c>
      <c r="E357" s="1" t="s">
        <v>9980</v>
      </c>
      <c r="F357" s="198">
        <v>2.36</v>
      </c>
    </row>
    <row r="358" ht="15.75" customHeight="1" outlineLevel="1">
      <c r="B358" s="487">
        <v>39209.0</v>
      </c>
      <c r="C358" s="489" t="s">
        <v>10337</v>
      </c>
      <c r="D358" s="1" t="s">
        <v>9979</v>
      </c>
      <c r="E358" s="1" t="s">
        <v>9980</v>
      </c>
      <c r="F358" s="198">
        <v>0.58</v>
      </c>
    </row>
    <row r="359" ht="15.75" customHeight="1" outlineLevel="1">
      <c r="B359" s="487">
        <v>39207.0</v>
      </c>
      <c r="C359" s="489" t="s">
        <v>10338</v>
      </c>
      <c r="D359" s="1" t="s">
        <v>9979</v>
      </c>
      <c r="E359" s="1" t="s">
        <v>9980</v>
      </c>
      <c r="F359" s="198">
        <v>0.91</v>
      </c>
    </row>
    <row r="360" ht="15.75" customHeight="1" outlineLevel="1">
      <c r="B360" s="487">
        <v>39215.0</v>
      </c>
      <c r="C360" s="489" t="s">
        <v>10339</v>
      </c>
      <c r="D360" s="1" t="s">
        <v>9979</v>
      </c>
      <c r="E360" s="1" t="s">
        <v>9980</v>
      </c>
      <c r="F360" s="198">
        <v>6.1</v>
      </c>
    </row>
    <row r="361" ht="15.75" customHeight="1" outlineLevel="1">
      <c r="B361" s="487">
        <v>39216.0</v>
      </c>
      <c r="C361" s="489" t="s">
        <v>10340</v>
      </c>
      <c r="D361" s="1" t="s">
        <v>9979</v>
      </c>
      <c r="E361" s="1" t="s">
        <v>9980</v>
      </c>
      <c r="F361" s="198">
        <v>8.51</v>
      </c>
    </row>
    <row r="362" ht="15.75" customHeight="1" outlineLevel="1">
      <c r="B362" s="487">
        <v>11267.0</v>
      </c>
      <c r="C362" s="489" t="s">
        <v>10341</v>
      </c>
      <c r="D362" s="1" t="s">
        <v>9979</v>
      </c>
      <c r="E362" s="1" t="s">
        <v>9982</v>
      </c>
      <c r="F362" s="198">
        <v>1.54</v>
      </c>
    </row>
    <row r="363" ht="15.75" customHeight="1" outlineLevel="1">
      <c r="B363" s="487">
        <v>379.0</v>
      </c>
      <c r="C363" s="489" t="s">
        <v>10342</v>
      </c>
      <c r="D363" s="1" t="s">
        <v>9979</v>
      </c>
      <c r="E363" s="1" t="s">
        <v>9982</v>
      </c>
      <c r="F363" s="198">
        <v>1.55</v>
      </c>
    </row>
    <row r="364" ht="15.75" customHeight="1" outlineLevel="1">
      <c r="B364" s="487">
        <v>510.0</v>
      </c>
      <c r="C364" s="489" t="s">
        <v>10343</v>
      </c>
      <c r="D364" s="1" t="s">
        <v>10030</v>
      </c>
      <c r="E364" s="1" t="s">
        <v>9980</v>
      </c>
      <c r="F364" s="198">
        <v>24.56</v>
      </c>
    </row>
    <row r="365" ht="15.75" customHeight="1" outlineLevel="1">
      <c r="B365" s="487">
        <v>516.0</v>
      </c>
      <c r="C365" s="489" t="s">
        <v>10344</v>
      </c>
      <c r="D365" s="1" t="s">
        <v>10030</v>
      </c>
      <c r="E365" s="1" t="s">
        <v>9980</v>
      </c>
      <c r="F365" s="198">
        <v>29.1</v>
      </c>
    </row>
    <row r="366" ht="15.75" customHeight="1" outlineLevel="1">
      <c r="B366" s="487">
        <v>509.0</v>
      </c>
      <c r="C366" s="489" t="s">
        <v>10345</v>
      </c>
      <c r="D366" s="1" t="s">
        <v>10030</v>
      </c>
      <c r="E366" s="1" t="s">
        <v>9980</v>
      </c>
      <c r="F366" s="198">
        <v>32.65</v>
      </c>
    </row>
    <row r="367" ht="15.75" customHeight="1" outlineLevel="1">
      <c r="B367" s="487">
        <v>40331.0</v>
      </c>
      <c r="C367" s="489" t="s">
        <v>10346</v>
      </c>
      <c r="D367" s="1" t="s">
        <v>10130</v>
      </c>
      <c r="E367" s="1" t="s">
        <v>9980</v>
      </c>
      <c r="F367" s="198">
        <v>9.99</v>
      </c>
    </row>
    <row r="368" ht="15.75" customHeight="1" outlineLevel="1">
      <c r="B368" s="487">
        <v>40930.0</v>
      </c>
      <c r="C368" s="489" t="s">
        <v>10347</v>
      </c>
      <c r="D368" s="1" t="s">
        <v>10132</v>
      </c>
      <c r="E368" s="1" t="s">
        <v>9980</v>
      </c>
      <c r="F368" s="198">
        <v>1760.41</v>
      </c>
    </row>
    <row r="369" ht="15.75" customHeight="1" outlineLevel="1">
      <c r="B369" s="487">
        <v>377.0</v>
      </c>
      <c r="C369" s="489" t="s">
        <v>10348</v>
      </c>
      <c r="D369" s="1" t="s">
        <v>9979</v>
      </c>
      <c r="E369" s="1" t="s">
        <v>9987</v>
      </c>
      <c r="F369" s="198">
        <v>40.03</v>
      </c>
    </row>
    <row r="370" ht="15.75" customHeight="1" outlineLevel="1">
      <c r="B370" s="487">
        <v>11761.0</v>
      </c>
      <c r="C370" s="489" t="s">
        <v>10349</v>
      </c>
      <c r="D370" s="1" t="s">
        <v>9979</v>
      </c>
      <c r="E370" s="1" t="s">
        <v>9980</v>
      </c>
      <c r="F370" s="198">
        <v>85.18</v>
      </c>
    </row>
    <row r="371" ht="15.75" customHeight="1" outlineLevel="1">
      <c r="B371" s="487">
        <v>7588.0</v>
      </c>
      <c r="C371" s="489" t="s">
        <v>10350</v>
      </c>
      <c r="D371" s="1" t="s">
        <v>9979</v>
      </c>
      <c r="E371" s="1" t="s">
        <v>9987</v>
      </c>
      <c r="F371" s="198">
        <v>55.7</v>
      </c>
    </row>
    <row r="372" ht="15.75" customHeight="1" outlineLevel="1">
      <c r="B372" s="487">
        <v>34551.0</v>
      </c>
      <c r="C372" s="489" t="s">
        <v>10351</v>
      </c>
      <c r="D372" s="1" t="s">
        <v>10130</v>
      </c>
      <c r="E372" s="1" t="s">
        <v>9980</v>
      </c>
      <c r="F372" s="198">
        <v>14.72</v>
      </c>
    </row>
    <row r="373" ht="15.75" customHeight="1" outlineLevel="1">
      <c r="B373" s="487">
        <v>41078.0</v>
      </c>
      <c r="C373" s="489" t="s">
        <v>10352</v>
      </c>
      <c r="D373" s="1" t="s">
        <v>10132</v>
      </c>
      <c r="E373" s="1" t="s">
        <v>9980</v>
      </c>
      <c r="F373" s="198">
        <v>2591.02</v>
      </c>
    </row>
    <row r="374" ht="15.75" customHeight="1" outlineLevel="1">
      <c r="B374" s="487">
        <v>246.0</v>
      </c>
      <c r="C374" s="489" t="s">
        <v>10353</v>
      </c>
      <c r="D374" s="1" t="s">
        <v>10130</v>
      </c>
      <c r="E374" s="1" t="s">
        <v>9980</v>
      </c>
      <c r="F374" s="198">
        <v>15.94</v>
      </c>
    </row>
    <row r="375" ht="15.75" customHeight="1" outlineLevel="1">
      <c r="B375" s="487">
        <v>40927.0</v>
      </c>
      <c r="C375" s="489" t="s">
        <v>10354</v>
      </c>
      <c r="D375" s="1" t="s">
        <v>10132</v>
      </c>
      <c r="E375" s="1" t="s">
        <v>9980</v>
      </c>
      <c r="F375" s="198">
        <v>2806.93</v>
      </c>
    </row>
    <row r="376" ht="15.75" customHeight="1" outlineLevel="1">
      <c r="B376" s="487">
        <v>2350.0</v>
      </c>
      <c r="C376" s="489" t="s">
        <v>10355</v>
      </c>
      <c r="D376" s="1" t="s">
        <v>10130</v>
      </c>
      <c r="E376" s="1" t="s">
        <v>9980</v>
      </c>
      <c r="F376" s="198">
        <v>15.38</v>
      </c>
    </row>
    <row r="377" ht="15.75" customHeight="1" outlineLevel="1">
      <c r="B377" s="487">
        <v>40812.0</v>
      </c>
      <c r="C377" s="489" t="s">
        <v>10356</v>
      </c>
      <c r="D377" s="1" t="s">
        <v>10132</v>
      </c>
      <c r="E377" s="1" t="s">
        <v>9980</v>
      </c>
      <c r="F377" s="198">
        <v>2709.26</v>
      </c>
    </row>
    <row r="378" ht="15.75" customHeight="1" outlineLevel="1">
      <c r="B378" s="487">
        <v>245.0</v>
      </c>
      <c r="C378" s="489" t="s">
        <v>10357</v>
      </c>
      <c r="D378" s="1" t="s">
        <v>10130</v>
      </c>
      <c r="E378" s="1" t="s">
        <v>9980</v>
      </c>
      <c r="F378" s="198">
        <v>24.73</v>
      </c>
    </row>
    <row r="379" ht="15.75" customHeight="1" outlineLevel="1">
      <c r="B379" s="487">
        <v>41090.0</v>
      </c>
      <c r="C379" s="489" t="s">
        <v>10358</v>
      </c>
      <c r="D379" s="1" t="s">
        <v>10132</v>
      </c>
      <c r="E379" s="1" t="s">
        <v>9980</v>
      </c>
      <c r="F379" s="198">
        <v>4352.91</v>
      </c>
    </row>
    <row r="380" ht="15.75" customHeight="1" outlineLevel="1">
      <c r="B380" s="487">
        <v>251.0</v>
      </c>
      <c r="C380" s="489" t="s">
        <v>10359</v>
      </c>
      <c r="D380" s="1" t="s">
        <v>10130</v>
      </c>
      <c r="E380" s="1" t="s">
        <v>9980</v>
      </c>
      <c r="F380" s="198">
        <v>15.94</v>
      </c>
    </row>
    <row r="381" ht="15.75" customHeight="1" outlineLevel="1">
      <c r="B381" s="487">
        <v>40975.0</v>
      </c>
      <c r="C381" s="489" t="s">
        <v>10360</v>
      </c>
      <c r="D381" s="1" t="s">
        <v>10132</v>
      </c>
      <c r="E381" s="1" t="s">
        <v>9980</v>
      </c>
      <c r="F381" s="198">
        <v>2806.93</v>
      </c>
    </row>
    <row r="382" ht="15.75" customHeight="1" outlineLevel="1">
      <c r="B382" s="487">
        <v>6127.0</v>
      </c>
      <c r="C382" s="489" t="s">
        <v>10361</v>
      </c>
      <c r="D382" s="1" t="s">
        <v>10130</v>
      </c>
      <c r="E382" s="1" t="s">
        <v>9980</v>
      </c>
      <c r="F382" s="198">
        <v>15.94</v>
      </c>
    </row>
    <row r="383" ht="15.75" customHeight="1" outlineLevel="1">
      <c r="B383" s="487">
        <v>41072.0</v>
      </c>
      <c r="C383" s="489" t="s">
        <v>10362</v>
      </c>
      <c r="D383" s="1" t="s">
        <v>10132</v>
      </c>
      <c r="E383" s="1" t="s">
        <v>9980</v>
      </c>
      <c r="F383" s="198">
        <v>2806.93</v>
      </c>
    </row>
    <row r="384" ht="15.75" customHeight="1" outlineLevel="1">
      <c r="B384" s="487">
        <v>6121.0</v>
      </c>
      <c r="C384" s="489" t="s">
        <v>10363</v>
      </c>
      <c r="D384" s="1" t="s">
        <v>10130</v>
      </c>
      <c r="E384" s="1" t="s">
        <v>9980</v>
      </c>
      <c r="F384" s="198">
        <v>14.74</v>
      </c>
    </row>
    <row r="385" ht="15.75" customHeight="1" outlineLevel="1">
      <c r="B385" s="487">
        <v>41071.0</v>
      </c>
      <c r="C385" s="489" t="s">
        <v>10364</v>
      </c>
      <c r="D385" s="1" t="s">
        <v>10132</v>
      </c>
      <c r="E385" s="1" t="s">
        <v>9980</v>
      </c>
      <c r="F385" s="198">
        <v>2594.46</v>
      </c>
    </row>
    <row r="386" ht="15.75" customHeight="1" outlineLevel="1">
      <c r="B386" s="487">
        <v>244.0</v>
      </c>
      <c r="C386" s="489" t="s">
        <v>10365</v>
      </c>
      <c r="D386" s="1" t="s">
        <v>10130</v>
      </c>
      <c r="E386" s="1" t="s">
        <v>9980</v>
      </c>
      <c r="F386" s="198">
        <v>8.89</v>
      </c>
    </row>
    <row r="387" ht="15.75" customHeight="1" outlineLevel="1">
      <c r="B387" s="487">
        <v>41093.0</v>
      </c>
      <c r="C387" s="489" t="s">
        <v>10366</v>
      </c>
      <c r="D387" s="1" t="s">
        <v>10132</v>
      </c>
      <c r="E387" s="1" t="s">
        <v>9980</v>
      </c>
      <c r="F387" s="198">
        <v>1567.14</v>
      </c>
    </row>
    <row r="388" ht="15.75" customHeight="1" outlineLevel="1">
      <c r="B388" s="487">
        <v>532.0</v>
      </c>
      <c r="C388" s="489" t="s">
        <v>10367</v>
      </c>
      <c r="D388" s="1" t="s">
        <v>10130</v>
      </c>
      <c r="E388" s="1" t="s">
        <v>9980</v>
      </c>
      <c r="F388" s="198">
        <v>24.86</v>
      </c>
    </row>
    <row r="389" ht="15.75" customHeight="1" outlineLevel="1">
      <c r="B389" s="487">
        <v>40931.0</v>
      </c>
      <c r="C389" s="489" t="s">
        <v>10368</v>
      </c>
      <c r="D389" s="1" t="s">
        <v>10132</v>
      </c>
      <c r="E389" s="1" t="s">
        <v>9980</v>
      </c>
      <c r="F389" s="198">
        <v>4377.34</v>
      </c>
    </row>
    <row r="390" ht="15.75" customHeight="1" outlineLevel="1">
      <c r="B390" s="487">
        <v>36150.0</v>
      </c>
      <c r="C390" s="489" t="s">
        <v>10369</v>
      </c>
      <c r="D390" s="1" t="s">
        <v>9979</v>
      </c>
      <c r="E390" s="1" t="s">
        <v>9980</v>
      </c>
      <c r="F390" s="198">
        <v>47.22</v>
      </c>
    </row>
    <row r="391" ht="15.75" customHeight="1" outlineLevel="1">
      <c r="B391" s="487">
        <v>4760.0</v>
      </c>
      <c r="C391" s="489" t="s">
        <v>10370</v>
      </c>
      <c r="D391" s="1" t="s">
        <v>10130</v>
      </c>
      <c r="E391" s="1" t="s">
        <v>9980</v>
      </c>
      <c r="F391" s="198">
        <v>19.79</v>
      </c>
    </row>
    <row r="392" ht="15.75" customHeight="1" outlineLevel="1">
      <c r="B392" s="487">
        <v>41069.0</v>
      </c>
      <c r="C392" s="489" t="s">
        <v>10371</v>
      </c>
      <c r="D392" s="1" t="s">
        <v>10132</v>
      </c>
      <c r="E392" s="1" t="s">
        <v>9980</v>
      </c>
      <c r="F392" s="198">
        <v>3482.33</v>
      </c>
    </row>
    <row r="393" ht="15.75" customHeight="1" outlineLevel="1">
      <c r="B393" s="487">
        <v>10422.0</v>
      </c>
      <c r="C393" s="489" t="s">
        <v>10372</v>
      </c>
      <c r="D393" s="1" t="s">
        <v>9979</v>
      </c>
      <c r="E393" s="1" t="s">
        <v>9980</v>
      </c>
      <c r="F393" s="198">
        <v>365.86</v>
      </c>
    </row>
    <row r="394" ht="15.75" customHeight="1" outlineLevel="1">
      <c r="B394" s="487">
        <v>44019.0</v>
      </c>
      <c r="C394" s="489" t="s">
        <v>10373</v>
      </c>
      <c r="D394" s="1" t="s">
        <v>9979</v>
      </c>
      <c r="E394" s="1" t="s">
        <v>9980</v>
      </c>
      <c r="F394" s="198">
        <v>506.44</v>
      </c>
    </row>
    <row r="395" ht="15.75" customHeight="1" outlineLevel="1">
      <c r="B395" s="487">
        <v>36520.0</v>
      </c>
      <c r="C395" s="489" t="s">
        <v>10374</v>
      </c>
      <c r="D395" s="1" t="s">
        <v>9979</v>
      </c>
      <c r="E395" s="1" t="s">
        <v>9980</v>
      </c>
      <c r="F395" s="198">
        <v>615.77</v>
      </c>
    </row>
    <row r="396" ht="15.75" customHeight="1" outlineLevel="1">
      <c r="B396" s="487">
        <v>42319.0</v>
      </c>
      <c r="C396" s="489" t="s">
        <v>10375</v>
      </c>
      <c r="D396" s="1" t="s">
        <v>9979</v>
      </c>
      <c r="E396" s="1" t="s">
        <v>9980</v>
      </c>
      <c r="F396" s="198">
        <v>551.76</v>
      </c>
    </row>
    <row r="397" ht="15.75" customHeight="1" outlineLevel="1">
      <c r="B397" s="487">
        <v>10420.0</v>
      </c>
      <c r="C397" s="489" t="s">
        <v>10376</v>
      </c>
      <c r="D397" s="1" t="s">
        <v>9979</v>
      </c>
      <c r="E397" s="1" t="s">
        <v>9987</v>
      </c>
      <c r="F397" s="198">
        <v>195.73</v>
      </c>
    </row>
    <row r="398" ht="15.75" customHeight="1" outlineLevel="1">
      <c r="B398" s="487">
        <v>10421.0</v>
      </c>
      <c r="C398" s="489" t="s">
        <v>10377</v>
      </c>
      <c r="D398" s="1" t="s">
        <v>9979</v>
      </c>
      <c r="E398" s="1" t="s">
        <v>9980</v>
      </c>
      <c r="F398" s="198">
        <v>215.08</v>
      </c>
    </row>
    <row r="399" ht="15.75" customHeight="1" outlineLevel="1">
      <c r="B399" s="487">
        <v>11786.0</v>
      </c>
      <c r="C399" s="489" t="s">
        <v>10378</v>
      </c>
      <c r="D399" s="1" t="s">
        <v>9979</v>
      </c>
      <c r="E399" s="1" t="s">
        <v>9980</v>
      </c>
      <c r="F399" s="198">
        <v>433.69</v>
      </c>
    </row>
    <row r="400" ht="15.75" customHeight="1" outlineLevel="1">
      <c r="B400" s="487">
        <v>4815.0</v>
      </c>
      <c r="C400" s="489" t="s">
        <v>10379</v>
      </c>
      <c r="D400" s="1" t="s">
        <v>9979</v>
      </c>
      <c r="E400" s="1" t="s">
        <v>9980</v>
      </c>
      <c r="F400" s="198">
        <v>6.67</v>
      </c>
    </row>
    <row r="401" ht="15.75" customHeight="1" outlineLevel="1">
      <c r="B401" s="487">
        <v>541.0</v>
      </c>
      <c r="C401" s="489" t="s">
        <v>10380</v>
      </c>
      <c r="D401" s="1" t="s">
        <v>9979</v>
      </c>
      <c r="E401" s="1" t="s">
        <v>9987</v>
      </c>
      <c r="F401" s="198">
        <v>224.95</v>
      </c>
    </row>
    <row r="402" ht="15.75" customHeight="1" outlineLevel="1">
      <c r="B402" s="487">
        <v>542.0</v>
      </c>
      <c r="C402" s="489" t="s">
        <v>10381</v>
      </c>
      <c r="D402" s="1" t="s">
        <v>9979</v>
      </c>
      <c r="E402" s="1" t="s">
        <v>9980</v>
      </c>
      <c r="F402" s="198">
        <v>281.97</v>
      </c>
    </row>
    <row r="403" ht="15.75" customHeight="1" outlineLevel="1">
      <c r="B403" s="487">
        <v>540.0</v>
      </c>
      <c r="C403" s="489" t="s">
        <v>10382</v>
      </c>
      <c r="D403" s="1" t="s">
        <v>9979</v>
      </c>
      <c r="E403" s="1" t="s">
        <v>9980</v>
      </c>
      <c r="F403" s="198">
        <v>635.43</v>
      </c>
    </row>
    <row r="404" ht="15.75" customHeight="1" outlineLevel="1">
      <c r="B404" s="487">
        <v>38364.0</v>
      </c>
      <c r="C404" s="489" t="s">
        <v>10383</v>
      </c>
      <c r="D404" s="1" t="s">
        <v>9979</v>
      </c>
      <c r="E404" s="1" t="s">
        <v>9980</v>
      </c>
      <c r="F404" s="198">
        <v>876.31</v>
      </c>
    </row>
    <row r="405" ht="15.75" customHeight="1" outlineLevel="1">
      <c r="B405" s="487">
        <v>11692.0</v>
      </c>
      <c r="C405" s="489" t="s">
        <v>10384</v>
      </c>
      <c r="D405" s="1" t="s">
        <v>10385</v>
      </c>
      <c r="E405" s="1" t="s">
        <v>9980</v>
      </c>
      <c r="F405" s="198">
        <v>481.13</v>
      </c>
    </row>
    <row r="406" ht="15.75" customHeight="1" outlineLevel="1">
      <c r="B406" s="487">
        <v>1746.0</v>
      </c>
      <c r="C406" s="489" t="s">
        <v>10386</v>
      </c>
      <c r="D406" s="1" t="s">
        <v>9979</v>
      </c>
      <c r="E406" s="1" t="s">
        <v>9987</v>
      </c>
      <c r="F406" s="198">
        <v>309.49</v>
      </c>
    </row>
    <row r="407" ht="15.75" customHeight="1" outlineLevel="1">
      <c r="B407" s="487">
        <v>1748.0</v>
      </c>
      <c r="C407" s="489" t="s">
        <v>10387</v>
      </c>
      <c r="D407" s="1" t="s">
        <v>9979</v>
      </c>
      <c r="E407" s="1" t="s">
        <v>9980</v>
      </c>
      <c r="F407" s="198">
        <v>411.55</v>
      </c>
    </row>
    <row r="408" ht="15.75" customHeight="1" outlineLevel="1">
      <c r="B408" s="487">
        <v>1749.0</v>
      </c>
      <c r="C408" s="489" t="s">
        <v>10388</v>
      </c>
      <c r="D408" s="1" t="s">
        <v>9979</v>
      </c>
      <c r="E408" s="1" t="s">
        <v>9980</v>
      </c>
      <c r="F408" s="198">
        <v>596.26</v>
      </c>
    </row>
    <row r="409" ht="15.75" customHeight="1" outlineLevel="1">
      <c r="B409" s="487">
        <v>37412.0</v>
      </c>
      <c r="C409" s="489" t="s">
        <v>10389</v>
      </c>
      <c r="D409" s="1" t="s">
        <v>9979</v>
      </c>
      <c r="E409" s="1" t="s">
        <v>9980</v>
      </c>
      <c r="F409" s="198">
        <v>302.53</v>
      </c>
    </row>
    <row r="410" ht="15.75" customHeight="1" outlineLevel="1">
      <c r="B410" s="487">
        <v>1745.0</v>
      </c>
      <c r="C410" s="489" t="s">
        <v>10390</v>
      </c>
      <c r="D410" s="1" t="s">
        <v>9979</v>
      </c>
      <c r="E410" s="1" t="s">
        <v>9980</v>
      </c>
      <c r="F410" s="198">
        <v>359.74</v>
      </c>
    </row>
    <row r="411" ht="15.75" customHeight="1" outlineLevel="1">
      <c r="B411" s="487">
        <v>1750.0</v>
      </c>
      <c r="C411" s="489" t="s">
        <v>10391</v>
      </c>
      <c r="D411" s="1" t="s">
        <v>9979</v>
      </c>
      <c r="E411" s="1" t="s">
        <v>9980</v>
      </c>
      <c r="F411" s="198">
        <v>840.67</v>
      </c>
    </row>
    <row r="412" ht="15.75" customHeight="1" outlineLevel="1">
      <c r="B412" s="487">
        <v>11687.0</v>
      </c>
      <c r="C412" s="489" t="s">
        <v>10392</v>
      </c>
      <c r="D412" s="1" t="s">
        <v>10026</v>
      </c>
      <c r="E412" s="1" t="s">
        <v>9980</v>
      </c>
      <c r="F412" s="198">
        <v>1339.44</v>
      </c>
    </row>
    <row r="413" ht="15.75" customHeight="1" outlineLevel="1">
      <c r="B413" s="487">
        <v>11689.0</v>
      </c>
      <c r="C413" s="489" t="s">
        <v>10393</v>
      </c>
      <c r="D413" s="1" t="s">
        <v>10026</v>
      </c>
      <c r="E413" s="1" t="s">
        <v>9980</v>
      </c>
      <c r="F413" s="198">
        <v>1678.24</v>
      </c>
    </row>
    <row r="414" ht="15.75" customHeight="1" outlineLevel="1">
      <c r="B414" s="487">
        <v>11693.0</v>
      </c>
      <c r="C414" s="489" t="s">
        <v>10394</v>
      </c>
      <c r="D414" s="1" t="s">
        <v>10385</v>
      </c>
      <c r="E414" s="1" t="s">
        <v>9980</v>
      </c>
      <c r="F414" s="198">
        <v>249.42</v>
      </c>
    </row>
    <row r="415" ht="15.75" customHeight="1" outlineLevel="1">
      <c r="B415" s="487">
        <v>36215.0</v>
      </c>
      <c r="C415" s="489" t="s">
        <v>10395</v>
      </c>
      <c r="D415" s="1" t="s">
        <v>9979</v>
      </c>
      <c r="E415" s="1" t="s">
        <v>9982</v>
      </c>
      <c r="F415" s="198">
        <v>952.7</v>
      </c>
    </row>
    <row r="416" ht="15.75" customHeight="1" outlineLevel="1">
      <c r="B416" s="487">
        <v>42439.0</v>
      </c>
      <c r="C416" s="489" t="s">
        <v>10396</v>
      </c>
      <c r="D416" s="1" t="s">
        <v>9979</v>
      </c>
      <c r="E416" s="1" t="s">
        <v>9982</v>
      </c>
      <c r="F416" s="198">
        <v>1207.84</v>
      </c>
    </row>
    <row r="417" ht="15.75" customHeight="1" outlineLevel="1">
      <c r="B417" s="487">
        <v>38381.0</v>
      </c>
      <c r="C417" s="489" t="s">
        <v>10397</v>
      </c>
      <c r="D417" s="1" t="s">
        <v>9979</v>
      </c>
      <c r="E417" s="1" t="s">
        <v>9980</v>
      </c>
      <c r="F417" s="198">
        <v>12.56</v>
      </c>
    </row>
    <row r="418" ht="15.75" customHeight="1" outlineLevel="1">
      <c r="B418" s="487">
        <v>39621.0</v>
      </c>
      <c r="C418" s="489" t="s">
        <v>10398</v>
      </c>
      <c r="D418" s="1" t="s">
        <v>10399</v>
      </c>
      <c r="E418" s="1" t="s">
        <v>9980</v>
      </c>
      <c r="F418" s="198">
        <v>1129.15</v>
      </c>
    </row>
    <row r="419" ht="15.75" customHeight="1" outlineLevel="1">
      <c r="B419" s="487">
        <v>39624.0</v>
      </c>
      <c r="C419" s="489" t="s">
        <v>10400</v>
      </c>
      <c r="D419" s="1" t="s">
        <v>10399</v>
      </c>
      <c r="E419" s="1" t="s">
        <v>9980</v>
      </c>
      <c r="F419" s="198">
        <v>1245.57</v>
      </c>
    </row>
    <row r="420" ht="15.75" customHeight="1" outlineLevel="1">
      <c r="B420" s="487">
        <v>39615.0</v>
      </c>
      <c r="C420" s="489" t="s">
        <v>10401</v>
      </c>
      <c r="D420" s="1" t="s">
        <v>9979</v>
      </c>
      <c r="E420" s="1" t="s">
        <v>9980</v>
      </c>
      <c r="F420" s="198">
        <v>503.33</v>
      </c>
    </row>
    <row r="421" ht="15.75" customHeight="1" outlineLevel="1">
      <c r="B421" s="487">
        <v>39620.0</v>
      </c>
      <c r="C421" s="489" t="s">
        <v>10402</v>
      </c>
      <c r="D421" s="1" t="s">
        <v>9979</v>
      </c>
      <c r="E421" s="1" t="s">
        <v>9980</v>
      </c>
      <c r="F421" s="198">
        <v>768.72</v>
      </c>
    </row>
    <row r="422" ht="15.75" customHeight="1" outlineLevel="1">
      <c r="B422" s="487">
        <v>39623.0</v>
      </c>
      <c r="C422" s="489" t="s">
        <v>10403</v>
      </c>
      <c r="D422" s="1" t="s">
        <v>9979</v>
      </c>
      <c r="E422" s="1" t="s">
        <v>9980</v>
      </c>
      <c r="F422" s="198">
        <v>823.36</v>
      </c>
    </row>
    <row r="423" ht="15.75" customHeight="1" outlineLevel="1">
      <c r="B423" s="487">
        <v>546.0</v>
      </c>
      <c r="C423" s="489" t="s">
        <v>10404</v>
      </c>
      <c r="D423" s="1" t="s">
        <v>10030</v>
      </c>
      <c r="E423" s="1" t="s">
        <v>9987</v>
      </c>
      <c r="F423" s="198">
        <v>8.53</v>
      </c>
    </row>
    <row r="424" ht="15.75" customHeight="1" outlineLevel="1">
      <c r="B424" s="487">
        <v>566.0</v>
      </c>
      <c r="C424" s="489" t="s">
        <v>10405</v>
      </c>
      <c r="D424" s="1" t="s">
        <v>10026</v>
      </c>
      <c r="E424" s="1" t="s">
        <v>9980</v>
      </c>
      <c r="F424" s="198">
        <v>4.05</v>
      </c>
    </row>
    <row r="425" ht="15.75" customHeight="1" outlineLevel="1">
      <c r="B425" s="487">
        <v>565.0</v>
      </c>
      <c r="C425" s="489" t="s">
        <v>10406</v>
      </c>
      <c r="D425" s="1" t="s">
        <v>10026</v>
      </c>
      <c r="E425" s="1" t="s">
        <v>9980</v>
      </c>
      <c r="F425" s="198">
        <v>14.75</v>
      </c>
    </row>
    <row r="426" ht="15.75" customHeight="1" outlineLevel="1">
      <c r="B426" s="487">
        <v>555.0</v>
      </c>
      <c r="C426" s="489" t="s">
        <v>10407</v>
      </c>
      <c r="D426" s="1" t="s">
        <v>10026</v>
      </c>
      <c r="E426" s="1" t="s">
        <v>9980</v>
      </c>
      <c r="F426" s="198">
        <v>10.46</v>
      </c>
    </row>
    <row r="427" ht="15.75" customHeight="1" outlineLevel="1">
      <c r="B427" s="487">
        <v>557.0</v>
      </c>
      <c r="C427" s="489" t="s">
        <v>10408</v>
      </c>
      <c r="D427" s="1" t="s">
        <v>10026</v>
      </c>
      <c r="E427" s="1" t="s">
        <v>9980</v>
      </c>
      <c r="F427" s="198">
        <v>32.82</v>
      </c>
    </row>
    <row r="428" ht="15.75" customHeight="1" outlineLevel="1">
      <c r="B428" s="487">
        <v>552.0</v>
      </c>
      <c r="C428" s="489" t="s">
        <v>10409</v>
      </c>
      <c r="D428" s="1" t="s">
        <v>10026</v>
      </c>
      <c r="E428" s="1" t="s">
        <v>9980</v>
      </c>
      <c r="F428" s="198">
        <v>16.28</v>
      </c>
    </row>
    <row r="429" ht="15.75" customHeight="1" outlineLevel="1">
      <c r="B429" s="487">
        <v>563.0</v>
      </c>
      <c r="C429" s="489" t="s">
        <v>10410</v>
      </c>
      <c r="D429" s="1" t="s">
        <v>10026</v>
      </c>
      <c r="E429" s="1" t="s">
        <v>9980</v>
      </c>
      <c r="F429" s="198">
        <v>24.47</v>
      </c>
    </row>
    <row r="430" ht="15.75" customHeight="1" outlineLevel="1">
      <c r="B430" s="487">
        <v>549.0</v>
      </c>
      <c r="C430" s="489" t="s">
        <v>10411</v>
      </c>
      <c r="D430" s="1" t="s">
        <v>10026</v>
      </c>
      <c r="E430" s="1" t="s">
        <v>9980</v>
      </c>
      <c r="F430" s="198">
        <v>44.04</v>
      </c>
    </row>
    <row r="431" ht="15.75" customHeight="1" outlineLevel="1">
      <c r="B431" s="487">
        <v>551.0</v>
      </c>
      <c r="C431" s="489" t="s">
        <v>10412</v>
      </c>
      <c r="D431" s="1" t="s">
        <v>10026</v>
      </c>
      <c r="E431" s="1" t="s">
        <v>9980</v>
      </c>
      <c r="F431" s="198">
        <v>87.2</v>
      </c>
    </row>
    <row r="432" ht="15.75" customHeight="1" outlineLevel="1">
      <c r="B432" s="487">
        <v>559.0</v>
      </c>
      <c r="C432" s="489" t="s">
        <v>10413</v>
      </c>
      <c r="D432" s="1" t="s">
        <v>10026</v>
      </c>
      <c r="E432" s="1" t="s">
        <v>9980</v>
      </c>
      <c r="F432" s="198">
        <v>21.8</v>
      </c>
    </row>
    <row r="433" ht="15.75" customHeight="1" outlineLevel="1">
      <c r="B433" s="487">
        <v>560.0</v>
      </c>
      <c r="C433" s="489" t="s">
        <v>10414</v>
      </c>
      <c r="D433" s="1" t="s">
        <v>10026</v>
      </c>
      <c r="E433" s="1" t="s">
        <v>9980</v>
      </c>
      <c r="F433" s="198">
        <v>27.27</v>
      </c>
    </row>
    <row r="434" ht="15.75" customHeight="1" outlineLevel="1">
      <c r="B434" s="487">
        <v>547.0</v>
      </c>
      <c r="C434" s="489" t="s">
        <v>10415</v>
      </c>
      <c r="D434" s="1" t="s">
        <v>10026</v>
      </c>
      <c r="E434" s="1" t="s">
        <v>9980</v>
      </c>
      <c r="F434" s="198">
        <v>32.65</v>
      </c>
    </row>
    <row r="435" ht="15.75" customHeight="1" outlineLevel="1">
      <c r="B435" s="487">
        <v>36207.0</v>
      </c>
      <c r="C435" s="489" t="s">
        <v>10416</v>
      </c>
      <c r="D435" s="1" t="s">
        <v>9979</v>
      </c>
      <c r="E435" s="1" t="s">
        <v>9982</v>
      </c>
      <c r="F435" s="198">
        <v>421.98</v>
      </c>
    </row>
    <row r="436" ht="15.75" customHeight="1" outlineLevel="1">
      <c r="B436" s="487">
        <v>36209.0</v>
      </c>
      <c r="C436" s="489" t="s">
        <v>10417</v>
      </c>
      <c r="D436" s="1" t="s">
        <v>9979</v>
      </c>
      <c r="E436" s="1" t="s">
        <v>9982</v>
      </c>
      <c r="F436" s="198">
        <v>484.29</v>
      </c>
    </row>
    <row r="437" ht="15.75" customHeight="1" outlineLevel="1">
      <c r="B437" s="487">
        <v>36210.0</v>
      </c>
      <c r="C437" s="489" t="s">
        <v>10418</v>
      </c>
      <c r="D437" s="1" t="s">
        <v>9979</v>
      </c>
      <c r="E437" s="1" t="s">
        <v>9982</v>
      </c>
      <c r="F437" s="198">
        <v>523.98</v>
      </c>
    </row>
    <row r="438" ht="15.75" customHeight="1" outlineLevel="1">
      <c r="B438" s="487">
        <v>36204.0</v>
      </c>
      <c r="C438" s="489" t="s">
        <v>10419</v>
      </c>
      <c r="D438" s="1" t="s">
        <v>9979</v>
      </c>
      <c r="E438" s="1" t="s">
        <v>9982</v>
      </c>
      <c r="F438" s="198">
        <v>185.78</v>
      </c>
    </row>
    <row r="439" ht="15.75" customHeight="1" outlineLevel="1">
      <c r="B439" s="487">
        <v>36205.0</v>
      </c>
      <c r="C439" s="489" t="s">
        <v>10420</v>
      </c>
      <c r="D439" s="1" t="s">
        <v>9979</v>
      </c>
      <c r="E439" s="1" t="s">
        <v>9982</v>
      </c>
      <c r="F439" s="198">
        <v>206.33</v>
      </c>
    </row>
    <row r="440" ht="15.75" customHeight="1" outlineLevel="1">
      <c r="B440" s="487">
        <v>36081.0</v>
      </c>
      <c r="C440" s="489" t="s">
        <v>10421</v>
      </c>
      <c r="D440" s="1" t="s">
        <v>9979</v>
      </c>
      <c r="E440" s="1" t="s">
        <v>9982</v>
      </c>
      <c r="F440" s="198">
        <v>220.0</v>
      </c>
    </row>
    <row r="441" ht="15.75" customHeight="1" outlineLevel="1">
      <c r="B441" s="487">
        <v>36206.0</v>
      </c>
      <c r="C441" s="489" t="s">
        <v>10422</v>
      </c>
      <c r="D441" s="1" t="s">
        <v>9979</v>
      </c>
      <c r="E441" s="1" t="s">
        <v>9982</v>
      </c>
      <c r="F441" s="198">
        <v>230.49</v>
      </c>
    </row>
    <row r="442" ht="15.75" customHeight="1" outlineLevel="1">
      <c r="B442" s="487">
        <v>36218.0</v>
      </c>
      <c r="C442" s="489" t="s">
        <v>10423</v>
      </c>
      <c r="D442" s="1" t="s">
        <v>9979</v>
      </c>
      <c r="E442" s="1" t="s">
        <v>9982</v>
      </c>
      <c r="F442" s="198">
        <v>155.6</v>
      </c>
    </row>
    <row r="443" ht="15.75" customHeight="1" outlineLevel="1">
      <c r="B443" s="487">
        <v>36220.0</v>
      </c>
      <c r="C443" s="489" t="s">
        <v>10424</v>
      </c>
      <c r="D443" s="1" t="s">
        <v>9979</v>
      </c>
      <c r="E443" s="1" t="s">
        <v>9982</v>
      </c>
      <c r="F443" s="198">
        <v>178.42</v>
      </c>
    </row>
    <row r="444" ht="15.75" customHeight="1" outlineLevel="1">
      <c r="B444" s="487">
        <v>36080.0</v>
      </c>
      <c r="C444" s="489" t="s">
        <v>10425</v>
      </c>
      <c r="D444" s="1" t="s">
        <v>9979</v>
      </c>
      <c r="E444" s="1" t="s">
        <v>9982</v>
      </c>
      <c r="F444" s="198">
        <v>192.99</v>
      </c>
    </row>
    <row r="445" ht="15.75" customHeight="1" outlineLevel="1">
      <c r="B445" s="487">
        <v>36223.0</v>
      </c>
      <c r="C445" s="489" t="s">
        <v>10426</v>
      </c>
      <c r="D445" s="1" t="s">
        <v>9979</v>
      </c>
      <c r="E445" s="1" t="s">
        <v>9982</v>
      </c>
      <c r="F445" s="198">
        <v>202.09</v>
      </c>
    </row>
    <row r="446" ht="15.75" customHeight="1" outlineLevel="1">
      <c r="B446" s="487">
        <v>38127.0</v>
      </c>
      <c r="C446" s="489" t="s">
        <v>10427</v>
      </c>
      <c r="D446" s="1" t="s">
        <v>9979</v>
      </c>
      <c r="E446" s="1" t="s">
        <v>9980</v>
      </c>
      <c r="F446" s="198">
        <v>482.82</v>
      </c>
    </row>
    <row r="447" ht="15.75" customHeight="1" outlineLevel="1">
      <c r="B447" s="487">
        <v>38060.0</v>
      </c>
      <c r="C447" s="489" t="s">
        <v>10428</v>
      </c>
      <c r="D447" s="1" t="s">
        <v>9979</v>
      </c>
      <c r="E447" s="1" t="s">
        <v>9980</v>
      </c>
      <c r="F447" s="198">
        <v>57.44</v>
      </c>
    </row>
    <row r="448" ht="15.75" customHeight="1" outlineLevel="1">
      <c r="B448" s="487">
        <v>10956.0</v>
      </c>
      <c r="C448" s="489" t="s">
        <v>10429</v>
      </c>
      <c r="D448" s="1" t="s">
        <v>9979</v>
      </c>
      <c r="E448" s="1" t="s">
        <v>9980</v>
      </c>
      <c r="F448" s="198">
        <v>63.0</v>
      </c>
    </row>
    <row r="449" ht="15.75" customHeight="1" outlineLevel="1">
      <c r="B449" s="487">
        <v>39380.0</v>
      </c>
      <c r="C449" s="489" t="s">
        <v>10430</v>
      </c>
      <c r="D449" s="1" t="s">
        <v>9979</v>
      </c>
      <c r="E449" s="1" t="s">
        <v>9980</v>
      </c>
      <c r="F449" s="198">
        <v>22.35</v>
      </c>
    </row>
    <row r="450" ht="15.75" customHeight="1" outlineLevel="1">
      <c r="B450" s="487">
        <v>44172.0</v>
      </c>
      <c r="C450" s="489" t="s">
        <v>10431</v>
      </c>
      <c r="D450" s="1" t="s">
        <v>9979</v>
      </c>
      <c r="E450" s="1" t="s">
        <v>9980</v>
      </c>
      <c r="F450" s="198">
        <v>6.66</v>
      </c>
    </row>
    <row r="451" ht="15.75" customHeight="1" outlineLevel="1">
      <c r="B451" s="487">
        <v>37597.0</v>
      </c>
      <c r="C451" s="489" t="s">
        <v>10432</v>
      </c>
      <c r="D451" s="1" t="s">
        <v>9979</v>
      </c>
      <c r="E451" s="1" t="s">
        <v>9982</v>
      </c>
      <c r="F451" s="198">
        <v>632675.78</v>
      </c>
    </row>
    <row r="452" ht="15.75" customHeight="1" outlineLevel="1">
      <c r="B452" s="487">
        <v>183.0</v>
      </c>
      <c r="C452" s="489" t="s">
        <v>10433</v>
      </c>
      <c r="D452" s="1" t="s">
        <v>10434</v>
      </c>
      <c r="E452" s="1" t="s">
        <v>9987</v>
      </c>
      <c r="F452" s="198">
        <v>248.38</v>
      </c>
    </row>
    <row r="453" ht="15.75" customHeight="1" outlineLevel="1">
      <c r="B453" s="487">
        <v>184.0</v>
      </c>
      <c r="C453" s="489" t="s">
        <v>10435</v>
      </c>
      <c r="D453" s="1" t="s">
        <v>10434</v>
      </c>
      <c r="E453" s="1" t="s">
        <v>9980</v>
      </c>
      <c r="F453" s="198">
        <v>153.83</v>
      </c>
    </row>
    <row r="454" ht="15.75" customHeight="1" outlineLevel="1">
      <c r="B454" s="487">
        <v>181.0</v>
      </c>
      <c r="C454" s="489" t="s">
        <v>10436</v>
      </c>
      <c r="D454" s="1" t="s">
        <v>10434</v>
      </c>
      <c r="E454" s="1" t="s">
        <v>9980</v>
      </c>
      <c r="F454" s="198">
        <v>331.7</v>
      </c>
    </row>
    <row r="455" ht="15.75" customHeight="1" outlineLevel="1">
      <c r="B455" s="487">
        <v>20001.0</v>
      </c>
      <c r="C455" s="489" t="s">
        <v>10437</v>
      </c>
      <c r="D455" s="1" t="s">
        <v>10434</v>
      </c>
      <c r="E455" s="1" t="s">
        <v>9980</v>
      </c>
      <c r="F455" s="198">
        <v>192.29</v>
      </c>
    </row>
    <row r="456" ht="15.75" customHeight="1" outlineLevel="1">
      <c r="B456" s="487">
        <v>39837.0</v>
      </c>
      <c r="C456" s="489" t="s">
        <v>10438</v>
      </c>
      <c r="D456" s="1" t="s">
        <v>10434</v>
      </c>
      <c r="E456" s="1" t="s">
        <v>9980</v>
      </c>
      <c r="F456" s="198">
        <v>550.21</v>
      </c>
    </row>
    <row r="457" ht="15.75" customHeight="1" outlineLevel="1">
      <c r="B457" s="487">
        <v>43366.0</v>
      </c>
      <c r="C457" s="489" t="s">
        <v>10439</v>
      </c>
      <c r="D457" s="1" t="s">
        <v>10030</v>
      </c>
      <c r="E457" s="1" t="s">
        <v>9982</v>
      </c>
      <c r="F457" s="198">
        <v>1.58</v>
      </c>
    </row>
    <row r="458" ht="15.75" customHeight="1" outlineLevel="1">
      <c r="B458" s="487">
        <v>10535.0</v>
      </c>
      <c r="C458" s="489" t="s">
        <v>10440</v>
      </c>
      <c r="D458" s="1" t="s">
        <v>9979</v>
      </c>
      <c r="E458" s="1" t="s">
        <v>9987</v>
      </c>
      <c r="F458" s="198">
        <v>5275.0</v>
      </c>
    </row>
    <row r="459" ht="15.75" customHeight="1" outlineLevel="1">
      <c r="B459" s="487">
        <v>10537.0</v>
      </c>
      <c r="C459" s="489" t="s">
        <v>10441</v>
      </c>
      <c r="D459" s="1" t="s">
        <v>9979</v>
      </c>
      <c r="E459" s="1" t="s">
        <v>9980</v>
      </c>
      <c r="F459" s="198">
        <v>7193.66</v>
      </c>
    </row>
    <row r="460" ht="15.75" customHeight="1" outlineLevel="1">
      <c r="B460" s="487">
        <v>13891.0</v>
      </c>
      <c r="C460" s="489" t="s">
        <v>10442</v>
      </c>
      <c r="D460" s="1" t="s">
        <v>9979</v>
      </c>
      <c r="E460" s="1" t="s">
        <v>9980</v>
      </c>
      <c r="F460" s="198">
        <v>6598.22</v>
      </c>
    </row>
    <row r="461" ht="15.75" customHeight="1" outlineLevel="1">
      <c r="B461" s="487">
        <v>44492.0</v>
      </c>
      <c r="C461" s="489" t="s">
        <v>10443</v>
      </c>
      <c r="D461" s="1" t="s">
        <v>9979</v>
      </c>
      <c r="E461" s="1" t="s">
        <v>9980</v>
      </c>
      <c r="F461" s="198">
        <v>28699.57</v>
      </c>
    </row>
    <row r="462" ht="15.75" customHeight="1" outlineLevel="1">
      <c r="B462" s="487">
        <v>36396.0</v>
      </c>
      <c r="C462" s="489" t="s">
        <v>10444</v>
      </c>
      <c r="D462" s="1" t="s">
        <v>9979</v>
      </c>
      <c r="E462" s="1" t="s">
        <v>9980</v>
      </c>
      <c r="F462" s="198">
        <v>6034.95</v>
      </c>
    </row>
    <row r="463" ht="15.75" customHeight="1" outlineLevel="1">
      <c r="B463" s="487">
        <v>36397.0</v>
      </c>
      <c r="C463" s="489" t="s">
        <v>10445</v>
      </c>
      <c r="D463" s="1" t="s">
        <v>9979</v>
      </c>
      <c r="E463" s="1" t="s">
        <v>9980</v>
      </c>
      <c r="F463" s="198">
        <v>21457.62</v>
      </c>
    </row>
    <row r="464" ht="15.75" customHeight="1" outlineLevel="1">
      <c r="B464" s="487">
        <v>36398.0</v>
      </c>
      <c r="C464" s="489" t="s">
        <v>10446</v>
      </c>
      <c r="D464" s="1" t="s">
        <v>9979</v>
      </c>
      <c r="E464" s="1" t="s">
        <v>9980</v>
      </c>
      <c r="F464" s="198">
        <v>26079.95</v>
      </c>
    </row>
    <row r="465" ht="15.75" customHeight="1" outlineLevel="1">
      <c r="B465" s="487">
        <v>647.0</v>
      </c>
      <c r="C465" s="489" t="s">
        <v>10447</v>
      </c>
      <c r="D465" s="1" t="s">
        <v>10130</v>
      </c>
      <c r="E465" s="1" t="s">
        <v>9980</v>
      </c>
      <c r="F465" s="198">
        <v>14.06</v>
      </c>
    </row>
    <row r="466" ht="15.75" customHeight="1" outlineLevel="1">
      <c r="B466" s="487">
        <v>40920.0</v>
      </c>
      <c r="C466" s="489" t="s">
        <v>10448</v>
      </c>
      <c r="D466" s="1" t="s">
        <v>10132</v>
      </c>
      <c r="E466" s="1" t="s">
        <v>9980</v>
      </c>
      <c r="F466" s="198">
        <v>2475.65</v>
      </c>
    </row>
    <row r="467" ht="15.75" customHeight="1" outlineLevel="1">
      <c r="B467" s="487">
        <v>715.0</v>
      </c>
      <c r="C467" s="489" t="s">
        <v>10449</v>
      </c>
      <c r="D467" s="1" t="s">
        <v>9979</v>
      </c>
      <c r="E467" s="1" t="s">
        <v>9987</v>
      </c>
      <c r="F467" s="198">
        <v>28.2</v>
      </c>
    </row>
    <row r="468" ht="15.75" customHeight="1" outlineLevel="1">
      <c r="B468" s="487">
        <v>716.0</v>
      </c>
      <c r="C468" s="489" t="s">
        <v>10450</v>
      </c>
      <c r="D468" s="1" t="s">
        <v>9979</v>
      </c>
      <c r="E468" s="1" t="s">
        <v>9980</v>
      </c>
      <c r="F468" s="198">
        <v>31.89</v>
      </c>
    </row>
    <row r="469" ht="15.75" customHeight="1" outlineLevel="1">
      <c r="B469" s="487">
        <v>38783.0</v>
      </c>
      <c r="C469" s="489" t="s">
        <v>10451</v>
      </c>
      <c r="D469" s="1" t="s">
        <v>9979</v>
      </c>
      <c r="E469" s="1" t="s">
        <v>9980</v>
      </c>
      <c r="F469" s="198">
        <v>1.38</v>
      </c>
    </row>
    <row r="470" ht="15.75" customHeight="1" outlineLevel="1">
      <c r="B470" s="487">
        <v>37593.0</v>
      </c>
      <c r="C470" s="489" t="s">
        <v>10452</v>
      </c>
      <c r="D470" s="1" t="s">
        <v>9979</v>
      </c>
      <c r="E470" s="1" t="s">
        <v>9980</v>
      </c>
      <c r="F470" s="198">
        <v>3.38</v>
      </c>
    </row>
    <row r="471" ht="15.75" customHeight="1" outlineLevel="1">
      <c r="B471" s="487">
        <v>37594.0</v>
      </c>
      <c r="C471" s="489" t="s">
        <v>10453</v>
      </c>
      <c r="D471" s="1" t="s">
        <v>9979</v>
      </c>
      <c r="E471" s="1" t="s">
        <v>9980</v>
      </c>
      <c r="F471" s="198">
        <v>4.21</v>
      </c>
    </row>
    <row r="472" ht="15.75" customHeight="1" outlineLevel="1">
      <c r="B472" s="487">
        <v>37592.0</v>
      </c>
      <c r="C472" s="489" t="s">
        <v>10454</v>
      </c>
      <c r="D472" s="1" t="s">
        <v>9979</v>
      </c>
      <c r="E472" s="1" t="s">
        <v>9980</v>
      </c>
      <c r="F472" s="198">
        <v>2.66</v>
      </c>
    </row>
    <row r="473" ht="15.75" customHeight="1" outlineLevel="1">
      <c r="B473" s="487">
        <v>7270.0</v>
      </c>
      <c r="C473" s="489" t="s">
        <v>10455</v>
      </c>
      <c r="D473" s="1" t="s">
        <v>9979</v>
      </c>
      <c r="E473" s="1" t="s">
        <v>9980</v>
      </c>
      <c r="F473" s="198">
        <v>1.19</v>
      </c>
    </row>
    <row r="474" ht="15.75" customHeight="1" outlineLevel="1">
      <c r="B474" s="487">
        <v>7267.0</v>
      </c>
      <c r="C474" s="489" t="s">
        <v>10456</v>
      </c>
      <c r="D474" s="1" t="s">
        <v>9979</v>
      </c>
      <c r="E474" s="1" t="s">
        <v>9980</v>
      </c>
      <c r="F474" s="198">
        <v>0.93</v>
      </c>
    </row>
    <row r="475" ht="15.75" customHeight="1" outlineLevel="1">
      <c r="B475" s="487">
        <v>7271.0</v>
      </c>
      <c r="C475" s="489" t="s">
        <v>10457</v>
      </c>
      <c r="D475" s="1" t="s">
        <v>9979</v>
      </c>
      <c r="E475" s="1" t="s">
        <v>9987</v>
      </c>
      <c r="F475" s="198">
        <v>1.03</v>
      </c>
    </row>
    <row r="476" ht="15.75" customHeight="1" outlineLevel="1">
      <c r="B476" s="487">
        <v>7268.0</v>
      </c>
      <c r="C476" s="489" t="s">
        <v>10458</v>
      </c>
      <c r="D476" s="1" t="s">
        <v>9979</v>
      </c>
      <c r="E476" s="1" t="s">
        <v>9980</v>
      </c>
      <c r="F476" s="198">
        <v>1.43</v>
      </c>
    </row>
    <row r="477" ht="15.75" customHeight="1" outlineLevel="1">
      <c r="B477" s="487">
        <v>41372.0</v>
      </c>
      <c r="C477" s="489" t="s">
        <v>10459</v>
      </c>
      <c r="D477" s="1" t="s">
        <v>10385</v>
      </c>
      <c r="E477" s="1" t="s">
        <v>9982</v>
      </c>
      <c r="F477" s="198">
        <v>117.11</v>
      </c>
    </row>
    <row r="478" ht="15.75" customHeight="1" outlineLevel="1">
      <c r="B478" s="487">
        <v>41371.0</v>
      </c>
      <c r="C478" s="489" t="s">
        <v>10460</v>
      </c>
      <c r="D478" s="1" t="s">
        <v>10385</v>
      </c>
      <c r="E478" s="1" t="s">
        <v>9982</v>
      </c>
      <c r="F478" s="198">
        <v>69.22</v>
      </c>
    </row>
    <row r="479" ht="15.75" customHeight="1" outlineLevel="1">
      <c r="B479" s="487">
        <v>34556.0</v>
      </c>
      <c r="C479" s="489" t="s">
        <v>10461</v>
      </c>
      <c r="D479" s="1" t="s">
        <v>9979</v>
      </c>
      <c r="E479" s="1" t="s">
        <v>9980</v>
      </c>
      <c r="F479" s="198">
        <v>5.16</v>
      </c>
    </row>
    <row r="480" ht="15.75" customHeight="1" outlineLevel="1">
      <c r="B480" s="487">
        <v>37873.0</v>
      </c>
      <c r="C480" s="489" t="s">
        <v>10462</v>
      </c>
      <c r="D480" s="1" t="s">
        <v>9979</v>
      </c>
      <c r="E480" s="1" t="s">
        <v>9980</v>
      </c>
      <c r="F480" s="198">
        <v>5.25</v>
      </c>
    </row>
    <row r="481" ht="15.75" customHeight="1" outlineLevel="1">
      <c r="B481" s="487">
        <v>34564.0</v>
      </c>
      <c r="C481" s="489" t="s">
        <v>10463</v>
      </c>
      <c r="D481" s="1" t="s">
        <v>9979</v>
      </c>
      <c r="E481" s="1" t="s">
        <v>9980</v>
      </c>
      <c r="F481" s="198">
        <v>5.5</v>
      </c>
    </row>
    <row r="482" ht="15.75" customHeight="1" outlineLevel="1">
      <c r="B482" s="487">
        <v>34565.0</v>
      </c>
      <c r="C482" s="489" t="s">
        <v>10464</v>
      </c>
      <c r="D482" s="1" t="s">
        <v>9979</v>
      </c>
      <c r="E482" s="1" t="s">
        <v>9980</v>
      </c>
      <c r="F482" s="198">
        <v>5.82</v>
      </c>
    </row>
    <row r="483" ht="15.75" customHeight="1" outlineLevel="1">
      <c r="B483" s="487">
        <v>38590.0</v>
      </c>
      <c r="C483" s="489" t="s">
        <v>10465</v>
      </c>
      <c r="D483" s="1" t="s">
        <v>9979</v>
      </c>
      <c r="E483" s="1" t="s">
        <v>9980</v>
      </c>
      <c r="F483" s="198">
        <v>4.3</v>
      </c>
    </row>
    <row r="484" ht="15.75" customHeight="1" outlineLevel="1">
      <c r="B484" s="487">
        <v>34566.0</v>
      </c>
      <c r="C484" s="489" t="s">
        <v>10466</v>
      </c>
      <c r="D484" s="1" t="s">
        <v>9979</v>
      </c>
      <c r="E484" s="1" t="s">
        <v>9980</v>
      </c>
      <c r="F484" s="198">
        <v>4.51</v>
      </c>
    </row>
    <row r="485" ht="15.75" customHeight="1" outlineLevel="1">
      <c r="B485" s="487">
        <v>34567.0</v>
      </c>
      <c r="C485" s="489" t="s">
        <v>10467</v>
      </c>
      <c r="D485" s="1" t="s">
        <v>9979</v>
      </c>
      <c r="E485" s="1" t="s">
        <v>9980</v>
      </c>
      <c r="F485" s="198">
        <v>4.79</v>
      </c>
    </row>
    <row r="486" ht="15.75" customHeight="1" outlineLevel="1">
      <c r="B486" s="487">
        <v>38591.0</v>
      </c>
      <c r="C486" s="489" t="s">
        <v>10468</v>
      </c>
      <c r="D486" s="1" t="s">
        <v>9979</v>
      </c>
      <c r="E486" s="1" t="s">
        <v>9980</v>
      </c>
      <c r="F486" s="198">
        <v>4.34</v>
      </c>
    </row>
    <row r="487" ht="15.75" customHeight="1" outlineLevel="1">
      <c r="B487" s="487">
        <v>34568.0</v>
      </c>
      <c r="C487" s="489" t="s">
        <v>10469</v>
      </c>
      <c r="D487" s="1" t="s">
        <v>9979</v>
      </c>
      <c r="E487" s="1" t="s">
        <v>9980</v>
      </c>
      <c r="F487" s="198">
        <v>5.66</v>
      </c>
    </row>
    <row r="488" ht="15.75" customHeight="1" outlineLevel="1">
      <c r="B488" s="487">
        <v>34569.0</v>
      </c>
      <c r="C488" s="489" t="s">
        <v>10470</v>
      </c>
      <c r="D488" s="1" t="s">
        <v>9979</v>
      </c>
      <c r="E488" s="1" t="s">
        <v>9980</v>
      </c>
      <c r="F488" s="198">
        <v>5.82</v>
      </c>
    </row>
    <row r="489" ht="15.75" customHeight="1" outlineLevel="1">
      <c r="B489" s="487">
        <v>34570.0</v>
      </c>
      <c r="C489" s="489" t="s">
        <v>10471</v>
      </c>
      <c r="D489" s="1" t="s">
        <v>9979</v>
      </c>
      <c r="E489" s="1" t="s">
        <v>9980</v>
      </c>
      <c r="F489" s="198">
        <v>6.32</v>
      </c>
    </row>
    <row r="490" ht="15.75" customHeight="1" outlineLevel="1">
      <c r="B490" s="487">
        <v>25070.0</v>
      </c>
      <c r="C490" s="489" t="s">
        <v>10472</v>
      </c>
      <c r="D490" s="1" t="s">
        <v>9979</v>
      </c>
      <c r="E490" s="1" t="s">
        <v>9980</v>
      </c>
      <c r="F490" s="198">
        <v>4.75</v>
      </c>
    </row>
    <row r="491" ht="15.75" customHeight="1" outlineLevel="1">
      <c r="B491" s="487">
        <v>34571.0</v>
      </c>
      <c r="C491" s="489" t="s">
        <v>10473</v>
      </c>
      <c r="D491" s="1" t="s">
        <v>9979</v>
      </c>
      <c r="E491" s="1" t="s">
        <v>9980</v>
      </c>
      <c r="F491" s="198">
        <v>4.8</v>
      </c>
    </row>
    <row r="492" ht="15.75" customHeight="1" outlineLevel="1">
      <c r="B492" s="487">
        <v>34573.0</v>
      </c>
      <c r="C492" s="489" t="s">
        <v>10474</v>
      </c>
      <c r="D492" s="1" t="s">
        <v>9979</v>
      </c>
      <c r="E492" s="1" t="s">
        <v>9980</v>
      </c>
      <c r="F492" s="198">
        <v>5.05</v>
      </c>
    </row>
    <row r="493" ht="15.75" customHeight="1" outlineLevel="1">
      <c r="B493" s="487">
        <v>37107.0</v>
      </c>
      <c r="C493" s="489" t="s">
        <v>10475</v>
      </c>
      <c r="D493" s="1" t="s">
        <v>9979</v>
      </c>
      <c r="E493" s="1" t="s">
        <v>9980</v>
      </c>
      <c r="F493" s="198">
        <v>6.67</v>
      </c>
    </row>
    <row r="494" ht="15.75" customHeight="1" outlineLevel="1">
      <c r="B494" s="487">
        <v>34576.0</v>
      </c>
      <c r="C494" s="489" t="s">
        <v>10476</v>
      </c>
      <c r="D494" s="1" t="s">
        <v>9979</v>
      </c>
      <c r="E494" s="1" t="s">
        <v>9980</v>
      </c>
      <c r="F494" s="198">
        <v>7.36</v>
      </c>
    </row>
    <row r="495" ht="15.75" customHeight="1" outlineLevel="1">
      <c r="B495" s="487">
        <v>34577.0</v>
      </c>
      <c r="C495" s="489" t="s">
        <v>10477</v>
      </c>
      <c r="D495" s="1" t="s">
        <v>9979</v>
      </c>
      <c r="E495" s="1" t="s">
        <v>9980</v>
      </c>
      <c r="F495" s="198">
        <v>7.67</v>
      </c>
    </row>
    <row r="496" ht="15.75" customHeight="1" outlineLevel="1">
      <c r="B496" s="487">
        <v>34578.0</v>
      </c>
      <c r="C496" s="489" t="s">
        <v>10478</v>
      </c>
      <c r="D496" s="1" t="s">
        <v>9979</v>
      </c>
      <c r="E496" s="1" t="s">
        <v>9980</v>
      </c>
      <c r="F496" s="198">
        <v>8.32</v>
      </c>
    </row>
    <row r="497" ht="15.75" customHeight="1" outlineLevel="1">
      <c r="B497" s="487">
        <v>34579.0</v>
      </c>
      <c r="C497" s="489" t="s">
        <v>10479</v>
      </c>
      <c r="D497" s="1" t="s">
        <v>9979</v>
      </c>
      <c r="E497" s="1" t="s">
        <v>9980</v>
      </c>
      <c r="F497" s="198">
        <v>8.88</v>
      </c>
    </row>
    <row r="498" ht="15.75" customHeight="1" outlineLevel="1">
      <c r="B498" s="487">
        <v>25067.0</v>
      </c>
      <c r="C498" s="489" t="s">
        <v>10480</v>
      </c>
      <c r="D498" s="1" t="s">
        <v>9979</v>
      </c>
      <c r="E498" s="1" t="s">
        <v>9980</v>
      </c>
      <c r="F498" s="198">
        <v>5.94</v>
      </c>
    </row>
    <row r="499" ht="15.75" customHeight="1" outlineLevel="1">
      <c r="B499" s="487">
        <v>34580.0</v>
      </c>
      <c r="C499" s="489" t="s">
        <v>10481</v>
      </c>
      <c r="D499" s="1" t="s">
        <v>9979</v>
      </c>
      <c r="E499" s="1" t="s">
        <v>9980</v>
      </c>
      <c r="F499" s="198">
        <v>6.63</v>
      </c>
    </row>
    <row r="500" ht="15.75" customHeight="1" outlineLevel="1">
      <c r="B500" s="487">
        <v>25071.0</v>
      </c>
      <c r="C500" s="489" t="s">
        <v>10482</v>
      </c>
      <c r="D500" s="1" t="s">
        <v>9979</v>
      </c>
      <c r="E500" s="1" t="s">
        <v>9980</v>
      </c>
      <c r="F500" s="198">
        <v>3.3</v>
      </c>
    </row>
    <row r="501" ht="15.75" customHeight="1" outlineLevel="1">
      <c r="B501" s="487">
        <v>44171.0</v>
      </c>
      <c r="C501" s="489" t="s">
        <v>10483</v>
      </c>
      <c r="D501" s="1" t="s">
        <v>9979</v>
      </c>
      <c r="E501" s="1" t="s">
        <v>9980</v>
      </c>
      <c r="F501" s="198">
        <v>19.0</v>
      </c>
    </row>
    <row r="502" ht="15.75" customHeight="1" outlineLevel="1">
      <c r="B502" s="487">
        <v>38395.0</v>
      </c>
      <c r="C502" s="489" t="s">
        <v>10484</v>
      </c>
      <c r="D502" s="1" t="s">
        <v>9979</v>
      </c>
      <c r="E502" s="1" t="s">
        <v>9980</v>
      </c>
      <c r="F502" s="198">
        <v>10.49</v>
      </c>
    </row>
    <row r="503" ht="15.75" customHeight="1" outlineLevel="1">
      <c r="B503" s="487">
        <v>34583.0</v>
      </c>
      <c r="C503" s="489" t="s">
        <v>10485</v>
      </c>
      <c r="D503" s="1" t="s">
        <v>10385</v>
      </c>
      <c r="E503" s="1" t="s">
        <v>9980</v>
      </c>
      <c r="F503" s="198">
        <v>69.23</v>
      </c>
    </row>
    <row r="504" ht="15.75" customHeight="1" outlineLevel="1">
      <c r="B504" s="487">
        <v>34584.0</v>
      </c>
      <c r="C504" s="489" t="s">
        <v>10486</v>
      </c>
      <c r="D504" s="1" t="s">
        <v>10385</v>
      </c>
      <c r="E504" s="1" t="s">
        <v>9980</v>
      </c>
      <c r="F504" s="198">
        <v>50.77</v>
      </c>
    </row>
    <row r="505" ht="15.75" customHeight="1" outlineLevel="1">
      <c r="B505" s="487">
        <v>709.0</v>
      </c>
      <c r="C505" s="489" t="s">
        <v>10487</v>
      </c>
      <c r="D505" s="1" t="s">
        <v>10385</v>
      </c>
      <c r="E505" s="1" t="s">
        <v>9982</v>
      </c>
      <c r="F505" s="198">
        <v>727.92</v>
      </c>
    </row>
    <row r="506" ht="15.75" customHeight="1" outlineLevel="1">
      <c r="B506" s="487">
        <v>34599.0</v>
      </c>
      <c r="C506" s="489" t="s">
        <v>10488</v>
      </c>
      <c r="D506" s="1" t="s">
        <v>9979</v>
      </c>
      <c r="E506" s="1" t="s">
        <v>9980</v>
      </c>
      <c r="F506" s="198">
        <v>3.39</v>
      </c>
    </row>
    <row r="507" ht="15.75" customHeight="1" outlineLevel="1">
      <c r="B507" s="487">
        <v>34592.0</v>
      </c>
      <c r="C507" s="489" t="s">
        <v>10489</v>
      </c>
      <c r="D507" s="1" t="s">
        <v>9979</v>
      </c>
      <c r="E507" s="1" t="s">
        <v>9980</v>
      </c>
      <c r="F507" s="198">
        <v>3.78</v>
      </c>
    </row>
    <row r="508" ht="15.75" customHeight="1" outlineLevel="1">
      <c r="B508" s="487">
        <v>37103.0</v>
      </c>
      <c r="C508" s="489" t="s">
        <v>10490</v>
      </c>
      <c r="D508" s="1" t="s">
        <v>9979</v>
      </c>
      <c r="E508" s="1" t="s">
        <v>9980</v>
      </c>
      <c r="F508" s="198">
        <v>4.32</v>
      </c>
    </row>
    <row r="509" ht="15.75" customHeight="1" outlineLevel="1">
      <c r="B509" s="487">
        <v>34555.0</v>
      </c>
      <c r="C509" s="489" t="s">
        <v>10491</v>
      </c>
      <c r="D509" s="1" t="s">
        <v>9979</v>
      </c>
      <c r="E509" s="1" t="s">
        <v>9980</v>
      </c>
      <c r="F509" s="198">
        <v>5.49</v>
      </c>
    </row>
    <row r="510" ht="15.75" customHeight="1" outlineLevel="1">
      <c r="B510" s="487">
        <v>674.0</v>
      </c>
      <c r="C510" s="489" t="s">
        <v>10492</v>
      </c>
      <c r="D510" s="1" t="s">
        <v>10385</v>
      </c>
      <c r="E510" s="1" t="s">
        <v>9982</v>
      </c>
      <c r="F510" s="198">
        <v>83.45</v>
      </c>
    </row>
    <row r="511" ht="15.75" customHeight="1" outlineLevel="1">
      <c r="B511" s="487">
        <v>34600.0</v>
      </c>
      <c r="C511" s="489" t="s">
        <v>10493</v>
      </c>
      <c r="D511" s="1" t="s">
        <v>10385</v>
      </c>
      <c r="E511" s="1" t="s">
        <v>9982</v>
      </c>
      <c r="F511" s="198">
        <v>122.57</v>
      </c>
    </row>
    <row r="512" ht="15.75" customHeight="1" outlineLevel="1">
      <c r="B512" s="487">
        <v>652.0</v>
      </c>
      <c r="C512" s="489" t="s">
        <v>10494</v>
      </c>
      <c r="D512" s="1" t="s">
        <v>10385</v>
      </c>
      <c r="E512" s="1" t="s">
        <v>9982</v>
      </c>
      <c r="F512" s="198">
        <v>187.76</v>
      </c>
    </row>
    <row r="513" ht="15.75" customHeight="1" outlineLevel="1">
      <c r="B513" s="487">
        <v>651.0</v>
      </c>
      <c r="C513" s="489" t="s">
        <v>10495</v>
      </c>
      <c r="D513" s="1" t="s">
        <v>9979</v>
      </c>
      <c r="E513" s="1" t="s">
        <v>9980</v>
      </c>
      <c r="F513" s="198">
        <v>4.16</v>
      </c>
    </row>
    <row r="514" ht="15.75" customHeight="1" outlineLevel="1">
      <c r="B514" s="487">
        <v>654.0</v>
      </c>
      <c r="C514" s="489" t="s">
        <v>10496</v>
      </c>
      <c r="D514" s="1" t="s">
        <v>9979</v>
      </c>
      <c r="E514" s="1" t="s">
        <v>9980</v>
      </c>
      <c r="F514" s="198">
        <v>5.16</v>
      </c>
    </row>
    <row r="515" ht="15.75" customHeight="1" outlineLevel="1">
      <c r="B515" s="487">
        <v>650.0</v>
      </c>
      <c r="C515" s="489" t="s">
        <v>10497</v>
      </c>
      <c r="D515" s="1" t="s">
        <v>9979</v>
      </c>
      <c r="E515" s="1" t="s">
        <v>9987</v>
      </c>
      <c r="F515" s="198">
        <v>3.33</v>
      </c>
    </row>
    <row r="516" ht="15.75" customHeight="1" outlineLevel="1">
      <c r="B516" s="487">
        <v>718.0</v>
      </c>
      <c r="C516" s="489" t="s">
        <v>10498</v>
      </c>
      <c r="D516" s="1" t="s">
        <v>9979</v>
      </c>
      <c r="E516" s="1" t="s">
        <v>9980</v>
      </c>
      <c r="F516" s="198">
        <v>27.86</v>
      </c>
    </row>
    <row r="517" ht="15.75" customHeight="1" outlineLevel="1">
      <c r="B517" s="487">
        <v>11981.0</v>
      </c>
      <c r="C517" s="489" t="s">
        <v>10499</v>
      </c>
      <c r="D517" s="1" t="s">
        <v>9979</v>
      </c>
      <c r="E517" s="1" t="s">
        <v>9980</v>
      </c>
      <c r="F517" s="198">
        <v>27.07</v>
      </c>
    </row>
    <row r="518" ht="15.75" customHeight="1" outlineLevel="1">
      <c r="B518" s="487">
        <v>34586.0</v>
      </c>
      <c r="C518" s="489" t="s">
        <v>10500</v>
      </c>
      <c r="D518" s="1" t="s">
        <v>9979</v>
      </c>
      <c r="E518" s="1" t="s">
        <v>9980</v>
      </c>
      <c r="F518" s="198">
        <v>2.89</v>
      </c>
    </row>
    <row r="519" ht="15.75" customHeight="1" outlineLevel="1">
      <c r="B519" s="487">
        <v>38603.0</v>
      </c>
      <c r="C519" s="489" t="s">
        <v>10501</v>
      </c>
      <c r="D519" s="1" t="s">
        <v>9979</v>
      </c>
      <c r="E519" s="1" t="s">
        <v>9980</v>
      </c>
      <c r="F519" s="198">
        <v>3.5</v>
      </c>
    </row>
    <row r="520" ht="15.75" customHeight="1" outlineLevel="1">
      <c r="B520" s="487">
        <v>34588.0</v>
      </c>
      <c r="C520" s="489" t="s">
        <v>10502</v>
      </c>
      <c r="D520" s="1" t="s">
        <v>9979</v>
      </c>
      <c r="E520" s="1" t="s">
        <v>9980</v>
      </c>
      <c r="F520" s="198">
        <v>3.78</v>
      </c>
    </row>
    <row r="521" ht="15.75" customHeight="1" outlineLevel="1">
      <c r="B521" s="487">
        <v>34590.0</v>
      </c>
      <c r="C521" s="489" t="s">
        <v>10503</v>
      </c>
      <c r="D521" s="1" t="s">
        <v>9979</v>
      </c>
      <c r="E521" s="1" t="s">
        <v>9980</v>
      </c>
      <c r="F521" s="198">
        <v>3.45</v>
      </c>
    </row>
    <row r="522" ht="15.75" customHeight="1" outlineLevel="1">
      <c r="B522" s="487">
        <v>34591.0</v>
      </c>
      <c r="C522" s="489" t="s">
        <v>10504</v>
      </c>
      <c r="D522" s="1" t="s">
        <v>9979</v>
      </c>
      <c r="E522" s="1" t="s">
        <v>9980</v>
      </c>
      <c r="F522" s="198">
        <v>4.67</v>
      </c>
    </row>
    <row r="523" ht="15.75" customHeight="1" outlineLevel="1">
      <c r="B523" s="487">
        <v>40517.0</v>
      </c>
      <c r="C523" s="489" t="s">
        <v>10505</v>
      </c>
      <c r="D523" s="1" t="s">
        <v>10385</v>
      </c>
      <c r="E523" s="1" t="s">
        <v>9980</v>
      </c>
      <c r="F523" s="198">
        <v>71.31</v>
      </c>
    </row>
    <row r="524" ht="15.75" customHeight="1" outlineLevel="1">
      <c r="B524" s="487">
        <v>40515.0</v>
      </c>
      <c r="C524" s="489" t="s">
        <v>10506</v>
      </c>
      <c r="D524" s="1" t="s">
        <v>10385</v>
      </c>
      <c r="E524" s="1" t="s">
        <v>9980</v>
      </c>
      <c r="F524" s="198">
        <v>160.45</v>
      </c>
    </row>
    <row r="525" ht="15.75" customHeight="1" outlineLevel="1">
      <c r="B525" s="487">
        <v>40524.0</v>
      </c>
      <c r="C525" s="489" t="s">
        <v>10507</v>
      </c>
      <c r="D525" s="1" t="s">
        <v>10385</v>
      </c>
      <c r="E525" s="1" t="s">
        <v>9980</v>
      </c>
      <c r="F525" s="198">
        <v>100.28</v>
      </c>
    </row>
    <row r="526" ht="15.75" customHeight="1" outlineLevel="1">
      <c r="B526" s="487">
        <v>40529.0</v>
      </c>
      <c r="C526" s="489" t="s">
        <v>10508</v>
      </c>
      <c r="D526" s="1" t="s">
        <v>10385</v>
      </c>
      <c r="E526" s="1" t="s">
        <v>9980</v>
      </c>
      <c r="F526" s="198">
        <v>102.51</v>
      </c>
    </row>
    <row r="527" ht="15.75" customHeight="1" outlineLevel="1">
      <c r="B527" s="487">
        <v>36156.0</v>
      </c>
      <c r="C527" s="489" t="s">
        <v>10509</v>
      </c>
      <c r="D527" s="1" t="s">
        <v>10385</v>
      </c>
      <c r="E527" s="1" t="s">
        <v>9980</v>
      </c>
      <c r="F527" s="198">
        <v>77.99</v>
      </c>
    </row>
    <row r="528" ht="15.75" customHeight="1" outlineLevel="1">
      <c r="B528" s="487">
        <v>36155.0</v>
      </c>
      <c r="C528" s="489" t="s">
        <v>10510</v>
      </c>
      <c r="D528" s="1" t="s">
        <v>10385</v>
      </c>
      <c r="E528" s="1" t="s">
        <v>9980</v>
      </c>
      <c r="F528" s="198">
        <v>67.33</v>
      </c>
    </row>
    <row r="529" ht="15.75" customHeight="1" outlineLevel="1">
      <c r="B529" s="487">
        <v>36154.0</v>
      </c>
      <c r="C529" s="489" t="s">
        <v>10511</v>
      </c>
      <c r="D529" s="1" t="s">
        <v>10385</v>
      </c>
      <c r="E529" s="1" t="s">
        <v>9980</v>
      </c>
      <c r="F529" s="198">
        <v>93.59</v>
      </c>
    </row>
    <row r="530" ht="15.75" customHeight="1" outlineLevel="1">
      <c r="B530" s="487">
        <v>36170.0</v>
      </c>
      <c r="C530" s="489" t="s">
        <v>10512</v>
      </c>
      <c r="D530" s="1" t="s">
        <v>10385</v>
      </c>
      <c r="E530" s="1" t="s">
        <v>9987</v>
      </c>
      <c r="F530" s="198">
        <v>85.05</v>
      </c>
    </row>
    <row r="531" ht="15.75" customHeight="1" outlineLevel="1">
      <c r="B531" s="487">
        <v>695.0</v>
      </c>
      <c r="C531" s="489" t="s">
        <v>10513</v>
      </c>
      <c r="D531" s="1" t="s">
        <v>10385</v>
      </c>
      <c r="E531" s="1" t="s">
        <v>9980</v>
      </c>
      <c r="F531" s="198">
        <v>68.74</v>
      </c>
    </row>
    <row r="532" ht="15.75" customHeight="1" outlineLevel="1">
      <c r="B532" s="487">
        <v>679.0</v>
      </c>
      <c r="C532" s="489" t="s">
        <v>10514</v>
      </c>
      <c r="D532" s="1" t="s">
        <v>10385</v>
      </c>
      <c r="E532" s="1" t="s">
        <v>9980</v>
      </c>
      <c r="F532" s="198">
        <v>102.51</v>
      </c>
    </row>
    <row r="533" ht="15.75" customHeight="1" outlineLevel="1">
      <c r="B533" s="487">
        <v>711.0</v>
      </c>
      <c r="C533" s="489" t="s">
        <v>10515</v>
      </c>
      <c r="D533" s="1" t="s">
        <v>10385</v>
      </c>
      <c r="E533" s="1" t="s">
        <v>9980</v>
      </c>
      <c r="F533" s="198">
        <v>67.81</v>
      </c>
    </row>
    <row r="534" ht="15.75" customHeight="1" outlineLevel="1">
      <c r="B534" s="487">
        <v>712.0</v>
      </c>
      <c r="C534" s="489" t="s">
        <v>10516</v>
      </c>
      <c r="D534" s="1" t="s">
        <v>10385</v>
      </c>
      <c r="E534" s="1" t="s">
        <v>9980</v>
      </c>
      <c r="F534" s="198">
        <v>85.41</v>
      </c>
    </row>
    <row r="535" ht="15.75" customHeight="1" outlineLevel="1">
      <c r="B535" s="487">
        <v>12614.0</v>
      </c>
      <c r="C535" s="489" t="s">
        <v>10517</v>
      </c>
      <c r="D535" s="1" t="s">
        <v>9979</v>
      </c>
      <c r="E535" s="1" t="s">
        <v>9980</v>
      </c>
      <c r="F535" s="198">
        <v>49.78</v>
      </c>
    </row>
    <row r="536" ht="15.75" customHeight="1" outlineLevel="1">
      <c r="B536" s="487">
        <v>6140.0</v>
      </c>
      <c r="C536" s="489" t="s">
        <v>10518</v>
      </c>
      <c r="D536" s="1" t="s">
        <v>9979</v>
      </c>
      <c r="E536" s="1" t="s">
        <v>9980</v>
      </c>
      <c r="F536" s="198">
        <v>3.74</v>
      </c>
    </row>
    <row r="537" ht="15.75" customHeight="1" outlineLevel="1">
      <c r="B537" s="487">
        <v>38399.0</v>
      </c>
      <c r="C537" s="489" t="s">
        <v>10519</v>
      </c>
      <c r="D537" s="1" t="s">
        <v>9979</v>
      </c>
      <c r="E537" s="1" t="s">
        <v>9980</v>
      </c>
      <c r="F537" s="198">
        <v>341.98</v>
      </c>
    </row>
    <row r="538" ht="15.75" customHeight="1" outlineLevel="1">
      <c r="B538" s="487">
        <v>729.0</v>
      </c>
      <c r="C538" s="489" t="s">
        <v>10520</v>
      </c>
      <c r="D538" s="1" t="s">
        <v>9979</v>
      </c>
      <c r="E538" s="1" t="s">
        <v>9987</v>
      </c>
      <c r="F538" s="198">
        <v>749.11</v>
      </c>
    </row>
    <row r="539" ht="15.75" customHeight="1" outlineLevel="1">
      <c r="B539" s="487">
        <v>39925.0</v>
      </c>
      <c r="C539" s="489" t="s">
        <v>10521</v>
      </c>
      <c r="D539" s="1" t="s">
        <v>9979</v>
      </c>
      <c r="E539" s="1" t="s">
        <v>9980</v>
      </c>
      <c r="F539" s="198">
        <v>10824.57</v>
      </c>
    </row>
    <row r="540" ht="15.75" customHeight="1" outlineLevel="1">
      <c r="B540" s="487">
        <v>731.0</v>
      </c>
      <c r="C540" s="489" t="s">
        <v>10522</v>
      </c>
      <c r="D540" s="1" t="s">
        <v>9979</v>
      </c>
      <c r="E540" s="1" t="s">
        <v>9980</v>
      </c>
      <c r="F540" s="198">
        <v>729.07</v>
      </c>
    </row>
    <row r="541" ht="15.75" customHeight="1" outlineLevel="1">
      <c r="B541" s="487">
        <v>10575.0</v>
      </c>
      <c r="C541" s="489" t="s">
        <v>10523</v>
      </c>
      <c r="D541" s="1" t="s">
        <v>9979</v>
      </c>
      <c r="E541" s="1" t="s">
        <v>9980</v>
      </c>
      <c r="F541" s="198">
        <v>1137.76</v>
      </c>
    </row>
    <row r="542" ht="15.75" customHeight="1" outlineLevel="1">
      <c r="B542" s="487">
        <v>733.0</v>
      </c>
      <c r="C542" s="489" t="s">
        <v>10524</v>
      </c>
      <c r="D542" s="1" t="s">
        <v>9979</v>
      </c>
      <c r="E542" s="1" t="s">
        <v>9980</v>
      </c>
      <c r="F542" s="198">
        <v>1245.71</v>
      </c>
    </row>
    <row r="543" ht="15.75" customHeight="1" outlineLevel="1">
      <c r="B543" s="487">
        <v>732.0</v>
      </c>
      <c r="C543" s="489" t="s">
        <v>10525</v>
      </c>
      <c r="D543" s="1" t="s">
        <v>9979</v>
      </c>
      <c r="E543" s="1" t="s">
        <v>9980</v>
      </c>
      <c r="F543" s="198">
        <v>1228.97</v>
      </c>
    </row>
    <row r="544" ht="15.75" customHeight="1" outlineLevel="1">
      <c r="B544" s="487">
        <v>735.0</v>
      </c>
      <c r="C544" s="489" t="s">
        <v>10526</v>
      </c>
      <c r="D544" s="1" t="s">
        <v>9979</v>
      </c>
      <c r="E544" s="1" t="s">
        <v>9980</v>
      </c>
      <c r="F544" s="198">
        <v>2186.27</v>
      </c>
    </row>
    <row r="545" ht="15.75" customHeight="1" outlineLevel="1">
      <c r="B545" s="487">
        <v>737.0</v>
      </c>
      <c r="C545" s="489" t="s">
        <v>10527</v>
      </c>
      <c r="D545" s="1" t="s">
        <v>9979</v>
      </c>
      <c r="E545" s="1" t="s">
        <v>9980</v>
      </c>
      <c r="F545" s="198">
        <v>6891.69</v>
      </c>
    </row>
    <row r="546" ht="15.75" customHeight="1" outlineLevel="1">
      <c r="B546" s="487">
        <v>736.0</v>
      </c>
      <c r="C546" s="489" t="s">
        <v>10528</v>
      </c>
      <c r="D546" s="1" t="s">
        <v>9979</v>
      </c>
      <c r="E546" s="1" t="s">
        <v>9980</v>
      </c>
      <c r="F546" s="198">
        <v>1838.26</v>
      </c>
    </row>
    <row r="547" ht="15.75" customHeight="1" outlineLevel="1">
      <c r="B547" s="487">
        <v>738.0</v>
      </c>
      <c r="C547" s="489" t="s">
        <v>10529</v>
      </c>
      <c r="D547" s="1" t="s">
        <v>9979</v>
      </c>
      <c r="E547" s="1" t="s">
        <v>9980</v>
      </c>
      <c r="F547" s="198">
        <v>3195.62</v>
      </c>
    </row>
    <row r="548" ht="15.75" customHeight="1" outlineLevel="1">
      <c r="B548" s="487">
        <v>740.0</v>
      </c>
      <c r="C548" s="489" t="s">
        <v>10530</v>
      </c>
      <c r="D548" s="1" t="s">
        <v>9979</v>
      </c>
      <c r="E548" s="1" t="s">
        <v>9980</v>
      </c>
      <c r="F548" s="198">
        <v>6483.26</v>
      </c>
    </row>
    <row r="549" ht="15.75" customHeight="1" outlineLevel="1">
      <c r="B549" s="487">
        <v>734.0</v>
      </c>
      <c r="C549" s="489" t="s">
        <v>10531</v>
      </c>
      <c r="D549" s="1" t="s">
        <v>9979</v>
      </c>
      <c r="E549" s="1" t="s">
        <v>9980</v>
      </c>
      <c r="F549" s="198">
        <v>1317.45</v>
      </c>
    </row>
    <row r="550" ht="15.75" customHeight="1" outlineLevel="1">
      <c r="B550" s="487">
        <v>39008.0</v>
      </c>
      <c r="C550" s="489" t="s">
        <v>10532</v>
      </c>
      <c r="D550" s="1" t="s">
        <v>9979</v>
      </c>
      <c r="E550" s="1" t="s">
        <v>9980</v>
      </c>
      <c r="F550" s="198">
        <v>64303.86</v>
      </c>
    </row>
    <row r="551" ht="15.75" customHeight="1" outlineLevel="1">
      <c r="B551" s="487">
        <v>39009.0</v>
      </c>
      <c r="C551" s="489" t="s">
        <v>10533</v>
      </c>
      <c r="D551" s="1" t="s">
        <v>9979</v>
      </c>
      <c r="E551" s="1" t="s">
        <v>9980</v>
      </c>
      <c r="F551" s="198">
        <v>68893.62</v>
      </c>
    </row>
    <row r="552" ht="15.75" customHeight="1" outlineLevel="1">
      <c r="B552" s="487">
        <v>10587.0</v>
      </c>
      <c r="C552" s="489" t="s">
        <v>10534</v>
      </c>
      <c r="D552" s="1" t="s">
        <v>9979</v>
      </c>
      <c r="E552" s="1" t="s">
        <v>9980</v>
      </c>
      <c r="F552" s="198">
        <v>2747.01</v>
      </c>
    </row>
    <row r="553" ht="15.75" customHeight="1" outlineLevel="1">
      <c r="B553" s="487">
        <v>759.0</v>
      </c>
      <c r="C553" s="489" t="s">
        <v>10535</v>
      </c>
      <c r="D553" s="1" t="s">
        <v>9979</v>
      </c>
      <c r="E553" s="1" t="s">
        <v>9980</v>
      </c>
      <c r="F553" s="198">
        <v>3949.65</v>
      </c>
    </row>
    <row r="554" ht="15.75" customHeight="1" outlineLevel="1">
      <c r="B554" s="487">
        <v>761.0</v>
      </c>
      <c r="C554" s="489" t="s">
        <v>10536</v>
      </c>
      <c r="D554" s="1" t="s">
        <v>9979</v>
      </c>
      <c r="E554" s="1" t="s">
        <v>9980</v>
      </c>
      <c r="F554" s="198">
        <v>6695.0</v>
      </c>
    </row>
    <row r="555" ht="15.75" customHeight="1" outlineLevel="1">
      <c r="B555" s="487">
        <v>750.0</v>
      </c>
      <c r="C555" s="489" t="s">
        <v>10537</v>
      </c>
      <c r="D555" s="1" t="s">
        <v>9979</v>
      </c>
      <c r="E555" s="1" t="s">
        <v>9980</v>
      </c>
      <c r="F555" s="198">
        <v>6356.37</v>
      </c>
    </row>
    <row r="556" ht="15.75" customHeight="1" outlineLevel="1">
      <c r="B556" s="487">
        <v>755.0</v>
      </c>
      <c r="C556" s="489" t="s">
        <v>10538</v>
      </c>
      <c r="D556" s="1" t="s">
        <v>9979</v>
      </c>
      <c r="E556" s="1" t="s">
        <v>9980</v>
      </c>
      <c r="F556" s="198">
        <v>26083.46</v>
      </c>
    </row>
    <row r="557" ht="15.75" customHeight="1" outlineLevel="1">
      <c r="B557" s="487">
        <v>749.0</v>
      </c>
      <c r="C557" s="489" t="s">
        <v>10539</v>
      </c>
      <c r="D557" s="1" t="s">
        <v>9979</v>
      </c>
      <c r="E557" s="1" t="s">
        <v>9980</v>
      </c>
      <c r="F557" s="198">
        <v>9593.01</v>
      </c>
    </row>
    <row r="558" ht="15.75" customHeight="1" outlineLevel="1">
      <c r="B558" s="487">
        <v>756.0</v>
      </c>
      <c r="C558" s="489" t="s">
        <v>10540</v>
      </c>
      <c r="D558" s="1" t="s">
        <v>9979</v>
      </c>
      <c r="E558" s="1" t="s">
        <v>9980</v>
      </c>
      <c r="F558" s="198">
        <v>28447.51</v>
      </c>
    </row>
    <row r="559" ht="15.75" customHeight="1" outlineLevel="1">
      <c r="B559" s="487">
        <v>10588.0</v>
      </c>
      <c r="C559" s="489" t="s">
        <v>10541</v>
      </c>
      <c r="D559" s="1" t="s">
        <v>9979</v>
      </c>
      <c r="E559" s="1" t="s">
        <v>9980</v>
      </c>
      <c r="F559" s="198">
        <v>2851.74</v>
      </c>
    </row>
    <row r="560" ht="15.75" customHeight="1" outlineLevel="1">
      <c r="B560" s="487">
        <v>10592.0</v>
      </c>
      <c r="C560" s="489" t="s">
        <v>10542</v>
      </c>
      <c r="D560" s="1" t="s">
        <v>9979</v>
      </c>
      <c r="E560" s="1" t="s">
        <v>9987</v>
      </c>
      <c r="F560" s="198">
        <v>3444.53</v>
      </c>
    </row>
    <row r="561" ht="15.75" customHeight="1" outlineLevel="1">
      <c r="B561" s="487">
        <v>10589.0</v>
      </c>
      <c r="C561" s="489" t="s">
        <v>10543</v>
      </c>
      <c r="D561" s="1" t="s">
        <v>9979</v>
      </c>
      <c r="E561" s="1" t="s">
        <v>9980</v>
      </c>
      <c r="F561" s="198">
        <v>4627.51</v>
      </c>
    </row>
    <row r="562" ht="15.75" customHeight="1" outlineLevel="1">
      <c r="B562" s="487">
        <v>760.0</v>
      </c>
      <c r="C562" s="489" t="s">
        <v>10544</v>
      </c>
      <c r="D562" s="1" t="s">
        <v>9979</v>
      </c>
      <c r="E562" s="1" t="s">
        <v>9980</v>
      </c>
      <c r="F562" s="198">
        <v>25833.97</v>
      </c>
    </row>
    <row r="563" ht="15.75" customHeight="1" outlineLevel="1">
      <c r="B563" s="487">
        <v>751.0</v>
      </c>
      <c r="C563" s="489" t="s">
        <v>10545</v>
      </c>
      <c r="D563" s="1" t="s">
        <v>9979</v>
      </c>
      <c r="E563" s="1" t="s">
        <v>9980</v>
      </c>
      <c r="F563" s="198">
        <v>4068.85</v>
      </c>
    </row>
    <row r="564" ht="15.75" customHeight="1" outlineLevel="1">
      <c r="B564" s="487">
        <v>754.0</v>
      </c>
      <c r="C564" s="489" t="s">
        <v>10546</v>
      </c>
      <c r="D564" s="1" t="s">
        <v>9979</v>
      </c>
      <c r="E564" s="1" t="s">
        <v>9980</v>
      </c>
      <c r="F564" s="198">
        <v>6458.49</v>
      </c>
    </row>
    <row r="565" ht="15.75" customHeight="1" outlineLevel="1">
      <c r="B565" s="487">
        <v>757.0</v>
      </c>
      <c r="C565" s="489" t="s">
        <v>10547</v>
      </c>
      <c r="D565" s="1" t="s">
        <v>9979</v>
      </c>
      <c r="E565" s="1" t="s">
        <v>9980</v>
      </c>
      <c r="F565" s="198">
        <v>12916.98</v>
      </c>
    </row>
    <row r="566" ht="15.75" customHeight="1" outlineLevel="1">
      <c r="B566" s="487">
        <v>44489.0</v>
      </c>
      <c r="C566" s="489" t="s">
        <v>10548</v>
      </c>
      <c r="D566" s="1" t="s">
        <v>9979</v>
      </c>
      <c r="E566" s="1" t="s">
        <v>9980</v>
      </c>
      <c r="F566" s="198">
        <v>186228.41</v>
      </c>
    </row>
    <row r="567" ht="15.75" customHeight="1" outlineLevel="1">
      <c r="B567" s="487">
        <v>39917.0</v>
      </c>
      <c r="C567" s="489" t="s">
        <v>10549</v>
      </c>
      <c r="D567" s="1" t="s">
        <v>9979</v>
      </c>
      <c r="E567" s="1" t="s">
        <v>9980</v>
      </c>
      <c r="F567" s="198">
        <v>98775.37</v>
      </c>
    </row>
    <row r="568" ht="15.75" customHeight="1" outlineLevel="1">
      <c r="B568" s="487">
        <v>38167.0</v>
      </c>
      <c r="C568" s="489" t="s">
        <v>10550</v>
      </c>
      <c r="D568" s="1" t="s">
        <v>10399</v>
      </c>
      <c r="E568" s="1" t="s">
        <v>9980</v>
      </c>
      <c r="F568" s="198">
        <v>31.22</v>
      </c>
    </row>
    <row r="569" ht="15.75" customHeight="1" outlineLevel="1">
      <c r="B569" s="487">
        <v>36145.0</v>
      </c>
      <c r="C569" s="489" t="s">
        <v>10551</v>
      </c>
      <c r="D569" s="1" t="s">
        <v>10399</v>
      </c>
      <c r="E569" s="1" t="s">
        <v>9980</v>
      </c>
      <c r="F569" s="198">
        <v>45.79</v>
      </c>
    </row>
    <row r="570" ht="15.75" customHeight="1" outlineLevel="1">
      <c r="B570" s="487">
        <v>12893.0</v>
      </c>
      <c r="C570" s="489" t="s">
        <v>10552</v>
      </c>
      <c r="D570" s="1" t="s">
        <v>10399</v>
      </c>
      <c r="E570" s="1" t="s">
        <v>9980</v>
      </c>
      <c r="F570" s="198">
        <v>76.32</v>
      </c>
    </row>
    <row r="571" ht="15.75" customHeight="1" outlineLevel="1">
      <c r="B571" s="487">
        <v>11685.0</v>
      </c>
      <c r="C571" s="489" t="s">
        <v>10553</v>
      </c>
      <c r="D571" s="1" t="s">
        <v>9979</v>
      </c>
      <c r="E571" s="1" t="s">
        <v>9980</v>
      </c>
      <c r="F571" s="198">
        <v>31.08</v>
      </c>
    </row>
    <row r="572" ht="15.75" customHeight="1" outlineLevel="1">
      <c r="B572" s="487">
        <v>11680.0</v>
      </c>
      <c r="C572" s="489" t="s">
        <v>10554</v>
      </c>
      <c r="D572" s="1" t="s">
        <v>9979</v>
      </c>
      <c r="E572" s="1" t="s">
        <v>9980</v>
      </c>
      <c r="F572" s="198">
        <v>17.27</v>
      </c>
    </row>
    <row r="573" ht="15.75" customHeight="1" outlineLevel="1">
      <c r="B573" s="487">
        <v>11679.0</v>
      </c>
      <c r="C573" s="489" t="s">
        <v>10555</v>
      </c>
      <c r="D573" s="1" t="s">
        <v>9979</v>
      </c>
      <c r="E573" s="1" t="s">
        <v>9980</v>
      </c>
      <c r="F573" s="198">
        <v>23.41</v>
      </c>
    </row>
    <row r="574" ht="15.75" customHeight="1" outlineLevel="1">
      <c r="B574" s="487">
        <v>2512.0</v>
      </c>
      <c r="C574" s="489" t="s">
        <v>10556</v>
      </c>
      <c r="D574" s="1" t="s">
        <v>9979</v>
      </c>
      <c r="E574" s="1" t="s">
        <v>9980</v>
      </c>
      <c r="F574" s="198">
        <v>42.97</v>
      </c>
    </row>
    <row r="575" ht="15.75" customHeight="1" outlineLevel="1">
      <c r="B575" s="487">
        <v>4374.0</v>
      </c>
      <c r="C575" s="489" t="s">
        <v>10557</v>
      </c>
      <c r="D575" s="1" t="s">
        <v>9979</v>
      </c>
      <c r="E575" s="1" t="s">
        <v>9980</v>
      </c>
      <c r="F575" s="198">
        <v>0.33</v>
      </c>
    </row>
    <row r="576" ht="15.75" customHeight="1" outlineLevel="1">
      <c r="B576" s="487">
        <v>7568.0</v>
      </c>
      <c r="C576" s="489" t="s">
        <v>10558</v>
      </c>
      <c r="D576" s="1" t="s">
        <v>9979</v>
      </c>
      <c r="E576" s="1" t="s">
        <v>9980</v>
      </c>
      <c r="F576" s="198">
        <v>0.55</v>
      </c>
    </row>
    <row r="577" ht="15.75" customHeight="1" outlineLevel="1">
      <c r="B577" s="487">
        <v>7584.0</v>
      </c>
      <c r="C577" s="489" t="s">
        <v>10559</v>
      </c>
      <c r="D577" s="1" t="s">
        <v>9979</v>
      </c>
      <c r="E577" s="1" t="s">
        <v>9980</v>
      </c>
      <c r="F577" s="198">
        <v>0.84</v>
      </c>
    </row>
    <row r="578" ht="15.75" customHeight="1" outlineLevel="1">
      <c r="B578" s="487">
        <v>11945.0</v>
      </c>
      <c r="C578" s="489" t="s">
        <v>10560</v>
      </c>
      <c r="D578" s="1" t="s">
        <v>9979</v>
      </c>
      <c r="E578" s="1" t="s">
        <v>9980</v>
      </c>
      <c r="F578" s="198">
        <v>0.05</v>
      </c>
    </row>
    <row r="579" ht="15.75" customHeight="1" outlineLevel="1">
      <c r="B579" s="487">
        <v>11946.0</v>
      </c>
      <c r="C579" s="489" t="s">
        <v>10561</v>
      </c>
      <c r="D579" s="1" t="s">
        <v>9979</v>
      </c>
      <c r="E579" s="1" t="s">
        <v>9980</v>
      </c>
      <c r="F579" s="198">
        <v>0.06</v>
      </c>
    </row>
    <row r="580" ht="15.75" customHeight="1" outlineLevel="1">
      <c r="B580" s="487">
        <v>4375.0</v>
      </c>
      <c r="C580" s="489" t="s">
        <v>10562</v>
      </c>
      <c r="D580" s="1" t="s">
        <v>9979</v>
      </c>
      <c r="E580" s="1" t="s">
        <v>9987</v>
      </c>
      <c r="F580" s="198">
        <v>0.09</v>
      </c>
    </row>
    <row r="581" ht="15.75" customHeight="1" outlineLevel="1">
      <c r="B581" s="487">
        <v>11950.0</v>
      </c>
      <c r="C581" s="489" t="s">
        <v>10563</v>
      </c>
      <c r="D581" s="1" t="s">
        <v>9979</v>
      </c>
      <c r="E581" s="1" t="s">
        <v>9980</v>
      </c>
      <c r="F581" s="198">
        <v>0.18</v>
      </c>
    </row>
    <row r="582" ht="15.75" customHeight="1" outlineLevel="1">
      <c r="B582" s="487">
        <v>4376.0</v>
      </c>
      <c r="C582" s="489" t="s">
        <v>10564</v>
      </c>
      <c r="D582" s="1" t="s">
        <v>9979</v>
      </c>
      <c r="E582" s="1" t="s">
        <v>9980</v>
      </c>
      <c r="F582" s="198">
        <v>0.17</v>
      </c>
    </row>
    <row r="583" ht="15.75" customHeight="1" outlineLevel="1">
      <c r="B583" s="487">
        <v>7583.0</v>
      </c>
      <c r="C583" s="489" t="s">
        <v>10565</v>
      </c>
      <c r="D583" s="1" t="s">
        <v>9979</v>
      </c>
      <c r="E583" s="1" t="s">
        <v>9980</v>
      </c>
      <c r="F583" s="198">
        <v>0.37</v>
      </c>
    </row>
    <row r="584" ht="15.75" customHeight="1" outlineLevel="1">
      <c r="B584" s="487">
        <v>4350.0</v>
      </c>
      <c r="C584" s="489" t="s">
        <v>10566</v>
      </c>
      <c r="D584" s="1" t="s">
        <v>9979</v>
      </c>
      <c r="E584" s="1" t="s">
        <v>9982</v>
      </c>
      <c r="F584" s="198">
        <v>0.7</v>
      </c>
    </row>
    <row r="585" ht="15.75" customHeight="1" outlineLevel="1">
      <c r="B585" s="487">
        <v>44400.0</v>
      </c>
      <c r="C585" s="489" t="s">
        <v>10567</v>
      </c>
      <c r="D585" s="1" t="s">
        <v>9979</v>
      </c>
      <c r="E585" s="1" t="s">
        <v>9982</v>
      </c>
      <c r="F585" s="198">
        <v>25.7</v>
      </c>
    </row>
    <row r="586" ht="15.75" customHeight="1" outlineLevel="1">
      <c r="B586" s="487">
        <v>39886.0</v>
      </c>
      <c r="C586" s="489" t="s">
        <v>10568</v>
      </c>
      <c r="D586" s="1" t="s">
        <v>9979</v>
      </c>
      <c r="E586" s="1" t="s">
        <v>9982</v>
      </c>
      <c r="F586" s="198">
        <v>5.62</v>
      </c>
    </row>
    <row r="587" ht="15.75" customHeight="1" outlineLevel="1">
      <c r="B587" s="487">
        <v>39887.0</v>
      </c>
      <c r="C587" s="489" t="s">
        <v>10569</v>
      </c>
      <c r="D587" s="1" t="s">
        <v>9979</v>
      </c>
      <c r="E587" s="1" t="s">
        <v>9982</v>
      </c>
      <c r="F587" s="198">
        <v>8.43</v>
      </c>
    </row>
    <row r="588" ht="15.75" customHeight="1" outlineLevel="1">
      <c r="B588" s="487">
        <v>39888.0</v>
      </c>
      <c r="C588" s="489" t="s">
        <v>10570</v>
      </c>
      <c r="D588" s="1" t="s">
        <v>9979</v>
      </c>
      <c r="E588" s="1" t="s">
        <v>9982</v>
      </c>
      <c r="F588" s="198">
        <v>19.27</v>
      </c>
    </row>
    <row r="589" ht="15.75" customHeight="1" outlineLevel="1">
      <c r="B589" s="487">
        <v>39890.0</v>
      </c>
      <c r="C589" s="489" t="s">
        <v>10571</v>
      </c>
      <c r="D589" s="1" t="s">
        <v>9979</v>
      </c>
      <c r="E589" s="1" t="s">
        <v>9982</v>
      </c>
      <c r="F589" s="198">
        <v>32.9</v>
      </c>
    </row>
    <row r="590" ht="15.75" customHeight="1" outlineLevel="1">
      <c r="B590" s="487">
        <v>39891.0</v>
      </c>
      <c r="C590" s="489" t="s">
        <v>10572</v>
      </c>
      <c r="D590" s="1" t="s">
        <v>9979</v>
      </c>
      <c r="E590" s="1" t="s">
        <v>9982</v>
      </c>
      <c r="F590" s="198">
        <v>46.38</v>
      </c>
    </row>
    <row r="591" ht="15.75" customHeight="1" outlineLevel="1">
      <c r="B591" s="487">
        <v>39892.0</v>
      </c>
      <c r="C591" s="489" t="s">
        <v>10573</v>
      </c>
      <c r="D591" s="1" t="s">
        <v>9979</v>
      </c>
      <c r="E591" s="1" t="s">
        <v>9982</v>
      </c>
      <c r="F591" s="198">
        <v>144.59</v>
      </c>
    </row>
    <row r="592" ht="15.75" customHeight="1" outlineLevel="1">
      <c r="B592" s="487">
        <v>790.0</v>
      </c>
      <c r="C592" s="489" t="s">
        <v>10574</v>
      </c>
      <c r="D592" s="1" t="s">
        <v>9979</v>
      </c>
      <c r="E592" s="1" t="s">
        <v>9980</v>
      </c>
      <c r="F592" s="198">
        <v>16.8</v>
      </c>
    </row>
    <row r="593" ht="15.75" customHeight="1" outlineLevel="1">
      <c r="B593" s="487">
        <v>766.0</v>
      </c>
      <c r="C593" s="489" t="s">
        <v>10575</v>
      </c>
      <c r="D593" s="1" t="s">
        <v>9979</v>
      </c>
      <c r="E593" s="1" t="s">
        <v>9980</v>
      </c>
      <c r="F593" s="198">
        <v>16.8</v>
      </c>
    </row>
    <row r="594" ht="15.75" customHeight="1" outlineLevel="1">
      <c r="B594" s="487">
        <v>791.0</v>
      </c>
      <c r="C594" s="489" t="s">
        <v>10576</v>
      </c>
      <c r="D594" s="1" t="s">
        <v>9979</v>
      </c>
      <c r="E594" s="1" t="s">
        <v>9980</v>
      </c>
      <c r="F594" s="198">
        <v>16.8</v>
      </c>
    </row>
    <row r="595" ht="15.75" customHeight="1" outlineLevel="1">
      <c r="B595" s="487">
        <v>767.0</v>
      </c>
      <c r="C595" s="489" t="s">
        <v>10577</v>
      </c>
      <c r="D595" s="1" t="s">
        <v>9979</v>
      </c>
      <c r="E595" s="1" t="s">
        <v>9980</v>
      </c>
      <c r="F595" s="198">
        <v>16.8</v>
      </c>
    </row>
    <row r="596" ht="15.75" customHeight="1" outlineLevel="1">
      <c r="B596" s="487">
        <v>768.0</v>
      </c>
      <c r="C596" s="489" t="s">
        <v>10578</v>
      </c>
      <c r="D596" s="1" t="s">
        <v>9979</v>
      </c>
      <c r="E596" s="1" t="s">
        <v>9980</v>
      </c>
      <c r="F596" s="198">
        <v>13.19</v>
      </c>
    </row>
    <row r="597" ht="15.75" customHeight="1" outlineLevel="1">
      <c r="B597" s="487">
        <v>789.0</v>
      </c>
      <c r="C597" s="489" t="s">
        <v>10579</v>
      </c>
      <c r="D597" s="1" t="s">
        <v>9979</v>
      </c>
      <c r="E597" s="1" t="s">
        <v>9980</v>
      </c>
      <c r="F597" s="198">
        <v>12.91</v>
      </c>
    </row>
    <row r="598" ht="15.75" customHeight="1" outlineLevel="1">
      <c r="B598" s="487">
        <v>769.0</v>
      </c>
      <c r="C598" s="489" t="s">
        <v>10580</v>
      </c>
      <c r="D598" s="1" t="s">
        <v>9979</v>
      </c>
      <c r="E598" s="1" t="s">
        <v>9980</v>
      </c>
      <c r="F598" s="198">
        <v>13.19</v>
      </c>
    </row>
    <row r="599" ht="15.75" customHeight="1" outlineLevel="1">
      <c r="B599" s="487">
        <v>770.0</v>
      </c>
      <c r="C599" s="489" t="s">
        <v>10581</v>
      </c>
      <c r="D599" s="1" t="s">
        <v>9979</v>
      </c>
      <c r="E599" s="1" t="s">
        <v>9980</v>
      </c>
      <c r="F599" s="198">
        <v>4.65</v>
      </c>
    </row>
    <row r="600" ht="15.75" customHeight="1" outlineLevel="1">
      <c r="B600" s="487">
        <v>12394.0</v>
      </c>
      <c r="C600" s="489" t="s">
        <v>10582</v>
      </c>
      <c r="D600" s="1" t="s">
        <v>9979</v>
      </c>
      <c r="E600" s="1" t="s">
        <v>9980</v>
      </c>
      <c r="F600" s="198">
        <v>4.65</v>
      </c>
    </row>
    <row r="601" ht="15.75" customHeight="1" outlineLevel="1">
      <c r="B601" s="487">
        <v>764.0</v>
      </c>
      <c r="C601" s="489" t="s">
        <v>10583</v>
      </c>
      <c r="D601" s="1" t="s">
        <v>9979</v>
      </c>
      <c r="E601" s="1" t="s">
        <v>9987</v>
      </c>
      <c r="F601" s="198">
        <v>8.12</v>
      </c>
    </row>
    <row r="602" ht="15.75" customHeight="1" outlineLevel="1">
      <c r="B602" s="487">
        <v>765.0</v>
      </c>
      <c r="C602" s="489" t="s">
        <v>10584</v>
      </c>
      <c r="D602" s="1" t="s">
        <v>9979</v>
      </c>
      <c r="E602" s="1" t="s">
        <v>9980</v>
      </c>
      <c r="F602" s="198">
        <v>8.12</v>
      </c>
    </row>
    <row r="603" ht="15.75" customHeight="1" outlineLevel="1">
      <c r="B603" s="487">
        <v>787.0</v>
      </c>
      <c r="C603" s="489" t="s">
        <v>10585</v>
      </c>
      <c r="D603" s="1" t="s">
        <v>9979</v>
      </c>
      <c r="E603" s="1" t="s">
        <v>9980</v>
      </c>
      <c r="F603" s="198">
        <v>36.27</v>
      </c>
    </row>
    <row r="604" ht="15.75" customHeight="1" outlineLevel="1">
      <c r="B604" s="487">
        <v>774.0</v>
      </c>
      <c r="C604" s="489" t="s">
        <v>10586</v>
      </c>
      <c r="D604" s="1" t="s">
        <v>9979</v>
      </c>
      <c r="E604" s="1" t="s">
        <v>9980</v>
      </c>
      <c r="F604" s="198">
        <v>36.27</v>
      </c>
    </row>
    <row r="605" ht="15.75" customHeight="1" outlineLevel="1">
      <c r="B605" s="487">
        <v>773.0</v>
      </c>
      <c r="C605" s="489" t="s">
        <v>10587</v>
      </c>
      <c r="D605" s="1" t="s">
        <v>9979</v>
      </c>
      <c r="E605" s="1" t="s">
        <v>9980</v>
      </c>
      <c r="F605" s="198">
        <v>36.27</v>
      </c>
    </row>
    <row r="606" ht="15.75" customHeight="1" outlineLevel="1">
      <c r="B606" s="487">
        <v>775.0</v>
      </c>
      <c r="C606" s="489" t="s">
        <v>10588</v>
      </c>
      <c r="D606" s="1" t="s">
        <v>9979</v>
      </c>
      <c r="E606" s="1" t="s">
        <v>9980</v>
      </c>
      <c r="F606" s="198">
        <v>36.27</v>
      </c>
    </row>
    <row r="607" ht="15.75" customHeight="1" outlineLevel="1">
      <c r="B607" s="487">
        <v>788.0</v>
      </c>
      <c r="C607" s="489" t="s">
        <v>10589</v>
      </c>
      <c r="D607" s="1" t="s">
        <v>9979</v>
      </c>
      <c r="E607" s="1" t="s">
        <v>9980</v>
      </c>
      <c r="F607" s="198">
        <v>22.54</v>
      </c>
    </row>
    <row r="608" ht="15.75" customHeight="1" outlineLevel="1">
      <c r="B608" s="487">
        <v>772.0</v>
      </c>
      <c r="C608" s="489" t="s">
        <v>10590</v>
      </c>
      <c r="D608" s="1" t="s">
        <v>9979</v>
      </c>
      <c r="E608" s="1" t="s">
        <v>9980</v>
      </c>
      <c r="F608" s="198">
        <v>22.54</v>
      </c>
    </row>
    <row r="609" ht="15.75" customHeight="1" outlineLevel="1">
      <c r="B609" s="487">
        <v>771.0</v>
      </c>
      <c r="C609" s="489" t="s">
        <v>10591</v>
      </c>
      <c r="D609" s="1" t="s">
        <v>9979</v>
      </c>
      <c r="E609" s="1" t="s">
        <v>9980</v>
      </c>
      <c r="F609" s="198">
        <v>22.54</v>
      </c>
    </row>
    <row r="610" ht="15.75" customHeight="1" outlineLevel="1">
      <c r="B610" s="487">
        <v>779.0</v>
      </c>
      <c r="C610" s="489" t="s">
        <v>10592</v>
      </c>
      <c r="D610" s="1" t="s">
        <v>9979</v>
      </c>
      <c r="E610" s="1" t="s">
        <v>9980</v>
      </c>
      <c r="F610" s="198">
        <v>5.6</v>
      </c>
    </row>
    <row r="611" ht="15.75" customHeight="1" outlineLevel="1">
      <c r="B611" s="487">
        <v>776.0</v>
      </c>
      <c r="C611" s="489" t="s">
        <v>10593</v>
      </c>
      <c r="D611" s="1" t="s">
        <v>9979</v>
      </c>
      <c r="E611" s="1" t="s">
        <v>9980</v>
      </c>
      <c r="F611" s="198">
        <v>53.47</v>
      </c>
    </row>
    <row r="612" ht="15.75" customHeight="1" outlineLevel="1">
      <c r="B612" s="487">
        <v>777.0</v>
      </c>
      <c r="C612" s="489" t="s">
        <v>10594</v>
      </c>
      <c r="D612" s="1" t="s">
        <v>9979</v>
      </c>
      <c r="E612" s="1" t="s">
        <v>9980</v>
      </c>
      <c r="F612" s="198">
        <v>51.98</v>
      </c>
    </row>
    <row r="613" ht="15.75" customHeight="1" outlineLevel="1">
      <c r="B613" s="487">
        <v>780.0</v>
      </c>
      <c r="C613" s="489" t="s">
        <v>10595</v>
      </c>
      <c r="D613" s="1" t="s">
        <v>9979</v>
      </c>
      <c r="E613" s="1" t="s">
        <v>9980</v>
      </c>
      <c r="F613" s="198">
        <v>52.24</v>
      </c>
    </row>
    <row r="614" ht="15.75" customHeight="1" outlineLevel="1">
      <c r="B614" s="487">
        <v>778.0</v>
      </c>
      <c r="C614" s="489" t="s">
        <v>10596</v>
      </c>
      <c r="D614" s="1" t="s">
        <v>9979</v>
      </c>
      <c r="E614" s="1" t="s">
        <v>9980</v>
      </c>
      <c r="F614" s="198">
        <v>53.47</v>
      </c>
    </row>
    <row r="615" ht="15.75" customHeight="1" outlineLevel="1">
      <c r="B615" s="487">
        <v>781.0</v>
      </c>
      <c r="C615" s="489" t="s">
        <v>10597</v>
      </c>
      <c r="D615" s="1" t="s">
        <v>9979</v>
      </c>
      <c r="E615" s="1" t="s">
        <v>9980</v>
      </c>
      <c r="F615" s="198">
        <v>98.79</v>
      </c>
    </row>
    <row r="616" ht="15.75" customHeight="1" outlineLevel="1">
      <c r="B616" s="487">
        <v>786.0</v>
      </c>
      <c r="C616" s="489" t="s">
        <v>10598</v>
      </c>
      <c r="D616" s="1" t="s">
        <v>9979</v>
      </c>
      <c r="E616" s="1" t="s">
        <v>9980</v>
      </c>
      <c r="F616" s="198">
        <v>98.79</v>
      </c>
    </row>
    <row r="617" ht="15.75" customHeight="1" outlineLevel="1">
      <c r="B617" s="487">
        <v>782.0</v>
      </c>
      <c r="C617" s="489" t="s">
        <v>10599</v>
      </c>
      <c r="D617" s="1" t="s">
        <v>9979</v>
      </c>
      <c r="E617" s="1" t="s">
        <v>9980</v>
      </c>
      <c r="F617" s="198">
        <v>98.79</v>
      </c>
    </row>
    <row r="618" ht="15.75" customHeight="1" outlineLevel="1">
      <c r="B618" s="487">
        <v>783.0</v>
      </c>
      <c r="C618" s="489" t="s">
        <v>10600</v>
      </c>
      <c r="D618" s="1" t="s">
        <v>9979</v>
      </c>
      <c r="E618" s="1" t="s">
        <v>9980</v>
      </c>
      <c r="F618" s="198">
        <v>270.38</v>
      </c>
    </row>
    <row r="619" ht="15.75" customHeight="1" outlineLevel="1">
      <c r="B619" s="487">
        <v>785.0</v>
      </c>
      <c r="C619" s="489" t="s">
        <v>10601</v>
      </c>
      <c r="D619" s="1" t="s">
        <v>9979</v>
      </c>
      <c r="E619" s="1" t="s">
        <v>9980</v>
      </c>
      <c r="F619" s="198">
        <v>285.69</v>
      </c>
    </row>
    <row r="620" ht="15.75" customHeight="1" outlineLevel="1">
      <c r="B620" s="487">
        <v>784.0</v>
      </c>
      <c r="C620" s="489" t="s">
        <v>10602</v>
      </c>
      <c r="D620" s="1" t="s">
        <v>9979</v>
      </c>
      <c r="E620" s="1" t="s">
        <v>9980</v>
      </c>
      <c r="F620" s="198">
        <v>306.47</v>
      </c>
    </row>
    <row r="621" ht="15.75" customHeight="1" outlineLevel="1">
      <c r="B621" s="487">
        <v>828.0</v>
      </c>
      <c r="C621" s="489" t="s">
        <v>10603</v>
      </c>
      <c r="D621" s="1" t="s">
        <v>9979</v>
      </c>
      <c r="E621" s="1" t="s">
        <v>9980</v>
      </c>
      <c r="F621" s="198">
        <v>0.52</v>
      </c>
    </row>
    <row r="622" ht="15.75" customHeight="1" outlineLevel="1">
      <c r="B622" s="487">
        <v>829.0</v>
      </c>
      <c r="C622" s="489" t="s">
        <v>10604</v>
      </c>
      <c r="D622" s="1" t="s">
        <v>9979</v>
      </c>
      <c r="E622" s="1" t="s">
        <v>9980</v>
      </c>
      <c r="F622" s="198">
        <v>0.85</v>
      </c>
    </row>
    <row r="623" ht="15.75" customHeight="1" outlineLevel="1">
      <c r="B623" s="487">
        <v>812.0</v>
      </c>
      <c r="C623" s="489" t="s">
        <v>10605</v>
      </c>
      <c r="D623" s="1" t="s">
        <v>9979</v>
      </c>
      <c r="E623" s="1" t="s">
        <v>9980</v>
      </c>
      <c r="F623" s="198">
        <v>1.87</v>
      </c>
    </row>
    <row r="624" ht="15.75" customHeight="1" outlineLevel="1">
      <c r="B624" s="487">
        <v>819.0</v>
      </c>
      <c r="C624" s="489" t="s">
        <v>10606</v>
      </c>
      <c r="D624" s="1" t="s">
        <v>9979</v>
      </c>
      <c r="E624" s="1" t="s">
        <v>9980</v>
      </c>
      <c r="F624" s="198">
        <v>3.24</v>
      </c>
    </row>
    <row r="625" ht="15.75" customHeight="1" outlineLevel="1">
      <c r="B625" s="487">
        <v>818.0</v>
      </c>
      <c r="C625" s="489" t="s">
        <v>10607</v>
      </c>
      <c r="D625" s="1" t="s">
        <v>9979</v>
      </c>
      <c r="E625" s="1" t="s">
        <v>9980</v>
      </c>
      <c r="F625" s="198">
        <v>6.06</v>
      </c>
    </row>
    <row r="626" ht="15.75" customHeight="1" outlineLevel="1">
      <c r="B626" s="487">
        <v>832.0</v>
      </c>
      <c r="C626" s="489" t="s">
        <v>10608</v>
      </c>
      <c r="D626" s="1" t="s">
        <v>9979</v>
      </c>
      <c r="E626" s="1" t="s">
        <v>9980</v>
      </c>
      <c r="F626" s="198">
        <v>2.5</v>
      </c>
    </row>
    <row r="627" ht="15.75" customHeight="1" outlineLevel="1">
      <c r="B627" s="487">
        <v>834.0</v>
      </c>
      <c r="C627" s="489" t="s">
        <v>10609</v>
      </c>
      <c r="D627" s="1" t="s">
        <v>9979</v>
      </c>
      <c r="E627" s="1" t="s">
        <v>9980</v>
      </c>
      <c r="F627" s="198">
        <v>3.24</v>
      </c>
    </row>
    <row r="628" ht="15.75" customHeight="1" outlineLevel="1">
      <c r="B628" s="487">
        <v>813.0</v>
      </c>
      <c r="C628" s="489" t="s">
        <v>10610</v>
      </c>
      <c r="D628" s="1" t="s">
        <v>9979</v>
      </c>
      <c r="E628" s="1" t="s">
        <v>9980</v>
      </c>
      <c r="F628" s="198">
        <v>3.77</v>
      </c>
    </row>
    <row r="629" ht="15.75" customHeight="1" outlineLevel="1">
      <c r="B629" s="487">
        <v>820.0</v>
      </c>
      <c r="C629" s="489" t="s">
        <v>10611</v>
      </c>
      <c r="D629" s="1" t="s">
        <v>9979</v>
      </c>
      <c r="E629" s="1" t="s">
        <v>9980</v>
      </c>
      <c r="F629" s="198">
        <v>5.07</v>
      </c>
    </row>
    <row r="630" ht="15.75" customHeight="1" outlineLevel="1">
      <c r="B630" s="487">
        <v>816.0</v>
      </c>
      <c r="C630" s="489" t="s">
        <v>10612</v>
      </c>
      <c r="D630" s="1" t="s">
        <v>9979</v>
      </c>
      <c r="E630" s="1" t="s">
        <v>9980</v>
      </c>
      <c r="F630" s="198">
        <v>9.04</v>
      </c>
    </row>
    <row r="631" ht="15.75" customHeight="1" outlineLevel="1">
      <c r="B631" s="487">
        <v>814.0</v>
      </c>
      <c r="C631" s="489" t="s">
        <v>10613</v>
      </c>
      <c r="D631" s="1" t="s">
        <v>9979</v>
      </c>
      <c r="E631" s="1" t="s">
        <v>9980</v>
      </c>
      <c r="F631" s="198">
        <v>11.23</v>
      </c>
    </row>
    <row r="632" ht="15.75" customHeight="1" outlineLevel="1">
      <c r="B632" s="487">
        <v>822.0</v>
      </c>
      <c r="C632" s="489" t="s">
        <v>10614</v>
      </c>
      <c r="D632" s="1" t="s">
        <v>9979</v>
      </c>
      <c r="E632" s="1" t="s">
        <v>9980</v>
      </c>
      <c r="F632" s="198">
        <v>14.66</v>
      </c>
    </row>
    <row r="633" ht="15.75" customHeight="1" outlineLevel="1">
      <c r="B633" s="487">
        <v>821.0</v>
      </c>
      <c r="C633" s="489" t="s">
        <v>10615</v>
      </c>
      <c r="D633" s="1" t="s">
        <v>9979</v>
      </c>
      <c r="E633" s="1" t="s">
        <v>9980</v>
      </c>
      <c r="F633" s="198">
        <v>16.77</v>
      </c>
    </row>
    <row r="634" ht="15.75" customHeight="1" outlineLevel="1">
      <c r="B634" s="487">
        <v>20086.0</v>
      </c>
      <c r="C634" s="489" t="s">
        <v>10616</v>
      </c>
      <c r="D634" s="1" t="s">
        <v>9979</v>
      </c>
      <c r="E634" s="1" t="s">
        <v>9980</v>
      </c>
      <c r="F634" s="198">
        <v>2.85</v>
      </c>
    </row>
    <row r="635" ht="15.75" customHeight="1" outlineLevel="1">
      <c r="B635" s="487">
        <v>39191.0</v>
      </c>
      <c r="C635" s="489" t="s">
        <v>10617</v>
      </c>
      <c r="D635" s="1" t="s">
        <v>9979</v>
      </c>
      <c r="E635" s="1" t="s">
        <v>9980</v>
      </c>
      <c r="F635" s="198">
        <v>19.01</v>
      </c>
    </row>
    <row r="636" ht="15.75" customHeight="1" outlineLevel="1">
      <c r="B636" s="487">
        <v>39190.0</v>
      </c>
      <c r="C636" s="489" t="s">
        <v>10618</v>
      </c>
      <c r="D636" s="1" t="s">
        <v>9979</v>
      </c>
      <c r="E636" s="1" t="s">
        <v>9980</v>
      </c>
      <c r="F636" s="198">
        <v>19.86</v>
      </c>
    </row>
    <row r="637" ht="15.75" customHeight="1" outlineLevel="1">
      <c r="B637" s="487">
        <v>39189.0</v>
      </c>
      <c r="C637" s="489" t="s">
        <v>10619</v>
      </c>
      <c r="D637" s="1" t="s">
        <v>9979</v>
      </c>
      <c r="E637" s="1" t="s">
        <v>9980</v>
      </c>
      <c r="F637" s="198">
        <v>21.02</v>
      </c>
    </row>
    <row r="638" ht="15.75" customHeight="1" outlineLevel="1">
      <c r="B638" s="487">
        <v>39186.0</v>
      </c>
      <c r="C638" s="489" t="s">
        <v>10620</v>
      </c>
      <c r="D638" s="1" t="s">
        <v>9979</v>
      </c>
      <c r="E638" s="1" t="s">
        <v>9980</v>
      </c>
      <c r="F638" s="198">
        <v>18.81</v>
      </c>
    </row>
    <row r="639" ht="15.75" customHeight="1" outlineLevel="1">
      <c r="B639" s="487">
        <v>39188.0</v>
      </c>
      <c r="C639" s="489" t="s">
        <v>10621</v>
      </c>
      <c r="D639" s="1" t="s">
        <v>9979</v>
      </c>
      <c r="E639" s="1" t="s">
        <v>9980</v>
      </c>
      <c r="F639" s="198">
        <v>15.47</v>
      </c>
    </row>
    <row r="640" ht="15.75" customHeight="1" outlineLevel="1">
      <c r="B640" s="487">
        <v>39187.0</v>
      </c>
      <c r="C640" s="489" t="s">
        <v>10622</v>
      </c>
      <c r="D640" s="1" t="s">
        <v>9979</v>
      </c>
      <c r="E640" s="1" t="s">
        <v>9980</v>
      </c>
      <c r="F640" s="198">
        <v>16.22</v>
      </c>
    </row>
    <row r="641" ht="15.75" customHeight="1" outlineLevel="1">
      <c r="B641" s="487">
        <v>39184.0</v>
      </c>
      <c r="C641" s="489" t="s">
        <v>10623</v>
      </c>
      <c r="D641" s="1" t="s">
        <v>9979</v>
      </c>
      <c r="E641" s="1" t="s">
        <v>9980</v>
      </c>
      <c r="F641" s="198">
        <v>6.1</v>
      </c>
    </row>
    <row r="642" ht="15.75" customHeight="1" outlineLevel="1">
      <c r="B642" s="487">
        <v>39185.0</v>
      </c>
      <c r="C642" s="489" t="s">
        <v>10624</v>
      </c>
      <c r="D642" s="1" t="s">
        <v>9979</v>
      </c>
      <c r="E642" s="1" t="s">
        <v>9980</v>
      </c>
      <c r="F642" s="198">
        <v>5.56</v>
      </c>
    </row>
    <row r="643" ht="15.75" customHeight="1" outlineLevel="1">
      <c r="B643" s="487">
        <v>39198.0</v>
      </c>
      <c r="C643" s="489" t="s">
        <v>10625</v>
      </c>
      <c r="D643" s="1" t="s">
        <v>9979</v>
      </c>
      <c r="E643" s="1" t="s">
        <v>9980</v>
      </c>
      <c r="F643" s="198">
        <v>62.38</v>
      </c>
    </row>
    <row r="644" ht="15.75" customHeight="1" outlineLevel="1">
      <c r="B644" s="487">
        <v>39197.0</v>
      </c>
      <c r="C644" s="489" t="s">
        <v>10626</v>
      </c>
      <c r="D644" s="1" t="s">
        <v>9979</v>
      </c>
      <c r="E644" s="1" t="s">
        <v>9980</v>
      </c>
      <c r="F644" s="198">
        <v>65.16</v>
      </c>
    </row>
    <row r="645" ht="15.75" customHeight="1" outlineLevel="1">
      <c r="B645" s="487">
        <v>39196.0</v>
      </c>
      <c r="C645" s="489" t="s">
        <v>10627</v>
      </c>
      <c r="D645" s="1" t="s">
        <v>9979</v>
      </c>
      <c r="E645" s="1" t="s">
        <v>9980</v>
      </c>
      <c r="F645" s="198">
        <v>67.2</v>
      </c>
    </row>
    <row r="646" ht="15.75" customHeight="1" outlineLevel="1">
      <c r="B646" s="487">
        <v>39199.0</v>
      </c>
      <c r="C646" s="489" t="s">
        <v>10628</v>
      </c>
      <c r="D646" s="1" t="s">
        <v>9979</v>
      </c>
      <c r="E646" s="1" t="s">
        <v>9980</v>
      </c>
      <c r="F646" s="198">
        <v>60.03</v>
      </c>
    </row>
    <row r="647" ht="15.75" customHeight="1" outlineLevel="1">
      <c r="B647" s="487">
        <v>39195.0</v>
      </c>
      <c r="C647" s="489" t="s">
        <v>10629</v>
      </c>
      <c r="D647" s="1" t="s">
        <v>9979</v>
      </c>
      <c r="E647" s="1" t="s">
        <v>9980</v>
      </c>
      <c r="F647" s="198">
        <v>34.65</v>
      </c>
    </row>
    <row r="648" ht="15.75" customHeight="1" outlineLevel="1">
      <c r="B648" s="487">
        <v>39194.0</v>
      </c>
      <c r="C648" s="489" t="s">
        <v>10630</v>
      </c>
      <c r="D648" s="1" t="s">
        <v>9979</v>
      </c>
      <c r="E648" s="1" t="s">
        <v>9980</v>
      </c>
      <c r="F648" s="198">
        <v>37.08</v>
      </c>
    </row>
    <row r="649" ht="15.75" customHeight="1" outlineLevel="1">
      <c r="B649" s="487">
        <v>39193.0</v>
      </c>
      <c r="C649" s="489" t="s">
        <v>10631</v>
      </c>
      <c r="D649" s="1" t="s">
        <v>9979</v>
      </c>
      <c r="E649" s="1" t="s">
        <v>9980</v>
      </c>
      <c r="F649" s="198">
        <v>40.64</v>
      </c>
    </row>
    <row r="650" ht="15.75" customHeight="1" outlineLevel="1">
      <c r="B650" s="487">
        <v>39192.0</v>
      </c>
      <c r="C650" s="489" t="s">
        <v>10632</v>
      </c>
      <c r="D650" s="1" t="s">
        <v>9979</v>
      </c>
      <c r="E650" s="1" t="s">
        <v>9980</v>
      </c>
      <c r="F650" s="198">
        <v>42.28</v>
      </c>
    </row>
    <row r="651" ht="15.75" customHeight="1" outlineLevel="1">
      <c r="B651" s="487">
        <v>39920.0</v>
      </c>
      <c r="C651" s="489" t="s">
        <v>10633</v>
      </c>
      <c r="D651" s="1" t="s">
        <v>9979</v>
      </c>
      <c r="E651" s="1" t="s">
        <v>9980</v>
      </c>
      <c r="F651" s="198">
        <v>5.12</v>
      </c>
    </row>
    <row r="652" ht="15.75" customHeight="1" outlineLevel="1">
      <c r="B652" s="487">
        <v>39201.0</v>
      </c>
      <c r="C652" s="489" t="s">
        <v>10634</v>
      </c>
      <c r="D652" s="1" t="s">
        <v>9979</v>
      </c>
      <c r="E652" s="1" t="s">
        <v>9980</v>
      </c>
      <c r="F652" s="198">
        <v>74.58</v>
      </c>
    </row>
    <row r="653" ht="15.75" customHeight="1" outlineLevel="1">
      <c r="B653" s="487">
        <v>39200.0</v>
      </c>
      <c r="C653" s="489" t="s">
        <v>10635</v>
      </c>
      <c r="D653" s="1" t="s">
        <v>9979</v>
      </c>
      <c r="E653" s="1" t="s">
        <v>9980</v>
      </c>
      <c r="F653" s="198">
        <v>75.18</v>
      </c>
    </row>
    <row r="654" ht="15.75" customHeight="1" outlineLevel="1">
      <c r="B654" s="487">
        <v>39203.0</v>
      </c>
      <c r="C654" s="489" t="s">
        <v>10636</v>
      </c>
      <c r="D654" s="1" t="s">
        <v>9979</v>
      </c>
      <c r="E654" s="1" t="s">
        <v>9980</v>
      </c>
      <c r="F654" s="198">
        <v>60.7</v>
      </c>
    </row>
    <row r="655" ht="15.75" customHeight="1" outlineLevel="1">
      <c r="B655" s="487">
        <v>39202.0</v>
      </c>
      <c r="C655" s="489" t="s">
        <v>10637</v>
      </c>
      <c r="D655" s="1" t="s">
        <v>9979</v>
      </c>
      <c r="E655" s="1" t="s">
        <v>9980</v>
      </c>
      <c r="F655" s="198">
        <v>71.31</v>
      </c>
    </row>
    <row r="656" ht="15.75" customHeight="1" outlineLevel="1">
      <c r="B656" s="487">
        <v>39205.0</v>
      </c>
      <c r="C656" s="489" t="s">
        <v>10638</v>
      </c>
      <c r="D656" s="1" t="s">
        <v>9979</v>
      </c>
      <c r="E656" s="1" t="s">
        <v>9980</v>
      </c>
      <c r="F656" s="198">
        <v>118.97</v>
      </c>
    </row>
    <row r="657" ht="15.75" customHeight="1" outlineLevel="1">
      <c r="B657" s="487">
        <v>39204.0</v>
      </c>
      <c r="C657" s="489" t="s">
        <v>10639</v>
      </c>
      <c r="D657" s="1" t="s">
        <v>9979</v>
      </c>
      <c r="E657" s="1" t="s">
        <v>9980</v>
      </c>
      <c r="F657" s="198">
        <v>121.85</v>
      </c>
    </row>
    <row r="658" ht="15.75" customHeight="1" outlineLevel="1">
      <c r="B658" s="487">
        <v>39206.0</v>
      </c>
      <c r="C658" s="489" t="s">
        <v>10640</v>
      </c>
      <c r="D658" s="1" t="s">
        <v>9979</v>
      </c>
      <c r="E658" s="1" t="s">
        <v>9980</v>
      </c>
      <c r="F658" s="198">
        <v>115.6</v>
      </c>
    </row>
    <row r="659" ht="15.75" customHeight="1" outlineLevel="1">
      <c r="B659" s="487">
        <v>798.0</v>
      </c>
      <c r="C659" s="489" t="s">
        <v>10641</v>
      </c>
      <c r="D659" s="1" t="s">
        <v>9979</v>
      </c>
      <c r="E659" s="1" t="s">
        <v>9980</v>
      </c>
      <c r="F659" s="198">
        <v>1.04</v>
      </c>
    </row>
    <row r="660" ht="15.75" customHeight="1" outlineLevel="1">
      <c r="B660" s="487">
        <v>797.0</v>
      </c>
      <c r="C660" s="489" t="s">
        <v>10642</v>
      </c>
      <c r="D660" s="1" t="s">
        <v>9979</v>
      </c>
      <c r="E660" s="1" t="s">
        <v>9980</v>
      </c>
      <c r="F660" s="198">
        <v>7.59</v>
      </c>
    </row>
    <row r="661" ht="15.75" customHeight="1" outlineLevel="1">
      <c r="B661" s="487">
        <v>796.0</v>
      </c>
      <c r="C661" s="489" t="s">
        <v>10643</v>
      </c>
      <c r="D661" s="1" t="s">
        <v>9979</v>
      </c>
      <c r="E661" s="1" t="s">
        <v>9980</v>
      </c>
      <c r="F661" s="198">
        <v>6.45</v>
      </c>
    </row>
    <row r="662" ht="15.75" customHeight="1" outlineLevel="1">
      <c r="B662" s="487">
        <v>799.0</v>
      </c>
      <c r="C662" s="489" t="s">
        <v>10644</v>
      </c>
      <c r="D662" s="1" t="s">
        <v>9979</v>
      </c>
      <c r="E662" s="1" t="s">
        <v>9980</v>
      </c>
      <c r="F662" s="198">
        <v>3.12</v>
      </c>
    </row>
    <row r="663" ht="15.75" customHeight="1" outlineLevel="1">
      <c r="B663" s="487">
        <v>792.0</v>
      </c>
      <c r="C663" s="489" t="s">
        <v>10645</v>
      </c>
      <c r="D663" s="1" t="s">
        <v>9979</v>
      </c>
      <c r="E663" s="1" t="s">
        <v>9980</v>
      </c>
      <c r="F663" s="198">
        <v>3.02</v>
      </c>
    </row>
    <row r="664" ht="15.75" customHeight="1" outlineLevel="1">
      <c r="B664" s="487">
        <v>38001.0</v>
      </c>
      <c r="C664" s="489" t="s">
        <v>10646</v>
      </c>
      <c r="D664" s="1" t="s">
        <v>9979</v>
      </c>
      <c r="E664" s="1" t="s">
        <v>9982</v>
      </c>
      <c r="F664" s="198">
        <v>0.95</v>
      </c>
    </row>
    <row r="665" ht="15.75" customHeight="1" outlineLevel="1">
      <c r="B665" s="487">
        <v>38002.0</v>
      </c>
      <c r="C665" s="489" t="s">
        <v>10647</v>
      </c>
      <c r="D665" s="1" t="s">
        <v>9979</v>
      </c>
      <c r="E665" s="1" t="s">
        <v>9982</v>
      </c>
      <c r="F665" s="198">
        <v>3.32</v>
      </c>
    </row>
    <row r="666" ht="15.75" customHeight="1" outlineLevel="1">
      <c r="B666" s="487">
        <v>38003.0</v>
      </c>
      <c r="C666" s="489" t="s">
        <v>10648</v>
      </c>
      <c r="D666" s="1" t="s">
        <v>9979</v>
      </c>
      <c r="E666" s="1" t="s">
        <v>9982</v>
      </c>
      <c r="F666" s="198">
        <v>22.66</v>
      </c>
    </row>
    <row r="667" ht="15.75" customHeight="1" outlineLevel="1">
      <c r="B667" s="487">
        <v>38004.0</v>
      </c>
      <c r="C667" s="489" t="s">
        <v>10649</v>
      </c>
      <c r="D667" s="1" t="s">
        <v>9979</v>
      </c>
      <c r="E667" s="1" t="s">
        <v>9982</v>
      </c>
      <c r="F667" s="198">
        <v>26.06</v>
      </c>
    </row>
    <row r="668" ht="15.75" customHeight="1" outlineLevel="1">
      <c r="B668" s="487">
        <v>44263.0</v>
      </c>
      <c r="C668" s="489" t="s">
        <v>10650</v>
      </c>
      <c r="D668" s="1" t="s">
        <v>9979</v>
      </c>
      <c r="E668" s="1" t="s">
        <v>9982</v>
      </c>
      <c r="F668" s="198">
        <v>46.78</v>
      </c>
    </row>
    <row r="669" ht="15.75" customHeight="1" outlineLevel="1">
      <c r="B669" s="487">
        <v>36327.0</v>
      </c>
      <c r="C669" s="489" t="s">
        <v>10651</v>
      </c>
      <c r="D669" s="1" t="s">
        <v>9979</v>
      </c>
      <c r="E669" s="1" t="s">
        <v>9982</v>
      </c>
      <c r="F669" s="198">
        <v>3.75</v>
      </c>
    </row>
    <row r="670" ht="15.75" customHeight="1" outlineLevel="1">
      <c r="B670" s="487">
        <v>38992.0</v>
      </c>
      <c r="C670" s="489" t="s">
        <v>10652</v>
      </c>
      <c r="D670" s="1" t="s">
        <v>9979</v>
      </c>
      <c r="E670" s="1" t="s">
        <v>9982</v>
      </c>
      <c r="F670" s="198">
        <v>4.56</v>
      </c>
    </row>
    <row r="671" ht="15.75" customHeight="1" outlineLevel="1">
      <c r="B671" s="487">
        <v>38993.0</v>
      </c>
      <c r="C671" s="489" t="s">
        <v>10653</v>
      </c>
      <c r="D671" s="1" t="s">
        <v>9979</v>
      </c>
      <c r="E671" s="1" t="s">
        <v>9982</v>
      </c>
      <c r="F671" s="198">
        <v>11.85</v>
      </c>
    </row>
    <row r="672" ht="15.75" customHeight="1" outlineLevel="1">
      <c r="B672" s="487">
        <v>44175.0</v>
      </c>
      <c r="C672" s="489" t="s">
        <v>10654</v>
      </c>
      <c r="D672" s="1" t="s">
        <v>9979</v>
      </c>
      <c r="E672" s="1" t="s">
        <v>9982</v>
      </c>
      <c r="F672" s="198">
        <v>20.68</v>
      </c>
    </row>
    <row r="673" ht="15.75" customHeight="1" outlineLevel="1">
      <c r="B673" s="487">
        <v>44177.0</v>
      </c>
      <c r="C673" s="489" t="s">
        <v>10655</v>
      </c>
      <c r="D673" s="1" t="s">
        <v>9979</v>
      </c>
      <c r="E673" s="1" t="s">
        <v>9982</v>
      </c>
      <c r="F673" s="198">
        <v>15.45</v>
      </c>
    </row>
    <row r="674" ht="15.75" customHeight="1" outlineLevel="1">
      <c r="B674" s="487">
        <v>38418.0</v>
      </c>
      <c r="C674" s="489" t="s">
        <v>10656</v>
      </c>
      <c r="D674" s="1" t="s">
        <v>9979</v>
      </c>
      <c r="E674" s="1" t="s">
        <v>9980</v>
      </c>
      <c r="F674" s="198">
        <v>4.89</v>
      </c>
    </row>
    <row r="675" ht="15.75" customHeight="1" outlineLevel="1">
      <c r="B675" s="487">
        <v>39178.0</v>
      </c>
      <c r="C675" s="489" t="s">
        <v>10657</v>
      </c>
      <c r="D675" s="1" t="s">
        <v>9979</v>
      </c>
      <c r="E675" s="1" t="s">
        <v>9980</v>
      </c>
      <c r="F675" s="198">
        <v>2.05</v>
      </c>
    </row>
    <row r="676" ht="15.75" customHeight="1" outlineLevel="1">
      <c r="B676" s="487">
        <v>39177.0</v>
      </c>
      <c r="C676" s="489" t="s">
        <v>10658</v>
      </c>
      <c r="D676" s="1" t="s">
        <v>9979</v>
      </c>
      <c r="E676" s="1" t="s">
        <v>9980</v>
      </c>
      <c r="F676" s="198">
        <v>1.86</v>
      </c>
    </row>
    <row r="677" ht="15.75" customHeight="1" outlineLevel="1">
      <c r="B677" s="487">
        <v>39174.0</v>
      </c>
      <c r="C677" s="489" t="s">
        <v>10659</v>
      </c>
      <c r="D677" s="1" t="s">
        <v>9979</v>
      </c>
      <c r="E677" s="1" t="s">
        <v>9980</v>
      </c>
      <c r="F677" s="198">
        <v>0.93</v>
      </c>
    </row>
    <row r="678" ht="15.75" customHeight="1" outlineLevel="1">
      <c r="B678" s="487">
        <v>39176.0</v>
      </c>
      <c r="C678" s="489" t="s">
        <v>10660</v>
      </c>
      <c r="D678" s="1" t="s">
        <v>9979</v>
      </c>
      <c r="E678" s="1" t="s">
        <v>9980</v>
      </c>
      <c r="F678" s="198">
        <v>1.22</v>
      </c>
    </row>
    <row r="679" ht="15.75" customHeight="1" outlineLevel="1">
      <c r="B679" s="487">
        <v>39180.0</v>
      </c>
      <c r="C679" s="489" t="s">
        <v>10661</v>
      </c>
      <c r="D679" s="1" t="s">
        <v>9979</v>
      </c>
      <c r="E679" s="1" t="s">
        <v>9980</v>
      </c>
      <c r="F679" s="198">
        <v>5.58</v>
      </c>
    </row>
    <row r="680" ht="15.75" customHeight="1" outlineLevel="1">
      <c r="B680" s="487">
        <v>39179.0</v>
      </c>
      <c r="C680" s="489" t="s">
        <v>10662</v>
      </c>
      <c r="D680" s="1" t="s">
        <v>9979</v>
      </c>
      <c r="E680" s="1" t="s">
        <v>9980</v>
      </c>
      <c r="F680" s="198">
        <v>4.94</v>
      </c>
    </row>
    <row r="681" ht="15.75" customHeight="1" outlineLevel="1">
      <c r="B681" s="487">
        <v>39175.0</v>
      </c>
      <c r="C681" s="489" t="s">
        <v>10663</v>
      </c>
      <c r="D681" s="1" t="s">
        <v>9979</v>
      </c>
      <c r="E681" s="1" t="s">
        <v>9980</v>
      </c>
      <c r="F681" s="198">
        <v>1.13</v>
      </c>
    </row>
    <row r="682" ht="15.75" customHeight="1" outlineLevel="1">
      <c r="B682" s="487">
        <v>39217.0</v>
      </c>
      <c r="C682" s="489" t="s">
        <v>10664</v>
      </c>
      <c r="D682" s="1" t="s">
        <v>9979</v>
      </c>
      <c r="E682" s="1" t="s">
        <v>9980</v>
      </c>
      <c r="F682" s="198">
        <v>0.87</v>
      </c>
    </row>
    <row r="683" ht="15.75" customHeight="1" outlineLevel="1">
      <c r="B683" s="487">
        <v>39181.0</v>
      </c>
      <c r="C683" s="489" t="s">
        <v>10665</v>
      </c>
      <c r="D683" s="1" t="s">
        <v>9979</v>
      </c>
      <c r="E683" s="1" t="s">
        <v>9980</v>
      </c>
      <c r="F683" s="198">
        <v>7.49</v>
      </c>
    </row>
    <row r="684" ht="15.75" customHeight="1" outlineLevel="1">
      <c r="B684" s="487">
        <v>39182.0</v>
      </c>
      <c r="C684" s="489" t="s">
        <v>10666</v>
      </c>
      <c r="D684" s="1" t="s">
        <v>9979</v>
      </c>
      <c r="E684" s="1" t="s">
        <v>9980</v>
      </c>
      <c r="F684" s="198">
        <v>10.53</v>
      </c>
    </row>
    <row r="685" ht="15.75" customHeight="1" outlineLevel="1">
      <c r="B685" s="487">
        <v>12616.0</v>
      </c>
      <c r="C685" s="489" t="s">
        <v>10667</v>
      </c>
      <c r="D685" s="1" t="s">
        <v>9979</v>
      </c>
      <c r="E685" s="1" t="s">
        <v>9980</v>
      </c>
      <c r="F685" s="198">
        <v>15.1</v>
      </c>
    </row>
    <row r="686" ht="15.75" customHeight="1" outlineLevel="1">
      <c r="B686" s="487">
        <v>1049.0</v>
      </c>
      <c r="C686" s="489" t="s">
        <v>10668</v>
      </c>
      <c r="D686" s="1" t="s">
        <v>9979</v>
      </c>
      <c r="E686" s="1" t="s">
        <v>9980</v>
      </c>
      <c r="F686" s="198">
        <v>8.81</v>
      </c>
    </row>
    <row r="687" ht="15.75" customHeight="1" outlineLevel="1">
      <c r="B687" s="487">
        <v>1099.0</v>
      </c>
      <c r="C687" s="489" t="s">
        <v>10669</v>
      </c>
      <c r="D687" s="1" t="s">
        <v>9979</v>
      </c>
      <c r="E687" s="1" t="s">
        <v>9980</v>
      </c>
      <c r="F687" s="198">
        <v>6.74</v>
      </c>
    </row>
    <row r="688" ht="15.75" customHeight="1" outlineLevel="1">
      <c r="B688" s="487">
        <v>39678.0</v>
      </c>
      <c r="C688" s="489" t="s">
        <v>10670</v>
      </c>
      <c r="D688" s="1" t="s">
        <v>9979</v>
      </c>
      <c r="E688" s="1" t="s">
        <v>9980</v>
      </c>
      <c r="F688" s="198">
        <v>2.72</v>
      </c>
    </row>
    <row r="689" ht="15.75" customHeight="1" outlineLevel="1">
      <c r="B689" s="487">
        <v>1050.0</v>
      </c>
      <c r="C689" s="489" t="s">
        <v>10671</v>
      </c>
      <c r="D689" s="1" t="s">
        <v>9979</v>
      </c>
      <c r="E689" s="1" t="s">
        <v>9980</v>
      </c>
      <c r="F689" s="198">
        <v>4.61</v>
      </c>
    </row>
    <row r="690" ht="15.75" customHeight="1" outlineLevel="1">
      <c r="B690" s="487">
        <v>1101.0</v>
      </c>
      <c r="C690" s="489" t="s">
        <v>10672</v>
      </c>
      <c r="D690" s="1" t="s">
        <v>9979</v>
      </c>
      <c r="E690" s="1" t="s">
        <v>9980</v>
      </c>
      <c r="F690" s="198">
        <v>29.07</v>
      </c>
    </row>
    <row r="691" ht="15.75" customHeight="1" outlineLevel="1">
      <c r="B691" s="487">
        <v>1100.0</v>
      </c>
      <c r="C691" s="489" t="s">
        <v>10673</v>
      </c>
      <c r="D691" s="1" t="s">
        <v>9979</v>
      </c>
      <c r="E691" s="1" t="s">
        <v>9980</v>
      </c>
      <c r="F691" s="198">
        <v>15.0</v>
      </c>
    </row>
    <row r="692" ht="15.75" customHeight="1" outlineLevel="1">
      <c r="B692" s="487">
        <v>39679.0</v>
      </c>
      <c r="C692" s="489" t="s">
        <v>10674</v>
      </c>
      <c r="D692" s="1" t="s">
        <v>9979</v>
      </c>
      <c r="E692" s="1" t="s">
        <v>9980</v>
      </c>
      <c r="F692" s="198">
        <v>57.94</v>
      </c>
    </row>
    <row r="693" ht="15.75" customHeight="1" outlineLevel="1">
      <c r="B693" s="487">
        <v>1098.0</v>
      </c>
      <c r="C693" s="489" t="s">
        <v>10675</v>
      </c>
      <c r="D693" s="1" t="s">
        <v>9979</v>
      </c>
      <c r="E693" s="1" t="s">
        <v>9980</v>
      </c>
      <c r="F693" s="198">
        <v>3.6</v>
      </c>
    </row>
    <row r="694" ht="15.75" customHeight="1" outlineLevel="1">
      <c r="B694" s="487">
        <v>1102.0</v>
      </c>
      <c r="C694" s="489" t="s">
        <v>10676</v>
      </c>
      <c r="D694" s="1" t="s">
        <v>9979</v>
      </c>
      <c r="E694" s="1" t="s">
        <v>9980</v>
      </c>
      <c r="F694" s="198">
        <v>43.35</v>
      </c>
    </row>
    <row r="695" ht="15.75" customHeight="1" outlineLevel="1">
      <c r="B695" s="487">
        <v>1051.0</v>
      </c>
      <c r="C695" s="489" t="s">
        <v>10677</v>
      </c>
      <c r="D695" s="1" t="s">
        <v>9979</v>
      </c>
      <c r="E695" s="1" t="s">
        <v>9980</v>
      </c>
      <c r="F695" s="198">
        <v>63.01</v>
      </c>
    </row>
    <row r="696" ht="15.75" customHeight="1" outlineLevel="1">
      <c r="B696" s="487">
        <v>37399.0</v>
      </c>
      <c r="C696" s="489" t="s">
        <v>10678</v>
      </c>
      <c r="D696" s="1" t="s">
        <v>9979</v>
      </c>
      <c r="E696" s="1" t="s">
        <v>9980</v>
      </c>
      <c r="F696" s="198">
        <v>19.89</v>
      </c>
    </row>
    <row r="697" ht="15.75" customHeight="1" outlineLevel="1">
      <c r="B697" s="487">
        <v>43834.0</v>
      </c>
      <c r="C697" s="489" t="s">
        <v>10679</v>
      </c>
      <c r="D697" s="1" t="s">
        <v>10026</v>
      </c>
      <c r="E697" s="1" t="s">
        <v>9980</v>
      </c>
      <c r="F697" s="198">
        <v>24.89</v>
      </c>
    </row>
    <row r="698" ht="15.75" customHeight="1" outlineLevel="1">
      <c r="B698" s="487">
        <v>43835.0</v>
      </c>
      <c r="C698" s="489" t="s">
        <v>10680</v>
      </c>
      <c r="D698" s="1" t="s">
        <v>10026</v>
      </c>
      <c r="E698" s="1" t="s">
        <v>9980</v>
      </c>
      <c r="F698" s="198">
        <v>2.23</v>
      </c>
    </row>
    <row r="699" ht="15.75" customHeight="1" outlineLevel="1">
      <c r="B699" s="487">
        <v>43833.0</v>
      </c>
      <c r="C699" s="489" t="s">
        <v>10681</v>
      </c>
      <c r="D699" s="1" t="s">
        <v>10026</v>
      </c>
      <c r="E699" s="1" t="s">
        <v>9980</v>
      </c>
      <c r="F699" s="198">
        <v>2.32</v>
      </c>
    </row>
    <row r="700" ht="15.75" customHeight="1" outlineLevel="1">
      <c r="B700" s="487">
        <v>41955.0</v>
      </c>
      <c r="C700" s="489" t="s">
        <v>10682</v>
      </c>
      <c r="D700" s="1" t="s">
        <v>10030</v>
      </c>
      <c r="E700" s="1" t="s">
        <v>9980</v>
      </c>
      <c r="F700" s="198">
        <v>83.64</v>
      </c>
    </row>
    <row r="701" ht="15.75" customHeight="1" outlineLevel="1">
      <c r="B701" s="487">
        <v>41953.0</v>
      </c>
      <c r="C701" s="489" t="s">
        <v>10683</v>
      </c>
      <c r="D701" s="1" t="s">
        <v>10030</v>
      </c>
      <c r="E701" s="1" t="s">
        <v>9980</v>
      </c>
      <c r="F701" s="198">
        <v>79.82</v>
      </c>
    </row>
    <row r="702" ht="15.75" customHeight="1" outlineLevel="1">
      <c r="B702" s="487">
        <v>41954.0</v>
      </c>
      <c r="C702" s="489" t="s">
        <v>10684</v>
      </c>
      <c r="D702" s="1" t="s">
        <v>10030</v>
      </c>
      <c r="E702" s="1" t="s">
        <v>9980</v>
      </c>
      <c r="F702" s="198">
        <v>79.06</v>
      </c>
    </row>
    <row r="703" ht="15.75" customHeight="1" outlineLevel="1">
      <c r="B703" s="487">
        <v>25004.0</v>
      </c>
      <c r="C703" s="489" t="s">
        <v>10685</v>
      </c>
      <c r="D703" s="1" t="s">
        <v>10030</v>
      </c>
      <c r="E703" s="1" t="s">
        <v>9980</v>
      </c>
      <c r="F703" s="198">
        <v>48.58</v>
      </c>
    </row>
    <row r="704" ht="15.75" customHeight="1" outlineLevel="1">
      <c r="B704" s="487">
        <v>25002.0</v>
      </c>
      <c r="C704" s="489" t="s">
        <v>10686</v>
      </c>
      <c r="D704" s="1" t="s">
        <v>10030</v>
      </c>
      <c r="E704" s="1" t="s">
        <v>9980</v>
      </c>
      <c r="F704" s="198">
        <v>48.58</v>
      </c>
    </row>
    <row r="705" ht="15.75" customHeight="1" outlineLevel="1">
      <c r="B705" s="487">
        <v>37409.0</v>
      </c>
      <c r="C705" s="489" t="s">
        <v>10687</v>
      </c>
      <c r="D705" s="1" t="s">
        <v>10030</v>
      </c>
      <c r="E705" s="1" t="s">
        <v>9980</v>
      </c>
      <c r="F705" s="198">
        <v>48.58</v>
      </c>
    </row>
    <row r="706" ht="15.75" customHeight="1" outlineLevel="1">
      <c r="B706" s="487">
        <v>841.0</v>
      </c>
      <c r="C706" s="489" t="s">
        <v>10688</v>
      </c>
      <c r="D706" s="1" t="s">
        <v>10030</v>
      </c>
      <c r="E706" s="1" t="s">
        <v>9980</v>
      </c>
      <c r="F706" s="198">
        <v>49.17</v>
      </c>
    </row>
    <row r="707" ht="15.75" customHeight="1" outlineLevel="1">
      <c r="B707" s="487">
        <v>25005.0</v>
      </c>
      <c r="C707" s="489" t="s">
        <v>10689</v>
      </c>
      <c r="D707" s="1" t="s">
        <v>10030</v>
      </c>
      <c r="E707" s="1" t="s">
        <v>9980</v>
      </c>
      <c r="F707" s="198">
        <v>53.31</v>
      </c>
    </row>
    <row r="708" ht="15.75" customHeight="1" outlineLevel="1">
      <c r="B708" s="487">
        <v>25003.0</v>
      </c>
      <c r="C708" s="489" t="s">
        <v>10690</v>
      </c>
      <c r="D708" s="1" t="s">
        <v>10030</v>
      </c>
      <c r="E708" s="1" t="s">
        <v>9980</v>
      </c>
      <c r="F708" s="198">
        <v>54.11</v>
      </c>
    </row>
    <row r="709" ht="15.75" customHeight="1" outlineLevel="1">
      <c r="B709" s="487">
        <v>37410.0</v>
      </c>
      <c r="C709" s="489" t="s">
        <v>10691</v>
      </c>
      <c r="D709" s="1" t="s">
        <v>10030</v>
      </c>
      <c r="E709" s="1" t="s">
        <v>9980</v>
      </c>
      <c r="F709" s="198">
        <v>53.31</v>
      </c>
    </row>
    <row r="710" ht="15.75" customHeight="1" outlineLevel="1">
      <c r="B710" s="487">
        <v>842.0</v>
      </c>
      <c r="C710" s="489" t="s">
        <v>10692</v>
      </c>
      <c r="D710" s="1" t="s">
        <v>10030</v>
      </c>
      <c r="E710" s="1" t="s">
        <v>9980</v>
      </c>
      <c r="F710" s="198">
        <v>54.07</v>
      </c>
    </row>
    <row r="711" ht="15.75" customHeight="1" outlineLevel="1">
      <c r="B711" s="487">
        <v>44391.0</v>
      </c>
      <c r="C711" s="489" t="s">
        <v>10693</v>
      </c>
      <c r="D711" s="1" t="s">
        <v>10026</v>
      </c>
      <c r="E711" s="1" t="s">
        <v>9980</v>
      </c>
      <c r="F711" s="198">
        <v>115.21</v>
      </c>
    </row>
    <row r="712" ht="15.75" customHeight="1" outlineLevel="1">
      <c r="B712" s="487">
        <v>44388.0</v>
      </c>
      <c r="C712" s="489" t="s">
        <v>10694</v>
      </c>
      <c r="D712" s="1" t="s">
        <v>10026</v>
      </c>
      <c r="E712" s="1" t="s">
        <v>9980</v>
      </c>
      <c r="F712" s="198">
        <v>2.49</v>
      </c>
    </row>
    <row r="713" ht="15.75" customHeight="1" outlineLevel="1">
      <c r="B713" s="487">
        <v>44392.0</v>
      </c>
      <c r="C713" s="489" t="s">
        <v>10695</v>
      </c>
      <c r="D713" s="1" t="s">
        <v>10026</v>
      </c>
      <c r="E713" s="1" t="s">
        <v>9980</v>
      </c>
      <c r="F713" s="198">
        <v>229.39</v>
      </c>
    </row>
    <row r="714" ht="15.75" customHeight="1" outlineLevel="1">
      <c r="B714" s="487">
        <v>44390.0</v>
      </c>
      <c r="C714" s="489" t="s">
        <v>10696</v>
      </c>
      <c r="D714" s="1" t="s">
        <v>10026</v>
      </c>
      <c r="E714" s="1" t="s">
        <v>9980</v>
      </c>
      <c r="F714" s="198">
        <v>48.6</v>
      </c>
    </row>
    <row r="715" ht="15.75" customHeight="1" outlineLevel="1">
      <c r="B715" s="487">
        <v>44389.0</v>
      </c>
      <c r="C715" s="489" t="s">
        <v>10697</v>
      </c>
      <c r="D715" s="1" t="s">
        <v>10026</v>
      </c>
      <c r="E715" s="1" t="s">
        <v>9980</v>
      </c>
      <c r="F715" s="198">
        <v>5.74</v>
      </c>
    </row>
    <row r="716" ht="15.75" customHeight="1" outlineLevel="1">
      <c r="B716" s="487">
        <v>862.0</v>
      </c>
      <c r="C716" s="489" t="s">
        <v>10698</v>
      </c>
      <c r="D716" s="1" t="s">
        <v>10026</v>
      </c>
      <c r="E716" s="1" t="s">
        <v>9980</v>
      </c>
      <c r="F716" s="198">
        <v>10.51</v>
      </c>
    </row>
    <row r="717" ht="15.75" customHeight="1" outlineLevel="1">
      <c r="B717" s="487">
        <v>866.0</v>
      </c>
      <c r="C717" s="489" t="s">
        <v>10699</v>
      </c>
      <c r="D717" s="1" t="s">
        <v>10026</v>
      </c>
      <c r="E717" s="1" t="s">
        <v>9980</v>
      </c>
      <c r="F717" s="198">
        <v>133.57</v>
      </c>
    </row>
    <row r="718" ht="15.75" customHeight="1" outlineLevel="1">
      <c r="B718" s="487">
        <v>892.0</v>
      </c>
      <c r="C718" s="489" t="s">
        <v>10700</v>
      </c>
      <c r="D718" s="1" t="s">
        <v>10026</v>
      </c>
      <c r="E718" s="1" t="s">
        <v>9980</v>
      </c>
      <c r="F718" s="198">
        <v>161.69</v>
      </c>
    </row>
    <row r="719" ht="15.75" customHeight="1" outlineLevel="1">
      <c r="B719" s="487">
        <v>857.0</v>
      </c>
      <c r="C719" s="489" t="s">
        <v>10701</v>
      </c>
      <c r="D719" s="1" t="s">
        <v>10026</v>
      </c>
      <c r="E719" s="1" t="s">
        <v>9980</v>
      </c>
      <c r="F719" s="198">
        <v>17.58</v>
      </c>
    </row>
    <row r="720" ht="15.75" customHeight="1" outlineLevel="1">
      <c r="B720" s="487">
        <v>37404.0</v>
      </c>
      <c r="C720" s="489" t="s">
        <v>10702</v>
      </c>
      <c r="D720" s="1" t="s">
        <v>10026</v>
      </c>
      <c r="E720" s="1" t="s">
        <v>9980</v>
      </c>
      <c r="F720" s="198">
        <v>187.07</v>
      </c>
    </row>
    <row r="721" ht="15.75" customHeight="1" outlineLevel="1">
      <c r="B721" s="487">
        <v>868.0</v>
      </c>
      <c r="C721" s="489" t="s">
        <v>10703</v>
      </c>
      <c r="D721" s="1" t="s">
        <v>10026</v>
      </c>
      <c r="E721" s="1" t="s">
        <v>9980</v>
      </c>
      <c r="F721" s="198">
        <v>25.06</v>
      </c>
    </row>
    <row r="722" ht="15.75" customHeight="1" outlineLevel="1">
      <c r="B722" s="487">
        <v>863.0</v>
      </c>
      <c r="C722" s="489" t="s">
        <v>10704</v>
      </c>
      <c r="D722" s="1" t="s">
        <v>10026</v>
      </c>
      <c r="E722" s="1" t="s">
        <v>9980</v>
      </c>
      <c r="F722" s="198">
        <v>36.91</v>
      </c>
    </row>
    <row r="723" ht="15.75" customHeight="1" outlineLevel="1">
      <c r="B723" s="487">
        <v>867.0</v>
      </c>
      <c r="C723" s="489" t="s">
        <v>10705</v>
      </c>
      <c r="D723" s="1" t="s">
        <v>10026</v>
      </c>
      <c r="E723" s="1" t="s">
        <v>9980</v>
      </c>
      <c r="F723" s="198">
        <v>52.58</v>
      </c>
    </row>
    <row r="724" ht="15.75" customHeight="1" outlineLevel="1">
      <c r="B724" s="487">
        <v>864.0</v>
      </c>
      <c r="C724" s="489" t="s">
        <v>10706</v>
      </c>
      <c r="D724" s="1" t="s">
        <v>10026</v>
      </c>
      <c r="E724" s="1" t="s">
        <v>9980</v>
      </c>
      <c r="F724" s="198">
        <v>69.45</v>
      </c>
    </row>
    <row r="725" ht="15.75" customHeight="1" outlineLevel="1">
      <c r="B725" s="487">
        <v>865.0</v>
      </c>
      <c r="C725" s="489" t="s">
        <v>10707</v>
      </c>
      <c r="D725" s="1" t="s">
        <v>10026</v>
      </c>
      <c r="E725" s="1" t="s">
        <v>9980</v>
      </c>
      <c r="F725" s="198">
        <v>99.9</v>
      </c>
    </row>
    <row r="726" ht="15.75" customHeight="1" outlineLevel="1">
      <c r="B726" s="487">
        <v>993.0</v>
      </c>
      <c r="C726" s="489" t="s">
        <v>10708</v>
      </c>
      <c r="D726" s="1" t="s">
        <v>10026</v>
      </c>
      <c r="E726" s="1" t="s">
        <v>9980</v>
      </c>
      <c r="F726" s="198">
        <v>1.9</v>
      </c>
    </row>
    <row r="727" ht="15.75" customHeight="1" outlineLevel="1">
      <c r="B727" s="487">
        <v>1020.0</v>
      </c>
      <c r="C727" s="489" t="s">
        <v>10709</v>
      </c>
      <c r="D727" s="1" t="s">
        <v>10026</v>
      </c>
      <c r="E727" s="1" t="s">
        <v>9980</v>
      </c>
      <c r="F727" s="198">
        <v>9.69</v>
      </c>
    </row>
    <row r="728" ht="15.75" customHeight="1" outlineLevel="1">
      <c r="B728" s="487">
        <v>1017.0</v>
      </c>
      <c r="C728" s="489" t="s">
        <v>10710</v>
      </c>
      <c r="D728" s="1" t="s">
        <v>10026</v>
      </c>
      <c r="E728" s="1" t="s">
        <v>9980</v>
      </c>
      <c r="F728" s="198">
        <v>118.78</v>
      </c>
    </row>
    <row r="729" ht="15.75" customHeight="1" outlineLevel="1">
      <c r="B729" s="487">
        <v>999.0</v>
      </c>
      <c r="C729" s="489" t="s">
        <v>10711</v>
      </c>
      <c r="D729" s="1" t="s">
        <v>10026</v>
      </c>
      <c r="E729" s="1" t="s">
        <v>9980</v>
      </c>
      <c r="F729" s="198">
        <v>143.91</v>
      </c>
    </row>
    <row r="730" ht="15.75" customHeight="1" outlineLevel="1">
      <c r="B730" s="487">
        <v>995.0</v>
      </c>
      <c r="C730" s="489" t="s">
        <v>10712</v>
      </c>
      <c r="D730" s="1" t="s">
        <v>10026</v>
      </c>
      <c r="E730" s="1" t="s">
        <v>9980</v>
      </c>
      <c r="F730" s="198">
        <v>15.43</v>
      </c>
    </row>
    <row r="731" ht="15.75" customHeight="1" outlineLevel="1">
      <c r="B731" s="487">
        <v>1000.0</v>
      </c>
      <c r="C731" s="489" t="s">
        <v>10713</v>
      </c>
      <c r="D731" s="1" t="s">
        <v>10026</v>
      </c>
      <c r="E731" s="1" t="s">
        <v>9980</v>
      </c>
      <c r="F731" s="198">
        <v>176.76</v>
      </c>
    </row>
    <row r="732" ht="15.75" customHeight="1" outlineLevel="1">
      <c r="B732" s="487">
        <v>1022.0</v>
      </c>
      <c r="C732" s="489" t="s">
        <v>10714</v>
      </c>
      <c r="D732" s="1" t="s">
        <v>10026</v>
      </c>
      <c r="E732" s="1" t="s">
        <v>9980</v>
      </c>
      <c r="F732" s="198">
        <v>2.65</v>
      </c>
    </row>
    <row r="733" ht="15.75" customHeight="1" outlineLevel="1">
      <c r="B733" s="487">
        <v>1015.0</v>
      </c>
      <c r="C733" s="489" t="s">
        <v>10715</v>
      </c>
      <c r="D733" s="1" t="s">
        <v>10026</v>
      </c>
      <c r="E733" s="1" t="s">
        <v>9980</v>
      </c>
      <c r="F733" s="198">
        <v>234.89</v>
      </c>
    </row>
    <row r="734" ht="15.75" customHeight="1" outlineLevel="1">
      <c r="B734" s="487">
        <v>996.0</v>
      </c>
      <c r="C734" s="489" t="s">
        <v>10716</v>
      </c>
      <c r="D734" s="1" t="s">
        <v>10026</v>
      </c>
      <c r="E734" s="1" t="s">
        <v>9980</v>
      </c>
      <c r="F734" s="198">
        <v>23.93</v>
      </c>
    </row>
    <row r="735" ht="15.75" customHeight="1" outlineLevel="1">
      <c r="B735" s="487">
        <v>1001.0</v>
      </c>
      <c r="C735" s="489" t="s">
        <v>10717</v>
      </c>
      <c r="D735" s="1" t="s">
        <v>10026</v>
      </c>
      <c r="E735" s="1" t="s">
        <v>9980</v>
      </c>
      <c r="F735" s="198">
        <v>304.77</v>
      </c>
    </row>
    <row r="736" ht="15.75" customHeight="1" outlineLevel="1">
      <c r="B736" s="487">
        <v>1019.0</v>
      </c>
      <c r="C736" s="489" t="s">
        <v>10718</v>
      </c>
      <c r="D736" s="1" t="s">
        <v>10026</v>
      </c>
      <c r="E736" s="1" t="s">
        <v>9980</v>
      </c>
      <c r="F736" s="198">
        <v>33.82</v>
      </c>
    </row>
    <row r="737" ht="15.75" customHeight="1" outlineLevel="1">
      <c r="B737" s="487">
        <v>1021.0</v>
      </c>
      <c r="C737" s="489" t="s">
        <v>10719</v>
      </c>
      <c r="D737" s="1" t="s">
        <v>10026</v>
      </c>
      <c r="E737" s="1" t="s">
        <v>9980</v>
      </c>
      <c r="F737" s="198">
        <v>4.06</v>
      </c>
    </row>
    <row r="738" ht="15.75" customHeight="1" outlineLevel="1">
      <c r="B738" s="487">
        <v>39249.0</v>
      </c>
      <c r="C738" s="489" t="s">
        <v>10720</v>
      </c>
      <c r="D738" s="1" t="s">
        <v>10026</v>
      </c>
      <c r="E738" s="1" t="s">
        <v>9980</v>
      </c>
      <c r="F738" s="198">
        <v>409.78</v>
      </c>
    </row>
    <row r="739" ht="15.75" customHeight="1" outlineLevel="1">
      <c r="B739" s="487">
        <v>1018.0</v>
      </c>
      <c r="C739" s="489" t="s">
        <v>10721</v>
      </c>
      <c r="D739" s="1" t="s">
        <v>10026</v>
      </c>
      <c r="E739" s="1" t="s">
        <v>9980</v>
      </c>
      <c r="F739" s="198">
        <v>50.01</v>
      </c>
    </row>
    <row r="740" ht="15.75" customHeight="1" outlineLevel="1">
      <c r="B740" s="487">
        <v>39250.0</v>
      </c>
      <c r="C740" s="489" t="s">
        <v>10722</v>
      </c>
      <c r="D740" s="1" t="s">
        <v>10026</v>
      </c>
      <c r="E740" s="1" t="s">
        <v>9980</v>
      </c>
      <c r="F740" s="198">
        <v>490.19</v>
      </c>
    </row>
    <row r="741" ht="15.75" customHeight="1" outlineLevel="1">
      <c r="B741" s="487">
        <v>994.0</v>
      </c>
      <c r="C741" s="489" t="s">
        <v>10723</v>
      </c>
      <c r="D741" s="1" t="s">
        <v>10026</v>
      </c>
      <c r="E741" s="1" t="s">
        <v>9980</v>
      </c>
      <c r="F741" s="198">
        <v>5.91</v>
      </c>
    </row>
    <row r="742" ht="15.75" customHeight="1" outlineLevel="1">
      <c r="B742" s="487">
        <v>977.0</v>
      </c>
      <c r="C742" s="489" t="s">
        <v>10724</v>
      </c>
      <c r="D742" s="1" t="s">
        <v>10026</v>
      </c>
      <c r="E742" s="1" t="s">
        <v>9980</v>
      </c>
      <c r="F742" s="198">
        <v>69.96</v>
      </c>
    </row>
    <row r="743" ht="15.75" customHeight="1" outlineLevel="1">
      <c r="B743" s="487">
        <v>998.0</v>
      </c>
      <c r="C743" s="489" t="s">
        <v>10725</v>
      </c>
      <c r="D743" s="1" t="s">
        <v>10026</v>
      </c>
      <c r="E743" s="1" t="s">
        <v>9980</v>
      </c>
      <c r="F743" s="198">
        <v>90.83</v>
      </c>
    </row>
    <row r="744" ht="15.75" customHeight="1" outlineLevel="1">
      <c r="B744" s="487">
        <v>39251.0</v>
      </c>
      <c r="C744" s="489" t="s">
        <v>10726</v>
      </c>
      <c r="D744" s="1" t="s">
        <v>10026</v>
      </c>
      <c r="E744" s="1" t="s">
        <v>9980</v>
      </c>
      <c r="F744" s="198">
        <v>0.65</v>
      </c>
    </row>
    <row r="745" ht="15.75" customHeight="1" outlineLevel="1">
      <c r="B745" s="487">
        <v>1011.0</v>
      </c>
      <c r="C745" s="489" t="s">
        <v>10727</v>
      </c>
      <c r="D745" s="1" t="s">
        <v>10026</v>
      </c>
      <c r="E745" s="1" t="s">
        <v>9980</v>
      </c>
      <c r="F745" s="198">
        <v>0.89</v>
      </c>
    </row>
    <row r="746" ht="15.75" customHeight="1" outlineLevel="1">
      <c r="B746" s="487">
        <v>39252.0</v>
      </c>
      <c r="C746" s="489" t="s">
        <v>10728</v>
      </c>
      <c r="D746" s="1" t="s">
        <v>10026</v>
      </c>
      <c r="E746" s="1" t="s">
        <v>9980</v>
      </c>
      <c r="F746" s="198">
        <v>1.17</v>
      </c>
    </row>
    <row r="747" ht="15.75" customHeight="1" outlineLevel="1">
      <c r="B747" s="487">
        <v>1013.0</v>
      </c>
      <c r="C747" s="489" t="s">
        <v>10729</v>
      </c>
      <c r="D747" s="1" t="s">
        <v>10026</v>
      </c>
      <c r="E747" s="1" t="s">
        <v>9980</v>
      </c>
      <c r="F747" s="198">
        <v>1.41</v>
      </c>
    </row>
    <row r="748" ht="15.75" customHeight="1" outlineLevel="1">
      <c r="B748" s="487">
        <v>980.0</v>
      </c>
      <c r="C748" s="489" t="s">
        <v>10730</v>
      </c>
      <c r="D748" s="1" t="s">
        <v>10026</v>
      </c>
      <c r="E748" s="1" t="s">
        <v>9980</v>
      </c>
      <c r="F748" s="198">
        <v>10.16</v>
      </c>
    </row>
    <row r="749" ht="15.75" customHeight="1" outlineLevel="1">
      <c r="B749" s="487">
        <v>39237.0</v>
      </c>
      <c r="C749" s="489" t="s">
        <v>10731</v>
      </c>
      <c r="D749" s="1" t="s">
        <v>10026</v>
      </c>
      <c r="E749" s="1" t="s">
        <v>9980</v>
      </c>
      <c r="F749" s="198">
        <v>108.14</v>
      </c>
    </row>
    <row r="750" ht="15.75" customHeight="1" outlineLevel="1">
      <c r="B750" s="487">
        <v>39238.0</v>
      </c>
      <c r="C750" s="489" t="s">
        <v>10732</v>
      </c>
      <c r="D750" s="1" t="s">
        <v>10026</v>
      </c>
      <c r="E750" s="1" t="s">
        <v>9980</v>
      </c>
      <c r="F750" s="198">
        <v>136.38</v>
      </c>
    </row>
    <row r="751" ht="15.75" customHeight="1" outlineLevel="1">
      <c r="B751" s="487">
        <v>979.0</v>
      </c>
      <c r="C751" s="489" t="s">
        <v>10733</v>
      </c>
      <c r="D751" s="1" t="s">
        <v>10026</v>
      </c>
      <c r="E751" s="1" t="s">
        <v>9980</v>
      </c>
      <c r="F751" s="198">
        <v>14.52</v>
      </c>
    </row>
    <row r="752" ht="15.75" customHeight="1" outlineLevel="1">
      <c r="B752" s="487">
        <v>39239.0</v>
      </c>
      <c r="C752" s="489" t="s">
        <v>10734</v>
      </c>
      <c r="D752" s="1" t="s">
        <v>10026</v>
      </c>
      <c r="E752" s="1" t="s">
        <v>9980</v>
      </c>
      <c r="F752" s="198">
        <v>164.76</v>
      </c>
    </row>
    <row r="753" ht="15.75" customHeight="1" outlineLevel="1">
      <c r="B753" s="487">
        <v>1014.0</v>
      </c>
      <c r="C753" s="489" t="s">
        <v>10735</v>
      </c>
      <c r="D753" s="1" t="s">
        <v>10026</v>
      </c>
      <c r="E753" s="1" t="s">
        <v>9980</v>
      </c>
      <c r="F753" s="198">
        <v>2.23</v>
      </c>
    </row>
    <row r="754" ht="15.75" customHeight="1" outlineLevel="1">
      <c r="B754" s="487">
        <v>39240.0</v>
      </c>
      <c r="C754" s="489" t="s">
        <v>10736</v>
      </c>
      <c r="D754" s="1" t="s">
        <v>10026</v>
      </c>
      <c r="E754" s="1" t="s">
        <v>9980</v>
      </c>
      <c r="F754" s="198">
        <v>216.71</v>
      </c>
    </row>
    <row r="755" ht="15.75" customHeight="1" outlineLevel="1">
      <c r="B755" s="487">
        <v>39232.0</v>
      </c>
      <c r="C755" s="489" t="s">
        <v>10737</v>
      </c>
      <c r="D755" s="1" t="s">
        <v>10026</v>
      </c>
      <c r="E755" s="1" t="s">
        <v>9980</v>
      </c>
      <c r="F755" s="198">
        <v>22.74</v>
      </c>
    </row>
    <row r="756" ht="15.75" customHeight="1" outlineLevel="1">
      <c r="B756" s="487">
        <v>39233.0</v>
      </c>
      <c r="C756" s="489" t="s">
        <v>10738</v>
      </c>
      <c r="D756" s="1" t="s">
        <v>10026</v>
      </c>
      <c r="E756" s="1" t="s">
        <v>9980</v>
      </c>
      <c r="F756" s="198">
        <v>33.15</v>
      </c>
    </row>
    <row r="757" ht="15.75" customHeight="1" outlineLevel="1">
      <c r="B757" s="487">
        <v>981.0</v>
      </c>
      <c r="C757" s="489" t="s">
        <v>10739</v>
      </c>
      <c r="D757" s="1" t="s">
        <v>10026</v>
      </c>
      <c r="E757" s="1" t="s">
        <v>9987</v>
      </c>
      <c r="F757" s="198">
        <v>3.7</v>
      </c>
    </row>
    <row r="758" ht="15.75" customHeight="1" outlineLevel="1">
      <c r="B758" s="487">
        <v>39234.0</v>
      </c>
      <c r="C758" s="489" t="s">
        <v>10740</v>
      </c>
      <c r="D758" s="1" t="s">
        <v>10026</v>
      </c>
      <c r="E758" s="1" t="s">
        <v>9980</v>
      </c>
      <c r="F758" s="198">
        <v>46.14</v>
      </c>
    </row>
    <row r="759" ht="15.75" customHeight="1" outlineLevel="1">
      <c r="B759" s="487">
        <v>982.0</v>
      </c>
      <c r="C759" s="489" t="s">
        <v>10741</v>
      </c>
      <c r="D759" s="1" t="s">
        <v>10026</v>
      </c>
      <c r="E759" s="1" t="s">
        <v>9980</v>
      </c>
      <c r="F759" s="198">
        <v>5.32</v>
      </c>
    </row>
    <row r="760" ht="15.75" customHeight="1" outlineLevel="1">
      <c r="B760" s="487">
        <v>39235.0</v>
      </c>
      <c r="C760" s="489" t="s">
        <v>10742</v>
      </c>
      <c r="D760" s="1" t="s">
        <v>10026</v>
      </c>
      <c r="E760" s="1" t="s">
        <v>9980</v>
      </c>
      <c r="F760" s="198">
        <v>68.06</v>
      </c>
    </row>
    <row r="761" ht="15.75" customHeight="1" outlineLevel="1">
      <c r="B761" s="487">
        <v>39236.0</v>
      </c>
      <c r="C761" s="489" t="s">
        <v>10743</v>
      </c>
      <c r="D761" s="1" t="s">
        <v>10026</v>
      </c>
      <c r="E761" s="1" t="s">
        <v>9980</v>
      </c>
      <c r="F761" s="198">
        <v>90.19</v>
      </c>
    </row>
    <row r="762" ht="15.75" customHeight="1" outlineLevel="1">
      <c r="B762" s="487">
        <v>990.0</v>
      </c>
      <c r="C762" s="489" t="s">
        <v>10744</v>
      </c>
      <c r="D762" s="1" t="s">
        <v>10026</v>
      </c>
      <c r="E762" s="1" t="s">
        <v>9980</v>
      </c>
      <c r="F762" s="198">
        <v>160.04</v>
      </c>
    </row>
    <row r="763" ht="15.75" customHeight="1" outlineLevel="1">
      <c r="B763" s="487">
        <v>39241.0</v>
      </c>
      <c r="C763" s="489" t="s">
        <v>10745</v>
      </c>
      <c r="D763" s="1" t="s">
        <v>10026</v>
      </c>
      <c r="E763" s="1" t="s">
        <v>9980</v>
      </c>
      <c r="F763" s="198">
        <v>15.75</v>
      </c>
    </row>
    <row r="764" ht="15.75" customHeight="1" outlineLevel="1">
      <c r="B764" s="487">
        <v>1005.0</v>
      </c>
      <c r="C764" s="489" t="s">
        <v>10746</v>
      </c>
      <c r="D764" s="1" t="s">
        <v>10026</v>
      </c>
      <c r="E764" s="1" t="s">
        <v>9980</v>
      </c>
      <c r="F764" s="198">
        <v>199.26</v>
      </c>
    </row>
    <row r="765" ht="15.75" customHeight="1" outlineLevel="1">
      <c r="B765" s="487">
        <v>991.0</v>
      </c>
      <c r="C765" s="489" t="s">
        <v>10747</v>
      </c>
      <c r="D765" s="1" t="s">
        <v>10026</v>
      </c>
      <c r="E765" s="1" t="s">
        <v>9980</v>
      </c>
      <c r="F765" s="198">
        <v>260.98</v>
      </c>
    </row>
    <row r="766" ht="15.75" customHeight="1" outlineLevel="1">
      <c r="B766" s="487">
        <v>986.0</v>
      </c>
      <c r="C766" s="489" t="s">
        <v>10748</v>
      </c>
      <c r="D766" s="1" t="s">
        <v>10026</v>
      </c>
      <c r="E766" s="1" t="s">
        <v>9980</v>
      </c>
      <c r="F766" s="198">
        <v>24.89</v>
      </c>
    </row>
    <row r="767" ht="15.75" customHeight="1" outlineLevel="1">
      <c r="B767" s="487">
        <v>987.0</v>
      </c>
      <c r="C767" s="489" t="s">
        <v>10749</v>
      </c>
      <c r="D767" s="1" t="s">
        <v>10026</v>
      </c>
      <c r="E767" s="1" t="s">
        <v>9980</v>
      </c>
      <c r="F767" s="198">
        <v>34.08</v>
      </c>
    </row>
    <row r="768" ht="15.75" customHeight="1" outlineLevel="1">
      <c r="B768" s="487">
        <v>1007.0</v>
      </c>
      <c r="C768" s="489" t="s">
        <v>10750</v>
      </c>
      <c r="D768" s="1" t="s">
        <v>10026</v>
      </c>
      <c r="E768" s="1" t="s">
        <v>9980</v>
      </c>
      <c r="F768" s="198">
        <v>47.17</v>
      </c>
    </row>
    <row r="769" ht="15.75" customHeight="1" outlineLevel="1">
      <c r="B769" s="487">
        <v>1008.0</v>
      </c>
      <c r="C769" s="489" t="s">
        <v>10751</v>
      </c>
      <c r="D769" s="1" t="s">
        <v>10026</v>
      </c>
      <c r="E769" s="1" t="s">
        <v>9980</v>
      </c>
      <c r="F769" s="198">
        <v>5.99</v>
      </c>
    </row>
    <row r="770" ht="15.75" customHeight="1" outlineLevel="1">
      <c r="B770" s="487">
        <v>988.0</v>
      </c>
      <c r="C770" s="489" t="s">
        <v>10752</v>
      </c>
      <c r="D770" s="1" t="s">
        <v>10026</v>
      </c>
      <c r="E770" s="1" t="s">
        <v>9980</v>
      </c>
      <c r="F770" s="198">
        <v>65.04</v>
      </c>
    </row>
    <row r="771" ht="15.75" customHeight="1" outlineLevel="1">
      <c r="B771" s="487">
        <v>989.0</v>
      </c>
      <c r="C771" s="489" t="s">
        <v>10753</v>
      </c>
      <c r="D771" s="1" t="s">
        <v>10026</v>
      </c>
      <c r="E771" s="1" t="s">
        <v>9980</v>
      </c>
      <c r="F771" s="198">
        <v>89.78</v>
      </c>
    </row>
    <row r="772" ht="15.75" customHeight="1" outlineLevel="1">
      <c r="B772" s="487">
        <v>1006.0</v>
      </c>
      <c r="C772" s="489" t="s">
        <v>10754</v>
      </c>
      <c r="D772" s="1" t="s">
        <v>10026</v>
      </c>
      <c r="E772" s="1" t="s">
        <v>9980</v>
      </c>
      <c r="F772" s="198">
        <v>120.36</v>
      </c>
    </row>
    <row r="773" ht="15.75" customHeight="1" outlineLevel="1">
      <c r="B773" s="487">
        <v>43972.0</v>
      </c>
      <c r="C773" s="489" t="s">
        <v>10755</v>
      </c>
      <c r="D773" s="1" t="s">
        <v>10026</v>
      </c>
      <c r="E773" s="1" t="s">
        <v>9980</v>
      </c>
      <c r="F773" s="198">
        <v>4.75</v>
      </c>
    </row>
    <row r="774" ht="15.75" customHeight="1" outlineLevel="1">
      <c r="B774" s="487">
        <v>43971.0</v>
      </c>
      <c r="C774" s="489" t="s">
        <v>10756</v>
      </c>
      <c r="D774" s="1" t="s">
        <v>10026</v>
      </c>
      <c r="E774" s="1" t="s">
        <v>9987</v>
      </c>
      <c r="F774" s="198">
        <v>3.63</v>
      </c>
    </row>
    <row r="775" ht="15.75" customHeight="1" outlineLevel="1">
      <c r="B775" s="487">
        <v>39598.0</v>
      </c>
      <c r="C775" s="489" t="s">
        <v>10757</v>
      </c>
      <c r="D775" s="1" t="s">
        <v>10026</v>
      </c>
      <c r="E775" s="1" t="s">
        <v>9980</v>
      </c>
      <c r="F775" s="198">
        <v>6.73</v>
      </c>
    </row>
    <row r="776" ht="15.75" customHeight="1" outlineLevel="1">
      <c r="B776" s="487">
        <v>43973.0</v>
      </c>
      <c r="C776" s="489" t="s">
        <v>10758</v>
      </c>
      <c r="D776" s="1" t="s">
        <v>10026</v>
      </c>
      <c r="E776" s="1" t="s">
        <v>9980</v>
      </c>
      <c r="F776" s="198">
        <v>4.97</v>
      </c>
    </row>
    <row r="777" ht="15.75" customHeight="1" outlineLevel="1">
      <c r="B777" s="487">
        <v>39599.0</v>
      </c>
      <c r="C777" s="489" t="s">
        <v>10759</v>
      </c>
      <c r="D777" s="1" t="s">
        <v>10026</v>
      </c>
      <c r="E777" s="1" t="s">
        <v>9980</v>
      </c>
      <c r="F777" s="198">
        <v>9.68</v>
      </c>
    </row>
    <row r="778" ht="15.75" customHeight="1" outlineLevel="1">
      <c r="B778" s="487">
        <v>43832.0</v>
      </c>
      <c r="C778" s="489" t="s">
        <v>10760</v>
      </c>
      <c r="D778" s="1" t="s">
        <v>10026</v>
      </c>
      <c r="E778" s="1" t="s">
        <v>9980</v>
      </c>
      <c r="F778" s="198">
        <v>25.51</v>
      </c>
    </row>
    <row r="779" ht="15.75" customHeight="1" outlineLevel="1">
      <c r="B779" s="487">
        <v>34602.0</v>
      </c>
      <c r="C779" s="489" t="s">
        <v>10761</v>
      </c>
      <c r="D779" s="1" t="s">
        <v>10026</v>
      </c>
      <c r="E779" s="1" t="s">
        <v>9980</v>
      </c>
      <c r="F779" s="198">
        <v>4.12</v>
      </c>
    </row>
    <row r="780" ht="15.75" customHeight="1" outlineLevel="1">
      <c r="B780" s="487">
        <v>34607.0</v>
      </c>
      <c r="C780" s="489" t="s">
        <v>10762</v>
      </c>
      <c r="D780" s="1" t="s">
        <v>10026</v>
      </c>
      <c r="E780" s="1" t="s">
        <v>9980</v>
      </c>
      <c r="F780" s="198">
        <v>10.09</v>
      </c>
    </row>
    <row r="781" ht="15.75" customHeight="1" outlineLevel="1">
      <c r="B781" s="487">
        <v>34609.0</v>
      </c>
      <c r="C781" s="489" t="s">
        <v>10763</v>
      </c>
      <c r="D781" s="1" t="s">
        <v>10026</v>
      </c>
      <c r="E781" s="1" t="s">
        <v>9980</v>
      </c>
      <c r="F781" s="198">
        <v>14.68</v>
      </c>
    </row>
    <row r="782" ht="15.75" customHeight="1" outlineLevel="1">
      <c r="B782" s="487">
        <v>34618.0</v>
      </c>
      <c r="C782" s="489" t="s">
        <v>10764</v>
      </c>
      <c r="D782" s="1" t="s">
        <v>10026</v>
      </c>
      <c r="E782" s="1" t="s">
        <v>9980</v>
      </c>
      <c r="F782" s="198">
        <v>5.61</v>
      </c>
    </row>
    <row r="783" ht="15.75" customHeight="1" outlineLevel="1">
      <c r="B783" s="487">
        <v>34621.0</v>
      </c>
      <c r="C783" s="489" t="s">
        <v>10765</v>
      </c>
      <c r="D783" s="1" t="s">
        <v>10026</v>
      </c>
      <c r="E783" s="1" t="s">
        <v>9980</v>
      </c>
      <c r="F783" s="198">
        <v>13.91</v>
      </c>
    </row>
    <row r="784" ht="15.75" customHeight="1" outlineLevel="1">
      <c r="B784" s="487">
        <v>34622.0</v>
      </c>
      <c r="C784" s="489" t="s">
        <v>10766</v>
      </c>
      <c r="D784" s="1" t="s">
        <v>10026</v>
      </c>
      <c r="E784" s="1" t="s">
        <v>9980</v>
      </c>
      <c r="F784" s="198">
        <v>20.67</v>
      </c>
    </row>
    <row r="785" ht="15.75" customHeight="1" outlineLevel="1">
      <c r="B785" s="487">
        <v>34624.0</v>
      </c>
      <c r="C785" s="489" t="s">
        <v>10767</v>
      </c>
      <c r="D785" s="1" t="s">
        <v>10026</v>
      </c>
      <c r="E785" s="1" t="s">
        <v>9980</v>
      </c>
      <c r="F785" s="198">
        <v>7.49</v>
      </c>
    </row>
    <row r="786" ht="15.75" customHeight="1" outlineLevel="1">
      <c r="B786" s="487">
        <v>34627.0</v>
      </c>
      <c r="C786" s="489" t="s">
        <v>10768</v>
      </c>
      <c r="D786" s="1" t="s">
        <v>10026</v>
      </c>
      <c r="E786" s="1" t="s">
        <v>9980</v>
      </c>
      <c r="F786" s="198">
        <v>18.07</v>
      </c>
    </row>
    <row r="787" ht="15.75" customHeight="1" outlineLevel="1">
      <c r="B787" s="487">
        <v>34629.0</v>
      </c>
      <c r="C787" s="489" t="s">
        <v>10769</v>
      </c>
      <c r="D787" s="1" t="s">
        <v>10026</v>
      </c>
      <c r="E787" s="1" t="s">
        <v>9980</v>
      </c>
      <c r="F787" s="198">
        <v>27.61</v>
      </c>
    </row>
    <row r="788" ht="15.75" customHeight="1" outlineLevel="1">
      <c r="B788" s="487">
        <v>39257.0</v>
      </c>
      <c r="C788" s="489" t="s">
        <v>10770</v>
      </c>
      <c r="D788" s="1" t="s">
        <v>10026</v>
      </c>
      <c r="E788" s="1" t="s">
        <v>9980</v>
      </c>
      <c r="F788" s="198">
        <v>5.62</v>
      </c>
    </row>
    <row r="789" ht="15.75" customHeight="1" outlineLevel="1">
      <c r="B789" s="487">
        <v>39261.0</v>
      </c>
      <c r="C789" s="489" t="s">
        <v>10771</v>
      </c>
      <c r="D789" s="1" t="s">
        <v>10026</v>
      </c>
      <c r="E789" s="1" t="s">
        <v>9980</v>
      </c>
      <c r="F789" s="198">
        <v>32.17</v>
      </c>
    </row>
    <row r="790" ht="15.75" customHeight="1" outlineLevel="1">
      <c r="B790" s="487">
        <v>39268.0</v>
      </c>
      <c r="C790" s="489" t="s">
        <v>10772</v>
      </c>
      <c r="D790" s="1" t="s">
        <v>10026</v>
      </c>
      <c r="E790" s="1" t="s">
        <v>9980</v>
      </c>
      <c r="F790" s="198">
        <v>502.91</v>
      </c>
    </row>
    <row r="791" ht="15.75" customHeight="1" outlineLevel="1">
      <c r="B791" s="487">
        <v>39262.0</v>
      </c>
      <c r="C791" s="489" t="s">
        <v>10773</v>
      </c>
      <c r="D791" s="1" t="s">
        <v>10026</v>
      </c>
      <c r="E791" s="1" t="s">
        <v>9980</v>
      </c>
      <c r="F791" s="198">
        <v>51.23</v>
      </c>
    </row>
    <row r="792" ht="15.75" customHeight="1" outlineLevel="1">
      <c r="B792" s="487">
        <v>39258.0</v>
      </c>
      <c r="C792" s="489" t="s">
        <v>10774</v>
      </c>
      <c r="D792" s="1" t="s">
        <v>10026</v>
      </c>
      <c r="E792" s="1" t="s">
        <v>9980</v>
      </c>
      <c r="F792" s="198">
        <v>8.47</v>
      </c>
    </row>
    <row r="793" ht="15.75" customHeight="1" outlineLevel="1">
      <c r="B793" s="487">
        <v>39263.0</v>
      </c>
      <c r="C793" s="489" t="s">
        <v>10775</v>
      </c>
      <c r="D793" s="1" t="s">
        <v>10026</v>
      </c>
      <c r="E793" s="1" t="s">
        <v>9980</v>
      </c>
      <c r="F793" s="198">
        <v>88.59</v>
      </c>
    </row>
    <row r="794" ht="15.75" customHeight="1" outlineLevel="1">
      <c r="B794" s="487">
        <v>39264.0</v>
      </c>
      <c r="C794" s="489" t="s">
        <v>10776</v>
      </c>
      <c r="D794" s="1" t="s">
        <v>10026</v>
      </c>
      <c r="E794" s="1" t="s">
        <v>9980</v>
      </c>
      <c r="F794" s="198">
        <v>122.73</v>
      </c>
    </row>
    <row r="795" ht="15.75" customHeight="1" outlineLevel="1">
      <c r="B795" s="487">
        <v>39259.0</v>
      </c>
      <c r="C795" s="489" t="s">
        <v>10777</v>
      </c>
      <c r="D795" s="1" t="s">
        <v>10026</v>
      </c>
      <c r="E795" s="1" t="s">
        <v>9980</v>
      </c>
      <c r="F795" s="198">
        <v>13.04</v>
      </c>
    </row>
    <row r="796" ht="15.75" customHeight="1" outlineLevel="1">
      <c r="B796" s="487">
        <v>39265.0</v>
      </c>
      <c r="C796" s="489" t="s">
        <v>10778</v>
      </c>
      <c r="D796" s="1" t="s">
        <v>10026</v>
      </c>
      <c r="E796" s="1" t="s">
        <v>9980</v>
      </c>
      <c r="F796" s="198">
        <v>166.62</v>
      </c>
    </row>
    <row r="797" ht="15.75" customHeight="1" outlineLevel="1">
      <c r="B797" s="487">
        <v>39260.0</v>
      </c>
      <c r="C797" s="489" t="s">
        <v>10779</v>
      </c>
      <c r="D797" s="1" t="s">
        <v>10026</v>
      </c>
      <c r="E797" s="1" t="s">
        <v>9980</v>
      </c>
      <c r="F797" s="198">
        <v>19.97</v>
      </c>
    </row>
    <row r="798" ht="15.75" customHeight="1" outlineLevel="1">
      <c r="B798" s="487">
        <v>39266.0</v>
      </c>
      <c r="C798" s="489" t="s">
        <v>10780</v>
      </c>
      <c r="D798" s="1" t="s">
        <v>10026</v>
      </c>
      <c r="E798" s="1" t="s">
        <v>9980</v>
      </c>
      <c r="F798" s="198">
        <v>251.43</v>
      </c>
    </row>
    <row r="799" ht="15.75" customHeight="1" outlineLevel="1">
      <c r="B799" s="487">
        <v>39267.0</v>
      </c>
      <c r="C799" s="489" t="s">
        <v>10781</v>
      </c>
      <c r="D799" s="1" t="s">
        <v>10026</v>
      </c>
      <c r="E799" s="1" t="s">
        <v>9980</v>
      </c>
      <c r="F799" s="198">
        <v>314.36</v>
      </c>
    </row>
    <row r="800" ht="15.75" customHeight="1" outlineLevel="1">
      <c r="B800" s="487">
        <v>11901.0</v>
      </c>
      <c r="C800" s="489" t="s">
        <v>10782</v>
      </c>
      <c r="D800" s="1" t="s">
        <v>10026</v>
      </c>
      <c r="E800" s="1" t="s">
        <v>9980</v>
      </c>
      <c r="F800" s="198">
        <v>0.87</v>
      </c>
    </row>
    <row r="801" ht="15.75" customHeight="1" outlineLevel="1">
      <c r="B801" s="487">
        <v>11902.0</v>
      </c>
      <c r="C801" s="489" t="s">
        <v>10783</v>
      </c>
      <c r="D801" s="1" t="s">
        <v>10026</v>
      </c>
      <c r="E801" s="1" t="s">
        <v>9980</v>
      </c>
      <c r="F801" s="198">
        <v>1.67</v>
      </c>
    </row>
    <row r="802" ht="15.75" customHeight="1" outlineLevel="1">
      <c r="B802" s="487">
        <v>11903.0</v>
      </c>
      <c r="C802" s="489" t="s">
        <v>10784</v>
      </c>
      <c r="D802" s="1" t="s">
        <v>10026</v>
      </c>
      <c r="E802" s="1" t="s">
        <v>9980</v>
      </c>
      <c r="F802" s="198">
        <v>1.77</v>
      </c>
    </row>
    <row r="803" ht="15.75" customHeight="1" outlineLevel="1">
      <c r="B803" s="487">
        <v>11904.0</v>
      </c>
      <c r="C803" s="489" t="s">
        <v>10785</v>
      </c>
      <c r="D803" s="1" t="s">
        <v>10026</v>
      </c>
      <c r="E803" s="1" t="s">
        <v>9980</v>
      </c>
      <c r="F803" s="198">
        <v>2.68</v>
      </c>
    </row>
    <row r="804" ht="15.75" customHeight="1" outlineLevel="1">
      <c r="B804" s="487">
        <v>11905.0</v>
      </c>
      <c r="C804" s="489" t="s">
        <v>10786</v>
      </c>
      <c r="D804" s="1" t="s">
        <v>10026</v>
      </c>
      <c r="E804" s="1" t="s">
        <v>9980</v>
      </c>
      <c r="F804" s="198">
        <v>3.27</v>
      </c>
    </row>
    <row r="805" ht="15.75" customHeight="1" outlineLevel="1">
      <c r="B805" s="487">
        <v>11906.0</v>
      </c>
      <c r="C805" s="489" t="s">
        <v>10787</v>
      </c>
      <c r="D805" s="1" t="s">
        <v>10026</v>
      </c>
      <c r="E805" s="1" t="s">
        <v>9980</v>
      </c>
      <c r="F805" s="198">
        <v>4.16</v>
      </c>
    </row>
    <row r="806" ht="15.75" customHeight="1" outlineLevel="1">
      <c r="B806" s="487">
        <v>11919.0</v>
      </c>
      <c r="C806" s="489" t="s">
        <v>10788</v>
      </c>
      <c r="D806" s="1" t="s">
        <v>10026</v>
      </c>
      <c r="E806" s="1" t="s">
        <v>9980</v>
      </c>
      <c r="F806" s="198">
        <v>7.61</v>
      </c>
    </row>
    <row r="807" ht="15.75" customHeight="1" outlineLevel="1">
      <c r="B807" s="487">
        <v>11920.0</v>
      </c>
      <c r="C807" s="489" t="s">
        <v>10789</v>
      </c>
      <c r="D807" s="1" t="s">
        <v>10026</v>
      </c>
      <c r="E807" s="1" t="s">
        <v>9980</v>
      </c>
      <c r="F807" s="198">
        <v>14.47</v>
      </c>
    </row>
    <row r="808" ht="15.75" customHeight="1" outlineLevel="1">
      <c r="B808" s="487">
        <v>11924.0</v>
      </c>
      <c r="C808" s="489" t="s">
        <v>10790</v>
      </c>
      <c r="D808" s="1" t="s">
        <v>10026</v>
      </c>
      <c r="E808" s="1" t="s">
        <v>9980</v>
      </c>
      <c r="F808" s="198">
        <v>121.44</v>
      </c>
    </row>
    <row r="809" ht="15.75" customHeight="1" outlineLevel="1">
      <c r="B809" s="487">
        <v>11921.0</v>
      </c>
      <c r="C809" s="489" t="s">
        <v>10791</v>
      </c>
      <c r="D809" s="1" t="s">
        <v>10026</v>
      </c>
      <c r="E809" s="1" t="s">
        <v>9980</v>
      </c>
      <c r="F809" s="198">
        <v>21.17</v>
      </c>
    </row>
    <row r="810" ht="15.75" customHeight="1" outlineLevel="1">
      <c r="B810" s="487">
        <v>11922.0</v>
      </c>
      <c r="C810" s="489" t="s">
        <v>10792</v>
      </c>
      <c r="D810" s="1" t="s">
        <v>10026</v>
      </c>
      <c r="E810" s="1" t="s">
        <v>9980</v>
      </c>
      <c r="F810" s="198">
        <v>34.23</v>
      </c>
    </row>
    <row r="811" ht="15.75" customHeight="1" outlineLevel="1">
      <c r="B811" s="487">
        <v>11923.0</v>
      </c>
      <c r="C811" s="489" t="s">
        <v>10793</v>
      </c>
      <c r="D811" s="1" t="s">
        <v>10026</v>
      </c>
      <c r="E811" s="1" t="s">
        <v>9980</v>
      </c>
      <c r="F811" s="198">
        <v>50.11</v>
      </c>
    </row>
    <row r="812" ht="15.75" customHeight="1" outlineLevel="1">
      <c r="B812" s="487">
        <v>11916.0</v>
      </c>
      <c r="C812" s="489" t="s">
        <v>10794</v>
      </c>
      <c r="D812" s="1" t="s">
        <v>10026</v>
      </c>
      <c r="E812" s="1" t="s">
        <v>9980</v>
      </c>
      <c r="F812" s="198">
        <v>10.42</v>
      </c>
    </row>
    <row r="813" ht="15.75" customHeight="1" outlineLevel="1">
      <c r="B813" s="487">
        <v>11914.0</v>
      </c>
      <c r="C813" s="489" t="s">
        <v>10795</v>
      </c>
      <c r="D813" s="1" t="s">
        <v>10026</v>
      </c>
      <c r="E813" s="1" t="s">
        <v>9980</v>
      </c>
      <c r="F813" s="198">
        <v>75.07</v>
      </c>
    </row>
    <row r="814" ht="15.75" customHeight="1" outlineLevel="1">
      <c r="B814" s="487">
        <v>11917.0</v>
      </c>
      <c r="C814" s="489" t="s">
        <v>10796</v>
      </c>
      <c r="D814" s="1" t="s">
        <v>10026</v>
      </c>
      <c r="E814" s="1" t="s">
        <v>9980</v>
      </c>
      <c r="F814" s="198">
        <v>18.35</v>
      </c>
    </row>
    <row r="815" ht="15.75" customHeight="1" outlineLevel="1">
      <c r="B815" s="487">
        <v>11918.0</v>
      </c>
      <c r="C815" s="489" t="s">
        <v>10797</v>
      </c>
      <c r="D815" s="1" t="s">
        <v>10026</v>
      </c>
      <c r="E815" s="1" t="s">
        <v>9980</v>
      </c>
      <c r="F815" s="198">
        <v>21.77</v>
      </c>
    </row>
    <row r="816" ht="15.75" customHeight="1" outlineLevel="1">
      <c r="B816" s="487">
        <v>37734.0</v>
      </c>
      <c r="C816" s="489" t="s">
        <v>10798</v>
      </c>
      <c r="D816" s="1" t="s">
        <v>9979</v>
      </c>
      <c r="E816" s="1" t="s">
        <v>9982</v>
      </c>
      <c r="F816" s="198">
        <v>74370.78</v>
      </c>
    </row>
    <row r="817" ht="15.75" customHeight="1" outlineLevel="1">
      <c r="B817" s="487">
        <v>42251.0</v>
      </c>
      <c r="C817" s="489" t="s">
        <v>10799</v>
      </c>
      <c r="D817" s="1" t="s">
        <v>9979</v>
      </c>
      <c r="E817" s="1" t="s">
        <v>9982</v>
      </c>
      <c r="F817" s="198">
        <v>84452.56</v>
      </c>
    </row>
    <row r="818" ht="15.75" customHeight="1" outlineLevel="1">
      <c r="B818" s="487">
        <v>37733.0</v>
      </c>
      <c r="C818" s="489" t="s">
        <v>10800</v>
      </c>
      <c r="D818" s="1" t="s">
        <v>9979</v>
      </c>
      <c r="E818" s="1" t="s">
        <v>9982</v>
      </c>
      <c r="F818" s="198">
        <v>55762.93</v>
      </c>
    </row>
    <row r="819" ht="15.75" customHeight="1" outlineLevel="1">
      <c r="B819" s="487">
        <v>37735.0</v>
      </c>
      <c r="C819" s="489" t="s">
        <v>10801</v>
      </c>
      <c r="D819" s="1" t="s">
        <v>9979</v>
      </c>
      <c r="E819" s="1" t="s">
        <v>9982</v>
      </c>
      <c r="F819" s="198">
        <v>67194.33</v>
      </c>
    </row>
    <row r="820" ht="15.75" customHeight="1" outlineLevel="1">
      <c r="B820" s="487">
        <v>5090.0</v>
      </c>
      <c r="C820" s="489" t="s">
        <v>10802</v>
      </c>
      <c r="D820" s="1" t="s">
        <v>9979</v>
      </c>
      <c r="E820" s="1" t="s">
        <v>9987</v>
      </c>
      <c r="F820" s="198">
        <v>22.92</v>
      </c>
    </row>
    <row r="821" ht="15.75" customHeight="1" outlineLevel="1">
      <c r="B821" s="487">
        <v>5085.0</v>
      </c>
      <c r="C821" s="489" t="s">
        <v>10803</v>
      </c>
      <c r="D821" s="1" t="s">
        <v>9979</v>
      </c>
      <c r="E821" s="1" t="s">
        <v>9980</v>
      </c>
      <c r="F821" s="198">
        <v>34.12</v>
      </c>
    </row>
    <row r="822" ht="15.75" customHeight="1" outlineLevel="1">
      <c r="B822" s="487">
        <v>43603.0</v>
      </c>
      <c r="C822" s="489" t="s">
        <v>10804</v>
      </c>
      <c r="D822" s="1" t="s">
        <v>9979</v>
      </c>
      <c r="E822" s="1" t="s">
        <v>9980</v>
      </c>
      <c r="F822" s="198">
        <v>48.75</v>
      </c>
    </row>
    <row r="823" ht="15.75" customHeight="1" outlineLevel="1">
      <c r="B823" s="487">
        <v>38374.0</v>
      </c>
      <c r="C823" s="489" t="s">
        <v>10805</v>
      </c>
      <c r="D823" s="1" t="s">
        <v>9979</v>
      </c>
      <c r="E823" s="1" t="s">
        <v>9980</v>
      </c>
      <c r="F823" s="198">
        <v>1147.9</v>
      </c>
    </row>
    <row r="824" ht="15.75" customHeight="1" outlineLevel="1">
      <c r="B824" s="487">
        <v>20212.0</v>
      </c>
      <c r="C824" s="489" t="s">
        <v>10806</v>
      </c>
      <c r="D824" s="1" t="s">
        <v>10026</v>
      </c>
      <c r="E824" s="1" t="s">
        <v>9980</v>
      </c>
      <c r="F824" s="198">
        <v>20.16</v>
      </c>
    </row>
    <row r="825" ht="15.75" customHeight="1" outlineLevel="1">
      <c r="B825" s="487">
        <v>20209.0</v>
      </c>
      <c r="C825" s="489" t="s">
        <v>10807</v>
      </c>
      <c r="D825" s="1" t="s">
        <v>10026</v>
      </c>
      <c r="E825" s="1" t="s">
        <v>9980</v>
      </c>
      <c r="F825" s="198">
        <v>24.08</v>
      </c>
    </row>
    <row r="826" ht="15.75" customHeight="1" outlineLevel="1">
      <c r="B826" s="487">
        <v>4430.0</v>
      </c>
      <c r="C826" s="489" t="s">
        <v>10808</v>
      </c>
      <c r="D826" s="1" t="s">
        <v>10026</v>
      </c>
      <c r="E826" s="1" t="s">
        <v>9987</v>
      </c>
      <c r="F826" s="198">
        <v>11.8</v>
      </c>
    </row>
    <row r="827" ht="15.75" customHeight="1" outlineLevel="1">
      <c r="B827" s="487">
        <v>4433.0</v>
      </c>
      <c r="C827" s="489" t="s">
        <v>10809</v>
      </c>
      <c r="D827" s="1" t="s">
        <v>10026</v>
      </c>
      <c r="E827" s="1" t="s">
        <v>9980</v>
      </c>
      <c r="F827" s="198">
        <v>23.07</v>
      </c>
    </row>
    <row r="828" ht="15.75" customHeight="1" outlineLevel="1">
      <c r="B828" s="487">
        <v>4400.0</v>
      </c>
      <c r="C828" s="489" t="s">
        <v>10810</v>
      </c>
      <c r="D828" s="1" t="s">
        <v>10026</v>
      </c>
      <c r="E828" s="1" t="s">
        <v>9980</v>
      </c>
      <c r="F828" s="198">
        <v>18.78</v>
      </c>
    </row>
    <row r="829" ht="15.75" customHeight="1" outlineLevel="1">
      <c r="B829" s="487">
        <v>2729.0</v>
      </c>
      <c r="C829" s="489" t="s">
        <v>10811</v>
      </c>
      <c r="D829" s="1" t="s">
        <v>9979</v>
      </c>
      <c r="E829" s="1" t="s">
        <v>9980</v>
      </c>
      <c r="F829" s="198">
        <v>34.95</v>
      </c>
    </row>
    <row r="830" ht="15.75" customHeight="1" outlineLevel="1">
      <c r="B830" s="487">
        <v>4513.0</v>
      </c>
      <c r="C830" s="489" t="s">
        <v>10812</v>
      </c>
      <c r="D830" s="1" t="s">
        <v>10026</v>
      </c>
      <c r="E830" s="1" t="s">
        <v>9980</v>
      </c>
      <c r="F830" s="198">
        <v>8.15</v>
      </c>
    </row>
    <row r="831" ht="15.75" customHeight="1" outlineLevel="1">
      <c r="B831" s="487">
        <v>37106.0</v>
      </c>
      <c r="C831" s="489" t="s">
        <v>10813</v>
      </c>
      <c r="D831" s="1" t="s">
        <v>9979</v>
      </c>
      <c r="E831" s="1" t="s">
        <v>9980</v>
      </c>
      <c r="F831" s="198">
        <v>4393.34</v>
      </c>
    </row>
    <row r="832" ht="15.75" customHeight="1" outlineLevel="1">
      <c r="B832" s="487">
        <v>11869.0</v>
      </c>
      <c r="C832" s="489" t="s">
        <v>10814</v>
      </c>
      <c r="D832" s="1" t="s">
        <v>9979</v>
      </c>
      <c r="E832" s="1" t="s">
        <v>9980</v>
      </c>
      <c r="F832" s="198">
        <v>878.66</v>
      </c>
    </row>
    <row r="833" ht="15.75" customHeight="1" outlineLevel="1">
      <c r="B833" s="487">
        <v>43981.0</v>
      </c>
      <c r="C833" s="489" t="s">
        <v>10815</v>
      </c>
      <c r="D833" s="1" t="s">
        <v>9979</v>
      </c>
      <c r="E833" s="1" t="s">
        <v>9980</v>
      </c>
      <c r="F833" s="198">
        <v>6620.73</v>
      </c>
    </row>
    <row r="834" ht="15.75" customHeight="1" outlineLevel="1">
      <c r="B834" s="487">
        <v>37104.0</v>
      </c>
      <c r="C834" s="489" t="s">
        <v>10816</v>
      </c>
      <c r="D834" s="1" t="s">
        <v>9979</v>
      </c>
      <c r="E834" s="1" t="s">
        <v>9980</v>
      </c>
      <c r="F834" s="198">
        <v>1102.74</v>
      </c>
    </row>
    <row r="835" ht="15.75" customHeight="1" outlineLevel="1">
      <c r="B835" s="487">
        <v>43982.0</v>
      </c>
      <c r="C835" s="489" t="s">
        <v>10817</v>
      </c>
      <c r="D835" s="1" t="s">
        <v>9979</v>
      </c>
      <c r="E835" s="1" t="s">
        <v>9980</v>
      </c>
      <c r="F835" s="198">
        <v>10459.09</v>
      </c>
    </row>
    <row r="836" ht="15.75" customHeight="1" outlineLevel="1">
      <c r="B836" s="487">
        <v>43978.0</v>
      </c>
      <c r="C836" s="489" t="s">
        <v>10818</v>
      </c>
      <c r="D836" s="1" t="s">
        <v>9979</v>
      </c>
      <c r="E836" s="1" t="s">
        <v>9980</v>
      </c>
      <c r="F836" s="198">
        <v>1634.25</v>
      </c>
    </row>
    <row r="837" ht="15.75" customHeight="1" outlineLevel="1">
      <c r="B837" s="487">
        <v>11871.0</v>
      </c>
      <c r="C837" s="489" t="s">
        <v>10819</v>
      </c>
      <c r="D837" s="1" t="s">
        <v>9979</v>
      </c>
      <c r="E837" s="1" t="s">
        <v>9980</v>
      </c>
      <c r="F837" s="198">
        <v>409.59</v>
      </c>
    </row>
    <row r="838" ht="15.75" customHeight="1" outlineLevel="1">
      <c r="B838" s="487">
        <v>37105.0</v>
      </c>
      <c r="C838" s="489" t="s">
        <v>10820</v>
      </c>
      <c r="D838" s="1" t="s">
        <v>9979</v>
      </c>
      <c r="E838" s="1" t="s">
        <v>9980</v>
      </c>
      <c r="F838" s="198">
        <v>2520.2</v>
      </c>
    </row>
    <row r="839" ht="15.75" customHeight="1" outlineLevel="1">
      <c r="B839" s="487">
        <v>43980.0</v>
      </c>
      <c r="C839" s="489" t="s">
        <v>10821</v>
      </c>
      <c r="D839" s="1" t="s">
        <v>9979</v>
      </c>
      <c r="E839" s="1" t="s">
        <v>9980</v>
      </c>
      <c r="F839" s="198">
        <v>3138.64</v>
      </c>
    </row>
    <row r="840" ht="15.75" customHeight="1" outlineLevel="1">
      <c r="B840" s="487">
        <v>43979.0</v>
      </c>
      <c r="C840" s="489" t="s">
        <v>10822</v>
      </c>
      <c r="D840" s="1" t="s">
        <v>9979</v>
      </c>
      <c r="E840" s="1" t="s">
        <v>9980</v>
      </c>
      <c r="F840" s="198">
        <v>589.72</v>
      </c>
    </row>
    <row r="841" ht="15.75" customHeight="1" outlineLevel="1">
      <c r="B841" s="487">
        <v>11868.0</v>
      </c>
      <c r="C841" s="489" t="s">
        <v>10823</v>
      </c>
      <c r="D841" s="1" t="s">
        <v>9979</v>
      </c>
      <c r="E841" s="1" t="s">
        <v>9980</v>
      </c>
      <c r="F841" s="198">
        <v>570.32</v>
      </c>
    </row>
    <row r="842" ht="15.75" customHeight="1" outlineLevel="1">
      <c r="B842" s="487">
        <v>34636.0</v>
      </c>
      <c r="C842" s="489" t="s">
        <v>10824</v>
      </c>
      <c r="D842" s="1" t="s">
        <v>9979</v>
      </c>
      <c r="E842" s="1" t="s">
        <v>9987</v>
      </c>
      <c r="F842" s="198">
        <v>405.0</v>
      </c>
    </row>
    <row r="843" ht="15.75" customHeight="1" outlineLevel="1">
      <c r="B843" s="487">
        <v>34639.0</v>
      </c>
      <c r="C843" s="489" t="s">
        <v>10825</v>
      </c>
      <c r="D843" s="1" t="s">
        <v>9979</v>
      </c>
      <c r="E843" s="1" t="s">
        <v>9980</v>
      </c>
      <c r="F843" s="198">
        <v>934.81</v>
      </c>
    </row>
    <row r="844" ht="15.75" customHeight="1" outlineLevel="1">
      <c r="B844" s="487">
        <v>34640.0</v>
      </c>
      <c r="C844" s="489" t="s">
        <v>10826</v>
      </c>
      <c r="D844" s="1" t="s">
        <v>9979</v>
      </c>
      <c r="E844" s="1" t="s">
        <v>9980</v>
      </c>
      <c r="F844" s="198">
        <v>1060.4</v>
      </c>
    </row>
    <row r="845" ht="15.75" customHeight="1" outlineLevel="1">
      <c r="B845" s="487">
        <v>43977.0</v>
      </c>
      <c r="C845" s="489" t="s">
        <v>10827</v>
      </c>
      <c r="D845" s="1" t="s">
        <v>9979</v>
      </c>
      <c r="E845" s="1" t="s">
        <v>9980</v>
      </c>
      <c r="F845" s="198">
        <v>1828.06</v>
      </c>
    </row>
    <row r="846" ht="15.75" customHeight="1" outlineLevel="1">
      <c r="B846" s="487">
        <v>34637.0</v>
      </c>
      <c r="C846" s="489" t="s">
        <v>10828</v>
      </c>
      <c r="D846" s="1" t="s">
        <v>9979</v>
      </c>
      <c r="E846" s="1" t="s">
        <v>9980</v>
      </c>
      <c r="F846" s="198">
        <v>244.92</v>
      </c>
    </row>
    <row r="847" ht="15.75" customHeight="1" outlineLevel="1">
      <c r="B847" s="487">
        <v>34638.0</v>
      </c>
      <c r="C847" s="489" t="s">
        <v>10829</v>
      </c>
      <c r="D847" s="1" t="s">
        <v>9979</v>
      </c>
      <c r="E847" s="1" t="s">
        <v>9980</v>
      </c>
      <c r="F847" s="198">
        <v>378.85</v>
      </c>
    </row>
    <row r="848" ht="15.75" customHeight="1" outlineLevel="1">
      <c r="B848" s="487">
        <v>34641.0</v>
      </c>
      <c r="C848" s="489" t="s">
        <v>10830</v>
      </c>
      <c r="D848" s="1" t="s">
        <v>9979</v>
      </c>
      <c r="E848" s="1" t="s">
        <v>9982</v>
      </c>
      <c r="F848" s="198">
        <v>114.1</v>
      </c>
    </row>
    <row r="849" ht="15.75" customHeight="1" outlineLevel="1">
      <c r="B849" s="487">
        <v>43434.0</v>
      </c>
      <c r="C849" s="489" t="s">
        <v>10831</v>
      </c>
      <c r="D849" s="1" t="s">
        <v>9979</v>
      </c>
      <c r="E849" s="1" t="s">
        <v>9982</v>
      </c>
      <c r="F849" s="198">
        <v>123.36</v>
      </c>
    </row>
    <row r="850" ht="15.75" customHeight="1" outlineLevel="1">
      <c r="B850" s="487">
        <v>43435.0</v>
      </c>
      <c r="C850" s="489" t="s">
        <v>10832</v>
      </c>
      <c r="D850" s="1" t="s">
        <v>9979</v>
      </c>
      <c r="E850" s="1" t="s">
        <v>9982</v>
      </c>
      <c r="F850" s="198">
        <v>226.16</v>
      </c>
    </row>
    <row r="851" ht="15.75" customHeight="1" outlineLevel="1">
      <c r="B851" s="487">
        <v>43436.0</v>
      </c>
      <c r="C851" s="489" t="s">
        <v>10833</v>
      </c>
      <c r="D851" s="1" t="s">
        <v>9979</v>
      </c>
      <c r="E851" s="1" t="s">
        <v>9982</v>
      </c>
      <c r="F851" s="198">
        <v>395.78</v>
      </c>
    </row>
    <row r="852" ht="15.75" customHeight="1" outlineLevel="1">
      <c r="B852" s="487">
        <v>43437.0</v>
      </c>
      <c r="C852" s="489" t="s">
        <v>10834</v>
      </c>
      <c r="D852" s="1" t="s">
        <v>9979</v>
      </c>
      <c r="E852" s="1" t="s">
        <v>9982</v>
      </c>
      <c r="F852" s="198">
        <v>717.56</v>
      </c>
    </row>
    <row r="853" ht="15.75" customHeight="1" outlineLevel="1">
      <c r="B853" s="487">
        <v>43438.0</v>
      </c>
      <c r="C853" s="489" t="s">
        <v>10835</v>
      </c>
      <c r="D853" s="1" t="s">
        <v>9979</v>
      </c>
      <c r="E853" s="1" t="s">
        <v>9982</v>
      </c>
      <c r="F853" s="198">
        <v>1285.03</v>
      </c>
    </row>
    <row r="854" ht="15.75" customHeight="1" outlineLevel="1">
      <c r="B854" s="487">
        <v>41627.0</v>
      </c>
      <c r="C854" s="489" t="s">
        <v>10836</v>
      </c>
      <c r="D854" s="1" t="s">
        <v>9979</v>
      </c>
      <c r="E854" s="1" t="s">
        <v>9982</v>
      </c>
      <c r="F854" s="198">
        <v>190.18</v>
      </c>
    </row>
    <row r="855" ht="15.75" customHeight="1" outlineLevel="1">
      <c r="B855" s="487">
        <v>41628.0</v>
      </c>
      <c r="C855" s="489" t="s">
        <v>10837</v>
      </c>
      <c r="D855" s="1" t="s">
        <v>9979</v>
      </c>
      <c r="E855" s="1" t="s">
        <v>9982</v>
      </c>
      <c r="F855" s="198">
        <v>349.52</v>
      </c>
    </row>
    <row r="856" ht="15.75" customHeight="1" outlineLevel="1">
      <c r="B856" s="487">
        <v>41629.0</v>
      </c>
      <c r="C856" s="489" t="s">
        <v>10838</v>
      </c>
      <c r="D856" s="1" t="s">
        <v>9979</v>
      </c>
      <c r="E856" s="1" t="s">
        <v>9982</v>
      </c>
      <c r="F856" s="198">
        <v>444.1</v>
      </c>
    </row>
    <row r="857" ht="15.75" customHeight="1" outlineLevel="1">
      <c r="B857" s="487">
        <v>43429.0</v>
      </c>
      <c r="C857" s="489" t="s">
        <v>10839</v>
      </c>
      <c r="D857" s="1" t="s">
        <v>9979</v>
      </c>
      <c r="E857" s="1" t="s">
        <v>9982</v>
      </c>
      <c r="F857" s="198">
        <v>98.4</v>
      </c>
    </row>
    <row r="858" ht="15.75" customHeight="1" outlineLevel="1">
      <c r="B858" s="487">
        <v>43430.0</v>
      </c>
      <c r="C858" s="489" t="s">
        <v>10840</v>
      </c>
      <c r="D858" s="1" t="s">
        <v>9979</v>
      </c>
      <c r="E858" s="1" t="s">
        <v>9982</v>
      </c>
      <c r="F858" s="198">
        <v>163.45</v>
      </c>
    </row>
    <row r="859" ht="15.75" customHeight="1" outlineLevel="1">
      <c r="B859" s="487">
        <v>43431.0</v>
      </c>
      <c r="C859" s="489" t="s">
        <v>10841</v>
      </c>
      <c r="D859" s="1" t="s">
        <v>9979</v>
      </c>
      <c r="E859" s="1" t="s">
        <v>9982</v>
      </c>
      <c r="F859" s="198">
        <v>316.63</v>
      </c>
    </row>
    <row r="860" ht="15.75" customHeight="1" outlineLevel="1">
      <c r="B860" s="487">
        <v>43432.0</v>
      </c>
      <c r="C860" s="489" t="s">
        <v>10842</v>
      </c>
      <c r="D860" s="1" t="s">
        <v>9979</v>
      </c>
      <c r="E860" s="1" t="s">
        <v>9982</v>
      </c>
      <c r="F860" s="198">
        <v>657.93</v>
      </c>
    </row>
    <row r="861" ht="15.75" customHeight="1" outlineLevel="1">
      <c r="B861" s="487">
        <v>43433.0</v>
      </c>
      <c r="C861" s="489" t="s">
        <v>10843</v>
      </c>
      <c r="D861" s="1" t="s">
        <v>9979</v>
      </c>
      <c r="E861" s="1" t="s">
        <v>9982</v>
      </c>
      <c r="F861" s="198">
        <v>1037.27</v>
      </c>
    </row>
    <row r="862" ht="15.75" customHeight="1" outlineLevel="1">
      <c r="B862" s="487">
        <v>43094.0</v>
      </c>
      <c r="C862" s="489" t="s">
        <v>10844</v>
      </c>
      <c r="D862" s="1" t="s">
        <v>9979</v>
      </c>
      <c r="E862" s="1" t="s">
        <v>9980</v>
      </c>
      <c r="F862" s="198">
        <v>297.48</v>
      </c>
    </row>
    <row r="863" ht="15.75" customHeight="1" outlineLevel="1">
      <c r="B863" s="487">
        <v>43093.0</v>
      </c>
      <c r="C863" s="489" t="s">
        <v>10845</v>
      </c>
      <c r="D863" s="1" t="s">
        <v>9979</v>
      </c>
      <c r="E863" s="1" t="s">
        <v>9980</v>
      </c>
      <c r="F863" s="198">
        <v>316.13</v>
      </c>
    </row>
    <row r="864" ht="15.75" customHeight="1" outlineLevel="1">
      <c r="B864" s="487">
        <v>11694.0</v>
      </c>
      <c r="C864" s="489" t="s">
        <v>10846</v>
      </c>
      <c r="D864" s="1" t="s">
        <v>9979</v>
      </c>
      <c r="E864" s="1" t="s">
        <v>9980</v>
      </c>
      <c r="F864" s="198">
        <v>949.42</v>
      </c>
    </row>
    <row r="865" ht="15.75" customHeight="1" outlineLevel="1">
      <c r="B865" s="487">
        <v>1030.0</v>
      </c>
      <c r="C865" s="489" t="s">
        <v>10847</v>
      </c>
      <c r="D865" s="1" t="s">
        <v>9979</v>
      </c>
      <c r="E865" s="1" t="s">
        <v>9987</v>
      </c>
      <c r="F865" s="198">
        <v>42.95</v>
      </c>
    </row>
    <row r="866" ht="15.75" customHeight="1" outlineLevel="1">
      <c r="B866" s="487">
        <v>11881.0</v>
      </c>
      <c r="C866" s="489" t="s">
        <v>10848</v>
      </c>
      <c r="D866" s="1" t="s">
        <v>9979</v>
      </c>
      <c r="E866" s="1" t="s">
        <v>9982</v>
      </c>
      <c r="F866" s="198">
        <v>174.76</v>
      </c>
    </row>
    <row r="867" ht="15.75" customHeight="1" outlineLevel="1">
      <c r="B867" s="487">
        <v>35277.0</v>
      </c>
      <c r="C867" s="489" t="s">
        <v>10849</v>
      </c>
      <c r="D867" s="1" t="s">
        <v>9979</v>
      </c>
      <c r="E867" s="1" t="s">
        <v>9980</v>
      </c>
      <c r="F867" s="198">
        <v>370.36</v>
      </c>
    </row>
    <row r="868" ht="15.75" customHeight="1" outlineLevel="1">
      <c r="B868" s="487">
        <v>10521.0</v>
      </c>
      <c r="C868" s="489" t="s">
        <v>10850</v>
      </c>
      <c r="D868" s="1" t="s">
        <v>9979</v>
      </c>
      <c r="E868" s="1" t="s">
        <v>9980</v>
      </c>
      <c r="F868" s="198">
        <v>272.97</v>
      </c>
    </row>
    <row r="869" ht="15.75" customHeight="1" outlineLevel="1">
      <c r="B869" s="487">
        <v>10885.0</v>
      </c>
      <c r="C869" s="489" t="s">
        <v>10851</v>
      </c>
      <c r="D869" s="1" t="s">
        <v>9979</v>
      </c>
      <c r="E869" s="1" t="s">
        <v>9980</v>
      </c>
      <c r="F869" s="198">
        <v>345.27</v>
      </c>
    </row>
    <row r="870" ht="15.75" customHeight="1" outlineLevel="1">
      <c r="B870" s="487">
        <v>20962.0</v>
      </c>
      <c r="C870" s="489" t="s">
        <v>10852</v>
      </c>
      <c r="D870" s="1" t="s">
        <v>9979</v>
      </c>
      <c r="E870" s="1" t="s">
        <v>9987</v>
      </c>
      <c r="F870" s="198">
        <v>285.97</v>
      </c>
    </row>
    <row r="871" ht="15.75" customHeight="1" outlineLevel="1">
      <c r="B871" s="487">
        <v>20963.0</v>
      </c>
      <c r="C871" s="489" t="s">
        <v>10853</v>
      </c>
      <c r="D871" s="1" t="s">
        <v>9979</v>
      </c>
      <c r="E871" s="1" t="s">
        <v>9980</v>
      </c>
      <c r="F871" s="198">
        <v>349.33</v>
      </c>
    </row>
    <row r="872" ht="15.75" customHeight="1" outlineLevel="1">
      <c r="B872" s="487">
        <v>34643.0</v>
      </c>
      <c r="C872" s="489" t="s">
        <v>10854</v>
      </c>
      <c r="D872" s="1" t="s">
        <v>9979</v>
      </c>
      <c r="E872" s="1" t="s">
        <v>9980</v>
      </c>
      <c r="F872" s="198">
        <v>42.65</v>
      </c>
    </row>
    <row r="873" ht="15.75" customHeight="1" outlineLevel="1">
      <c r="B873" s="487">
        <v>41480.0</v>
      </c>
      <c r="C873" s="489" t="s">
        <v>10855</v>
      </c>
      <c r="D873" s="1" t="s">
        <v>9979</v>
      </c>
      <c r="E873" s="1" t="s">
        <v>9980</v>
      </c>
      <c r="F873" s="198">
        <v>49.45</v>
      </c>
    </row>
    <row r="874" ht="15.75" customHeight="1" outlineLevel="1">
      <c r="B874" s="487">
        <v>41474.0</v>
      </c>
      <c r="C874" s="489" t="s">
        <v>10856</v>
      </c>
      <c r="D874" s="1" t="s">
        <v>9979</v>
      </c>
      <c r="E874" s="1" t="s">
        <v>9980</v>
      </c>
      <c r="F874" s="198">
        <v>79.0</v>
      </c>
    </row>
    <row r="875" ht="15.75" customHeight="1" outlineLevel="1">
      <c r="B875" s="487">
        <v>41475.0</v>
      </c>
      <c r="C875" s="489" t="s">
        <v>10857</v>
      </c>
      <c r="D875" s="1" t="s">
        <v>9979</v>
      </c>
      <c r="E875" s="1" t="s">
        <v>9980</v>
      </c>
      <c r="F875" s="198">
        <v>67.4</v>
      </c>
    </row>
    <row r="876" ht="15.75" customHeight="1" outlineLevel="1">
      <c r="B876" s="487">
        <v>41476.0</v>
      </c>
      <c r="C876" s="489" t="s">
        <v>10858</v>
      </c>
      <c r="D876" s="1" t="s">
        <v>9979</v>
      </c>
      <c r="E876" s="1" t="s">
        <v>9980</v>
      </c>
      <c r="F876" s="198">
        <v>147.59</v>
      </c>
    </row>
    <row r="877" ht="15.75" customHeight="1" outlineLevel="1">
      <c r="B877" s="487">
        <v>2555.0</v>
      </c>
      <c r="C877" s="489" t="s">
        <v>10859</v>
      </c>
      <c r="D877" s="1" t="s">
        <v>9979</v>
      </c>
      <c r="E877" s="1" t="s">
        <v>9980</v>
      </c>
      <c r="F877" s="198">
        <v>1.81</v>
      </c>
    </row>
    <row r="878" ht="15.75" customHeight="1" outlineLevel="1">
      <c r="B878" s="487">
        <v>2556.0</v>
      </c>
      <c r="C878" s="489" t="s">
        <v>10860</v>
      </c>
      <c r="D878" s="1" t="s">
        <v>9979</v>
      </c>
      <c r="E878" s="1" t="s">
        <v>9980</v>
      </c>
      <c r="F878" s="198">
        <v>1.88</v>
      </c>
    </row>
    <row r="879" ht="15.75" customHeight="1" outlineLevel="1">
      <c r="B879" s="487">
        <v>2557.0</v>
      </c>
      <c r="C879" s="489" t="s">
        <v>10861</v>
      </c>
      <c r="D879" s="1" t="s">
        <v>9979</v>
      </c>
      <c r="E879" s="1" t="s">
        <v>9980</v>
      </c>
      <c r="F879" s="198">
        <v>3.97</v>
      </c>
    </row>
    <row r="880" ht="15.75" customHeight="1" outlineLevel="1">
      <c r="B880" s="487">
        <v>10569.0</v>
      </c>
      <c r="C880" s="489" t="s">
        <v>10862</v>
      </c>
      <c r="D880" s="1" t="s">
        <v>9979</v>
      </c>
      <c r="E880" s="1" t="s">
        <v>9980</v>
      </c>
      <c r="F880" s="198">
        <v>3.97</v>
      </c>
    </row>
    <row r="881" ht="15.75" customHeight="1" outlineLevel="1">
      <c r="B881" s="487">
        <v>39810.0</v>
      </c>
      <c r="C881" s="489" t="s">
        <v>10863</v>
      </c>
      <c r="D881" s="1" t="s">
        <v>9979</v>
      </c>
      <c r="E881" s="1" t="s">
        <v>9980</v>
      </c>
      <c r="F881" s="198">
        <v>40.14</v>
      </c>
    </row>
    <row r="882" ht="15.75" customHeight="1" outlineLevel="1">
      <c r="B882" s="487">
        <v>39811.0</v>
      </c>
      <c r="C882" s="489" t="s">
        <v>10864</v>
      </c>
      <c r="D882" s="1" t="s">
        <v>9979</v>
      </c>
      <c r="E882" s="1" t="s">
        <v>9980</v>
      </c>
      <c r="F882" s="198">
        <v>49.1</v>
      </c>
    </row>
    <row r="883" ht="15.75" customHeight="1" outlineLevel="1">
      <c r="B883" s="487">
        <v>39812.0</v>
      </c>
      <c r="C883" s="489" t="s">
        <v>10865</v>
      </c>
      <c r="D883" s="1" t="s">
        <v>9979</v>
      </c>
      <c r="E883" s="1" t="s">
        <v>9980</v>
      </c>
      <c r="F883" s="198">
        <v>80.74</v>
      </c>
    </row>
    <row r="884" ht="15.75" customHeight="1" outlineLevel="1">
      <c r="B884" s="487">
        <v>43096.0</v>
      </c>
      <c r="C884" s="489" t="s">
        <v>10866</v>
      </c>
      <c r="D884" s="1" t="s">
        <v>9979</v>
      </c>
      <c r="E884" s="1" t="s">
        <v>9980</v>
      </c>
      <c r="F884" s="198">
        <v>267.63</v>
      </c>
    </row>
    <row r="885" ht="15.75" customHeight="1" outlineLevel="1">
      <c r="B885" s="487">
        <v>43102.0</v>
      </c>
      <c r="C885" s="489" t="s">
        <v>10867</v>
      </c>
      <c r="D885" s="1" t="s">
        <v>9979</v>
      </c>
      <c r="E885" s="1" t="s">
        <v>9980</v>
      </c>
      <c r="F885" s="198">
        <v>162.74</v>
      </c>
    </row>
    <row r="886" ht="15.75" customHeight="1" outlineLevel="1">
      <c r="B886" s="487">
        <v>43103.0</v>
      </c>
      <c r="C886" s="489" t="s">
        <v>10868</v>
      </c>
      <c r="D886" s="1" t="s">
        <v>9979</v>
      </c>
      <c r="E886" s="1" t="s">
        <v>9980</v>
      </c>
      <c r="F886" s="198">
        <v>239.63</v>
      </c>
    </row>
    <row r="887" ht="15.75" customHeight="1" outlineLevel="1">
      <c r="B887" s="487">
        <v>43098.0</v>
      </c>
      <c r="C887" s="489" t="s">
        <v>10869</v>
      </c>
      <c r="D887" s="1" t="s">
        <v>9979</v>
      </c>
      <c r="E887" s="1" t="s">
        <v>9980</v>
      </c>
      <c r="F887" s="198">
        <v>90.66</v>
      </c>
    </row>
    <row r="888" ht="15.75" customHeight="1" outlineLevel="1">
      <c r="B888" s="487">
        <v>43097.0</v>
      </c>
      <c r="C888" s="489" t="s">
        <v>10870</v>
      </c>
      <c r="D888" s="1" t="s">
        <v>9979</v>
      </c>
      <c r="E888" s="1" t="s">
        <v>9980</v>
      </c>
      <c r="F888" s="198">
        <v>53.71</v>
      </c>
    </row>
    <row r="889" ht="15.75" customHeight="1" outlineLevel="1">
      <c r="B889" s="487">
        <v>43104.0</v>
      </c>
      <c r="C889" s="489" t="s">
        <v>10871</v>
      </c>
      <c r="D889" s="1" t="s">
        <v>9979</v>
      </c>
      <c r="E889" s="1" t="s">
        <v>9980</v>
      </c>
      <c r="F889" s="198">
        <v>635.33</v>
      </c>
    </row>
    <row r="890" ht="15.75" customHeight="1" outlineLevel="1">
      <c r="B890" s="487">
        <v>39771.0</v>
      </c>
      <c r="C890" s="489" t="s">
        <v>10872</v>
      </c>
      <c r="D890" s="1" t="s">
        <v>9979</v>
      </c>
      <c r="E890" s="1" t="s">
        <v>9980</v>
      </c>
      <c r="F890" s="198">
        <v>38.14</v>
      </c>
    </row>
    <row r="891" ht="15.75" customHeight="1" outlineLevel="1">
      <c r="B891" s="487">
        <v>39772.0</v>
      </c>
      <c r="C891" s="489" t="s">
        <v>10873</v>
      </c>
      <c r="D891" s="1" t="s">
        <v>9979</v>
      </c>
      <c r="E891" s="1" t="s">
        <v>9980</v>
      </c>
      <c r="F891" s="198">
        <v>74.97</v>
      </c>
    </row>
    <row r="892" ht="15.75" customHeight="1" outlineLevel="1">
      <c r="B892" s="487">
        <v>39773.0</v>
      </c>
      <c r="C892" s="489" t="s">
        <v>10874</v>
      </c>
      <c r="D892" s="1" t="s">
        <v>9979</v>
      </c>
      <c r="E892" s="1" t="s">
        <v>9980</v>
      </c>
      <c r="F892" s="198">
        <v>120.5</v>
      </c>
    </row>
    <row r="893" ht="15.75" customHeight="1" outlineLevel="1">
      <c r="B893" s="487">
        <v>39774.0</v>
      </c>
      <c r="C893" s="489" t="s">
        <v>10875</v>
      </c>
      <c r="D893" s="1" t="s">
        <v>9979</v>
      </c>
      <c r="E893" s="1" t="s">
        <v>9980</v>
      </c>
      <c r="F893" s="198">
        <v>180.24</v>
      </c>
    </row>
    <row r="894" ht="15.75" customHeight="1" outlineLevel="1">
      <c r="B894" s="487">
        <v>39775.0</v>
      </c>
      <c r="C894" s="489" t="s">
        <v>10876</v>
      </c>
      <c r="D894" s="1" t="s">
        <v>9979</v>
      </c>
      <c r="E894" s="1" t="s">
        <v>9980</v>
      </c>
      <c r="F894" s="198">
        <v>240.56</v>
      </c>
    </row>
    <row r="895" ht="15.75" customHeight="1" outlineLevel="1">
      <c r="B895" s="487">
        <v>39776.0</v>
      </c>
      <c r="C895" s="489" t="s">
        <v>10877</v>
      </c>
      <c r="D895" s="1" t="s">
        <v>9979</v>
      </c>
      <c r="E895" s="1" t="s">
        <v>9980</v>
      </c>
      <c r="F895" s="198">
        <v>290.72</v>
      </c>
    </row>
    <row r="896" ht="15.75" customHeight="1" outlineLevel="1">
      <c r="B896" s="487">
        <v>39777.0</v>
      </c>
      <c r="C896" s="489" t="s">
        <v>10878</v>
      </c>
      <c r="D896" s="1" t="s">
        <v>9979</v>
      </c>
      <c r="E896" s="1" t="s">
        <v>9980</v>
      </c>
      <c r="F896" s="198">
        <v>368.48</v>
      </c>
    </row>
    <row r="897" ht="15.75" customHeight="1" outlineLevel="1">
      <c r="B897" s="487">
        <v>20254.0</v>
      </c>
      <c r="C897" s="489" t="s">
        <v>10879</v>
      </c>
      <c r="D897" s="1" t="s">
        <v>9979</v>
      </c>
      <c r="E897" s="1" t="s">
        <v>9980</v>
      </c>
      <c r="F897" s="198">
        <v>26.74</v>
      </c>
    </row>
    <row r="898" ht="15.75" customHeight="1" outlineLevel="1">
      <c r="B898" s="487">
        <v>20253.0</v>
      </c>
      <c r="C898" s="489" t="s">
        <v>10880</v>
      </c>
      <c r="D898" s="1" t="s">
        <v>9979</v>
      </c>
      <c r="E898" s="1" t="s">
        <v>9980</v>
      </c>
      <c r="F898" s="198">
        <v>87.82</v>
      </c>
    </row>
    <row r="899" ht="15.75" customHeight="1" outlineLevel="1">
      <c r="B899" s="487">
        <v>14055.0</v>
      </c>
      <c r="C899" s="489" t="s">
        <v>10881</v>
      </c>
      <c r="D899" s="1" t="s">
        <v>9979</v>
      </c>
      <c r="E899" s="1" t="s">
        <v>9980</v>
      </c>
      <c r="F899" s="198">
        <v>802.56</v>
      </c>
    </row>
    <row r="900" ht="15.75" customHeight="1" outlineLevel="1">
      <c r="B900" s="487">
        <v>11247.0</v>
      </c>
      <c r="C900" s="489" t="s">
        <v>10882</v>
      </c>
      <c r="D900" s="1" t="s">
        <v>9979</v>
      </c>
      <c r="E900" s="1" t="s">
        <v>9980</v>
      </c>
      <c r="F900" s="198">
        <v>1688.76</v>
      </c>
    </row>
    <row r="901" ht="15.75" customHeight="1" outlineLevel="1">
      <c r="B901" s="487">
        <v>11250.0</v>
      </c>
      <c r="C901" s="489" t="s">
        <v>10883</v>
      </c>
      <c r="D901" s="1" t="s">
        <v>9979</v>
      </c>
      <c r="E901" s="1" t="s">
        <v>9980</v>
      </c>
      <c r="F901" s="198">
        <v>72.7</v>
      </c>
    </row>
    <row r="902" ht="15.75" customHeight="1" outlineLevel="1">
      <c r="B902" s="487">
        <v>11249.0</v>
      </c>
      <c r="C902" s="489" t="s">
        <v>10884</v>
      </c>
      <c r="D902" s="1" t="s">
        <v>9979</v>
      </c>
      <c r="E902" s="1" t="s">
        <v>9980</v>
      </c>
      <c r="F902" s="198">
        <v>3298.74</v>
      </c>
    </row>
    <row r="903" ht="15.75" customHeight="1" outlineLevel="1">
      <c r="B903" s="487">
        <v>11251.0</v>
      </c>
      <c r="C903" s="489" t="s">
        <v>10885</v>
      </c>
      <c r="D903" s="1" t="s">
        <v>9979</v>
      </c>
      <c r="E903" s="1" t="s">
        <v>9980</v>
      </c>
      <c r="F903" s="198">
        <v>161.04</v>
      </c>
    </row>
    <row r="904" ht="15.75" customHeight="1" outlineLevel="1">
      <c r="B904" s="487">
        <v>11253.0</v>
      </c>
      <c r="C904" s="489" t="s">
        <v>10886</v>
      </c>
      <c r="D904" s="1" t="s">
        <v>9979</v>
      </c>
      <c r="E904" s="1" t="s">
        <v>9980</v>
      </c>
      <c r="F904" s="198">
        <v>266.86</v>
      </c>
    </row>
    <row r="905" ht="15.75" customHeight="1" outlineLevel="1">
      <c r="B905" s="487">
        <v>11255.0</v>
      </c>
      <c r="C905" s="489" t="s">
        <v>10887</v>
      </c>
      <c r="D905" s="1" t="s">
        <v>9979</v>
      </c>
      <c r="E905" s="1" t="s">
        <v>9980</v>
      </c>
      <c r="F905" s="198">
        <v>398.96</v>
      </c>
    </row>
    <row r="906" ht="15.75" customHeight="1" outlineLevel="1">
      <c r="B906" s="487">
        <v>11256.0</v>
      </c>
      <c r="C906" s="489" t="s">
        <v>10888</v>
      </c>
      <c r="D906" s="1" t="s">
        <v>9979</v>
      </c>
      <c r="E906" s="1" t="s">
        <v>9980</v>
      </c>
      <c r="F906" s="198">
        <v>499.73</v>
      </c>
    </row>
    <row r="907" ht="15.75" customHeight="1" outlineLevel="1">
      <c r="B907" s="487">
        <v>1872.0</v>
      </c>
      <c r="C907" s="489" t="s">
        <v>10889</v>
      </c>
      <c r="D907" s="1" t="s">
        <v>9979</v>
      </c>
      <c r="E907" s="1" t="s">
        <v>9980</v>
      </c>
      <c r="F907" s="198">
        <v>2.75</v>
      </c>
    </row>
    <row r="908" ht="15.75" customHeight="1" outlineLevel="1">
      <c r="B908" s="487">
        <v>1873.0</v>
      </c>
      <c r="C908" s="489" t="s">
        <v>10890</v>
      </c>
      <c r="D908" s="1" t="s">
        <v>9979</v>
      </c>
      <c r="E908" s="1" t="s">
        <v>9980</v>
      </c>
      <c r="F908" s="198">
        <v>5.47</v>
      </c>
    </row>
    <row r="909" ht="15.75" customHeight="1" outlineLevel="1">
      <c r="B909" s="487">
        <v>39693.0</v>
      </c>
      <c r="C909" s="489" t="s">
        <v>10891</v>
      </c>
      <c r="D909" s="1" t="s">
        <v>9979</v>
      </c>
      <c r="E909" s="1" t="s">
        <v>9980</v>
      </c>
      <c r="F909" s="198">
        <v>3138.56</v>
      </c>
    </row>
    <row r="910" ht="15.75" customHeight="1" outlineLevel="1">
      <c r="B910" s="487">
        <v>39692.0</v>
      </c>
      <c r="C910" s="489" t="s">
        <v>10892</v>
      </c>
      <c r="D910" s="1" t="s">
        <v>9979</v>
      </c>
      <c r="E910" s="1" t="s">
        <v>9980</v>
      </c>
      <c r="F910" s="198">
        <v>1004.27</v>
      </c>
    </row>
    <row r="911" ht="15.75" customHeight="1" outlineLevel="1">
      <c r="B911" s="487">
        <v>1062.0</v>
      </c>
      <c r="C911" s="489" t="s">
        <v>10893</v>
      </c>
      <c r="D911" s="1" t="s">
        <v>9979</v>
      </c>
      <c r="E911" s="1" t="s">
        <v>9980</v>
      </c>
      <c r="F911" s="198">
        <v>318.27</v>
      </c>
    </row>
    <row r="912" ht="15.75" customHeight="1" outlineLevel="1">
      <c r="B912" s="487">
        <v>39686.0</v>
      </c>
      <c r="C912" s="489" t="s">
        <v>10894</v>
      </c>
      <c r="D912" s="1" t="s">
        <v>9979</v>
      </c>
      <c r="E912" s="1" t="s">
        <v>9980</v>
      </c>
      <c r="F912" s="198">
        <v>515.34</v>
      </c>
    </row>
    <row r="913" ht="15.75" customHeight="1" outlineLevel="1">
      <c r="B913" s="487">
        <v>43095.0</v>
      </c>
      <c r="C913" s="489" t="s">
        <v>10895</v>
      </c>
      <c r="D913" s="1" t="s">
        <v>9979</v>
      </c>
      <c r="E913" s="1" t="s">
        <v>9980</v>
      </c>
      <c r="F913" s="198">
        <v>176.36</v>
      </c>
    </row>
    <row r="914" ht="15.75" customHeight="1" outlineLevel="1">
      <c r="B914" s="487">
        <v>1871.0</v>
      </c>
      <c r="C914" s="489" t="s">
        <v>10896</v>
      </c>
      <c r="D914" s="1" t="s">
        <v>9979</v>
      </c>
      <c r="E914" s="1" t="s">
        <v>9980</v>
      </c>
      <c r="F914" s="198">
        <v>4.93</v>
      </c>
    </row>
    <row r="915" ht="15.75" customHeight="1" outlineLevel="1">
      <c r="B915" s="487">
        <v>12001.0</v>
      </c>
      <c r="C915" s="489" t="s">
        <v>10897</v>
      </c>
      <c r="D915" s="1" t="s">
        <v>9979</v>
      </c>
      <c r="E915" s="1" t="s">
        <v>9980</v>
      </c>
      <c r="F915" s="198">
        <v>7.12</v>
      </c>
    </row>
    <row r="916" ht="15.75" customHeight="1" outlineLevel="1">
      <c r="B916" s="487">
        <v>11882.0</v>
      </c>
      <c r="C916" s="489" t="s">
        <v>10898</v>
      </c>
      <c r="D916" s="1" t="s">
        <v>9979</v>
      </c>
      <c r="E916" s="1" t="s">
        <v>9982</v>
      </c>
      <c r="F916" s="198">
        <v>125.41</v>
      </c>
    </row>
    <row r="917" ht="15.75" customHeight="1" outlineLevel="1">
      <c r="B917" s="487">
        <v>1068.0</v>
      </c>
      <c r="C917" s="489" t="s">
        <v>10899</v>
      </c>
      <c r="D917" s="1" t="s">
        <v>9979</v>
      </c>
      <c r="E917" s="1" t="s">
        <v>9980</v>
      </c>
      <c r="F917" s="198">
        <v>2099.32</v>
      </c>
    </row>
    <row r="918" ht="15.75" customHeight="1" outlineLevel="1">
      <c r="B918" s="487">
        <v>39690.0</v>
      </c>
      <c r="C918" s="489" t="s">
        <v>10900</v>
      </c>
      <c r="D918" s="1" t="s">
        <v>9979</v>
      </c>
      <c r="E918" s="1" t="s">
        <v>9980</v>
      </c>
      <c r="F918" s="198">
        <v>3521.96</v>
      </c>
    </row>
    <row r="919" ht="15.75" customHeight="1" outlineLevel="1">
      <c r="B919" s="487">
        <v>39691.0</v>
      </c>
      <c r="C919" s="489" t="s">
        <v>10901</v>
      </c>
      <c r="D919" s="1" t="s">
        <v>9979</v>
      </c>
      <c r="E919" s="1" t="s">
        <v>9980</v>
      </c>
      <c r="F919" s="198">
        <v>4429.64</v>
      </c>
    </row>
    <row r="920" ht="15.75" customHeight="1" outlineLevel="1">
      <c r="B920" s="487">
        <v>39808.0</v>
      </c>
      <c r="C920" s="489" t="s">
        <v>10902</v>
      </c>
      <c r="D920" s="1" t="s">
        <v>9979</v>
      </c>
      <c r="E920" s="1" t="s">
        <v>9980</v>
      </c>
      <c r="F920" s="198">
        <v>92.07</v>
      </c>
    </row>
    <row r="921" ht="15.75" customHeight="1" outlineLevel="1">
      <c r="B921" s="487">
        <v>39809.0</v>
      </c>
      <c r="C921" s="489" t="s">
        <v>10903</v>
      </c>
      <c r="D921" s="1" t="s">
        <v>9979</v>
      </c>
      <c r="E921" s="1" t="s">
        <v>9980</v>
      </c>
      <c r="F921" s="198">
        <v>218.38</v>
      </c>
    </row>
    <row r="922" ht="15.75" customHeight="1" outlineLevel="1">
      <c r="B922" s="487">
        <v>43439.0</v>
      </c>
      <c r="C922" s="489" t="s">
        <v>10904</v>
      </c>
      <c r="D922" s="1" t="s">
        <v>9979</v>
      </c>
      <c r="E922" s="1" t="s">
        <v>9982</v>
      </c>
      <c r="F922" s="198">
        <v>575.69</v>
      </c>
    </row>
    <row r="923" ht="15.75" customHeight="1" outlineLevel="1">
      <c r="B923" s="487">
        <v>5103.0</v>
      </c>
      <c r="C923" s="489" t="s">
        <v>10905</v>
      </c>
      <c r="D923" s="1" t="s">
        <v>9979</v>
      </c>
      <c r="E923" s="1" t="s">
        <v>9980</v>
      </c>
      <c r="F923" s="198">
        <v>23.44</v>
      </c>
    </row>
    <row r="924" ht="15.75" customHeight="1" outlineLevel="1">
      <c r="B924" s="487">
        <v>11880.0</v>
      </c>
      <c r="C924" s="489" t="s">
        <v>10906</v>
      </c>
      <c r="D924" s="1" t="s">
        <v>9979</v>
      </c>
      <c r="E924" s="1" t="s">
        <v>9980</v>
      </c>
      <c r="F924" s="198">
        <v>98.62</v>
      </c>
    </row>
    <row r="925" ht="15.75" customHeight="1" outlineLevel="1">
      <c r="B925" s="487">
        <v>11714.0</v>
      </c>
      <c r="C925" s="489" t="s">
        <v>10907</v>
      </c>
      <c r="D925" s="1" t="s">
        <v>9979</v>
      </c>
      <c r="E925" s="1" t="s">
        <v>9980</v>
      </c>
      <c r="F925" s="198">
        <v>67.18</v>
      </c>
    </row>
    <row r="926" ht="15.75" customHeight="1" outlineLevel="1">
      <c r="B926" s="487">
        <v>11712.0</v>
      </c>
      <c r="C926" s="489" t="s">
        <v>10908</v>
      </c>
      <c r="D926" s="1" t="s">
        <v>9979</v>
      </c>
      <c r="E926" s="1" t="s">
        <v>9987</v>
      </c>
      <c r="F926" s="198">
        <v>43.87</v>
      </c>
    </row>
    <row r="927" ht="15.75" customHeight="1" outlineLevel="1">
      <c r="B927" s="487">
        <v>11717.0</v>
      </c>
      <c r="C927" s="489" t="s">
        <v>10909</v>
      </c>
      <c r="D927" s="1" t="s">
        <v>9979</v>
      </c>
      <c r="E927" s="1" t="s">
        <v>9980</v>
      </c>
      <c r="F927" s="198">
        <v>52.88</v>
      </c>
    </row>
    <row r="928" ht="15.75" customHeight="1" outlineLevel="1">
      <c r="B928" s="487">
        <v>1106.0</v>
      </c>
      <c r="C928" s="489" t="s">
        <v>10910</v>
      </c>
      <c r="D928" s="1" t="s">
        <v>10030</v>
      </c>
      <c r="E928" s="1" t="s">
        <v>9987</v>
      </c>
      <c r="F928" s="198">
        <v>1.0</v>
      </c>
    </row>
    <row r="929" ht="15.75" customHeight="1" outlineLevel="1">
      <c r="B929" s="487">
        <v>11161.0</v>
      </c>
      <c r="C929" s="489" t="s">
        <v>10911</v>
      </c>
      <c r="D929" s="1" t="s">
        <v>10030</v>
      </c>
      <c r="E929" s="1" t="s">
        <v>9980</v>
      </c>
      <c r="F929" s="198">
        <v>1.67</v>
      </c>
    </row>
    <row r="930" ht="15.75" customHeight="1" outlineLevel="1">
      <c r="B930" s="487">
        <v>1107.0</v>
      </c>
      <c r="C930" s="489" t="s">
        <v>10912</v>
      </c>
      <c r="D930" s="1" t="s">
        <v>10030</v>
      </c>
      <c r="E930" s="1" t="s">
        <v>9980</v>
      </c>
      <c r="F930" s="198">
        <v>0.85</v>
      </c>
    </row>
    <row r="931" ht="15.75" customHeight="1" outlineLevel="1">
      <c r="B931" s="487">
        <v>44479.0</v>
      </c>
      <c r="C931" s="489" t="s">
        <v>10913</v>
      </c>
      <c r="D931" s="1" t="s">
        <v>10030</v>
      </c>
      <c r="E931" s="1" t="s">
        <v>9980</v>
      </c>
      <c r="F931" s="198">
        <v>0.21</v>
      </c>
    </row>
    <row r="932" ht="15.75" customHeight="1" outlineLevel="1">
      <c r="B932" s="487">
        <v>4759.0</v>
      </c>
      <c r="C932" s="489" t="s">
        <v>10914</v>
      </c>
      <c r="D932" s="1" t="s">
        <v>10130</v>
      </c>
      <c r="E932" s="1" t="s">
        <v>9980</v>
      </c>
      <c r="F932" s="198">
        <v>17.91</v>
      </c>
    </row>
    <row r="933" ht="15.75" customHeight="1" outlineLevel="1">
      <c r="B933" s="487">
        <v>41068.0</v>
      </c>
      <c r="C933" s="489" t="s">
        <v>10915</v>
      </c>
      <c r="D933" s="1" t="s">
        <v>10132</v>
      </c>
      <c r="E933" s="1" t="s">
        <v>9980</v>
      </c>
      <c r="F933" s="198">
        <v>3154.07</v>
      </c>
    </row>
    <row r="934" ht="15.75" customHeight="1" outlineLevel="1">
      <c r="B934" s="487">
        <v>12618.0</v>
      </c>
      <c r="C934" s="489" t="s">
        <v>10916</v>
      </c>
      <c r="D934" s="1" t="s">
        <v>9979</v>
      </c>
      <c r="E934" s="1" t="s">
        <v>9980</v>
      </c>
      <c r="F934" s="198">
        <v>154.05</v>
      </c>
    </row>
    <row r="935" ht="15.75" customHeight="1" outlineLevel="1">
      <c r="B935" s="487">
        <v>1108.0</v>
      </c>
      <c r="C935" s="489" t="s">
        <v>10917</v>
      </c>
      <c r="D935" s="1" t="s">
        <v>10026</v>
      </c>
      <c r="E935" s="1" t="s">
        <v>9980</v>
      </c>
      <c r="F935" s="198">
        <v>34.23</v>
      </c>
    </row>
    <row r="936" ht="15.75" customHeight="1" outlineLevel="1">
      <c r="B936" s="487">
        <v>1117.0</v>
      </c>
      <c r="C936" s="489" t="s">
        <v>10918</v>
      </c>
      <c r="D936" s="1" t="s">
        <v>10026</v>
      </c>
      <c r="E936" s="1" t="s">
        <v>9980</v>
      </c>
      <c r="F936" s="198">
        <v>34.5</v>
      </c>
    </row>
    <row r="937" ht="15.75" customHeight="1" outlineLevel="1">
      <c r="B937" s="487">
        <v>1118.0</v>
      </c>
      <c r="C937" s="489" t="s">
        <v>10919</v>
      </c>
      <c r="D937" s="1" t="s">
        <v>10026</v>
      </c>
      <c r="E937" s="1" t="s">
        <v>9980</v>
      </c>
      <c r="F937" s="198">
        <v>40.78</v>
      </c>
    </row>
    <row r="938" ht="15.75" customHeight="1" outlineLevel="1">
      <c r="B938" s="487">
        <v>1110.0</v>
      </c>
      <c r="C938" s="489" t="s">
        <v>10920</v>
      </c>
      <c r="D938" s="1" t="s">
        <v>10026</v>
      </c>
      <c r="E938" s="1" t="s">
        <v>9980</v>
      </c>
      <c r="F938" s="198">
        <v>40.78</v>
      </c>
    </row>
    <row r="939" ht="15.75" customHeight="1" outlineLevel="1">
      <c r="B939" s="487">
        <v>40784.0</v>
      </c>
      <c r="C939" s="489" t="s">
        <v>10921</v>
      </c>
      <c r="D939" s="1" t="s">
        <v>10026</v>
      </c>
      <c r="E939" s="1" t="s">
        <v>9980</v>
      </c>
      <c r="F939" s="198">
        <v>112.48</v>
      </c>
    </row>
    <row r="940" ht="15.75" customHeight="1" outlineLevel="1">
      <c r="B940" s="487">
        <v>40782.0</v>
      </c>
      <c r="C940" s="489" t="s">
        <v>10922</v>
      </c>
      <c r="D940" s="1" t="s">
        <v>10026</v>
      </c>
      <c r="E940" s="1" t="s">
        <v>9980</v>
      </c>
      <c r="F940" s="198">
        <v>44.14</v>
      </c>
    </row>
    <row r="941" ht="15.75" customHeight="1" outlineLevel="1">
      <c r="B941" s="487">
        <v>40783.0</v>
      </c>
      <c r="C941" s="489" t="s">
        <v>10923</v>
      </c>
      <c r="D941" s="1" t="s">
        <v>10026</v>
      </c>
      <c r="E941" s="1" t="s">
        <v>9980</v>
      </c>
      <c r="F941" s="198">
        <v>57.5</v>
      </c>
    </row>
    <row r="942" ht="15.75" customHeight="1" outlineLevel="1">
      <c r="B942" s="487">
        <v>1109.0</v>
      </c>
      <c r="C942" s="489" t="s">
        <v>10924</v>
      </c>
      <c r="D942" s="1" t="s">
        <v>10026</v>
      </c>
      <c r="E942" s="1" t="s">
        <v>9980</v>
      </c>
      <c r="F942" s="198">
        <v>34.23</v>
      </c>
    </row>
    <row r="943" ht="15.75" customHeight="1" outlineLevel="1">
      <c r="B943" s="487">
        <v>1119.0</v>
      </c>
      <c r="C943" s="489" t="s">
        <v>10925</v>
      </c>
      <c r="D943" s="1" t="s">
        <v>10026</v>
      </c>
      <c r="E943" s="1" t="s">
        <v>9980</v>
      </c>
      <c r="F943" s="198">
        <v>22.07</v>
      </c>
    </row>
    <row r="944" ht="15.75" customHeight="1" outlineLevel="1">
      <c r="B944" s="487">
        <v>13115.0</v>
      </c>
      <c r="C944" s="489" t="s">
        <v>10926</v>
      </c>
      <c r="D944" s="1" t="s">
        <v>10026</v>
      </c>
      <c r="E944" s="1" t="s">
        <v>9982</v>
      </c>
      <c r="F944" s="198">
        <v>25.13</v>
      </c>
    </row>
    <row r="945" ht="15.75" customHeight="1" outlineLevel="1">
      <c r="B945" s="487">
        <v>10541.0</v>
      </c>
      <c r="C945" s="489" t="s">
        <v>10927</v>
      </c>
      <c r="D945" s="1" t="s">
        <v>10026</v>
      </c>
      <c r="E945" s="1" t="s">
        <v>9982</v>
      </c>
      <c r="F945" s="198">
        <v>30.71</v>
      </c>
    </row>
    <row r="946" ht="15.75" customHeight="1" outlineLevel="1">
      <c r="B946" s="487">
        <v>10542.0</v>
      </c>
      <c r="C946" s="489" t="s">
        <v>10928</v>
      </c>
      <c r="D946" s="1" t="s">
        <v>10026</v>
      </c>
      <c r="E946" s="1" t="s">
        <v>9982</v>
      </c>
      <c r="F946" s="198">
        <v>40.16</v>
      </c>
    </row>
    <row r="947" ht="15.75" customHeight="1" outlineLevel="1">
      <c r="B947" s="487">
        <v>10543.0</v>
      </c>
      <c r="C947" s="489" t="s">
        <v>10929</v>
      </c>
      <c r="D947" s="1" t="s">
        <v>10026</v>
      </c>
      <c r="E947" s="1" t="s">
        <v>9982</v>
      </c>
      <c r="F947" s="198">
        <v>65.16</v>
      </c>
    </row>
    <row r="948" ht="15.75" customHeight="1" outlineLevel="1">
      <c r="B948" s="487">
        <v>10544.0</v>
      </c>
      <c r="C948" s="489" t="s">
        <v>10930</v>
      </c>
      <c r="D948" s="1" t="s">
        <v>10026</v>
      </c>
      <c r="E948" s="1" t="s">
        <v>9982</v>
      </c>
      <c r="F948" s="198">
        <v>84.28</v>
      </c>
    </row>
    <row r="949" ht="15.75" customHeight="1" outlineLevel="1">
      <c r="B949" s="487">
        <v>10545.0</v>
      </c>
      <c r="C949" s="489" t="s">
        <v>10931</v>
      </c>
      <c r="D949" s="1" t="s">
        <v>10026</v>
      </c>
      <c r="E949" s="1" t="s">
        <v>9982</v>
      </c>
      <c r="F949" s="198">
        <v>157.51</v>
      </c>
    </row>
    <row r="950" ht="15.75" customHeight="1" outlineLevel="1">
      <c r="B950" s="487">
        <v>38365.0</v>
      </c>
      <c r="C950" s="489" t="s">
        <v>10932</v>
      </c>
      <c r="D950" s="1" t="s">
        <v>10385</v>
      </c>
      <c r="E950" s="1" t="s">
        <v>9982</v>
      </c>
      <c r="F950" s="198">
        <v>2.38</v>
      </c>
    </row>
    <row r="951" ht="15.75" customHeight="1" outlineLevel="1">
      <c r="B951" s="487">
        <v>44056.0</v>
      </c>
      <c r="C951" s="489" t="s">
        <v>10933</v>
      </c>
      <c r="D951" s="1" t="s">
        <v>9979</v>
      </c>
      <c r="E951" s="1" t="s">
        <v>9982</v>
      </c>
      <c r="F951" s="198">
        <v>465515.69</v>
      </c>
    </row>
    <row r="952" ht="15.75" customHeight="1" outlineLevel="1">
      <c r="B952" s="487">
        <v>44057.0</v>
      </c>
      <c r="C952" s="489" t="s">
        <v>10934</v>
      </c>
      <c r="D952" s="1" t="s">
        <v>9979</v>
      </c>
      <c r="E952" s="1" t="s">
        <v>9982</v>
      </c>
      <c r="F952" s="198">
        <v>496848.5</v>
      </c>
    </row>
    <row r="953" ht="15.75" customHeight="1" outlineLevel="1">
      <c r="B953" s="487">
        <v>37754.0</v>
      </c>
      <c r="C953" s="489" t="s">
        <v>10935</v>
      </c>
      <c r="D953" s="1" t="s">
        <v>9979</v>
      </c>
      <c r="E953" s="1" t="s">
        <v>9982</v>
      </c>
      <c r="F953" s="198">
        <v>513678.69</v>
      </c>
    </row>
    <row r="954" ht="15.75" customHeight="1" outlineLevel="1">
      <c r="B954" s="487">
        <v>37757.0</v>
      </c>
      <c r="C954" s="489" t="s">
        <v>10936</v>
      </c>
      <c r="D954" s="1" t="s">
        <v>9979</v>
      </c>
      <c r="E954" s="1" t="s">
        <v>9982</v>
      </c>
      <c r="F954" s="198">
        <v>572942.43</v>
      </c>
    </row>
    <row r="955" ht="15.75" customHeight="1" outlineLevel="1">
      <c r="B955" s="487">
        <v>44058.0</v>
      </c>
      <c r="C955" s="489" t="s">
        <v>10937</v>
      </c>
      <c r="D955" s="1" t="s">
        <v>9979</v>
      </c>
      <c r="E955" s="1" t="s">
        <v>9982</v>
      </c>
      <c r="F955" s="198">
        <v>541609.63</v>
      </c>
    </row>
    <row r="956" ht="15.75" customHeight="1" outlineLevel="1">
      <c r="B956" s="487">
        <v>37752.0</v>
      </c>
      <c r="C956" s="489" t="s">
        <v>10938</v>
      </c>
      <c r="D956" s="1" t="s">
        <v>9979</v>
      </c>
      <c r="E956" s="1" t="s">
        <v>9982</v>
      </c>
      <c r="F956" s="198">
        <v>563990.17</v>
      </c>
    </row>
    <row r="957" ht="15.75" customHeight="1" outlineLevel="1">
      <c r="B957" s="487">
        <v>44059.0</v>
      </c>
      <c r="C957" s="489" t="s">
        <v>10939</v>
      </c>
      <c r="D957" s="1" t="s">
        <v>9979</v>
      </c>
      <c r="E957" s="1" t="s">
        <v>9982</v>
      </c>
      <c r="F957" s="198">
        <v>445820.81</v>
      </c>
    </row>
    <row r="958" ht="15.75" customHeight="1" outlineLevel="1">
      <c r="B958" s="487">
        <v>37750.0</v>
      </c>
      <c r="C958" s="489" t="s">
        <v>10940</v>
      </c>
      <c r="D958" s="1" t="s">
        <v>9979</v>
      </c>
      <c r="E958" s="1" t="s">
        <v>9982</v>
      </c>
      <c r="F958" s="198">
        <v>446716.03</v>
      </c>
    </row>
    <row r="959" ht="15.75" customHeight="1" outlineLevel="1">
      <c r="B959" s="487">
        <v>37758.0</v>
      </c>
      <c r="C959" s="489" t="s">
        <v>10941</v>
      </c>
      <c r="D959" s="1" t="s">
        <v>9979</v>
      </c>
      <c r="E959" s="1" t="s">
        <v>9982</v>
      </c>
      <c r="F959" s="198">
        <v>710806.66</v>
      </c>
    </row>
    <row r="960" ht="15.75" customHeight="1" outlineLevel="1">
      <c r="B960" s="487">
        <v>44060.0</v>
      </c>
      <c r="C960" s="489" t="s">
        <v>10942</v>
      </c>
      <c r="D960" s="1" t="s">
        <v>9979</v>
      </c>
      <c r="E960" s="1" t="s">
        <v>9982</v>
      </c>
      <c r="F960" s="198">
        <v>687530.9</v>
      </c>
    </row>
    <row r="961" ht="15.75" customHeight="1" outlineLevel="1">
      <c r="B961" s="487">
        <v>37749.0</v>
      </c>
      <c r="C961" s="489" t="s">
        <v>10943</v>
      </c>
      <c r="D961" s="1" t="s">
        <v>9979</v>
      </c>
      <c r="E961" s="1" t="s">
        <v>9982</v>
      </c>
      <c r="F961" s="198">
        <v>734082.47</v>
      </c>
    </row>
    <row r="962" ht="15.75" customHeight="1" outlineLevel="1">
      <c r="B962" s="487">
        <v>44061.0</v>
      </c>
      <c r="C962" s="489" t="s">
        <v>10944</v>
      </c>
      <c r="D962" s="1" t="s">
        <v>9979</v>
      </c>
      <c r="E962" s="1" t="s">
        <v>9982</v>
      </c>
      <c r="F962" s="198">
        <v>674102.58</v>
      </c>
    </row>
    <row r="963" ht="15.75" customHeight="1" outlineLevel="1">
      <c r="B963" s="487">
        <v>1159.0</v>
      </c>
      <c r="C963" s="489" t="s">
        <v>10945</v>
      </c>
      <c r="D963" s="1" t="s">
        <v>9979</v>
      </c>
      <c r="E963" s="1" t="s">
        <v>9987</v>
      </c>
      <c r="F963" s="198">
        <v>270218.33</v>
      </c>
    </row>
    <row r="964" ht="15.75" customHeight="1" outlineLevel="1">
      <c r="B964" s="487">
        <v>12114.0</v>
      </c>
      <c r="C964" s="489" t="s">
        <v>10946</v>
      </c>
      <c r="D964" s="1" t="s">
        <v>9979</v>
      </c>
      <c r="E964" s="1" t="s">
        <v>9980</v>
      </c>
      <c r="F964" s="198">
        <v>128.59</v>
      </c>
    </row>
    <row r="965" ht="15.75" customHeight="1" outlineLevel="1">
      <c r="B965" s="487">
        <v>38106.0</v>
      </c>
      <c r="C965" s="489" t="s">
        <v>10947</v>
      </c>
      <c r="D965" s="1" t="s">
        <v>9979</v>
      </c>
      <c r="E965" s="1" t="s">
        <v>9980</v>
      </c>
      <c r="F965" s="198">
        <v>17.47</v>
      </c>
    </row>
    <row r="966" ht="15.75" customHeight="1" outlineLevel="1">
      <c r="B966" s="487">
        <v>38085.0</v>
      </c>
      <c r="C966" s="489" t="s">
        <v>10948</v>
      </c>
      <c r="D966" s="1" t="s">
        <v>9979</v>
      </c>
      <c r="E966" s="1" t="s">
        <v>9980</v>
      </c>
      <c r="F966" s="198">
        <v>20.64</v>
      </c>
    </row>
    <row r="967" ht="15.75" customHeight="1" outlineLevel="1">
      <c r="B967" s="487">
        <v>38599.0</v>
      </c>
      <c r="C967" s="489" t="s">
        <v>10949</v>
      </c>
      <c r="D967" s="1" t="s">
        <v>9979</v>
      </c>
      <c r="E967" s="1" t="s">
        <v>9980</v>
      </c>
      <c r="F967" s="198">
        <v>6.41</v>
      </c>
    </row>
    <row r="968" ht="15.75" customHeight="1" outlineLevel="1">
      <c r="B968" s="487">
        <v>38596.0</v>
      </c>
      <c r="C968" s="489" t="s">
        <v>10950</v>
      </c>
      <c r="D968" s="1" t="s">
        <v>9979</v>
      </c>
      <c r="E968" s="1" t="s">
        <v>9980</v>
      </c>
      <c r="F968" s="198">
        <v>5.32</v>
      </c>
    </row>
    <row r="969" ht="15.75" customHeight="1" outlineLevel="1">
      <c r="B969" s="487">
        <v>38600.0</v>
      </c>
      <c r="C969" s="489" t="s">
        <v>10951</v>
      </c>
      <c r="D969" s="1" t="s">
        <v>9979</v>
      </c>
      <c r="E969" s="1" t="s">
        <v>9980</v>
      </c>
      <c r="F969" s="198">
        <v>6.79</v>
      </c>
    </row>
    <row r="970" ht="15.75" customHeight="1" outlineLevel="1">
      <c r="B970" s="487">
        <v>38597.0</v>
      </c>
      <c r="C970" s="489" t="s">
        <v>10952</v>
      </c>
      <c r="D970" s="1" t="s">
        <v>9979</v>
      </c>
      <c r="E970" s="1" t="s">
        <v>9980</v>
      </c>
      <c r="F970" s="198">
        <v>5.35</v>
      </c>
    </row>
    <row r="971" ht="15.75" customHeight="1" outlineLevel="1">
      <c r="B971" s="487">
        <v>659.0</v>
      </c>
      <c r="C971" s="489" t="s">
        <v>10953</v>
      </c>
      <c r="D971" s="1" t="s">
        <v>9979</v>
      </c>
      <c r="E971" s="1" t="s">
        <v>9980</v>
      </c>
      <c r="F971" s="198">
        <v>3.08</v>
      </c>
    </row>
    <row r="972" ht="15.75" customHeight="1" outlineLevel="1">
      <c r="B972" s="487">
        <v>660.0</v>
      </c>
      <c r="C972" s="489" t="s">
        <v>10954</v>
      </c>
      <c r="D972" s="1" t="s">
        <v>9979</v>
      </c>
      <c r="E972" s="1" t="s">
        <v>9980</v>
      </c>
      <c r="F972" s="198">
        <v>3.69</v>
      </c>
    </row>
    <row r="973" ht="15.75" customHeight="1" outlineLevel="1">
      <c r="B973" s="487">
        <v>658.0</v>
      </c>
      <c r="C973" s="489" t="s">
        <v>10955</v>
      </c>
      <c r="D973" s="1" t="s">
        <v>9979</v>
      </c>
      <c r="E973" s="1" t="s">
        <v>9980</v>
      </c>
      <c r="F973" s="198">
        <v>2.08</v>
      </c>
    </row>
    <row r="974" ht="15.75" customHeight="1" outlineLevel="1">
      <c r="B974" s="487">
        <v>38548.0</v>
      </c>
      <c r="C974" s="489" t="s">
        <v>10956</v>
      </c>
      <c r="D974" s="1" t="s">
        <v>9979</v>
      </c>
      <c r="E974" s="1" t="s">
        <v>9980</v>
      </c>
      <c r="F974" s="198">
        <v>2.51</v>
      </c>
    </row>
    <row r="975" ht="15.75" customHeight="1" outlineLevel="1">
      <c r="B975" s="487">
        <v>34649.0</v>
      </c>
      <c r="C975" s="489" t="s">
        <v>10957</v>
      </c>
      <c r="D975" s="1" t="s">
        <v>9979</v>
      </c>
      <c r="E975" s="1" t="s">
        <v>9980</v>
      </c>
      <c r="F975" s="198">
        <v>3.39</v>
      </c>
    </row>
    <row r="976" ht="15.75" customHeight="1" outlineLevel="1">
      <c r="B976" s="487">
        <v>34655.0</v>
      </c>
      <c r="C976" s="489" t="s">
        <v>10958</v>
      </c>
      <c r="D976" s="1" t="s">
        <v>9979</v>
      </c>
      <c r="E976" s="1" t="s">
        <v>9980</v>
      </c>
      <c r="F976" s="198">
        <v>4.51</v>
      </c>
    </row>
    <row r="977" ht="15.75" customHeight="1" outlineLevel="1">
      <c r="B977" s="487">
        <v>40607.0</v>
      </c>
      <c r="C977" s="489" t="s">
        <v>10959</v>
      </c>
      <c r="D977" s="1" t="s">
        <v>9979</v>
      </c>
      <c r="E977" s="1" t="s">
        <v>9980</v>
      </c>
      <c r="F977" s="198">
        <v>8.1</v>
      </c>
    </row>
    <row r="978" ht="15.75" customHeight="1" outlineLevel="1">
      <c r="B978" s="487">
        <v>567.0</v>
      </c>
      <c r="C978" s="489" t="s">
        <v>10960</v>
      </c>
      <c r="D978" s="1" t="s">
        <v>10026</v>
      </c>
      <c r="E978" s="1" t="s">
        <v>9980</v>
      </c>
      <c r="F978" s="198">
        <v>10.82</v>
      </c>
    </row>
    <row r="979" ht="15.75" customHeight="1" outlineLevel="1">
      <c r="B979" s="487">
        <v>574.0</v>
      </c>
      <c r="C979" s="489" t="s">
        <v>10961</v>
      </c>
      <c r="D979" s="1" t="s">
        <v>10026</v>
      </c>
      <c r="E979" s="1" t="s">
        <v>9980</v>
      </c>
      <c r="F979" s="198">
        <v>28.44</v>
      </c>
    </row>
    <row r="980" ht="15.75" customHeight="1" outlineLevel="1">
      <c r="B980" s="487">
        <v>568.0</v>
      </c>
      <c r="C980" s="489" t="s">
        <v>10962</v>
      </c>
      <c r="D980" s="1" t="s">
        <v>10026</v>
      </c>
      <c r="E980" s="1" t="s">
        <v>9980</v>
      </c>
      <c r="F980" s="198">
        <v>59.92</v>
      </c>
    </row>
    <row r="981" ht="15.75" customHeight="1" outlineLevel="1">
      <c r="B981" s="487">
        <v>4777.0</v>
      </c>
      <c r="C981" s="489" t="s">
        <v>10963</v>
      </c>
      <c r="D981" s="1" t="s">
        <v>10030</v>
      </c>
      <c r="E981" s="1" t="s">
        <v>9982</v>
      </c>
      <c r="F981" s="198">
        <v>8.02</v>
      </c>
    </row>
    <row r="982" ht="15.75" customHeight="1" outlineLevel="1">
      <c r="B982" s="487">
        <v>592.0</v>
      </c>
      <c r="C982" s="489" t="s">
        <v>10964</v>
      </c>
      <c r="D982" s="1" t="s">
        <v>10030</v>
      </c>
      <c r="E982" s="1" t="s">
        <v>9982</v>
      </c>
      <c r="F982" s="198">
        <v>36.19</v>
      </c>
    </row>
    <row r="983" ht="15.75" customHeight="1" outlineLevel="1">
      <c r="B983" s="487">
        <v>586.0</v>
      </c>
      <c r="C983" s="489" t="s">
        <v>10965</v>
      </c>
      <c r="D983" s="1" t="s">
        <v>10026</v>
      </c>
      <c r="E983" s="1" t="s">
        <v>9982</v>
      </c>
      <c r="F983" s="198">
        <v>21.27</v>
      </c>
    </row>
    <row r="984" ht="15.75" customHeight="1" outlineLevel="1">
      <c r="B984" s="487">
        <v>588.0</v>
      </c>
      <c r="C984" s="489" t="s">
        <v>10966</v>
      </c>
      <c r="D984" s="1" t="s">
        <v>10026</v>
      </c>
      <c r="E984" s="1" t="s">
        <v>9982</v>
      </c>
      <c r="F984" s="198">
        <v>33.65</v>
      </c>
    </row>
    <row r="985" ht="15.75" customHeight="1" outlineLevel="1">
      <c r="B985" s="487">
        <v>591.0</v>
      </c>
      <c r="C985" s="489" t="s">
        <v>10967</v>
      </c>
      <c r="D985" s="1" t="s">
        <v>10030</v>
      </c>
      <c r="E985" s="1" t="s">
        <v>9982</v>
      </c>
      <c r="F985" s="198">
        <v>33.77</v>
      </c>
    </row>
    <row r="986" ht="15.75" customHeight="1" outlineLevel="1">
      <c r="B986" s="487">
        <v>584.0</v>
      </c>
      <c r="C986" s="489" t="s">
        <v>10968</v>
      </c>
      <c r="D986" s="1" t="s">
        <v>10026</v>
      </c>
      <c r="E986" s="1" t="s">
        <v>9982</v>
      </c>
      <c r="F986" s="198">
        <v>35.94</v>
      </c>
    </row>
    <row r="987" ht="15.75" customHeight="1" outlineLevel="1">
      <c r="B987" s="487">
        <v>589.0</v>
      </c>
      <c r="C987" s="489" t="s">
        <v>10969</v>
      </c>
      <c r="D987" s="1" t="s">
        <v>10026</v>
      </c>
      <c r="E987" s="1" t="s">
        <v>9982</v>
      </c>
      <c r="F987" s="198">
        <v>56.89</v>
      </c>
    </row>
    <row r="988" ht="15.75" customHeight="1" outlineLevel="1">
      <c r="B988" s="487">
        <v>1165.0</v>
      </c>
      <c r="C988" s="489" t="s">
        <v>10970</v>
      </c>
      <c r="D988" s="1" t="s">
        <v>9979</v>
      </c>
      <c r="E988" s="1" t="s">
        <v>9980</v>
      </c>
      <c r="F988" s="198">
        <v>15.57</v>
      </c>
    </row>
    <row r="989" ht="15.75" customHeight="1" outlineLevel="1">
      <c r="B989" s="487">
        <v>1164.0</v>
      </c>
      <c r="C989" s="489" t="s">
        <v>10971</v>
      </c>
      <c r="D989" s="1" t="s">
        <v>9979</v>
      </c>
      <c r="E989" s="1" t="s">
        <v>9980</v>
      </c>
      <c r="F989" s="198">
        <v>12.61</v>
      </c>
    </row>
    <row r="990" ht="15.75" customHeight="1" outlineLevel="1">
      <c r="B990" s="487">
        <v>1162.0</v>
      </c>
      <c r="C990" s="489" t="s">
        <v>10972</v>
      </c>
      <c r="D990" s="1" t="s">
        <v>9979</v>
      </c>
      <c r="E990" s="1" t="s">
        <v>9980</v>
      </c>
      <c r="F990" s="198">
        <v>4.38</v>
      </c>
    </row>
    <row r="991" ht="15.75" customHeight="1" outlineLevel="1">
      <c r="B991" s="487">
        <v>12395.0</v>
      </c>
      <c r="C991" s="489" t="s">
        <v>10973</v>
      </c>
      <c r="D991" s="1" t="s">
        <v>9979</v>
      </c>
      <c r="E991" s="1" t="s">
        <v>9980</v>
      </c>
      <c r="F991" s="198">
        <v>4.26</v>
      </c>
    </row>
    <row r="992" ht="15.75" customHeight="1" outlineLevel="1">
      <c r="B992" s="487">
        <v>1170.0</v>
      </c>
      <c r="C992" s="489" t="s">
        <v>10974</v>
      </c>
      <c r="D992" s="1" t="s">
        <v>9979</v>
      </c>
      <c r="E992" s="1" t="s">
        <v>9980</v>
      </c>
      <c r="F992" s="198">
        <v>8.26</v>
      </c>
    </row>
    <row r="993" ht="15.75" customHeight="1" outlineLevel="1">
      <c r="B993" s="487">
        <v>1169.0</v>
      </c>
      <c r="C993" s="489" t="s">
        <v>10975</v>
      </c>
      <c r="D993" s="1" t="s">
        <v>9979</v>
      </c>
      <c r="E993" s="1" t="s">
        <v>9980</v>
      </c>
      <c r="F993" s="198">
        <v>40.56</v>
      </c>
    </row>
    <row r="994" ht="15.75" customHeight="1" outlineLevel="1">
      <c r="B994" s="487">
        <v>1166.0</v>
      </c>
      <c r="C994" s="489" t="s">
        <v>10976</v>
      </c>
      <c r="D994" s="1" t="s">
        <v>9979</v>
      </c>
      <c r="E994" s="1" t="s">
        <v>9980</v>
      </c>
      <c r="F994" s="198">
        <v>22.49</v>
      </c>
    </row>
    <row r="995" ht="15.75" customHeight="1" outlineLevel="1">
      <c r="B995" s="487">
        <v>1163.0</v>
      </c>
      <c r="C995" s="489" t="s">
        <v>10977</v>
      </c>
      <c r="D995" s="1" t="s">
        <v>9979</v>
      </c>
      <c r="E995" s="1" t="s">
        <v>9980</v>
      </c>
      <c r="F995" s="198">
        <v>5.67</v>
      </c>
    </row>
    <row r="996" ht="15.75" customHeight="1" outlineLevel="1">
      <c r="B996" s="487">
        <v>12396.0</v>
      </c>
      <c r="C996" s="489" t="s">
        <v>10978</v>
      </c>
      <c r="D996" s="1" t="s">
        <v>9979</v>
      </c>
      <c r="E996" s="1" t="s">
        <v>9980</v>
      </c>
      <c r="F996" s="198">
        <v>4.26</v>
      </c>
    </row>
    <row r="997" ht="15.75" customHeight="1" outlineLevel="1">
      <c r="B997" s="487">
        <v>1168.0</v>
      </c>
      <c r="C997" s="489" t="s">
        <v>10979</v>
      </c>
      <c r="D997" s="1" t="s">
        <v>9979</v>
      </c>
      <c r="E997" s="1" t="s">
        <v>9980</v>
      </c>
      <c r="F997" s="198">
        <v>57.83</v>
      </c>
    </row>
    <row r="998" ht="15.75" customHeight="1" outlineLevel="1">
      <c r="B998" s="487">
        <v>1167.0</v>
      </c>
      <c r="C998" s="489" t="s">
        <v>10980</v>
      </c>
      <c r="D998" s="1" t="s">
        <v>9979</v>
      </c>
      <c r="E998" s="1" t="s">
        <v>9980</v>
      </c>
      <c r="F998" s="198">
        <v>96.73</v>
      </c>
    </row>
    <row r="999" ht="15.75" customHeight="1" outlineLevel="1">
      <c r="B999" s="487">
        <v>36331.0</v>
      </c>
      <c r="C999" s="489" t="s">
        <v>10981</v>
      </c>
      <c r="D999" s="1" t="s">
        <v>9979</v>
      </c>
      <c r="E999" s="1" t="s">
        <v>9982</v>
      </c>
      <c r="F999" s="198">
        <v>2.21</v>
      </c>
    </row>
    <row r="1000" ht="15.75" customHeight="1" outlineLevel="1">
      <c r="B1000" s="487">
        <v>36346.0</v>
      </c>
      <c r="C1000" s="489" t="s">
        <v>10982</v>
      </c>
      <c r="D1000" s="1" t="s">
        <v>9979</v>
      </c>
      <c r="E1000" s="1" t="s">
        <v>9982</v>
      </c>
      <c r="F1000" s="198">
        <v>3.32</v>
      </c>
    </row>
    <row r="1001" ht="15.75" customHeight="1" outlineLevel="1">
      <c r="B1001" s="487">
        <v>1197.0</v>
      </c>
      <c r="C1001" s="489" t="s">
        <v>10983</v>
      </c>
      <c r="D1001" s="1" t="s">
        <v>9979</v>
      </c>
      <c r="E1001" s="1" t="s">
        <v>9980</v>
      </c>
      <c r="F1001" s="198">
        <v>1.56</v>
      </c>
    </row>
    <row r="1002" ht="15.75" customHeight="1" outlineLevel="1">
      <c r="B1002" s="487">
        <v>1202.0</v>
      </c>
      <c r="C1002" s="489" t="s">
        <v>10984</v>
      </c>
      <c r="D1002" s="1" t="s">
        <v>9979</v>
      </c>
      <c r="E1002" s="1" t="s">
        <v>9980</v>
      </c>
      <c r="F1002" s="198">
        <v>4.42</v>
      </c>
    </row>
    <row r="1003" ht="15.75" customHeight="1" outlineLevel="1">
      <c r="B1003" s="487">
        <v>1198.0</v>
      </c>
      <c r="C1003" s="489" t="s">
        <v>10985</v>
      </c>
      <c r="D1003" s="1" t="s">
        <v>9979</v>
      </c>
      <c r="E1003" s="1" t="s">
        <v>9980</v>
      </c>
      <c r="F1003" s="198">
        <v>2.04</v>
      </c>
    </row>
    <row r="1004" ht="15.75" customHeight="1" outlineLevel="1">
      <c r="B1004" s="487">
        <v>20088.0</v>
      </c>
      <c r="C1004" s="489" t="s">
        <v>10986</v>
      </c>
      <c r="D1004" s="1" t="s">
        <v>9979</v>
      </c>
      <c r="E1004" s="1" t="s">
        <v>9980</v>
      </c>
      <c r="F1004" s="198">
        <v>11.85</v>
      </c>
    </row>
    <row r="1005" ht="15.75" customHeight="1" outlineLevel="1">
      <c r="B1005" s="487">
        <v>20089.0</v>
      </c>
      <c r="C1005" s="489" t="s">
        <v>10987</v>
      </c>
      <c r="D1005" s="1" t="s">
        <v>9979</v>
      </c>
      <c r="E1005" s="1" t="s">
        <v>9980</v>
      </c>
      <c r="F1005" s="198">
        <v>58.1</v>
      </c>
    </row>
    <row r="1006" ht="15.75" customHeight="1" outlineLevel="1">
      <c r="B1006" s="487">
        <v>20087.0</v>
      </c>
      <c r="C1006" s="489" t="s">
        <v>10988</v>
      </c>
      <c r="D1006" s="1" t="s">
        <v>9979</v>
      </c>
      <c r="E1006" s="1" t="s">
        <v>9980</v>
      </c>
      <c r="F1006" s="198">
        <v>9.8</v>
      </c>
    </row>
    <row r="1007" ht="15.75" customHeight="1" outlineLevel="1">
      <c r="B1007" s="487">
        <v>1200.0</v>
      </c>
      <c r="C1007" s="489" t="s">
        <v>10989</v>
      </c>
      <c r="D1007" s="1" t="s">
        <v>9979</v>
      </c>
      <c r="E1007" s="1" t="s">
        <v>9980</v>
      </c>
      <c r="F1007" s="198">
        <v>8.91</v>
      </c>
    </row>
    <row r="1008" ht="15.75" customHeight="1" outlineLevel="1">
      <c r="B1008" s="487">
        <v>12909.0</v>
      </c>
      <c r="C1008" s="489" t="s">
        <v>10990</v>
      </c>
      <c r="D1008" s="1" t="s">
        <v>9979</v>
      </c>
      <c r="E1008" s="1" t="s">
        <v>9980</v>
      </c>
      <c r="F1008" s="198">
        <v>4.13</v>
      </c>
    </row>
    <row r="1009" ht="15.75" customHeight="1" outlineLevel="1">
      <c r="B1009" s="487">
        <v>12910.0</v>
      </c>
      <c r="C1009" s="489" t="s">
        <v>10991</v>
      </c>
      <c r="D1009" s="1" t="s">
        <v>9979</v>
      </c>
      <c r="E1009" s="1" t="s">
        <v>9980</v>
      </c>
      <c r="F1009" s="198">
        <v>7.42</v>
      </c>
    </row>
    <row r="1010" ht="15.75" customHeight="1" outlineLevel="1">
      <c r="B1010" s="487">
        <v>1191.0</v>
      </c>
      <c r="C1010" s="489" t="s">
        <v>10992</v>
      </c>
      <c r="D1010" s="1" t="s">
        <v>9979</v>
      </c>
      <c r="E1010" s="1" t="s">
        <v>9980</v>
      </c>
      <c r="F1010" s="198">
        <v>1.11</v>
      </c>
    </row>
    <row r="1011" ht="15.75" customHeight="1" outlineLevel="1">
      <c r="B1011" s="487">
        <v>1185.0</v>
      </c>
      <c r="C1011" s="489" t="s">
        <v>10993</v>
      </c>
      <c r="D1011" s="1" t="s">
        <v>9979</v>
      </c>
      <c r="E1011" s="1" t="s">
        <v>9980</v>
      </c>
      <c r="F1011" s="198">
        <v>1.11</v>
      </c>
    </row>
    <row r="1012" ht="15.75" customHeight="1" outlineLevel="1">
      <c r="B1012" s="487">
        <v>1189.0</v>
      </c>
      <c r="C1012" s="489" t="s">
        <v>10994</v>
      </c>
      <c r="D1012" s="1" t="s">
        <v>9979</v>
      </c>
      <c r="E1012" s="1" t="s">
        <v>9980</v>
      </c>
      <c r="F1012" s="198">
        <v>1.81</v>
      </c>
    </row>
    <row r="1013" ht="15.75" customHeight="1" outlineLevel="1">
      <c r="B1013" s="487">
        <v>1193.0</v>
      </c>
      <c r="C1013" s="489" t="s">
        <v>10995</v>
      </c>
      <c r="D1013" s="1" t="s">
        <v>9979</v>
      </c>
      <c r="E1013" s="1" t="s">
        <v>9980</v>
      </c>
      <c r="F1013" s="198">
        <v>3.49</v>
      </c>
    </row>
    <row r="1014" ht="15.75" customHeight="1" outlineLevel="1">
      <c r="B1014" s="487">
        <v>1194.0</v>
      </c>
      <c r="C1014" s="489" t="s">
        <v>10996</v>
      </c>
      <c r="D1014" s="1" t="s">
        <v>9979</v>
      </c>
      <c r="E1014" s="1" t="s">
        <v>9980</v>
      </c>
      <c r="F1014" s="198">
        <v>6.3</v>
      </c>
    </row>
    <row r="1015" ht="15.75" customHeight="1" outlineLevel="1">
      <c r="B1015" s="487">
        <v>1195.0</v>
      </c>
      <c r="C1015" s="489" t="s">
        <v>10997</v>
      </c>
      <c r="D1015" s="1" t="s">
        <v>9979</v>
      </c>
      <c r="E1015" s="1" t="s">
        <v>9980</v>
      </c>
      <c r="F1015" s="198">
        <v>10.61</v>
      </c>
    </row>
    <row r="1016" ht="15.75" customHeight="1" outlineLevel="1">
      <c r="B1016" s="487">
        <v>1204.0</v>
      </c>
      <c r="C1016" s="489" t="s">
        <v>10998</v>
      </c>
      <c r="D1016" s="1" t="s">
        <v>9979</v>
      </c>
      <c r="E1016" s="1" t="s">
        <v>9980</v>
      </c>
      <c r="F1016" s="198">
        <v>18.56</v>
      </c>
    </row>
    <row r="1017" ht="15.75" customHeight="1" outlineLevel="1">
      <c r="B1017" s="487">
        <v>1207.0</v>
      </c>
      <c r="C1017" s="489" t="s">
        <v>10999</v>
      </c>
      <c r="D1017" s="1" t="s">
        <v>9979</v>
      </c>
      <c r="E1017" s="1" t="s">
        <v>9982</v>
      </c>
      <c r="F1017" s="198">
        <v>26.36</v>
      </c>
    </row>
    <row r="1018" ht="15.75" customHeight="1" outlineLevel="1">
      <c r="B1018" s="487">
        <v>1206.0</v>
      </c>
      <c r="C1018" s="489" t="s">
        <v>11000</v>
      </c>
      <c r="D1018" s="1" t="s">
        <v>9979</v>
      </c>
      <c r="E1018" s="1" t="s">
        <v>9982</v>
      </c>
      <c r="F1018" s="198">
        <v>6.61</v>
      </c>
    </row>
    <row r="1019" ht="15.75" customHeight="1" outlineLevel="1">
      <c r="B1019" s="487">
        <v>1183.0</v>
      </c>
      <c r="C1019" s="489" t="s">
        <v>11001</v>
      </c>
      <c r="D1019" s="1" t="s">
        <v>9979</v>
      </c>
      <c r="E1019" s="1" t="s">
        <v>9982</v>
      </c>
      <c r="F1019" s="198">
        <v>17.21</v>
      </c>
    </row>
    <row r="1020" ht="15.75" customHeight="1" outlineLevel="1">
      <c r="B1020" s="487">
        <v>42685.0</v>
      </c>
      <c r="C1020" s="489" t="s">
        <v>11002</v>
      </c>
      <c r="D1020" s="1" t="s">
        <v>9979</v>
      </c>
      <c r="E1020" s="1" t="s">
        <v>9980</v>
      </c>
      <c r="F1020" s="198">
        <v>60.21</v>
      </c>
    </row>
    <row r="1021" ht="15.75" customHeight="1" outlineLevel="1">
      <c r="B1021" s="487">
        <v>42686.0</v>
      </c>
      <c r="C1021" s="489" t="s">
        <v>11003</v>
      </c>
      <c r="D1021" s="1" t="s">
        <v>9979</v>
      </c>
      <c r="E1021" s="1" t="s">
        <v>9980</v>
      </c>
      <c r="F1021" s="198">
        <v>66.32</v>
      </c>
    </row>
    <row r="1022" ht="15.75" customHeight="1" outlineLevel="1">
      <c r="B1022" s="487">
        <v>12894.0</v>
      </c>
      <c r="C1022" s="489" t="s">
        <v>11004</v>
      </c>
      <c r="D1022" s="1" t="s">
        <v>9979</v>
      </c>
      <c r="E1022" s="1" t="s">
        <v>9980</v>
      </c>
      <c r="F1022" s="198">
        <v>20.67</v>
      </c>
    </row>
    <row r="1023" ht="15.75" customHeight="1" outlineLevel="1">
      <c r="B1023" s="487">
        <v>12895.0</v>
      </c>
      <c r="C1023" s="489" t="s">
        <v>11005</v>
      </c>
      <c r="D1023" s="1" t="s">
        <v>9979</v>
      </c>
      <c r="E1023" s="1" t="s">
        <v>9987</v>
      </c>
      <c r="F1023" s="198">
        <v>15.9</v>
      </c>
    </row>
    <row r="1024" ht="15.75" customHeight="1" outlineLevel="1">
      <c r="B1024" s="487">
        <v>1631.0</v>
      </c>
      <c r="C1024" s="489" t="s">
        <v>11006</v>
      </c>
      <c r="D1024" s="1" t="s">
        <v>9979</v>
      </c>
      <c r="E1024" s="1" t="s">
        <v>9980</v>
      </c>
      <c r="F1024" s="198">
        <v>186.28</v>
      </c>
    </row>
    <row r="1025" ht="15.75" customHeight="1" outlineLevel="1">
      <c r="B1025" s="487">
        <v>1633.0</v>
      </c>
      <c r="C1025" s="489" t="s">
        <v>11007</v>
      </c>
      <c r="D1025" s="1" t="s">
        <v>9979</v>
      </c>
      <c r="E1025" s="1" t="s">
        <v>9980</v>
      </c>
      <c r="F1025" s="198">
        <v>316.5</v>
      </c>
    </row>
    <row r="1026" ht="15.75" customHeight="1" outlineLevel="1">
      <c r="B1026" s="487">
        <v>10818.0</v>
      </c>
      <c r="C1026" s="489" t="s">
        <v>11008</v>
      </c>
      <c r="D1026" s="1" t="s">
        <v>10030</v>
      </c>
      <c r="E1026" s="1" t="s">
        <v>9980</v>
      </c>
      <c r="F1026" s="198">
        <v>52.57</v>
      </c>
    </row>
    <row r="1027" ht="15.75" customHeight="1" outlineLevel="1">
      <c r="B1027" s="487">
        <v>41410.0</v>
      </c>
      <c r="C1027" s="489" t="s">
        <v>11009</v>
      </c>
      <c r="D1027" s="1" t="s">
        <v>9979</v>
      </c>
      <c r="E1027" s="1" t="s">
        <v>9980</v>
      </c>
      <c r="F1027" s="198">
        <v>81.19</v>
      </c>
    </row>
    <row r="1028" ht="15.75" customHeight="1" outlineLevel="1">
      <c r="B1028" s="487">
        <v>41411.0</v>
      </c>
      <c r="C1028" s="489" t="s">
        <v>11010</v>
      </c>
      <c r="D1028" s="1" t="s">
        <v>9979</v>
      </c>
      <c r="E1028" s="1" t="s">
        <v>9980</v>
      </c>
      <c r="F1028" s="198">
        <v>73.6</v>
      </c>
    </row>
    <row r="1029" ht="15.75" customHeight="1" outlineLevel="1">
      <c r="B1029" s="487">
        <v>41412.0</v>
      </c>
      <c r="C1029" s="489" t="s">
        <v>11011</v>
      </c>
      <c r="D1029" s="1" t="s">
        <v>9979</v>
      </c>
      <c r="E1029" s="1" t="s">
        <v>9980</v>
      </c>
      <c r="F1029" s="198">
        <v>142.36</v>
      </c>
    </row>
    <row r="1030" ht="15.75" customHeight="1" outlineLevel="1">
      <c r="B1030" s="487">
        <v>41413.0</v>
      </c>
      <c r="C1030" s="489" t="s">
        <v>11012</v>
      </c>
      <c r="D1030" s="1" t="s">
        <v>9979</v>
      </c>
      <c r="E1030" s="1" t="s">
        <v>9980</v>
      </c>
      <c r="F1030" s="198">
        <v>128.1</v>
      </c>
    </row>
    <row r="1031" ht="15.75" customHeight="1" outlineLevel="1">
      <c r="B1031" s="487">
        <v>39359.0</v>
      </c>
      <c r="C1031" s="489" t="s">
        <v>11013</v>
      </c>
      <c r="D1031" s="1" t="s">
        <v>9979</v>
      </c>
      <c r="E1031" s="1" t="s">
        <v>9982</v>
      </c>
      <c r="F1031" s="198">
        <v>34.32</v>
      </c>
    </row>
    <row r="1032" ht="15.75" customHeight="1" outlineLevel="1">
      <c r="B1032" s="487">
        <v>39360.0</v>
      </c>
      <c r="C1032" s="489" t="s">
        <v>11014</v>
      </c>
      <c r="D1032" s="1" t="s">
        <v>9979</v>
      </c>
      <c r="E1032" s="1" t="s">
        <v>9982</v>
      </c>
      <c r="F1032" s="198">
        <v>34.32</v>
      </c>
    </row>
    <row r="1033" ht="15.75" customHeight="1" outlineLevel="1">
      <c r="B1033" s="487">
        <v>10710.0</v>
      </c>
      <c r="C1033" s="489" t="s">
        <v>11015</v>
      </c>
      <c r="D1033" s="1" t="s">
        <v>10385</v>
      </c>
      <c r="E1033" s="1" t="s">
        <v>9982</v>
      </c>
      <c r="F1033" s="198">
        <v>165.02</v>
      </c>
    </row>
    <row r="1034" ht="15.75" customHeight="1" outlineLevel="1">
      <c r="B1034" s="487">
        <v>10709.0</v>
      </c>
      <c r="C1034" s="489" t="s">
        <v>11016</v>
      </c>
      <c r="D1034" s="1" t="s">
        <v>10385</v>
      </c>
      <c r="E1034" s="1" t="s">
        <v>9982</v>
      </c>
      <c r="F1034" s="198">
        <v>202.73</v>
      </c>
    </row>
    <row r="1035" ht="15.75" customHeight="1" outlineLevel="1">
      <c r="B1035" s="487">
        <v>39636.0</v>
      </c>
      <c r="C1035" s="489" t="s">
        <v>11017</v>
      </c>
      <c r="D1035" s="1" t="s">
        <v>10385</v>
      </c>
      <c r="E1035" s="1" t="s">
        <v>9982</v>
      </c>
      <c r="F1035" s="198">
        <v>207.02</v>
      </c>
    </row>
    <row r="1036" ht="15.75" customHeight="1" outlineLevel="1">
      <c r="B1036" s="487">
        <v>10708.0</v>
      </c>
      <c r="C1036" s="489" t="s">
        <v>11018</v>
      </c>
      <c r="D1036" s="1" t="s">
        <v>10385</v>
      </c>
      <c r="E1036" s="1" t="s">
        <v>9982</v>
      </c>
      <c r="F1036" s="198">
        <v>63.88</v>
      </c>
    </row>
    <row r="1037" ht="15.75" customHeight="1" outlineLevel="1">
      <c r="B1037" s="487">
        <v>39635.0</v>
      </c>
      <c r="C1037" s="489" t="s">
        <v>11019</v>
      </c>
      <c r="D1037" s="1" t="s">
        <v>10385</v>
      </c>
      <c r="E1037" s="1" t="s">
        <v>9982</v>
      </c>
      <c r="F1037" s="198">
        <v>108.76</v>
      </c>
    </row>
    <row r="1038" ht="15.75" customHeight="1" outlineLevel="1">
      <c r="B1038" s="487">
        <v>6117.0</v>
      </c>
      <c r="C1038" s="489" t="s">
        <v>11020</v>
      </c>
      <c r="D1038" s="1" t="s">
        <v>10130</v>
      </c>
      <c r="E1038" s="1" t="s">
        <v>9980</v>
      </c>
      <c r="F1038" s="198">
        <v>15.94</v>
      </c>
    </row>
    <row r="1039" ht="15.75" customHeight="1" outlineLevel="1">
      <c r="B1039" s="487">
        <v>40913.0</v>
      </c>
      <c r="C1039" s="489" t="s">
        <v>11021</v>
      </c>
      <c r="D1039" s="1" t="s">
        <v>10132</v>
      </c>
      <c r="E1039" s="1" t="s">
        <v>9980</v>
      </c>
      <c r="F1039" s="198">
        <v>2806.93</v>
      </c>
    </row>
    <row r="1040" ht="15.75" customHeight="1" outlineLevel="1">
      <c r="B1040" s="487">
        <v>1214.0</v>
      </c>
      <c r="C1040" s="489" t="s">
        <v>11022</v>
      </c>
      <c r="D1040" s="1" t="s">
        <v>10130</v>
      </c>
      <c r="E1040" s="1" t="s">
        <v>9980</v>
      </c>
      <c r="F1040" s="198">
        <v>18.63</v>
      </c>
    </row>
    <row r="1041" ht="15.75" customHeight="1" outlineLevel="1">
      <c r="B1041" s="487">
        <v>40915.0</v>
      </c>
      <c r="C1041" s="489" t="s">
        <v>11023</v>
      </c>
      <c r="D1041" s="1" t="s">
        <v>10132</v>
      </c>
      <c r="E1041" s="1" t="s">
        <v>9980</v>
      </c>
      <c r="F1041" s="198">
        <v>3279.13</v>
      </c>
    </row>
    <row r="1042" ht="15.75" customHeight="1" outlineLevel="1">
      <c r="B1042" s="487">
        <v>1213.0</v>
      </c>
      <c r="C1042" s="489" t="s">
        <v>11024</v>
      </c>
      <c r="D1042" s="1" t="s">
        <v>10130</v>
      </c>
      <c r="E1042" s="1" t="s">
        <v>9987</v>
      </c>
      <c r="F1042" s="198">
        <v>19.79</v>
      </c>
    </row>
    <row r="1043" ht="15.75" customHeight="1" outlineLevel="1">
      <c r="B1043" s="487">
        <v>40914.0</v>
      </c>
      <c r="C1043" s="489" t="s">
        <v>11025</v>
      </c>
      <c r="D1043" s="1" t="s">
        <v>10132</v>
      </c>
      <c r="E1043" s="1" t="s">
        <v>9980</v>
      </c>
      <c r="F1043" s="198">
        <v>3482.33</v>
      </c>
    </row>
    <row r="1044" ht="15.75" customHeight="1" outlineLevel="1">
      <c r="B1044" s="487">
        <v>5091.0</v>
      </c>
      <c r="C1044" s="489" t="s">
        <v>11026</v>
      </c>
      <c r="D1044" s="1" t="s">
        <v>9979</v>
      </c>
      <c r="E1044" s="1" t="s">
        <v>9980</v>
      </c>
      <c r="F1044" s="198">
        <v>22.38</v>
      </c>
    </row>
    <row r="1045" ht="15.75" customHeight="1" outlineLevel="1">
      <c r="B1045" s="487">
        <v>14615.0</v>
      </c>
      <c r="C1045" s="489" t="s">
        <v>11027</v>
      </c>
      <c r="D1045" s="1" t="s">
        <v>9979</v>
      </c>
      <c r="E1045" s="1" t="s">
        <v>9980</v>
      </c>
      <c r="F1045" s="198">
        <v>3533.16</v>
      </c>
    </row>
    <row r="1046" ht="15.75" customHeight="1" outlineLevel="1">
      <c r="B1046" s="487">
        <v>2711.0</v>
      </c>
      <c r="C1046" s="489" t="s">
        <v>11028</v>
      </c>
      <c r="D1046" s="1" t="s">
        <v>9979</v>
      </c>
      <c r="E1046" s="1" t="s">
        <v>9987</v>
      </c>
      <c r="F1046" s="198">
        <v>276.75</v>
      </c>
    </row>
    <row r="1047" ht="15.75" customHeight="1" outlineLevel="1">
      <c r="B1047" s="487">
        <v>37727.0</v>
      </c>
      <c r="C1047" s="489" t="s">
        <v>11029</v>
      </c>
      <c r="D1047" s="1" t="s">
        <v>9979</v>
      </c>
      <c r="E1047" s="1" t="s">
        <v>9982</v>
      </c>
      <c r="F1047" s="198">
        <v>17335.0</v>
      </c>
    </row>
    <row r="1048" ht="15.75" customHeight="1" outlineLevel="1">
      <c r="B1048" s="487">
        <v>37728.0</v>
      </c>
      <c r="C1048" s="489" t="s">
        <v>11030</v>
      </c>
      <c r="D1048" s="1" t="s">
        <v>9979</v>
      </c>
      <c r="E1048" s="1" t="s">
        <v>9982</v>
      </c>
      <c r="F1048" s="198">
        <v>23517.41</v>
      </c>
    </row>
    <row r="1049" ht="15.75" customHeight="1" outlineLevel="1">
      <c r="B1049" s="487">
        <v>37729.0</v>
      </c>
      <c r="C1049" s="489" t="s">
        <v>11031</v>
      </c>
      <c r="D1049" s="1" t="s">
        <v>9979</v>
      </c>
      <c r="E1049" s="1" t="s">
        <v>9982</v>
      </c>
      <c r="F1049" s="198">
        <v>25456.99</v>
      </c>
    </row>
    <row r="1050" ht="15.75" customHeight="1" outlineLevel="1">
      <c r="B1050" s="487">
        <v>37730.0</v>
      </c>
      <c r="C1050" s="489" t="s">
        <v>11032</v>
      </c>
      <c r="D1050" s="1" t="s">
        <v>9979</v>
      </c>
      <c r="E1050" s="1" t="s">
        <v>9982</v>
      </c>
      <c r="F1050" s="198">
        <v>27396.57</v>
      </c>
    </row>
    <row r="1051" ht="15.75" customHeight="1" outlineLevel="1">
      <c r="B1051" s="487">
        <v>37731.0</v>
      </c>
      <c r="C1051" s="489" t="s">
        <v>11033</v>
      </c>
      <c r="D1051" s="1" t="s">
        <v>9979</v>
      </c>
      <c r="E1051" s="1" t="s">
        <v>9982</v>
      </c>
      <c r="F1051" s="198">
        <v>29336.15</v>
      </c>
    </row>
    <row r="1052" ht="15.75" customHeight="1" outlineLevel="1">
      <c r="B1052" s="487">
        <v>37732.0</v>
      </c>
      <c r="C1052" s="489" t="s">
        <v>11034</v>
      </c>
      <c r="D1052" s="1" t="s">
        <v>9979</v>
      </c>
      <c r="E1052" s="1" t="s">
        <v>9982</v>
      </c>
      <c r="F1052" s="198">
        <v>33457.76</v>
      </c>
    </row>
    <row r="1053" ht="15.75" customHeight="1" outlineLevel="1">
      <c r="B1053" s="487">
        <v>36496.0</v>
      </c>
      <c r="C1053" s="489" t="s">
        <v>11035</v>
      </c>
      <c r="D1053" s="1" t="s">
        <v>9979</v>
      </c>
      <c r="E1053" s="1" t="s">
        <v>9980</v>
      </c>
      <c r="F1053" s="198">
        <v>8970.64</v>
      </c>
    </row>
    <row r="1054" ht="15.75" customHeight="1" outlineLevel="1">
      <c r="B1054" s="487">
        <v>10630.0</v>
      </c>
      <c r="C1054" s="489" t="s">
        <v>11036</v>
      </c>
      <c r="D1054" s="1" t="s">
        <v>9979</v>
      </c>
      <c r="E1054" s="1" t="s">
        <v>9982</v>
      </c>
      <c r="F1054" s="198">
        <v>856298.24</v>
      </c>
    </row>
    <row r="1055" ht="15.75" customHeight="1" outlineLevel="1">
      <c r="B1055" s="487">
        <v>37762.0</v>
      </c>
      <c r="C1055" s="489" t="s">
        <v>11037</v>
      </c>
      <c r="D1055" s="1" t="s">
        <v>9979</v>
      </c>
      <c r="E1055" s="1" t="s">
        <v>9982</v>
      </c>
      <c r="F1055" s="198">
        <v>734394.82</v>
      </c>
    </row>
    <row r="1056" ht="15.75" customHeight="1" outlineLevel="1">
      <c r="B1056" s="487">
        <v>37763.0</v>
      </c>
      <c r="C1056" s="489" t="s">
        <v>11038</v>
      </c>
      <c r="D1056" s="1" t="s">
        <v>9979</v>
      </c>
      <c r="E1056" s="1" t="s">
        <v>9982</v>
      </c>
      <c r="F1056" s="198">
        <v>743314.47</v>
      </c>
    </row>
    <row r="1057" ht="15.75" customHeight="1" outlineLevel="1">
      <c r="B1057" s="487">
        <v>41992.0</v>
      </c>
      <c r="C1057" s="489" t="s">
        <v>11039</v>
      </c>
      <c r="D1057" s="1" t="s">
        <v>9979</v>
      </c>
      <c r="E1057" s="1" t="s">
        <v>9982</v>
      </c>
      <c r="F1057" s="198">
        <v>845000.0</v>
      </c>
    </row>
    <row r="1058" ht="15.75" customHeight="1" outlineLevel="1">
      <c r="B1058" s="487">
        <v>13215.0</v>
      </c>
      <c r="C1058" s="489" t="s">
        <v>11040</v>
      </c>
      <c r="D1058" s="1" t="s">
        <v>9979</v>
      </c>
      <c r="E1058" s="1" t="s">
        <v>9982</v>
      </c>
      <c r="F1058" s="198">
        <v>1036180.4</v>
      </c>
    </row>
    <row r="1059" ht="15.75" customHeight="1" outlineLevel="1">
      <c r="B1059" s="487">
        <v>4235.0</v>
      </c>
      <c r="C1059" s="489" t="s">
        <v>11041</v>
      </c>
      <c r="D1059" s="1" t="s">
        <v>10130</v>
      </c>
      <c r="E1059" s="1" t="s">
        <v>9980</v>
      </c>
      <c r="F1059" s="198">
        <v>16.79</v>
      </c>
    </row>
    <row r="1060" ht="15.75" customHeight="1" outlineLevel="1">
      <c r="B1060" s="487">
        <v>40976.0</v>
      </c>
      <c r="C1060" s="489" t="s">
        <v>11042</v>
      </c>
      <c r="D1060" s="1" t="s">
        <v>10132</v>
      </c>
      <c r="E1060" s="1" t="s">
        <v>9980</v>
      </c>
      <c r="F1060" s="198">
        <v>2958.11</v>
      </c>
    </row>
    <row r="1061" ht="15.75" customHeight="1" outlineLevel="1">
      <c r="B1061" s="487">
        <v>43091.0</v>
      </c>
      <c r="C1061" s="489" t="s">
        <v>11043</v>
      </c>
      <c r="D1061" s="1" t="s">
        <v>9979</v>
      </c>
      <c r="E1061" s="1" t="s">
        <v>9980</v>
      </c>
      <c r="F1061" s="198">
        <v>7366.17</v>
      </c>
    </row>
    <row r="1062" ht="15.75" customHeight="1" outlineLevel="1">
      <c r="B1062" s="487">
        <v>43092.0</v>
      </c>
      <c r="C1062" s="489" t="s">
        <v>11044</v>
      </c>
      <c r="D1062" s="1" t="s">
        <v>9979</v>
      </c>
      <c r="E1062" s="1" t="s">
        <v>9980</v>
      </c>
      <c r="F1062" s="198">
        <v>9821.56</v>
      </c>
    </row>
    <row r="1063" ht="15.75" customHeight="1" outlineLevel="1">
      <c r="B1063" s="487">
        <v>43089.0</v>
      </c>
      <c r="C1063" s="489" t="s">
        <v>11045</v>
      </c>
      <c r="D1063" s="1" t="s">
        <v>9979</v>
      </c>
      <c r="E1063" s="1" t="s">
        <v>9980</v>
      </c>
      <c r="F1063" s="198">
        <v>1711.69</v>
      </c>
    </row>
    <row r="1064" ht="15.75" customHeight="1" outlineLevel="1">
      <c r="B1064" s="487">
        <v>43090.0</v>
      </c>
      <c r="C1064" s="489" t="s">
        <v>11046</v>
      </c>
      <c r="D1064" s="1" t="s">
        <v>9979</v>
      </c>
      <c r="E1064" s="1" t="s">
        <v>9980</v>
      </c>
      <c r="F1064" s="198">
        <v>3777.52</v>
      </c>
    </row>
    <row r="1065" ht="15.75" customHeight="1" outlineLevel="1">
      <c r="B1065" s="487">
        <v>41967.0</v>
      </c>
      <c r="C1065" s="489" t="s">
        <v>11047</v>
      </c>
      <c r="D1065" s="1" t="s">
        <v>10032</v>
      </c>
      <c r="E1065" s="1" t="s">
        <v>9980</v>
      </c>
      <c r="F1065" s="198">
        <v>21.14</v>
      </c>
    </row>
    <row r="1066" ht="15.75" customHeight="1" outlineLevel="1">
      <c r="B1066" s="487">
        <v>12760.0</v>
      </c>
      <c r="C1066" s="489" t="s">
        <v>11048</v>
      </c>
      <c r="D1066" s="1" t="s">
        <v>10385</v>
      </c>
      <c r="E1066" s="1" t="s">
        <v>9980</v>
      </c>
      <c r="F1066" s="198">
        <v>1799.68</v>
      </c>
    </row>
    <row r="1067" ht="15.75" customHeight="1" outlineLevel="1">
      <c r="B1067" s="487">
        <v>12759.0</v>
      </c>
      <c r="C1067" s="489" t="s">
        <v>11049</v>
      </c>
      <c r="D1067" s="1" t="s">
        <v>10385</v>
      </c>
      <c r="E1067" s="1" t="s">
        <v>9980</v>
      </c>
      <c r="F1067" s="198">
        <v>1199.77</v>
      </c>
    </row>
    <row r="1068" ht="15.75" customHeight="1" outlineLevel="1">
      <c r="B1068" s="487">
        <v>43105.0</v>
      </c>
      <c r="C1068" s="489" t="s">
        <v>11050</v>
      </c>
      <c r="D1068" s="1" t="s">
        <v>10030</v>
      </c>
      <c r="E1068" s="1" t="s">
        <v>9980</v>
      </c>
      <c r="F1068" s="198">
        <v>44.52</v>
      </c>
    </row>
    <row r="1069" ht="15.75" customHeight="1" outlineLevel="1">
      <c r="B1069" s="487">
        <v>40424.0</v>
      </c>
      <c r="C1069" s="489" t="s">
        <v>11051</v>
      </c>
      <c r="D1069" s="1" t="s">
        <v>10030</v>
      </c>
      <c r="E1069" s="1" t="s">
        <v>9980</v>
      </c>
      <c r="F1069" s="198">
        <v>11.31</v>
      </c>
    </row>
    <row r="1070" ht="15.75" customHeight="1" outlineLevel="1">
      <c r="B1070" s="487">
        <v>1325.0</v>
      </c>
      <c r="C1070" s="489" t="s">
        <v>11052</v>
      </c>
      <c r="D1070" s="1" t="s">
        <v>10030</v>
      </c>
      <c r="E1070" s="1" t="s">
        <v>9980</v>
      </c>
      <c r="F1070" s="198">
        <v>12.39</v>
      </c>
    </row>
    <row r="1071" ht="15.75" customHeight="1" outlineLevel="1">
      <c r="B1071" s="487">
        <v>1327.0</v>
      </c>
      <c r="C1071" s="489" t="s">
        <v>11053</v>
      </c>
      <c r="D1071" s="1" t="s">
        <v>10030</v>
      </c>
      <c r="E1071" s="1" t="s">
        <v>9980</v>
      </c>
      <c r="F1071" s="198">
        <v>13.19</v>
      </c>
    </row>
    <row r="1072" ht="15.75" customHeight="1" outlineLevel="1">
      <c r="B1072" s="487">
        <v>1328.0</v>
      </c>
      <c r="C1072" s="489" t="s">
        <v>11054</v>
      </c>
      <c r="D1072" s="1" t="s">
        <v>10030</v>
      </c>
      <c r="E1072" s="1" t="s">
        <v>9980</v>
      </c>
      <c r="F1072" s="198">
        <v>12.42</v>
      </c>
    </row>
    <row r="1073" ht="15.75" customHeight="1" outlineLevel="1">
      <c r="B1073" s="487">
        <v>1321.0</v>
      </c>
      <c r="C1073" s="489" t="s">
        <v>11055</v>
      </c>
      <c r="D1073" s="1" t="s">
        <v>10030</v>
      </c>
      <c r="E1073" s="1" t="s">
        <v>9980</v>
      </c>
      <c r="F1073" s="198">
        <v>11.5</v>
      </c>
    </row>
    <row r="1074" ht="15.75" customHeight="1" outlineLevel="1">
      <c r="B1074" s="487">
        <v>1318.0</v>
      </c>
      <c r="C1074" s="489" t="s">
        <v>11056</v>
      </c>
      <c r="D1074" s="1" t="s">
        <v>10030</v>
      </c>
      <c r="E1074" s="1" t="s">
        <v>9980</v>
      </c>
      <c r="F1074" s="198">
        <v>11.51</v>
      </c>
    </row>
    <row r="1075" ht="15.75" customHeight="1" outlineLevel="1">
      <c r="B1075" s="487">
        <v>1322.0</v>
      </c>
      <c r="C1075" s="489" t="s">
        <v>11057</v>
      </c>
      <c r="D1075" s="1" t="s">
        <v>10030</v>
      </c>
      <c r="E1075" s="1" t="s">
        <v>9980</v>
      </c>
      <c r="F1075" s="198">
        <v>12.16</v>
      </c>
    </row>
    <row r="1076" ht="15.75" customHeight="1" outlineLevel="1">
      <c r="B1076" s="487">
        <v>1323.0</v>
      </c>
      <c r="C1076" s="489" t="s">
        <v>11058</v>
      </c>
      <c r="D1076" s="1" t="s">
        <v>10030</v>
      </c>
      <c r="E1076" s="1" t="s">
        <v>9980</v>
      </c>
      <c r="F1076" s="198">
        <v>12.16</v>
      </c>
    </row>
    <row r="1077" ht="15.75" customHeight="1" outlineLevel="1">
      <c r="B1077" s="487">
        <v>1319.0</v>
      </c>
      <c r="C1077" s="489" t="s">
        <v>11059</v>
      </c>
      <c r="D1077" s="1" t="s">
        <v>10030</v>
      </c>
      <c r="E1077" s="1" t="s">
        <v>9980</v>
      </c>
      <c r="F1077" s="198">
        <v>10.24</v>
      </c>
    </row>
    <row r="1078" ht="15.75" customHeight="1" outlineLevel="1">
      <c r="B1078" s="487">
        <v>11026.0</v>
      </c>
      <c r="C1078" s="489" t="s">
        <v>11060</v>
      </c>
      <c r="D1078" s="1" t="s">
        <v>10030</v>
      </c>
      <c r="E1078" s="1" t="s">
        <v>9980</v>
      </c>
      <c r="F1078" s="198">
        <v>14.09</v>
      </c>
    </row>
    <row r="1079" ht="15.75" customHeight="1" outlineLevel="1">
      <c r="B1079" s="487">
        <v>11027.0</v>
      </c>
      <c r="C1079" s="489" t="s">
        <v>11061</v>
      </c>
      <c r="D1079" s="1" t="s">
        <v>10030</v>
      </c>
      <c r="E1079" s="1" t="s">
        <v>9980</v>
      </c>
      <c r="F1079" s="198">
        <v>14.67</v>
      </c>
    </row>
    <row r="1080" ht="15.75" customHeight="1" outlineLevel="1">
      <c r="B1080" s="487">
        <v>11046.0</v>
      </c>
      <c r="C1080" s="489" t="s">
        <v>11062</v>
      </c>
      <c r="D1080" s="1" t="s">
        <v>10030</v>
      </c>
      <c r="E1080" s="1" t="s">
        <v>9980</v>
      </c>
      <c r="F1080" s="198">
        <v>14.05</v>
      </c>
    </row>
    <row r="1081" ht="15.75" customHeight="1" outlineLevel="1">
      <c r="B1081" s="487">
        <v>11047.0</v>
      </c>
      <c r="C1081" s="489" t="s">
        <v>11063</v>
      </c>
      <c r="D1081" s="1" t="s">
        <v>10030</v>
      </c>
      <c r="E1081" s="1" t="s">
        <v>9980</v>
      </c>
      <c r="F1081" s="198">
        <v>15.31</v>
      </c>
    </row>
    <row r="1082" ht="15.75" customHeight="1" outlineLevel="1">
      <c r="B1082" s="487">
        <v>43668.0</v>
      </c>
      <c r="C1082" s="489" t="s">
        <v>11064</v>
      </c>
      <c r="D1082" s="1" t="s">
        <v>10030</v>
      </c>
      <c r="E1082" s="1" t="s">
        <v>9980</v>
      </c>
      <c r="F1082" s="198">
        <v>13.52</v>
      </c>
    </row>
    <row r="1083" ht="15.75" customHeight="1" outlineLevel="1">
      <c r="B1083" s="487">
        <v>11049.0</v>
      </c>
      <c r="C1083" s="489" t="s">
        <v>11065</v>
      </c>
      <c r="D1083" s="1" t="s">
        <v>10030</v>
      </c>
      <c r="E1083" s="1" t="s">
        <v>9987</v>
      </c>
      <c r="F1083" s="198">
        <v>14.64</v>
      </c>
    </row>
    <row r="1084" ht="15.75" customHeight="1" outlineLevel="1">
      <c r="B1084" s="487">
        <v>43106.0</v>
      </c>
      <c r="C1084" s="489" t="s">
        <v>11066</v>
      </c>
      <c r="D1084" s="1" t="s">
        <v>10030</v>
      </c>
      <c r="E1084" s="1" t="s">
        <v>9980</v>
      </c>
      <c r="F1084" s="198">
        <v>14.73</v>
      </c>
    </row>
    <row r="1085" ht="15.75" customHeight="1" outlineLevel="1">
      <c r="B1085" s="487">
        <v>11051.0</v>
      </c>
      <c r="C1085" s="489" t="s">
        <v>11067</v>
      </c>
      <c r="D1085" s="1" t="s">
        <v>10030</v>
      </c>
      <c r="E1085" s="1" t="s">
        <v>9980</v>
      </c>
      <c r="F1085" s="198">
        <v>15.37</v>
      </c>
    </row>
    <row r="1086" ht="15.75" customHeight="1" outlineLevel="1">
      <c r="B1086" s="487">
        <v>11061.0</v>
      </c>
      <c r="C1086" s="489" t="s">
        <v>11068</v>
      </c>
      <c r="D1086" s="1" t="s">
        <v>10030</v>
      </c>
      <c r="E1086" s="1" t="s">
        <v>9980</v>
      </c>
      <c r="F1086" s="198">
        <v>18.44</v>
      </c>
    </row>
    <row r="1087" ht="15.75" customHeight="1" outlineLevel="1">
      <c r="B1087" s="487">
        <v>1333.0</v>
      </c>
      <c r="C1087" s="489" t="s">
        <v>11069</v>
      </c>
      <c r="D1087" s="1" t="s">
        <v>10030</v>
      </c>
      <c r="E1087" s="1" t="s">
        <v>9980</v>
      </c>
      <c r="F1087" s="198">
        <v>11.16</v>
      </c>
    </row>
    <row r="1088" ht="15.75" customHeight="1" outlineLevel="1">
      <c r="B1088" s="487">
        <v>1330.0</v>
      </c>
      <c r="C1088" s="489" t="s">
        <v>11070</v>
      </c>
      <c r="D1088" s="1" t="s">
        <v>10030</v>
      </c>
      <c r="E1088" s="1" t="s">
        <v>9980</v>
      </c>
      <c r="F1088" s="198">
        <v>11.06</v>
      </c>
    </row>
    <row r="1089" ht="15.75" customHeight="1" outlineLevel="1">
      <c r="B1089" s="487">
        <v>43667.0</v>
      </c>
      <c r="C1089" s="489" t="s">
        <v>11071</v>
      </c>
      <c r="D1089" s="1" t="s">
        <v>10030</v>
      </c>
      <c r="E1089" s="1" t="s">
        <v>9980</v>
      </c>
      <c r="F1089" s="198">
        <v>13.4</v>
      </c>
    </row>
    <row r="1090" ht="15.75" customHeight="1" outlineLevel="1">
      <c r="B1090" s="487">
        <v>10957.0</v>
      </c>
      <c r="C1090" s="489" t="s">
        <v>11072</v>
      </c>
      <c r="D1090" s="1" t="s">
        <v>10030</v>
      </c>
      <c r="E1090" s="1" t="s">
        <v>9980</v>
      </c>
      <c r="F1090" s="198">
        <v>12.75</v>
      </c>
    </row>
    <row r="1091" ht="15.75" customHeight="1" outlineLevel="1">
      <c r="B1091" s="487">
        <v>1332.0</v>
      </c>
      <c r="C1091" s="489" t="s">
        <v>11073</v>
      </c>
      <c r="D1091" s="1" t="s">
        <v>10030</v>
      </c>
      <c r="E1091" s="1" t="s">
        <v>9980</v>
      </c>
      <c r="F1091" s="198">
        <v>11.34</v>
      </c>
    </row>
    <row r="1092" ht="15.75" customHeight="1" outlineLevel="1">
      <c r="B1092" s="487">
        <v>1334.0</v>
      </c>
      <c r="C1092" s="489" t="s">
        <v>11074</v>
      </c>
      <c r="D1092" s="1" t="s">
        <v>10030</v>
      </c>
      <c r="E1092" s="1" t="s">
        <v>9980</v>
      </c>
      <c r="F1092" s="198">
        <v>12.57</v>
      </c>
    </row>
    <row r="1093" ht="15.75" customHeight="1" outlineLevel="1">
      <c r="B1093" s="487">
        <v>1335.0</v>
      </c>
      <c r="C1093" s="489" t="s">
        <v>11075</v>
      </c>
      <c r="D1093" s="1" t="s">
        <v>10030</v>
      </c>
      <c r="E1093" s="1" t="s">
        <v>9980</v>
      </c>
      <c r="F1093" s="198">
        <v>12.99</v>
      </c>
    </row>
    <row r="1094" ht="15.75" customHeight="1" outlineLevel="1">
      <c r="B1094" s="487">
        <v>40425.0</v>
      </c>
      <c r="C1094" s="489" t="s">
        <v>11076</v>
      </c>
      <c r="D1094" s="1" t="s">
        <v>10030</v>
      </c>
      <c r="E1094" s="1" t="s">
        <v>9980</v>
      </c>
      <c r="F1094" s="198">
        <v>11.12</v>
      </c>
    </row>
    <row r="1095" ht="15.75" customHeight="1" outlineLevel="1">
      <c r="B1095" s="487">
        <v>1337.0</v>
      </c>
      <c r="C1095" s="489" t="s">
        <v>11077</v>
      </c>
      <c r="D1095" s="1" t="s">
        <v>10030</v>
      </c>
      <c r="E1095" s="1" t="s">
        <v>9980</v>
      </c>
      <c r="F1095" s="198">
        <v>12.75</v>
      </c>
    </row>
    <row r="1096" ht="15.75" customHeight="1" outlineLevel="1">
      <c r="B1096" s="487">
        <v>1338.0</v>
      </c>
      <c r="C1096" s="489" t="s">
        <v>11078</v>
      </c>
      <c r="D1096" s="1" t="s">
        <v>10385</v>
      </c>
      <c r="E1096" s="1" t="s">
        <v>9982</v>
      </c>
      <c r="F1096" s="198">
        <v>77.7</v>
      </c>
    </row>
    <row r="1097" ht="15.75" customHeight="1" outlineLevel="1">
      <c r="B1097" s="487">
        <v>1340.0</v>
      </c>
      <c r="C1097" s="489" t="s">
        <v>11079</v>
      </c>
      <c r="D1097" s="1" t="s">
        <v>10385</v>
      </c>
      <c r="E1097" s="1" t="s">
        <v>9982</v>
      </c>
      <c r="F1097" s="198">
        <v>89.83</v>
      </c>
    </row>
    <row r="1098" ht="15.75" customHeight="1" outlineLevel="1">
      <c r="B1098" s="487">
        <v>1341.0</v>
      </c>
      <c r="C1098" s="489" t="s">
        <v>11080</v>
      </c>
      <c r="D1098" s="1" t="s">
        <v>10385</v>
      </c>
      <c r="E1098" s="1" t="s">
        <v>9982</v>
      </c>
      <c r="F1098" s="198">
        <v>86.52</v>
      </c>
    </row>
    <row r="1099" ht="15.75" customHeight="1" outlineLevel="1">
      <c r="B1099" s="487">
        <v>34659.0</v>
      </c>
      <c r="C1099" s="489" t="s">
        <v>11081</v>
      </c>
      <c r="D1099" s="1" t="s">
        <v>10385</v>
      </c>
      <c r="E1099" s="1" t="s">
        <v>9982</v>
      </c>
      <c r="F1099" s="198">
        <v>35.3</v>
      </c>
    </row>
    <row r="1100" ht="15.75" customHeight="1" outlineLevel="1">
      <c r="B1100" s="487">
        <v>34514.0</v>
      </c>
      <c r="C1100" s="489" t="s">
        <v>11082</v>
      </c>
      <c r="D1100" s="1" t="s">
        <v>10385</v>
      </c>
      <c r="E1100" s="1" t="s">
        <v>9982</v>
      </c>
      <c r="F1100" s="198">
        <v>39.1</v>
      </c>
    </row>
    <row r="1101" ht="15.75" customHeight="1" outlineLevel="1">
      <c r="B1101" s="487">
        <v>34660.0</v>
      </c>
      <c r="C1101" s="489" t="s">
        <v>11083</v>
      </c>
      <c r="D1101" s="1" t="s">
        <v>10385</v>
      </c>
      <c r="E1101" s="1" t="s">
        <v>9982</v>
      </c>
      <c r="F1101" s="198">
        <v>49.62</v>
      </c>
    </row>
    <row r="1102" ht="15.75" customHeight="1" outlineLevel="1">
      <c r="B1102" s="487">
        <v>34661.0</v>
      </c>
      <c r="C1102" s="489" t="s">
        <v>11084</v>
      </c>
      <c r="D1102" s="1" t="s">
        <v>10385</v>
      </c>
      <c r="E1102" s="1" t="s">
        <v>9982</v>
      </c>
      <c r="F1102" s="198">
        <v>71.27</v>
      </c>
    </row>
    <row r="1103" ht="15.75" customHeight="1" outlineLevel="1">
      <c r="B1103" s="487">
        <v>34667.0</v>
      </c>
      <c r="C1103" s="489" t="s">
        <v>11085</v>
      </c>
      <c r="D1103" s="1" t="s">
        <v>10385</v>
      </c>
      <c r="E1103" s="1" t="s">
        <v>9982</v>
      </c>
      <c r="F1103" s="198">
        <v>25.81</v>
      </c>
    </row>
    <row r="1104" ht="15.75" customHeight="1" outlineLevel="1">
      <c r="B1104" s="487">
        <v>34668.0</v>
      </c>
      <c r="C1104" s="489" t="s">
        <v>11086</v>
      </c>
      <c r="D1104" s="1" t="s">
        <v>10385</v>
      </c>
      <c r="E1104" s="1" t="s">
        <v>9982</v>
      </c>
      <c r="F1104" s="198">
        <v>33.72</v>
      </c>
    </row>
    <row r="1105" ht="15.75" customHeight="1" outlineLevel="1">
      <c r="B1105" s="487">
        <v>34741.0</v>
      </c>
      <c r="C1105" s="489" t="s">
        <v>11087</v>
      </c>
      <c r="D1105" s="1" t="s">
        <v>10385</v>
      </c>
      <c r="E1105" s="1" t="s">
        <v>9982</v>
      </c>
      <c r="F1105" s="198">
        <v>37.11</v>
      </c>
    </row>
    <row r="1106" ht="15.75" customHeight="1" outlineLevel="1">
      <c r="B1106" s="487">
        <v>34664.0</v>
      </c>
      <c r="C1106" s="489" t="s">
        <v>11088</v>
      </c>
      <c r="D1106" s="1" t="s">
        <v>10385</v>
      </c>
      <c r="E1106" s="1" t="s">
        <v>9982</v>
      </c>
      <c r="F1106" s="198">
        <v>40.49</v>
      </c>
    </row>
    <row r="1107" ht="15.75" customHeight="1" outlineLevel="1">
      <c r="B1107" s="487">
        <v>34665.0</v>
      </c>
      <c r="C1107" s="489" t="s">
        <v>11089</v>
      </c>
      <c r="D1107" s="1" t="s">
        <v>10385</v>
      </c>
      <c r="E1107" s="1" t="s">
        <v>9982</v>
      </c>
      <c r="F1107" s="198">
        <v>50.27</v>
      </c>
    </row>
    <row r="1108" ht="15.75" customHeight="1" outlineLevel="1">
      <c r="B1108" s="487">
        <v>34666.0</v>
      </c>
      <c r="C1108" s="489" t="s">
        <v>11090</v>
      </c>
      <c r="D1108" s="1" t="s">
        <v>10385</v>
      </c>
      <c r="E1108" s="1" t="s">
        <v>9982</v>
      </c>
      <c r="F1108" s="198">
        <v>75.93</v>
      </c>
    </row>
    <row r="1109" ht="15.75" customHeight="1" outlineLevel="1">
      <c r="B1109" s="487">
        <v>34669.0</v>
      </c>
      <c r="C1109" s="489" t="s">
        <v>11091</v>
      </c>
      <c r="D1109" s="1" t="s">
        <v>10385</v>
      </c>
      <c r="E1109" s="1" t="s">
        <v>9982</v>
      </c>
      <c r="F1109" s="198">
        <v>27.84</v>
      </c>
    </row>
    <row r="1110" ht="15.75" customHeight="1" outlineLevel="1">
      <c r="B1110" s="487">
        <v>34670.0</v>
      </c>
      <c r="C1110" s="489" t="s">
        <v>11092</v>
      </c>
      <c r="D1110" s="1" t="s">
        <v>10385</v>
      </c>
      <c r="E1110" s="1" t="s">
        <v>9982</v>
      </c>
      <c r="F1110" s="198">
        <v>34.05</v>
      </c>
    </row>
    <row r="1111" ht="15.75" customHeight="1" outlineLevel="1">
      <c r="B1111" s="487">
        <v>34671.0</v>
      </c>
      <c r="C1111" s="489" t="s">
        <v>11093</v>
      </c>
      <c r="D1111" s="1" t="s">
        <v>10385</v>
      </c>
      <c r="E1111" s="1" t="s">
        <v>9982</v>
      </c>
      <c r="F1111" s="198">
        <v>28.42</v>
      </c>
    </row>
    <row r="1112" ht="15.75" customHeight="1" outlineLevel="1">
      <c r="B1112" s="487">
        <v>34672.0</v>
      </c>
      <c r="C1112" s="489" t="s">
        <v>11094</v>
      </c>
      <c r="D1112" s="1" t="s">
        <v>10385</v>
      </c>
      <c r="E1112" s="1" t="s">
        <v>9982</v>
      </c>
      <c r="F1112" s="198">
        <v>29.97</v>
      </c>
    </row>
    <row r="1113" ht="15.75" customHeight="1" outlineLevel="1">
      <c r="B1113" s="487">
        <v>34673.0</v>
      </c>
      <c r="C1113" s="489" t="s">
        <v>11095</v>
      </c>
      <c r="D1113" s="1" t="s">
        <v>10385</v>
      </c>
      <c r="E1113" s="1" t="s">
        <v>9982</v>
      </c>
      <c r="F1113" s="198">
        <v>36.57</v>
      </c>
    </row>
    <row r="1114" ht="15.75" customHeight="1" outlineLevel="1">
      <c r="B1114" s="487">
        <v>34674.0</v>
      </c>
      <c r="C1114" s="489" t="s">
        <v>11096</v>
      </c>
      <c r="D1114" s="1" t="s">
        <v>10385</v>
      </c>
      <c r="E1114" s="1" t="s">
        <v>9982</v>
      </c>
      <c r="F1114" s="198">
        <v>48.62</v>
      </c>
    </row>
    <row r="1115" ht="15.75" customHeight="1" outlineLevel="1">
      <c r="B1115" s="487">
        <v>34675.0</v>
      </c>
      <c r="C1115" s="489" t="s">
        <v>11097</v>
      </c>
      <c r="D1115" s="1" t="s">
        <v>10385</v>
      </c>
      <c r="E1115" s="1" t="s">
        <v>9982</v>
      </c>
      <c r="F1115" s="198">
        <v>59.28</v>
      </c>
    </row>
    <row r="1116" ht="15.75" customHeight="1" outlineLevel="1">
      <c r="B1116" s="487">
        <v>34676.0</v>
      </c>
      <c r="C1116" s="489" t="s">
        <v>11098</v>
      </c>
      <c r="D1116" s="1" t="s">
        <v>10385</v>
      </c>
      <c r="E1116" s="1" t="s">
        <v>9982</v>
      </c>
      <c r="F1116" s="198">
        <v>17.06</v>
      </c>
    </row>
    <row r="1117" ht="15.75" customHeight="1" outlineLevel="1">
      <c r="B1117" s="487">
        <v>34677.0</v>
      </c>
      <c r="C1117" s="489" t="s">
        <v>11099</v>
      </c>
      <c r="D1117" s="1" t="s">
        <v>10385</v>
      </c>
      <c r="E1117" s="1" t="s">
        <v>9982</v>
      </c>
      <c r="F1117" s="198">
        <v>22.94</v>
      </c>
    </row>
    <row r="1118" ht="15.75" customHeight="1" outlineLevel="1">
      <c r="B1118" s="487">
        <v>43126.0</v>
      </c>
      <c r="C1118" s="489" t="s">
        <v>11100</v>
      </c>
      <c r="D1118" s="1" t="s">
        <v>10385</v>
      </c>
      <c r="E1118" s="1" t="s">
        <v>9980</v>
      </c>
      <c r="F1118" s="198">
        <v>82.28</v>
      </c>
    </row>
    <row r="1119" ht="15.75" customHeight="1" outlineLevel="1">
      <c r="B1119" s="487">
        <v>43124.0</v>
      </c>
      <c r="C1119" s="489" t="s">
        <v>11101</v>
      </c>
      <c r="D1119" s="1" t="s">
        <v>10385</v>
      </c>
      <c r="E1119" s="1" t="s">
        <v>9980</v>
      </c>
      <c r="F1119" s="198">
        <v>96.07</v>
      </c>
    </row>
    <row r="1120" ht="15.75" customHeight="1" outlineLevel="1">
      <c r="B1120" s="487">
        <v>43125.0</v>
      </c>
      <c r="C1120" s="489" t="s">
        <v>11102</v>
      </c>
      <c r="D1120" s="1" t="s">
        <v>10385</v>
      </c>
      <c r="E1120" s="1" t="s">
        <v>9980</v>
      </c>
      <c r="F1120" s="198">
        <v>124.6</v>
      </c>
    </row>
    <row r="1121" ht="15.75" customHeight="1" outlineLevel="1">
      <c r="B1121" s="487">
        <v>40623.0</v>
      </c>
      <c r="C1121" s="489" t="s">
        <v>11103</v>
      </c>
      <c r="D1121" s="1" t="s">
        <v>10399</v>
      </c>
      <c r="E1121" s="1" t="s">
        <v>9980</v>
      </c>
      <c r="F1121" s="198">
        <v>124.17</v>
      </c>
    </row>
    <row r="1122" ht="15.75" customHeight="1" outlineLevel="1">
      <c r="B1122" s="487">
        <v>43701.0</v>
      </c>
      <c r="C1122" s="489" t="s">
        <v>11104</v>
      </c>
      <c r="D1122" s="1" t="s">
        <v>10030</v>
      </c>
      <c r="E1122" s="1" t="s">
        <v>9982</v>
      </c>
      <c r="F1122" s="198">
        <v>37.7</v>
      </c>
    </row>
    <row r="1123" ht="15.75" customHeight="1" outlineLevel="1">
      <c r="B1123" s="487">
        <v>1345.0</v>
      </c>
      <c r="C1123" s="489" t="s">
        <v>11105</v>
      </c>
      <c r="D1123" s="1" t="s">
        <v>10385</v>
      </c>
      <c r="E1123" s="1" t="s">
        <v>9980</v>
      </c>
      <c r="F1123" s="198">
        <v>122.17</v>
      </c>
    </row>
    <row r="1124" ht="15.75" customHeight="1" outlineLevel="1">
      <c r="B1124" s="487">
        <v>1346.0</v>
      </c>
      <c r="C1124" s="489" t="s">
        <v>11106</v>
      </c>
      <c r="D1124" s="1" t="s">
        <v>10385</v>
      </c>
      <c r="E1124" s="1" t="s">
        <v>9980</v>
      </c>
      <c r="F1124" s="198">
        <v>71.06</v>
      </c>
    </row>
    <row r="1125" ht="15.75" customHeight="1" outlineLevel="1">
      <c r="B1125" s="487">
        <v>1347.0</v>
      </c>
      <c r="C1125" s="489" t="s">
        <v>11107</v>
      </c>
      <c r="D1125" s="1" t="s">
        <v>10385</v>
      </c>
      <c r="E1125" s="1" t="s">
        <v>9980</v>
      </c>
      <c r="F1125" s="198">
        <v>88.05</v>
      </c>
    </row>
    <row r="1126" ht="15.75" customHeight="1" outlineLevel="1">
      <c r="B1126" s="487">
        <v>43678.0</v>
      </c>
      <c r="C1126" s="489" t="s">
        <v>11108</v>
      </c>
      <c r="D1126" s="1" t="s">
        <v>10385</v>
      </c>
      <c r="E1126" s="1" t="s">
        <v>9980</v>
      </c>
      <c r="F1126" s="198">
        <v>102.13</v>
      </c>
    </row>
    <row r="1127" ht="15.75" customHeight="1" outlineLevel="1">
      <c r="B1127" s="487">
        <v>43680.0</v>
      </c>
      <c r="C1127" s="489" t="s">
        <v>11109</v>
      </c>
      <c r="D1127" s="1" t="s">
        <v>10385</v>
      </c>
      <c r="E1127" s="1" t="s">
        <v>9980</v>
      </c>
      <c r="F1127" s="198">
        <v>147.13</v>
      </c>
    </row>
    <row r="1128" ht="15.75" customHeight="1" outlineLevel="1">
      <c r="B1128" s="487">
        <v>43679.0</v>
      </c>
      <c r="C1128" s="489" t="s">
        <v>11110</v>
      </c>
      <c r="D1128" s="1" t="s">
        <v>10385</v>
      </c>
      <c r="E1128" s="1" t="s">
        <v>9980</v>
      </c>
      <c r="F1128" s="198">
        <v>51.63</v>
      </c>
    </row>
    <row r="1129" ht="15.75" customHeight="1" outlineLevel="1">
      <c r="B1129" s="487">
        <v>1355.0</v>
      </c>
      <c r="C1129" s="489" t="s">
        <v>11111</v>
      </c>
      <c r="D1129" s="1" t="s">
        <v>10385</v>
      </c>
      <c r="E1129" s="1" t="s">
        <v>9980</v>
      </c>
      <c r="F1129" s="198">
        <v>58.76</v>
      </c>
    </row>
    <row r="1130" ht="15.75" customHeight="1" outlineLevel="1">
      <c r="B1130" s="487">
        <v>1358.0</v>
      </c>
      <c r="C1130" s="489" t="s">
        <v>11112</v>
      </c>
      <c r="D1130" s="1" t="s">
        <v>10385</v>
      </c>
      <c r="E1130" s="1" t="s">
        <v>9980</v>
      </c>
      <c r="F1130" s="198">
        <v>72.14</v>
      </c>
    </row>
    <row r="1131" ht="15.75" customHeight="1" outlineLevel="1">
      <c r="B1131" s="487">
        <v>43677.0</v>
      </c>
      <c r="C1131" s="489" t="s">
        <v>11113</v>
      </c>
      <c r="D1131" s="1" t="s">
        <v>10385</v>
      </c>
      <c r="E1131" s="1" t="s">
        <v>9980</v>
      </c>
      <c r="F1131" s="198">
        <v>89.5</v>
      </c>
    </row>
    <row r="1132" ht="15.75" customHeight="1" outlineLevel="1">
      <c r="B1132" s="487">
        <v>43682.0</v>
      </c>
      <c r="C1132" s="489" t="s">
        <v>11114</v>
      </c>
      <c r="D1132" s="1" t="s">
        <v>10385</v>
      </c>
      <c r="E1132" s="1" t="s">
        <v>9980</v>
      </c>
      <c r="F1132" s="198">
        <v>27.44</v>
      </c>
    </row>
    <row r="1133" ht="15.75" customHeight="1" outlineLevel="1">
      <c r="B1133" s="487">
        <v>43681.0</v>
      </c>
      <c r="C1133" s="489" t="s">
        <v>11115</v>
      </c>
      <c r="D1133" s="1" t="s">
        <v>10385</v>
      </c>
      <c r="E1133" s="1" t="s">
        <v>9987</v>
      </c>
      <c r="F1133" s="198">
        <v>45.45</v>
      </c>
    </row>
    <row r="1134" ht="15.75" customHeight="1" outlineLevel="1">
      <c r="B1134" s="487">
        <v>20971.0</v>
      </c>
      <c r="C1134" s="489" t="s">
        <v>11116</v>
      </c>
      <c r="D1134" s="1" t="s">
        <v>9979</v>
      </c>
      <c r="E1134" s="1" t="s">
        <v>9980</v>
      </c>
      <c r="F1134" s="198">
        <v>17.14</v>
      </c>
    </row>
    <row r="1135" ht="15.75" customHeight="1" outlineLevel="1">
      <c r="B1135" s="487">
        <v>39746.0</v>
      </c>
      <c r="C1135" s="489" t="s">
        <v>11117</v>
      </c>
      <c r="D1135" s="1" t="s">
        <v>9979</v>
      </c>
      <c r="E1135" s="1" t="s">
        <v>9982</v>
      </c>
      <c r="F1135" s="198">
        <v>90.28</v>
      </c>
    </row>
    <row r="1136" ht="15.75" customHeight="1" outlineLevel="1">
      <c r="B1136" s="487">
        <v>13279.0</v>
      </c>
      <c r="C1136" s="489" t="s">
        <v>11118</v>
      </c>
      <c r="D1136" s="1" t="s">
        <v>10030</v>
      </c>
      <c r="E1136" s="1" t="s">
        <v>9982</v>
      </c>
      <c r="F1136" s="198">
        <v>22.86</v>
      </c>
    </row>
    <row r="1137" ht="15.75" customHeight="1" outlineLevel="1">
      <c r="B1137" s="487">
        <v>11977.0</v>
      </c>
      <c r="C1137" s="489" t="s">
        <v>11119</v>
      </c>
      <c r="D1137" s="1" t="s">
        <v>9979</v>
      </c>
      <c r="E1137" s="1" t="s">
        <v>9982</v>
      </c>
      <c r="F1137" s="198">
        <v>11.84</v>
      </c>
    </row>
    <row r="1138" ht="15.75" customHeight="1" outlineLevel="1">
      <c r="B1138" s="487">
        <v>11976.0</v>
      </c>
      <c r="C1138" s="489" t="s">
        <v>11120</v>
      </c>
      <c r="D1138" s="1" t="s">
        <v>9979</v>
      </c>
      <c r="E1138" s="1" t="s">
        <v>9982</v>
      </c>
      <c r="F1138" s="198">
        <v>1.33</v>
      </c>
    </row>
    <row r="1139" ht="15.75" customHeight="1" outlineLevel="1">
      <c r="B1139" s="487">
        <v>11975.0</v>
      </c>
      <c r="C1139" s="489" t="s">
        <v>11121</v>
      </c>
      <c r="D1139" s="1" t="s">
        <v>9979</v>
      </c>
      <c r="E1139" s="1" t="s">
        <v>9982</v>
      </c>
      <c r="F1139" s="198">
        <v>25.95</v>
      </c>
    </row>
    <row r="1140" ht="15.75" customHeight="1" outlineLevel="1">
      <c r="B1140" s="487">
        <v>1368.0</v>
      </c>
      <c r="C1140" s="489" t="s">
        <v>11122</v>
      </c>
      <c r="D1140" s="1" t="s">
        <v>9979</v>
      </c>
      <c r="E1140" s="1" t="s">
        <v>9987</v>
      </c>
      <c r="F1140" s="198">
        <v>93.9</v>
      </c>
    </row>
    <row r="1141" ht="15.75" customHeight="1" outlineLevel="1">
      <c r="B1141" s="487">
        <v>1367.0</v>
      </c>
      <c r="C1141" s="489" t="s">
        <v>11123</v>
      </c>
      <c r="D1141" s="1" t="s">
        <v>9979</v>
      </c>
      <c r="E1141" s="1" t="s">
        <v>9980</v>
      </c>
      <c r="F1141" s="198">
        <v>303.74</v>
      </c>
    </row>
    <row r="1142" ht="15.75" customHeight="1" outlineLevel="1">
      <c r="B1142" s="487">
        <v>1380.0</v>
      </c>
      <c r="C1142" s="489" t="s">
        <v>11124</v>
      </c>
      <c r="D1142" s="1" t="s">
        <v>10030</v>
      </c>
      <c r="E1142" s="1" t="s">
        <v>9980</v>
      </c>
      <c r="F1142" s="198">
        <v>5.48</v>
      </c>
    </row>
    <row r="1143" ht="15.75" customHeight="1" outlineLevel="1">
      <c r="B1143" s="487">
        <v>1375.0</v>
      </c>
      <c r="C1143" s="489" t="s">
        <v>11125</v>
      </c>
      <c r="D1143" s="1" t="s">
        <v>10030</v>
      </c>
      <c r="E1143" s="1" t="s">
        <v>9980</v>
      </c>
      <c r="F1143" s="198">
        <v>17.12</v>
      </c>
    </row>
    <row r="1144" ht="15.75" customHeight="1" outlineLevel="1">
      <c r="B1144" s="487">
        <v>1379.0</v>
      </c>
      <c r="C1144" s="489" t="s">
        <v>11126</v>
      </c>
      <c r="D1144" s="1" t="s">
        <v>10030</v>
      </c>
      <c r="E1144" s="1" t="s">
        <v>9987</v>
      </c>
      <c r="F1144" s="198">
        <v>0.82</v>
      </c>
    </row>
    <row r="1145" ht="15.75" customHeight="1" outlineLevel="1">
      <c r="B1145" s="487">
        <v>13284.0</v>
      </c>
      <c r="C1145" s="489" t="s">
        <v>11127</v>
      </c>
      <c r="D1145" s="1" t="s">
        <v>10030</v>
      </c>
      <c r="E1145" s="1" t="s">
        <v>9980</v>
      </c>
      <c r="F1145" s="198">
        <v>0.74</v>
      </c>
    </row>
    <row r="1146" ht="15.75" customHeight="1" outlineLevel="1">
      <c r="B1146" s="487">
        <v>44528.0</v>
      </c>
      <c r="C1146" s="489" t="s">
        <v>11128</v>
      </c>
      <c r="D1146" s="1" t="s">
        <v>10030</v>
      </c>
      <c r="E1146" s="1" t="s">
        <v>9980</v>
      </c>
      <c r="F1146" s="198">
        <v>4.37</v>
      </c>
    </row>
    <row r="1147" ht="15.75" customHeight="1" outlineLevel="1">
      <c r="B1147" s="487">
        <v>34753.0</v>
      </c>
      <c r="C1147" s="489" t="s">
        <v>11129</v>
      </c>
      <c r="D1147" s="1" t="s">
        <v>10030</v>
      </c>
      <c r="E1147" s="1" t="s">
        <v>9980</v>
      </c>
      <c r="F1147" s="198">
        <v>0.79</v>
      </c>
    </row>
    <row r="1148" ht="15.75" customHeight="1" outlineLevel="1">
      <c r="B1148" s="487">
        <v>420.0</v>
      </c>
      <c r="C1148" s="489" t="s">
        <v>11130</v>
      </c>
      <c r="D1148" s="1" t="s">
        <v>9979</v>
      </c>
      <c r="E1148" s="1" t="s">
        <v>9980</v>
      </c>
      <c r="F1148" s="198">
        <v>45.52</v>
      </c>
    </row>
    <row r="1149" ht="15.75" customHeight="1" outlineLevel="1">
      <c r="B1149" s="487">
        <v>12327.0</v>
      </c>
      <c r="C1149" s="489" t="s">
        <v>11131</v>
      </c>
      <c r="D1149" s="1" t="s">
        <v>9979</v>
      </c>
      <c r="E1149" s="1" t="s">
        <v>9980</v>
      </c>
      <c r="F1149" s="198">
        <v>54.23</v>
      </c>
    </row>
    <row r="1150" ht="15.75" customHeight="1" outlineLevel="1">
      <c r="B1150" s="487">
        <v>36148.0</v>
      </c>
      <c r="C1150" s="489" t="s">
        <v>11132</v>
      </c>
      <c r="D1150" s="1" t="s">
        <v>9979</v>
      </c>
      <c r="E1150" s="1" t="s">
        <v>9980</v>
      </c>
      <c r="F1150" s="198">
        <v>76.32</v>
      </c>
    </row>
    <row r="1151" ht="15.75" customHeight="1" outlineLevel="1">
      <c r="B1151" s="487">
        <v>12329.0</v>
      </c>
      <c r="C1151" s="489" t="s">
        <v>11133</v>
      </c>
      <c r="D1151" s="1" t="s">
        <v>10030</v>
      </c>
      <c r="E1151" s="1" t="s">
        <v>9980</v>
      </c>
      <c r="F1151" s="198">
        <v>127.11</v>
      </c>
    </row>
    <row r="1152" ht="15.75" customHeight="1" outlineLevel="1">
      <c r="B1152" s="487">
        <v>1339.0</v>
      </c>
      <c r="C1152" s="489" t="s">
        <v>11134</v>
      </c>
      <c r="D1152" s="1" t="s">
        <v>10030</v>
      </c>
      <c r="E1152" s="1" t="s">
        <v>9982</v>
      </c>
      <c r="F1152" s="198">
        <v>77.9</v>
      </c>
    </row>
    <row r="1153" ht="15.75" customHeight="1" outlineLevel="1">
      <c r="B1153" s="487">
        <v>44396.0</v>
      </c>
      <c r="C1153" s="489" t="s">
        <v>11135</v>
      </c>
      <c r="D1153" s="1" t="s">
        <v>10030</v>
      </c>
      <c r="E1153" s="1" t="s">
        <v>9980</v>
      </c>
      <c r="F1153" s="198">
        <v>22.74</v>
      </c>
    </row>
    <row r="1154" ht="15.75" customHeight="1" outlineLevel="1">
      <c r="B1154" s="487">
        <v>44327.0</v>
      </c>
      <c r="C1154" s="489" t="s">
        <v>11136</v>
      </c>
      <c r="D1154" s="1" t="s">
        <v>10032</v>
      </c>
      <c r="E1154" s="1" t="s">
        <v>9980</v>
      </c>
      <c r="F1154" s="198">
        <v>77.34</v>
      </c>
    </row>
    <row r="1155" ht="15.75" customHeight="1" outlineLevel="1">
      <c r="B1155" s="487">
        <v>37418.0</v>
      </c>
      <c r="C1155" s="489" t="s">
        <v>11137</v>
      </c>
      <c r="D1155" s="1" t="s">
        <v>9979</v>
      </c>
      <c r="E1155" s="1" t="s">
        <v>9982</v>
      </c>
      <c r="F1155" s="198">
        <v>16.59</v>
      </c>
    </row>
    <row r="1156" ht="15.75" customHeight="1" outlineLevel="1">
      <c r="B1156" s="487">
        <v>37419.0</v>
      </c>
      <c r="C1156" s="489" t="s">
        <v>11138</v>
      </c>
      <c r="D1156" s="1" t="s">
        <v>9979</v>
      </c>
      <c r="E1156" s="1" t="s">
        <v>9982</v>
      </c>
      <c r="F1156" s="198">
        <v>17.04</v>
      </c>
    </row>
    <row r="1157" ht="15.75" customHeight="1" outlineLevel="1">
      <c r="B1157" s="487">
        <v>1427.0</v>
      </c>
      <c r="C1157" s="489" t="s">
        <v>11139</v>
      </c>
      <c r="D1157" s="1" t="s">
        <v>9979</v>
      </c>
      <c r="E1157" s="1" t="s">
        <v>9982</v>
      </c>
      <c r="F1157" s="198">
        <v>15.5</v>
      </c>
    </row>
    <row r="1158" ht="15.75" customHeight="1" outlineLevel="1">
      <c r="B1158" s="487">
        <v>1402.0</v>
      </c>
      <c r="C1158" s="489" t="s">
        <v>11140</v>
      </c>
      <c r="D1158" s="1" t="s">
        <v>9979</v>
      </c>
      <c r="E1158" s="1" t="s">
        <v>9982</v>
      </c>
      <c r="F1158" s="198">
        <v>5.36</v>
      </c>
    </row>
    <row r="1159" ht="15.75" customHeight="1" outlineLevel="1">
      <c r="B1159" s="487">
        <v>1420.0</v>
      </c>
      <c r="C1159" s="489" t="s">
        <v>11141</v>
      </c>
      <c r="D1159" s="1" t="s">
        <v>9979</v>
      </c>
      <c r="E1159" s="1" t="s">
        <v>9982</v>
      </c>
      <c r="F1159" s="198">
        <v>6.9</v>
      </c>
    </row>
    <row r="1160" ht="15.75" customHeight="1" outlineLevel="1">
      <c r="B1160" s="487">
        <v>1419.0</v>
      </c>
      <c r="C1160" s="489" t="s">
        <v>11142</v>
      </c>
      <c r="D1160" s="1" t="s">
        <v>9979</v>
      </c>
      <c r="E1160" s="1" t="s">
        <v>9982</v>
      </c>
      <c r="F1160" s="198">
        <v>8.33</v>
      </c>
    </row>
    <row r="1161" ht="15.75" customHeight="1" outlineLevel="1">
      <c r="B1161" s="487">
        <v>1414.0</v>
      </c>
      <c r="C1161" s="489" t="s">
        <v>11143</v>
      </c>
      <c r="D1161" s="1" t="s">
        <v>9979</v>
      </c>
      <c r="E1161" s="1" t="s">
        <v>9982</v>
      </c>
      <c r="F1161" s="198">
        <v>8.15</v>
      </c>
    </row>
    <row r="1162" ht="15.75" customHeight="1" outlineLevel="1">
      <c r="B1162" s="487">
        <v>1413.0</v>
      </c>
      <c r="C1162" s="489" t="s">
        <v>11144</v>
      </c>
      <c r="D1162" s="1" t="s">
        <v>9979</v>
      </c>
      <c r="E1162" s="1" t="s">
        <v>9982</v>
      </c>
      <c r="F1162" s="198">
        <v>12.04</v>
      </c>
    </row>
    <row r="1163" ht="15.75" customHeight="1" outlineLevel="1">
      <c r="B1163" s="487">
        <v>1412.0</v>
      </c>
      <c r="C1163" s="489" t="s">
        <v>11145</v>
      </c>
      <c r="D1163" s="1" t="s">
        <v>9979</v>
      </c>
      <c r="E1163" s="1" t="s">
        <v>9982</v>
      </c>
      <c r="F1163" s="198">
        <v>10.2</v>
      </c>
    </row>
    <row r="1164" ht="15.75" customHeight="1" outlineLevel="1">
      <c r="B1164" s="487">
        <v>1406.0</v>
      </c>
      <c r="C1164" s="489" t="s">
        <v>11146</v>
      </c>
      <c r="D1164" s="1" t="s">
        <v>9979</v>
      </c>
      <c r="E1164" s="1" t="s">
        <v>9982</v>
      </c>
      <c r="F1164" s="198">
        <v>12.31</v>
      </c>
    </row>
    <row r="1165" ht="15.75" customHeight="1" outlineLevel="1">
      <c r="B1165" s="487">
        <v>11281.0</v>
      </c>
      <c r="C1165" s="489" t="s">
        <v>11147</v>
      </c>
      <c r="D1165" s="1" t="s">
        <v>9979</v>
      </c>
      <c r="E1165" s="1" t="s">
        <v>9982</v>
      </c>
      <c r="F1165" s="198">
        <v>12132.95</v>
      </c>
    </row>
    <row r="1166" ht="15.75" customHeight="1" outlineLevel="1">
      <c r="B1166" s="487">
        <v>1442.0</v>
      </c>
      <c r="C1166" s="489" t="s">
        <v>11148</v>
      </c>
      <c r="D1166" s="1" t="s">
        <v>9979</v>
      </c>
      <c r="E1166" s="1" t="s">
        <v>9982</v>
      </c>
      <c r="F1166" s="198">
        <v>10185.52</v>
      </c>
    </row>
    <row r="1167" ht="15.75" customHeight="1" outlineLevel="1">
      <c r="B1167" s="487">
        <v>13457.0</v>
      </c>
      <c r="C1167" s="489" t="s">
        <v>11149</v>
      </c>
      <c r="D1167" s="1" t="s">
        <v>9979</v>
      </c>
      <c r="E1167" s="1" t="s">
        <v>9982</v>
      </c>
      <c r="F1167" s="198">
        <v>8791.99</v>
      </c>
    </row>
    <row r="1168" ht="15.75" customHeight="1" outlineLevel="1">
      <c r="B1168" s="487">
        <v>40699.0</v>
      </c>
      <c r="C1168" s="489" t="s">
        <v>11150</v>
      </c>
      <c r="D1168" s="1" t="s">
        <v>9979</v>
      </c>
      <c r="E1168" s="1" t="s">
        <v>9982</v>
      </c>
      <c r="F1168" s="198">
        <v>6796.54</v>
      </c>
    </row>
    <row r="1169" ht="15.75" customHeight="1" outlineLevel="1">
      <c r="B1169" s="487">
        <v>40701.0</v>
      </c>
      <c r="C1169" s="489" t="s">
        <v>11151</v>
      </c>
      <c r="D1169" s="1" t="s">
        <v>9979</v>
      </c>
      <c r="E1169" s="1" t="s">
        <v>9982</v>
      </c>
      <c r="F1169" s="198">
        <v>120172.2</v>
      </c>
    </row>
    <row r="1170" ht="15.75" customHeight="1" outlineLevel="1">
      <c r="B1170" s="487">
        <v>40700.0</v>
      </c>
      <c r="C1170" s="489" t="s">
        <v>11152</v>
      </c>
      <c r="D1170" s="1" t="s">
        <v>9979</v>
      </c>
      <c r="E1170" s="1" t="s">
        <v>9982</v>
      </c>
      <c r="F1170" s="198">
        <v>15821.46</v>
      </c>
    </row>
    <row r="1171" ht="15.75" customHeight="1" outlineLevel="1">
      <c r="B1171" s="487">
        <v>13458.0</v>
      </c>
      <c r="C1171" s="489" t="s">
        <v>11153</v>
      </c>
      <c r="D1171" s="1" t="s">
        <v>9979</v>
      </c>
      <c r="E1171" s="1" t="s">
        <v>9982</v>
      </c>
      <c r="F1171" s="198">
        <v>15034.3</v>
      </c>
    </row>
    <row r="1172" ht="15.75" customHeight="1" outlineLevel="1">
      <c r="B1172" s="487">
        <v>11134.0</v>
      </c>
      <c r="C1172" s="489" t="s">
        <v>11154</v>
      </c>
      <c r="D1172" s="1" t="s">
        <v>10385</v>
      </c>
      <c r="E1172" s="1" t="s">
        <v>9980</v>
      </c>
      <c r="F1172" s="198">
        <v>101.23</v>
      </c>
    </row>
    <row r="1173" ht="15.75" customHeight="1" outlineLevel="1">
      <c r="B1173" s="487">
        <v>11135.0</v>
      </c>
      <c r="C1173" s="489" t="s">
        <v>11155</v>
      </c>
      <c r="D1173" s="1" t="s">
        <v>10385</v>
      </c>
      <c r="E1173" s="1" t="s">
        <v>9980</v>
      </c>
      <c r="F1173" s="198">
        <v>109.3</v>
      </c>
    </row>
    <row r="1174" ht="15.75" customHeight="1" outlineLevel="1">
      <c r="B1174" s="487">
        <v>11136.0</v>
      </c>
      <c r="C1174" s="489" t="s">
        <v>11156</v>
      </c>
      <c r="D1174" s="1" t="s">
        <v>10385</v>
      </c>
      <c r="E1174" s="1" t="s">
        <v>9980</v>
      </c>
      <c r="F1174" s="198">
        <v>125.15</v>
      </c>
    </row>
    <row r="1175" ht="15.75" customHeight="1" outlineLevel="1">
      <c r="B1175" s="487">
        <v>34743.0</v>
      </c>
      <c r="C1175" s="489" t="s">
        <v>11157</v>
      </c>
      <c r="D1175" s="1" t="s">
        <v>10385</v>
      </c>
      <c r="E1175" s="1" t="s">
        <v>9980</v>
      </c>
      <c r="F1175" s="198">
        <v>151.0</v>
      </c>
    </row>
    <row r="1176" ht="15.75" customHeight="1" outlineLevel="1">
      <c r="B1176" s="487">
        <v>11137.0</v>
      </c>
      <c r="C1176" s="489" t="s">
        <v>11158</v>
      </c>
      <c r="D1176" s="1" t="s">
        <v>10385</v>
      </c>
      <c r="E1176" s="1" t="s">
        <v>9980</v>
      </c>
      <c r="F1176" s="198">
        <v>171.5</v>
      </c>
    </row>
    <row r="1177" ht="15.75" customHeight="1" outlineLevel="1">
      <c r="B1177" s="487">
        <v>34745.0</v>
      </c>
      <c r="C1177" s="489" t="s">
        <v>11159</v>
      </c>
      <c r="D1177" s="1" t="s">
        <v>10385</v>
      </c>
      <c r="E1177" s="1" t="s">
        <v>9980</v>
      </c>
      <c r="F1177" s="198">
        <v>203.95</v>
      </c>
    </row>
    <row r="1178" ht="15.75" customHeight="1" outlineLevel="1">
      <c r="B1178" s="487">
        <v>34746.0</v>
      </c>
      <c r="C1178" s="489" t="s">
        <v>11160</v>
      </c>
      <c r="D1178" s="1" t="s">
        <v>10385</v>
      </c>
      <c r="E1178" s="1" t="s">
        <v>9980</v>
      </c>
      <c r="F1178" s="198">
        <v>55.62</v>
      </c>
    </row>
    <row r="1179" ht="15.75" customHeight="1" outlineLevel="1">
      <c r="B1179" s="487">
        <v>1360.0</v>
      </c>
      <c r="C1179" s="489" t="s">
        <v>11161</v>
      </c>
      <c r="D1179" s="1" t="s">
        <v>10385</v>
      </c>
      <c r="E1179" s="1" t="s">
        <v>9980</v>
      </c>
      <c r="F1179" s="198">
        <v>64.89</v>
      </c>
    </row>
    <row r="1180" ht="15.75" customHeight="1" outlineLevel="1">
      <c r="B1180" s="487">
        <v>36524.0</v>
      </c>
      <c r="C1180" s="489" t="s">
        <v>11162</v>
      </c>
      <c r="D1180" s="1" t="s">
        <v>9979</v>
      </c>
      <c r="E1180" s="1" t="s">
        <v>9982</v>
      </c>
      <c r="F1180" s="198">
        <v>185577.13</v>
      </c>
    </row>
    <row r="1181" ht="15.75" customHeight="1" outlineLevel="1">
      <c r="B1181" s="487">
        <v>36526.0</v>
      </c>
      <c r="C1181" s="489" t="s">
        <v>11163</v>
      </c>
      <c r="D1181" s="1" t="s">
        <v>9979</v>
      </c>
      <c r="E1181" s="1" t="s">
        <v>9982</v>
      </c>
      <c r="F1181" s="198">
        <v>149545.61</v>
      </c>
    </row>
    <row r="1182" ht="15.75" customHeight="1" outlineLevel="1">
      <c r="B1182" s="487">
        <v>36523.0</v>
      </c>
      <c r="C1182" s="489" t="s">
        <v>11164</v>
      </c>
      <c r="D1182" s="1" t="s">
        <v>9979</v>
      </c>
      <c r="E1182" s="1" t="s">
        <v>9982</v>
      </c>
      <c r="F1182" s="198">
        <v>320156.97</v>
      </c>
    </row>
    <row r="1183" ht="15.75" customHeight="1" outlineLevel="1">
      <c r="B1183" s="487">
        <v>36527.0</v>
      </c>
      <c r="C1183" s="489" t="s">
        <v>11165</v>
      </c>
      <c r="D1183" s="1" t="s">
        <v>9979</v>
      </c>
      <c r="E1183" s="1" t="s">
        <v>9982</v>
      </c>
      <c r="F1183" s="198">
        <v>347756.42</v>
      </c>
    </row>
    <row r="1184" ht="15.75" customHeight="1" outlineLevel="1">
      <c r="B1184" s="487">
        <v>38642.0</v>
      </c>
      <c r="C1184" s="489" t="s">
        <v>11166</v>
      </c>
      <c r="D1184" s="1" t="s">
        <v>9979</v>
      </c>
      <c r="E1184" s="1" t="s">
        <v>9982</v>
      </c>
      <c r="F1184" s="198">
        <v>80966.61</v>
      </c>
    </row>
    <row r="1185" ht="15.75" customHeight="1" outlineLevel="1">
      <c r="B1185" s="487">
        <v>36522.0</v>
      </c>
      <c r="C1185" s="489" t="s">
        <v>11167</v>
      </c>
      <c r="D1185" s="1" t="s">
        <v>9979</v>
      </c>
      <c r="E1185" s="1" t="s">
        <v>9982</v>
      </c>
      <c r="F1185" s="198">
        <v>94163.21</v>
      </c>
    </row>
    <row r="1186" ht="15.75" customHeight="1" outlineLevel="1">
      <c r="B1186" s="487">
        <v>36525.0</v>
      </c>
      <c r="C1186" s="489" t="s">
        <v>11168</v>
      </c>
      <c r="D1186" s="1" t="s">
        <v>9979</v>
      </c>
      <c r="E1186" s="1" t="s">
        <v>9982</v>
      </c>
      <c r="F1186" s="198">
        <v>126106.52</v>
      </c>
    </row>
    <row r="1187" ht="15.75" customHeight="1" outlineLevel="1">
      <c r="B1187" s="487">
        <v>13803.0</v>
      </c>
      <c r="C1187" s="489" t="s">
        <v>11169</v>
      </c>
      <c r="D1187" s="1" t="s">
        <v>9979</v>
      </c>
      <c r="E1187" s="1" t="s">
        <v>9982</v>
      </c>
      <c r="F1187" s="198">
        <v>125745.69</v>
      </c>
    </row>
    <row r="1188" ht="15.75" customHeight="1" outlineLevel="1">
      <c r="B1188" s="487">
        <v>34348.0</v>
      </c>
      <c r="C1188" s="489" t="s">
        <v>11170</v>
      </c>
      <c r="D1188" s="1" t="s">
        <v>10026</v>
      </c>
      <c r="E1188" s="1" t="s">
        <v>9980</v>
      </c>
      <c r="F1188" s="198">
        <v>26.17</v>
      </c>
    </row>
    <row r="1189" ht="15.75" customHeight="1" outlineLevel="1">
      <c r="B1189" s="487">
        <v>34347.0</v>
      </c>
      <c r="C1189" s="489" t="s">
        <v>11171</v>
      </c>
      <c r="D1189" s="1" t="s">
        <v>10026</v>
      </c>
      <c r="E1189" s="1" t="s">
        <v>9980</v>
      </c>
      <c r="F1189" s="198">
        <v>18.71</v>
      </c>
    </row>
    <row r="1190" ht="15.75" customHeight="1" outlineLevel="1">
      <c r="B1190" s="487">
        <v>11146.0</v>
      </c>
      <c r="C1190" s="489" t="s">
        <v>11172</v>
      </c>
      <c r="D1190" s="1" t="s">
        <v>10128</v>
      </c>
      <c r="E1190" s="1" t="s">
        <v>9980</v>
      </c>
      <c r="F1190" s="198">
        <v>752.79</v>
      </c>
    </row>
    <row r="1191" ht="15.75" customHeight="1" outlineLevel="1">
      <c r="B1191" s="487">
        <v>11147.0</v>
      </c>
      <c r="C1191" s="489" t="s">
        <v>11173</v>
      </c>
      <c r="D1191" s="1" t="s">
        <v>10128</v>
      </c>
      <c r="E1191" s="1" t="s">
        <v>9980</v>
      </c>
      <c r="F1191" s="198">
        <v>782.25</v>
      </c>
    </row>
    <row r="1192" ht="15.75" customHeight="1" outlineLevel="1">
      <c r="B1192" s="487">
        <v>34872.0</v>
      </c>
      <c r="C1192" s="489" t="s">
        <v>11174</v>
      </c>
      <c r="D1192" s="1" t="s">
        <v>10128</v>
      </c>
      <c r="E1192" s="1" t="s">
        <v>9980</v>
      </c>
      <c r="F1192" s="198">
        <v>791.03</v>
      </c>
    </row>
    <row r="1193" ht="15.75" customHeight="1" outlineLevel="1">
      <c r="B1193" s="487">
        <v>34491.0</v>
      </c>
      <c r="C1193" s="489" t="s">
        <v>11175</v>
      </c>
      <c r="D1193" s="1" t="s">
        <v>10128</v>
      </c>
      <c r="E1193" s="1" t="s">
        <v>9980</v>
      </c>
      <c r="F1193" s="198">
        <v>813.96</v>
      </c>
    </row>
    <row r="1194" ht="15.75" customHeight="1" outlineLevel="1">
      <c r="B1194" s="487">
        <v>34770.0</v>
      </c>
      <c r="C1194" s="489" t="s">
        <v>11176</v>
      </c>
      <c r="D1194" s="1" t="s">
        <v>11177</v>
      </c>
      <c r="E1194" s="1" t="s">
        <v>9982</v>
      </c>
      <c r="F1194" s="198">
        <v>490.44</v>
      </c>
    </row>
    <row r="1195" ht="15.75" customHeight="1" outlineLevel="1">
      <c r="B1195" s="487">
        <v>1518.0</v>
      </c>
      <c r="C1195" s="489" t="s">
        <v>11178</v>
      </c>
      <c r="D1195" s="1" t="s">
        <v>11177</v>
      </c>
      <c r="E1195" s="1" t="s">
        <v>9982</v>
      </c>
      <c r="F1195" s="198">
        <v>500.0</v>
      </c>
    </row>
    <row r="1196" ht="15.75" customHeight="1" outlineLevel="1">
      <c r="B1196" s="487">
        <v>41965.0</v>
      </c>
      <c r="C1196" s="489" t="s">
        <v>11179</v>
      </c>
      <c r="D1196" s="1" t="s">
        <v>11177</v>
      </c>
      <c r="E1196" s="1" t="s">
        <v>9982</v>
      </c>
      <c r="F1196" s="198">
        <v>438.42</v>
      </c>
    </row>
    <row r="1197" ht="15.75" customHeight="1" outlineLevel="1">
      <c r="B1197" s="487">
        <v>1524.0</v>
      </c>
      <c r="C1197" s="489" t="s">
        <v>11180</v>
      </c>
      <c r="D1197" s="1" t="s">
        <v>10128</v>
      </c>
      <c r="E1197" s="1" t="s">
        <v>9980</v>
      </c>
      <c r="F1197" s="198">
        <v>722.25</v>
      </c>
    </row>
    <row r="1198" ht="15.75" customHeight="1" outlineLevel="1">
      <c r="B1198" s="487">
        <v>34492.0</v>
      </c>
      <c r="C1198" s="489" t="s">
        <v>11181</v>
      </c>
      <c r="D1198" s="1" t="s">
        <v>10128</v>
      </c>
      <c r="E1198" s="1" t="s">
        <v>9987</v>
      </c>
      <c r="F1198" s="198">
        <v>669.0</v>
      </c>
    </row>
    <row r="1199" ht="15.75" customHeight="1" outlineLevel="1">
      <c r="B1199" s="487">
        <v>38404.0</v>
      </c>
      <c r="C1199" s="489" t="s">
        <v>11182</v>
      </c>
      <c r="D1199" s="1" t="s">
        <v>10128</v>
      </c>
      <c r="E1199" s="1" t="s">
        <v>9980</v>
      </c>
      <c r="F1199" s="198">
        <v>692.95</v>
      </c>
    </row>
    <row r="1200" ht="15.75" customHeight="1" outlineLevel="1">
      <c r="B1200" s="487">
        <v>39849.0</v>
      </c>
      <c r="C1200" s="489" t="s">
        <v>11183</v>
      </c>
      <c r="D1200" s="1" t="s">
        <v>10128</v>
      </c>
      <c r="E1200" s="1" t="s">
        <v>9980</v>
      </c>
      <c r="F1200" s="198">
        <v>794.13</v>
      </c>
    </row>
    <row r="1201" ht="15.75" customHeight="1" outlineLevel="1">
      <c r="B1201" s="487">
        <v>38464.0</v>
      </c>
      <c r="C1201" s="489" t="s">
        <v>11184</v>
      </c>
      <c r="D1201" s="1" t="s">
        <v>10128</v>
      </c>
      <c r="E1201" s="1" t="s">
        <v>9980</v>
      </c>
      <c r="F1201" s="198">
        <v>805.65</v>
      </c>
    </row>
    <row r="1202" ht="15.75" customHeight="1" outlineLevel="1">
      <c r="B1202" s="487">
        <v>1527.0</v>
      </c>
      <c r="C1202" s="489" t="s">
        <v>11185</v>
      </c>
      <c r="D1202" s="1" t="s">
        <v>10128</v>
      </c>
      <c r="E1202" s="1" t="s">
        <v>9980</v>
      </c>
      <c r="F1202" s="198">
        <v>745.18</v>
      </c>
    </row>
    <row r="1203" ht="15.75" customHeight="1" outlineLevel="1">
      <c r="B1203" s="487">
        <v>34493.0</v>
      </c>
      <c r="C1203" s="489" t="s">
        <v>11186</v>
      </c>
      <c r="D1203" s="1" t="s">
        <v>10128</v>
      </c>
      <c r="E1203" s="1" t="s">
        <v>9980</v>
      </c>
      <c r="F1203" s="198">
        <v>687.85</v>
      </c>
    </row>
    <row r="1204" ht="15.75" customHeight="1" outlineLevel="1">
      <c r="B1204" s="487">
        <v>38405.0</v>
      </c>
      <c r="C1204" s="489" t="s">
        <v>11187</v>
      </c>
      <c r="D1204" s="1" t="s">
        <v>10128</v>
      </c>
      <c r="E1204" s="1" t="s">
        <v>9980</v>
      </c>
      <c r="F1204" s="198">
        <v>714.32</v>
      </c>
    </row>
    <row r="1205" ht="15.75" customHeight="1" outlineLevel="1">
      <c r="B1205" s="487">
        <v>38408.0</v>
      </c>
      <c r="C1205" s="489" t="s">
        <v>11188</v>
      </c>
      <c r="D1205" s="1" t="s">
        <v>10128</v>
      </c>
      <c r="E1205" s="1" t="s">
        <v>9980</v>
      </c>
      <c r="F1205" s="198">
        <v>790.69</v>
      </c>
    </row>
    <row r="1206" ht="15.75" customHeight="1" outlineLevel="1">
      <c r="B1206" s="487">
        <v>1525.0</v>
      </c>
      <c r="C1206" s="489" t="s">
        <v>11189</v>
      </c>
      <c r="D1206" s="1" t="s">
        <v>10128</v>
      </c>
      <c r="E1206" s="1" t="s">
        <v>9980</v>
      </c>
      <c r="F1206" s="198">
        <v>768.1</v>
      </c>
    </row>
    <row r="1207" ht="15.75" customHeight="1" outlineLevel="1">
      <c r="B1207" s="487">
        <v>34494.0</v>
      </c>
      <c r="C1207" s="489" t="s">
        <v>11190</v>
      </c>
      <c r="D1207" s="1" t="s">
        <v>10128</v>
      </c>
      <c r="E1207" s="1" t="s">
        <v>9980</v>
      </c>
      <c r="F1207" s="198">
        <v>710.78</v>
      </c>
    </row>
    <row r="1208" ht="15.75" customHeight="1" outlineLevel="1">
      <c r="B1208" s="487">
        <v>38406.0</v>
      </c>
      <c r="C1208" s="489" t="s">
        <v>11191</v>
      </c>
      <c r="D1208" s="1" t="s">
        <v>10128</v>
      </c>
      <c r="E1208" s="1" t="s">
        <v>9980</v>
      </c>
      <c r="F1208" s="198">
        <v>754.28</v>
      </c>
    </row>
    <row r="1209" ht="15.75" customHeight="1" outlineLevel="1">
      <c r="B1209" s="487">
        <v>38409.0</v>
      </c>
      <c r="C1209" s="489" t="s">
        <v>11192</v>
      </c>
      <c r="D1209" s="1" t="s">
        <v>10128</v>
      </c>
      <c r="E1209" s="1" t="s">
        <v>9980</v>
      </c>
      <c r="F1209" s="198">
        <v>796.08</v>
      </c>
    </row>
    <row r="1210" ht="15.75" customHeight="1" outlineLevel="1">
      <c r="B1210" s="487">
        <v>43360.0</v>
      </c>
      <c r="C1210" s="489" t="s">
        <v>11193</v>
      </c>
      <c r="D1210" s="1" t="s">
        <v>10128</v>
      </c>
      <c r="E1210" s="1" t="s">
        <v>9980</v>
      </c>
      <c r="F1210" s="198">
        <v>830.08</v>
      </c>
    </row>
    <row r="1211" ht="15.75" customHeight="1" outlineLevel="1">
      <c r="B1211" s="487">
        <v>11145.0</v>
      </c>
      <c r="C1211" s="489" t="s">
        <v>11194</v>
      </c>
      <c r="D1211" s="1" t="s">
        <v>10128</v>
      </c>
      <c r="E1211" s="1" t="s">
        <v>9980</v>
      </c>
      <c r="F1211" s="198">
        <v>791.03</v>
      </c>
    </row>
    <row r="1212" ht="15.75" customHeight="1" outlineLevel="1">
      <c r="B1212" s="487">
        <v>34495.0</v>
      </c>
      <c r="C1212" s="489" t="s">
        <v>11195</v>
      </c>
      <c r="D1212" s="1" t="s">
        <v>10128</v>
      </c>
      <c r="E1212" s="1" t="s">
        <v>9980</v>
      </c>
      <c r="F1212" s="198">
        <v>733.71</v>
      </c>
    </row>
    <row r="1213" ht="15.75" customHeight="1" outlineLevel="1">
      <c r="B1213" s="487">
        <v>34479.0</v>
      </c>
      <c r="C1213" s="489" t="s">
        <v>11196</v>
      </c>
      <c r="D1213" s="1" t="s">
        <v>10128</v>
      </c>
      <c r="E1213" s="1" t="s">
        <v>9980</v>
      </c>
      <c r="F1213" s="198">
        <v>813.96</v>
      </c>
    </row>
    <row r="1214" ht="15.75" customHeight="1" outlineLevel="1">
      <c r="B1214" s="487">
        <v>34496.0</v>
      </c>
      <c r="C1214" s="489" t="s">
        <v>11197</v>
      </c>
      <c r="D1214" s="1" t="s">
        <v>10128</v>
      </c>
      <c r="E1214" s="1" t="s">
        <v>9980</v>
      </c>
      <c r="F1214" s="198">
        <v>765.39</v>
      </c>
    </row>
    <row r="1215" ht="15.75" customHeight="1" outlineLevel="1">
      <c r="B1215" s="487">
        <v>34481.0</v>
      </c>
      <c r="C1215" s="489" t="s">
        <v>11198</v>
      </c>
      <c r="D1215" s="1" t="s">
        <v>10128</v>
      </c>
      <c r="E1215" s="1" t="s">
        <v>9980</v>
      </c>
      <c r="F1215" s="198">
        <v>850.49</v>
      </c>
    </row>
    <row r="1216" ht="15.75" customHeight="1" outlineLevel="1">
      <c r="B1216" s="487">
        <v>34483.0</v>
      </c>
      <c r="C1216" s="489" t="s">
        <v>11199</v>
      </c>
      <c r="D1216" s="1" t="s">
        <v>10128</v>
      </c>
      <c r="E1216" s="1" t="s">
        <v>9980</v>
      </c>
      <c r="F1216" s="198">
        <v>908.69</v>
      </c>
    </row>
    <row r="1217" ht="15.75" customHeight="1" outlineLevel="1">
      <c r="B1217" s="487">
        <v>34485.0</v>
      </c>
      <c r="C1217" s="489" t="s">
        <v>11200</v>
      </c>
      <c r="D1217" s="1" t="s">
        <v>10128</v>
      </c>
      <c r="E1217" s="1" t="s">
        <v>9980</v>
      </c>
      <c r="F1217" s="198">
        <v>971.74</v>
      </c>
    </row>
    <row r="1218" ht="15.75" customHeight="1" outlineLevel="1">
      <c r="B1218" s="487">
        <v>14041.0</v>
      </c>
      <c r="C1218" s="489" t="s">
        <v>11201</v>
      </c>
      <c r="D1218" s="1" t="s">
        <v>10128</v>
      </c>
      <c r="E1218" s="1" t="s">
        <v>9980</v>
      </c>
      <c r="F1218" s="198">
        <v>631.68</v>
      </c>
    </row>
    <row r="1219" ht="15.75" customHeight="1" outlineLevel="1">
      <c r="B1219" s="487">
        <v>1523.0</v>
      </c>
      <c r="C1219" s="489" t="s">
        <v>11202</v>
      </c>
      <c r="D1219" s="1" t="s">
        <v>10128</v>
      </c>
      <c r="E1219" s="1" t="s">
        <v>9980</v>
      </c>
      <c r="F1219" s="198">
        <v>642.0</v>
      </c>
    </row>
    <row r="1220" ht="15.75" customHeight="1" outlineLevel="1">
      <c r="B1220" s="487">
        <v>14052.0</v>
      </c>
      <c r="C1220" s="489" t="s">
        <v>11203</v>
      </c>
      <c r="D1220" s="1" t="s">
        <v>9979</v>
      </c>
      <c r="E1220" s="1" t="s">
        <v>9980</v>
      </c>
      <c r="F1220" s="198">
        <v>12.18</v>
      </c>
    </row>
    <row r="1221" ht="15.75" customHeight="1" outlineLevel="1">
      <c r="B1221" s="487">
        <v>14054.0</v>
      </c>
      <c r="C1221" s="489" t="s">
        <v>11204</v>
      </c>
      <c r="D1221" s="1" t="s">
        <v>9979</v>
      </c>
      <c r="E1221" s="1" t="s">
        <v>9980</v>
      </c>
      <c r="F1221" s="198">
        <v>15.83</v>
      </c>
    </row>
    <row r="1222" ht="15.75" customHeight="1" outlineLevel="1">
      <c r="B1222" s="487">
        <v>14053.0</v>
      </c>
      <c r="C1222" s="489" t="s">
        <v>11205</v>
      </c>
      <c r="D1222" s="1" t="s">
        <v>9979</v>
      </c>
      <c r="E1222" s="1" t="s">
        <v>9980</v>
      </c>
      <c r="F1222" s="198">
        <v>12.36</v>
      </c>
    </row>
    <row r="1223" ht="15.75" customHeight="1" outlineLevel="1">
      <c r="B1223" s="487">
        <v>2558.0</v>
      </c>
      <c r="C1223" s="489" t="s">
        <v>11206</v>
      </c>
      <c r="D1223" s="1" t="s">
        <v>9979</v>
      </c>
      <c r="E1223" s="1" t="s">
        <v>9980</v>
      </c>
      <c r="F1223" s="198">
        <v>9.3</v>
      </c>
    </row>
    <row r="1224" ht="15.75" customHeight="1" outlineLevel="1">
      <c r="B1224" s="487">
        <v>2560.0</v>
      </c>
      <c r="C1224" s="489" t="s">
        <v>11207</v>
      </c>
      <c r="D1224" s="1" t="s">
        <v>9979</v>
      </c>
      <c r="E1224" s="1" t="s">
        <v>9980</v>
      </c>
      <c r="F1224" s="198">
        <v>16.38</v>
      </c>
    </row>
    <row r="1225" ht="15.75" customHeight="1" outlineLevel="1">
      <c r="B1225" s="487">
        <v>2559.0</v>
      </c>
      <c r="C1225" s="489" t="s">
        <v>11208</v>
      </c>
      <c r="D1225" s="1" t="s">
        <v>9979</v>
      </c>
      <c r="E1225" s="1" t="s">
        <v>9987</v>
      </c>
      <c r="F1225" s="198">
        <v>13.1</v>
      </c>
    </row>
    <row r="1226" ht="15.75" customHeight="1" outlineLevel="1">
      <c r="B1226" s="487">
        <v>2592.0</v>
      </c>
      <c r="C1226" s="489" t="s">
        <v>11209</v>
      </c>
      <c r="D1226" s="1" t="s">
        <v>9979</v>
      </c>
      <c r="E1226" s="1" t="s">
        <v>9980</v>
      </c>
      <c r="F1226" s="198">
        <v>217.17</v>
      </c>
    </row>
    <row r="1227" ht="15.75" customHeight="1" outlineLevel="1">
      <c r="B1227" s="487">
        <v>2589.0</v>
      </c>
      <c r="C1227" s="489" t="s">
        <v>11210</v>
      </c>
      <c r="D1227" s="1" t="s">
        <v>9979</v>
      </c>
      <c r="E1227" s="1" t="s">
        <v>9980</v>
      </c>
      <c r="F1227" s="198">
        <v>29.05</v>
      </c>
    </row>
    <row r="1228" ht="15.75" customHeight="1" outlineLevel="1">
      <c r="B1228" s="487">
        <v>2566.0</v>
      </c>
      <c r="C1228" s="489" t="s">
        <v>11211</v>
      </c>
      <c r="D1228" s="1" t="s">
        <v>9979</v>
      </c>
      <c r="E1228" s="1" t="s">
        <v>9980</v>
      </c>
      <c r="F1228" s="198">
        <v>21.85</v>
      </c>
    </row>
    <row r="1229" ht="15.75" customHeight="1" outlineLevel="1">
      <c r="B1229" s="487">
        <v>2591.0</v>
      </c>
      <c r="C1229" s="489" t="s">
        <v>11212</v>
      </c>
      <c r="D1229" s="1" t="s">
        <v>9979</v>
      </c>
      <c r="E1229" s="1" t="s">
        <v>9980</v>
      </c>
      <c r="F1229" s="198">
        <v>10.59</v>
      </c>
    </row>
    <row r="1230" ht="15.75" customHeight="1" outlineLevel="1">
      <c r="B1230" s="487">
        <v>2590.0</v>
      </c>
      <c r="C1230" s="489" t="s">
        <v>11213</v>
      </c>
      <c r="D1230" s="1" t="s">
        <v>9979</v>
      </c>
      <c r="E1230" s="1" t="s">
        <v>9980</v>
      </c>
      <c r="F1230" s="198">
        <v>17.82</v>
      </c>
    </row>
    <row r="1231" ht="15.75" customHeight="1" outlineLevel="1">
      <c r="B1231" s="487">
        <v>2567.0</v>
      </c>
      <c r="C1231" s="489" t="s">
        <v>11214</v>
      </c>
      <c r="D1231" s="1" t="s">
        <v>9979</v>
      </c>
      <c r="E1231" s="1" t="s">
        <v>9980</v>
      </c>
      <c r="F1231" s="198">
        <v>42.61</v>
      </c>
    </row>
    <row r="1232" ht="15.75" customHeight="1" outlineLevel="1">
      <c r="B1232" s="487">
        <v>2565.0</v>
      </c>
      <c r="C1232" s="489" t="s">
        <v>11215</v>
      </c>
      <c r="D1232" s="1" t="s">
        <v>9979</v>
      </c>
      <c r="E1232" s="1" t="s">
        <v>9980</v>
      </c>
      <c r="F1232" s="198">
        <v>10.61</v>
      </c>
    </row>
    <row r="1233" ht="15.75" customHeight="1" outlineLevel="1">
      <c r="B1233" s="487">
        <v>2568.0</v>
      </c>
      <c r="C1233" s="489" t="s">
        <v>11216</v>
      </c>
      <c r="D1233" s="1" t="s">
        <v>9979</v>
      </c>
      <c r="E1233" s="1" t="s">
        <v>9980</v>
      </c>
      <c r="F1233" s="198">
        <v>118.32</v>
      </c>
    </row>
    <row r="1234" ht="15.75" customHeight="1" outlineLevel="1">
      <c r="B1234" s="487">
        <v>2594.0</v>
      </c>
      <c r="C1234" s="489" t="s">
        <v>11217</v>
      </c>
      <c r="D1234" s="1" t="s">
        <v>9979</v>
      </c>
      <c r="E1234" s="1" t="s">
        <v>9980</v>
      </c>
      <c r="F1234" s="198">
        <v>197.11</v>
      </c>
    </row>
    <row r="1235" ht="15.75" customHeight="1" outlineLevel="1">
      <c r="B1235" s="487">
        <v>2587.0</v>
      </c>
      <c r="C1235" s="489" t="s">
        <v>11218</v>
      </c>
      <c r="D1235" s="1" t="s">
        <v>9979</v>
      </c>
      <c r="E1235" s="1" t="s">
        <v>9980</v>
      </c>
      <c r="F1235" s="198">
        <v>33.59</v>
      </c>
    </row>
    <row r="1236" ht="15.75" customHeight="1" outlineLevel="1">
      <c r="B1236" s="487">
        <v>2588.0</v>
      </c>
      <c r="C1236" s="489" t="s">
        <v>11219</v>
      </c>
      <c r="D1236" s="1" t="s">
        <v>9979</v>
      </c>
      <c r="E1236" s="1" t="s">
        <v>9980</v>
      </c>
      <c r="F1236" s="198">
        <v>26.68</v>
      </c>
    </row>
    <row r="1237" ht="15.75" customHeight="1" outlineLevel="1">
      <c r="B1237" s="487">
        <v>2569.0</v>
      </c>
      <c r="C1237" s="489" t="s">
        <v>11220</v>
      </c>
      <c r="D1237" s="1" t="s">
        <v>9979</v>
      </c>
      <c r="E1237" s="1" t="s">
        <v>9980</v>
      </c>
      <c r="F1237" s="198">
        <v>10.28</v>
      </c>
    </row>
    <row r="1238" ht="15.75" customHeight="1" outlineLevel="1">
      <c r="B1238" s="487">
        <v>2570.0</v>
      </c>
      <c r="C1238" s="489" t="s">
        <v>11221</v>
      </c>
      <c r="D1238" s="1" t="s">
        <v>9979</v>
      </c>
      <c r="E1238" s="1" t="s">
        <v>9980</v>
      </c>
      <c r="F1238" s="198">
        <v>17.23</v>
      </c>
    </row>
    <row r="1239" ht="15.75" customHeight="1" outlineLevel="1">
      <c r="B1239" s="487">
        <v>2571.0</v>
      </c>
      <c r="C1239" s="489" t="s">
        <v>11222</v>
      </c>
      <c r="D1239" s="1" t="s">
        <v>9979</v>
      </c>
      <c r="E1239" s="1" t="s">
        <v>9980</v>
      </c>
      <c r="F1239" s="198">
        <v>51.16</v>
      </c>
    </row>
    <row r="1240" ht="15.75" customHeight="1" outlineLevel="1">
      <c r="B1240" s="487">
        <v>2593.0</v>
      </c>
      <c r="C1240" s="489" t="s">
        <v>11223</v>
      </c>
      <c r="D1240" s="1" t="s">
        <v>9979</v>
      </c>
      <c r="E1240" s="1" t="s">
        <v>9980</v>
      </c>
      <c r="F1240" s="198">
        <v>10.96</v>
      </c>
    </row>
    <row r="1241" ht="15.75" customHeight="1" outlineLevel="1">
      <c r="B1241" s="487">
        <v>2572.0</v>
      </c>
      <c r="C1241" s="489" t="s">
        <v>11224</v>
      </c>
      <c r="D1241" s="1" t="s">
        <v>9979</v>
      </c>
      <c r="E1241" s="1" t="s">
        <v>9980</v>
      </c>
      <c r="F1241" s="198">
        <v>151.31</v>
      </c>
    </row>
    <row r="1242" ht="15.75" customHeight="1" outlineLevel="1">
      <c r="B1242" s="487">
        <v>2595.0</v>
      </c>
      <c r="C1242" s="489" t="s">
        <v>11225</v>
      </c>
      <c r="D1242" s="1" t="s">
        <v>9979</v>
      </c>
      <c r="E1242" s="1" t="s">
        <v>9980</v>
      </c>
      <c r="F1242" s="198">
        <v>236.07</v>
      </c>
    </row>
    <row r="1243" ht="15.75" customHeight="1" outlineLevel="1">
      <c r="B1243" s="487">
        <v>2576.0</v>
      </c>
      <c r="C1243" s="489" t="s">
        <v>11226</v>
      </c>
      <c r="D1243" s="1" t="s">
        <v>9979</v>
      </c>
      <c r="E1243" s="1" t="s">
        <v>9980</v>
      </c>
      <c r="F1243" s="198">
        <v>40.24</v>
      </c>
    </row>
    <row r="1244" ht="15.75" customHeight="1" outlineLevel="1">
      <c r="B1244" s="487">
        <v>2575.0</v>
      </c>
      <c r="C1244" s="489" t="s">
        <v>11227</v>
      </c>
      <c r="D1244" s="1" t="s">
        <v>9979</v>
      </c>
      <c r="E1244" s="1" t="s">
        <v>9980</v>
      </c>
      <c r="F1244" s="198">
        <v>30.25</v>
      </c>
    </row>
    <row r="1245" ht="15.75" customHeight="1" outlineLevel="1">
      <c r="B1245" s="487">
        <v>2573.0</v>
      </c>
      <c r="C1245" s="489" t="s">
        <v>11228</v>
      </c>
      <c r="D1245" s="1" t="s">
        <v>9979</v>
      </c>
      <c r="E1245" s="1" t="s">
        <v>9980</v>
      </c>
      <c r="F1245" s="198">
        <v>12.56</v>
      </c>
    </row>
    <row r="1246" ht="15.75" customHeight="1" outlineLevel="1">
      <c r="B1246" s="487">
        <v>2586.0</v>
      </c>
      <c r="C1246" s="489" t="s">
        <v>11229</v>
      </c>
      <c r="D1246" s="1" t="s">
        <v>9979</v>
      </c>
      <c r="E1246" s="1" t="s">
        <v>9980</v>
      </c>
      <c r="F1246" s="198">
        <v>20.36</v>
      </c>
    </row>
    <row r="1247" ht="15.75" customHeight="1" outlineLevel="1">
      <c r="B1247" s="487">
        <v>2577.0</v>
      </c>
      <c r="C1247" s="489" t="s">
        <v>11230</v>
      </c>
      <c r="D1247" s="1" t="s">
        <v>9979</v>
      </c>
      <c r="E1247" s="1" t="s">
        <v>9980</v>
      </c>
      <c r="F1247" s="198">
        <v>54.53</v>
      </c>
    </row>
    <row r="1248" ht="15.75" customHeight="1" outlineLevel="1">
      <c r="B1248" s="487">
        <v>2574.0</v>
      </c>
      <c r="C1248" s="489" t="s">
        <v>11231</v>
      </c>
      <c r="D1248" s="1" t="s">
        <v>9979</v>
      </c>
      <c r="E1248" s="1" t="s">
        <v>9980</v>
      </c>
      <c r="F1248" s="198">
        <v>12.64</v>
      </c>
    </row>
    <row r="1249" ht="15.75" customHeight="1" outlineLevel="1">
      <c r="B1249" s="487">
        <v>2578.0</v>
      </c>
      <c r="C1249" s="489" t="s">
        <v>11232</v>
      </c>
      <c r="D1249" s="1" t="s">
        <v>9979</v>
      </c>
      <c r="E1249" s="1" t="s">
        <v>9980</v>
      </c>
      <c r="F1249" s="198">
        <v>170.25</v>
      </c>
    </row>
    <row r="1250" ht="15.75" customHeight="1" outlineLevel="1">
      <c r="B1250" s="487">
        <v>2585.0</v>
      </c>
      <c r="C1250" s="489" t="s">
        <v>11233</v>
      </c>
      <c r="D1250" s="1" t="s">
        <v>9979</v>
      </c>
      <c r="E1250" s="1" t="s">
        <v>9980</v>
      </c>
      <c r="F1250" s="198">
        <v>233.62</v>
      </c>
    </row>
    <row r="1251" ht="15.75" customHeight="1" outlineLevel="1">
      <c r="B1251" s="487">
        <v>12008.0</v>
      </c>
      <c r="C1251" s="489" t="s">
        <v>11234</v>
      </c>
      <c r="D1251" s="1" t="s">
        <v>9979</v>
      </c>
      <c r="E1251" s="1" t="s">
        <v>9980</v>
      </c>
      <c r="F1251" s="198">
        <v>125.35</v>
      </c>
    </row>
    <row r="1252" ht="15.75" customHeight="1" outlineLevel="1">
      <c r="B1252" s="487">
        <v>2582.0</v>
      </c>
      <c r="C1252" s="489" t="s">
        <v>11235</v>
      </c>
      <c r="D1252" s="1" t="s">
        <v>9979</v>
      </c>
      <c r="E1252" s="1" t="s">
        <v>9980</v>
      </c>
      <c r="F1252" s="198">
        <v>37.33</v>
      </c>
    </row>
    <row r="1253" ht="15.75" customHeight="1" outlineLevel="1">
      <c r="B1253" s="487">
        <v>2597.0</v>
      </c>
      <c r="C1253" s="489" t="s">
        <v>11236</v>
      </c>
      <c r="D1253" s="1" t="s">
        <v>9979</v>
      </c>
      <c r="E1253" s="1" t="s">
        <v>9980</v>
      </c>
      <c r="F1253" s="198">
        <v>31.99</v>
      </c>
    </row>
    <row r="1254" ht="15.75" customHeight="1" outlineLevel="1">
      <c r="B1254" s="487">
        <v>2579.0</v>
      </c>
      <c r="C1254" s="489" t="s">
        <v>11237</v>
      </c>
      <c r="D1254" s="1" t="s">
        <v>9979</v>
      </c>
      <c r="E1254" s="1" t="s">
        <v>9980</v>
      </c>
      <c r="F1254" s="198">
        <v>15.23</v>
      </c>
    </row>
    <row r="1255" ht="15.75" customHeight="1" outlineLevel="1">
      <c r="B1255" s="487">
        <v>2581.0</v>
      </c>
      <c r="C1255" s="489" t="s">
        <v>11238</v>
      </c>
      <c r="D1255" s="1" t="s">
        <v>9979</v>
      </c>
      <c r="E1255" s="1" t="s">
        <v>9980</v>
      </c>
      <c r="F1255" s="198">
        <v>19.49</v>
      </c>
    </row>
    <row r="1256" ht="15.75" customHeight="1" outlineLevel="1">
      <c r="B1256" s="487">
        <v>2596.0</v>
      </c>
      <c r="C1256" s="489" t="s">
        <v>11239</v>
      </c>
      <c r="D1256" s="1" t="s">
        <v>9979</v>
      </c>
      <c r="E1256" s="1" t="s">
        <v>9980</v>
      </c>
      <c r="F1256" s="198">
        <v>57.64</v>
      </c>
    </row>
    <row r="1257" ht="15.75" customHeight="1" outlineLevel="1">
      <c r="B1257" s="487">
        <v>2580.0</v>
      </c>
      <c r="C1257" s="489" t="s">
        <v>11240</v>
      </c>
      <c r="D1257" s="1" t="s">
        <v>9979</v>
      </c>
      <c r="E1257" s="1" t="s">
        <v>9980</v>
      </c>
      <c r="F1257" s="198">
        <v>16.69</v>
      </c>
    </row>
    <row r="1258" ht="15.75" customHeight="1" outlineLevel="1">
      <c r="B1258" s="487">
        <v>2583.0</v>
      </c>
      <c r="C1258" s="489" t="s">
        <v>11241</v>
      </c>
      <c r="D1258" s="1" t="s">
        <v>9979</v>
      </c>
      <c r="E1258" s="1" t="s">
        <v>9980</v>
      </c>
      <c r="F1258" s="198">
        <v>140.19</v>
      </c>
    </row>
    <row r="1259" ht="15.75" customHeight="1" outlineLevel="1">
      <c r="B1259" s="487">
        <v>2584.0</v>
      </c>
      <c r="C1259" s="489" t="s">
        <v>11242</v>
      </c>
      <c r="D1259" s="1" t="s">
        <v>9979</v>
      </c>
      <c r="E1259" s="1" t="s">
        <v>9980</v>
      </c>
      <c r="F1259" s="198">
        <v>233.38</v>
      </c>
    </row>
    <row r="1260" ht="15.75" customHeight="1" outlineLevel="1">
      <c r="B1260" s="487">
        <v>12010.0</v>
      </c>
      <c r="C1260" s="489" t="s">
        <v>11243</v>
      </c>
      <c r="D1260" s="1" t="s">
        <v>9979</v>
      </c>
      <c r="E1260" s="1" t="s">
        <v>9980</v>
      </c>
      <c r="F1260" s="198">
        <v>11.57</v>
      </c>
    </row>
    <row r="1261" ht="15.75" customHeight="1" outlineLevel="1">
      <c r="B1261" s="487">
        <v>39329.0</v>
      </c>
      <c r="C1261" s="489" t="s">
        <v>11244</v>
      </c>
      <c r="D1261" s="1" t="s">
        <v>9979</v>
      </c>
      <c r="E1261" s="1" t="s">
        <v>9980</v>
      </c>
      <c r="F1261" s="198">
        <v>12.1</v>
      </c>
    </row>
    <row r="1262" ht="15.75" customHeight="1" outlineLevel="1">
      <c r="B1262" s="487">
        <v>39330.0</v>
      </c>
      <c r="C1262" s="489" t="s">
        <v>11245</v>
      </c>
      <c r="D1262" s="1" t="s">
        <v>9979</v>
      </c>
      <c r="E1262" s="1" t="s">
        <v>9980</v>
      </c>
      <c r="F1262" s="198">
        <v>12.73</v>
      </c>
    </row>
    <row r="1263" ht="15.75" customHeight="1" outlineLevel="1">
      <c r="B1263" s="487">
        <v>39332.0</v>
      </c>
      <c r="C1263" s="489" t="s">
        <v>11246</v>
      </c>
      <c r="D1263" s="1" t="s">
        <v>9979</v>
      </c>
      <c r="E1263" s="1" t="s">
        <v>9980</v>
      </c>
      <c r="F1263" s="198">
        <v>14.23</v>
      </c>
    </row>
    <row r="1264" ht="15.75" customHeight="1" outlineLevel="1">
      <c r="B1264" s="487">
        <v>39331.0</v>
      </c>
      <c r="C1264" s="489" t="s">
        <v>11247</v>
      </c>
      <c r="D1264" s="1" t="s">
        <v>9979</v>
      </c>
      <c r="E1264" s="1" t="s">
        <v>9980</v>
      </c>
      <c r="F1264" s="198">
        <v>11.33</v>
      </c>
    </row>
    <row r="1265" ht="15.75" customHeight="1" outlineLevel="1">
      <c r="B1265" s="487">
        <v>39333.0</v>
      </c>
      <c r="C1265" s="489" t="s">
        <v>11248</v>
      </c>
      <c r="D1265" s="1" t="s">
        <v>9979</v>
      </c>
      <c r="E1265" s="1" t="s">
        <v>9980</v>
      </c>
      <c r="F1265" s="198">
        <v>11.04</v>
      </c>
    </row>
    <row r="1266" ht="15.75" customHeight="1" outlineLevel="1">
      <c r="B1266" s="487">
        <v>39335.0</v>
      </c>
      <c r="C1266" s="489" t="s">
        <v>11249</v>
      </c>
      <c r="D1266" s="1" t="s">
        <v>9979</v>
      </c>
      <c r="E1266" s="1" t="s">
        <v>9980</v>
      </c>
      <c r="F1266" s="198">
        <v>12.78</v>
      </c>
    </row>
    <row r="1267" ht="15.75" customHeight="1" outlineLevel="1">
      <c r="B1267" s="487">
        <v>39334.0</v>
      </c>
      <c r="C1267" s="489" t="s">
        <v>11250</v>
      </c>
      <c r="D1267" s="1" t="s">
        <v>9979</v>
      </c>
      <c r="E1267" s="1" t="s">
        <v>9980</v>
      </c>
      <c r="F1267" s="198">
        <v>10.16</v>
      </c>
    </row>
    <row r="1268" ht="15.75" customHeight="1" outlineLevel="1">
      <c r="B1268" s="487">
        <v>12016.0</v>
      </c>
      <c r="C1268" s="489" t="s">
        <v>11251</v>
      </c>
      <c r="D1268" s="1" t="s">
        <v>9979</v>
      </c>
      <c r="E1268" s="1" t="s">
        <v>9980</v>
      </c>
      <c r="F1268" s="198">
        <v>12.75</v>
      </c>
    </row>
    <row r="1269" ht="15.75" customHeight="1" outlineLevel="1">
      <c r="B1269" s="487">
        <v>12015.0</v>
      </c>
      <c r="C1269" s="489" t="s">
        <v>11252</v>
      </c>
      <c r="D1269" s="1" t="s">
        <v>9979</v>
      </c>
      <c r="E1269" s="1" t="s">
        <v>9980</v>
      </c>
      <c r="F1269" s="198">
        <v>14.84</v>
      </c>
    </row>
    <row r="1270" ht="15.75" customHeight="1" outlineLevel="1">
      <c r="B1270" s="487">
        <v>12020.0</v>
      </c>
      <c r="C1270" s="489" t="s">
        <v>11253</v>
      </c>
      <c r="D1270" s="1" t="s">
        <v>9979</v>
      </c>
      <c r="E1270" s="1" t="s">
        <v>9980</v>
      </c>
      <c r="F1270" s="198">
        <v>12.75</v>
      </c>
    </row>
    <row r="1271" ht="15.75" customHeight="1" outlineLevel="1">
      <c r="B1271" s="487">
        <v>12019.0</v>
      </c>
      <c r="C1271" s="489" t="s">
        <v>11254</v>
      </c>
      <c r="D1271" s="1" t="s">
        <v>9979</v>
      </c>
      <c r="E1271" s="1" t="s">
        <v>9980</v>
      </c>
      <c r="F1271" s="198">
        <v>14.84</v>
      </c>
    </row>
    <row r="1272" ht="15.75" customHeight="1" outlineLevel="1">
      <c r="B1272" s="487">
        <v>39336.0</v>
      </c>
      <c r="C1272" s="489" t="s">
        <v>11255</v>
      </c>
      <c r="D1272" s="1" t="s">
        <v>9979</v>
      </c>
      <c r="E1272" s="1" t="s">
        <v>9980</v>
      </c>
      <c r="F1272" s="198">
        <v>12.73</v>
      </c>
    </row>
    <row r="1273" ht="15.75" customHeight="1" outlineLevel="1">
      <c r="B1273" s="487">
        <v>39338.0</v>
      </c>
      <c r="C1273" s="489" t="s">
        <v>11256</v>
      </c>
      <c r="D1273" s="1" t="s">
        <v>9979</v>
      </c>
      <c r="E1273" s="1" t="s">
        <v>9980</v>
      </c>
      <c r="F1273" s="198">
        <v>14.23</v>
      </c>
    </row>
    <row r="1274" ht="15.75" customHeight="1" outlineLevel="1">
      <c r="B1274" s="487">
        <v>39337.0</v>
      </c>
      <c r="C1274" s="489" t="s">
        <v>11257</v>
      </c>
      <c r="D1274" s="1" t="s">
        <v>9979</v>
      </c>
      <c r="E1274" s="1" t="s">
        <v>9980</v>
      </c>
      <c r="F1274" s="198">
        <v>11.33</v>
      </c>
    </row>
    <row r="1275" ht="15.75" customHeight="1" outlineLevel="1">
      <c r="B1275" s="487">
        <v>39341.0</v>
      </c>
      <c r="C1275" s="489" t="s">
        <v>11258</v>
      </c>
      <c r="D1275" s="1" t="s">
        <v>9979</v>
      </c>
      <c r="E1275" s="1" t="s">
        <v>9980</v>
      </c>
      <c r="F1275" s="198">
        <v>18.55</v>
      </c>
    </row>
    <row r="1276" ht="15.75" customHeight="1" outlineLevel="1">
      <c r="B1276" s="487">
        <v>39340.0</v>
      </c>
      <c r="C1276" s="489" t="s">
        <v>11259</v>
      </c>
      <c r="D1276" s="1" t="s">
        <v>9979</v>
      </c>
      <c r="E1276" s="1" t="s">
        <v>9980</v>
      </c>
      <c r="F1276" s="198">
        <v>13.62</v>
      </c>
    </row>
    <row r="1277" ht="15.75" customHeight="1" outlineLevel="1">
      <c r="B1277" s="487">
        <v>12025.0</v>
      </c>
      <c r="C1277" s="489" t="s">
        <v>11260</v>
      </c>
      <c r="D1277" s="1" t="s">
        <v>9979</v>
      </c>
      <c r="E1277" s="1" t="s">
        <v>9980</v>
      </c>
      <c r="F1277" s="198">
        <v>14.07</v>
      </c>
    </row>
    <row r="1278" ht="15.75" customHeight="1" outlineLevel="1">
      <c r="B1278" s="487">
        <v>39342.0</v>
      </c>
      <c r="C1278" s="489" t="s">
        <v>11261</v>
      </c>
      <c r="D1278" s="1" t="s">
        <v>9979</v>
      </c>
      <c r="E1278" s="1" t="s">
        <v>9980</v>
      </c>
      <c r="F1278" s="198">
        <v>18.55</v>
      </c>
    </row>
    <row r="1279" ht="15.75" customHeight="1" outlineLevel="1">
      <c r="B1279" s="487">
        <v>39343.0</v>
      </c>
      <c r="C1279" s="489" t="s">
        <v>11262</v>
      </c>
      <c r="D1279" s="1" t="s">
        <v>9979</v>
      </c>
      <c r="E1279" s="1" t="s">
        <v>9980</v>
      </c>
      <c r="F1279" s="198">
        <v>15.66</v>
      </c>
    </row>
    <row r="1280" ht="15.75" customHeight="1" outlineLevel="1">
      <c r="B1280" s="487">
        <v>39345.0</v>
      </c>
      <c r="C1280" s="489" t="s">
        <v>11263</v>
      </c>
      <c r="D1280" s="1" t="s">
        <v>9979</v>
      </c>
      <c r="E1280" s="1" t="s">
        <v>9980</v>
      </c>
      <c r="F1280" s="198">
        <v>21.2</v>
      </c>
    </row>
    <row r="1281" ht="15.75" customHeight="1" outlineLevel="1">
      <c r="B1281" s="487">
        <v>39344.0</v>
      </c>
      <c r="C1281" s="489" t="s">
        <v>11264</v>
      </c>
      <c r="D1281" s="1" t="s">
        <v>9979</v>
      </c>
      <c r="E1281" s="1" t="s">
        <v>9980</v>
      </c>
      <c r="F1281" s="198">
        <v>15.14</v>
      </c>
    </row>
    <row r="1282" ht="15.75" customHeight="1" outlineLevel="1">
      <c r="B1282" s="487">
        <v>12623.0</v>
      </c>
      <c r="C1282" s="489" t="s">
        <v>11265</v>
      </c>
      <c r="D1282" s="1" t="s">
        <v>10026</v>
      </c>
      <c r="E1282" s="1" t="s">
        <v>9980</v>
      </c>
      <c r="F1282" s="198">
        <v>40.61</v>
      </c>
    </row>
    <row r="1283" ht="15.75" customHeight="1" outlineLevel="1">
      <c r="B1283" s="487">
        <v>34498.0</v>
      </c>
      <c r="C1283" s="489" t="s">
        <v>11266</v>
      </c>
      <c r="D1283" s="1" t="s">
        <v>9979</v>
      </c>
      <c r="E1283" s="1" t="s">
        <v>9980</v>
      </c>
      <c r="F1283" s="198">
        <v>109.28</v>
      </c>
    </row>
    <row r="1284" ht="15.75" customHeight="1" outlineLevel="1">
      <c r="B1284" s="487">
        <v>13244.0</v>
      </c>
      <c r="C1284" s="489" t="s">
        <v>11267</v>
      </c>
      <c r="D1284" s="1" t="s">
        <v>9979</v>
      </c>
      <c r="E1284" s="1" t="s">
        <v>9987</v>
      </c>
      <c r="F1284" s="198">
        <v>46.0</v>
      </c>
    </row>
    <row r="1285" ht="15.75" customHeight="1" outlineLevel="1">
      <c r="B1285" s="487">
        <v>38998.0</v>
      </c>
      <c r="C1285" s="489" t="s">
        <v>11268</v>
      </c>
      <c r="D1285" s="1" t="s">
        <v>9979</v>
      </c>
      <c r="E1285" s="1" t="s">
        <v>9982</v>
      </c>
      <c r="F1285" s="198">
        <v>9.97</v>
      </c>
    </row>
    <row r="1286" ht="15.75" customHeight="1" outlineLevel="1">
      <c r="B1286" s="487">
        <v>38999.0</v>
      </c>
      <c r="C1286" s="489" t="s">
        <v>11269</v>
      </c>
      <c r="D1286" s="1" t="s">
        <v>9979</v>
      </c>
      <c r="E1286" s="1" t="s">
        <v>9982</v>
      </c>
      <c r="F1286" s="198">
        <v>25.2</v>
      </c>
    </row>
    <row r="1287" ht="15.75" customHeight="1" outlineLevel="1">
      <c r="B1287" s="487">
        <v>38996.0</v>
      </c>
      <c r="C1287" s="489" t="s">
        <v>11270</v>
      </c>
      <c r="D1287" s="1" t="s">
        <v>9979</v>
      </c>
      <c r="E1287" s="1" t="s">
        <v>9982</v>
      </c>
      <c r="F1287" s="198">
        <v>17.81</v>
      </c>
    </row>
    <row r="1288" ht="15.75" customHeight="1" outlineLevel="1">
      <c r="B1288" s="487">
        <v>44173.0</v>
      </c>
      <c r="C1288" s="489" t="s">
        <v>11271</v>
      </c>
      <c r="D1288" s="1" t="s">
        <v>9979</v>
      </c>
      <c r="E1288" s="1" t="s">
        <v>9982</v>
      </c>
      <c r="F1288" s="198">
        <v>17.32</v>
      </c>
    </row>
    <row r="1289" ht="15.75" customHeight="1" outlineLevel="1">
      <c r="B1289" s="487">
        <v>44174.0</v>
      </c>
      <c r="C1289" s="489" t="s">
        <v>11272</v>
      </c>
      <c r="D1289" s="1" t="s">
        <v>9979</v>
      </c>
      <c r="E1289" s="1" t="s">
        <v>9982</v>
      </c>
      <c r="F1289" s="198">
        <v>28.36</v>
      </c>
    </row>
    <row r="1290" ht="15.75" customHeight="1" outlineLevel="1">
      <c r="B1290" s="487">
        <v>38997.0</v>
      </c>
      <c r="C1290" s="489" t="s">
        <v>11273</v>
      </c>
      <c r="D1290" s="1" t="s">
        <v>9979</v>
      </c>
      <c r="E1290" s="1" t="s">
        <v>9982</v>
      </c>
      <c r="F1290" s="198">
        <v>25.48</v>
      </c>
    </row>
    <row r="1291" ht="15.75" customHeight="1" outlineLevel="1">
      <c r="B1291" s="487">
        <v>39600.0</v>
      </c>
      <c r="C1291" s="489" t="s">
        <v>11274</v>
      </c>
      <c r="D1291" s="1" t="s">
        <v>9979</v>
      </c>
      <c r="E1291" s="1" t="s">
        <v>9980</v>
      </c>
      <c r="F1291" s="198">
        <v>19.03</v>
      </c>
    </row>
    <row r="1292" ht="15.75" customHeight="1" outlineLevel="1">
      <c r="B1292" s="487">
        <v>39601.0</v>
      </c>
      <c r="C1292" s="489" t="s">
        <v>11275</v>
      </c>
      <c r="D1292" s="1" t="s">
        <v>9979</v>
      </c>
      <c r="E1292" s="1" t="s">
        <v>9980</v>
      </c>
      <c r="F1292" s="198">
        <v>40.37</v>
      </c>
    </row>
    <row r="1293" ht="15.75" customHeight="1" outlineLevel="1">
      <c r="B1293" s="487">
        <v>39862.0</v>
      </c>
      <c r="C1293" s="489" t="s">
        <v>11276</v>
      </c>
      <c r="D1293" s="1" t="s">
        <v>9979</v>
      </c>
      <c r="E1293" s="1" t="s">
        <v>9982</v>
      </c>
      <c r="F1293" s="198">
        <v>13.13</v>
      </c>
    </row>
    <row r="1294" ht="15.75" customHeight="1" outlineLevel="1">
      <c r="B1294" s="487">
        <v>39863.0</v>
      </c>
      <c r="C1294" s="489" t="s">
        <v>11277</v>
      </c>
      <c r="D1294" s="1" t="s">
        <v>9979</v>
      </c>
      <c r="E1294" s="1" t="s">
        <v>9982</v>
      </c>
      <c r="F1294" s="198">
        <v>13.31</v>
      </c>
    </row>
    <row r="1295" ht="15.75" customHeight="1" outlineLevel="1">
      <c r="B1295" s="487">
        <v>39864.0</v>
      </c>
      <c r="C1295" s="489" t="s">
        <v>11278</v>
      </c>
      <c r="D1295" s="1" t="s">
        <v>9979</v>
      </c>
      <c r="E1295" s="1" t="s">
        <v>9982</v>
      </c>
      <c r="F1295" s="198">
        <v>16.52</v>
      </c>
    </row>
    <row r="1296" ht="15.75" customHeight="1" outlineLevel="1">
      <c r="B1296" s="487">
        <v>39865.0</v>
      </c>
      <c r="C1296" s="489" t="s">
        <v>11279</v>
      </c>
      <c r="D1296" s="1" t="s">
        <v>9979</v>
      </c>
      <c r="E1296" s="1" t="s">
        <v>9982</v>
      </c>
      <c r="F1296" s="198">
        <v>23.29</v>
      </c>
    </row>
    <row r="1297" ht="15.75" customHeight="1" outlineLevel="1">
      <c r="B1297" s="487">
        <v>2517.0</v>
      </c>
      <c r="C1297" s="489" t="s">
        <v>11280</v>
      </c>
      <c r="D1297" s="1" t="s">
        <v>9979</v>
      </c>
      <c r="E1297" s="1" t="s">
        <v>9980</v>
      </c>
      <c r="F1297" s="198">
        <v>23.25</v>
      </c>
    </row>
    <row r="1298" ht="15.75" customHeight="1" outlineLevel="1">
      <c r="B1298" s="487">
        <v>2522.0</v>
      </c>
      <c r="C1298" s="489" t="s">
        <v>11281</v>
      </c>
      <c r="D1298" s="1" t="s">
        <v>9979</v>
      </c>
      <c r="E1298" s="1" t="s">
        <v>9980</v>
      </c>
      <c r="F1298" s="198">
        <v>15.03</v>
      </c>
    </row>
    <row r="1299" ht="15.75" customHeight="1" outlineLevel="1">
      <c r="B1299" s="487">
        <v>2548.0</v>
      </c>
      <c r="C1299" s="489" t="s">
        <v>11282</v>
      </c>
      <c r="D1299" s="1" t="s">
        <v>9979</v>
      </c>
      <c r="E1299" s="1" t="s">
        <v>9980</v>
      </c>
      <c r="F1299" s="198">
        <v>9.24</v>
      </c>
    </row>
    <row r="1300" ht="15.75" customHeight="1" outlineLevel="1">
      <c r="B1300" s="487">
        <v>2516.0</v>
      </c>
      <c r="C1300" s="489" t="s">
        <v>11283</v>
      </c>
      <c r="D1300" s="1" t="s">
        <v>9979</v>
      </c>
      <c r="E1300" s="1" t="s">
        <v>9980</v>
      </c>
      <c r="F1300" s="198">
        <v>12.06</v>
      </c>
    </row>
    <row r="1301" ht="15.75" customHeight="1" outlineLevel="1">
      <c r="B1301" s="487">
        <v>2518.0</v>
      </c>
      <c r="C1301" s="489" t="s">
        <v>11284</v>
      </c>
      <c r="D1301" s="1" t="s">
        <v>9979</v>
      </c>
      <c r="E1301" s="1" t="s">
        <v>9980</v>
      </c>
      <c r="F1301" s="198">
        <v>110.68</v>
      </c>
    </row>
    <row r="1302" ht="15.75" customHeight="1" outlineLevel="1">
      <c r="B1302" s="487">
        <v>2521.0</v>
      </c>
      <c r="C1302" s="489" t="s">
        <v>11285</v>
      </c>
      <c r="D1302" s="1" t="s">
        <v>9979</v>
      </c>
      <c r="E1302" s="1" t="s">
        <v>9980</v>
      </c>
      <c r="F1302" s="198">
        <v>47.11</v>
      </c>
    </row>
    <row r="1303" ht="15.75" customHeight="1" outlineLevel="1">
      <c r="B1303" s="487">
        <v>2515.0</v>
      </c>
      <c r="C1303" s="489" t="s">
        <v>11286</v>
      </c>
      <c r="D1303" s="1" t="s">
        <v>9979</v>
      </c>
      <c r="E1303" s="1" t="s">
        <v>9980</v>
      </c>
      <c r="F1303" s="198">
        <v>10.04</v>
      </c>
    </row>
    <row r="1304" ht="15.75" customHeight="1" outlineLevel="1">
      <c r="B1304" s="487">
        <v>2519.0</v>
      </c>
      <c r="C1304" s="489" t="s">
        <v>11287</v>
      </c>
      <c r="D1304" s="1" t="s">
        <v>9979</v>
      </c>
      <c r="E1304" s="1" t="s">
        <v>9980</v>
      </c>
      <c r="F1304" s="198">
        <v>133.46</v>
      </c>
    </row>
    <row r="1305" ht="15.75" customHeight="1" outlineLevel="1">
      <c r="B1305" s="487">
        <v>2520.0</v>
      </c>
      <c r="C1305" s="489" t="s">
        <v>11288</v>
      </c>
      <c r="D1305" s="1" t="s">
        <v>9979</v>
      </c>
      <c r="E1305" s="1" t="s">
        <v>9980</v>
      </c>
      <c r="F1305" s="198">
        <v>245.64</v>
      </c>
    </row>
    <row r="1306" ht="15.75" customHeight="1" outlineLevel="1">
      <c r="B1306" s="487">
        <v>1602.0</v>
      </c>
      <c r="C1306" s="489" t="s">
        <v>11289</v>
      </c>
      <c r="D1306" s="1" t="s">
        <v>9979</v>
      </c>
      <c r="E1306" s="1" t="s">
        <v>9980</v>
      </c>
      <c r="F1306" s="198">
        <v>68.49</v>
      </c>
    </row>
    <row r="1307" ht="15.75" customHeight="1" outlineLevel="1">
      <c r="B1307" s="487">
        <v>1601.0</v>
      </c>
      <c r="C1307" s="489" t="s">
        <v>11290</v>
      </c>
      <c r="D1307" s="1" t="s">
        <v>9979</v>
      </c>
      <c r="E1307" s="1" t="s">
        <v>9980</v>
      </c>
      <c r="F1307" s="198">
        <v>61.04</v>
      </c>
    </row>
    <row r="1308" ht="15.75" customHeight="1" outlineLevel="1">
      <c r="B1308" s="487">
        <v>1598.0</v>
      </c>
      <c r="C1308" s="489" t="s">
        <v>11291</v>
      </c>
      <c r="D1308" s="1" t="s">
        <v>9979</v>
      </c>
      <c r="E1308" s="1" t="s">
        <v>9980</v>
      </c>
      <c r="F1308" s="198">
        <v>18.07</v>
      </c>
    </row>
    <row r="1309" ht="15.75" customHeight="1" outlineLevel="1">
      <c r="B1309" s="487">
        <v>1600.0</v>
      </c>
      <c r="C1309" s="489" t="s">
        <v>11292</v>
      </c>
      <c r="D1309" s="1" t="s">
        <v>9979</v>
      </c>
      <c r="E1309" s="1" t="s">
        <v>9980</v>
      </c>
      <c r="F1309" s="198">
        <v>26.66</v>
      </c>
    </row>
    <row r="1310" ht="15.75" customHeight="1" outlineLevel="1">
      <c r="B1310" s="487">
        <v>1603.0</v>
      </c>
      <c r="C1310" s="489" t="s">
        <v>11293</v>
      </c>
      <c r="D1310" s="1" t="s">
        <v>9979</v>
      </c>
      <c r="E1310" s="1" t="s">
        <v>9980</v>
      </c>
      <c r="F1310" s="198">
        <v>103.41</v>
      </c>
    </row>
    <row r="1311" ht="15.75" customHeight="1" outlineLevel="1">
      <c r="B1311" s="487">
        <v>1599.0</v>
      </c>
      <c r="C1311" s="489" t="s">
        <v>11294</v>
      </c>
      <c r="D1311" s="1" t="s">
        <v>9979</v>
      </c>
      <c r="E1311" s="1" t="s">
        <v>9980</v>
      </c>
      <c r="F1311" s="198">
        <v>20.96</v>
      </c>
    </row>
    <row r="1312" ht="15.75" customHeight="1" outlineLevel="1">
      <c r="B1312" s="487">
        <v>1597.0</v>
      </c>
      <c r="C1312" s="489" t="s">
        <v>11295</v>
      </c>
      <c r="D1312" s="1" t="s">
        <v>9979</v>
      </c>
      <c r="E1312" s="1" t="s">
        <v>9980</v>
      </c>
      <c r="F1312" s="198">
        <v>16.98</v>
      </c>
    </row>
    <row r="1313" ht="15.75" customHeight="1" outlineLevel="1">
      <c r="B1313" s="487">
        <v>39602.0</v>
      </c>
      <c r="C1313" s="489" t="s">
        <v>11296</v>
      </c>
      <c r="D1313" s="1" t="s">
        <v>9979</v>
      </c>
      <c r="E1313" s="1" t="s">
        <v>9980</v>
      </c>
      <c r="F1313" s="198">
        <v>2.02</v>
      </c>
    </row>
    <row r="1314" ht="15.75" customHeight="1" outlineLevel="1">
      <c r="B1314" s="487">
        <v>39603.0</v>
      </c>
      <c r="C1314" s="489" t="s">
        <v>11297</v>
      </c>
      <c r="D1314" s="1" t="s">
        <v>9979</v>
      </c>
      <c r="E1314" s="1" t="s">
        <v>9980</v>
      </c>
      <c r="F1314" s="198">
        <v>4.3</v>
      </c>
    </row>
    <row r="1315" ht="15.75" customHeight="1" outlineLevel="1">
      <c r="B1315" s="487">
        <v>11821.0</v>
      </c>
      <c r="C1315" s="489" t="s">
        <v>11298</v>
      </c>
      <c r="D1315" s="1" t="s">
        <v>9979</v>
      </c>
      <c r="E1315" s="1" t="s">
        <v>9980</v>
      </c>
      <c r="F1315" s="198">
        <v>13.95</v>
      </c>
    </row>
    <row r="1316" ht="15.75" customHeight="1" outlineLevel="1">
      <c r="B1316" s="487">
        <v>1562.0</v>
      </c>
      <c r="C1316" s="489" t="s">
        <v>11299</v>
      </c>
      <c r="D1316" s="1" t="s">
        <v>9979</v>
      </c>
      <c r="E1316" s="1" t="s">
        <v>9980</v>
      </c>
      <c r="F1316" s="198">
        <v>22.85</v>
      </c>
    </row>
    <row r="1317" ht="15.75" customHeight="1" outlineLevel="1">
      <c r="B1317" s="487">
        <v>1563.0</v>
      </c>
      <c r="C1317" s="489" t="s">
        <v>11300</v>
      </c>
      <c r="D1317" s="1" t="s">
        <v>9979</v>
      </c>
      <c r="E1317" s="1" t="s">
        <v>9980</v>
      </c>
      <c r="F1317" s="198">
        <v>30.66</v>
      </c>
    </row>
    <row r="1318" ht="15.75" customHeight="1" outlineLevel="1">
      <c r="B1318" s="487">
        <v>11856.0</v>
      </c>
      <c r="C1318" s="489" t="s">
        <v>11301</v>
      </c>
      <c r="D1318" s="1" t="s">
        <v>9979</v>
      </c>
      <c r="E1318" s="1" t="s">
        <v>9987</v>
      </c>
      <c r="F1318" s="198">
        <v>9.14</v>
      </c>
    </row>
    <row r="1319" ht="15.75" customHeight="1" outlineLevel="1">
      <c r="B1319" s="487">
        <v>11857.0</v>
      </c>
      <c r="C1319" s="489" t="s">
        <v>11302</v>
      </c>
      <c r="D1319" s="1" t="s">
        <v>9979</v>
      </c>
      <c r="E1319" s="1" t="s">
        <v>9980</v>
      </c>
      <c r="F1319" s="198">
        <v>48.1</v>
      </c>
    </row>
    <row r="1320" ht="15.75" customHeight="1" outlineLevel="1">
      <c r="B1320" s="487">
        <v>11858.0</v>
      </c>
      <c r="C1320" s="489" t="s">
        <v>11303</v>
      </c>
      <c r="D1320" s="1" t="s">
        <v>9979</v>
      </c>
      <c r="E1320" s="1" t="s">
        <v>9980</v>
      </c>
      <c r="F1320" s="198">
        <v>59.7</v>
      </c>
    </row>
    <row r="1321" ht="15.75" customHeight="1" outlineLevel="1">
      <c r="B1321" s="487">
        <v>1539.0</v>
      </c>
      <c r="C1321" s="489" t="s">
        <v>11304</v>
      </c>
      <c r="D1321" s="1" t="s">
        <v>9979</v>
      </c>
      <c r="E1321" s="1" t="s">
        <v>9980</v>
      </c>
      <c r="F1321" s="198">
        <v>10.74</v>
      </c>
    </row>
    <row r="1322" ht="15.75" customHeight="1" outlineLevel="1">
      <c r="B1322" s="487">
        <v>11859.0</v>
      </c>
      <c r="C1322" s="489" t="s">
        <v>11305</v>
      </c>
      <c r="D1322" s="1" t="s">
        <v>9979</v>
      </c>
      <c r="E1322" s="1" t="s">
        <v>9980</v>
      </c>
      <c r="F1322" s="198">
        <v>81.23</v>
      </c>
    </row>
    <row r="1323" ht="15.75" customHeight="1" outlineLevel="1">
      <c r="B1323" s="487">
        <v>1550.0</v>
      </c>
      <c r="C1323" s="489" t="s">
        <v>11306</v>
      </c>
      <c r="D1323" s="1" t="s">
        <v>9979</v>
      </c>
      <c r="E1323" s="1" t="s">
        <v>9980</v>
      </c>
      <c r="F1323" s="198">
        <v>11.33</v>
      </c>
    </row>
    <row r="1324" ht="15.75" customHeight="1" outlineLevel="1">
      <c r="B1324" s="487">
        <v>11854.0</v>
      </c>
      <c r="C1324" s="489" t="s">
        <v>11307</v>
      </c>
      <c r="D1324" s="1" t="s">
        <v>9979</v>
      </c>
      <c r="E1324" s="1" t="s">
        <v>9980</v>
      </c>
      <c r="F1324" s="198">
        <v>14.16</v>
      </c>
    </row>
    <row r="1325" ht="15.75" customHeight="1" outlineLevel="1">
      <c r="B1325" s="487">
        <v>11862.0</v>
      </c>
      <c r="C1325" s="489" t="s">
        <v>11308</v>
      </c>
      <c r="D1325" s="1" t="s">
        <v>9979</v>
      </c>
      <c r="E1325" s="1" t="s">
        <v>9980</v>
      </c>
      <c r="F1325" s="198">
        <v>19.86</v>
      </c>
    </row>
    <row r="1326" ht="15.75" customHeight="1" outlineLevel="1">
      <c r="B1326" s="487">
        <v>11863.0</v>
      </c>
      <c r="C1326" s="489" t="s">
        <v>11309</v>
      </c>
      <c r="D1326" s="1" t="s">
        <v>9979</v>
      </c>
      <c r="E1326" s="1" t="s">
        <v>9980</v>
      </c>
      <c r="F1326" s="198">
        <v>8.02</v>
      </c>
    </row>
    <row r="1327" ht="15.75" customHeight="1" outlineLevel="1">
      <c r="B1327" s="487">
        <v>11855.0</v>
      </c>
      <c r="C1327" s="489" t="s">
        <v>11310</v>
      </c>
      <c r="D1327" s="1" t="s">
        <v>9979</v>
      </c>
      <c r="E1327" s="1" t="s">
        <v>9980</v>
      </c>
      <c r="F1327" s="198">
        <v>29.65</v>
      </c>
    </row>
    <row r="1328" ht="15.75" customHeight="1" outlineLevel="1">
      <c r="B1328" s="487">
        <v>11864.0</v>
      </c>
      <c r="C1328" s="489" t="s">
        <v>11311</v>
      </c>
      <c r="D1328" s="1" t="s">
        <v>9979</v>
      </c>
      <c r="E1328" s="1" t="s">
        <v>9980</v>
      </c>
      <c r="F1328" s="198">
        <v>44.82</v>
      </c>
    </row>
    <row r="1329" ht="15.75" customHeight="1" outlineLevel="1">
      <c r="B1329" s="487">
        <v>2527.0</v>
      </c>
      <c r="C1329" s="489" t="s">
        <v>11312</v>
      </c>
      <c r="D1329" s="1" t="s">
        <v>9979</v>
      </c>
      <c r="E1329" s="1" t="s">
        <v>9980</v>
      </c>
      <c r="F1329" s="198">
        <v>8.32</v>
      </c>
    </row>
    <row r="1330" ht="15.75" customHeight="1" outlineLevel="1">
      <c r="B1330" s="487">
        <v>2526.0</v>
      </c>
      <c r="C1330" s="489" t="s">
        <v>11313</v>
      </c>
      <c r="D1330" s="1" t="s">
        <v>9979</v>
      </c>
      <c r="E1330" s="1" t="s">
        <v>9980</v>
      </c>
      <c r="F1330" s="198">
        <v>5.33</v>
      </c>
    </row>
    <row r="1331" ht="15.75" customHeight="1" outlineLevel="1">
      <c r="B1331" s="487">
        <v>2487.0</v>
      </c>
      <c r="C1331" s="489" t="s">
        <v>11314</v>
      </c>
      <c r="D1331" s="1" t="s">
        <v>9979</v>
      </c>
      <c r="E1331" s="1" t="s">
        <v>9980</v>
      </c>
      <c r="F1331" s="198">
        <v>1.82</v>
      </c>
    </row>
    <row r="1332" ht="15.75" customHeight="1" outlineLevel="1">
      <c r="B1332" s="487">
        <v>2483.0</v>
      </c>
      <c r="C1332" s="489" t="s">
        <v>11315</v>
      </c>
      <c r="D1332" s="1" t="s">
        <v>9979</v>
      </c>
      <c r="E1332" s="1" t="s">
        <v>9980</v>
      </c>
      <c r="F1332" s="198">
        <v>3.79</v>
      </c>
    </row>
    <row r="1333" ht="15.75" customHeight="1" outlineLevel="1">
      <c r="B1333" s="487">
        <v>2528.0</v>
      </c>
      <c r="C1333" s="489" t="s">
        <v>11316</v>
      </c>
      <c r="D1333" s="1" t="s">
        <v>9979</v>
      </c>
      <c r="E1333" s="1" t="s">
        <v>9980</v>
      </c>
      <c r="F1333" s="198">
        <v>20.94</v>
      </c>
    </row>
    <row r="1334" ht="15.75" customHeight="1" outlineLevel="1">
      <c r="B1334" s="487">
        <v>2489.0</v>
      </c>
      <c r="C1334" s="489" t="s">
        <v>11317</v>
      </c>
      <c r="D1334" s="1" t="s">
        <v>9979</v>
      </c>
      <c r="E1334" s="1" t="s">
        <v>9980</v>
      </c>
      <c r="F1334" s="198">
        <v>9.22</v>
      </c>
    </row>
    <row r="1335" ht="15.75" customHeight="1" outlineLevel="1">
      <c r="B1335" s="487">
        <v>2488.0</v>
      </c>
      <c r="C1335" s="489" t="s">
        <v>11318</v>
      </c>
      <c r="D1335" s="1" t="s">
        <v>9979</v>
      </c>
      <c r="E1335" s="1" t="s">
        <v>9980</v>
      </c>
      <c r="F1335" s="198">
        <v>2.13</v>
      </c>
    </row>
    <row r="1336" ht="15.75" customHeight="1" outlineLevel="1">
      <c r="B1336" s="487">
        <v>2484.0</v>
      </c>
      <c r="C1336" s="489" t="s">
        <v>11319</v>
      </c>
      <c r="D1336" s="1" t="s">
        <v>9979</v>
      </c>
      <c r="E1336" s="1" t="s">
        <v>9980</v>
      </c>
      <c r="F1336" s="198">
        <v>30.42</v>
      </c>
    </row>
    <row r="1337" ht="15.75" customHeight="1" outlineLevel="1">
      <c r="B1337" s="487">
        <v>2485.0</v>
      </c>
      <c r="C1337" s="489" t="s">
        <v>11320</v>
      </c>
      <c r="D1337" s="1" t="s">
        <v>9979</v>
      </c>
      <c r="E1337" s="1" t="s">
        <v>9980</v>
      </c>
      <c r="F1337" s="198">
        <v>47.68</v>
      </c>
    </row>
    <row r="1338" ht="15.75" customHeight="1" outlineLevel="1">
      <c r="B1338" s="487">
        <v>39279.0</v>
      </c>
      <c r="C1338" s="489" t="s">
        <v>11321</v>
      </c>
      <c r="D1338" s="1" t="s">
        <v>9979</v>
      </c>
      <c r="E1338" s="1" t="s">
        <v>9982</v>
      </c>
      <c r="F1338" s="198">
        <v>8.52</v>
      </c>
    </row>
    <row r="1339" ht="15.75" customHeight="1" outlineLevel="1">
      <c r="B1339" s="487">
        <v>39280.0</v>
      </c>
      <c r="C1339" s="489" t="s">
        <v>11322</v>
      </c>
      <c r="D1339" s="1" t="s">
        <v>9979</v>
      </c>
      <c r="E1339" s="1" t="s">
        <v>9982</v>
      </c>
      <c r="F1339" s="198">
        <v>9.54</v>
      </c>
    </row>
    <row r="1340" ht="15.75" customHeight="1" outlineLevel="1">
      <c r="B1340" s="487">
        <v>39281.0</v>
      </c>
      <c r="C1340" s="489" t="s">
        <v>11323</v>
      </c>
      <c r="D1340" s="1" t="s">
        <v>9979</v>
      </c>
      <c r="E1340" s="1" t="s">
        <v>9982</v>
      </c>
      <c r="F1340" s="198">
        <v>12.61</v>
      </c>
    </row>
    <row r="1341" ht="15.75" customHeight="1" outlineLevel="1">
      <c r="B1341" s="487">
        <v>39282.0</v>
      </c>
      <c r="C1341" s="489" t="s">
        <v>11324</v>
      </c>
      <c r="D1341" s="1" t="s">
        <v>9979</v>
      </c>
      <c r="E1341" s="1" t="s">
        <v>9982</v>
      </c>
      <c r="F1341" s="198">
        <v>17.61</v>
      </c>
    </row>
    <row r="1342" ht="15.75" customHeight="1" outlineLevel="1">
      <c r="B1342" s="487">
        <v>38844.0</v>
      </c>
      <c r="C1342" s="489" t="s">
        <v>11325</v>
      </c>
      <c r="D1342" s="1" t="s">
        <v>9979</v>
      </c>
      <c r="E1342" s="1" t="s">
        <v>9982</v>
      </c>
      <c r="F1342" s="198">
        <v>8.64</v>
      </c>
    </row>
    <row r="1343" ht="15.75" customHeight="1" outlineLevel="1">
      <c r="B1343" s="487">
        <v>38846.0</v>
      </c>
      <c r="C1343" s="489" t="s">
        <v>11326</v>
      </c>
      <c r="D1343" s="1" t="s">
        <v>9979</v>
      </c>
      <c r="E1343" s="1" t="s">
        <v>9982</v>
      </c>
      <c r="F1343" s="198">
        <v>8.79</v>
      </c>
    </row>
    <row r="1344" ht="15.75" customHeight="1" outlineLevel="1">
      <c r="B1344" s="487">
        <v>38847.0</v>
      </c>
      <c r="C1344" s="489" t="s">
        <v>11327</v>
      </c>
      <c r="D1344" s="1" t="s">
        <v>9979</v>
      </c>
      <c r="E1344" s="1" t="s">
        <v>9982</v>
      </c>
      <c r="F1344" s="198">
        <v>10.3</v>
      </c>
    </row>
    <row r="1345" ht="15.75" customHeight="1" outlineLevel="1">
      <c r="B1345" s="487">
        <v>38850.0</v>
      </c>
      <c r="C1345" s="489" t="s">
        <v>11328</v>
      </c>
      <c r="D1345" s="1" t="s">
        <v>9979</v>
      </c>
      <c r="E1345" s="1" t="s">
        <v>9982</v>
      </c>
      <c r="F1345" s="198">
        <v>18.59</v>
      </c>
    </row>
    <row r="1346" ht="15.75" customHeight="1" outlineLevel="1">
      <c r="B1346" s="487">
        <v>38848.0</v>
      </c>
      <c r="C1346" s="489" t="s">
        <v>11329</v>
      </c>
      <c r="D1346" s="1" t="s">
        <v>9979</v>
      </c>
      <c r="E1346" s="1" t="s">
        <v>9982</v>
      </c>
      <c r="F1346" s="198">
        <v>12.19</v>
      </c>
    </row>
    <row r="1347" ht="15.75" customHeight="1" outlineLevel="1">
      <c r="B1347" s="487">
        <v>38851.0</v>
      </c>
      <c r="C1347" s="489" t="s">
        <v>11330</v>
      </c>
      <c r="D1347" s="1" t="s">
        <v>9979</v>
      </c>
      <c r="E1347" s="1" t="s">
        <v>9982</v>
      </c>
      <c r="F1347" s="198">
        <v>21.03</v>
      </c>
    </row>
    <row r="1348" ht="15.75" customHeight="1" outlineLevel="1">
      <c r="B1348" s="487">
        <v>38854.0</v>
      </c>
      <c r="C1348" s="489" t="s">
        <v>11331</v>
      </c>
      <c r="D1348" s="1" t="s">
        <v>9979</v>
      </c>
      <c r="E1348" s="1" t="s">
        <v>9982</v>
      </c>
      <c r="F1348" s="198">
        <v>9.13</v>
      </c>
    </row>
    <row r="1349" ht="15.75" customHeight="1" outlineLevel="1">
      <c r="B1349" s="487">
        <v>44247.0</v>
      </c>
      <c r="C1349" s="489" t="s">
        <v>11332</v>
      </c>
      <c r="D1349" s="1" t="s">
        <v>9979</v>
      </c>
      <c r="E1349" s="1" t="s">
        <v>9982</v>
      </c>
      <c r="F1349" s="198">
        <v>1278.15</v>
      </c>
    </row>
    <row r="1350" ht="15.75" customHeight="1" outlineLevel="1">
      <c r="B1350" s="487">
        <v>38005.0</v>
      </c>
      <c r="C1350" s="489" t="s">
        <v>11333</v>
      </c>
      <c r="D1350" s="1" t="s">
        <v>9979</v>
      </c>
      <c r="E1350" s="1" t="s">
        <v>9982</v>
      </c>
      <c r="F1350" s="198">
        <v>15.2</v>
      </c>
    </row>
    <row r="1351" ht="15.75" customHeight="1" outlineLevel="1">
      <c r="B1351" s="487">
        <v>38006.0</v>
      </c>
      <c r="C1351" s="489" t="s">
        <v>11334</v>
      </c>
      <c r="D1351" s="1" t="s">
        <v>9979</v>
      </c>
      <c r="E1351" s="1" t="s">
        <v>9982</v>
      </c>
      <c r="F1351" s="198">
        <v>20.19</v>
      </c>
    </row>
    <row r="1352" ht="15.75" customHeight="1" outlineLevel="1">
      <c r="B1352" s="487">
        <v>38428.0</v>
      </c>
      <c r="C1352" s="489" t="s">
        <v>11335</v>
      </c>
      <c r="D1352" s="1" t="s">
        <v>9979</v>
      </c>
      <c r="E1352" s="1" t="s">
        <v>9982</v>
      </c>
      <c r="F1352" s="198">
        <v>18.08</v>
      </c>
    </row>
    <row r="1353" ht="15.75" customHeight="1" outlineLevel="1">
      <c r="B1353" s="487">
        <v>38007.0</v>
      </c>
      <c r="C1353" s="489" t="s">
        <v>11336</v>
      </c>
      <c r="D1353" s="1" t="s">
        <v>9979</v>
      </c>
      <c r="E1353" s="1" t="s">
        <v>9982</v>
      </c>
      <c r="F1353" s="198">
        <v>23.3</v>
      </c>
    </row>
    <row r="1354" ht="15.75" customHeight="1" outlineLevel="1">
      <c r="B1354" s="487">
        <v>38008.0</v>
      </c>
      <c r="C1354" s="489" t="s">
        <v>11337</v>
      </c>
      <c r="D1354" s="1" t="s">
        <v>9979</v>
      </c>
      <c r="E1354" s="1" t="s">
        <v>9982</v>
      </c>
      <c r="F1354" s="198">
        <v>37.28</v>
      </c>
    </row>
    <row r="1355" ht="15.75" customHeight="1" outlineLevel="1">
      <c r="B1355" s="487">
        <v>38009.0</v>
      </c>
      <c r="C1355" s="489" t="s">
        <v>11338</v>
      </c>
      <c r="D1355" s="1" t="s">
        <v>9979</v>
      </c>
      <c r="E1355" s="1" t="s">
        <v>9982</v>
      </c>
      <c r="F1355" s="198">
        <v>45.64</v>
      </c>
    </row>
    <row r="1356" ht="15.75" customHeight="1" outlineLevel="1">
      <c r="B1356" s="487">
        <v>44248.0</v>
      </c>
      <c r="C1356" s="489" t="s">
        <v>11339</v>
      </c>
      <c r="D1356" s="1" t="s">
        <v>9979</v>
      </c>
      <c r="E1356" s="1" t="s">
        <v>9982</v>
      </c>
      <c r="F1356" s="198">
        <v>74.4</v>
      </c>
    </row>
    <row r="1357" ht="15.75" customHeight="1" outlineLevel="1">
      <c r="B1357" s="487">
        <v>44249.0</v>
      </c>
      <c r="C1357" s="489" t="s">
        <v>11340</v>
      </c>
      <c r="D1357" s="1" t="s">
        <v>9979</v>
      </c>
      <c r="E1357" s="1" t="s">
        <v>9982</v>
      </c>
      <c r="F1357" s="198">
        <v>287.05</v>
      </c>
    </row>
    <row r="1358" ht="15.75" customHeight="1" outlineLevel="1">
      <c r="B1358" s="487">
        <v>44250.0</v>
      </c>
      <c r="C1358" s="489" t="s">
        <v>11341</v>
      </c>
      <c r="D1358" s="1" t="s">
        <v>9979</v>
      </c>
      <c r="E1358" s="1" t="s">
        <v>9982</v>
      </c>
      <c r="F1358" s="198">
        <v>416.87</v>
      </c>
    </row>
    <row r="1359" ht="15.75" customHeight="1" outlineLevel="1">
      <c r="B1359" s="487">
        <v>3104.0</v>
      </c>
      <c r="C1359" s="489" t="s">
        <v>11342</v>
      </c>
      <c r="D1359" s="1" t="s">
        <v>11343</v>
      </c>
      <c r="E1359" s="1" t="s">
        <v>9980</v>
      </c>
      <c r="F1359" s="198">
        <v>149.81</v>
      </c>
    </row>
    <row r="1360" ht="15.75" customHeight="1" outlineLevel="1">
      <c r="B1360" s="487">
        <v>1607.0</v>
      </c>
      <c r="C1360" s="489" t="s">
        <v>11344</v>
      </c>
      <c r="D1360" s="1" t="s">
        <v>11343</v>
      </c>
      <c r="E1360" s="1" t="s">
        <v>9980</v>
      </c>
      <c r="F1360" s="198">
        <v>0.25</v>
      </c>
    </row>
    <row r="1361" ht="15.75" customHeight="1" outlineLevel="1">
      <c r="B1361" s="487">
        <v>38169.0</v>
      </c>
      <c r="C1361" s="489" t="s">
        <v>11345</v>
      </c>
      <c r="D1361" s="1" t="s">
        <v>11343</v>
      </c>
      <c r="E1361" s="1" t="s">
        <v>9980</v>
      </c>
      <c r="F1361" s="198">
        <v>90.58</v>
      </c>
    </row>
    <row r="1362" ht="15.75" customHeight="1" outlineLevel="1">
      <c r="B1362" s="487">
        <v>6142.0</v>
      </c>
      <c r="C1362" s="489" t="s">
        <v>11346</v>
      </c>
      <c r="D1362" s="1" t="s">
        <v>9979</v>
      </c>
      <c r="E1362" s="1" t="s">
        <v>9980</v>
      </c>
      <c r="F1362" s="198">
        <v>8.12</v>
      </c>
    </row>
    <row r="1363" ht="15.75" customHeight="1" outlineLevel="1">
      <c r="B1363" s="487">
        <v>11686.0</v>
      </c>
      <c r="C1363" s="489" t="s">
        <v>11347</v>
      </c>
      <c r="D1363" s="1" t="s">
        <v>9979</v>
      </c>
      <c r="E1363" s="1" t="s">
        <v>9980</v>
      </c>
      <c r="F1363" s="198">
        <v>11.28</v>
      </c>
    </row>
    <row r="1364" ht="15.75" customHeight="1" outlineLevel="1">
      <c r="B1364" s="487">
        <v>37598.0</v>
      </c>
      <c r="C1364" s="489" t="s">
        <v>11348</v>
      </c>
      <c r="D1364" s="1" t="s">
        <v>9979</v>
      </c>
      <c r="E1364" s="1" t="s">
        <v>9982</v>
      </c>
      <c r="F1364" s="198">
        <v>42.05</v>
      </c>
    </row>
    <row r="1365" ht="15.75" customHeight="1" outlineLevel="1">
      <c r="B1365" s="487">
        <v>25398.0</v>
      </c>
      <c r="C1365" s="489" t="s">
        <v>11349</v>
      </c>
      <c r="D1365" s="1" t="s">
        <v>9979</v>
      </c>
      <c r="E1365" s="1" t="s">
        <v>9982</v>
      </c>
      <c r="F1365" s="198">
        <v>3691.33</v>
      </c>
    </row>
    <row r="1366" ht="15.75" customHeight="1" outlineLevel="1">
      <c r="B1366" s="487">
        <v>25399.0</v>
      </c>
      <c r="C1366" s="489" t="s">
        <v>11350</v>
      </c>
      <c r="D1366" s="1" t="s">
        <v>9979</v>
      </c>
      <c r="E1366" s="1" t="s">
        <v>9982</v>
      </c>
      <c r="F1366" s="198">
        <v>2240.96</v>
      </c>
    </row>
    <row r="1367" ht="15.75" customHeight="1" outlineLevel="1">
      <c r="B1367" s="487">
        <v>43440.0</v>
      </c>
      <c r="C1367" s="489" t="s">
        <v>11351</v>
      </c>
      <c r="D1367" s="1" t="s">
        <v>9979</v>
      </c>
      <c r="E1367" s="1" t="s">
        <v>9982</v>
      </c>
      <c r="F1367" s="198">
        <v>496.53</v>
      </c>
    </row>
    <row r="1368" ht="15.75" customHeight="1" outlineLevel="1">
      <c r="B1368" s="487">
        <v>10667.0</v>
      </c>
      <c r="C1368" s="489" t="s">
        <v>11352</v>
      </c>
      <c r="D1368" s="1" t="s">
        <v>9979</v>
      </c>
      <c r="E1368" s="1" t="s">
        <v>9982</v>
      </c>
      <c r="F1368" s="198">
        <v>19404.0</v>
      </c>
    </row>
    <row r="1369" ht="15.75" customHeight="1" outlineLevel="1">
      <c r="B1369" s="487">
        <v>1613.0</v>
      </c>
      <c r="C1369" s="489" t="s">
        <v>11353</v>
      </c>
      <c r="D1369" s="1" t="s">
        <v>9979</v>
      </c>
      <c r="E1369" s="1" t="s">
        <v>9980</v>
      </c>
      <c r="F1369" s="198">
        <v>1869.64</v>
      </c>
    </row>
    <row r="1370" ht="15.75" customHeight="1" outlineLevel="1">
      <c r="B1370" s="487">
        <v>1626.0</v>
      </c>
      <c r="C1370" s="489" t="s">
        <v>11354</v>
      </c>
      <c r="D1370" s="1" t="s">
        <v>9979</v>
      </c>
      <c r="E1370" s="1" t="s">
        <v>9980</v>
      </c>
      <c r="F1370" s="198">
        <v>2796.27</v>
      </c>
    </row>
    <row r="1371" ht="15.75" customHeight="1" outlineLevel="1">
      <c r="B1371" s="487">
        <v>1625.0</v>
      </c>
      <c r="C1371" s="489" t="s">
        <v>11355</v>
      </c>
      <c r="D1371" s="1" t="s">
        <v>9979</v>
      </c>
      <c r="E1371" s="1" t="s">
        <v>9980</v>
      </c>
      <c r="F1371" s="198">
        <v>195.31</v>
      </c>
    </row>
    <row r="1372" ht="15.75" customHeight="1" outlineLevel="1">
      <c r="B1372" s="487">
        <v>1622.0</v>
      </c>
      <c r="C1372" s="489" t="s">
        <v>11356</v>
      </c>
      <c r="D1372" s="1" t="s">
        <v>9979</v>
      </c>
      <c r="E1372" s="1" t="s">
        <v>9980</v>
      </c>
      <c r="F1372" s="198">
        <v>6310.04</v>
      </c>
    </row>
    <row r="1373" ht="15.75" customHeight="1" outlineLevel="1">
      <c r="B1373" s="487">
        <v>1620.0</v>
      </c>
      <c r="C1373" s="489" t="s">
        <v>11357</v>
      </c>
      <c r="D1373" s="1" t="s">
        <v>9979</v>
      </c>
      <c r="E1373" s="1" t="s">
        <v>9980</v>
      </c>
      <c r="F1373" s="198">
        <v>411.42</v>
      </c>
    </row>
    <row r="1374" ht="15.75" customHeight="1" outlineLevel="1">
      <c r="B1374" s="487">
        <v>1629.0</v>
      </c>
      <c r="C1374" s="489" t="s">
        <v>11358</v>
      </c>
      <c r="D1374" s="1" t="s">
        <v>9979</v>
      </c>
      <c r="E1374" s="1" t="s">
        <v>9980</v>
      </c>
      <c r="F1374" s="198">
        <v>15357.14</v>
      </c>
    </row>
    <row r="1375" ht="15.75" customHeight="1" outlineLevel="1">
      <c r="B1375" s="487">
        <v>1627.0</v>
      </c>
      <c r="C1375" s="489" t="s">
        <v>11359</v>
      </c>
      <c r="D1375" s="1" t="s">
        <v>9979</v>
      </c>
      <c r="E1375" s="1" t="s">
        <v>9980</v>
      </c>
      <c r="F1375" s="198">
        <v>786.42</v>
      </c>
    </row>
    <row r="1376" ht="15.75" customHeight="1" outlineLevel="1">
      <c r="B1376" s="487">
        <v>1623.0</v>
      </c>
      <c r="C1376" s="489" t="s">
        <v>11360</v>
      </c>
      <c r="D1376" s="1" t="s">
        <v>9979</v>
      </c>
      <c r="E1376" s="1" t="s">
        <v>9980</v>
      </c>
      <c r="F1376" s="198">
        <v>159.28</v>
      </c>
    </row>
    <row r="1377" ht="15.75" customHeight="1" outlineLevel="1">
      <c r="B1377" s="487">
        <v>1619.0</v>
      </c>
      <c r="C1377" s="489" t="s">
        <v>11361</v>
      </c>
      <c r="D1377" s="1" t="s">
        <v>9979</v>
      </c>
      <c r="E1377" s="1" t="s">
        <v>9980</v>
      </c>
      <c r="F1377" s="198">
        <v>219.1</v>
      </c>
    </row>
    <row r="1378" ht="15.75" customHeight="1" outlineLevel="1">
      <c r="B1378" s="487">
        <v>1630.0</v>
      </c>
      <c r="C1378" s="489" t="s">
        <v>11362</v>
      </c>
      <c r="D1378" s="1" t="s">
        <v>9979</v>
      </c>
      <c r="E1378" s="1" t="s">
        <v>9980</v>
      </c>
      <c r="F1378" s="198">
        <v>4824.16</v>
      </c>
    </row>
    <row r="1379" ht="15.75" customHeight="1" outlineLevel="1">
      <c r="B1379" s="487">
        <v>1616.0</v>
      </c>
      <c r="C1379" s="489" t="s">
        <v>11363</v>
      </c>
      <c r="D1379" s="1" t="s">
        <v>9979</v>
      </c>
      <c r="E1379" s="1" t="s">
        <v>9980</v>
      </c>
      <c r="F1379" s="198">
        <v>7419.64</v>
      </c>
    </row>
    <row r="1380" ht="15.75" customHeight="1" outlineLevel="1">
      <c r="B1380" s="487">
        <v>1614.0</v>
      </c>
      <c r="C1380" s="489" t="s">
        <v>11364</v>
      </c>
      <c r="D1380" s="1" t="s">
        <v>9979</v>
      </c>
      <c r="E1380" s="1" t="s">
        <v>9980</v>
      </c>
      <c r="F1380" s="198">
        <v>339.1</v>
      </c>
    </row>
    <row r="1381" ht="15.75" customHeight="1" outlineLevel="1">
      <c r="B1381" s="487">
        <v>1617.0</v>
      </c>
      <c r="C1381" s="489" t="s">
        <v>11365</v>
      </c>
      <c r="D1381" s="1" t="s">
        <v>9979</v>
      </c>
      <c r="E1381" s="1" t="s">
        <v>9980</v>
      </c>
      <c r="F1381" s="198">
        <v>8857.44</v>
      </c>
    </row>
    <row r="1382" ht="15.75" customHeight="1" outlineLevel="1">
      <c r="B1382" s="487">
        <v>1621.0</v>
      </c>
      <c r="C1382" s="489" t="s">
        <v>11366</v>
      </c>
      <c r="D1382" s="1" t="s">
        <v>9979</v>
      </c>
      <c r="E1382" s="1" t="s">
        <v>9980</v>
      </c>
      <c r="F1382" s="198">
        <v>606.48</v>
      </c>
    </row>
    <row r="1383" ht="15.75" customHeight="1" outlineLevel="1">
      <c r="B1383" s="487">
        <v>1624.0</v>
      </c>
      <c r="C1383" s="489" t="s">
        <v>11367</v>
      </c>
      <c r="D1383" s="1" t="s">
        <v>9979</v>
      </c>
      <c r="E1383" s="1" t="s">
        <v>9980</v>
      </c>
      <c r="F1383" s="198">
        <v>21772.02</v>
      </c>
    </row>
    <row r="1384" ht="15.75" customHeight="1" outlineLevel="1">
      <c r="B1384" s="487">
        <v>1615.0</v>
      </c>
      <c r="C1384" s="489" t="s">
        <v>11368</v>
      </c>
      <c r="D1384" s="1" t="s">
        <v>9979</v>
      </c>
      <c r="E1384" s="1" t="s">
        <v>9980</v>
      </c>
      <c r="F1384" s="198">
        <v>1138.87</v>
      </c>
    </row>
    <row r="1385" ht="15.75" customHeight="1" outlineLevel="1">
      <c r="B1385" s="487">
        <v>1612.0</v>
      </c>
      <c r="C1385" s="489" t="s">
        <v>11369</v>
      </c>
      <c r="D1385" s="1" t="s">
        <v>9979</v>
      </c>
      <c r="E1385" s="1" t="s">
        <v>9987</v>
      </c>
      <c r="F1385" s="198">
        <v>150.0</v>
      </c>
    </row>
    <row r="1386" ht="15.75" customHeight="1" outlineLevel="1">
      <c r="B1386" s="487">
        <v>1618.0</v>
      </c>
      <c r="C1386" s="489" t="s">
        <v>11370</v>
      </c>
      <c r="D1386" s="1" t="s">
        <v>9979</v>
      </c>
      <c r="E1386" s="1" t="s">
        <v>9980</v>
      </c>
      <c r="F1386" s="198">
        <v>1564.98</v>
      </c>
    </row>
    <row r="1387" ht="15.75" customHeight="1" outlineLevel="1">
      <c r="B1387" s="487">
        <v>14211.0</v>
      </c>
      <c r="C1387" s="489" t="s">
        <v>11371</v>
      </c>
      <c r="D1387" s="1" t="s">
        <v>9979</v>
      </c>
      <c r="E1387" s="1" t="s">
        <v>9982</v>
      </c>
      <c r="F1387" s="198">
        <v>49.46</v>
      </c>
    </row>
    <row r="1388" ht="15.75" customHeight="1" outlineLevel="1">
      <c r="B1388" s="487">
        <v>43657.0</v>
      </c>
      <c r="C1388" s="489" t="s">
        <v>11372</v>
      </c>
      <c r="D1388" s="1" t="s">
        <v>10026</v>
      </c>
      <c r="E1388" s="1" t="s">
        <v>9980</v>
      </c>
      <c r="F1388" s="198">
        <v>7.09</v>
      </c>
    </row>
    <row r="1389" ht="15.75" customHeight="1" outlineLevel="1">
      <c r="B1389" s="487">
        <v>38200.0</v>
      </c>
      <c r="C1389" s="489" t="s">
        <v>11373</v>
      </c>
      <c r="D1389" s="1" t="s">
        <v>11374</v>
      </c>
      <c r="E1389" s="1" t="s">
        <v>9980</v>
      </c>
      <c r="F1389" s="198">
        <v>678.65</v>
      </c>
    </row>
    <row r="1390" ht="15.75" customHeight="1" outlineLevel="1">
      <c r="B1390" s="487">
        <v>39269.0</v>
      </c>
      <c r="C1390" s="489" t="s">
        <v>11375</v>
      </c>
      <c r="D1390" s="1" t="s">
        <v>10026</v>
      </c>
      <c r="E1390" s="1" t="s">
        <v>9980</v>
      </c>
      <c r="F1390" s="198">
        <v>1.34</v>
      </c>
    </row>
    <row r="1391" ht="15.75" customHeight="1" outlineLevel="1">
      <c r="B1391" s="487">
        <v>11889.0</v>
      </c>
      <c r="C1391" s="489" t="s">
        <v>11376</v>
      </c>
      <c r="D1391" s="1" t="s">
        <v>10026</v>
      </c>
      <c r="E1391" s="1" t="s">
        <v>9980</v>
      </c>
      <c r="F1391" s="198">
        <v>1.84</v>
      </c>
    </row>
    <row r="1392" ht="15.75" customHeight="1" outlineLevel="1">
      <c r="B1392" s="487">
        <v>39270.0</v>
      </c>
      <c r="C1392" s="489" t="s">
        <v>11377</v>
      </c>
      <c r="D1392" s="1" t="s">
        <v>10026</v>
      </c>
      <c r="E1392" s="1" t="s">
        <v>9980</v>
      </c>
      <c r="F1392" s="198">
        <v>2.39</v>
      </c>
    </row>
    <row r="1393" ht="15.75" customHeight="1" outlineLevel="1">
      <c r="B1393" s="487">
        <v>11890.0</v>
      </c>
      <c r="C1393" s="489" t="s">
        <v>11378</v>
      </c>
      <c r="D1393" s="1" t="s">
        <v>10026</v>
      </c>
      <c r="E1393" s="1" t="s">
        <v>9980</v>
      </c>
      <c r="F1393" s="198">
        <v>3.25</v>
      </c>
    </row>
    <row r="1394" ht="15.75" customHeight="1" outlineLevel="1">
      <c r="B1394" s="487">
        <v>11891.0</v>
      </c>
      <c r="C1394" s="489" t="s">
        <v>11379</v>
      </c>
      <c r="D1394" s="1" t="s">
        <v>10026</v>
      </c>
      <c r="E1394" s="1" t="s">
        <v>9980</v>
      </c>
      <c r="F1394" s="198">
        <v>5.27</v>
      </c>
    </row>
    <row r="1395" ht="15.75" customHeight="1" outlineLevel="1">
      <c r="B1395" s="487">
        <v>11892.0</v>
      </c>
      <c r="C1395" s="489" t="s">
        <v>11380</v>
      </c>
      <c r="D1395" s="1" t="s">
        <v>10026</v>
      </c>
      <c r="E1395" s="1" t="s">
        <v>9980</v>
      </c>
      <c r="F1395" s="198">
        <v>8.62</v>
      </c>
    </row>
    <row r="1396" ht="15.75" customHeight="1" outlineLevel="1">
      <c r="B1396" s="487">
        <v>37601.0</v>
      </c>
      <c r="C1396" s="489" t="s">
        <v>11381</v>
      </c>
      <c r="D1396" s="1" t="s">
        <v>10026</v>
      </c>
      <c r="E1396" s="1" t="s">
        <v>9982</v>
      </c>
      <c r="F1396" s="198">
        <v>9.34</v>
      </c>
    </row>
    <row r="1397" ht="15.75" customHeight="1" outlineLevel="1">
      <c r="B1397" s="487">
        <v>1634.0</v>
      </c>
      <c r="C1397" s="489" t="s">
        <v>11382</v>
      </c>
      <c r="D1397" s="1" t="s">
        <v>10026</v>
      </c>
      <c r="E1397" s="1" t="s">
        <v>9982</v>
      </c>
      <c r="F1397" s="198">
        <v>9.65</v>
      </c>
    </row>
    <row r="1398" ht="15.75" customHeight="1" outlineLevel="1">
      <c r="B1398" s="487">
        <v>5086.0</v>
      </c>
      <c r="C1398" s="489" t="s">
        <v>11383</v>
      </c>
      <c r="D1398" s="1" t="s">
        <v>10030</v>
      </c>
      <c r="E1398" s="1" t="s">
        <v>9980</v>
      </c>
      <c r="F1398" s="198">
        <v>37.5</v>
      </c>
    </row>
    <row r="1399" ht="15.75" customHeight="1" outlineLevel="1">
      <c r="B1399" s="487">
        <v>11280.0</v>
      </c>
      <c r="C1399" s="489" t="s">
        <v>11384</v>
      </c>
      <c r="D1399" s="1" t="s">
        <v>9979</v>
      </c>
      <c r="E1399" s="1" t="s">
        <v>9980</v>
      </c>
      <c r="F1399" s="198">
        <v>14506.34</v>
      </c>
    </row>
    <row r="1400" ht="15.75" customHeight="1" outlineLevel="1">
      <c r="B1400" s="487">
        <v>40519.0</v>
      </c>
      <c r="C1400" s="489" t="s">
        <v>11385</v>
      </c>
      <c r="D1400" s="1" t="s">
        <v>9979</v>
      </c>
      <c r="E1400" s="1" t="s">
        <v>9980</v>
      </c>
      <c r="F1400" s="198">
        <v>119585.29</v>
      </c>
    </row>
    <row r="1401" ht="15.75" customHeight="1" outlineLevel="1">
      <c r="B1401" s="487">
        <v>39869.0</v>
      </c>
      <c r="C1401" s="489" t="s">
        <v>11386</v>
      </c>
      <c r="D1401" s="1" t="s">
        <v>9979</v>
      </c>
      <c r="E1401" s="1" t="s">
        <v>9982</v>
      </c>
      <c r="F1401" s="198">
        <v>13.04</v>
      </c>
    </row>
    <row r="1402" ht="15.75" customHeight="1" outlineLevel="1">
      <c r="B1402" s="487">
        <v>39870.0</v>
      </c>
      <c r="C1402" s="489" t="s">
        <v>11387</v>
      </c>
      <c r="D1402" s="1" t="s">
        <v>9979</v>
      </c>
      <c r="E1402" s="1" t="s">
        <v>9982</v>
      </c>
      <c r="F1402" s="198">
        <v>19.94</v>
      </c>
    </row>
    <row r="1403" ht="15.75" customHeight="1" outlineLevel="1">
      <c r="B1403" s="487">
        <v>39871.0</v>
      </c>
      <c r="C1403" s="489" t="s">
        <v>11388</v>
      </c>
      <c r="D1403" s="1" t="s">
        <v>9979</v>
      </c>
      <c r="E1403" s="1" t="s">
        <v>9982</v>
      </c>
      <c r="F1403" s="198">
        <v>22.36</v>
      </c>
    </row>
    <row r="1404" ht="15.75" customHeight="1" outlineLevel="1">
      <c r="B1404" s="487">
        <v>12722.0</v>
      </c>
      <c r="C1404" s="489" t="s">
        <v>11389</v>
      </c>
      <c r="D1404" s="1" t="s">
        <v>9979</v>
      </c>
      <c r="E1404" s="1" t="s">
        <v>9982</v>
      </c>
      <c r="F1404" s="198">
        <v>748.18</v>
      </c>
    </row>
    <row r="1405" ht="15.75" customHeight="1" outlineLevel="1">
      <c r="B1405" s="487">
        <v>12714.0</v>
      </c>
      <c r="C1405" s="489" t="s">
        <v>11390</v>
      </c>
      <c r="D1405" s="1" t="s">
        <v>9979</v>
      </c>
      <c r="E1405" s="1" t="s">
        <v>9982</v>
      </c>
      <c r="F1405" s="198">
        <v>4.88</v>
      </c>
    </row>
    <row r="1406" ht="15.75" customHeight="1" outlineLevel="1">
      <c r="B1406" s="487">
        <v>12715.0</v>
      </c>
      <c r="C1406" s="489" t="s">
        <v>11391</v>
      </c>
      <c r="D1406" s="1" t="s">
        <v>9979</v>
      </c>
      <c r="E1406" s="1" t="s">
        <v>9982</v>
      </c>
      <c r="F1406" s="198">
        <v>11.02</v>
      </c>
    </row>
    <row r="1407" ht="15.75" customHeight="1" outlineLevel="1">
      <c r="B1407" s="487">
        <v>12716.0</v>
      </c>
      <c r="C1407" s="489" t="s">
        <v>11392</v>
      </c>
      <c r="D1407" s="1" t="s">
        <v>9979</v>
      </c>
      <c r="E1407" s="1" t="s">
        <v>9982</v>
      </c>
      <c r="F1407" s="198">
        <v>18.94</v>
      </c>
    </row>
    <row r="1408" ht="15.75" customHeight="1" outlineLevel="1">
      <c r="B1408" s="487">
        <v>12717.0</v>
      </c>
      <c r="C1408" s="489" t="s">
        <v>11393</v>
      </c>
      <c r="D1408" s="1" t="s">
        <v>9979</v>
      </c>
      <c r="E1408" s="1" t="s">
        <v>9982</v>
      </c>
      <c r="F1408" s="198">
        <v>37.22</v>
      </c>
    </row>
    <row r="1409" ht="15.75" customHeight="1" outlineLevel="1">
      <c r="B1409" s="487">
        <v>12718.0</v>
      </c>
      <c r="C1409" s="489" t="s">
        <v>11394</v>
      </c>
      <c r="D1409" s="1" t="s">
        <v>9979</v>
      </c>
      <c r="E1409" s="1" t="s">
        <v>9982</v>
      </c>
      <c r="F1409" s="198">
        <v>57.12</v>
      </c>
    </row>
    <row r="1410" ht="15.75" customHeight="1" outlineLevel="1">
      <c r="B1410" s="487">
        <v>12719.0</v>
      </c>
      <c r="C1410" s="489" t="s">
        <v>11395</v>
      </c>
      <c r="D1410" s="1" t="s">
        <v>9979</v>
      </c>
      <c r="E1410" s="1" t="s">
        <v>9982</v>
      </c>
      <c r="F1410" s="198">
        <v>90.68</v>
      </c>
    </row>
    <row r="1411" ht="15.75" customHeight="1" outlineLevel="1">
      <c r="B1411" s="487">
        <v>12720.0</v>
      </c>
      <c r="C1411" s="489" t="s">
        <v>11396</v>
      </c>
      <c r="D1411" s="1" t="s">
        <v>9979</v>
      </c>
      <c r="E1411" s="1" t="s">
        <v>9982</v>
      </c>
      <c r="F1411" s="198">
        <v>315.75</v>
      </c>
    </row>
    <row r="1412" ht="15.75" customHeight="1" outlineLevel="1">
      <c r="B1412" s="487">
        <v>12721.0</v>
      </c>
      <c r="C1412" s="489" t="s">
        <v>11397</v>
      </c>
      <c r="D1412" s="1" t="s">
        <v>9979</v>
      </c>
      <c r="E1412" s="1" t="s">
        <v>9982</v>
      </c>
      <c r="F1412" s="198">
        <v>302.79</v>
      </c>
    </row>
    <row r="1413" ht="15.75" customHeight="1" outlineLevel="1">
      <c r="B1413" s="487">
        <v>3468.0</v>
      </c>
      <c r="C1413" s="489" t="s">
        <v>11398</v>
      </c>
      <c r="D1413" s="1" t="s">
        <v>9979</v>
      </c>
      <c r="E1413" s="1" t="s">
        <v>9980</v>
      </c>
      <c r="F1413" s="198">
        <v>34.45</v>
      </c>
    </row>
    <row r="1414" ht="15.75" customHeight="1" outlineLevel="1">
      <c r="B1414" s="487">
        <v>3465.0</v>
      </c>
      <c r="C1414" s="489" t="s">
        <v>11399</v>
      </c>
      <c r="D1414" s="1" t="s">
        <v>9979</v>
      </c>
      <c r="E1414" s="1" t="s">
        <v>9980</v>
      </c>
      <c r="F1414" s="198">
        <v>34.43</v>
      </c>
    </row>
    <row r="1415" ht="15.75" customHeight="1" outlineLevel="1">
      <c r="B1415" s="487">
        <v>12403.0</v>
      </c>
      <c r="C1415" s="489" t="s">
        <v>11400</v>
      </c>
      <c r="D1415" s="1" t="s">
        <v>9979</v>
      </c>
      <c r="E1415" s="1" t="s">
        <v>9980</v>
      </c>
      <c r="F1415" s="198">
        <v>24.54</v>
      </c>
    </row>
    <row r="1416" ht="15.75" customHeight="1" outlineLevel="1">
      <c r="B1416" s="487">
        <v>3463.0</v>
      </c>
      <c r="C1416" s="489" t="s">
        <v>11401</v>
      </c>
      <c r="D1416" s="1" t="s">
        <v>9979</v>
      </c>
      <c r="E1416" s="1" t="s">
        <v>9980</v>
      </c>
      <c r="F1416" s="198">
        <v>14.34</v>
      </c>
    </row>
    <row r="1417" ht="15.75" customHeight="1" outlineLevel="1">
      <c r="B1417" s="487">
        <v>3464.0</v>
      </c>
      <c r="C1417" s="489" t="s">
        <v>11402</v>
      </c>
      <c r="D1417" s="1" t="s">
        <v>9979</v>
      </c>
      <c r="E1417" s="1" t="s">
        <v>9980</v>
      </c>
      <c r="F1417" s="198">
        <v>14.34</v>
      </c>
    </row>
    <row r="1418" ht="15.75" customHeight="1" outlineLevel="1">
      <c r="B1418" s="487">
        <v>3466.0</v>
      </c>
      <c r="C1418" s="489" t="s">
        <v>11403</v>
      </c>
      <c r="D1418" s="1" t="s">
        <v>9979</v>
      </c>
      <c r="E1418" s="1" t="s">
        <v>9980</v>
      </c>
      <c r="F1418" s="198">
        <v>87.46</v>
      </c>
    </row>
    <row r="1419" ht="15.75" customHeight="1" outlineLevel="1">
      <c r="B1419" s="487">
        <v>3467.0</v>
      </c>
      <c r="C1419" s="489" t="s">
        <v>11404</v>
      </c>
      <c r="D1419" s="1" t="s">
        <v>9979</v>
      </c>
      <c r="E1419" s="1" t="s">
        <v>9980</v>
      </c>
      <c r="F1419" s="198">
        <v>49.39</v>
      </c>
    </row>
    <row r="1420" ht="15.75" customHeight="1" outlineLevel="1">
      <c r="B1420" s="487">
        <v>3462.0</v>
      </c>
      <c r="C1420" s="489" t="s">
        <v>11405</v>
      </c>
      <c r="D1420" s="1" t="s">
        <v>9979</v>
      </c>
      <c r="E1420" s="1" t="s">
        <v>9980</v>
      </c>
      <c r="F1420" s="198">
        <v>9.46</v>
      </c>
    </row>
    <row r="1421" ht="15.75" customHeight="1" outlineLevel="1">
      <c r="B1421" s="487">
        <v>3446.0</v>
      </c>
      <c r="C1421" s="489" t="s">
        <v>11406</v>
      </c>
      <c r="D1421" s="1" t="s">
        <v>9979</v>
      </c>
      <c r="E1421" s="1" t="s">
        <v>9980</v>
      </c>
      <c r="F1421" s="198">
        <v>29.12</v>
      </c>
    </row>
    <row r="1422" ht="15.75" customHeight="1" outlineLevel="1">
      <c r="B1422" s="487">
        <v>3445.0</v>
      </c>
      <c r="C1422" s="489" t="s">
        <v>11407</v>
      </c>
      <c r="D1422" s="1" t="s">
        <v>9979</v>
      </c>
      <c r="E1422" s="1" t="s">
        <v>9980</v>
      </c>
      <c r="F1422" s="198">
        <v>23.77</v>
      </c>
    </row>
    <row r="1423" ht="15.75" customHeight="1" outlineLevel="1">
      <c r="B1423" s="487">
        <v>3441.0</v>
      </c>
      <c r="C1423" s="489" t="s">
        <v>11408</v>
      </c>
      <c r="D1423" s="1" t="s">
        <v>9979</v>
      </c>
      <c r="E1423" s="1" t="s">
        <v>9980</v>
      </c>
      <c r="F1423" s="198">
        <v>6.71</v>
      </c>
    </row>
    <row r="1424" ht="15.75" customHeight="1" outlineLevel="1">
      <c r="B1424" s="487">
        <v>3444.0</v>
      </c>
      <c r="C1424" s="489" t="s">
        <v>11409</v>
      </c>
      <c r="D1424" s="1" t="s">
        <v>9979</v>
      </c>
      <c r="E1424" s="1" t="s">
        <v>9980</v>
      </c>
      <c r="F1424" s="198">
        <v>14.63</v>
      </c>
    </row>
    <row r="1425" ht="15.75" customHeight="1" outlineLevel="1">
      <c r="B1425" s="487">
        <v>12402.0</v>
      </c>
      <c r="C1425" s="489" t="s">
        <v>11410</v>
      </c>
      <c r="D1425" s="1" t="s">
        <v>9979</v>
      </c>
      <c r="E1425" s="1" t="s">
        <v>9980</v>
      </c>
      <c r="F1425" s="198">
        <v>81.85</v>
      </c>
    </row>
    <row r="1426" ht="15.75" customHeight="1" outlineLevel="1">
      <c r="B1426" s="487">
        <v>3447.0</v>
      </c>
      <c r="C1426" s="489" t="s">
        <v>11411</v>
      </c>
      <c r="D1426" s="1" t="s">
        <v>9979</v>
      </c>
      <c r="E1426" s="1" t="s">
        <v>9980</v>
      </c>
      <c r="F1426" s="198">
        <v>42.35</v>
      </c>
    </row>
    <row r="1427" ht="15.75" customHeight="1" outlineLevel="1">
      <c r="B1427" s="487">
        <v>3442.0</v>
      </c>
      <c r="C1427" s="489" t="s">
        <v>11412</v>
      </c>
      <c r="D1427" s="1" t="s">
        <v>9979</v>
      </c>
      <c r="E1427" s="1" t="s">
        <v>9980</v>
      </c>
      <c r="F1427" s="198">
        <v>10.03</v>
      </c>
    </row>
    <row r="1428" ht="15.75" customHeight="1" outlineLevel="1">
      <c r="B1428" s="487">
        <v>3448.0</v>
      </c>
      <c r="C1428" s="489" t="s">
        <v>11413</v>
      </c>
      <c r="D1428" s="1" t="s">
        <v>9979</v>
      </c>
      <c r="E1428" s="1" t="s">
        <v>9980</v>
      </c>
      <c r="F1428" s="198">
        <v>119.67</v>
      </c>
    </row>
    <row r="1429" ht="15.75" customHeight="1" outlineLevel="1">
      <c r="B1429" s="487">
        <v>3449.0</v>
      </c>
      <c r="C1429" s="489" t="s">
        <v>11414</v>
      </c>
      <c r="D1429" s="1" t="s">
        <v>9979</v>
      </c>
      <c r="E1429" s="1" t="s">
        <v>9980</v>
      </c>
      <c r="F1429" s="198">
        <v>209.69</v>
      </c>
    </row>
    <row r="1430" ht="15.75" customHeight="1" outlineLevel="1">
      <c r="B1430" s="487">
        <v>37438.0</v>
      </c>
      <c r="C1430" s="489" t="s">
        <v>11415</v>
      </c>
      <c r="D1430" s="1" t="s">
        <v>9979</v>
      </c>
      <c r="E1430" s="1" t="s">
        <v>9982</v>
      </c>
      <c r="F1430" s="198">
        <v>228.21</v>
      </c>
    </row>
    <row r="1431" ht="15.75" customHeight="1" outlineLevel="1">
      <c r="B1431" s="487">
        <v>37439.0</v>
      </c>
      <c r="C1431" s="489" t="s">
        <v>11416</v>
      </c>
      <c r="D1431" s="1" t="s">
        <v>9979</v>
      </c>
      <c r="E1431" s="1" t="s">
        <v>9982</v>
      </c>
      <c r="F1431" s="198">
        <v>1492.05</v>
      </c>
    </row>
    <row r="1432" ht="15.75" customHeight="1" outlineLevel="1">
      <c r="B1432" s="487">
        <v>37435.0</v>
      </c>
      <c r="C1432" s="489" t="s">
        <v>11417</v>
      </c>
      <c r="D1432" s="1" t="s">
        <v>9979</v>
      </c>
      <c r="E1432" s="1" t="s">
        <v>9982</v>
      </c>
      <c r="F1432" s="198">
        <v>26.82</v>
      </c>
    </row>
    <row r="1433" ht="15.75" customHeight="1" outlineLevel="1">
      <c r="B1433" s="487">
        <v>37436.0</v>
      </c>
      <c r="C1433" s="489" t="s">
        <v>11418</v>
      </c>
      <c r="D1433" s="1" t="s">
        <v>9979</v>
      </c>
      <c r="E1433" s="1" t="s">
        <v>9982</v>
      </c>
      <c r="F1433" s="198">
        <v>31.65</v>
      </c>
    </row>
    <row r="1434" ht="15.75" customHeight="1" outlineLevel="1">
      <c r="B1434" s="487">
        <v>37437.0</v>
      </c>
      <c r="C1434" s="489" t="s">
        <v>11419</v>
      </c>
      <c r="D1434" s="1" t="s">
        <v>9979</v>
      </c>
      <c r="E1434" s="1" t="s">
        <v>9982</v>
      </c>
      <c r="F1434" s="198">
        <v>45.78</v>
      </c>
    </row>
    <row r="1435" ht="15.75" customHeight="1" outlineLevel="1">
      <c r="B1435" s="487">
        <v>3473.0</v>
      </c>
      <c r="C1435" s="489" t="s">
        <v>11420</v>
      </c>
      <c r="D1435" s="1" t="s">
        <v>9979</v>
      </c>
      <c r="E1435" s="1" t="s">
        <v>9980</v>
      </c>
      <c r="F1435" s="198">
        <v>32.92</v>
      </c>
    </row>
    <row r="1436" ht="15.75" customHeight="1" outlineLevel="1">
      <c r="B1436" s="487">
        <v>3474.0</v>
      </c>
      <c r="C1436" s="489" t="s">
        <v>11421</v>
      </c>
      <c r="D1436" s="1" t="s">
        <v>9979</v>
      </c>
      <c r="E1436" s="1" t="s">
        <v>9980</v>
      </c>
      <c r="F1436" s="198">
        <v>27.14</v>
      </c>
    </row>
    <row r="1437" ht="15.75" customHeight="1" outlineLevel="1">
      <c r="B1437" s="487">
        <v>3450.0</v>
      </c>
      <c r="C1437" s="489" t="s">
        <v>11422</v>
      </c>
      <c r="D1437" s="1" t="s">
        <v>9979</v>
      </c>
      <c r="E1437" s="1" t="s">
        <v>9980</v>
      </c>
      <c r="F1437" s="198">
        <v>7.86</v>
      </c>
    </row>
    <row r="1438" ht="15.75" customHeight="1" outlineLevel="1">
      <c r="B1438" s="487">
        <v>3443.0</v>
      </c>
      <c r="C1438" s="489" t="s">
        <v>11423</v>
      </c>
      <c r="D1438" s="1" t="s">
        <v>9979</v>
      </c>
      <c r="E1438" s="1" t="s">
        <v>9980</v>
      </c>
      <c r="F1438" s="198">
        <v>16.88</v>
      </c>
    </row>
    <row r="1439" ht="15.75" customHeight="1" outlineLevel="1">
      <c r="B1439" s="487">
        <v>3453.0</v>
      </c>
      <c r="C1439" s="489" t="s">
        <v>11424</v>
      </c>
      <c r="D1439" s="1" t="s">
        <v>9979</v>
      </c>
      <c r="E1439" s="1" t="s">
        <v>9980</v>
      </c>
      <c r="F1439" s="198">
        <v>96.1</v>
      </c>
    </row>
    <row r="1440" ht="15.75" customHeight="1" outlineLevel="1">
      <c r="B1440" s="487">
        <v>3452.0</v>
      </c>
      <c r="C1440" s="489" t="s">
        <v>11425</v>
      </c>
      <c r="D1440" s="1" t="s">
        <v>9979</v>
      </c>
      <c r="E1440" s="1" t="s">
        <v>9980</v>
      </c>
      <c r="F1440" s="198">
        <v>47.43</v>
      </c>
    </row>
    <row r="1441" ht="15.75" customHeight="1" outlineLevel="1">
      <c r="B1441" s="487">
        <v>3451.0</v>
      </c>
      <c r="C1441" s="489" t="s">
        <v>11426</v>
      </c>
      <c r="D1441" s="1" t="s">
        <v>9979</v>
      </c>
      <c r="E1441" s="1" t="s">
        <v>9980</v>
      </c>
      <c r="F1441" s="198">
        <v>9.41</v>
      </c>
    </row>
    <row r="1442" ht="15.75" customHeight="1" outlineLevel="1">
      <c r="B1442" s="487">
        <v>3454.0</v>
      </c>
      <c r="C1442" s="489" t="s">
        <v>11427</v>
      </c>
      <c r="D1442" s="1" t="s">
        <v>9979</v>
      </c>
      <c r="E1442" s="1" t="s">
        <v>9980</v>
      </c>
      <c r="F1442" s="198">
        <v>146.17</v>
      </c>
    </row>
    <row r="1443" ht="15.75" customHeight="1" outlineLevel="1">
      <c r="B1443" s="487">
        <v>3458.0</v>
      </c>
      <c r="C1443" s="489" t="s">
        <v>11428</v>
      </c>
      <c r="D1443" s="1" t="s">
        <v>9979</v>
      </c>
      <c r="E1443" s="1" t="s">
        <v>9980</v>
      </c>
      <c r="F1443" s="198">
        <v>26.39</v>
      </c>
    </row>
    <row r="1444" ht="15.75" customHeight="1" outlineLevel="1">
      <c r="B1444" s="487">
        <v>3457.0</v>
      </c>
      <c r="C1444" s="489" t="s">
        <v>11429</v>
      </c>
      <c r="D1444" s="1" t="s">
        <v>9979</v>
      </c>
      <c r="E1444" s="1" t="s">
        <v>9980</v>
      </c>
      <c r="F1444" s="198">
        <v>19.81</v>
      </c>
    </row>
    <row r="1445" ht="15.75" customHeight="1" outlineLevel="1">
      <c r="B1445" s="487">
        <v>3455.0</v>
      </c>
      <c r="C1445" s="489" t="s">
        <v>11430</v>
      </c>
      <c r="D1445" s="1" t="s">
        <v>9979</v>
      </c>
      <c r="E1445" s="1" t="s">
        <v>9980</v>
      </c>
      <c r="F1445" s="198">
        <v>5.62</v>
      </c>
    </row>
    <row r="1446" ht="15.75" customHeight="1" outlineLevel="1">
      <c r="B1446" s="487">
        <v>3472.0</v>
      </c>
      <c r="C1446" s="489" t="s">
        <v>11431</v>
      </c>
      <c r="D1446" s="1" t="s">
        <v>9979</v>
      </c>
      <c r="E1446" s="1" t="s">
        <v>9980</v>
      </c>
      <c r="F1446" s="198">
        <v>12.64</v>
      </c>
    </row>
    <row r="1447" ht="15.75" customHeight="1" outlineLevel="1">
      <c r="B1447" s="487">
        <v>3470.0</v>
      </c>
      <c r="C1447" s="489" t="s">
        <v>11432</v>
      </c>
      <c r="D1447" s="1" t="s">
        <v>9979</v>
      </c>
      <c r="E1447" s="1" t="s">
        <v>9980</v>
      </c>
      <c r="F1447" s="198">
        <v>73.69</v>
      </c>
    </row>
    <row r="1448" ht="15.75" customHeight="1" outlineLevel="1">
      <c r="B1448" s="487">
        <v>3471.0</v>
      </c>
      <c r="C1448" s="489" t="s">
        <v>11433</v>
      </c>
      <c r="D1448" s="1" t="s">
        <v>9979</v>
      </c>
      <c r="E1448" s="1" t="s">
        <v>9980</v>
      </c>
      <c r="F1448" s="198">
        <v>40.49</v>
      </c>
    </row>
    <row r="1449" ht="15.75" customHeight="1" outlineLevel="1">
      <c r="B1449" s="487">
        <v>3456.0</v>
      </c>
      <c r="C1449" s="489" t="s">
        <v>11434</v>
      </c>
      <c r="D1449" s="1" t="s">
        <v>9979</v>
      </c>
      <c r="E1449" s="1" t="s">
        <v>9980</v>
      </c>
      <c r="F1449" s="198">
        <v>8.42</v>
      </c>
    </row>
    <row r="1450" ht="15.75" customHeight="1" outlineLevel="1">
      <c r="B1450" s="487">
        <v>3459.0</v>
      </c>
      <c r="C1450" s="489" t="s">
        <v>11435</v>
      </c>
      <c r="D1450" s="1" t="s">
        <v>9979</v>
      </c>
      <c r="E1450" s="1" t="s">
        <v>9980</v>
      </c>
      <c r="F1450" s="198">
        <v>103.94</v>
      </c>
    </row>
    <row r="1451" ht="15.75" customHeight="1" outlineLevel="1">
      <c r="B1451" s="487">
        <v>3469.0</v>
      </c>
      <c r="C1451" s="489" t="s">
        <v>11436</v>
      </c>
      <c r="D1451" s="1" t="s">
        <v>9979</v>
      </c>
      <c r="E1451" s="1" t="s">
        <v>9980</v>
      </c>
      <c r="F1451" s="198">
        <v>197.67</v>
      </c>
    </row>
    <row r="1452" ht="15.75" customHeight="1" outlineLevel="1">
      <c r="B1452" s="487">
        <v>3460.0</v>
      </c>
      <c r="C1452" s="489" t="s">
        <v>11437</v>
      </c>
      <c r="D1452" s="1" t="s">
        <v>9979</v>
      </c>
      <c r="E1452" s="1" t="s">
        <v>9980</v>
      </c>
      <c r="F1452" s="198">
        <v>288.43</v>
      </c>
    </row>
    <row r="1453" ht="15.75" customHeight="1" outlineLevel="1">
      <c r="B1453" s="487">
        <v>3461.0</v>
      </c>
      <c r="C1453" s="489" t="s">
        <v>11438</v>
      </c>
      <c r="D1453" s="1" t="s">
        <v>9979</v>
      </c>
      <c r="E1453" s="1" t="s">
        <v>9980</v>
      </c>
      <c r="F1453" s="198">
        <v>737.21</v>
      </c>
    </row>
    <row r="1454" ht="15.75" customHeight="1" outlineLevel="1">
      <c r="B1454" s="487">
        <v>37433.0</v>
      </c>
      <c r="C1454" s="489" t="s">
        <v>11439</v>
      </c>
      <c r="D1454" s="1" t="s">
        <v>9979</v>
      </c>
      <c r="E1454" s="1" t="s">
        <v>9982</v>
      </c>
      <c r="F1454" s="198">
        <v>228.21</v>
      </c>
    </row>
    <row r="1455" ht="15.75" customHeight="1" outlineLevel="1">
      <c r="B1455" s="487">
        <v>37430.0</v>
      </c>
      <c r="C1455" s="489" t="s">
        <v>11440</v>
      </c>
      <c r="D1455" s="1" t="s">
        <v>9979</v>
      </c>
      <c r="E1455" s="1" t="s">
        <v>9982</v>
      </c>
      <c r="F1455" s="198">
        <v>28.6</v>
      </c>
    </row>
    <row r="1456" ht="15.75" customHeight="1" outlineLevel="1">
      <c r="B1456" s="487">
        <v>37434.0</v>
      </c>
      <c r="C1456" s="489" t="s">
        <v>11441</v>
      </c>
      <c r="D1456" s="1" t="s">
        <v>9979</v>
      </c>
      <c r="E1456" s="1" t="s">
        <v>9982</v>
      </c>
      <c r="F1456" s="198">
        <v>2127.86</v>
      </c>
    </row>
    <row r="1457" ht="15.75" customHeight="1" outlineLevel="1">
      <c r="B1457" s="487">
        <v>37431.0</v>
      </c>
      <c r="C1457" s="489" t="s">
        <v>11442</v>
      </c>
      <c r="D1457" s="1" t="s">
        <v>9979</v>
      </c>
      <c r="E1457" s="1" t="s">
        <v>9982</v>
      </c>
      <c r="F1457" s="198">
        <v>38.79</v>
      </c>
    </row>
    <row r="1458" ht="15.75" customHeight="1" outlineLevel="1">
      <c r="B1458" s="487">
        <v>37432.0</v>
      </c>
      <c r="C1458" s="489" t="s">
        <v>11443</v>
      </c>
      <c r="D1458" s="1" t="s">
        <v>9979</v>
      </c>
      <c r="E1458" s="1" t="s">
        <v>9982</v>
      </c>
      <c r="F1458" s="198">
        <v>71.56</v>
      </c>
    </row>
    <row r="1459" ht="15.75" customHeight="1" outlineLevel="1">
      <c r="B1459" s="487">
        <v>37413.0</v>
      </c>
      <c r="C1459" s="489" t="s">
        <v>11444</v>
      </c>
      <c r="D1459" s="1" t="s">
        <v>9979</v>
      </c>
      <c r="E1459" s="1" t="s">
        <v>9982</v>
      </c>
      <c r="F1459" s="198">
        <v>3.8</v>
      </c>
    </row>
    <row r="1460" ht="15.75" customHeight="1" outlineLevel="1">
      <c r="B1460" s="487">
        <v>37414.0</v>
      </c>
      <c r="C1460" s="489" t="s">
        <v>11445</v>
      </c>
      <c r="D1460" s="1" t="s">
        <v>9979</v>
      </c>
      <c r="E1460" s="1" t="s">
        <v>9982</v>
      </c>
      <c r="F1460" s="198">
        <v>4.31</v>
      </c>
    </row>
    <row r="1461" ht="15.75" customHeight="1" outlineLevel="1">
      <c r="B1461" s="487">
        <v>37415.0</v>
      </c>
      <c r="C1461" s="489" t="s">
        <v>11446</v>
      </c>
      <c r="D1461" s="1" t="s">
        <v>9979</v>
      </c>
      <c r="E1461" s="1" t="s">
        <v>9982</v>
      </c>
      <c r="F1461" s="198">
        <v>7.84</v>
      </c>
    </row>
    <row r="1462" ht="15.75" customHeight="1" outlineLevel="1">
      <c r="B1462" s="487">
        <v>37416.0</v>
      </c>
      <c r="C1462" s="489" t="s">
        <v>11447</v>
      </c>
      <c r="D1462" s="1" t="s">
        <v>9979</v>
      </c>
      <c r="E1462" s="1" t="s">
        <v>9982</v>
      </c>
      <c r="F1462" s="198">
        <v>3.55</v>
      </c>
    </row>
    <row r="1463" ht="15.75" customHeight="1" outlineLevel="1">
      <c r="B1463" s="487">
        <v>37417.0</v>
      </c>
      <c r="C1463" s="489" t="s">
        <v>11448</v>
      </c>
      <c r="D1463" s="1" t="s">
        <v>9979</v>
      </c>
      <c r="E1463" s="1" t="s">
        <v>9982</v>
      </c>
      <c r="F1463" s="198">
        <v>5.11</v>
      </c>
    </row>
    <row r="1464" ht="15.75" customHeight="1" outlineLevel="1">
      <c r="B1464" s="487">
        <v>43590.0</v>
      </c>
      <c r="C1464" s="489" t="s">
        <v>11449</v>
      </c>
      <c r="D1464" s="1" t="s">
        <v>9979</v>
      </c>
      <c r="E1464" s="1" t="s">
        <v>9980</v>
      </c>
      <c r="F1464" s="198">
        <v>174.34</v>
      </c>
    </row>
    <row r="1465" ht="15.75" customHeight="1" outlineLevel="1">
      <c r="B1465" s="487">
        <v>43589.0</v>
      </c>
      <c r="C1465" s="489" t="s">
        <v>11450</v>
      </c>
      <c r="D1465" s="1" t="s">
        <v>9979</v>
      </c>
      <c r="E1465" s="1" t="s">
        <v>9980</v>
      </c>
      <c r="F1465" s="198">
        <v>31.54</v>
      </c>
    </row>
    <row r="1466" ht="15.75" customHeight="1" outlineLevel="1">
      <c r="B1466" s="487">
        <v>34519.0</v>
      </c>
      <c r="C1466" s="489" t="s">
        <v>11451</v>
      </c>
      <c r="D1466" s="1" t="s">
        <v>9979</v>
      </c>
      <c r="E1466" s="1" t="s">
        <v>9982</v>
      </c>
      <c r="F1466" s="198">
        <v>81.2</v>
      </c>
    </row>
    <row r="1467" ht="15.75" customHeight="1" outlineLevel="1">
      <c r="B1467" s="487">
        <v>1649.0</v>
      </c>
      <c r="C1467" s="489" t="s">
        <v>11452</v>
      </c>
      <c r="D1467" s="1" t="s">
        <v>9979</v>
      </c>
      <c r="E1467" s="1" t="s">
        <v>9980</v>
      </c>
      <c r="F1467" s="198">
        <v>62.23</v>
      </c>
    </row>
    <row r="1468" ht="15.75" customHeight="1" outlineLevel="1">
      <c r="B1468" s="487">
        <v>1653.0</v>
      </c>
      <c r="C1468" s="489" t="s">
        <v>11453</v>
      </c>
      <c r="D1468" s="1" t="s">
        <v>9979</v>
      </c>
      <c r="E1468" s="1" t="s">
        <v>9980</v>
      </c>
      <c r="F1468" s="198">
        <v>48.75</v>
      </c>
    </row>
    <row r="1469" ht="15.75" customHeight="1" outlineLevel="1">
      <c r="B1469" s="487">
        <v>1647.0</v>
      </c>
      <c r="C1469" s="489" t="s">
        <v>11454</v>
      </c>
      <c r="D1469" s="1" t="s">
        <v>9979</v>
      </c>
      <c r="E1469" s="1" t="s">
        <v>9980</v>
      </c>
      <c r="F1469" s="198">
        <v>17.45</v>
      </c>
    </row>
    <row r="1470" ht="15.75" customHeight="1" outlineLevel="1">
      <c r="B1470" s="487">
        <v>1648.0</v>
      </c>
      <c r="C1470" s="489" t="s">
        <v>11455</v>
      </c>
      <c r="D1470" s="1" t="s">
        <v>9979</v>
      </c>
      <c r="E1470" s="1" t="s">
        <v>9980</v>
      </c>
      <c r="F1470" s="198">
        <v>33.52</v>
      </c>
    </row>
    <row r="1471" ht="15.75" customHeight="1" outlineLevel="1">
      <c r="B1471" s="487">
        <v>1651.0</v>
      </c>
      <c r="C1471" s="489" t="s">
        <v>11456</v>
      </c>
      <c r="D1471" s="1" t="s">
        <v>9979</v>
      </c>
      <c r="E1471" s="1" t="s">
        <v>9980</v>
      </c>
      <c r="F1471" s="198">
        <v>155.49</v>
      </c>
    </row>
    <row r="1472" ht="15.75" customHeight="1" outlineLevel="1">
      <c r="B1472" s="487">
        <v>1650.0</v>
      </c>
      <c r="C1472" s="489" t="s">
        <v>11457</v>
      </c>
      <c r="D1472" s="1" t="s">
        <v>9979</v>
      </c>
      <c r="E1472" s="1" t="s">
        <v>9980</v>
      </c>
      <c r="F1472" s="198">
        <v>85.95</v>
      </c>
    </row>
    <row r="1473" ht="15.75" customHeight="1" outlineLevel="1">
      <c r="B1473" s="487">
        <v>1654.0</v>
      </c>
      <c r="C1473" s="489" t="s">
        <v>11458</v>
      </c>
      <c r="D1473" s="1" t="s">
        <v>9979</v>
      </c>
      <c r="E1473" s="1" t="s">
        <v>9980</v>
      </c>
      <c r="F1473" s="198">
        <v>23.96</v>
      </c>
    </row>
    <row r="1474" ht="15.75" customHeight="1" outlineLevel="1">
      <c r="B1474" s="487">
        <v>1652.0</v>
      </c>
      <c r="C1474" s="489" t="s">
        <v>11459</v>
      </c>
      <c r="D1474" s="1" t="s">
        <v>9979</v>
      </c>
      <c r="E1474" s="1" t="s">
        <v>9980</v>
      </c>
      <c r="F1474" s="198">
        <v>223.18</v>
      </c>
    </row>
    <row r="1475" ht="15.75" customHeight="1" outlineLevel="1">
      <c r="B1475" s="487">
        <v>10510.0</v>
      </c>
      <c r="C1475" s="489" t="s">
        <v>11460</v>
      </c>
      <c r="D1475" s="1" t="s">
        <v>9979</v>
      </c>
      <c r="E1475" s="1" t="s">
        <v>9980</v>
      </c>
      <c r="F1475" s="198">
        <v>181.0</v>
      </c>
    </row>
    <row r="1476" ht="15.75" customHeight="1" outlineLevel="1">
      <c r="B1476" s="487">
        <v>1747.0</v>
      </c>
      <c r="C1476" s="489" t="s">
        <v>11461</v>
      </c>
      <c r="D1476" s="1" t="s">
        <v>9979</v>
      </c>
      <c r="E1476" s="1" t="s">
        <v>9980</v>
      </c>
      <c r="F1476" s="198">
        <v>246.87</v>
      </c>
    </row>
    <row r="1477" ht="15.75" customHeight="1" outlineLevel="1">
      <c r="B1477" s="487">
        <v>1744.0</v>
      </c>
      <c r="C1477" s="489" t="s">
        <v>11462</v>
      </c>
      <c r="D1477" s="1" t="s">
        <v>9979</v>
      </c>
      <c r="E1477" s="1" t="s">
        <v>9980</v>
      </c>
      <c r="F1477" s="198">
        <v>171.0</v>
      </c>
    </row>
    <row r="1478" ht="15.75" customHeight="1" outlineLevel="1">
      <c r="B1478" s="487">
        <v>1743.0</v>
      </c>
      <c r="C1478" s="489" t="s">
        <v>11463</v>
      </c>
      <c r="D1478" s="1" t="s">
        <v>9979</v>
      </c>
      <c r="E1478" s="1" t="s">
        <v>9980</v>
      </c>
      <c r="F1478" s="198">
        <v>224.55</v>
      </c>
    </row>
    <row r="1479" ht="15.75" customHeight="1" outlineLevel="1">
      <c r="B1479" s="487">
        <v>39640.0</v>
      </c>
      <c r="C1479" s="489" t="s">
        <v>11464</v>
      </c>
      <c r="D1479" s="1" t="s">
        <v>9979</v>
      </c>
      <c r="E1479" s="1" t="s">
        <v>9980</v>
      </c>
      <c r="F1479" s="198">
        <v>12.57</v>
      </c>
    </row>
    <row r="1480" ht="15.75" customHeight="1" outlineLevel="1">
      <c r="B1480" s="487">
        <v>7216.0</v>
      </c>
      <c r="C1480" s="489" t="s">
        <v>11465</v>
      </c>
      <c r="D1480" s="1" t="s">
        <v>9979</v>
      </c>
      <c r="E1480" s="1" t="s">
        <v>9980</v>
      </c>
      <c r="F1480" s="198">
        <v>67.54</v>
      </c>
    </row>
    <row r="1481" ht="15.75" customHeight="1" outlineLevel="1">
      <c r="B1481" s="487">
        <v>20235.0</v>
      </c>
      <c r="C1481" s="489" t="s">
        <v>11466</v>
      </c>
      <c r="D1481" s="1" t="s">
        <v>9979</v>
      </c>
      <c r="E1481" s="1" t="s">
        <v>9980</v>
      </c>
      <c r="F1481" s="198">
        <v>54.3</v>
      </c>
    </row>
    <row r="1482" ht="15.75" customHeight="1" outlineLevel="1">
      <c r="B1482" s="487">
        <v>7181.0</v>
      </c>
      <c r="C1482" s="489" t="s">
        <v>11467</v>
      </c>
      <c r="D1482" s="1" t="s">
        <v>9979</v>
      </c>
      <c r="E1482" s="1" t="s">
        <v>9980</v>
      </c>
      <c r="F1482" s="198">
        <v>5.73</v>
      </c>
    </row>
    <row r="1483" ht="15.75" customHeight="1" outlineLevel="1">
      <c r="B1483" s="487">
        <v>40742.0</v>
      </c>
      <c r="C1483" s="489" t="s">
        <v>11468</v>
      </c>
      <c r="D1483" s="1" t="s">
        <v>9979</v>
      </c>
      <c r="E1483" s="1" t="s">
        <v>9980</v>
      </c>
      <c r="F1483" s="198">
        <v>12.45</v>
      </c>
    </row>
    <row r="1484" ht="15.75" customHeight="1" outlineLevel="1">
      <c r="B1484" s="487">
        <v>7214.0</v>
      </c>
      <c r="C1484" s="489" t="s">
        <v>11469</v>
      </c>
      <c r="D1484" s="1" t="s">
        <v>9979</v>
      </c>
      <c r="E1484" s="1" t="s">
        <v>9980</v>
      </c>
      <c r="F1484" s="198">
        <v>65.95</v>
      </c>
    </row>
    <row r="1485" ht="15.75" customHeight="1" outlineLevel="1">
      <c r="B1485" s="487">
        <v>7219.0</v>
      </c>
      <c r="C1485" s="489" t="s">
        <v>11470</v>
      </c>
      <c r="D1485" s="1" t="s">
        <v>9979</v>
      </c>
      <c r="E1485" s="1" t="s">
        <v>9980</v>
      </c>
      <c r="F1485" s="198">
        <v>58.5</v>
      </c>
    </row>
    <row r="1486" ht="15.75" customHeight="1" outlineLevel="1">
      <c r="B1486" s="487">
        <v>37971.0</v>
      </c>
      <c r="C1486" s="489" t="s">
        <v>11471</v>
      </c>
      <c r="D1486" s="1" t="s">
        <v>9979</v>
      </c>
      <c r="E1486" s="1" t="s">
        <v>9982</v>
      </c>
      <c r="F1486" s="198">
        <v>4.13</v>
      </c>
    </row>
    <row r="1487" ht="15.75" customHeight="1" outlineLevel="1">
      <c r="B1487" s="487">
        <v>37972.0</v>
      </c>
      <c r="C1487" s="489" t="s">
        <v>11472</v>
      </c>
      <c r="D1487" s="1" t="s">
        <v>9979</v>
      </c>
      <c r="E1487" s="1" t="s">
        <v>9982</v>
      </c>
      <c r="F1487" s="198">
        <v>5.86</v>
      </c>
    </row>
    <row r="1488" ht="15.75" customHeight="1" outlineLevel="1">
      <c r="B1488" s="487">
        <v>37973.0</v>
      </c>
      <c r="C1488" s="489" t="s">
        <v>11473</v>
      </c>
      <c r="D1488" s="1" t="s">
        <v>9979</v>
      </c>
      <c r="E1488" s="1" t="s">
        <v>9982</v>
      </c>
      <c r="F1488" s="198">
        <v>11.01</v>
      </c>
    </row>
    <row r="1489" ht="15.75" customHeight="1" outlineLevel="1">
      <c r="B1489" s="487">
        <v>1926.0</v>
      </c>
      <c r="C1489" s="489" t="s">
        <v>11474</v>
      </c>
      <c r="D1489" s="1" t="s">
        <v>9979</v>
      </c>
      <c r="E1489" s="1" t="s">
        <v>9980</v>
      </c>
      <c r="F1489" s="198">
        <v>1.94</v>
      </c>
    </row>
    <row r="1490" ht="15.75" customHeight="1" outlineLevel="1">
      <c r="B1490" s="487">
        <v>1927.0</v>
      </c>
      <c r="C1490" s="489" t="s">
        <v>11475</v>
      </c>
      <c r="D1490" s="1" t="s">
        <v>9979</v>
      </c>
      <c r="E1490" s="1" t="s">
        <v>9980</v>
      </c>
      <c r="F1490" s="198">
        <v>2.18</v>
      </c>
    </row>
    <row r="1491" ht="15.75" customHeight="1" outlineLevel="1">
      <c r="B1491" s="487">
        <v>1923.0</v>
      </c>
      <c r="C1491" s="489" t="s">
        <v>11476</v>
      </c>
      <c r="D1491" s="1" t="s">
        <v>9979</v>
      </c>
      <c r="E1491" s="1" t="s">
        <v>9980</v>
      </c>
      <c r="F1491" s="198">
        <v>3.97</v>
      </c>
    </row>
    <row r="1492" ht="15.75" customHeight="1" outlineLevel="1">
      <c r="B1492" s="487">
        <v>1929.0</v>
      </c>
      <c r="C1492" s="489" t="s">
        <v>11477</v>
      </c>
      <c r="D1492" s="1" t="s">
        <v>9979</v>
      </c>
      <c r="E1492" s="1" t="s">
        <v>9980</v>
      </c>
      <c r="F1492" s="198">
        <v>4.81</v>
      </c>
    </row>
    <row r="1493" ht="15.75" customHeight="1" outlineLevel="1">
      <c r="B1493" s="487">
        <v>1930.0</v>
      </c>
      <c r="C1493" s="489" t="s">
        <v>11478</v>
      </c>
      <c r="D1493" s="1" t="s">
        <v>9979</v>
      </c>
      <c r="E1493" s="1" t="s">
        <v>9980</v>
      </c>
      <c r="F1493" s="198">
        <v>8.24</v>
      </c>
    </row>
    <row r="1494" ht="15.75" customHeight="1" outlineLevel="1">
      <c r="B1494" s="487">
        <v>1924.0</v>
      </c>
      <c r="C1494" s="489" t="s">
        <v>11479</v>
      </c>
      <c r="D1494" s="1" t="s">
        <v>9979</v>
      </c>
      <c r="E1494" s="1" t="s">
        <v>9980</v>
      </c>
      <c r="F1494" s="198">
        <v>13.3</v>
      </c>
    </row>
    <row r="1495" ht="15.75" customHeight="1" outlineLevel="1">
      <c r="B1495" s="487">
        <v>1922.0</v>
      </c>
      <c r="C1495" s="489" t="s">
        <v>11480</v>
      </c>
      <c r="D1495" s="1" t="s">
        <v>9979</v>
      </c>
      <c r="E1495" s="1" t="s">
        <v>9980</v>
      </c>
      <c r="F1495" s="198">
        <v>27.5</v>
      </c>
    </row>
    <row r="1496" ht="15.75" customHeight="1" outlineLevel="1">
      <c r="B1496" s="487">
        <v>1953.0</v>
      </c>
      <c r="C1496" s="489" t="s">
        <v>11481</v>
      </c>
      <c r="D1496" s="1" t="s">
        <v>9979</v>
      </c>
      <c r="E1496" s="1" t="s">
        <v>9980</v>
      </c>
      <c r="F1496" s="198">
        <v>33.57</v>
      </c>
    </row>
    <row r="1497" ht="15.75" customHeight="1" outlineLevel="1">
      <c r="B1497" s="487">
        <v>1962.0</v>
      </c>
      <c r="C1497" s="489" t="s">
        <v>11482</v>
      </c>
      <c r="D1497" s="1" t="s">
        <v>9979</v>
      </c>
      <c r="E1497" s="1" t="s">
        <v>9980</v>
      </c>
      <c r="F1497" s="198">
        <v>163.12</v>
      </c>
    </row>
    <row r="1498" ht="15.75" customHeight="1" outlineLevel="1">
      <c r="B1498" s="487">
        <v>1955.0</v>
      </c>
      <c r="C1498" s="489" t="s">
        <v>11483</v>
      </c>
      <c r="D1498" s="1" t="s">
        <v>9979</v>
      </c>
      <c r="E1498" s="1" t="s">
        <v>9980</v>
      </c>
      <c r="F1498" s="198">
        <v>1.87</v>
      </c>
    </row>
    <row r="1499" ht="15.75" customHeight="1" outlineLevel="1">
      <c r="B1499" s="487">
        <v>1956.0</v>
      </c>
      <c r="C1499" s="489" t="s">
        <v>11484</v>
      </c>
      <c r="D1499" s="1" t="s">
        <v>9979</v>
      </c>
      <c r="E1499" s="1" t="s">
        <v>9980</v>
      </c>
      <c r="F1499" s="198">
        <v>2.65</v>
      </c>
    </row>
    <row r="1500" ht="15.75" customHeight="1" outlineLevel="1">
      <c r="B1500" s="487">
        <v>1957.0</v>
      </c>
      <c r="C1500" s="489" t="s">
        <v>11485</v>
      </c>
      <c r="D1500" s="1" t="s">
        <v>9979</v>
      </c>
      <c r="E1500" s="1" t="s">
        <v>9980</v>
      </c>
      <c r="F1500" s="198">
        <v>5.74</v>
      </c>
    </row>
    <row r="1501" ht="15.75" customHeight="1" outlineLevel="1">
      <c r="B1501" s="487">
        <v>1958.0</v>
      </c>
      <c r="C1501" s="489" t="s">
        <v>11486</v>
      </c>
      <c r="D1501" s="1" t="s">
        <v>9979</v>
      </c>
      <c r="E1501" s="1" t="s">
        <v>9980</v>
      </c>
      <c r="F1501" s="198">
        <v>10.68</v>
      </c>
    </row>
    <row r="1502" ht="15.75" customHeight="1" outlineLevel="1">
      <c r="B1502" s="487">
        <v>1959.0</v>
      </c>
      <c r="C1502" s="489" t="s">
        <v>11487</v>
      </c>
      <c r="D1502" s="1" t="s">
        <v>9979</v>
      </c>
      <c r="E1502" s="1" t="s">
        <v>9980</v>
      </c>
      <c r="F1502" s="198">
        <v>11.59</v>
      </c>
    </row>
    <row r="1503" ht="15.75" customHeight="1" outlineLevel="1">
      <c r="B1503" s="487">
        <v>1925.0</v>
      </c>
      <c r="C1503" s="489" t="s">
        <v>11488</v>
      </c>
      <c r="D1503" s="1" t="s">
        <v>9979</v>
      </c>
      <c r="E1503" s="1" t="s">
        <v>9980</v>
      </c>
      <c r="F1503" s="198">
        <v>30.29</v>
      </c>
    </row>
    <row r="1504" ht="15.75" customHeight="1" outlineLevel="1">
      <c r="B1504" s="487">
        <v>1960.0</v>
      </c>
      <c r="C1504" s="489" t="s">
        <v>11489</v>
      </c>
      <c r="D1504" s="1" t="s">
        <v>9979</v>
      </c>
      <c r="E1504" s="1" t="s">
        <v>9980</v>
      </c>
      <c r="F1504" s="198">
        <v>46.51</v>
      </c>
    </row>
    <row r="1505" ht="15.75" customHeight="1" outlineLevel="1">
      <c r="B1505" s="487">
        <v>1961.0</v>
      </c>
      <c r="C1505" s="489" t="s">
        <v>11490</v>
      </c>
      <c r="D1505" s="1" t="s">
        <v>9979</v>
      </c>
      <c r="E1505" s="1" t="s">
        <v>9980</v>
      </c>
      <c r="F1505" s="198">
        <v>59.59</v>
      </c>
    </row>
    <row r="1506" ht="15.75" customHeight="1" outlineLevel="1">
      <c r="B1506" s="487">
        <v>38423.0</v>
      </c>
      <c r="C1506" s="489" t="s">
        <v>11491</v>
      </c>
      <c r="D1506" s="1" t="s">
        <v>9979</v>
      </c>
      <c r="E1506" s="1" t="s">
        <v>9980</v>
      </c>
      <c r="F1506" s="198">
        <v>32.72</v>
      </c>
    </row>
    <row r="1507" ht="15.75" customHeight="1" outlineLevel="1">
      <c r="B1507" s="487">
        <v>39866.0</v>
      </c>
      <c r="C1507" s="489" t="s">
        <v>11492</v>
      </c>
      <c r="D1507" s="1" t="s">
        <v>9979</v>
      </c>
      <c r="E1507" s="1" t="s">
        <v>9982</v>
      </c>
      <c r="F1507" s="198">
        <v>17.27</v>
      </c>
    </row>
    <row r="1508" ht="15.75" customHeight="1" outlineLevel="1">
      <c r="B1508" s="487">
        <v>39867.0</v>
      </c>
      <c r="C1508" s="489" t="s">
        <v>11493</v>
      </c>
      <c r="D1508" s="1" t="s">
        <v>9979</v>
      </c>
      <c r="E1508" s="1" t="s">
        <v>9982</v>
      </c>
      <c r="F1508" s="198">
        <v>38.4</v>
      </c>
    </row>
    <row r="1509" ht="15.75" customHeight="1" outlineLevel="1">
      <c r="B1509" s="487">
        <v>39868.0</v>
      </c>
      <c r="C1509" s="489" t="s">
        <v>11494</v>
      </c>
      <c r="D1509" s="1" t="s">
        <v>9979</v>
      </c>
      <c r="E1509" s="1" t="s">
        <v>9982</v>
      </c>
      <c r="F1509" s="198">
        <v>69.17</v>
      </c>
    </row>
    <row r="1510" ht="15.75" customHeight="1" outlineLevel="1">
      <c r="B1510" s="487">
        <v>37999.0</v>
      </c>
      <c r="C1510" s="489" t="s">
        <v>11495</v>
      </c>
      <c r="D1510" s="1" t="s">
        <v>9979</v>
      </c>
      <c r="E1510" s="1" t="s">
        <v>9982</v>
      </c>
      <c r="F1510" s="198">
        <v>6.96</v>
      </c>
    </row>
    <row r="1511" ht="15.75" customHeight="1" outlineLevel="1">
      <c r="B1511" s="487">
        <v>38000.0</v>
      </c>
      <c r="C1511" s="489" t="s">
        <v>11496</v>
      </c>
      <c r="D1511" s="1" t="s">
        <v>9979</v>
      </c>
      <c r="E1511" s="1" t="s">
        <v>9982</v>
      </c>
      <c r="F1511" s="198">
        <v>8.13</v>
      </c>
    </row>
    <row r="1512" ht="15.75" customHeight="1" outlineLevel="1">
      <c r="B1512" s="487">
        <v>38129.0</v>
      </c>
      <c r="C1512" s="489" t="s">
        <v>11497</v>
      </c>
      <c r="D1512" s="1" t="s">
        <v>9979</v>
      </c>
      <c r="E1512" s="1" t="s">
        <v>9980</v>
      </c>
      <c r="F1512" s="198">
        <v>4.37</v>
      </c>
    </row>
    <row r="1513" ht="15.75" customHeight="1" outlineLevel="1">
      <c r="B1513" s="487">
        <v>38025.0</v>
      </c>
      <c r="C1513" s="489" t="s">
        <v>11498</v>
      </c>
      <c r="D1513" s="1" t="s">
        <v>9979</v>
      </c>
      <c r="E1513" s="1" t="s">
        <v>9980</v>
      </c>
      <c r="F1513" s="198">
        <v>5.94</v>
      </c>
    </row>
    <row r="1514" ht="15.75" customHeight="1" outlineLevel="1">
      <c r="B1514" s="487">
        <v>38026.0</v>
      </c>
      <c r="C1514" s="489" t="s">
        <v>11499</v>
      </c>
      <c r="D1514" s="1" t="s">
        <v>9979</v>
      </c>
      <c r="E1514" s="1" t="s">
        <v>9980</v>
      </c>
      <c r="F1514" s="198">
        <v>14.66</v>
      </c>
    </row>
    <row r="1515" ht="15.75" customHeight="1" outlineLevel="1">
      <c r="B1515" s="487">
        <v>1858.0</v>
      </c>
      <c r="C1515" s="489" t="s">
        <v>11500</v>
      </c>
      <c r="D1515" s="1" t="s">
        <v>9979</v>
      </c>
      <c r="E1515" s="1" t="s">
        <v>9980</v>
      </c>
      <c r="F1515" s="198">
        <v>50.7</v>
      </c>
    </row>
    <row r="1516" ht="15.75" customHeight="1" outlineLevel="1">
      <c r="B1516" s="487">
        <v>1844.0</v>
      </c>
      <c r="C1516" s="489" t="s">
        <v>11501</v>
      </c>
      <c r="D1516" s="1" t="s">
        <v>9979</v>
      </c>
      <c r="E1516" s="1" t="s">
        <v>9980</v>
      </c>
      <c r="F1516" s="198">
        <v>116.1</v>
      </c>
    </row>
    <row r="1517" ht="15.75" customHeight="1" outlineLevel="1">
      <c r="B1517" s="487">
        <v>1863.0</v>
      </c>
      <c r="C1517" s="489" t="s">
        <v>11502</v>
      </c>
      <c r="D1517" s="1" t="s">
        <v>9979</v>
      </c>
      <c r="E1517" s="1" t="s">
        <v>9980</v>
      </c>
      <c r="F1517" s="198">
        <v>53.95</v>
      </c>
    </row>
    <row r="1518" ht="15.75" customHeight="1" outlineLevel="1">
      <c r="B1518" s="487">
        <v>1865.0</v>
      </c>
      <c r="C1518" s="489" t="s">
        <v>11503</v>
      </c>
      <c r="D1518" s="1" t="s">
        <v>9979</v>
      </c>
      <c r="E1518" s="1" t="s">
        <v>9980</v>
      </c>
      <c r="F1518" s="198">
        <v>140.56</v>
      </c>
    </row>
    <row r="1519" ht="15.75" customHeight="1" outlineLevel="1">
      <c r="B1519" s="487">
        <v>36355.0</v>
      </c>
      <c r="C1519" s="489" t="s">
        <v>11504</v>
      </c>
      <c r="D1519" s="1" t="s">
        <v>9979</v>
      </c>
      <c r="E1519" s="1" t="s">
        <v>9982</v>
      </c>
      <c r="F1519" s="198">
        <v>9.46</v>
      </c>
    </row>
    <row r="1520" ht="15.75" customHeight="1" outlineLevel="1">
      <c r="B1520" s="487">
        <v>36356.0</v>
      </c>
      <c r="C1520" s="489" t="s">
        <v>11505</v>
      </c>
      <c r="D1520" s="1" t="s">
        <v>9979</v>
      </c>
      <c r="E1520" s="1" t="s">
        <v>9982</v>
      </c>
      <c r="F1520" s="198">
        <v>15.22</v>
      </c>
    </row>
    <row r="1521" ht="15.75" customHeight="1" outlineLevel="1">
      <c r="B1521" s="487">
        <v>1966.0</v>
      </c>
      <c r="C1521" s="489" t="s">
        <v>11506</v>
      </c>
      <c r="D1521" s="1" t="s">
        <v>9979</v>
      </c>
      <c r="E1521" s="1" t="s">
        <v>9980</v>
      </c>
      <c r="F1521" s="198">
        <v>21.51</v>
      </c>
    </row>
    <row r="1522" ht="15.75" customHeight="1" outlineLevel="1">
      <c r="B1522" s="487">
        <v>1933.0</v>
      </c>
      <c r="C1522" s="489" t="s">
        <v>11507</v>
      </c>
      <c r="D1522" s="1" t="s">
        <v>9979</v>
      </c>
      <c r="E1522" s="1" t="s">
        <v>9980</v>
      </c>
      <c r="F1522" s="198">
        <v>4.63</v>
      </c>
    </row>
    <row r="1523" ht="15.75" customHeight="1" outlineLevel="1">
      <c r="B1523" s="487">
        <v>1932.0</v>
      </c>
      <c r="C1523" s="489" t="s">
        <v>11508</v>
      </c>
      <c r="D1523" s="1" t="s">
        <v>9979</v>
      </c>
      <c r="E1523" s="1" t="s">
        <v>9980</v>
      </c>
      <c r="F1523" s="198">
        <v>10.61</v>
      </c>
    </row>
    <row r="1524" ht="15.75" customHeight="1" outlineLevel="1">
      <c r="B1524" s="487">
        <v>1951.0</v>
      </c>
      <c r="C1524" s="489" t="s">
        <v>11509</v>
      </c>
      <c r="D1524" s="1" t="s">
        <v>9979</v>
      </c>
      <c r="E1524" s="1" t="s">
        <v>9980</v>
      </c>
      <c r="F1524" s="198">
        <v>22.13</v>
      </c>
    </row>
    <row r="1525" ht="15.75" customHeight="1" outlineLevel="1">
      <c r="B1525" s="487">
        <v>1970.0</v>
      </c>
      <c r="C1525" s="489" t="s">
        <v>11510</v>
      </c>
      <c r="D1525" s="1" t="s">
        <v>9979</v>
      </c>
      <c r="E1525" s="1" t="s">
        <v>9980</v>
      </c>
      <c r="F1525" s="198">
        <v>53.78</v>
      </c>
    </row>
    <row r="1526" ht="15.75" customHeight="1" outlineLevel="1">
      <c r="B1526" s="487">
        <v>1967.0</v>
      </c>
      <c r="C1526" s="489" t="s">
        <v>11511</v>
      </c>
      <c r="D1526" s="1" t="s">
        <v>9979</v>
      </c>
      <c r="E1526" s="1" t="s">
        <v>9980</v>
      </c>
      <c r="F1526" s="198">
        <v>6.38</v>
      </c>
    </row>
    <row r="1527" ht="15.75" customHeight="1" outlineLevel="1">
      <c r="B1527" s="487">
        <v>1968.0</v>
      </c>
      <c r="C1527" s="489" t="s">
        <v>11512</v>
      </c>
      <c r="D1527" s="1" t="s">
        <v>9979</v>
      </c>
      <c r="E1527" s="1" t="s">
        <v>9980</v>
      </c>
      <c r="F1527" s="198">
        <v>12.62</v>
      </c>
    </row>
    <row r="1528" ht="15.75" customHeight="1" outlineLevel="1">
      <c r="B1528" s="487">
        <v>1969.0</v>
      </c>
      <c r="C1528" s="489" t="s">
        <v>11513</v>
      </c>
      <c r="D1528" s="1" t="s">
        <v>9979</v>
      </c>
      <c r="E1528" s="1" t="s">
        <v>9980</v>
      </c>
      <c r="F1528" s="198">
        <v>41.08</v>
      </c>
    </row>
    <row r="1529" ht="15.75" customHeight="1" outlineLevel="1">
      <c r="B1529" s="487">
        <v>1827.0</v>
      </c>
      <c r="C1529" s="489" t="s">
        <v>11514</v>
      </c>
      <c r="D1529" s="1" t="s">
        <v>9979</v>
      </c>
      <c r="E1529" s="1" t="s">
        <v>9982</v>
      </c>
      <c r="F1529" s="198">
        <v>110.03</v>
      </c>
    </row>
    <row r="1530" ht="15.75" customHeight="1" outlineLevel="1">
      <c r="B1530" s="487">
        <v>1831.0</v>
      </c>
      <c r="C1530" s="489" t="s">
        <v>11515</v>
      </c>
      <c r="D1530" s="1" t="s">
        <v>9979</v>
      </c>
      <c r="E1530" s="1" t="s">
        <v>9982</v>
      </c>
      <c r="F1530" s="198">
        <v>24.02</v>
      </c>
    </row>
    <row r="1531" ht="15.75" customHeight="1" outlineLevel="1">
      <c r="B1531" s="487">
        <v>1825.0</v>
      </c>
      <c r="C1531" s="489" t="s">
        <v>11516</v>
      </c>
      <c r="D1531" s="1" t="s">
        <v>9979</v>
      </c>
      <c r="E1531" s="1" t="s">
        <v>9982</v>
      </c>
      <c r="F1531" s="198">
        <v>59.28</v>
      </c>
    </row>
    <row r="1532" ht="15.75" customHeight="1" outlineLevel="1">
      <c r="B1532" s="487">
        <v>1828.0</v>
      </c>
      <c r="C1532" s="489" t="s">
        <v>11517</v>
      </c>
      <c r="D1532" s="1" t="s">
        <v>9979</v>
      </c>
      <c r="E1532" s="1" t="s">
        <v>9982</v>
      </c>
      <c r="F1532" s="198">
        <v>134.27</v>
      </c>
    </row>
    <row r="1533" ht="15.75" customHeight="1" outlineLevel="1">
      <c r="B1533" s="487">
        <v>1845.0</v>
      </c>
      <c r="C1533" s="489" t="s">
        <v>11518</v>
      </c>
      <c r="D1533" s="1" t="s">
        <v>9979</v>
      </c>
      <c r="E1533" s="1" t="s">
        <v>9982</v>
      </c>
      <c r="F1533" s="198">
        <v>30.1</v>
      </c>
    </row>
    <row r="1534" ht="15.75" customHeight="1" outlineLevel="1">
      <c r="B1534" s="487">
        <v>1824.0</v>
      </c>
      <c r="C1534" s="489" t="s">
        <v>11519</v>
      </c>
      <c r="D1534" s="1" t="s">
        <v>9979</v>
      </c>
      <c r="E1534" s="1" t="s">
        <v>9982</v>
      </c>
      <c r="F1534" s="198">
        <v>71.06</v>
      </c>
    </row>
    <row r="1535" ht="15.75" customHeight="1" outlineLevel="1">
      <c r="B1535" s="487">
        <v>1940.0</v>
      </c>
      <c r="C1535" s="489" t="s">
        <v>11520</v>
      </c>
      <c r="D1535" s="1" t="s">
        <v>9979</v>
      </c>
      <c r="E1535" s="1" t="s">
        <v>9980</v>
      </c>
      <c r="F1535" s="198">
        <v>29.6</v>
      </c>
    </row>
    <row r="1536" ht="15.75" customHeight="1" outlineLevel="1">
      <c r="B1536" s="487">
        <v>1937.0</v>
      </c>
      <c r="C1536" s="489" t="s">
        <v>11521</v>
      </c>
      <c r="D1536" s="1" t="s">
        <v>9979</v>
      </c>
      <c r="E1536" s="1" t="s">
        <v>9980</v>
      </c>
      <c r="F1536" s="198">
        <v>4.99</v>
      </c>
    </row>
    <row r="1537" ht="15.75" customHeight="1" outlineLevel="1">
      <c r="B1537" s="487">
        <v>1939.0</v>
      </c>
      <c r="C1537" s="489" t="s">
        <v>11522</v>
      </c>
      <c r="D1537" s="1" t="s">
        <v>9979</v>
      </c>
      <c r="E1537" s="1" t="s">
        <v>9980</v>
      </c>
      <c r="F1537" s="198">
        <v>8.12</v>
      </c>
    </row>
    <row r="1538" ht="15.75" customHeight="1" outlineLevel="1">
      <c r="B1538" s="487">
        <v>1938.0</v>
      </c>
      <c r="C1538" s="489" t="s">
        <v>11523</v>
      </c>
      <c r="D1538" s="1" t="s">
        <v>9979</v>
      </c>
      <c r="E1538" s="1" t="s">
        <v>9980</v>
      </c>
      <c r="F1538" s="198">
        <v>5.68</v>
      </c>
    </row>
    <row r="1539" ht="15.75" customHeight="1" outlineLevel="1">
      <c r="B1539" s="487">
        <v>42693.0</v>
      </c>
      <c r="C1539" s="489" t="s">
        <v>11524</v>
      </c>
      <c r="D1539" s="1" t="s">
        <v>9979</v>
      </c>
      <c r="E1539" s="1" t="s">
        <v>9980</v>
      </c>
      <c r="F1539" s="198">
        <v>394.87</v>
      </c>
    </row>
    <row r="1540" ht="15.75" customHeight="1" outlineLevel="1">
      <c r="B1540" s="487">
        <v>42695.0</v>
      </c>
      <c r="C1540" s="489" t="s">
        <v>11525</v>
      </c>
      <c r="D1540" s="1" t="s">
        <v>9979</v>
      </c>
      <c r="E1540" s="1" t="s">
        <v>9980</v>
      </c>
      <c r="F1540" s="198">
        <v>275.88</v>
      </c>
    </row>
    <row r="1541" ht="15.75" customHeight="1" outlineLevel="1">
      <c r="B1541" s="487">
        <v>42694.0</v>
      </c>
      <c r="C1541" s="489" t="s">
        <v>11526</v>
      </c>
      <c r="D1541" s="1" t="s">
        <v>9979</v>
      </c>
      <c r="E1541" s="1" t="s">
        <v>9980</v>
      </c>
      <c r="F1541" s="198">
        <v>528.42</v>
      </c>
    </row>
    <row r="1542" ht="15.75" customHeight="1" outlineLevel="1">
      <c r="B1542" s="487">
        <v>20097.0</v>
      </c>
      <c r="C1542" s="489" t="s">
        <v>11527</v>
      </c>
      <c r="D1542" s="1" t="s">
        <v>9979</v>
      </c>
      <c r="E1542" s="1" t="s">
        <v>9980</v>
      </c>
      <c r="F1542" s="198">
        <v>22.91</v>
      </c>
    </row>
    <row r="1543" ht="15.75" customHeight="1" outlineLevel="1">
      <c r="B1543" s="487">
        <v>20098.0</v>
      </c>
      <c r="C1543" s="489" t="s">
        <v>11528</v>
      </c>
      <c r="D1543" s="1" t="s">
        <v>9979</v>
      </c>
      <c r="E1543" s="1" t="s">
        <v>9980</v>
      </c>
      <c r="F1543" s="198">
        <v>93.64</v>
      </c>
    </row>
    <row r="1544" ht="15.75" customHeight="1" outlineLevel="1">
      <c r="B1544" s="487">
        <v>20096.0</v>
      </c>
      <c r="C1544" s="489" t="s">
        <v>11529</v>
      </c>
      <c r="D1544" s="1" t="s">
        <v>9979</v>
      </c>
      <c r="E1544" s="1" t="s">
        <v>9980</v>
      </c>
      <c r="F1544" s="198">
        <v>23.71</v>
      </c>
    </row>
    <row r="1545" ht="15.75" customHeight="1" outlineLevel="1">
      <c r="B1545" s="487">
        <v>2628.0</v>
      </c>
      <c r="C1545" s="489" t="s">
        <v>11530</v>
      </c>
      <c r="D1545" s="1" t="s">
        <v>9979</v>
      </c>
      <c r="E1545" s="1" t="s">
        <v>9980</v>
      </c>
      <c r="F1545" s="198">
        <v>233.97</v>
      </c>
    </row>
    <row r="1546" ht="15.75" customHeight="1" outlineLevel="1">
      <c r="B1546" s="487">
        <v>2622.0</v>
      </c>
      <c r="C1546" s="489" t="s">
        <v>11531</v>
      </c>
      <c r="D1546" s="1" t="s">
        <v>9979</v>
      </c>
      <c r="E1546" s="1" t="s">
        <v>9980</v>
      </c>
      <c r="F1546" s="198">
        <v>5.55</v>
      </c>
    </row>
    <row r="1547" ht="15.75" customHeight="1" outlineLevel="1">
      <c r="B1547" s="487">
        <v>2623.0</v>
      </c>
      <c r="C1547" s="489" t="s">
        <v>11532</v>
      </c>
      <c r="D1547" s="1" t="s">
        <v>9979</v>
      </c>
      <c r="E1547" s="1" t="s">
        <v>9980</v>
      </c>
      <c r="F1547" s="198">
        <v>6.69</v>
      </c>
    </row>
    <row r="1548" ht="15.75" customHeight="1" outlineLevel="1">
      <c r="B1548" s="487">
        <v>2624.0</v>
      </c>
      <c r="C1548" s="489" t="s">
        <v>11533</v>
      </c>
      <c r="D1548" s="1" t="s">
        <v>9979</v>
      </c>
      <c r="E1548" s="1" t="s">
        <v>9980</v>
      </c>
      <c r="F1548" s="198">
        <v>10.63</v>
      </c>
    </row>
    <row r="1549" ht="15.75" customHeight="1" outlineLevel="1">
      <c r="B1549" s="487">
        <v>2625.0</v>
      </c>
      <c r="C1549" s="489" t="s">
        <v>11534</v>
      </c>
      <c r="D1549" s="1" t="s">
        <v>9979</v>
      </c>
      <c r="E1549" s="1" t="s">
        <v>9980</v>
      </c>
      <c r="F1549" s="198">
        <v>22.45</v>
      </c>
    </row>
    <row r="1550" ht="15.75" customHeight="1" outlineLevel="1">
      <c r="B1550" s="487">
        <v>2626.0</v>
      </c>
      <c r="C1550" s="489" t="s">
        <v>11535</v>
      </c>
      <c r="D1550" s="1" t="s">
        <v>9979</v>
      </c>
      <c r="E1550" s="1" t="s">
        <v>9980</v>
      </c>
      <c r="F1550" s="198">
        <v>32.89</v>
      </c>
    </row>
    <row r="1551" ht="15.75" customHeight="1" outlineLevel="1">
      <c r="B1551" s="487">
        <v>2630.0</v>
      </c>
      <c r="C1551" s="489" t="s">
        <v>11536</v>
      </c>
      <c r="D1551" s="1" t="s">
        <v>9979</v>
      </c>
      <c r="E1551" s="1" t="s">
        <v>9980</v>
      </c>
      <c r="F1551" s="198">
        <v>50.03</v>
      </c>
    </row>
    <row r="1552" ht="15.75" customHeight="1" outlineLevel="1">
      <c r="B1552" s="487">
        <v>2627.0</v>
      </c>
      <c r="C1552" s="489" t="s">
        <v>11537</v>
      </c>
      <c r="D1552" s="1" t="s">
        <v>9979</v>
      </c>
      <c r="E1552" s="1" t="s">
        <v>9980</v>
      </c>
      <c r="F1552" s="198">
        <v>88.13</v>
      </c>
    </row>
    <row r="1553" ht="15.75" customHeight="1" outlineLevel="1">
      <c r="B1553" s="487">
        <v>2629.0</v>
      </c>
      <c r="C1553" s="489" t="s">
        <v>11538</v>
      </c>
      <c r="D1553" s="1" t="s">
        <v>9979</v>
      </c>
      <c r="E1553" s="1" t="s">
        <v>9980</v>
      </c>
      <c r="F1553" s="198">
        <v>119.2</v>
      </c>
    </row>
    <row r="1554" ht="15.75" customHeight="1" outlineLevel="1">
      <c r="B1554" s="487">
        <v>1880.0</v>
      </c>
      <c r="C1554" s="489" t="s">
        <v>11539</v>
      </c>
      <c r="D1554" s="1" t="s">
        <v>9979</v>
      </c>
      <c r="E1554" s="1" t="s">
        <v>9980</v>
      </c>
      <c r="F1554" s="198">
        <v>3.78</v>
      </c>
    </row>
    <row r="1555" ht="15.75" customHeight="1" outlineLevel="1">
      <c r="B1555" s="487">
        <v>39274.0</v>
      </c>
      <c r="C1555" s="489" t="s">
        <v>11540</v>
      </c>
      <c r="D1555" s="1" t="s">
        <v>9979</v>
      </c>
      <c r="E1555" s="1" t="s">
        <v>9980</v>
      </c>
      <c r="F1555" s="198">
        <v>2.93</v>
      </c>
    </row>
    <row r="1556" ht="15.75" customHeight="1" outlineLevel="1">
      <c r="B1556" s="487">
        <v>12033.0</v>
      </c>
      <c r="C1556" s="489" t="s">
        <v>11541</v>
      </c>
      <c r="D1556" s="1" t="s">
        <v>9979</v>
      </c>
      <c r="E1556" s="1" t="s">
        <v>9980</v>
      </c>
      <c r="F1556" s="198">
        <v>12.08</v>
      </c>
    </row>
    <row r="1557" ht="15.75" customHeight="1" outlineLevel="1">
      <c r="B1557" s="487">
        <v>40408.0</v>
      </c>
      <c r="C1557" s="489" t="s">
        <v>11542</v>
      </c>
      <c r="D1557" s="1" t="s">
        <v>9979</v>
      </c>
      <c r="E1557" s="1" t="s">
        <v>9980</v>
      </c>
      <c r="F1557" s="198">
        <v>7.94</v>
      </c>
    </row>
    <row r="1558" ht="15.75" customHeight="1" outlineLevel="1">
      <c r="B1558" s="487">
        <v>40409.0</v>
      </c>
      <c r="C1558" s="489" t="s">
        <v>11543</v>
      </c>
      <c r="D1558" s="1" t="s">
        <v>9979</v>
      </c>
      <c r="E1558" s="1" t="s">
        <v>9980</v>
      </c>
      <c r="F1558" s="198">
        <v>2.81</v>
      </c>
    </row>
    <row r="1559" ht="15.75" customHeight="1" outlineLevel="1">
      <c r="B1559" s="487">
        <v>39276.0</v>
      </c>
      <c r="C1559" s="489" t="s">
        <v>11544</v>
      </c>
      <c r="D1559" s="1" t="s">
        <v>9979</v>
      </c>
      <c r="E1559" s="1" t="s">
        <v>9980</v>
      </c>
      <c r="F1559" s="198">
        <v>7.15</v>
      </c>
    </row>
    <row r="1560" ht="15.75" customHeight="1" outlineLevel="1">
      <c r="B1560" s="487">
        <v>39277.0</v>
      </c>
      <c r="C1560" s="489" t="s">
        <v>11545</v>
      </c>
      <c r="D1560" s="1" t="s">
        <v>9979</v>
      </c>
      <c r="E1560" s="1" t="s">
        <v>9980</v>
      </c>
      <c r="F1560" s="198">
        <v>19.31</v>
      </c>
    </row>
    <row r="1561" ht="15.75" customHeight="1" outlineLevel="1">
      <c r="B1561" s="487">
        <v>12034.0</v>
      </c>
      <c r="C1561" s="489" t="s">
        <v>11546</v>
      </c>
      <c r="D1561" s="1" t="s">
        <v>9979</v>
      </c>
      <c r="E1561" s="1" t="s">
        <v>9980</v>
      </c>
      <c r="F1561" s="198">
        <v>5.47</v>
      </c>
    </row>
    <row r="1562" ht="15.75" customHeight="1" outlineLevel="1">
      <c r="B1562" s="487">
        <v>39879.0</v>
      </c>
      <c r="C1562" s="489" t="s">
        <v>11547</v>
      </c>
      <c r="D1562" s="1" t="s">
        <v>9979</v>
      </c>
      <c r="E1562" s="1" t="s">
        <v>9982</v>
      </c>
      <c r="F1562" s="198">
        <v>4.85</v>
      </c>
    </row>
    <row r="1563" ht="15.75" customHeight="1" outlineLevel="1">
      <c r="B1563" s="487">
        <v>39880.0</v>
      </c>
      <c r="C1563" s="489" t="s">
        <v>11548</v>
      </c>
      <c r="D1563" s="1" t="s">
        <v>9979</v>
      </c>
      <c r="E1563" s="1" t="s">
        <v>9982</v>
      </c>
      <c r="F1563" s="198">
        <v>10.75</v>
      </c>
    </row>
    <row r="1564" ht="15.75" customHeight="1" outlineLevel="1">
      <c r="B1564" s="487">
        <v>39881.0</v>
      </c>
      <c r="C1564" s="489" t="s">
        <v>11549</v>
      </c>
      <c r="D1564" s="1" t="s">
        <v>9979</v>
      </c>
      <c r="E1564" s="1" t="s">
        <v>9982</v>
      </c>
      <c r="F1564" s="198">
        <v>17.26</v>
      </c>
    </row>
    <row r="1565" ht="15.75" customHeight="1" outlineLevel="1">
      <c r="B1565" s="487">
        <v>39882.0</v>
      </c>
      <c r="C1565" s="489" t="s">
        <v>11550</v>
      </c>
      <c r="D1565" s="1" t="s">
        <v>9979</v>
      </c>
      <c r="E1565" s="1" t="s">
        <v>9982</v>
      </c>
      <c r="F1565" s="198">
        <v>45.45</v>
      </c>
    </row>
    <row r="1566" ht="15.75" customHeight="1" outlineLevel="1">
      <c r="B1566" s="487">
        <v>39883.0</v>
      </c>
      <c r="C1566" s="489" t="s">
        <v>11551</v>
      </c>
      <c r="D1566" s="1" t="s">
        <v>9979</v>
      </c>
      <c r="E1566" s="1" t="s">
        <v>9982</v>
      </c>
      <c r="F1566" s="198">
        <v>72.58</v>
      </c>
    </row>
    <row r="1567" ht="15.75" customHeight="1" outlineLevel="1">
      <c r="B1567" s="487">
        <v>39884.0</v>
      </c>
      <c r="C1567" s="489" t="s">
        <v>11552</v>
      </c>
      <c r="D1567" s="1" t="s">
        <v>9979</v>
      </c>
      <c r="E1567" s="1" t="s">
        <v>9982</v>
      </c>
      <c r="F1567" s="198">
        <v>107.8</v>
      </c>
    </row>
    <row r="1568" ht="15.75" customHeight="1" outlineLevel="1">
      <c r="B1568" s="487">
        <v>39885.0</v>
      </c>
      <c r="C1568" s="489" t="s">
        <v>11553</v>
      </c>
      <c r="D1568" s="1" t="s">
        <v>9979</v>
      </c>
      <c r="E1568" s="1" t="s">
        <v>9982</v>
      </c>
      <c r="F1568" s="198">
        <v>256.21</v>
      </c>
    </row>
    <row r="1569" ht="15.75" customHeight="1" outlineLevel="1">
      <c r="B1569" s="487">
        <v>1777.0</v>
      </c>
      <c r="C1569" s="489" t="s">
        <v>11554</v>
      </c>
      <c r="D1569" s="1" t="s">
        <v>9979</v>
      </c>
      <c r="E1569" s="1" t="s">
        <v>9980</v>
      </c>
      <c r="F1569" s="198">
        <v>67.1</v>
      </c>
    </row>
    <row r="1570" ht="15.75" customHeight="1" outlineLevel="1">
      <c r="B1570" s="487">
        <v>1819.0</v>
      </c>
      <c r="C1570" s="489" t="s">
        <v>11555</v>
      </c>
      <c r="D1570" s="1" t="s">
        <v>9979</v>
      </c>
      <c r="E1570" s="1" t="s">
        <v>9980</v>
      </c>
      <c r="F1570" s="198">
        <v>48.82</v>
      </c>
    </row>
    <row r="1571" ht="15.75" customHeight="1" outlineLevel="1">
      <c r="B1571" s="487">
        <v>1775.0</v>
      </c>
      <c r="C1571" s="489" t="s">
        <v>11556</v>
      </c>
      <c r="D1571" s="1" t="s">
        <v>9979</v>
      </c>
      <c r="E1571" s="1" t="s">
        <v>9980</v>
      </c>
      <c r="F1571" s="198">
        <v>14.6</v>
      </c>
    </row>
    <row r="1572" ht="15.75" customHeight="1" outlineLevel="1">
      <c r="B1572" s="487">
        <v>1776.0</v>
      </c>
      <c r="C1572" s="489" t="s">
        <v>11557</v>
      </c>
      <c r="D1572" s="1" t="s">
        <v>9979</v>
      </c>
      <c r="E1572" s="1" t="s">
        <v>9980</v>
      </c>
      <c r="F1572" s="198">
        <v>39.72</v>
      </c>
    </row>
    <row r="1573" ht="15.75" customHeight="1" outlineLevel="1">
      <c r="B1573" s="487">
        <v>1778.0</v>
      </c>
      <c r="C1573" s="489" t="s">
        <v>11558</v>
      </c>
      <c r="D1573" s="1" t="s">
        <v>9979</v>
      </c>
      <c r="E1573" s="1" t="s">
        <v>9980</v>
      </c>
      <c r="F1573" s="198">
        <v>162.43</v>
      </c>
    </row>
    <row r="1574" ht="15.75" customHeight="1" outlineLevel="1">
      <c r="B1574" s="487">
        <v>1818.0</v>
      </c>
      <c r="C1574" s="489" t="s">
        <v>11559</v>
      </c>
      <c r="D1574" s="1" t="s">
        <v>9979</v>
      </c>
      <c r="E1574" s="1" t="s">
        <v>9980</v>
      </c>
      <c r="F1574" s="198">
        <v>107.82</v>
      </c>
    </row>
    <row r="1575" ht="15.75" customHeight="1" outlineLevel="1">
      <c r="B1575" s="487">
        <v>1820.0</v>
      </c>
      <c r="C1575" s="489" t="s">
        <v>11560</v>
      </c>
      <c r="D1575" s="1" t="s">
        <v>9979</v>
      </c>
      <c r="E1575" s="1" t="s">
        <v>9980</v>
      </c>
      <c r="F1575" s="198">
        <v>21.08</v>
      </c>
    </row>
    <row r="1576" ht="15.75" customHeight="1" outlineLevel="1">
      <c r="B1576" s="487">
        <v>1779.0</v>
      </c>
      <c r="C1576" s="489" t="s">
        <v>11561</v>
      </c>
      <c r="D1576" s="1" t="s">
        <v>9979</v>
      </c>
      <c r="E1576" s="1" t="s">
        <v>9980</v>
      </c>
      <c r="F1576" s="198">
        <v>236.23</v>
      </c>
    </row>
    <row r="1577" ht="15.75" customHeight="1" outlineLevel="1">
      <c r="B1577" s="487">
        <v>1780.0</v>
      </c>
      <c r="C1577" s="489" t="s">
        <v>11562</v>
      </c>
      <c r="D1577" s="1" t="s">
        <v>9979</v>
      </c>
      <c r="E1577" s="1" t="s">
        <v>9980</v>
      </c>
      <c r="F1577" s="198">
        <v>486.99</v>
      </c>
    </row>
    <row r="1578" ht="15.75" customHeight="1" outlineLevel="1">
      <c r="B1578" s="487">
        <v>1783.0</v>
      </c>
      <c r="C1578" s="489" t="s">
        <v>11563</v>
      </c>
      <c r="D1578" s="1" t="s">
        <v>9979</v>
      </c>
      <c r="E1578" s="1" t="s">
        <v>9980</v>
      </c>
      <c r="F1578" s="198">
        <v>51.49</v>
      </c>
    </row>
    <row r="1579" ht="15.75" customHeight="1" outlineLevel="1">
      <c r="B1579" s="487">
        <v>1782.0</v>
      </c>
      <c r="C1579" s="489" t="s">
        <v>11564</v>
      </c>
      <c r="D1579" s="1" t="s">
        <v>9979</v>
      </c>
      <c r="E1579" s="1" t="s">
        <v>9980</v>
      </c>
      <c r="F1579" s="198">
        <v>40.71</v>
      </c>
    </row>
    <row r="1580" ht="15.75" customHeight="1" outlineLevel="1">
      <c r="B1580" s="487">
        <v>1817.0</v>
      </c>
      <c r="C1580" s="489" t="s">
        <v>11565</v>
      </c>
      <c r="D1580" s="1" t="s">
        <v>9979</v>
      </c>
      <c r="E1580" s="1" t="s">
        <v>9980</v>
      </c>
      <c r="F1580" s="198">
        <v>12.13</v>
      </c>
    </row>
    <row r="1581" ht="15.75" customHeight="1" outlineLevel="1">
      <c r="B1581" s="487">
        <v>1781.0</v>
      </c>
      <c r="C1581" s="489" t="s">
        <v>11566</v>
      </c>
      <c r="D1581" s="1" t="s">
        <v>9979</v>
      </c>
      <c r="E1581" s="1" t="s">
        <v>9980</v>
      </c>
      <c r="F1581" s="198">
        <v>26.52</v>
      </c>
    </row>
    <row r="1582" ht="15.75" customHeight="1" outlineLevel="1">
      <c r="B1582" s="487">
        <v>1784.0</v>
      </c>
      <c r="C1582" s="489" t="s">
        <v>11567</v>
      </c>
      <c r="D1582" s="1" t="s">
        <v>9979</v>
      </c>
      <c r="E1582" s="1" t="s">
        <v>9980</v>
      </c>
      <c r="F1582" s="198">
        <v>145.39</v>
      </c>
    </row>
    <row r="1583" ht="15.75" customHeight="1" outlineLevel="1">
      <c r="B1583" s="487">
        <v>1810.0</v>
      </c>
      <c r="C1583" s="489" t="s">
        <v>11568</v>
      </c>
      <c r="D1583" s="1" t="s">
        <v>9979</v>
      </c>
      <c r="E1583" s="1" t="s">
        <v>9980</v>
      </c>
      <c r="F1583" s="198">
        <v>80.64</v>
      </c>
    </row>
    <row r="1584" ht="15.75" customHeight="1" outlineLevel="1">
      <c r="B1584" s="487">
        <v>1811.0</v>
      </c>
      <c r="C1584" s="489" t="s">
        <v>11569</v>
      </c>
      <c r="D1584" s="1" t="s">
        <v>9979</v>
      </c>
      <c r="E1584" s="1" t="s">
        <v>9980</v>
      </c>
      <c r="F1584" s="198">
        <v>17.44</v>
      </c>
    </row>
    <row r="1585" ht="15.75" customHeight="1" outlineLevel="1">
      <c r="B1585" s="487">
        <v>1812.0</v>
      </c>
      <c r="C1585" s="489" t="s">
        <v>11570</v>
      </c>
      <c r="D1585" s="1" t="s">
        <v>9979</v>
      </c>
      <c r="E1585" s="1" t="s">
        <v>9980</v>
      </c>
      <c r="F1585" s="198">
        <v>203.58</v>
      </c>
    </row>
    <row r="1586" ht="15.75" customHeight="1" outlineLevel="1">
      <c r="B1586" s="487">
        <v>40386.0</v>
      </c>
      <c r="C1586" s="489" t="s">
        <v>11571</v>
      </c>
      <c r="D1586" s="1" t="s">
        <v>9979</v>
      </c>
      <c r="E1586" s="1" t="s">
        <v>9982</v>
      </c>
      <c r="F1586" s="198">
        <v>89.73</v>
      </c>
    </row>
    <row r="1587" ht="15.75" customHeight="1" outlineLevel="1">
      <c r="B1587" s="487">
        <v>40384.0</v>
      </c>
      <c r="C1587" s="489" t="s">
        <v>11572</v>
      </c>
      <c r="D1587" s="1" t="s">
        <v>9979</v>
      </c>
      <c r="E1587" s="1" t="s">
        <v>9982</v>
      </c>
      <c r="F1587" s="198">
        <v>61.43</v>
      </c>
    </row>
    <row r="1588" ht="15.75" customHeight="1" outlineLevel="1">
      <c r="B1588" s="487">
        <v>40379.0</v>
      </c>
      <c r="C1588" s="489" t="s">
        <v>11573</v>
      </c>
      <c r="D1588" s="1" t="s">
        <v>9979</v>
      </c>
      <c r="E1588" s="1" t="s">
        <v>9982</v>
      </c>
      <c r="F1588" s="198">
        <v>21.24</v>
      </c>
    </row>
    <row r="1589" ht="15.75" customHeight="1" outlineLevel="1">
      <c r="B1589" s="487">
        <v>40423.0</v>
      </c>
      <c r="C1589" s="489" t="s">
        <v>11574</v>
      </c>
      <c r="D1589" s="1" t="s">
        <v>9979</v>
      </c>
      <c r="E1589" s="1" t="s">
        <v>9982</v>
      </c>
      <c r="F1589" s="198">
        <v>40.19</v>
      </c>
    </row>
    <row r="1590" ht="15.75" customHeight="1" outlineLevel="1">
      <c r="B1590" s="487">
        <v>40389.0</v>
      </c>
      <c r="C1590" s="489" t="s">
        <v>11575</v>
      </c>
      <c r="D1590" s="1" t="s">
        <v>9979</v>
      </c>
      <c r="E1590" s="1" t="s">
        <v>9982</v>
      </c>
      <c r="F1590" s="198">
        <v>254.88</v>
      </c>
    </row>
    <row r="1591" ht="15.75" customHeight="1" outlineLevel="1">
      <c r="B1591" s="487">
        <v>40388.0</v>
      </c>
      <c r="C1591" s="489" t="s">
        <v>11576</v>
      </c>
      <c r="D1591" s="1" t="s">
        <v>9979</v>
      </c>
      <c r="E1591" s="1" t="s">
        <v>9982</v>
      </c>
      <c r="F1591" s="198">
        <v>127.58</v>
      </c>
    </row>
    <row r="1592" ht="15.75" customHeight="1" outlineLevel="1">
      <c r="B1592" s="487">
        <v>40381.0</v>
      </c>
      <c r="C1592" s="489" t="s">
        <v>11577</v>
      </c>
      <c r="D1592" s="1" t="s">
        <v>9979</v>
      </c>
      <c r="E1592" s="1" t="s">
        <v>9982</v>
      </c>
      <c r="F1592" s="198">
        <v>28.32</v>
      </c>
    </row>
    <row r="1593" ht="15.75" customHeight="1" outlineLevel="1">
      <c r="B1593" s="487">
        <v>40391.0</v>
      </c>
      <c r="C1593" s="489" t="s">
        <v>11578</v>
      </c>
      <c r="D1593" s="1" t="s">
        <v>9979</v>
      </c>
      <c r="E1593" s="1" t="s">
        <v>9982</v>
      </c>
      <c r="F1593" s="198">
        <v>661.54</v>
      </c>
    </row>
    <row r="1594" ht="15.75" customHeight="1" outlineLevel="1">
      <c r="B1594" s="487">
        <v>2609.0</v>
      </c>
      <c r="C1594" s="489" t="s">
        <v>11579</v>
      </c>
      <c r="D1594" s="1" t="s">
        <v>9979</v>
      </c>
      <c r="E1594" s="1" t="s">
        <v>9980</v>
      </c>
      <c r="F1594" s="198">
        <v>5.22</v>
      </c>
    </row>
    <row r="1595" ht="15.75" customHeight="1" outlineLevel="1">
      <c r="B1595" s="487">
        <v>2634.0</v>
      </c>
      <c r="C1595" s="489" t="s">
        <v>11580</v>
      </c>
      <c r="D1595" s="1" t="s">
        <v>9979</v>
      </c>
      <c r="E1595" s="1" t="s">
        <v>9980</v>
      </c>
      <c r="F1595" s="198">
        <v>6.85</v>
      </c>
    </row>
    <row r="1596" ht="15.75" customHeight="1" outlineLevel="1">
      <c r="B1596" s="487">
        <v>2611.0</v>
      </c>
      <c r="C1596" s="489" t="s">
        <v>11581</v>
      </c>
      <c r="D1596" s="1" t="s">
        <v>9979</v>
      </c>
      <c r="E1596" s="1" t="s">
        <v>9980</v>
      </c>
      <c r="F1596" s="198">
        <v>19.32</v>
      </c>
    </row>
    <row r="1597" ht="15.75" customHeight="1" outlineLevel="1">
      <c r="B1597" s="487">
        <v>40414.0</v>
      </c>
      <c r="C1597" s="489" t="s">
        <v>11582</v>
      </c>
      <c r="D1597" s="1" t="s">
        <v>9979</v>
      </c>
      <c r="E1597" s="1" t="s">
        <v>9982</v>
      </c>
      <c r="F1597" s="198">
        <v>17.51</v>
      </c>
    </row>
    <row r="1598" ht="15.75" customHeight="1" outlineLevel="1">
      <c r="B1598" s="487">
        <v>40416.0</v>
      </c>
      <c r="C1598" s="489" t="s">
        <v>11583</v>
      </c>
      <c r="D1598" s="1" t="s">
        <v>9979</v>
      </c>
      <c r="E1598" s="1" t="s">
        <v>9982</v>
      </c>
      <c r="F1598" s="198">
        <v>24.2</v>
      </c>
    </row>
    <row r="1599" ht="15.75" customHeight="1" outlineLevel="1">
      <c r="B1599" s="487">
        <v>40418.0</v>
      </c>
      <c r="C1599" s="489" t="s">
        <v>11584</v>
      </c>
      <c r="D1599" s="1" t="s">
        <v>9979</v>
      </c>
      <c r="E1599" s="1" t="s">
        <v>9982</v>
      </c>
      <c r="F1599" s="198">
        <v>28.87</v>
      </c>
    </row>
    <row r="1600" ht="15.75" customHeight="1" outlineLevel="1">
      <c r="B1600" s="487">
        <v>34359.0</v>
      </c>
      <c r="C1600" s="489" t="s">
        <v>11585</v>
      </c>
      <c r="D1600" s="1" t="s">
        <v>9979</v>
      </c>
      <c r="E1600" s="1" t="s">
        <v>9982</v>
      </c>
      <c r="F1600" s="198">
        <v>10.73</v>
      </c>
    </row>
    <row r="1601" ht="15.75" customHeight="1" outlineLevel="1">
      <c r="B1601" s="487">
        <v>1789.0</v>
      </c>
      <c r="C1601" s="489" t="s">
        <v>11586</v>
      </c>
      <c r="D1601" s="1" t="s">
        <v>9979</v>
      </c>
      <c r="E1601" s="1" t="s">
        <v>9980</v>
      </c>
      <c r="F1601" s="198">
        <v>64.4</v>
      </c>
    </row>
    <row r="1602" ht="15.75" customHeight="1" outlineLevel="1">
      <c r="B1602" s="487">
        <v>1788.0</v>
      </c>
      <c r="C1602" s="489" t="s">
        <v>11587</v>
      </c>
      <c r="D1602" s="1" t="s">
        <v>9979</v>
      </c>
      <c r="E1602" s="1" t="s">
        <v>9980</v>
      </c>
      <c r="F1602" s="198">
        <v>51.62</v>
      </c>
    </row>
    <row r="1603" ht="15.75" customHeight="1" outlineLevel="1">
      <c r="B1603" s="487">
        <v>1786.0</v>
      </c>
      <c r="C1603" s="489" t="s">
        <v>11588</v>
      </c>
      <c r="D1603" s="1" t="s">
        <v>9979</v>
      </c>
      <c r="E1603" s="1" t="s">
        <v>9980</v>
      </c>
      <c r="F1603" s="198">
        <v>12.82</v>
      </c>
    </row>
    <row r="1604" ht="15.75" customHeight="1" outlineLevel="1">
      <c r="B1604" s="487">
        <v>1787.0</v>
      </c>
      <c r="C1604" s="489" t="s">
        <v>11589</v>
      </c>
      <c r="D1604" s="1" t="s">
        <v>9979</v>
      </c>
      <c r="E1604" s="1" t="s">
        <v>9980</v>
      </c>
      <c r="F1604" s="198">
        <v>30.69</v>
      </c>
    </row>
    <row r="1605" ht="15.75" customHeight="1" outlineLevel="1">
      <c r="B1605" s="487">
        <v>1791.0</v>
      </c>
      <c r="C1605" s="489" t="s">
        <v>11590</v>
      </c>
      <c r="D1605" s="1" t="s">
        <v>9979</v>
      </c>
      <c r="E1605" s="1" t="s">
        <v>9980</v>
      </c>
      <c r="F1605" s="198">
        <v>186.13</v>
      </c>
    </row>
    <row r="1606" ht="15.75" customHeight="1" outlineLevel="1">
      <c r="B1606" s="487">
        <v>1790.0</v>
      </c>
      <c r="C1606" s="489" t="s">
        <v>11591</v>
      </c>
      <c r="D1606" s="1" t="s">
        <v>9979</v>
      </c>
      <c r="E1606" s="1" t="s">
        <v>9980</v>
      </c>
      <c r="F1606" s="198">
        <v>107.25</v>
      </c>
    </row>
    <row r="1607" ht="15.75" customHeight="1" outlineLevel="1">
      <c r="B1607" s="487">
        <v>1813.0</v>
      </c>
      <c r="C1607" s="489" t="s">
        <v>11592</v>
      </c>
      <c r="D1607" s="1" t="s">
        <v>9979</v>
      </c>
      <c r="E1607" s="1" t="s">
        <v>9980</v>
      </c>
      <c r="F1607" s="198">
        <v>20.34</v>
      </c>
    </row>
    <row r="1608" ht="15.75" customHeight="1" outlineLevel="1">
      <c r="B1608" s="487">
        <v>1792.0</v>
      </c>
      <c r="C1608" s="489" t="s">
        <v>11593</v>
      </c>
      <c r="D1608" s="1" t="s">
        <v>9979</v>
      </c>
      <c r="E1608" s="1" t="s">
        <v>9980</v>
      </c>
      <c r="F1608" s="198">
        <v>251.25</v>
      </c>
    </row>
    <row r="1609" ht="15.75" customHeight="1" outlineLevel="1">
      <c r="B1609" s="487">
        <v>1793.0</v>
      </c>
      <c r="C1609" s="489" t="s">
        <v>11594</v>
      </c>
      <c r="D1609" s="1" t="s">
        <v>9979</v>
      </c>
      <c r="E1609" s="1" t="s">
        <v>9980</v>
      </c>
      <c r="F1609" s="198">
        <v>507.69</v>
      </c>
    </row>
    <row r="1610" ht="15.75" customHeight="1" outlineLevel="1">
      <c r="B1610" s="487">
        <v>1809.0</v>
      </c>
      <c r="C1610" s="489" t="s">
        <v>11595</v>
      </c>
      <c r="D1610" s="1" t="s">
        <v>9979</v>
      </c>
      <c r="E1610" s="1" t="s">
        <v>9980</v>
      </c>
      <c r="F1610" s="198">
        <v>60.38</v>
      </c>
    </row>
    <row r="1611" ht="15.75" customHeight="1" outlineLevel="1">
      <c r="B1611" s="487">
        <v>1814.0</v>
      </c>
      <c r="C1611" s="489" t="s">
        <v>11596</v>
      </c>
      <c r="D1611" s="1" t="s">
        <v>9979</v>
      </c>
      <c r="E1611" s="1" t="s">
        <v>9980</v>
      </c>
      <c r="F1611" s="198">
        <v>49.6</v>
      </c>
    </row>
    <row r="1612" ht="15.75" customHeight="1" outlineLevel="1">
      <c r="B1612" s="487">
        <v>1803.0</v>
      </c>
      <c r="C1612" s="489" t="s">
        <v>11597</v>
      </c>
      <c r="D1612" s="1" t="s">
        <v>9979</v>
      </c>
      <c r="E1612" s="1" t="s">
        <v>9980</v>
      </c>
      <c r="F1612" s="198">
        <v>12.53</v>
      </c>
    </row>
    <row r="1613" ht="15.75" customHeight="1" outlineLevel="1">
      <c r="B1613" s="487">
        <v>1805.0</v>
      </c>
      <c r="C1613" s="489" t="s">
        <v>11598</v>
      </c>
      <c r="D1613" s="1" t="s">
        <v>9979</v>
      </c>
      <c r="E1613" s="1" t="s">
        <v>9980</v>
      </c>
      <c r="F1613" s="198">
        <v>28.79</v>
      </c>
    </row>
    <row r="1614" ht="15.75" customHeight="1" outlineLevel="1">
      <c r="B1614" s="487">
        <v>1821.0</v>
      </c>
      <c r="C1614" s="489" t="s">
        <v>11599</v>
      </c>
      <c r="D1614" s="1" t="s">
        <v>9979</v>
      </c>
      <c r="E1614" s="1" t="s">
        <v>9980</v>
      </c>
      <c r="F1614" s="198">
        <v>170.06</v>
      </c>
    </row>
    <row r="1615" ht="15.75" customHeight="1" outlineLevel="1">
      <c r="B1615" s="487">
        <v>1806.0</v>
      </c>
      <c r="C1615" s="489" t="s">
        <v>11600</v>
      </c>
      <c r="D1615" s="1" t="s">
        <v>9979</v>
      </c>
      <c r="E1615" s="1" t="s">
        <v>9980</v>
      </c>
      <c r="F1615" s="198">
        <v>101.22</v>
      </c>
    </row>
    <row r="1616" ht="15.75" customHeight="1" outlineLevel="1">
      <c r="B1616" s="487">
        <v>1804.0</v>
      </c>
      <c r="C1616" s="489" t="s">
        <v>11601</v>
      </c>
      <c r="D1616" s="1" t="s">
        <v>9979</v>
      </c>
      <c r="E1616" s="1" t="s">
        <v>9980</v>
      </c>
      <c r="F1616" s="198">
        <v>17.84</v>
      </c>
    </row>
    <row r="1617" ht="15.75" customHeight="1" outlineLevel="1">
      <c r="B1617" s="487">
        <v>1807.0</v>
      </c>
      <c r="C1617" s="489" t="s">
        <v>11602</v>
      </c>
      <c r="D1617" s="1" t="s">
        <v>9979</v>
      </c>
      <c r="E1617" s="1" t="s">
        <v>9980</v>
      </c>
      <c r="F1617" s="198">
        <v>243.21</v>
      </c>
    </row>
    <row r="1618" ht="15.75" customHeight="1" outlineLevel="1">
      <c r="B1618" s="487">
        <v>1808.0</v>
      </c>
      <c r="C1618" s="489" t="s">
        <v>11603</v>
      </c>
      <c r="D1618" s="1" t="s">
        <v>9979</v>
      </c>
      <c r="E1618" s="1" t="s">
        <v>9980</v>
      </c>
      <c r="F1618" s="198">
        <v>487.59</v>
      </c>
    </row>
    <row r="1619" ht="15.75" customHeight="1" outlineLevel="1">
      <c r="B1619" s="487">
        <v>1797.0</v>
      </c>
      <c r="C1619" s="489" t="s">
        <v>11604</v>
      </c>
      <c r="D1619" s="1" t="s">
        <v>9979</v>
      </c>
      <c r="E1619" s="1" t="s">
        <v>9980</v>
      </c>
      <c r="F1619" s="198">
        <v>73.13</v>
      </c>
    </row>
    <row r="1620" ht="15.75" customHeight="1" outlineLevel="1">
      <c r="B1620" s="487">
        <v>1796.0</v>
      </c>
      <c r="C1620" s="489" t="s">
        <v>11605</v>
      </c>
      <c r="D1620" s="1" t="s">
        <v>9979</v>
      </c>
      <c r="E1620" s="1" t="s">
        <v>9980</v>
      </c>
      <c r="F1620" s="198">
        <v>56.09</v>
      </c>
    </row>
    <row r="1621" ht="15.75" customHeight="1" outlineLevel="1">
      <c r="B1621" s="487">
        <v>1794.0</v>
      </c>
      <c r="C1621" s="489" t="s">
        <v>11606</v>
      </c>
      <c r="D1621" s="1" t="s">
        <v>9979</v>
      </c>
      <c r="E1621" s="1" t="s">
        <v>9980</v>
      </c>
      <c r="F1621" s="198">
        <v>13.39</v>
      </c>
    </row>
    <row r="1622" ht="15.75" customHeight="1" outlineLevel="1">
      <c r="B1622" s="487">
        <v>1816.0</v>
      </c>
      <c r="C1622" s="489" t="s">
        <v>11607</v>
      </c>
      <c r="D1622" s="1" t="s">
        <v>9979</v>
      </c>
      <c r="E1622" s="1" t="s">
        <v>9980</v>
      </c>
      <c r="F1622" s="198">
        <v>30.19</v>
      </c>
    </row>
    <row r="1623" ht="15.75" customHeight="1" outlineLevel="1">
      <c r="B1623" s="487">
        <v>1815.0</v>
      </c>
      <c r="C1623" s="489" t="s">
        <v>11608</v>
      </c>
      <c r="D1623" s="1" t="s">
        <v>9979</v>
      </c>
      <c r="E1623" s="1" t="s">
        <v>9980</v>
      </c>
      <c r="F1623" s="198">
        <v>231.87</v>
      </c>
    </row>
    <row r="1624" ht="15.75" customHeight="1" outlineLevel="1">
      <c r="B1624" s="487">
        <v>1798.0</v>
      </c>
      <c r="C1624" s="489" t="s">
        <v>11609</v>
      </c>
      <c r="D1624" s="1" t="s">
        <v>9979</v>
      </c>
      <c r="E1624" s="1" t="s">
        <v>9980</v>
      </c>
      <c r="F1624" s="198">
        <v>103.75</v>
      </c>
    </row>
    <row r="1625" ht="15.75" customHeight="1" outlineLevel="1">
      <c r="B1625" s="487">
        <v>1795.0</v>
      </c>
      <c r="C1625" s="489" t="s">
        <v>11610</v>
      </c>
      <c r="D1625" s="1" t="s">
        <v>9979</v>
      </c>
      <c r="E1625" s="1" t="s">
        <v>9980</v>
      </c>
      <c r="F1625" s="198">
        <v>18.55</v>
      </c>
    </row>
    <row r="1626" ht="15.75" customHeight="1" outlineLevel="1">
      <c r="B1626" s="487">
        <v>1799.0</v>
      </c>
      <c r="C1626" s="489" t="s">
        <v>11611</v>
      </c>
      <c r="D1626" s="1" t="s">
        <v>9979</v>
      </c>
      <c r="E1626" s="1" t="s">
        <v>9980</v>
      </c>
      <c r="F1626" s="198">
        <v>301.99</v>
      </c>
    </row>
    <row r="1627" ht="15.75" customHeight="1" outlineLevel="1">
      <c r="B1627" s="487">
        <v>1800.0</v>
      </c>
      <c r="C1627" s="489" t="s">
        <v>11612</v>
      </c>
      <c r="D1627" s="1" t="s">
        <v>9979</v>
      </c>
      <c r="E1627" s="1" t="s">
        <v>9980</v>
      </c>
      <c r="F1627" s="198">
        <v>576.55</v>
      </c>
    </row>
    <row r="1628" ht="15.75" customHeight="1" outlineLevel="1">
      <c r="B1628" s="487">
        <v>1802.0</v>
      </c>
      <c r="C1628" s="489" t="s">
        <v>11613</v>
      </c>
      <c r="D1628" s="1" t="s">
        <v>9979</v>
      </c>
      <c r="E1628" s="1" t="s">
        <v>9980</v>
      </c>
      <c r="F1628" s="198">
        <v>1442.18</v>
      </c>
    </row>
    <row r="1629" ht="15.75" customHeight="1" outlineLevel="1">
      <c r="B1629" s="487">
        <v>40385.0</v>
      </c>
      <c r="C1629" s="489" t="s">
        <v>11614</v>
      </c>
      <c r="D1629" s="1" t="s">
        <v>9979</v>
      </c>
      <c r="E1629" s="1" t="s">
        <v>9982</v>
      </c>
      <c r="F1629" s="198">
        <v>89.73</v>
      </c>
    </row>
    <row r="1630" ht="15.75" customHeight="1" outlineLevel="1">
      <c r="B1630" s="487">
        <v>40383.0</v>
      </c>
      <c r="C1630" s="489" t="s">
        <v>11615</v>
      </c>
      <c r="D1630" s="1" t="s">
        <v>9979</v>
      </c>
      <c r="E1630" s="1" t="s">
        <v>9982</v>
      </c>
      <c r="F1630" s="198">
        <v>61.43</v>
      </c>
    </row>
    <row r="1631" ht="15.75" customHeight="1" outlineLevel="1">
      <c r="B1631" s="487">
        <v>40378.0</v>
      </c>
      <c r="C1631" s="489" t="s">
        <v>11616</v>
      </c>
      <c r="D1631" s="1" t="s">
        <v>9979</v>
      </c>
      <c r="E1631" s="1" t="s">
        <v>9982</v>
      </c>
      <c r="F1631" s="198">
        <v>21.24</v>
      </c>
    </row>
    <row r="1632" ht="15.75" customHeight="1" outlineLevel="1">
      <c r="B1632" s="487">
        <v>40382.0</v>
      </c>
      <c r="C1632" s="489" t="s">
        <v>11617</v>
      </c>
      <c r="D1632" s="1" t="s">
        <v>9979</v>
      </c>
      <c r="E1632" s="1" t="s">
        <v>9982</v>
      </c>
      <c r="F1632" s="198">
        <v>40.19</v>
      </c>
    </row>
    <row r="1633" ht="15.75" customHeight="1" outlineLevel="1">
      <c r="B1633" s="487">
        <v>40422.0</v>
      </c>
      <c r="C1633" s="489" t="s">
        <v>11618</v>
      </c>
      <c r="D1633" s="1" t="s">
        <v>9979</v>
      </c>
      <c r="E1633" s="1" t="s">
        <v>9982</v>
      </c>
      <c r="F1633" s="198">
        <v>273.8</v>
      </c>
    </row>
    <row r="1634" ht="15.75" customHeight="1" outlineLevel="1">
      <c r="B1634" s="487">
        <v>40387.0</v>
      </c>
      <c r="C1634" s="489" t="s">
        <v>11619</v>
      </c>
      <c r="D1634" s="1" t="s">
        <v>9979</v>
      </c>
      <c r="E1634" s="1" t="s">
        <v>9982</v>
      </c>
      <c r="F1634" s="198">
        <v>139.41</v>
      </c>
    </row>
    <row r="1635" ht="15.75" customHeight="1" outlineLevel="1">
      <c r="B1635" s="487">
        <v>40380.0</v>
      </c>
      <c r="C1635" s="489" t="s">
        <v>11620</v>
      </c>
      <c r="D1635" s="1" t="s">
        <v>9979</v>
      </c>
      <c r="E1635" s="1" t="s">
        <v>9982</v>
      </c>
      <c r="F1635" s="198">
        <v>28.32</v>
      </c>
    </row>
    <row r="1636" ht="15.75" customHeight="1" outlineLevel="1">
      <c r="B1636" s="487">
        <v>40390.0</v>
      </c>
      <c r="C1636" s="489" t="s">
        <v>11621</v>
      </c>
      <c r="D1636" s="1" t="s">
        <v>9979</v>
      </c>
      <c r="E1636" s="1" t="s">
        <v>9982</v>
      </c>
      <c r="F1636" s="198">
        <v>576.65</v>
      </c>
    </row>
    <row r="1637" ht="15.75" customHeight="1" outlineLevel="1">
      <c r="B1637" s="487">
        <v>2621.0</v>
      </c>
      <c r="C1637" s="489" t="s">
        <v>11622</v>
      </c>
      <c r="D1637" s="1" t="s">
        <v>9979</v>
      </c>
      <c r="E1637" s="1" t="s">
        <v>9980</v>
      </c>
      <c r="F1637" s="198">
        <v>165.31</v>
      </c>
    </row>
    <row r="1638" ht="15.75" customHeight="1" outlineLevel="1">
      <c r="B1638" s="487">
        <v>2616.0</v>
      </c>
      <c r="C1638" s="489" t="s">
        <v>11623</v>
      </c>
      <c r="D1638" s="1" t="s">
        <v>9979</v>
      </c>
      <c r="E1638" s="1" t="s">
        <v>9980</v>
      </c>
      <c r="F1638" s="198">
        <v>4.68</v>
      </c>
    </row>
    <row r="1639" ht="15.75" customHeight="1" outlineLevel="1">
      <c r="B1639" s="487">
        <v>2633.0</v>
      </c>
      <c r="C1639" s="489" t="s">
        <v>11624</v>
      </c>
      <c r="D1639" s="1" t="s">
        <v>9979</v>
      </c>
      <c r="E1639" s="1" t="s">
        <v>9980</v>
      </c>
      <c r="F1639" s="198">
        <v>5.29</v>
      </c>
    </row>
    <row r="1640" ht="15.75" customHeight="1" outlineLevel="1">
      <c r="B1640" s="487">
        <v>2617.0</v>
      </c>
      <c r="C1640" s="489" t="s">
        <v>11625</v>
      </c>
      <c r="D1640" s="1" t="s">
        <v>9979</v>
      </c>
      <c r="E1640" s="1" t="s">
        <v>9980</v>
      </c>
      <c r="F1640" s="198">
        <v>7.19</v>
      </c>
    </row>
    <row r="1641" ht="15.75" customHeight="1" outlineLevel="1">
      <c r="B1641" s="487">
        <v>2618.0</v>
      </c>
      <c r="C1641" s="489" t="s">
        <v>11626</v>
      </c>
      <c r="D1641" s="1" t="s">
        <v>9979</v>
      </c>
      <c r="E1641" s="1" t="s">
        <v>9980</v>
      </c>
      <c r="F1641" s="198">
        <v>16.37</v>
      </c>
    </row>
    <row r="1642" ht="15.75" customHeight="1" outlineLevel="1">
      <c r="B1642" s="487">
        <v>2632.0</v>
      </c>
      <c r="C1642" s="489" t="s">
        <v>11627</v>
      </c>
      <c r="D1642" s="1" t="s">
        <v>9979</v>
      </c>
      <c r="E1642" s="1" t="s">
        <v>9980</v>
      </c>
      <c r="F1642" s="198">
        <v>19.97</v>
      </c>
    </row>
    <row r="1643" ht="15.75" customHeight="1" outlineLevel="1">
      <c r="B1643" s="487">
        <v>2631.0</v>
      </c>
      <c r="C1643" s="489" t="s">
        <v>11628</v>
      </c>
      <c r="D1643" s="1" t="s">
        <v>9979</v>
      </c>
      <c r="E1643" s="1" t="s">
        <v>9980</v>
      </c>
      <c r="F1643" s="198">
        <v>29.32</v>
      </c>
    </row>
    <row r="1644" ht="15.75" customHeight="1" outlineLevel="1">
      <c r="B1644" s="487">
        <v>2619.0</v>
      </c>
      <c r="C1644" s="489" t="s">
        <v>11629</v>
      </c>
      <c r="D1644" s="1" t="s">
        <v>9979</v>
      </c>
      <c r="E1644" s="1" t="s">
        <v>9980</v>
      </c>
      <c r="F1644" s="198">
        <v>74.24</v>
      </c>
    </row>
    <row r="1645" ht="15.75" customHeight="1" outlineLevel="1">
      <c r="B1645" s="487">
        <v>2620.0</v>
      </c>
      <c r="C1645" s="489" t="s">
        <v>11630</v>
      </c>
      <c r="D1645" s="1" t="s">
        <v>9979</v>
      </c>
      <c r="E1645" s="1" t="s">
        <v>9980</v>
      </c>
      <c r="F1645" s="198">
        <v>97.47</v>
      </c>
    </row>
    <row r="1646" ht="15.75" customHeight="1" outlineLevel="1">
      <c r="B1646" s="487">
        <v>40413.0</v>
      </c>
      <c r="C1646" s="489" t="s">
        <v>11631</v>
      </c>
      <c r="D1646" s="1" t="s">
        <v>9979</v>
      </c>
      <c r="E1646" s="1" t="s">
        <v>9982</v>
      </c>
      <c r="F1646" s="198">
        <v>19.02</v>
      </c>
    </row>
    <row r="1647" ht="15.75" customHeight="1" outlineLevel="1">
      <c r="B1647" s="487">
        <v>40415.0</v>
      </c>
      <c r="C1647" s="489" t="s">
        <v>11632</v>
      </c>
      <c r="D1647" s="1" t="s">
        <v>9979</v>
      </c>
      <c r="E1647" s="1" t="s">
        <v>9982</v>
      </c>
      <c r="F1647" s="198">
        <v>27.1</v>
      </c>
    </row>
    <row r="1648" ht="15.75" customHeight="1" outlineLevel="1">
      <c r="B1648" s="487">
        <v>40417.0</v>
      </c>
      <c r="C1648" s="489" t="s">
        <v>11633</v>
      </c>
      <c r="D1648" s="1" t="s">
        <v>9979</v>
      </c>
      <c r="E1648" s="1" t="s">
        <v>9982</v>
      </c>
      <c r="F1648" s="198">
        <v>31.97</v>
      </c>
    </row>
    <row r="1649" ht="15.75" customHeight="1" outlineLevel="1">
      <c r="B1649" s="487">
        <v>39271.0</v>
      </c>
      <c r="C1649" s="489" t="s">
        <v>11634</v>
      </c>
      <c r="D1649" s="1" t="s">
        <v>9979</v>
      </c>
      <c r="E1649" s="1" t="s">
        <v>9980</v>
      </c>
      <c r="F1649" s="198">
        <v>2.43</v>
      </c>
    </row>
    <row r="1650" ht="15.75" customHeight="1" outlineLevel="1">
      <c r="B1650" s="487">
        <v>39273.0</v>
      </c>
      <c r="C1650" s="489" t="s">
        <v>11635</v>
      </c>
      <c r="D1650" s="1" t="s">
        <v>9979</v>
      </c>
      <c r="E1650" s="1" t="s">
        <v>9980</v>
      </c>
      <c r="F1650" s="198">
        <v>4.13</v>
      </c>
    </row>
    <row r="1651" ht="15.75" customHeight="1" outlineLevel="1">
      <c r="B1651" s="487">
        <v>39272.0</v>
      </c>
      <c r="C1651" s="489" t="s">
        <v>11636</v>
      </c>
      <c r="D1651" s="1" t="s">
        <v>9979</v>
      </c>
      <c r="E1651" s="1" t="s">
        <v>9980</v>
      </c>
      <c r="F1651" s="198">
        <v>2.99</v>
      </c>
    </row>
    <row r="1652" ht="15.75" customHeight="1" outlineLevel="1">
      <c r="B1652" s="487">
        <v>1875.0</v>
      </c>
      <c r="C1652" s="489" t="s">
        <v>11637</v>
      </c>
      <c r="D1652" s="1" t="s">
        <v>9979</v>
      </c>
      <c r="E1652" s="1" t="s">
        <v>9980</v>
      </c>
      <c r="F1652" s="198">
        <v>6.61</v>
      </c>
    </row>
    <row r="1653" ht="15.75" customHeight="1" outlineLevel="1">
      <c r="B1653" s="487">
        <v>1874.0</v>
      </c>
      <c r="C1653" s="489" t="s">
        <v>11638</v>
      </c>
      <c r="D1653" s="1" t="s">
        <v>9979</v>
      </c>
      <c r="E1653" s="1" t="s">
        <v>9980</v>
      </c>
      <c r="F1653" s="198">
        <v>5.45</v>
      </c>
    </row>
    <row r="1654" ht="15.75" customHeight="1" outlineLevel="1">
      <c r="B1654" s="487">
        <v>1870.0</v>
      </c>
      <c r="C1654" s="489" t="s">
        <v>11639</v>
      </c>
      <c r="D1654" s="1" t="s">
        <v>9979</v>
      </c>
      <c r="E1654" s="1" t="s">
        <v>9987</v>
      </c>
      <c r="F1654" s="198">
        <v>3.15</v>
      </c>
    </row>
    <row r="1655" ht="15.75" customHeight="1" outlineLevel="1">
      <c r="B1655" s="487">
        <v>1884.0</v>
      </c>
      <c r="C1655" s="489" t="s">
        <v>11640</v>
      </c>
      <c r="D1655" s="1" t="s">
        <v>9979</v>
      </c>
      <c r="E1655" s="1" t="s">
        <v>9980</v>
      </c>
      <c r="F1655" s="198">
        <v>4.83</v>
      </c>
    </row>
    <row r="1656" ht="15.75" customHeight="1" outlineLevel="1">
      <c r="B1656" s="487">
        <v>1887.0</v>
      </c>
      <c r="C1656" s="489" t="s">
        <v>11641</v>
      </c>
      <c r="D1656" s="1" t="s">
        <v>9979</v>
      </c>
      <c r="E1656" s="1" t="s">
        <v>9980</v>
      </c>
      <c r="F1656" s="198">
        <v>27.39</v>
      </c>
    </row>
    <row r="1657" ht="15.75" customHeight="1" outlineLevel="1">
      <c r="B1657" s="487">
        <v>1876.0</v>
      </c>
      <c r="C1657" s="489" t="s">
        <v>11642</v>
      </c>
      <c r="D1657" s="1" t="s">
        <v>9979</v>
      </c>
      <c r="E1657" s="1" t="s">
        <v>9980</v>
      </c>
      <c r="F1657" s="198">
        <v>10.73</v>
      </c>
    </row>
    <row r="1658" ht="15.75" customHeight="1" outlineLevel="1">
      <c r="B1658" s="487">
        <v>1879.0</v>
      </c>
      <c r="C1658" s="489" t="s">
        <v>11643</v>
      </c>
      <c r="D1658" s="1" t="s">
        <v>9979</v>
      </c>
      <c r="E1658" s="1" t="s">
        <v>9980</v>
      </c>
      <c r="F1658" s="198">
        <v>3.19</v>
      </c>
    </row>
    <row r="1659" ht="15.75" customHeight="1" outlineLevel="1">
      <c r="B1659" s="487">
        <v>1877.0</v>
      </c>
      <c r="C1659" s="489" t="s">
        <v>11644</v>
      </c>
      <c r="D1659" s="1" t="s">
        <v>9979</v>
      </c>
      <c r="E1659" s="1" t="s">
        <v>9980</v>
      </c>
      <c r="F1659" s="198">
        <v>27.42</v>
      </c>
    </row>
    <row r="1660" ht="15.75" customHeight="1" outlineLevel="1">
      <c r="B1660" s="487">
        <v>1878.0</v>
      </c>
      <c r="C1660" s="489" t="s">
        <v>11645</v>
      </c>
      <c r="D1660" s="1" t="s">
        <v>9979</v>
      </c>
      <c r="E1660" s="1" t="s">
        <v>9980</v>
      </c>
      <c r="F1660" s="198">
        <v>55.1</v>
      </c>
    </row>
    <row r="1661" ht="15.75" customHeight="1" outlineLevel="1">
      <c r="B1661" s="487">
        <v>44472.0</v>
      </c>
      <c r="C1661" s="489" t="s">
        <v>11646</v>
      </c>
      <c r="D1661" s="1" t="s">
        <v>9979</v>
      </c>
      <c r="E1661" s="1" t="s">
        <v>9982</v>
      </c>
      <c r="F1661" s="198">
        <v>50.42</v>
      </c>
    </row>
    <row r="1662" ht="15.75" customHeight="1" outlineLevel="1">
      <c r="B1662" s="487">
        <v>38369.0</v>
      </c>
      <c r="C1662" s="489" t="s">
        <v>11647</v>
      </c>
      <c r="D1662" s="1" t="s">
        <v>9979</v>
      </c>
      <c r="E1662" s="1" t="s">
        <v>9980</v>
      </c>
      <c r="F1662" s="198">
        <v>27.7</v>
      </c>
    </row>
    <row r="1663" ht="15.75" customHeight="1" outlineLevel="1">
      <c r="B1663" s="487">
        <v>38370.0</v>
      </c>
      <c r="C1663" s="489" t="s">
        <v>11648</v>
      </c>
      <c r="D1663" s="1" t="s">
        <v>9979</v>
      </c>
      <c r="E1663" s="1" t="s">
        <v>9980</v>
      </c>
      <c r="F1663" s="198">
        <v>27.7</v>
      </c>
    </row>
    <row r="1664" ht="15.75" customHeight="1" outlineLevel="1">
      <c r="B1664" s="487">
        <v>38372.0</v>
      </c>
      <c r="C1664" s="489" t="s">
        <v>11649</v>
      </c>
      <c r="D1664" s="1" t="s">
        <v>9979</v>
      </c>
      <c r="E1664" s="1" t="s">
        <v>9980</v>
      </c>
      <c r="F1664" s="198">
        <v>25.44</v>
      </c>
    </row>
    <row r="1665" ht="15.75" customHeight="1" outlineLevel="1">
      <c r="B1665" s="487">
        <v>2358.0</v>
      </c>
      <c r="C1665" s="489" t="s">
        <v>11650</v>
      </c>
      <c r="D1665" s="1" t="s">
        <v>10130</v>
      </c>
      <c r="E1665" s="1" t="s">
        <v>9980</v>
      </c>
      <c r="F1665" s="198">
        <v>20.27</v>
      </c>
    </row>
    <row r="1666" ht="15.75" customHeight="1" outlineLevel="1">
      <c r="B1666" s="487">
        <v>40807.0</v>
      </c>
      <c r="C1666" s="489" t="s">
        <v>11651</v>
      </c>
      <c r="D1666" s="1" t="s">
        <v>10132</v>
      </c>
      <c r="E1666" s="1" t="s">
        <v>9980</v>
      </c>
      <c r="F1666" s="198">
        <v>3568.73</v>
      </c>
    </row>
    <row r="1667" ht="15.75" customHeight="1" outlineLevel="1">
      <c r="B1667" s="487">
        <v>44330.0</v>
      </c>
      <c r="C1667" s="489" t="s">
        <v>11652</v>
      </c>
      <c r="D1667" s="1" t="s">
        <v>10032</v>
      </c>
      <c r="E1667" s="1" t="s">
        <v>9980</v>
      </c>
      <c r="F1667" s="198">
        <v>9.56</v>
      </c>
    </row>
    <row r="1668" ht="15.75" customHeight="1" outlineLevel="1">
      <c r="B1668" s="487">
        <v>43144.0</v>
      </c>
      <c r="C1668" s="489" t="s">
        <v>11653</v>
      </c>
      <c r="D1668" s="1" t="s">
        <v>10030</v>
      </c>
      <c r="E1668" s="1" t="s">
        <v>9980</v>
      </c>
      <c r="F1668" s="198">
        <v>37.99</v>
      </c>
    </row>
    <row r="1669" ht="15.75" customHeight="1" outlineLevel="1">
      <c r="B1669" s="487">
        <v>39397.0</v>
      </c>
      <c r="C1669" s="489" t="s">
        <v>11654</v>
      </c>
      <c r="D1669" s="1" t="s">
        <v>10032</v>
      </c>
      <c r="E1669" s="1" t="s">
        <v>9980</v>
      </c>
      <c r="F1669" s="198">
        <v>17.31</v>
      </c>
    </row>
    <row r="1670" ht="15.75" customHeight="1" outlineLevel="1">
      <c r="B1670" s="487">
        <v>2692.0</v>
      </c>
      <c r="C1670" s="489" t="s">
        <v>11655</v>
      </c>
      <c r="D1670" s="1" t="s">
        <v>10032</v>
      </c>
      <c r="E1670" s="1" t="s">
        <v>9980</v>
      </c>
      <c r="F1670" s="198">
        <v>6.98</v>
      </c>
    </row>
    <row r="1671" ht="15.75" customHeight="1" outlineLevel="1">
      <c r="B1671" s="487">
        <v>44329.0</v>
      </c>
      <c r="C1671" s="489" t="s">
        <v>11656</v>
      </c>
      <c r="D1671" s="1" t="s">
        <v>10032</v>
      </c>
      <c r="E1671" s="1" t="s">
        <v>9980</v>
      </c>
      <c r="F1671" s="198">
        <v>12.53</v>
      </c>
    </row>
    <row r="1672" ht="15.75" customHeight="1" outlineLevel="1">
      <c r="B1672" s="487">
        <v>5318.0</v>
      </c>
      <c r="C1672" s="489" t="s">
        <v>11657</v>
      </c>
      <c r="D1672" s="1" t="s">
        <v>10032</v>
      </c>
      <c r="E1672" s="1" t="s">
        <v>9987</v>
      </c>
      <c r="F1672" s="198">
        <v>20.26</v>
      </c>
    </row>
    <row r="1673" ht="15.75" customHeight="1" outlineLevel="1">
      <c r="B1673" s="487">
        <v>5330.0</v>
      </c>
      <c r="C1673" s="489" t="s">
        <v>11658</v>
      </c>
      <c r="D1673" s="1" t="s">
        <v>10032</v>
      </c>
      <c r="E1673" s="1" t="s">
        <v>9980</v>
      </c>
      <c r="F1673" s="198">
        <v>46.18</v>
      </c>
    </row>
    <row r="1674" ht="15.75" customHeight="1" outlineLevel="1">
      <c r="B1674" s="487">
        <v>44532.0</v>
      </c>
      <c r="C1674" s="489" t="s">
        <v>11659</v>
      </c>
      <c r="D1674" s="1" t="s">
        <v>9979</v>
      </c>
      <c r="E1674" s="1" t="s">
        <v>9980</v>
      </c>
      <c r="F1674" s="198">
        <v>49.17</v>
      </c>
    </row>
    <row r="1675" ht="15.75" customHeight="1" outlineLevel="1">
      <c r="B1675" s="487">
        <v>44531.0</v>
      </c>
      <c r="C1675" s="489" t="s">
        <v>11660</v>
      </c>
      <c r="D1675" s="1" t="s">
        <v>9979</v>
      </c>
      <c r="E1675" s="1" t="s">
        <v>9980</v>
      </c>
      <c r="F1675" s="198">
        <v>156.28</v>
      </c>
    </row>
    <row r="1676" ht="15.75" customHeight="1" outlineLevel="1">
      <c r="B1676" s="487">
        <v>38140.0</v>
      </c>
      <c r="C1676" s="489" t="s">
        <v>11661</v>
      </c>
      <c r="D1676" s="1" t="s">
        <v>9979</v>
      </c>
      <c r="E1676" s="1" t="s">
        <v>9987</v>
      </c>
      <c r="F1676" s="198">
        <v>37.9</v>
      </c>
    </row>
    <row r="1677" ht="15.75" customHeight="1" outlineLevel="1">
      <c r="B1677" s="487">
        <v>13887.0</v>
      </c>
      <c r="C1677" s="489" t="s">
        <v>11662</v>
      </c>
      <c r="D1677" s="1" t="s">
        <v>9979</v>
      </c>
      <c r="E1677" s="1" t="s">
        <v>9980</v>
      </c>
      <c r="F1677" s="198">
        <v>897.31</v>
      </c>
    </row>
    <row r="1678" ht="15.75" customHeight="1" outlineLevel="1">
      <c r="B1678" s="487">
        <v>44495.0</v>
      </c>
      <c r="C1678" s="489" t="s">
        <v>11663</v>
      </c>
      <c r="D1678" s="1" t="s">
        <v>9979</v>
      </c>
      <c r="E1678" s="1" t="s">
        <v>9980</v>
      </c>
      <c r="F1678" s="198">
        <v>39.94</v>
      </c>
    </row>
    <row r="1679" ht="15.75" customHeight="1" outlineLevel="1">
      <c r="B1679" s="487">
        <v>44533.0</v>
      </c>
      <c r="C1679" s="489" t="s">
        <v>11664</v>
      </c>
      <c r="D1679" s="1" t="s">
        <v>9979</v>
      </c>
      <c r="E1679" s="1" t="s">
        <v>9980</v>
      </c>
      <c r="F1679" s="198">
        <v>37.72</v>
      </c>
    </row>
    <row r="1680" ht="15.75" customHeight="1" outlineLevel="1">
      <c r="B1680" s="487">
        <v>44534.0</v>
      </c>
      <c r="C1680" s="489" t="s">
        <v>11665</v>
      </c>
      <c r="D1680" s="1" t="s">
        <v>9979</v>
      </c>
      <c r="E1680" s="1" t="s">
        <v>9980</v>
      </c>
      <c r="F1680" s="198">
        <v>9.83</v>
      </c>
    </row>
    <row r="1681" ht="15.75" customHeight="1" outlineLevel="1">
      <c r="B1681" s="487">
        <v>34729.0</v>
      </c>
      <c r="C1681" s="489" t="s">
        <v>11666</v>
      </c>
      <c r="D1681" s="1" t="s">
        <v>9979</v>
      </c>
      <c r="E1681" s="1" t="s">
        <v>9980</v>
      </c>
      <c r="F1681" s="198">
        <v>1190.3</v>
      </c>
    </row>
    <row r="1682" ht="15.75" customHeight="1" outlineLevel="1">
      <c r="B1682" s="487">
        <v>34734.0</v>
      </c>
      <c r="C1682" s="489" t="s">
        <v>11667</v>
      </c>
      <c r="D1682" s="1" t="s">
        <v>9979</v>
      </c>
      <c r="E1682" s="1" t="s">
        <v>9980</v>
      </c>
      <c r="F1682" s="198">
        <v>1842.97</v>
      </c>
    </row>
    <row r="1683" ht="15.75" customHeight="1" outlineLevel="1">
      <c r="B1683" s="487">
        <v>34738.0</v>
      </c>
      <c r="C1683" s="489" t="s">
        <v>11668</v>
      </c>
      <c r="D1683" s="1" t="s">
        <v>9979</v>
      </c>
      <c r="E1683" s="1" t="s">
        <v>9980</v>
      </c>
      <c r="F1683" s="198">
        <v>4305.75</v>
      </c>
    </row>
    <row r="1684" ht="15.75" customHeight="1" outlineLevel="1">
      <c r="B1684" s="487">
        <v>34623.0</v>
      </c>
      <c r="C1684" s="489" t="s">
        <v>11669</v>
      </c>
      <c r="D1684" s="1" t="s">
        <v>9979</v>
      </c>
      <c r="E1684" s="1" t="s">
        <v>9980</v>
      </c>
      <c r="F1684" s="198">
        <v>51.6</v>
      </c>
    </row>
    <row r="1685" ht="15.75" customHeight="1" outlineLevel="1">
      <c r="B1685" s="487">
        <v>34616.0</v>
      </c>
      <c r="C1685" s="489" t="s">
        <v>11670</v>
      </c>
      <c r="D1685" s="1" t="s">
        <v>9979</v>
      </c>
      <c r="E1685" s="1" t="s">
        <v>9980</v>
      </c>
      <c r="F1685" s="198">
        <v>52.4</v>
      </c>
    </row>
    <row r="1686" ht="15.75" customHeight="1" outlineLevel="1">
      <c r="B1686" s="487">
        <v>34628.0</v>
      </c>
      <c r="C1686" s="489" t="s">
        <v>11671</v>
      </c>
      <c r="D1686" s="1" t="s">
        <v>9979</v>
      </c>
      <c r="E1686" s="1" t="s">
        <v>9980</v>
      </c>
      <c r="F1686" s="198">
        <v>73.9</v>
      </c>
    </row>
    <row r="1687" ht="15.75" customHeight="1" outlineLevel="1">
      <c r="B1687" s="487">
        <v>34686.0</v>
      </c>
      <c r="C1687" s="489" t="s">
        <v>11672</v>
      </c>
      <c r="D1687" s="1" t="s">
        <v>9979</v>
      </c>
      <c r="E1687" s="1" t="s">
        <v>9980</v>
      </c>
      <c r="F1687" s="198">
        <v>13.55</v>
      </c>
    </row>
    <row r="1688" ht="15.75" customHeight="1" outlineLevel="1">
      <c r="B1688" s="487">
        <v>34653.0</v>
      </c>
      <c r="C1688" s="489" t="s">
        <v>11673</v>
      </c>
      <c r="D1688" s="1" t="s">
        <v>9979</v>
      </c>
      <c r="E1688" s="1" t="s">
        <v>9980</v>
      </c>
      <c r="F1688" s="198">
        <v>9.14</v>
      </c>
    </row>
    <row r="1689" ht="15.75" customHeight="1" outlineLevel="1">
      <c r="B1689" s="487">
        <v>34688.0</v>
      </c>
      <c r="C1689" s="489" t="s">
        <v>11674</v>
      </c>
      <c r="D1689" s="1" t="s">
        <v>9979</v>
      </c>
      <c r="E1689" s="1" t="s">
        <v>9980</v>
      </c>
      <c r="F1689" s="198">
        <v>16.56</v>
      </c>
    </row>
    <row r="1690" ht="15.75" customHeight="1" outlineLevel="1">
      <c r="B1690" s="487">
        <v>34709.0</v>
      </c>
      <c r="C1690" s="489" t="s">
        <v>11675</v>
      </c>
      <c r="D1690" s="1" t="s">
        <v>9979</v>
      </c>
      <c r="E1690" s="1" t="s">
        <v>9980</v>
      </c>
      <c r="F1690" s="198">
        <v>64.2</v>
      </c>
    </row>
    <row r="1691" ht="15.75" customHeight="1" outlineLevel="1">
      <c r="B1691" s="487">
        <v>34714.0</v>
      </c>
      <c r="C1691" s="489" t="s">
        <v>11676</v>
      </c>
      <c r="D1691" s="1" t="s">
        <v>9979</v>
      </c>
      <c r="E1691" s="1" t="s">
        <v>9980</v>
      </c>
      <c r="F1691" s="198">
        <v>76.68</v>
      </c>
    </row>
    <row r="1692" ht="15.75" customHeight="1" outlineLevel="1">
      <c r="B1692" s="487">
        <v>2391.0</v>
      </c>
      <c r="C1692" s="489" t="s">
        <v>11677</v>
      </c>
      <c r="D1692" s="1" t="s">
        <v>9979</v>
      </c>
      <c r="E1692" s="1" t="s">
        <v>9980</v>
      </c>
      <c r="F1692" s="198">
        <v>350.2</v>
      </c>
    </row>
    <row r="1693" ht="15.75" customHeight="1" outlineLevel="1">
      <c r="B1693" s="487">
        <v>2374.0</v>
      </c>
      <c r="C1693" s="489" t="s">
        <v>11678</v>
      </c>
      <c r="D1693" s="1" t="s">
        <v>9979</v>
      </c>
      <c r="E1693" s="1" t="s">
        <v>9980</v>
      </c>
      <c r="F1693" s="198">
        <v>397.29</v>
      </c>
    </row>
    <row r="1694" ht="15.75" customHeight="1" outlineLevel="1">
      <c r="B1694" s="487">
        <v>2377.0</v>
      </c>
      <c r="C1694" s="489" t="s">
        <v>11679</v>
      </c>
      <c r="D1694" s="1" t="s">
        <v>9979</v>
      </c>
      <c r="E1694" s="1" t="s">
        <v>9980</v>
      </c>
      <c r="F1694" s="198">
        <v>557.55</v>
      </c>
    </row>
    <row r="1695" ht="15.75" customHeight="1" outlineLevel="1">
      <c r="B1695" s="487">
        <v>2393.0</v>
      </c>
      <c r="C1695" s="489" t="s">
        <v>11680</v>
      </c>
      <c r="D1695" s="1" t="s">
        <v>9979</v>
      </c>
      <c r="E1695" s="1" t="s">
        <v>9980</v>
      </c>
      <c r="F1695" s="198">
        <v>933.7</v>
      </c>
    </row>
    <row r="1696" ht="15.75" customHeight="1" outlineLevel="1">
      <c r="B1696" s="487">
        <v>34705.0</v>
      </c>
      <c r="C1696" s="489" t="s">
        <v>11681</v>
      </c>
      <c r="D1696" s="1" t="s">
        <v>9979</v>
      </c>
      <c r="E1696" s="1" t="s">
        <v>9980</v>
      </c>
      <c r="F1696" s="198">
        <v>816.66</v>
      </c>
    </row>
    <row r="1697" ht="15.75" customHeight="1" outlineLevel="1">
      <c r="B1697" s="487">
        <v>34707.0</v>
      </c>
      <c r="C1697" s="489" t="s">
        <v>11682</v>
      </c>
      <c r="D1697" s="1" t="s">
        <v>9979</v>
      </c>
      <c r="E1697" s="1" t="s">
        <v>9980</v>
      </c>
      <c r="F1697" s="198">
        <v>1513.28</v>
      </c>
    </row>
    <row r="1698" ht="15.75" customHeight="1" outlineLevel="1">
      <c r="B1698" s="487">
        <v>34544.0</v>
      </c>
      <c r="C1698" s="489" t="s">
        <v>11683</v>
      </c>
      <c r="D1698" s="1" t="s">
        <v>9979</v>
      </c>
      <c r="E1698" s="1" t="s">
        <v>9980</v>
      </c>
      <c r="F1698" s="198">
        <v>1513.12</v>
      </c>
    </row>
    <row r="1699" ht="15.75" customHeight="1" outlineLevel="1">
      <c r="B1699" s="487">
        <v>2378.0</v>
      </c>
      <c r="C1699" s="489" t="s">
        <v>11684</v>
      </c>
      <c r="D1699" s="1" t="s">
        <v>9979</v>
      </c>
      <c r="E1699" s="1" t="s">
        <v>9980</v>
      </c>
      <c r="F1699" s="198">
        <v>1282.56</v>
      </c>
    </row>
    <row r="1700" ht="15.75" customHeight="1" outlineLevel="1">
      <c r="B1700" s="487">
        <v>2379.0</v>
      </c>
      <c r="C1700" s="489" t="s">
        <v>11685</v>
      </c>
      <c r="D1700" s="1" t="s">
        <v>9979</v>
      </c>
      <c r="E1700" s="1" t="s">
        <v>9980</v>
      </c>
      <c r="F1700" s="198">
        <v>1282.56</v>
      </c>
    </row>
    <row r="1701" ht="15.75" customHeight="1" outlineLevel="1">
      <c r="B1701" s="487">
        <v>2376.0</v>
      </c>
      <c r="C1701" s="489" t="s">
        <v>11686</v>
      </c>
      <c r="D1701" s="1" t="s">
        <v>9979</v>
      </c>
      <c r="E1701" s="1" t="s">
        <v>9980</v>
      </c>
      <c r="F1701" s="198">
        <v>2112.37</v>
      </c>
    </row>
    <row r="1702" ht="15.75" customHeight="1" outlineLevel="1">
      <c r="B1702" s="487">
        <v>2394.0</v>
      </c>
      <c r="C1702" s="489" t="s">
        <v>11687</v>
      </c>
      <c r="D1702" s="1" t="s">
        <v>9979</v>
      </c>
      <c r="E1702" s="1" t="s">
        <v>9980</v>
      </c>
      <c r="F1702" s="198">
        <v>4515.87</v>
      </c>
    </row>
    <row r="1703" ht="15.75" customHeight="1" outlineLevel="1">
      <c r="B1703" s="487">
        <v>2388.0</v>
      </c>
      <c r="C1703" s="489" t="s">
        <v>11688</v>
      </c>
      <c r="D1703" s="1" t="s">
        <v>9979</v>
      </c>
      <c r="E1703" s="1" t="s">
        <v>9980</v>
      </c>
      <c r="F1703" s="198">
        <v>63.72</v>
      </c>
    </row>
    <row r="1704" ht="15.75" customHeight="1" outlineLevel="1">
      <c r="B1704" s="487">
        <v>34606.0</v>
      </c>
      <c r="C1704" s="489" t="s">
        <v>11689</v>
      </c>
      <c r="D1704" s="1" t="s">
        <v>9979</v>
      </c>
      <c r="E1704" s="1" t="s">
        <v>9980</v>
      </c>
      <c r="F1704" s="198">
        <v>97.74</v>
      </c>
    </row>
    <row r="1705" ht="15.75" customHeight="1" outlineLevel="1">
      <c r="B1705" s="487">
        <v>34689.0</v>
      </c>
      <c r="C1705" s="489" t="s">
        <v>11690</v>
      </c>
      <c r="D1705" s="1" t="s">
        <v>9979</v>
      </c>
      <c r="E1705" s="1" t="s">
        <v>9980</v>
      </c>
      <c r="F1705" s="198">
        <v>31.12</v>
      </c>
    </row>
    <row r="1706" ht="15.75" customHeight="1" outlineLevel="1">
      <c r="B1706" s="487">
        <v>2370.0</v>
      </c>
      <c r="C1706" s="489" t="s">
        <v>11691</v>
      </c>
      <c r="D1706" s="1" t="s">
        <v>9979</v>
      </c>
      <c r="E1706" s="1" t="s">
        <v>9987</v>
      </c>
      <c r="F1706" s="198">
        <v>11.84</v>
      </c>
    </row>
    <row r="1707" ht="15.75" customHeight="1" outlineLevel="1">
      <c r="B1707" s="487">
        <v>2386.0</v>
      </c>
      <c r="C1707" s="489" t="s">
        <v>11692</v>
      </c>
      <c r="D1707" s="1" t="s">
        <v>9979</v>
      </c>
      <c r="E1707" s="1" t="s">
        <v>9980</v>
      </c>
      <c r="F1707" s="198">
        <v>19.86</v>
      </c>
    </row>
    <row r="1708" ht="15.75" customHeight="1" outlineLevel="1">
      <c r="B1708" s="487">
        <v>2392.0</v>
      </c>
      <c r="C1708" s="489" t="s">
        <v>11693</v>
      </c>
      <c r="D1708" s="1" t="s">
        <v>9979</v>
      </c>
      <c r="E1708" s="1" t="s">
        <v>9980</v>
      </c>
      <c r="F1708" s="198">
        <v>79.48</v>
      </c>
    </row>
    <row r="1709" ht="15.75" customHeight="1" outlineLevel="1">
      <c r="B1709" s="487">
        <v>2373.0</v>
      </c>
      <c r="C1709" s="489" t="s">
        <v>11694</v>
      </c>
      <c r="D1709" s="1" t="s">
        <v>9979</v>
      </c>
      <c r="E1709" s="1" t="s">
        <v>9980</v>
      </c>
      <c r="F1709" s="198">
        <v>111.98</v>
      </c>
    </row>
    <row r="1710" ht="15.75" customHeight="1" outlineLevel="1">
      <c r="B1710" s="487">
        <v>39465.0</v>
      </c>
      <c r="C1710" s="489" t="s">
        <v>11695</v>
      </c>
      <c r="D1710" s="1" t="s">
        <v>9979</v>
      </c>
      <c r="E1710" s="1" t="s">
        <v>9980</v>
      </c>
      <c r="F1710" s="198">
        <v>68.4</v>
      </c>
    </row>
    <row r="1711" ht="15.75" customHeight="1" outlineLevel="1">
      <c r="B1711" s="487">
        <v>39466.0</v>
      </c>
      <c r="C1711" s="489" t="s">
        <v>11696</v>
      </c>
      <c r="D1711" s="1" t="s">
        <v>9979</v>
      </c>
      <c r="E1711" s="1" t="s">
        <v>9980</v>
      </c>
      <c r="F1711" s="198">
        <v>76.96</v>
      </c>
    </row>
    <row r="1712" ht="15.75" customHeight="1" outlineLevel="1">
      <c r="B1712" s="487">
        <v>39467.0</v>
      </c>
      <c r="C1712" s="489" t="s">
        <v>11697</v>
      </c>
      <c r="D1712" s="1" t="s">
        <v>9979</v>
      </c>
      <c r="E1712" s="1" t="s">
        <v>9980</v>
      </c>
      <c r="F1712" s="198">
        <v>98.44</v>
      </c>
    </row>
    <row r="1713" ht="15.75" customHeight="1" outlineLevel="1">
      <c r="B1713" s="487">
        <v>39468.0</v>
      </c>
      <c r="C1713" s="489" t="s">
        <v>11698</v>
      </c>
      <c r="D1713" s="1" t="s">
        <v>9979</v>
      </c>
      <c r="E1713" s="1" t="s">
        <v>9980</v>
      </c>
      <c r="F1713" s="198">
        <v>174.97</v>
      </c>
    </row>
    <row r="1714" ht="15.75" customHeight="1" outlineLevel="1">
      <c r="B1714" s="487">
        <v>39469.0</v>
      </c>
      <c r="C1714" s="489" t="s">
        <v>11699</v>
      </c>
      <c r="D1714" s="1" t="s">
        <v>9979</v>
      </c>
      <c r="E1714" s="1" t="s">
        <v>9980</v>
      </c>
      <c r="F1714" s="198">
        <v>71.27</v>
      </c>
    </row>
    <row r="1715" ht="15.75" customHeight="1" outlineLevel="1">
      <c r="B1715" s="487">
        <v>39470.0</v>
      </c>
      <c r="C1715" s="489" t="s">
        <v>11700</v>
      </c>
      <c r="D1715" s="1" t="s">
        <v>9979</v>
      </c>
      <c r="E1715" s="1" t="s">
        <v>9980</v>
      </c>
      <c r="F1715" s="198">
        <v>87.57</v>
      </c>
    </row>
    <row r="1716" ht="15.75" customHeight="1" outlineLevel="1">
      <c r="B1716" s="487">
        <v>39471.0</v>
      </c>
      <c r="C1716" s="489" t="s">
        <v>11701</v>
      </c>
      <c r="D1716" s="1" t="s">
        <v>9979</v>
      </c>
      <c r="E1716" s="1" t="s">
        <v>9980</v>
      </c>
      <c r="F1716" s="198">
        <v>105.24</v>
      </c>
    </row>
    <row r="1717" ht="15.75" customHeight="1" outlineLevel="1">
      <c r="B1717" s="487">
        <v>39472.0</v>
      </c>
      <c r="C1717" s="489" t="s">
        <v>11702</v>
      </c>
      <c r="D1717" s="1" t="s">
        <v>9979</v>
      </c>
      <c r="E1717" s="1" t="s">
        <v>9980</v>
      </c>
      <c r="F1717" s="198">
        <v>182.86</v>
      </c>
    </row>
    <row r="1718" ht="15.75" customHeight="1" outlineLevel="1">
      <c r="B1718" s="487">
        <v>39473.0</v>
      </c>
      <c r="C1718" s="489" t="s">
        <v>11703</v>
      </c>
      <c r="D1718" s="1" t="s">
        <v>9979</v>
      </c>
      <c r="E1718" s="1" t="s">
        <v>9980</v>
      </c>
      <c r="F1718" s="198">
        <v>118.13</v>
      </c>
    </row>
    <row r="1719" ht="15.75" customHeight="1" outlineLevel="1">
      <c r="B1719" s="487">
        <v>39474.0</v>
      </c>
      <c r="C1719" s="489" t="s">
        <v>11704</v>
      </c>
      <c r="D1719" s="1" t="s">
        <v>9979</v>
      </c>
      <c r="E1719" s="1" t="s">
        <v>9980</v>
      </c>
      <c r="F1719" s="198">
        <v>125.93</v>
      </c>
    </row>
    <row r="1720" ht="15.75" customHeight="1" outlineLevel="1">
      <c r="B1720" s="487">
        <v>39475.0</v>
      </c>
      <c r="C1720" s="489" t="s">
        <v>11705</v>
      </c>
      <c r="D1720" s="1" t="s">
        <v>9979</v>
      </c>
      <c r="E1720" s="1" t="s">
        <v>9980</v>
      </c>
      <c r="F1720" s="198">
        <v>142.88</v>
      </c>
    </row>
    <row r="1721" ht="15.75" customHeight="1" outlineLevel="1">
      <c r="B1721" s="487">
        <v>39476.0</v>
      </c>
      <c r="C1721" s="489" t="s">
        <v>11706</v>
      </c>
      <c r="D1721" s="1" t="s">
        <v>9979</v>
      </c>
      <c r="E1721" s="1" t="s">
        <v>9980</v>
      </c>
      <c r="F1721" s="198">
        <v>268.96</v>
      </c>
    </row>
    <row r="1722" ht="15.75" customHeight="1" outlineLevel="1">
      <c r="B1722" s="487">
        <v>39477.0</v>
      </c>
      <c r="C1722" s="489" t="s">
        <v>11707</v>
      </c>
      <c r="D1722" s="1" t="s">
        <v>9979</v>
      </c>
      <c r="E1722" s="1" t="s">
        <v>9980</v>
      </c>
      <c r="F1722" s="198">
        <v>131.78</v>
      </c>
    </row>
    <row r="1723" ht="15.75" customHeight="1" outlineLevel="1">
      <c r="B1723" s="487">
        <v>39478.0</v>
      </c>
      <c r="C1723" s="489" t="s">
        <v>11708</v>
      </c>
      <c r="D1723" s="1" t="s">
        <v>9979</v>
      </c>
      <c r="E1723" s="1" t="s">
        <v>9980</v>
      </c>
      <c r="F1723" s="198">
        <v>135.86</v>
      </c>
    </row>
    <row r="1724" ht="15.75" customHeight="1" outlineLevel="1">
      <c r="B1724" s="487">
        <v>39479.0</v>
      </c>
      <c r="C1724" s="489" t="s">
        <v>11709</v>
      </c>
      <c r="D1724" s="1" t="s">
        <v>9979</v>
      </c>
      <c r="E1724" s="1" t="s">
        <v>9980</v>
      </c>
      <c r="F1724" s="198">
        <v>160.07</v>
      </c>
    </row>
    <row r="1725" ht="15.75" customHeight="1" outlineLevel="1">
      <c r="B1725" s="487">
        <v>39480.0</v>
      </c>
      <c r="C1725" s="489" t="s">
        <v>11710</v>
      </c>
      <c r="D1725" s="1" t="s">
        <v>9979</v>
      </c>
      <c r="E1725" s="1" t="s">
        <v>9980</v>
      </c>
      <c r="F1725" s="198">
        <v>330.3</v>
      </c>
    </row>
    <row r="1726" ht="15.75" customHeight="1" outlineLevel="1">
      <c r="B1726" s="487">
        <v>39459.0</v>
      </c>
      <c r="C1726" s="489" t="s">
        <v>11711</v>
      </c>
      <c r="D1726" s="1" t="s">
        <v>9979</v>
      </c>
      <c r="E1726" s="1" t="s">
        <v>9980</v>
      </c>
      <c r="F1726" s="198">
        <v>280.35</v>
      </c>
    </row>
    <row r="1727" ht="15.75" customHeight="1" outlineLevel="1">
      <c r="B1727" s="487">
        <v>39445.0</v>
      </c>
      <c r="C1727" s="489" t="s">
        <v>11712</v>
      </c>
      <c r="D1727" s="1" t="s">
        <v>9979</v>
      </c>
      <c r="E1727" s="1" t="s">
        <v>9980</v>
      </c>
      <c r="F1727" s="198">
        <v>140.76</v>
      </c>
    </row>
    <row r="1728" ht="15.75" customHeight="1" outlineLevel="1">
      <c r="B1728" s="487">
        <v>39446.0</v>
      </c>
      <c r="C1728" s="489" t="s">
        <v>11713</v>
      </c>
      <c r="D1728" s="1" t="s">
        <v>9979</v>
      </c>
      <c r="E1728" s="1" t="s">
        <v>9980</v>
      </c>
      <c r="F1728" s="198">
        <v>143.27</v>
      </c>
    </row>
    <row r="1729" ht="15.75" customHeight="1" outlineLevel="1">
      <c r="B1729" s="487">
        <v>39447.0</v>
      </c>
      <c r="C1729" s="489" t="s">
        <v>11714</v>
      </c>
      <c r="D1729" s="1" t="s">
        <v>9979</v>
      </c>
      <c r="E1729" s="1" t="s">
        <v>9980</v>
      </c>
      <c r="F1729" s="198">
        <v>153.2</v>
      </c>
    </row>
    <row r="1730" ht="15.75" customHeight="1" outlineLevel="1">
      <c r="B1730" s="487">
        <v>39448.0</v>
      </c>
      <c r="C1730" s="489" t="s">
        <v>11715</v>
      </c>
      <c r="D1730" s="1" t="s">
        <v>9979</v>
      </c>
      <c r="E1730" s="1" t="s">
        <v>9980</v>
      </c>
      <c r="F1730" s="198">
        <v>261.24</v>
      </c>
    </row>
    <row r="1731" ht="15.75" customHeight="1" outlineLevel="1">
      <c r="B1731" s="487">
        <v>39450.0</v>
      </c>
      <c r="C1731" s="489" t="s">
        <v>11716</v>
      </c>
      <c r="D1731" s="1" t="s">
        <v>9979</v>
      </c>
      <c r="E1731" s="1" t="s">
        <v>9980</v>
      </c>
      <c r="F1731" s="198">
        <v>159.39</v>
      </c>
    </row>
    <row r="1732" ht="15.75" customHeight="1" outlineLevel="1">
      <c r="B1732" s="487">
        <v>39451.0</v>
      </c>
      <c r="C1732" s="489" t="s">
        <v>11717</v>
      </c>
      <c r="D1732" s="1" t="s">
        <v>9979</v>
      </c>
      <c r="E1732" s="1" t="s">
        <v>9980</v>
      </c>
      <c r="F1732" s="198">
        <v>173.85</v>
      </c>
    </row>
    <row r="1733" ht="15.75" customHeight="1" outlineLevel="1">
      <c r="B1733" s="487">
        <v>39452.0</v>
      </c>
      <c r="C1733" s="489" t="s">
        <v>11718</v>
      </c>
      <c r="D1733" s="1" t="s">
        <v>9979</v>
      </c>
      <c r="E1733" s="1" t="s">
        <v>9980</v>
      </c>
      <c r="F1733" s="198">
        <v>174.88</v>
      </c>
    </row>
    <row r="1734" ht="15.75" customHeight="1" outlineLevel="1">
      <c r="B1734" s="487">
        <v>39523.0</v>
      </c>
      <c r="C1734" s="489" t="s">
        <v>11719</v>
      </c>
      <c r="D1734" s="1" t="s">
        <v>9979</v>
      </c>
      <c r="E1734" s="1" t="s">
        <v>9980</v>
      </c>
      <c r="F1734" s="198">
        <v>292.67</v>
      </c>
    </row>
    <row r="1735" ht="15.75" customHeight="1" outlineLevel="1">
      <c r="B1735" s="487">
        <v>39449.0</v>
      </c>
      <c r="C1735" s="489" t="s">
        <v>11720</v>
      </c>
      <c r="D1735" s="1" t="s">
        <v>9979</v>
      </c>
      <c r="E1735" s="1" t="s">
        <v>9980</v>
      </c>
      <c r="F1735" s="198">
        <v>324.11</v>
      </c>
    </row>
    <row r="1736" ht="15.75" customHeight="1" outlineLevel="1">
      <c r="B1736" s="487">
        <v>39455.0</v>
      </c>
      <c r="C1736" s="489" t="s">
        <v>11721</v>
      </c>
      <c r="D1736" s="1" t="s">
        <v>9979</v>
      </c>
      <c r="E1736" s="1" t="s">
        <v>9980</v>
      </c>
      <c r="F1736" s="198">
        <v>160.37</v>
      </c>
    </row>
    <row r="1737" ht="15.75" customHeight="1" outlineLevel="1">
      <c r="B1737" s="487">
        <v>39456.0</v>
      </c>
      <c r="C1737" s="489" t="s">
        <v>11722</v>
      </c>
      <c r="D1737" s="1" t="s">
        <v>9979</v>
      </c>
      <c r="E1737" s="1" t="s">
        <v>9980</v>
      </c>
      <c r="F1737" s="198">
        <v>160.49</v>
      </c>
    </row>
    <row r="1738" ht="15.75" customHeight="1" outlineLevel="1">
      <c r="B1738" s="487">
        <v>39457.0</v>
      </c>
      <c r="C1738" s="489" t="s">
        <v>11723</v>
      </c>
      <c r="D1738" s="1" t="s">
        <v>9979</v>
      </c>
      <c r="E1738" s="1" t="s">
        <v>9980</v>
      </c>
      <c r="F1738" s="198">
        <v>174.96</v>
      </c>
    </row>
    <row r="1739" ht="15.75" customHeight="1" outlineLevel="1">
      <c r="B1739" s="487">
        <v>39458.0</v>
      </c>
      <c r="C1739" s="489" t="s">
        <v>11724</v>
      </c>
      <c r="D1739" s="1" t="s">
        <v>9979</v>
      </c>
      <c r="E1739" s="1" t="s">
        <v>9980</v>
      </c>
      <c r="F1739" s="198">
        <v>326.5</v>
      </c>
    </row>
    <row r="1740" ht="15.75" customHeight="1" outlineLevel="1">
      <c r="B1740" s="487">
        <v>39464.0</v>
      </c>
      <c r="C1740" s="489" t="s">
        <v>11725</v>
      </c>
      <c r="D1740" s="1" t="s">
        <v>9979</v>
      </c>
      <c r="E1740" s="1" t="s">
        <v>9980</v>
      </c>
      <c r="F1740" s="198">
        <v>525.03</v>
      </c>
    </row>
    <row r="1741" ht="15.75" customHeight="1" outlineLevel="1">
      <c r="B1741" s="487">
        <v>39460.0</v>
      </c>
      <c r="C1741" s="489" t="s">
        <v>11726</v>
      </c>
      <c r="D1741" s="1" t="s">
        <v>9979</v>
      </c>
      <c r="E1741" s="1" t="s">
        <v>9980</v>
      </c>
      <c r="F1741" s="198">
        <v>199.13</v>
      </c>
    </row>
    <row r="1742" ht="15.75" customHeight="1" outlineLevel="1">
      <c r="B1742" s="487">
        <v>39461.0</v>
      </c>
      <c r="C1742" s="489" t="s">
        <v>11727</v>
      </c>
      <c r="D1742" s="1" t="s">
        <v>9979</v>
      </c>
      <c r="E1742" s="1" t="s">
        <v>9980</v>
      </c>
      <c r="F1742" s="198">
        <v>233.34</v>
      </c>
    </row>
    <row r="1743" ht="15.75" customHeight="1" outlineLevel="1">
      <c r="B1743" s="487">
        <v>39462.0</v>
      </c>
      <c r="C1743" s="489" t="s">
        <v>11728</v>
      </c>
      <c r="D1743" s="1" t="s">
        <v>9979</v>
      </c>
      <c r="E1743" s="1" t="s">
        <v>9980</v>
      </c>
      <c r="F1743" s="198">
        <v>224.88</v>
      </c>
    </row>
    <row r="1744" ht="15.75" customHeight="1" outlineLevel="1">
      <c r="B1744" s="487">
        <v>39463.0</v>
      </c>
      <c r="C1744" s="489" t="s">
        <v>11729</v>
      </c>
      <c r="D1744" s="1" t="s">
        <v>9979</v>
      </c>
      <c r="E1744" s="1" t="s">
        <v>9980</v>
      </c>
      <c r="F1744" s="198">
        <v>520.96</v>
      </c>
    </row>
    <row r="1745" ht="15.75" customHeight="1" outlineLevel="1">
      <c r="B1745" s="487">
        <v>26039.0</v>
      </c>
      <c r="C1745" s="489" t="s">
        <v>11730</v>
      </c>
      <c r="D1745" s="1" t="s">
        <v>9979</v>
      </c>
      <c r="E1745" s="1" t="s">
        <v>9982</v>
      </c>
      <c r="F1745" s="198">
        <v>391246.87</v>
      </c>
    </row>
    <row r="1746" ht="15.75" customHeight="1" outlineLevel="1">
      <c r="B1746" s="487">
        <v>2401.0</v>
      </c>
      <c r="C1746" s="489" t="s">
        <v>11731</v>
      </c>
      <c r="D1746" s="1" t="s">
        <v>9979</v>
      </c>
      <c r="E1746" s="1" t="s">
        <v>9982</v>
      </c>
      <c r="F1746" s="198">
        <v>89991.11</v>
      </c>
    </row>
    <row r="1747" ht="15.75" customHeight="1" outlineLevel="1">
      <c r="B1747" s="487">
        <v>38870.0</v>
      </c>
      <c r="C1747" s="489" t="s">
        <v>11732</v>
      </c>
      <c r="D1747" s="1" t="s">
        <v>9979</v>
      </c>
      <c r="E1747" s="1" t="s">
        <v>9982</v>
      </c>
      <c r="F1747" s="198">
        <v>30.1</v>
      </c>
    </row>
    <row r="1748" ht="15.75" customHeight="1" outlineLevel="1">
      <c r="B1748" s="487">
        <v>38869.0</v>
      </c>
      <c r="C1748" s="489" t="s">
        <v>11733</v>
      </c>
      <c r="D1748" s="1" t="s">
        <v>9979</v>
      </c>
      <c r="E1748" s="1" t="s">
        <v>9982</v>
      </c>
      <c r="F1748" s="198">
        <v>20.31</v>
      </c>
    </row>
    <row r="1749" ht="15.75" customHeight="1" outlineLevel="1">
      <c r="B1749" s="487">
        <v>38872.0</v>
      </c>
      <c r="C1749" s="489" t="s">
        <v>11734</v>
      </c>
      <c r="D1749" s="1" t="s">
        <v>9979</v>
      </c>
      <c r="E1749" s="1" t="s">
        <v>9982</v>
      </c>
      <c r="F1749" s="198">
        <v>38.35</v>
      </c>
    </row>
    <row r="1750" ht="15.75" customHeight="1" outlineLevel="1">
      <c r="B1750" s="487">
        <v>38871.0</v>
      </c>
      <c r="C1750" s="489" t="s">
        <v>11735</v>
      </c>
      <c r="D1750" s="1" t="s">
        <v>9979</v>
      </c>
      <c r="E1750" s="1" t="s">
        <v>9982</v>
      </c>
      <c r="F1750" s="198">
        <v>26.51</v>
      </c>
    </row>
    <row r="1751" ht="15.75" customHeight="1" outlineLevel="1">
      <c r="B1751" s="487">
        <v>39283.0</v>
      </c>
      <c r="C1751" s="489" t="s">
        <v>11736</v>
      </c>
      <c r="D1751" s="1" t="s">
        <v>9979</v>
      </c>
      <c r="E1751" s="1" t="s">
        <v>9982</v>
      </c>
      <c r="F1751" s="198">
        <v>124.21</v>
      </c>
    </row>
    <row r="1752" ht="15.75" customHeight="1" outlineLevel="1">
      <c r="B1752" s="487">
        <v>39285.0</v>
      </c>
      <c r="C1752" s="489" t="s">
        <v>11737</v>
      </c>
      <c r="D1752" s="1" t="s">
        <v>9979</v>
      </c>
      <c r="E1752" s="1" t="s">
        <v>9982</v>
      </c>
      <c r="F1752" s="198">
        <v>141.95</v>
      </c>
    </row>
    <row r="1753" ht="15.75" customHeight="1" outlineLevel="1">
      <c r="B1753" s="487">
        <v>39286.0</v>
      </c>
      <c r="C1753" s="489" t="s">
        <v>11738</v>
      </c>
      <c r="D1753" s="1" t="s">
        <v>9979</v>
      </c>
      <c r="E1753" s="1" t="s">
        <v>9982</v>
      </c>
      <c r="F1753" s="198">
        <v>136.05</v>
      </c>
    </row>
    <row r="1754" ht="15.75" customHeight="1" outlineLevel="1">
      <c r="B1754" s="487">
        <v>39288.0</v>
      </c>
      <c r="C1754" s="489" t="s">
        <v>11739</v>
      </c>
      <c r="D1754" s="1" t="s">
        <v>9979</v>
      </c>
      <c r="E1754" s="1" t="s">
        <v>9982</v>
      </c>
      <c r="F1754" s="198">
        <v>165.6</v>
      </c>
    </row>
    <row r="1755" ht="15.75" customHeight="1" outlineLevel="1">
      <c r="B1755" s="487">
        <v>44476.0</v>
      </c>
      <c r="C1755" s="489" t="s">
        <v>11740</v>
      </c>
      <c r="D1755" s="1" t="s">
        <v>10385</v>
      </c>
      <c r="E1755" s="1" t="s">
        <v>9980</v>
      </c>
      <c r="F1755" s="198">
        <v>699.29</v>
      </c>
    </row>
    <row r="1756" ht="15.75" customHeight="1" outlineLevel="1">
      <c r="B1756" s="487">
        <v>10629.0</v>
      </c>
      <c r="C1756" s="489" t="s">
        <v>11741</v>
      </c>
      <c r="D1756" s="1" t="s">
        <v>10385</v>
      </c>
      <c r="E1756" s="1" t="s">
        <v>9980</v>
      </c>
      <c r="F1756" s="198">
        <v>609.72</v>
      </c>
    </row>
    <row r="1757" ht="15.75" customHeight="1" outlineLevel="1">
      <c r="B1757" s="487">
        <v>10698.0</v>
      </c>
      <c r="C1757" s="489" t="s">
        <v>11742</v>
      </c>
      <c r="D1757" s="1" t="s">
        <v>10385</v>
      </c>
      <c r="E1757" s="1" t="s">
        <v>9982</v>
      </c>
      <c r="F1757" s="198">
        <v>226.69</v>
      </c>
    </row>
    <row r="1758" ht="15.75" customHeight="1" outlineLevel="1">
      <c r="B1758" s="487">
        <v>40521.0</v>
      </c>
      <c r="C1758" s="489" t="s">
        <v>11743</v>
      </c>
      <c r="D1758" s="1" t="s">
        <v>9979</v>
      </c>
      <c r="E1758" s="1" t="s">
        <v>9980</v>
      </c>
      <c r="F1758" s="198">
        <v>126741.17</v>
      </c>
    </row>
    <row r="1759" ht="15.75" customHeight="1" outlineLevel="1">
      <c r="B1759" s="487">
        <v>2432.0</v>
      </c>
      <c r="C1759" s="489" t="s">
        <v>11744</v>
      </c>
      <c r="D1759" s="1" t="s">
        <v>9979</v>
      </c>
      <c r="E1759" s="1" t="s">
        <v>9980</v>
      </c>
      <c r="F1759" s="198">
        <v>17.95</v>
      </c>
    </row>
    <row r="1760" ht="15.75" customHeight="1" outlineLevel="1">
      <c r="B1760" s="487">
        <v>2418.0</v>
      </c>
      <c r="C1760" s="489" t="s">
        <v>11745</v>
      </c>
      <c r="D1760" s="1" t="s">
        <v>9979</v>
      </c>
      <c r="E1760" s="1" t="s">
        <v>9987</v>
      </c>
      <c r="F1760" s="198">
        <v>8.33</v>
      </c>
    </row>
    <row r="1761" ht="15.75" customHeight="1" outlineLevel="1">
      <c r="B1761" s="487">
        <v>2433.0</v>
      </c>
      <c r="C1761" s="489" t="s">
        <v>11746</v>
      </c>
      <c r="D1761" s="1" t="s">
        <v>9979</v>
      </c>
      <c r="E1761" s="1" t="s">
        <v>9980</v>
      </c>
      <c r="F1761" s="198">
        <v>6.08</v>
      </c>
    </row>
    <row r="1762" ht="15.75" customHeight="1" outlineLevel="1">
      <c r="B1762" s="487">
        <v>2420.0</v>
      </c>
      <c r="C1762" s="489" t="s">
        <v>11747</v>
      </c>
      <c r="D1762" s="1" t="s">
        <v>9979</v>
      </c>
      <c r="E1762" s="1" t="s">
        <v>9980</v>
      </c>
      <c r="F1762" s="198">
        <v>10.44</v>
      </c>
    </row>
    <row r="1763" ht="15.75" customHeight="1" outlineLevel="1">
      <c r="B1763" s="487">
        <v>11447.0</v>
      </c>
      <c r="C1763" s="489" t="s">
        <v>11748</v>
      </c>
      <c r="D1763" s="1" t="s">
        <v>9979</v>
      </c>
      <c r="E1763" s="1" t="s">
        <v>9980</v>
      </c>
      <c r="F1763" s="198">
        <v>20.64</v>
      </c>
    </row>
    <row r="1764" ht="15.75" customHeight="1" outlineLevel="1">
      <c r="B1764" s="487">
        <v>11451.0</v>
      </c>
      <c r="C1764" s="489" t="s">
        <v>11749</v>
      </c>
      <c r="D1764" s="1" t="s">
        <v>9979</v>
      </c>
      <c r="E1764" s="1" t="s">
        <v>9980</v>
      </c>
      <c r="F1764" s="198">
        <v>55.35</v>
      </c>
    </row>
    <row r="1765" ht="15.75" customHeight="1" outlineLevel="1">
      <c r="B1765" s="487">
        <v>11116.0</v>
      </c>
      <c r="C1765" s="489" t="s">
        <v>11750</v>
      </c>
      <c r="D1765" s="1" t="s">
        <v>9979</v>
      </c>
      <c r="E1765" s="1" t="s">
        <v>9982</v>
      </c>
      <c r="F1765" s="198">
        <v>838.13</v>
      </c>
    </row>
    <row r="1766" ht="15.75" customHeight="1" outlineLevel="1">
      <c r="B1766" s="487">
        <v>38411.0</v>
      </c>
      <c r="C1766" s="489" t="s">
        <v>11751</v>
      </c>
      <c r="D1766" s="1" t="s">
        <v>9979</v>
      </c>
      <c r="E1766" s="1" t="s">
        <v>9980</v>
      </c>
      <c r="F1766" s="198">
        <v>1747.65</v>
      </c>
    </row>
    <row r="1767" ht="15.75" customHeight="1" outlineLevel="1">
      <c r="B1767" s="487">
        <v>38189.0</v>
      </c>
      <c r="C1767" s="489" t="s">
        <v>11752</v>
      </c>
      <c r="D1767" s="1" t="s">
        <v>9979</v>
      </c>
      <c r="E1767" s="1" t="s">
        <v>9980</v>
      </c>
      <c r="F1767" s="198">
        <v>188.21</v>
      </c>
    </row>
    <row r="1768" ht="15.75" customHeight="1" outlineLevel="1">
      <c r="B1768" s="487">
        <v>38190.0</v>
      </c>
      <c r="C1768" s="489" t="s">
        <v>11753</v>
      </c>
      <c r="D1768" s="1" t="s">
        <v>9979</v>
      </c>
      <c r="E1768" s="1" t="s">
        <v>9980</v>
      </c>
      <c r="F1768" s="198">
        <v>396.51</v>
      </c>
    </row>
    <row r="1769" ht="15.75" customHeight="1" outlineLevel="1">
      <c r="B1769" s="487">
        <v>7608.0</v>
      </c>
      <c r="C1769" s="489" t="s">
        <v>11754</v>
      </c>
      <c r="D1769" s="1" t="s">
        <v>9979</v>
      </c>
      <c r="E1769" s="1" t="s">
        <v>9980</v>
      </c>
      <c r="F1769" s="198">
        <v>12.0</v>
      </c>
    </row>
    <row r="1770" ht="15.75" customHeight="1" outlineLevel="1">
      <c r="B1770" s="487">
        <v>1370.0</v>
      </c>
      <c r="C1770" s="489" t="s">
        <v>11755</v>
      </c>
      <c r="D1770" s="1" t="s">
        <v>9979</v>
      </c>
      <c r="E1770" s="1" t="s">
        <v>9980</v>
      </c>
      <c r="F1770" s="198">
        <v>127.87</v>
      </c>
    </row>
    <row r="1771" ht="15.75" customHeight="1" outlineLevel="1">
      <c r="B1771" s="487">
        <v>36516.0</v>
      </c>
      <c r="C1771" s="489" t="s">
        <v>11756</v>
      </c>
      <c r="D1771" s="1" t="s">
        <v>9979</v>
      </c>
      <c r="E1771" s="1" t="s">
        <v>9982</v>
      </c>
      <c r="F1771" s="198">
        <v>131056.21</v>
      </c>
    </row>
    <row r="1772" ht="15.75" customHeight="1" outlineLevel="1">
      <c r="B1772" s="487">
        <v>34777.0</v>
      </c>
      <c r="C1772" s="489" t="s">
        <v>11757</v>
      </c>
      <c r="D1772" s="1" t="s">
        <v>9979</v>
      </c>
      <c r="E1772" s="1" t="s">
        <v>9980</v>
      </c>
      <c r="F1772" s="198">
        <v>3.84</v>
      </c>
    </row>
    <row r="1773" ht="15.75" customHeight="1" outlineLevel="1">
      <c r="B1773" s="487">
        <v>7272.0</v>
      </c>
      <c r="C1773" s="489" t="s">
        <v>11758</v>
      </c>
      <c r="D1773" s="1" t="s">
        <v>9979</v>
      </c>
      <c r="E1773" s="1" t="s">
        <v>9980</v>
      </c>
      <c r="F1773" s="198">
        <v>3.24</v>
      </c>
    </row>
    <row r="1774" ht="15.75" customHeight="1" outlineLevel="1">
      <c r="B1774" s="487">
        <v>10605.0</v>
      </c>
      <c r="C1774" s="489" t="s">
        <v>11759</v>
      </c>
      <c r="D1774" s="1" t="s">
        <v>9979</v>
      </c>
      <c r="E1774" s="1" t="s">
        <v>9980</v>
      </c>
      <c r="F1774" s="198">
        <v>5.83</v>
      </c>
    </row>
    <row r="1775" ht="15.75" customHeight="1" outlineLevel="1">
      <c r="B1775" s="487">
        <v>10604.0</v>
      </c>
      <c r="C1775" s="489" t="s">
        <v>11760</v>
      </c>
      <c r="D1775" s="1" t="s">
        <v>9979</v>
      </c>
      <c r="E1775" s="1" t="s">
        <v>9980</v>
      </c>
      <c r="F1775" s="198">
        <v>13.59</v>
      </c>
    </row>
    <row r="1776" ht="15.75" customHeight="1" outlineLevel="1">
      <c r="B1776" s="487">
        <v>672.0</v>
      </c>
      <c r="C1776" s="489" t="s">
        <v>11761</v>
      </c>
      <c r="D1776" s="1" t="s">
        <v>9979</v>
      </c>
      <c r="E1776" s="1" t="s">
        <v>9980</v>
      </c>
      <c r="F1776" s="198">
        <v>18.68</v>
      </c>
    </row>
    <row r="1777" ht="15.75" customHeight="1" outlineLevel="1">
      <c r="B1777" s="487">
        <v>668.0</v>
      </c>
      <c r="C1777" s="489" t="s">
        <v>11762</v>
      </c>
      <c r="D1777" s="1" t="s">
        <v>9979</v>
      </c>
      <c r="E1777" s="1" t="s">
        <v>9980</v>
      </c>
      <c r="F1777" s="198">
        <v>22.56</v>
      </c>
    </row>
    <row r="1778" ht="15.75" customHeight="1" outlineLevel="1">
      <c r="B1778" s="487">
        <v>10578.0</v>
      </c>
      <c r="C1778" s="489" t="s">
        <v>11763</v>
      </c>
      <c r="D1778" s="1" t="s">
        <v>9979</v>
      </c>
      <c r="E1778" s="1" t="s">
        <v>9980</v>
      </c>
      <c r="F1778" s="198">
        <v>26.27</v>
      </c>
    </row>
    <row r="1779" ht="15.75" customHeight="1" outlineLevel="1">
      <c r="B1779" s="487">
        <v>666.0</v>
      </c>
      <c r="C1779" s="489" t="s">
        <v>11764</v>
      </c>
      <c r="D1779" s="1" t="s">
        <v>9979</v>
      </c>
      <c r="E1779" s="1" t="s">
        <v>9980</v>
      </c>
      <c r="F1779" s="198">
        <v>29.22</v>
      </c>
    </row>
    <row r="1780" ht="15.75" customHeight="1" outlineLevel="1">
      <c r="B1780" s="487">
        <v>665.0</v>
      </c>
      <c r="C1780" s="489" t="s">
        <v>11765</v>
      </c>
      <c r="D1780" s="1" t="s">
        <v>9979</v>
      </c>
      <c r="E1780" s="1" t="s">
        <v>9980</v>
      </c>
      <c r="F1780" s="198">
        <v>39.07</v>
      </c>
    </row>
    <row r="1781" ht="15.75" customHeight="1" outlineLevel="1">
      <c r="B1781" s="487">
        <v>10577.0</v>
      </c>
      <c r="C1781" s="489" t="s">
        <v>11766</v>
      </c>
      <c r="D1781" s="1" t="s">
        <v>9979</v>
      </c>
      <c r="E1781" s="1" t="s">
        <v>9980</v>
      </c>
      <c r="F1781" s="198">
        <v>34.65</v>
      </c>
    </row>
    <row r="1782" ht="15.75" customHeight="1" outlineLevel="1">
      <c r="B1782" s="487">
        <v>10583.0</v>
      </c>
      <c r="C1782" s="489" t="s">
        <v>11767</v>
      </c>
      <c r="D1782" s="1" t="s">
        <v>9979</v>
      </c>
      <c r="E1782" s="1" t="s">
        <v>9980</v>
      </c>
      <c r="F1782" s="198">
        <v>18.0</v>
      </c>
    </row>
    <row r="1783" ht="15.75" customHeight="1" outlineLevel="1">
      <c r="B1783" s="487">
        <v>10579.0</v>
      </c>
      <c r="C1783" s="489" t="s">
        <v>11768</v>
      </c>
      <c r="D1783" s="1" t="s">
        <v>9979</v>
      </c>
      <c r="E1783" s="1" t="s">
        <v>9980</v>
      </c>
      <c r="F1783" s="198">
        <v>31.38</v>
      </c>
    </row>
    <row r="1784" ht="15.75" customHeight="1" outlineLevel="1">
      <c r="B1784" s="487">
        <v>10582.0</v>
      </c>
      <c r="C1784" s="489" t="s">
        <v>11769</v>
      </c>
      <c r="D1784" s="1" t="s">
        <v>9979</v>
      </c>
      <c r="E1784" s="1" t="s">
        <v>9980</v>
      </c>
      <c r="F1784" s="198">
        <v>15.85</v>
      </c>
    </row>
    <row r="1785" ht="15.75" customHeight="1" outlineLevel="1">
      <c r="B1785" s="487">
        <v>2436.0</v>
      </c>
      <c r="C1785" s="489" t="s">
        <v>11770</v>
      </c>
      <c r="D1785" s="1" t="s">
        <v>10130</v>
      </c>
      <c r="E1785" s="1" t="s">
        <v>9987</v>
      </c>
      <c r="F1785" s="198">
        <v>20.47</v>
      </c>
    </row>
    <row r="1786" ht="15.75" customHeight="1" outlineLevel="1">
      <c r="B1786" s="487">
        <v>40918.0</v>
      </c>
      <c r="C1786" s="489" t="s">
        <v>11771</v>
      </c>
      <c r="D1786" s="1" t="s">
        <v>10132</v>
      </c>
      <c r="E1786" s="1" t="s">
        <v>9980</v>
      </c>
      <c r="F1786" s="198">
        <v>3602.41</v>
      </c>
    </row>
    <row r="1787" ht="15.75" customHeight="1" outlineLevel="1">
      <c r="B1787" s="487">
        <v>10998.0</v>
      </c>
      <c r="C1787" s="489" t="s">
        <v>11772</v>
      </c>
      <c r="D1787" s="1" t="s">
        <v>10030</v>
      </c>
      <c r="E1787" s="1" t="s">
        <v>9980</v>
      </c>
      <c r="F1787" s="198">
        <v>37.51</v>
      </c>
    </row>
    <row r="1788" ht="15.75" customHeight="1" outlineLevel="1">
      <c r="B1788" s="487">
        <v>11002.0</v>
      </c>
      <c r="C1788" s="489" t="s">
        <v>11773</v>
      </c>
      <c r="D1788" s="1" t="s">
        <v>10030</v>
      </c>
      <c r="E1788" s="1" t="s">
        <v>9980</v>
      </c>
      <c r="F1788" s="198">
        <v>34.37</v>
      </c>
    </row>
    <row r="1789" ht="15.75" customHeight="1" outlineLevel="1">
      <c r="B1789" s="487">
        <v>10999.0</v>
      </c>
      <c r="C1789" s="489" t="s">
        <v>11774</v>
      </c>
      <c r="D1789" s="1" t="s">
        <v>10030</v>
      </c>
      <c r="E1789" s="1" t="s">
        <v>9980</v>
      </c>
      <c r="F1789" s="198">
        <v>33.02</v>
      </c>
    </row>
    <row r="1790" ht="15.75" customHeight="1" outlineLevel="1">
      <c r="B1790" s="487">
        <v>10997.0</v>
      </c>
      <c r="C1790" s="489" t="s">
        <v>11775</v>
      </c>
      <c r="D1790" s="1" t="s">
        <v>10030</v>
      </c>
      <c r="E1790" s="1" t="s">
        <v>9987</v>
      </c>
      <c r="F1790" s="198">
        <v>35.79</v>
      </c>
    </row>
    <row r="1791" ht="15.75" customHeight="1" outlineLevel="1">
      <c r="B1791" s="487">
        <v>2685.0</v>
      </c>
      <c r="C1791" s="489" t="s">
        <v>11776</v>
      </c>
      <c r="D1791" s="1" t="s">
        <v>10026</v>
      </c>
      <c r="E1791" s="1" t="s">
        <v>9980</v>
      </c>
      <c r="F1791" s="198">
        <v>8.37</v>
      </c>
    </row>
    <row r="1792" ht="15.75" customHeight="1" outlineLevel="1">
      <c r="B1792" s="487">
        <v>2680.0</v>
      </c>
      <c r="C1792" s="489" t="s">
        <v>11777</v>
      </c>
      <c r="D1792" s="1" t="s">
        <v>10026</v>
      </c>
      <c r="E1792" s="1" t="s">
        <v>9980</v>
      </c>
      <c r="F1792" s="198">
        <v>12.24</v>
      </c>
    </row>
    <row r="1793" ht="15.75" customHeight="1" outlineLevel="1">
      <c r="B1793" s="487">
        <v>2684.0</v>
      </c>
      <c r="C1793" s="489" t="s">
        <v>11778</v>
      </c>
      <c r="D1793" s="1" t="s">
        <v>10026</v>
      </c>
      <c r="E1793" s="1" t="s">
        <v>9980</v>
      </c>
      <c r="F1793" s="198">
        <v>11.14</v>
      </c>
    </row>
    <row r="1794" ht="15.75" customHeight="1" outlineLevel="1">
      <c r="B1794" s="487">
        <v>2673.0</v>
      </c>
      <c r="C1794" s="489" t="s">
        <v>11779</v>
      </c>
      <c r="D1794" s="1" t="s">
        <v>10026</v>
      </c>
      <c r="E1794" s="1" t="s">
        <v>9987</v>
      </c>
      <c r="F1794" s="198">
        <v>4.3</v>
      </c>
    </row>
    <row r="1795" ht="15.75" customHeight="1" outlineLevel="1">
      <c r="B1795" s="487">
        <v>2681.0</v>
      </c>
      <c r="C1795" s="489" t="s">
        <v>11780</v>
      </c>
      <c r="D1795" s="1" t="s">
        <v>10026</v>
      </c>
      <c r="E1795" s="1" t="s">
        <v>9980</v>
      </c>
      <c r="F1795" s="198">
        <v>20.01</v>
      </c>
    </row>
    <row r="1796" ht="15.75" customHeight="1" outlineLevel="1">
      <c r="B1796" s="487">
        <v>2682.0</v>
      </c>
      <c r="C1796" s="489" t="s">
        <v>11781</v>
      </c>
      <c r="D1796" s="1" t="s">
        <v>10026</v>
      </c>
      <c r="E1796" s="1" t="s">
        <v>9980</v>
      </c>
      <c r="F1796" s="198">
        <v>29.19</v>
      </c>
    </row>
    <row r="1797" ht="15.75" customHeight="1" outlineLevel="1">
      <c r="B1797" s="487">
        <v>2686.0</v>
      </c>
      <c r="C1797" s="489" t="s">
        <v>11782</v>
      </c>
      <c r="D1797" s="1" t="s">
        <v>10026</v>
      </c>
      <c r="E1797" s="1" t="s">
        <v>9980</v>
      </c>
      <c r="F1797" s="198">
        <v>36.61</v>
      </c>
    </row>
    <row r="1798" ht="15.75" customHeight="1" outlineLevel="1">
      <c r="B1798" s="487">
        <v>2674.0</v>
      </c>
      <c r="C1798" s="489" t="s">
        <v>11783</v>
      </c>
      <c r="D1798" s="1" t="s">
        <v>10026</v>
      </c>
      <c r="E1798" s="1" t="s">
        <v>9980</v>
      </c>
      <c r="F1798" s="198">
        <v>5.35</v>
      </c>
    </row>
    <row r="1799" ht="15.75" customHeight="1" outlineLevel="1">
      <c r="B1799" s="487">
        <v>2683.0</v>
      </c>
      <c r="C1799" s="489" t="s">
        <v>11784</v>
      </c>
      <c r="D1799" s="1" t="s">
        <v>10026</v>
      </c>
      <c r="E1799" s="1" t="s">
        <v>9980</v>
      </c>
      <c r="F1799" s="198">
        <v>57.68</v>
      </c>
    </row>
    <row r="1800" ht="15.75" customHeight="1" outlineLevel="1">
      <c r="B1800" s="487">
        <v>2676.0</v>
      </c>
      <c r="C1800" s="489" t="s">
        <v>11785</v>
      </c>
      <c r="D1800" s="1" t="s">
        <v>10026</v>
      </c>
      <c r="E1800" s="1" t="s">
        <v>9980</v>
      </c>
      <c r="F1800" s="198">
        <v>2.5</v>
      </c>
    </row>
    <row r="1801" ht="15.75" customHeight="1" outlineLevel="1">
      <c r="B1801" s="487">
        <v>2678.0</v>
      </c>
      <c r="C1801" s="489" t="s">
        <v>11786</v>
      </c>
      <c r="D1801" s="1" t="s">
        <v>10026</v>
      </c>
      <c r="E1801" s="1" t="s">
        <v>9980</v>
      </c>
      <c r="F1801" s="198">
        <v>3.13</v>
      </c>
    </row>
    <row r="1802" ht="15.75" customHeight="1" outlineLevel="1">
      <c r="B1802" s="487">
        <v>2679.0</v>
      </c>
      <c r="C1802" s="489" t="s">
        <v>11787</v>
      </c>
      <c r="D1802" s="1" t="s">
        <v>10026</v>
      </c>
      <c r="E1802" s="1" t="s">
        <v>9980</v>
      </c>
      <c r="F1802" s="198">
        <v>4.83</v>
      </c>
    </row>
    <row r="1803" ht="15.75" customHeight="1" outlineLevel="1">
      <c r="B1803" s="487">
        <v>12070.0</v>
      </c>
      <c r="C1803" s="489" t="s">
        <v>11788</v>
      </c>
      <c r="D1803" s="1" t="s">
        <v>10026</v>
      </c>
      <c r="E1803" s="1" t="s">
        <v>9980</v>
      </c>
      <c r="F1803" s="198">
        <v>6.72</v>
      </c>
    </row>
    <row r="1804" ht="15.75" customHeight="1" outlineLevel="1">
      <c r="B1804" s="487">
        <v>2675.0</v>
      </c>
      <c r="C1804" s="489" t="s">
        <v>11789</v>
      </c>
      <c r="D1804" s="1" t="s">
        <v>10026</v>
      </c>
      <c r="E1804" s="1" t="s">
        <v>9980</v>
      </c>
      <c r="F1804" s="198">
        <v>8.73</v>
      </c>
    </row>
    <row r="1805" ht="15.75" customHeight="1" outlineLevel="1">
      <c r="B1805" s="487">
        <v>12067.0</v>
      </c>
      <c r="C1805" s="489" t="s">
        <v>11790</v>
      </c>
      <c r="D1805" s="1" t="s">
        <v>10026</v>
      </c>
      <c r="E1805" s="1" t="s">
        <v>9980</v>
      </c>
      <c r="F1805" s="198">
        <v>11.85</v>
      </c>
    </row>
    <row r="1806" ht="15.75" customHeight="1" outlineLevel="1">
      <c r="B1806" s="487">
        <v>21128.0</v>
      </c>
      <c r="C1806" s="489" t="s">
        <v>11791</v>
      </c>
      <c r="D1806" s="1" t="s">
        <v>10026</v>
      </c>
      <c r="E1806" s="1" t="s">
        <v>9987</v>
      </c>
      <c r="F1806" s="198">
        <v>10.83</v>
      </c>
    </row>
    <row r="1807" ht="15.75" customHeight="1" outlineLevel="1">
      <c r="B1807" s="487">
        <v>40400.0</v>
      </c>
      <c r="C1807" s="489" t="s">
        <v>11792</v>
      </c>
      <c r="D1807" s="1" t="s">
        <v>10026</v>
      </c>
      <c r="E1807" s="1" t="s">
        <v>9980</v>
      </c>
      <c r="F1807" s="198">
        <v>1.65</v>
      </c>
    </row>
    <row r="1808" ht="15.75" customHeight="1" outlineLevel="1">
      <c r="B1808" s="487">
        <v>40401.0</v>
      </c>
      <c r="C1808" s="489" t="s">
        <v>11793</v>
      </c>
      <c r="D1808" s="1" t="s">
        <v>10026</v>
      </c>
      <c r="E1808" s="1" t="s">
        <v>9980</v>
      </c>
      <c r="F1808" s="198">
        <v>2.43</v>
      </c>
    </row>
    <row r="1809" ht="15.75" customHeight="1" outlineLevel="1">
      <c r="B1809" s="487">
        <v>40402.0</v>
      </c>
      <c r="C1809" s="489" t="s">
        <v>11794</v>
      </c>
      <c r="D1809" s="1" t="s">
        <v>10026</v>
      </c>
      <c r="E1809" s="1" t="s">
        <v>9980</v>
      </c>
      <c r="F1809" s="198">
        <v>3.12</v>
      </c>
    </row>
    <row r="1810" ht="15.75" customHeight="1" outlineLevel="1">
      <c r="B1810" s="487">
        <v>21137.0</v>
      </c>
      <c r="C1810" s="489" t="s">
        <v>11795</v>
      </c>
      <c r="D1810" s="1" t="s">
        <v>10026</v>
      </c>
      <c r="E1810" s="1" t="s">
        <v>9980</v>
      </c>
      <c r="F1810" s="198">
        <v>11.08</v>
      </c>
    </row>
    <row r="1811" ht="15.75" customHeight="1" outlineLevel="1">
      <c r="B1811" s="487">
        <v>2504.0</v>
      </c>
      <c r="C1811" s="489" t="s">
        <v>11796</v>
      </c>
      <c r="D1811" s="1" t="s">
        <v>10026</v>
      </c>
      <c r="E1811" s="1" t="s">
        <v>9980</v>
      </c>
      <c r="F1811" s="198">
        <v>12.02</v>
      </c>
    </row>
    <row r="1812" ht="15.75" customHeight="1" outlineLevel="1">
      <c r="B1812" s="487">
        <v>2501.0</v>
      </c>
      <c r="C1812" s="489" t="s">
        <v>11797</v>
      </c>
      <c r="D1812" s="1" t="s">
        <v>10026</v>
      </c>
      <c r="E1812" s="1" t="s">
        <v>9980</v>
      </c>
      <c r="F1812" s="198">
        <v>15.76</v>
      </c>
    </row>
    <row r="1813" ht="15.75" customHeight="1" outlineLevel="1">
      <c r="B1813" s="487">
        <v>2502.0</v>
      </c>
      <c r="C1813" s="489" t="s">
        <v>11798</v>
      </c>
      <c r="D1813" s="1" t="s">
        <v>10026</v>
      </c>
      <c r="E1813" s="1" t="s">
        <v>9980</v>
      </c>
      <c r="F1813" s="198">
        <v>23.78</v>
      </c>
    </row>
    <row r="1814" ht="15.75" customHeight="1" outlineLevel="1">
      <c r="B1814" s="487">
        <v>2503.0</v>
      </c>
      <c r="C1814" s="489" t="s">
        <v>11799</v>
      </c>
      <c r="D1814" s="1" t="s">
        <v>10026</v>
      </c>
      <c r="E1814" s="1" t="s">
        <v>9980</v>
      </c>
      <c r="F1814" s="198">
        <v>30.6</v>
      </c>
    </row>
    <row r="1815" ht="15.75" customHeight="1" outlineLevel="1">
      <c r="B1815" s="487">
        <v>2500.0</v>
      </c>
      <c r="C1815" s="489" t="s">
        <v>11800</v>
      </c>
      <c r="D1815" s="1" t="s">
        <v>10026</v>
      </c>
      <c r="E1815" s="1" t="s">
        <v>9980</v>
      </c>
      <c r="F1815" s="198">
        <v>40.76</v>
      </c>
    </row>
    <row r="1816" ht="15.75" customHeight="1" outlineLevel="1">
      <c r="B1816" s="487">
        <v>2505.0</v>
      </c>
      <c r="C1816" s="489" t="s">
        <v>11801</v>
      </c>
      <c r="D1816" s="1" t="s">
        <v>10026</v>
      </c>
      <c r="E1816" s="1" t="s">
        <v>9980</v>
      </c>
      <c r="F1816" s="198">
        <v>63.53</v>
      </c>
    </row>
    <row r="1817" ht="15.75" customHeight="1" outlineLevel="1">
      <c r="B1817" s="487">
        <v>12056.0</v>
      </c>
      <c r="C1817" s="489" t="s">
        <v>11802</v>
      </c>
      <c r="D1817" s="1" t="s">
        <v>10026</v>
      </c>
      <c r="E1817" s="1" t="s">
        <v>9980</v>
      </c>
      <c r="F1817" s="198">
        <v>25.67</v>
      </c>
    </row>
    <row r="1818" ht="15.75" customHeight="1" outlineLevel="1">
      <c r="B1818" s="487">
        <v>12057.0</v>
      </c>
      <c r="C1818" s="489" t="s">
        <v>11803</v>
      </c>
      <c r="D1818" s="1" t="s">
        <v>10026</v>
      </c>
      <c r="E1818" s="1" t="s">
        <v>9980</v>
      </c>
      <c r="F1818" s="198">
        <v>21.8</v>
      </c>
    </row>
    <row r="1819" ht="15.75" customHeight="1" outlineLevel="1">
      <c r="B1819" s="487">
        <v>12059.0</v>
      </c>
      <c r="C1819" s="489" t="s">
        <v>11804</v>
      </c>
      <c r="D1819" s="1" t="s">
        <v>10026</v>
      </c>
      <c r="E1819" s="1" t="s">
        <v>9980</v>
      </c>
      <c r="F1819" s="198">
        <v>7.65</v>
      </c>
    </row>
    <row r="1820" ht="15.75" customHeight="1" outlineLevel="1">
      <c r="B1820" s="487">
        <v>12058.0</v>
      </c>
      <c r="C1820" s="489" t="s">
        <v>11805</v>
      </c>
      <c r="D1820" s="1" t="s">
        <v>10026</v>
      </c>
      <c r="E1820" s="1" t="s">
        <v>9980</v>
      </c>
      <c r="F1820" s="198">
        <v>13.59</v>
      </c>
    </row>
    <row r="1821" ht="15.75" customHeight="1" outlineLevel="1">
      <c r="B1821" s="487">
        <v>12060.0</v>
      </c>
      <c r="C1821" s="489" t="s">
        <v>11806</v>
      </c>
      <c r="D1821" s="1" t="s">
        <v>10026</v>
      </c>
      <c r="E1821" s="1" t="s">
        <v>9980</v>
      </c>
      <c r="F1821" s="198">
        <v>56.65</v>
      </c>
    </row>
    <row r="1822" ht="15.75" customHeight="1" outlineLevel="1">
      <c r="B1822" s="487">
        <v>12061.0</v>
      </c>
      <c r="C1822" s="489" t="s">
        <v>11807</v>
      </c>
      <c r="D1822" s="1" t="s">
        <v>10026</v>
      </c>
      <c r="E1822" s="1" t="s">
        <v>9980</v>
      </c>
      <c r="F1822" s="198">
        <v>34.59</v>
      </c>
    </row>
    <row r="1823" ht="15.75" customHeight="1" outlineLevel="1">
      <c r="B1823" s="487">
        <v>12062.0</v>
      </c>
      <c r="C1823" s="489" t="s">
        <v>11808</v>
      </c>
      <c r="D1823" s="1" t="s">
        <v>10026</v>
      </c>
      <c r="E1823" s="1" t="s">
        <v>9980</v>
      </c>
      <c r="F1823" s="198">
        <v>63.79</v>
      </c>
    </row>
    <row r="1824" ht="15.75" customHeight="1" outlineLevel="1">
      <c r="B1824" s="487">
        <v>2687.0</v>
      </c>
      <c r="C1824" s="489" t="s">
        <v>11809</v>
      </c>
      <c r="D1824" s="1" t="s">
        <v>10026</v>
      </c>
      <c r="E1824" s="1" t="s">
        <v>9980</v>
      </c>
      <c r="F1824" s="198">
        <v>2.18</v>
      </c>
    </row>
    <row r="1825" ht="15.75" customHeight="1" outlineLevel="1">
      <c r="B1825" s="487">
        <v>2689.0</v>
      </c>
      <c r="C1825" s="489" t="s">
        <v>11810</v>
      </c>
      <c r="D1825" s="1" t="s">
        <v>10026</v>
      </c>
      <c r="E1825" s="1" t="s">
        <v>9980</v>
      </c>
      <c r="F1825" s="198">
        <v>2.6</v>
      </c>
    </row>
    <row r="1826" ht="15.75" customHeight="1" outlineLevel="1">
      <c r="B1826" s="487">
        <v>2688.0</v>
      </c>
      <c r="C1826" s="489" t="s">
        <v>11811</v>
      </c>
      <c r="D1826" s="1" t="s">
        <v>10026</v>
      </c>
      <c r="E1826" s="1" t="s">
        <v>9980</v>
      </c>
      <c r="F1826" s="198">
        <v>2.81</v>
      </c>
    </row>
    <row r="1827" ht="15.75" customHeight="1" outlineLevel="1">
      <c r="B1827" s="487">
        <v>2690.0</v>
      </c>
      <c r="C1827" s="489" t="s">
        <v>11812</v>
      </c>
      <c r="D1827" s="1" t="s">
        <v>10026</v>
      </c>
      <c r="E1827" s="1" t="s">
        <v>9980</v>
      </c>
      <c r="F1827" s="198">
        <v>4.82</v>
      </c>
    </row>
    <row r="1828" ht="15.75" customHeight="1" outlineLevel="1">
      <c r="B1828" s="487">
        <v>39243.0</v>
      </c>
      <c r="C1828" s="489" t="s">
        <v>11813</v>
      </c>
      <c r="D1828" s="1" t="s">
        <v>10026</v>
      </c>
      <c r="E1828" s="1" t="s">
        <v>9980</v>
      </c>
      <c r="F1828" s="198">
        <v>3.17</v>
      </c>
    </row>
    <row r="1829" ht="15.75" customHeight="1" outlineLevel="1">
      <c r="B1829" s="487">
        <v>39244.0</v>
      </c>
      <c r="C1829" s="489" t="s">
        <v>11814</v>
      </c>
      <c r="D1829" s="1" t="s">
        <v>10026</v>
      </c>
      <c r="E1829" s="1" t="s">
        <v>9980</v>
      </c>
      <c r="F1829" s="198">
        <v>4.29</v>
      </c>
    </row>
    <row r="1830" ht="15.75" customHeight="1" outlineLevel="1">
      <c r="B1830" s="487">
        <v>39245.0</v>
      </c>
      <c r="C1830" s="489" t="s">
        <v>11815</v>
      </c>
      <c r="D1830" s="1" t="s">
        <v>10026</v>
      </c>
      <c r="E1830" s="1" t="s">
        <v>9980</v>
      </c>
      <c r="F1830" s="198">
        <v>8.26</v>
      </c>
    </row>
    <row r="1831" ht="15.75" customHeight="1" outlineLevel="1">
      <c r="B1831" s="487">
        <v>39254.0</v>
      </c>
      <c r="C1831" s="489" t="s">
        <v>11816</v>
      </c>
      <c r="D1831" s="1" t="s">
        <v>10026</v>
      </c>
      <c r="E1831" s="1" t="s">
        <v>9980</v>
      </c>
      <c r="F1831" s="198">
        <v>12.35</v>
      </c>
    </row>
    <row r="1832" ht="15.75" customHeight="1" outlineLevel="1">
      <c r="B1832" s="487">
        <v>39255.0</v>
      </c>
      <c r="C1832" s="489" t="s">
        <v>11817</v>
      </c>
      <c r="D1832" s="1" t="s">
        <v>10026</v>
      </c>
      <c r="E1832" s="1" t="s">
        <v>9980</v>
      </c>
      <c r="F1832" s="198">
        <v>22.85</v>
      </c>
    </row>
    <row r="1833" ht="15.75" customHeight="1" outlineLevel="1">
      <c r="B1833" s="487">
        <v>39253.0</v>
      </c>
      <c r="C1833" s="489" t="s">
        <v>11818</v>
      </c>
      <c r="D1833" s="1" t="s">
        <v>10026</v>
      </c>
      <c r="E1833" s="1" t="s">
        <v>9980</v>
      </c>
      <c r="F1833" s="198">
        <v>15.74</v>
      </c>
    </row>
    <row r="1834" ht="15.75" customHeight="1" outlineLevel="1">
      <c r="B1834" s="487">
        <v>39246.0</v>
      </c>
      <c r="C1834" s="489" t="s">
        <v>11819</v>
      </c>
      <c r="D1834" s="1" t="s">
        <v>10026</v>
      </c>
      <c r="E1834" s="1" t="s">
        <v>9980</v>
      </c>
      <c r="F1834" s="198">
        <v>4.23</v>
      </c>
    </row>
    <row r="1835" ht="15.75" customHeight="1" outlineLevel="1">
      <c r="B1835" s="487">
        <v>39247.0</v>
      </c>
      <c r="C1835" s="489" t="s">
        <v>11820</v>
      </c>
      <c r="D1835" s="1" t="s">
        <v>10026</v>
      </c>
      <c r="E1835" s="1" t="s">
        <v>9980</v>
      </c>
      <c r="F1835" s="198">
        <v>3.68</v>
      </c>
    </row>
    <row r="1836" ht="15.75" customHeight="1" outlineLevel="1">
      <c r="B1836" s="487">
        <v>2446.0</v>
      </c>
      <c r="C1836" s="489" t="s">
        <v>11821</v>
      </c>
      <c r="D1836" s="1" t="s">
        <v>10026</v>
      </c>
      <c r="E1836" s="1" t="s">
        <v>9987</v>
      </c>
      <c r="F1836" s="198">
        <v>6.07</v>
      </c>
    </row>
    <row r="1837" ht="15.75" customHeight="1" outlineLevel="1">
      <c r="B1837" s="487">
        <v>2442.0</v>
      </c>
      <c r="C1837" s="489" t="s">
        <v>11822</v>
      </c>
      <c r="D1837" s="1" t="s">
        <v>10026</v>
      </c>
      <c r="E1837" s="1" t="s">
        <v>9980</v>
      </c>
      <c r="F1837" s="198">
        <v>8.5</v>
      </c>
    </row>
    <row r="1838" ht="15.75" customHeight="1" outlineLevel="1">
      <c r="B1838" s="487">
        <v>39248.0</v>
      </c>
      <c r="C1838" s="489" t="s">
        <v>11823</v>
      </c>
      <c r="D1838" s="1" t="s">
        <v>10026</v>
      </c>
      <c r="E1838" s="1" t="s">
        <v>9980</v>
      </c>
      <c r="F1838" s="198">
        <v>11.85</v>
      </c>
    </row>
    <row r="1839" ht="15.75" customHeight="1" outlineLevel="1">
      <c r="B1839" s="487">
        <v>2438.0</v>
      </c>
      <c r="C1839" s="489" t="s">
        <v>11824</v>
      </c>
      <c r="D1839" s="1" t="s">
        <v>10130</v>
      </c>
      <c r="E1839" s="1" t="s">
        <v>9980</v>
      </c>
      <c r="F1839" s="198">
        <v>26.57</v>
      </c>
    </row>
    <row r="1840" ht="15.75" customHeight="1" outlineLevel="1">
      <c r="B1840" s="487">
        <v>40922.0</v>
      </c>
      <c r="C1840" s="489" t="s">
        <v>11825</v>
      </c>
      <c r="D1840" s="1" t="s">
        <v>10132</v>
      </c>
      <c r="E1840" s="1" t="s">
        <v>9980</v>
      </c>
      <c r="F1840" s="198">
        <v>4676.58</v>
      </c>
    </row>
    <row r="1841" ht="15.75" customHeight="1" outlineLevel="1">
      <c r="B1841" s="487">
        <v>36486.0</v>
      </c>
      <c r="C1841" s="489" t="s">
        <v>11826</v>
      </c>
      <c r="D1841" s="1" t="s">
        <v>9979</v>
      </c>
      <c r="E1841" s="1" t="s">
        <v>9982</v>
      </c>
      <c r="F1841" s="198">
        <v>70127.2</v>
      </c>
    </row>
    <row r="1842" ht="15.75" customHeight="1" outlineLevel="1">
      <c r="B1842" s="487">
        <v>37777.0</v>
      </c>
      <c r="C1842" s="489" t="s">
        <v>11827</v>
      </c>
      <c r="D1842" s="1" t="s">
        <v>9979</v>
      </c>
      <c r="E1842" s="1" t="s">
        <v>9982</v>
      </c>
      <c r="F1842" s="198">
        <v>330157.49</v>
      </c>
    </row>
    <row r="1843" ht="15.75" customHeight="1" outlineLevel="1">
      <c r="B1843" s="487">
        <v>12624.0</v>
      </c>
      <c r="C1843" s="489" t="s">
        <v>11828</v>
      </c>
      <c r="D1843" s="1" t="s">
        <v>9979</v>
      </c>
      <c r="E1843" s="1" t="s">
        <v>9980</v>
      </c>
      <c r="F1843" s="198">
        <v>29.58</v>
      </c>
    </row>
    <row r="1844" ht="15.75" customHeight="1" outlineLevel="1">
      <c r="B1844" s="487">
        <v>517.0</v>
      </c>
      <c r="C1844" s="489" t="s">
        <v>11829</v>
      </c>
      <c r="D1844" s="1" t="s">
        <v>10032</v>
      </c>
      <c r="E1844" s="1" t="s">
        <v>9980</v>
      </c>
      <c r="F1844" s="198">
        <v>16.96</v>
      </c>
    </row>
    <row r="1845" ht="15.75" customHeight="1" outlineLevel="1">
      <c r="B1845" s="487">
        <v>37534.0</v>
      </c>
      <c r="C1845" s="489" t="s">
        <v>11830</v>
      </c>
      <c r="D1845" s="1" t="s">
        <v>10030</v>
      </c>
      <c r="E1845" s="1" t="s">
        <v>9982</v>
      </c>
      <c r="F1845" s="198">
        <v>19.0</v>
      </c>
    </row>
    <row r="1846" ht="15.75" customHeight="1" outlineLevel="1">
      <c r="B1846" s="487">
        <v>37535.0</v>
      </c>
      <c r="C1846" s="489" t="s">
        <v>11831</v>
      </c>
      <c r="D1846" s="1" t="s">
        <v>10030</v>
      </c>
      <c r="E1846" s="1" t="s">
        <v>9982</v>
      </c>
      <c r="F1846" s="198">
        <v>19.0</v>
      </c>
    </row>
    <row r="1847" ht="15.75" customHeight="1" outlineLevel="1">
      <c r="B1847" s="487">
        <v>37533.0</v>
      </c>
      <c r="C1847" s="489" t="s">
        <v>11832</v>
      </c>
      <c r="D1847" s="1" t="s">
        <v>10030</v>
      </c>
      <c r="E1847" s="1" t="s">
        <v>9982</v>
      </c>
      <c r="F1847" s="198">
        <v>19.0</v>
      </c>
    </row>
    <row r="1848" ht="15.75" customHeight="1" outlineLevel="1">
      <c r="B1848" s="487">
        <v>37537.0</v>
      </c>
      <c r="C1848" s="489" t="s">
        <v>11833</v>
      </c>
      <c r="D1848" s="1" t="s">
        <v>10030</v>
      </c>
      <c r="E1848" s="1" t="s">
        <v>9982</v>
      </c>
      <c r="F1848" s="198">
        <v>14.38</v>
      </c>
    </row>
    <row r="1849" ht="15.75" customHeight="1" outlineLevel="1">
      <c r="B1849" s="487">
        <v>37536.0</v>
      </c>
      <c r="C1849" s="489" t="s">
        <v>11834</v>
      </c>
      <c r="D1849" s="1" t="s">
        <v>10030</v>
      </c>
      <c r="E1849" s="1" t="s">
        <v>9982</v>
      </c>
      <c r="F1849" s="198">
        <v>14.38</v>
      </c>
    </row>
    <row r="1850" ht="15.75" customHeight="1" outlineLevel="1">
      <c r="B1850" s="487">
        <v>37532.0</v>
      </c>
      <c r="C1850" s="489" t="s">
        <v>11835</v>
      </c>
      <c r="D1850" s="1" t="s">
        <v>10030</v>
      </c>
      <c r="E1850" s="1" t="s">
        <v>9982</v>
      </c>
      <c r="F1850" s="198">
        <v>14.38</v>
      </c>
    </row>
    <row r="1851" ht="15.75" customHeight="1" outlineLevel="1">
      <c r="B1851" s="487">
        <v>2696.0</v>
      </c>
      <c r="C1851" s="489" t="s">
        <v>11836</v>
      </c>
      <c r="D1851" s="1" t="s">
        <v>10130</v>
      </c>
      <c r="E1851" s="1" t="s">
        <v>9987</v>
      </c>
      <c r="F1851" s="198">
        <v>20.47</v>
      </c>
    </row>
    <row r="1852" ht="15.75" customHeight="1" outlineLevel="1">
      <c r="B1852" s="487">
        <v>40928.0</v>
      </c>
      <c r="C1852" s="489" t="s">
        <v>11837</v>
      </c>
      <c r="D1852" s="1" t="s">
        <v>10132</v>
      </c>
      <c r="E1852" s="1" t="s">
        <v>9980</v>
      </c>
      <c r="F1852" s="198">
        <v>3602.41</v>
      </c>
    </row>
    <row r="1853" ht="15.75" customHeight="1" outlineLevel="1">
      <c r="B1853" s="487">
        <v>4083.0</v>
      </c>
      <c r="C1853" s="489" t="s">
        <v>11838</v>
      </c>
      <c r="D1853" s="1" t="s">
        <v>10130</v>
      </c>
      <c r="E1853" s="1" t="s">
        <v>9987</v>
      </c>
      <c r="F1853" s="198">
        <v>26.47</v>
      </c>
    </row>
    <row r="1854" ht="15.75" customHeight="1" outlineLevel="1">
      <c r="B1854" s="487">
        <v>40818.0</v>
      </c>
      <c r="C1854" s="489" t="s">
        <v>11839</v>
      </c>
      <c r="D1854" s="1" t="s">
        <v>10132</v>
      </c>
      <c r="E1854" s="1" t="s">
        <v>9980</v>
      </c>
      <c r="F1854" s="198">
        <v>4657.66</v>
      </c>
    </row>
    <row r="1855" ht="15.75" customHeight="1" outlineLevel="1">
      <c r="B1855" s="487">
        <v>43146.0</v>
      </c>
      <c r="C1855" s="489" t="s">
        <v>11840</v>
      </c>
      <c r="D1855" s="1" t="s">
        <v>10030</v>
      </c>
      <c r="E1855" s="1" t="s">
        <v>9980</v>
      </c>
      <c r="F1855" s="198">
        <v>8.95</v>
      </c>
    </row>
    <row r="1856" ht="15.75" customHeight="1" outlineLevel="1">
      <c r="B1856" s="487">
        <v>2705.0</v>
      </c>
      <c r="C1856" s="489" t="s">
        <v>11841</v>
      </c>
      <c r="D1856" s="1" t="s">
        <v>11842</v>
      </c>
      <c r="E1856" s="1" t="s">
        <v>9980</v>
      </c>
      <c r="F1856" s="198">
        <v>1.02</v>
      </c>
    </row>
    <row r="1857" ht="15.75" customHeight="1" outlineLevel="1">
      <c r="B1857" s="487">
        <v>14250.0</v>
      </c>
      <c r="C1857" s="489" t="s">
        <v>11843</v>
      </c>
      <c r="D1857" s="1" t="s">
        <v>11842</v>
      </c>
      <c r="E1857" s="1" t="s">
        <v>9987</v>
      </c>
      <c r="F1857" s="198">
        <v>1.04</v>
      </c>
    </row>
    <row r="1858" ht="15.75" customHeight="1" outlineLevel="1">
      <c r="B1858" s="487">
        <v>11683.0</v>
      </c>
      <c r="C1858" s="489" t="s">
        <v>11844</v>
      </c>
      <c r="D1858" s="1" t="s">
        <v>9979</v>
      </c>
      <c r="E1858" s="1" t="s">
        <v>9980</v>
      </c>
      <c r="F1858" s="198">
        <v>44.09</v>
      </c>
    </row>
    <row r="1859" ht="15.75" customHeight="1" outlineLevel="1">
      <c r="B1859" s="487">
        <v>11684.0</v>
      </c>
      <c r="C1859" s="489" t="s">
        <v>11845</v>
      </c>
      <c r="D1859" s="1" t="s">
        <v>9979</v>
      </c>
      <c r="E1859" s="1" t="s">
        <v>9980</v>
      </c>
      <c r="F1859" s="198">
        <v>48.25</v>
      </c>
    </row>
    <row r="1860" ht="15.75" customHeight="1" outlineLevel="1">
      <c r="B1860" s="487">
        <v>6141.0</v>
      </c>
      <c r="C1860" s="489" t="s">
        <v>11846</v>
      </c>
      <c r="D1860" s="1" t="s">
        <v>9979</v>
      </c>
      <c r="E1860" s="1" t="s">
        <v>9980</v>
      </c>
      <c r="F1860" s="198">
        <v>6.96</v>
      </c>
    </row>
    <row r="1861" ht="15.75" customHeight="1" outlineLevel="1">
      <c r="B1861" s="487">
        <v>11681.0</v>
      </c>
      <c r="C1861" s="489" t="s">
        <v>11847</v>
      </c>
      <c r="D1861" s="1" t="s">
        <v>9979</v>
      </c>
      <c r="E1861" s="1" t="s">
        <v>9980</v>
      </c>
      <c r="F1861" s="198">
        <v>8.77</v>
      </c>
    </row>
    <row r="1862" ht="15.75" customHeight="1" outlineLevel="1">
      <c r="B1862" s="487">
        <v>2706.0</v>
      </c>
      <c r="C1862" s="489" t="s">
        <v>11848</v>
      </c>
      <c r="D1862" s="1" t="s">
        <v>10130</v>
      </c>
      <c r="E1862" s="1" t="s">
        <v>9987</v>
      </c>
      <c r="F1862" s="198">
        <v>112.83</v>
      </c>
    </row>
    <row r="1863" ht="15.75" customHeight="1" outlineLevel="1">
      <c r="B1863" s="487">
        <v>40811.0</v>
      </c>
      <c r="C1863" s="489" t="s">
        <v>11849</v>
      </c>
      <c r="D1863" s="1" t="s">
        <v>10132</v>
      </c>
      <c r="E1863" s="1" t="s">
        <v>9980</v>
      </c>
      <c r="F1863" s="198">
        <v>19849.65</v>
      </c>
    </row>
    <row r="1864" ht="15.75" customHeight="1" outlineLevel="1">
      <c r="B1864" s="487">
        <v>2707.0</v>
      </c>
      <c r="C1864" s="489" t="s">
        <v>11850</v>
      </c>
      <c r="D1864" s="1" t="s">
        <v>10130</v>
      </c>
      <c r="E1864" s="1" t="s">
        <v>9980</v>
      </c>
      <c r="F1864" s="198">
        <v>119.11</v>
      </c>
    </row>
    <row r="1865" ht="15.75" customHeight="1" outlineLevel="1">
      <c r="B1865" s="487">
        <v>40813.0</v>
      </c>
      <c r="C1865" s="489" t="s">
        <v>11851</v>
      </c>
      <c r="D1865" s="1" t="s">
        <v>10132</v>
      </c>
      <c r="E1865" s="1" t="s">
        <v>9980</v>
      </c>
      <c r="F1865" s="198">
        <v>20956.8</v>
      </c>
    </row>
    <row r="1866" ht="15.75" customHeight="1" outlineLevel="1">
      <c r="B1866" s="487">
        <v>2708.0</v>
      </c>
      <c r="C1866" s="489" t="s">
        <v>11852</v>
      </c>
      <c r="D1866" s="1" t="s">
        <v>10130</v>
      </c>
      <c r="E1866" s="1" t="s">
        <v>9980</v>
      </c>
      <c r="F1866" s="198">
        <v>142.05</v>
      </c>
    </row>
    <row r="1867" ht="15.75" customHeight="1" outlineLevel="1">
      <c r="B1867" s="487">
        <v>40814.0</v>
      </c>
      <c r="C1867" s="489" t="s">
        <v>11853</v>
      </c>
      <c r="D1867" s="1" t="s">
        <v>10132</v>
      </c>
      <c r="E1867" s="1" t="s">
        <v>9980</v>
      </c>
      <c r="F1867" s="198">
        <v>24992.91</v>
      </c>
    </row>
    <row r="1868" ht="15.75" customHeight="1" outlineLevel="1">
      <c r="B1868" s="487">
        <v>38403.0</v>
      </c>
      <c r="C1868" s="489" t="s">
        <v>11854</v>
      </c>
      <c r="D1868" s="1" t="s">
        <v>9979</v>
      </c>
      <c r="E1868" s="1" t="s">
        <v>9980</v>
      </c>
      <c r="F1868" s="198">
        <v>68.56</v>
      </c>
    </row>
    <row r="1869" ht="15.75" customHeight="1" outlineLevel="1">
      <c r="B1869" s="487">
        <v>43482.0</v>
      </c>
      <c r="C1869" s="489" t="s">
        <v>11855</v>
      </c>
      <c r="D1869" s="1" t="s">
        <v>10130</v>
      </c>
      <c r="E1869" s="1" t="s">
        <v>9987</v>
      </c>
      <c r="F1869" s="198">
        <v>0.79</v>
      </c>
    </row>
    <row r="1870" ht="15.75" customHeight="1" outlineLevel="1">
      <c r="B1870" s="487">
        <v>43494.0</v>
      </c>
      <c r="C1870" s="489" t="s">
        <v>11856</v>
      </c>
      <c r="D1870" s="1" t="s">
        <v>10132</v>
      </c>
      <c r="E1870" s="1" t="s">
        <v>9987</v>
      </c>
      <c r="F1870" s="198">
        <v>148.04</v>
      </c>
    </row>
    <row r="1871" ht="15.75" customHeight="1" outlineLevel="1">
      <c r="B1871" s="487">
        <v>43483.0</v>
      </c>
      <c r="C1871" s="489" t="s">
        <v>11857</v>
      </c>
      <c r="D1871" s="1" t="s">
        <v>10130</v>
      </c>
      <c r="E1871" s="1" t="s">
        <v>9987</v>
      </c>
      <c r="F1871" s="198">
        <v>1.43</v>
      </c>
    </row>
    <row r="1872" ht="15.75" customHeight="1" outlineLevel="1">
      <c r="B1872" s="487">
        <v>43495.0</v>
      </c>
      <c r="C1872" s="489" t="s">
        <v>11858</v>
      </c>
      <c r="D1872" s="1" t="s">
        <v>10132</v>
      </c>
      <c r="E1872" s="1" t="s">
        <v>9987</v>
      </c>
      <c r="F1872" s="198">
        <v>269.97</v>
      </c>
    </row>
    <row r="1873" ht="15.75" customHeight="1" outlineLevel="1">
      <c r="B1873" s="487">
        <v>43484.0</v>
      </c>
      <c r="C1873" s="489" t="s">
        <v>11859</v>
      </c>
      <c r="D1873" s="1" t="s">
        <v>10130</v>
      </c>
      <c r="E1873" s="1" t="s">
        <v>9987</v>
      </c>
      <c r="F1873" s="198">
        <v>1.2</v>
      </c>
    </row>
    <row r="1874" ht="15.75" customHeight="1" outlineLevel="1">
      <c r="B1874" s="487">
        <v>43496.0</v>
      </c>
      <c r="C1874" s="489" t="s">
        <v>11860</v>
      </c>
      <c r="D1874" s="1" t="s">
        <v>10132</v>
      </c>
      <c r="E1874" s="1" t="s">
        <v>9987</v>
      </c>
      <c r="F1874" s="198">
        <v>226.41</v>
      </c>
    </row>
    <row r="1875" ht="15.75" customHeight="1" outlineLevel="1">
      <c r="B1875" s="487">
        <v>43485.0</v>
      </c>
      <c r="C1875" s="489" t="s">
        <v>11861</v>
      </c>
      <c r="D1875" s="1" t="s">
        <v>10130</v>
      </c>
      <c r="E1875" s="1" t="s">
        <v>9987</v>
      </c>
      <c r="F1875" s="198">
        <v>1.06</v>
      </c>
    </row>
    <row r="1876" ht="15.75" customHeight="1" outlineLevel="1">
      <c r="B1876" s="487">
        <v>43497.0</v>
      </c>
      <c r="C1876" s="489" t="s">
        <v>11862</v>
      </c>
      <c r="D1876" s="1" t="s">
        <v>10132</v>
      </c>
      <c r="E1876" s="1" t="s">
        <v>9987</v>
      </c>
      <c r="F1876" s="198">
        <v>199.2</v>
      </c>
    </row>
    <row r="1877" ht="15.75" customHeight="1" outlineLevel="1">
      <c r="B1877" s="487">
        <v>43487.0</v>
      </c>
      <c r="C1877" s="489" t="s">
        <v>11863</v>
      </c>
      <c r="D1877" s="1" t="s">
        <v>10130</v>
      </c>
      <c r="E1877" s="1" t="s">
        <v>9987</v>
      </c>
      <c r="F1877" s="198">
        <v>1.25</v>
      </c>
    </row>
    <row r="1878" ht="15.75" customHeight="1" outlineLevel="1">
      <c r="B1878" s="487">
        <v>43499.0</v>
      </c>
      <c r="C1878" s="489" t="s">
        <v>11864</v>
      </c>
      <c r="D1878" s="1" t="s">
        <v>10132</v>
      </c>
      <c r="E1878" s="1" t="s">
        <v>9987</v>
      </c>
      <c r="F1878" s="198">
        <v>236.16</v>
      </c>
    </row>
    <row r="1879" ht="15.75" customHeight="1" outlineLevel="1">
      <c r="B1879" s="487">
        <v>43486.0</v>
      </c>
      <c r="C1879" s="489" t="s">
        <v>11865</v>
      </c>
      <c r="D1879" s="1" t="s">
        <v>10130</v>
      </c>
      <c r="E1879" s="1" t="s">
        <v>9987</v>
      </c>
      <c r="F1879" s="198">
        <v>0.74</v>
      </c>
    </row>
    <row r="1880" ht="15.75" customHeight="1" outlineLevel="1">
      <c r="B1880" s="487">
        <v>43498.0</v>
      </c>
      <c r="C1880" s="489" t="s">
        <v>11866</v>
      </c>
      <c r="D1880" s="1" t="s">
        <v>10132</v>
      </c>
      <c r="E1880" s="1" t="s">
        <v>9987</v>
      </c>
      <c r="F1880" s="198">
        <v>140.23</v>
      </c>
    </row>
    <row r="1881" ht="15.75" customHeight="1" outlineLevel="1">
      <c r="B1881" s="487">
        <v>43488.0</v>
      </c>
      <c r="C1881" s="489" t="s">
        <v>11867</v>
      </c>
      <c r="D1881" s="1" t="s">
        <v>10130</v>
      </c>
      <c r="E1881" s="1" t="s">
        <v>9987</v>
      </c>
      <c r="F1881" s="198">
        <v>0.86</v>
      </c>
    </row>
    <row r="1882" ht="15.75" customHeight="1" outlineLevel="1">
      <c r="B1882" s="487">
        <v>43500.0</v>
      </c>
      <c r="C1882" s="489" t="s">
        <v>11868</v>
      </c>
      <c r="D1882" s="1" t="s">
        <v>10132</v>
      </c>
      <c r="E1882" s="1" t="s">
        <v>9987</v>
      </c>
      <c r="F1882" s="198">
        <v>162.97</v>
      </c>
    </row>
    <row r="1883" ht="15.75" customHeight="1" outlineLevel="1">
      <c r="B1883" s="487">
        <v>43489.0</v>
      </c>
      <c r="C1883" s="489" t="s">
        <v>11869</v>
      </c>
      <c r="D1883" s="1" t="s">
        <v>10130</v>
      </c>
      <c r="E1883" s="1" t="s">
        <v>9987</v>
      </c>
      <c r="F1883" s="198">
        <v>1.24</v>
      </c>
    </row>
    <row r="1884" ht="15.75" customHeight="1" outlineLevel="1">
      <c r="B1884" s="487">
        <v>43501.0</v>
      </c>
      <c r="C1884" s="489" t="s">
        <v>11870</v>
      </c>
      <c r="D1884" s="1" t="s">
        <v>10132</v>
      </c>
      <c r="E1884" s="1" t="s">
        <v>9987</v>
      </c>
      <c r="F1884" s="198">
        <v>233.35</v>
      </c>
    </row>
    <row r="1885" ht="15.75" customHeight="1" outlineLevel="1">
      <c r="B1885" s="487">
        <v>43490.0</v>
      </c>
      <c r="C1885" s="489" t="s">
        <v>11871</v>
      </c>
      <c r="D1885" s="1" t="s">
        <v>10130</v>
      </c>
      <c r="E1885" s="1" t="s">
        <v>9987</v>
      </c>
      <c r="F1885" s="198">
        <v>1.73</v>
      </c>
    </row>
    <row r="1886" ht="15.75" customHeight="1" outlineLevel="1">
      <c r="B1886" s="487">
        <v>43502.0</v>
      </c>
      <c r="C1886" s="489" t="s">
        <v>11872</v>
      </c>
      <c r="D1886" s="1" t="s">
        <v>10132</v>
      </c>
      <c r="E1886" s="1" t="s">
        <v>9987</v>
      </c>
      <c r="F1886" s="198">
        <v>325.51</v>
      </c>
    </row>
    <row r="1887" ht="15.75" customHeight="1" outlineLevel="1">
      <c r="B1887" s="487">
        <v>43491.0</v>
      </c>
      <c r="C1887" s="489" t="s">
        <v>11873</v>
      </c>
      <c r="D1887" s="1" t="s">
        <v>10130</v>
      </c>
      <c r="E1887" s="1" t="s">
        <v>9987</v>
      </c>
      <c r="F1887" s="198">
        <v>1.33</v>
      </c>
    </row>
    <row r="1888" ht="15.75" customHeight="1" outlineLevel="1">
      <c r="B1888" s="487">
        <v>43503.0</v>
      </c>
      <c r="C1888" s="489" t="s">
        <v>11874</v>
      </c>
      <c r="D1888" s="1" t="s">
        <v>10132</v>
      </c>
      <c r="E1888" s="1" t="s">
        <v>9987</v>
      </c>
      <c r="F1888" s="198">
        <v>250.24</v>
      </c>
    </row>
    <row r="1889" ht="15.75" customHeight="1" outlineLevel="1">
      <c r="B1889" s="487">
        <v>43492.0</v>
      </c>
      <c r="C1889" s="489" t="s">
        <v>11875</v>
      </c>
      <c r="D1889" s="1" t="s">
        <v>10130</v>
      </c>
      <c r="E1889" s="1" t="s">
        <v>9987</v>
      </c>
      <c r="F1889" s="198">
        <v>1.79</v>
      </c>
    </row>
    <row r="1890" ht="15.75" customHeight="1" outlineLevel="1">
      <c r="B1890" s="487">
        <v>43504.0</v>
      </c>
      <c r="C1890" s="489" t="s">
        <v>11876</v>
      </c>
      <c r="D1890" s="1" t="s">
        <v>10132</v>
      </c>
      <c r="E1890" s="1" t="s">
        <v>9987</v>
      </c>
      <c r="F1890" s="198">
        <v>337.87</v>
      </c>
    </row>
    <row r="1891" ht="15.75" customHeight="1" outlineLevel="1">
      <c r="B1891" s="487">
        <v>43493.0</v>
      </c>
      <c r="C1891" s="489" t="s">
        <v>11877</v>
      </c>
      <c r="D1891" s="1" t="s">
        <v>10130</v>
      </c>
      <c r="E1891" s="1" t="s">
        <v>9987</v>
      </c>
      <c r="F1891" s="198">
        <v>0.71</v>
      </c>
    </row>
    <row r="1892" ht="15.75" customHeight="1" outlineLevel="1">
      <c r="B1892" s="487">
        <v>43505.0</v>
      </c>
      <c r="C1892" s="489" t="s">
        <v>11878</v>
      </c>
      <c r="D1892" s="1" t="s">
        <v>10132</v>
      </c>
      <c r="E1892" s="1" t="s">
        <v>9987</v>
      </c>
      <c r="F1892" s="198">
        <v>132.94</v>
      </c>
    </row>
    <row r="1893" ht="15.75" customHeight="1" outlineLevel="1">
      <c r="B1893" s="487">
        <v>37774.0</v>
      </c>
      <c r="C1893" s="489" t="s">
        <v>11879</v>
      </c>
      <c r="D1893" s="1" t="s">
        <v>9979</v>
      </c>
      <c r="E1893" s="1" t="s">
        <v>9982</v>
      </c>
      <c r="F1893" s="198">
        <v>565124.71</v>
      </c>
    </row>
    <row r="1894" ht="15.75" customHeight="1" outlineLevel="1">
      <c r="B1894" s="487">
        <v>38629.0</v>
      </c>
      <c r="C1894" s="489" t="s">
        <v>11880</v>
      </c>
      <c r="D1894" s="1" t="s">
        <v>9979</v>
      </c>
      <c r="E1894" s="1" t="s">
        <v>9982</v>
      </c>
      <c r="F1894" s="198">
        <v>2640878.9</v>
      </c>
    </row>
    <row r="1895" ht="15.75" customHeight="1" outlineLevel="1">
      <c r="B1895" s="487">
        <v>38630.0</v>
      </c>
      <c r="C1895" s="489" t="s">
        <v>11881</v>
      </c>
      <c r="D1895" s="1" t="s">
        <v>9979</v>
      </c>
      <c r="E1895" s="1" t="s">
        <v>9982</v>
      </c>
      <c r="F1895" s="198">
        <v>1774128.9</v>
      </c>
    </row>
    <row r="1896" ht="15.75" customHeight="1" outlineLevel="1">
      <c r="B1896" s="487">
        <v>38476.0</v>
      </c>
      <c r="C1896" s="489" t="s">
        <v>11882</v>
      </c>
      <c r="D1896" s="1" t="s">
        <v>9979</v>
      </c>
      <c r="E1896" s="1" t="s">
        <v>9980</v>
      </c>
      <c r="F1896" s="198">
        <v>515.27</v>
      </c>
    </row>
    <row r="1897" ht="15.75" customHeight="1" outlineLevel="1">
      <c r="B1897" s="487">
        <v>38477.0</v>
      </c>
      <c r="C1897" s="489" t="s">
        <v>11883</v>
      </c>
      <c r="D1897" s="1" t="s">
        <v>9979</v>
      </c>
      <c r="E1897" s="1" t="s">
        <v>9980</v>
      </c>
      <c r="F1897" s="198">
        <v>1459.23</v>
      </c>
    </row>
    <row r="1898" ht="15.75" customHeight="1" outlineLevel="1">
      <c r="B1898" s="487">
        <v>40635.0</v>
      </c>
      <c r="C1898" s="489" t="s">
        <v>11884</v>
      </c>
      <c r="D1898" s="1" t="s">
        <v>9979</v>
      </c>
      <c r="E1898" s="1" t="s">
        <v>9982</v>
      </c>
      <c r="F1898" s="198">
        <v>949749.3</v>
      </c>
    </row>
    <row r="1899" ht="15.75" customHeight="1" outlineLevel="1">
      <c r="B1899" s="487">
        <v>36483.0</v>
      </c>
      <c r="C1899" s="489" t="s">
        <v>11885</v>
      </c>
      <c r="D1899" s="1" t="s">
        <v>9979</v>
      </c>
      <c r="E1899" s="1" t="s">
        <v>9982</v>
      </c>
      <c r="F1899" s="198">
        <v>860625.0</v>
      </c>
    </row>
    <row r="1900" ht="15.75" customHeight="1" outlineLevel="1">
      <c r="B1900" s="487">
        <v>14525.0</v>
      </c>
      <c r="C1900" s="489" t="s">
        <v>11886</v>
      </c>
      <c r="D1900" s="1" t="s">
        <v>9979</v>
      </c>
      <c r="E1900" s="1" t="s">
        <v>9982</v>
      </c>
      <c r="F1900" s="198">
        <v>901125.0</v>
      </c>
    </row>
    <row r="1901" ht="15.75" customHeight="1" outlineLevel="1">
      <c r="B1901" s="487">
        <v>36408.0</v>
      </c>
      <c r="C1901" s="489" t="s">
        <v>11887</v>
      </c>
      <c r="D1901" s="1" t="s">
        <v>9979</v>
      </c>
      <c r="E1901" s="1" t="s">
        <v>9982</v>
      </c>
      <c r="F1901" s="198">
        <v>923400.0</v>
      </c>
    </row>
    <row r="1902" ht="15.75" customHeight="1" outlineLevel="1">
      <c r="B1902" s="487">
        <v>2723.0</v>
      </c>
      <c r="C1902" s="489" t="s">
        <v>11888</v>
      </c>
      <c r="D1902" s="1" t="s">
        <v>9979</v>
      </c>
      <c r="E1902" s="1" t="s">
        <v>9982</v>
      </c>
      <c r="F1902" s="198">
        <v>708750.0</v>
      </c>
    </row>
    <row r="1903" ht="15.75" customHeight="1" outlineLevel="1">
      <c r="B1903" s="487">
        <v>36481.0</v>
      </c>
      <c r="C1903" s="489" t="s">
        <v>11889</v>
      </c>
      <c r="D1903" s="1" t="s">
        <v>9979</v>
      </c>
      <c r="E1903" s="1" t="s">
        <v>9982</v>
      </c>
      <c r="F1903" s="198">
        <v>845437.5</v>
      </c>
    </row>
    <row r="1904" ht="15.75" customHeight="1" outlineLevel="1">
      <c r="B1904" s="487">
        <v>36482.0</v>
      </c>
      <c r="C1904" s="489" t="s">
        <v>11890</v>
      </c>
      <c r="D1904" s="1" t="s">
        <v>9979</v>
      </c>
      <c r="E1904" s="1" t="s">
        <v>9982</v>
      </c>
      <c r="F1904" s="198">
        <v>772840.19</v>
      </c>
    </row>
    <row r="1905" ht="15.75" customHeight="1" outlineLevel="1">
      <c r="B1905" s="487">
        <v>10685.0</v>
      </c>
      <c r="C1905" s="489" t="s">
        <v>11891</v>
      </c>
      <c r="D1905" s="1" t="s">
        <v>9979</v>
      </c>
      <c r="E1905" s="1" t="s">
        <v>9982</v>
      </c>
      <c r="F1905" s="198">
        <v>810000.0</v>
      </c>
    </row>
    <row r="1906" ht="15.75" customHeight="1" outlineLevel="1">
      <c r="B1906" s="487">
        <v>40636.0</v>
      </c>
      <c r="C1906" s="489" t="s">
        <v>11892</v>
      </c>
      <c r="D1906" s="1" t="s">
        <v>9979</v>
      </c>
      <c r="E1906" s="1" t="s">
        <v>9982</v>
      </c>
      <c r="F1906" s="198">
        <v>914311.8</v>
      </c>
    </row>
    <row r="1907" ht="15.75" customHeight="1" outlineLevel="1">
      <c r="B1907" s="487">
        <v>4111.0</v>
      </c>
      <c r="C1907" s="489" t="s">
        <v>11893</v>
      </c>
      <c r="D1907" s="1" t="s">
        <v>9979</v>
      </c>
      <c r="E1907" s="1" t="s">
        <v>9980</v>
      </c>
      <c r="F1907" s="198">
        <v>65.3</v>
      </c>
    </row>
    <row r="1908" ht="15.75" customHeight="1" outlineLevel="1">
      <c r="B1908" s="487">
        <v>44538.0</v>
      </c>
      <c r="C1908" s="489" t="s">
        <v>11894</v>
      </c>
      <c r="D1908" s="1" t="s">
        <v>9979</v>
      </c>
      <c r="E1908" s="1" t="s">
        <v>9980</v>
      </c>
      <c r="F1908" s="198">
        <v>90.8</v>
      </c>
    </row>
    <row r="1909" ht="15.75" customHeight="1" outlineLevel="1">
      <c r="B1909" s="487">
        <v>12.0</v>
      </c>
      <c r="C1909" s="489" t="s">
        <v>11895</v>
      </c>
      <c r="D1909" s="1" t="s">
        <v>9979</v>
      </c>
      <c r="E1909" s="1" t="s">
        <v>9987</v>
      </c>
      <c r="F1909" s="198">
        <v>19.89</v>
      </c>
    </row>
    <row r="1910" ht="15.75" customHeight="1" outlineLevel="1">
      <c r="B1910" s="487">
        <v>37554.0</v>
      </c>
      <c r="C1910" s="489" t="s">
        <v>11896</v>
      </c>
      <c r="D1910" s="1" t="s">
        <v>9979</v>
      </c>
      <c r="E1910" s="1" t="s">
        <v>9980</v>
      </c>
      <c r="F1910" s="198">
        <v>211.38</v>
      </c>
    </row>
    <row r="1911" ht="15.75" customHeight="1" outlineLevel="1">
      <c r="B1911" s="487">
        <v>37555.0</v>
      </c>
      <c r="C1911" s="489" t="s">
        <v>11897</v>
      </c>
      <c r="D1911" s="1" t="s">
        <v>9979</v>
      </c>
      <c r="E1911" s="1" t="s">
        <v>9980</v>
      </c>
      <c r="F1911" s="198">
        <v>257.14</v>
      </c>
    </row>
    <row r="1912" ht="15.75" customHeight="1" outlineLevel="1">
      <c r="B1912" s="487">
        <v>10902.0</v>
      </c>
      <c r="C1912" s="489" t="s">
        <v>11898</v>
      </c>
      <c r="D1912" s="1" t="s">
        <v>9979</v>
      </c>
      <c r="E1912" s="1" t="s">
        <v>9980</v>
      </c>
      <c r="F1912" s="198">
        <v>64.52</v>
      </c>
    </row>
    <row r="1913" ht="15.75" customHeight="1" outlineLevel="1">
      <c r="B1913" s="487">
        <v>20965.0</v>
      </c>
      <c r="C1913" s="489" t="s">
        <v>11899</v>
      </c>
      <c r="D1913" s="1" t="s">
        <v>9979</v>
      </c>
      <c r="E1913" s="1" t="s">
        <v>9980</v>
      </c>
      <c r="F1913" s="198">
        <v>65.12</v>
      </c>
    </row>
    <row r="1914" ht="15.75" customHeight="1" outlineLevel="1">
      <c r="B1914" s="487">
        <v>20966.0</v>
      </c>
      <c r="C1914" s="489" t="s">
        <v>11900</v>
      </c>
      <c r="D1914" s="1" t="s">
        <v>9979</v>
      </c>
      <c r="E1914" s="1" t="s">
        <v>9980</v>
      </c>
      <c r="F1914" s="198">
        <v>70.12</v>
      </c>
    </row>
    <row r="1915" ht="15.75" customHeight="1" outlineLevel="1">
      <c r="B1915" s="487">
        <v>10903.0</v>
      </c>
      <c r="C1915" s="489" t="s">
        <v>11901</v>
      </c>
      <c r="D1915" s="1" t="s">
        <v>9979</v>
      </c>
      <c r="E1915" s="1" t="s">
        <v>9980</v>
      </c>
      <c r="F1915" s="198">
        <v>106.28</v>
      </c>
    </row>
    <row r="1916" ht="15.75" customHeight="1" outlineLevel="1">
      <c r="B1916" s="487">
        <v>20967.0</v>
      </c>
      <c r="C1916" s="489" t="s">
        <v>11902</v>
      </c>
      <c r="D1916" s="1" t="s">
        <v>9979</v>
      </c>
      <c r="E1916" s="1" t="s">
        <v>9980</v>
      </c>
      <c r="F1916" s="198">
        <v>106.28</v>
      </c>
    </row>
    <row r="1917" ht="15.75" customHeight="1" outlineLevel="1">
      <c r="B1917" s="487">
        <v>20968.0</v>
      </c>
      <c r="C1917" s="489" t="s">
        <v>11903</v>
      </c>
      <c r="D1917" s="1" t="s">
        <v>9979</v>
      </c>
      <c r="E1917" s="1" t="s">
        <v>9980</v>
      </c>
      <c r="F1917" s="198">
        <v>116.57</v>
      </c>
    </row>
    <row r="1918" ht="15.75" customHeight="1" outlineLevel="1">
      <c r="B1918" s="487">
        <v>11359.0</v>
      </c>
      <c r="C1918" s="489" t="s">
        <v>11904</v>
      </c>
      <c r="D1918" s="1" t="s">
        <v>9979</v>
      </c>
      <c r="E1918" s="1" t="s">
        <v>9987</v>
      </c>
      <c r="F1918" s="198">
        <v>1050.0</v>
      </c>
    </row>
    <row r="1919" ht="15.75" customHeight="1" outlineLevel="1">
      <c r="B1919" s="487">
        <v>39017.0</v>
      </c>
      <c r="C1919" s="489" t="s">
        <v>11905</v>
      </c>
      <c r="D1919" s="1" t="s">
        <v>9979</v>
      </c>
      <c r="E1919" s="1" t="s">
        <v>9982</v>
      </c>
      <c r="F1919" s="198">
        <v>0.22</v>
      </c>
    </row>
    <row r="1920" ht="15.75" customHeight="1" outlineLevel="1">
      <c r="B1920" s="487">
        <v>39315.0</v>
      </c>
      <c r="C1920" s="489" t="s">
        <v>11906</v>
      </c>
      <c r="D1920" s="1" t="s">
        <v>9979</v>
      </c>
      <c r="E1920" s="1" t="s">
        <v>9982</v>
      </c>
      <c r="F1920" s="198">
        <v>0.35</v>
      </c>
    </row>
    <row r="1921" ht="15.75" customHeight="1" outlineLevel="1">
      <c r="B1921" s="487">
        <v>39016.0</v>
      </c>
      <c r="C1921" s="489" t="s">
        <v>11907</v>
      </c>
      <c r="D1921" s="1" t="s">
        <v>9979</v>
      </c>
      <c r="E1921" s="1" t="s">
        <v>9982</v>
      </c>
      <c r="F1921" s="198">
        <v>0.36</v>
      </c>
    </row>
    <row r="1922" ht="15.75" customHeight="1" outlineLevel="1">
      <c r="B1922" s="487">
        <v>39481.0</v>
      </c>
      <c r="C1922" s="489" t="s">
        <v>11908</v>
      </c>
      <c r="D1922" s="1" t="s">
        <v>9979</v>
      </c>
      <c r="E1922" s="1" t="s">
        <v>9982</v>
      </c>
      <c r="F1922" s="198">
        <v>1.74</v>
      </c>
    </row>
    <row r="1923" ht="15.75" customHeight="1" outlineLevel="1">
      <c r="B1923" s="487">
        <v>39013.0</v>
      </c>
      <c r="C1923" s="489" t="s">
        <v>11909</v>
      </c>
      <c r="D1923" s="1" t="s">
        <v>9979</v>
      </c>
      <c r="E1923" s="1" t="s">
        <v>9982</v>
      </c>
      <c r="F1923" s="198">
        <v>1.48</v>
      </c>
    </row>
    <row r="1924" ht="15.75" customHeight="1" outlineLevel="1">
      <c r="B1924" s="487">
        <v>44919.0</v>
      </c>
      <c r="C1924" s="489" t="s">
        <v>11910</v>
      </c>
      <c r="D1924" s="1" t="s">
        <v>9979</v>
      </c>
      <c r="E1924" s="1" t="s">
        <v>9982</v>
      </c>
      <c r="F1924" s="198">
        <v>2.77</v>
      </c>
    </row>
    <row r="1925" ht="15.75" customHeight="1" outlineLevel="1">
      <c r="B1925" s="487">
        <v>40433.0</v>
      </c>
      <c r="C1925" s="489" t="s">
        <v>11911</v>
      </c>
      <c r="D1925" s="1" t="s">
        <v>9979</v>
      </c>
      <c r="E1925" s="1" t="s">
        <v>9982</v>
      </c>
      <c r="F1925" s="198">
        <v>1.53</v>
      </c>
    </row>
    <row r="1926" ht="15.75" customHeight="1" outlineLevel="1">
      <c r="B1926" s="487">
        <v>20219.0</v>
      </c>
      <c r="C1926" s="489" t="s">
        <v>11912</v>
      </c>
      <c r="D1926" s="1" t="s">
        <v>9979</v>
      </c>
      <c r="E1926" s="1" t="s">
        <v>9982</v>
      </c>
      <c r="F1926" s="198">
        <v>116000.0</v>
      </c>
    </row>
    <row r="1927" ht="15.75" customHeight="1" outlineLevel="1">
      <c r="B1927" s="487">
        <v>36484.0</v>
      </c>
      <c r="C1927" s="489" t="s">
        <v>11913</v>
      </c>
      <c r="D1927" s="1" t="s">
        <v>9979</v>
      </c>
      <c r="E1927" s="1" t="s">
        <v>9982</v>
      </c>
      <c r="F1927" s="198">
        <v>246246.87</v>
      </c>
    </row>
    <row r="1928" ht="15.75" customHeight="1" outlineLevel="1">
      <c r="B1928" s="487">
        <v>38367.0</v>
      </c>
      <c r="C1928" s="489" t="s">
        <v>11914</v>
      </c>
      <c r="D1928" s="1" t="s">
        <v>9979</v>
      </c>
      <c r="E1928" s="1" t="s">
        <v>9980</v>
      </c>
      <c r="F1928" s="198">
        <v>27.68</v>
      </c>
    </row>
    <row r="1929" ht="15.75" customHeight="1" outlineLevel="1">
      <c r="B1929" s="487">
        <v>38368.0</v>
      </c>
      <c r="C1929" s="489" t="s">
        <v>11915</v>
      </c>
      <c r="D1929" s="1" t="s">
        <v>9979</v>
      </c>
      <c r="E1929" s="1" t="s">
        <v>9980</v>
      </c>
      <c r="F1929" s="198">
        <v>9.89</v>
      </c>
    </row>
    <row r="1930" ht="15.75" customHeight="1" outlineLevel="1">
      <c r="B1930" s="487">
        <v>38091.0</v>
      </c>
      <c r="C1930" s="489" t="s">
        <v>11916</v>
      </c>
      <c r="D1930" s="1" t="s">
        <v>9979</v>
      </c>
      <c r="E1930" s="1" t="s">
        <v>9980</v>
      </c>
      <c r="F1930" s="198">
        <v>2.3</v>
      </c>
    </row>
    <row r="1931" ht="15.75" customHeight="1" outlineLevel="1">
      <c r="B1931" s="487">
        <v>38095.0</v>
      </c>
      <c r="C1931" s="489" t="s">
        <v>11917</v>
      </c>
      <c r="D1931" s="1" t="s">
        <v>9979</v>
      </c>
      <c r="E1931" s="1" t="s">
        <v>9980</v>
      </c>
      <c r="F1931" s="198">
        <v>4.87</v>
      </c>
    </row>
    <row r="1932" ht="15.75" customHeight="1" outlineLevel="1">
      <c r="B1932" s="487">
        <v>38092.0</v>
      </c>
      <c r="C1932" s="489" t="s">
        <v>11918</v>
      </c>
      <c r="D1932" s="1" t="s">
        <v>9979</v>
      </c>
      <c r="E1932" s="1" t="s">
        <v>9980</v>
      </c>
      <c r="F1932" s="198">
        <v>2.18</v>
      </c>
    </row>
    <row r="1933" ht="15.75" customHeight="1" outlineLevel="1">
      <c r="B1933" s="487">
        <v>38093.0</v>
      </c>
      <c r="C1933" s="489" t="s">
        <v>11919</v>
      </c>
      <c r="D1933" s="1" t="s">
        <v>9979</v>
      </c>
      <c r="E1933" s="1" t="s">
        <v>9980</v>
      </c>
      <c r="F1933" s="198">
        <v>2.25</v>
      </c>
    </row>
    <row r="1934" ht="15.75" customHeight="1" outlineLevel="1">
      <c r="B1934" s="487">
        <v>38096.0</v>
      </c>
      <c r="C1934" s="489" t="s">
        <v>11920</v>
      </c>
      <c r="D1934" s="1" t="s">
        <v>9979</v>
      </c>
      <c r="E1934" s="1" t="s">
        <v>9980</v>
      </c>
      <c r="F1934" s="198">
        <v>5.23</v>
      </c>
    </row>
    <row r="1935" ht="15.75" customHeight="1" outlineLevel="1">
      <c r="B1935" s="487">
        <v>38094.0</v>
      </c>
      <c r="C1935" s="489" t="s">
        <v>11921</v>
      </c>
      <c r="D1935" s="1" t="s">
        <v>9979</v>
      </c>
      <c r="E1935" s="1" t="s">
        <v>9980</v>
      </c>
      <c r="F1935" s="198">
        <v>2.76</v>
      </c>
    </row>
    <row r="1936" ht="15.75" customHeight="1" outlineLevel="1">
      <c r="B1936" s="487">
        <v>38097.0</v>
      </c>
      <c r="C1936" s="489" t="s">
        <v>11922</v>
      </c>
      <c r="D1936" s="1" t="s">
        <v>9979</v>
      </c>
      <c r="E1936" s="1" t="s">
        <v>9980</v>
      </c>
      <c r="F1936" s="198">
        <v>5.61</v>
      </c>
    </row>
    <row r="1937" ht="15.75" customHeight="1" outlineLevel="1">
      <c r="B1937" s="487">
        <v>38098.0</v>
      </c>
      <c r="C1937" s="489" t="s">
        <v>11923</v>
      </c>
      <c r="D1937" s="1" t="s">
        <v>9979</v>
      </c>
      <c r="E1937" s="1" t="s">
        <v>9980</v>
      </c>
      <c r="F1937" s="198">
        <v>5.61</v>
      </c>
    </row>
    <row r="1938" ht="15.75" customHeight="1" outlineLevel="1">
      <c r="B1938" s="487">
        <v>11186.0</v>
      </c>
      <c r="C1938" s="489" t="s">
        <v>11924</v>
      </c>
      <c r="D1938" s="1" t="s">
        <v>10385</v>
      </c>
      <c r="E1938" s="1" t="s">
        <v>9980</v>
      </c>
      <c r="F1938" s="198">
        <v>473.0</v>
      </c>
    </row>
    <row r="1939" ht="15.75" customHeight="1" outlineLevel="1">
      <c r="B1939" s="487">
        <v>11558.0</v>
      </c>
      <c r="C1939" s="489" t="s">
        <v>11925</v>
      </c>
      <c r="D1939" s="1" t="s">
        <v>10399</v>
      </c>
      <c r="E1939" s="1" t="s">
        <v>9980</v>
      </c>
      <c r="F1939" s="198">
        <v>16.43</v>
      </c>
    </row>
    <row r="1940" ht="15.75" customHeight="1" outlineLevel="1">
      <c r="B1940" s="487">
        <v>11557.0</v>
      </c>
      <c r="C1940" s="489" t="s">
        <v>11926</v>
      </c>
      <c r="D1940" s="1" t="s">
        <v>10399</v>
      </c>
      <c r="E1940" s="1" t="s">
        <v>9980</v>
      </c>
      <c r="F1940" s="198">
        <v>41.59</v>
      </c>
    </row>
    <row r="1941" ht="15.75" customHeight="1" outlineLevel="1">
      <c r="B1941" s="487">
        <v>2759.0</v>
      </c>
      <c r="C1941" s="489" t="s">
        <v>11927</v>
      </c>
      <c r="D1941" s="1" t="s">
        <v>9979</v>
      </c>
      <c r="E1941" s="1" t="s">
        <v>9982</v>
      </c>
      <c r="F1941" s="198">
        <v>10.68</v>
      </c>
    </row>
    <row r="1942" ht="15.75" customHeight="1" outlineLevel="1">
      <c r="B1942" s="487">
        <v>38124.0</v>
      </c>
      <c r="C1942" s="489" t="s">
        <v>11928</v>
      </c>
      <c r="D1942" s="1" t="s">
        <v>9979</v>
      </c>
      <c r="E1942" s="1" t="s">
        <v>9987</v>
      </c>
      <c r="F1942" s="198">
        <v>34.9</v>
      </c>
    </row>
    <row r="1943" ht="15.75" customHeight="1" outlineLevel="1">
      <c r="B1943" s="487">
        <v>38380.0</v>
      </c>
      <c r="C1943" s="489" t="s">
        <v>11929</v>
      </c>
      <c r="D1943" s="1" t="s">
        <v>9979</v>
      </c>
      <c r="E1943" s="1" t="s">
        <v>9980</v>
      </c>
      <c r="F1943" s="198">
        <v>43.99</v>
      </c>
    </row>
    <row r="1944" ht="15.75" customHeight="1" outlineLevel="1">
      <c r="B1944" s="487">
        <v>42429.0</v>
      </c>
      <c r="C1944" s="489" t="s">
        <v>11930</v>
      </c>
      <c r="D1944" s="1" t="s">
        <v>9979</v>
      </c>
      <c r="E1944" s="1" t="s">
        <v>9982</v>
      </c>
      <c r="F1944" s="198">
        <v>6025.1</v>
      </c>
    </row>
    <row r="1945" ht="15.75" customHeight="1" outlineLevel="1">
      <c r="B1945" s="487">
        <v>39616.0</v>
      </c>
      <c r="C1945" s="489" t="s">
        <v>11931</v>
      </c>
      <c r="D1945" s="1" t="s">
        <v>9979</v>
      </c>
      <c r="E1945" s="1" t="s">
        <v>9987</v>
      </c>
      <c r="F1945" s="198">
        <v>371.61</v>
      </c>
    </row>
    <row r="1946" ht="15.75" customHeight="1" outlineLevel="1">
      <c r="B1946" s="487">
        <v>39618.0</v>
      </c>
      <c r="C1946" s="489" t="s">
        <v>11932</v>
      </c>
      <c r="D1946" s="1" t="s">
        <v>9979</v>
      </c>
      <c r="E1946" s="1" t="s">
        <v>9980</v>
      </c>
      <c r="F1946" s="198">
        <v>674.04</v>
      </c>
    </row>
    <row r="1947" ht="15.75" customHeight="1" outlineLevel="1">
      <c r="B1947" s="487">
        <v>39619.0</v>
      </c>
      <c r="C1947" s="489" t="s">
        <v>11933</v>
      </c>
      <c r="D1947" s="1" t="s">
        <v>9979</v>
      </c>
      <c r="E1947" s="1" t="s">
        <v>9980</v>
      </c>
      <c r="F1947" s="198">
        <v>923.16</v>
      </c>
    </row>
    <row r="1948" ht="15.75" customHeight="1" outlineLevel="1">
      <c r="B1948" s="487">
        <v>39613.0</v>
      </c>
      <c r="C1948" s="489" t="s">
        <v>11934</v>
      </c>
      <c r="D1948" s="1" t="s">
        <v>9979</v>
      </c>
      <c r="E1948" s="1" t="s">
        <v>9980</v>
      </c>
      <c r="F1948" s="198">
        <v>147.61</v>
      </c>
    </row>
    <row r="1949" ht="15.75" customHeight="1" outlineLevel="1">
      <c r="B1949" s="487">
        <v>39614.0</v>
      </c>
      <c r="C1949" s="489" t="s">
        <v>11935</v>
      </c>
      <c r="D1949" s="1" t="s">
        <v>9979</v>
      </c>
      <c r="E1949" s="1" t="s">
        <v>9980</v>
      </c>
      <c r="F1949" s="198">
        <v>215.35</v>
      </c>
    </row>
    <row r="1950" ht="15.75" customHeight="1" outlineLevel="1">
      <c r="B1950" s="487">
        <v>38538.0</v>
      </c>
      <c r="C1950" s="489" t="s">
        <v>11936</v>
      </c>
      <c r="D1950" s="1" t="s">
        <v>10026</v>
      </c>
      <c r="E1950" s="1" t="s">
        <v>9982</v>
      </c>
      <c r="F1950" s="198">
        <v>79.0</v>
      </c>
    </row>
    <row r="1951" ht="15.75" customHeight="1" outlineLevel="1">
      <c r="B1951" s="487">
        <v>38539.0</v>
      </c>
      <c r="C1951" s="489" t="s">
        <v>11937</v>
      </c>
      <c r="D1951" s="1" t="s">
        <v>10026</v>
      </c>
      <c r="E1951" s="1" t="s">
        <v>9982</v>
      </c>
      <c r="F1951" s="198">
        <v>107.43</v>
      </c>
    </row>
    <row r="1952" ht="15.75" customHeight="1" outlineLevel="1">
      <c r="B1952" s="487">
        <v>38540.0</v>
      </c>
      <c r="C1952" s="489" t="s">
        <v>11938</v>
      </c>
      <c r="D1952" s="1" t="s">
        <v>10026</v>
      </c>
      <c r="E1952" s="1" t="s">
        <v>9982</v>
      </c>
      <c r="F1952" s="198">
        <v>275.32</v>
      </c>
    </row>
    <row r="1953" ht="15.75" customHeight="1" outlineLevel="1">
      <c r="B1953" s="487">
        <v>38384.0</v>
      </c>
      <c r="C1953" s="489" t="s">
        <v>11939</v>
      </c>
      <c r="D1953" s="1" t="s">
        <v>9979</v>
      </c>
      <c r="E1953" s="1" t="s">
        <v>9980</v>
      </c>
      <c r="F1953" s="198">
        <v>25.63</v>
      </c>
    </row>
    <row r="1954" ht="15.75" customHeight="1" outlineLevel="1">
      <c r="B1954" s="487">
        <v>13.0</v>
      </c>
      <c r="C1954" s="489" t="s">
        <v>11940</v>
      </c>
      <c r="D1954" s="1" t="s">
        <v>10030</v>
      </c>
      <c r="E1954" s="1" t="s">
        <v>9980</v>
      </c>
      <c r="F1954" s="198">
        <v>30.62</v>
      </c>
    </row>
    <row r="1955" ht="15.75" customHeight="1" outlineLevel="1">
      <c r="B1955" s="487">
        <v>2762.0</v>
      </c>
      <c r="C1955" s="489" t="s">
        <v>11941</v>
      </c>
      <c r="D1955" s="1" t="s">
        <v>10026</v>
      </c>
      <c r="E1955" s="1" t="s">
        <v>9982</v>
      </c>
      <c r="F1955" s="198">
        <v>13.35</v>
      </c>
    </row>
    <row r="1956" ht="15.75" customHeight="1" outlineLevel="1">
      <c r="B1956" s="487">
        <v>21142.0</v>
      </c>
      <c r="C1956" s="489" t="s">
        <v>11942</v>
      </c>
      <c r="D1956" s="1" t="s">
        <v>9979</v>
      </c>
      <c r="E1956" s="1" t="s">
        <v>9980</v>
      </c>
      <c r="F1956" s="198">
        <v>31.82</v>
      </c>
    </row>
    <row r="1957" ht="15.75" customHeight="1" outlineLevel="1">
      <c r="B1957" s="487">
        <v>4223.0</v>
      </c>
      <c r="C1957" s="489" t="s">
        <v>11943</v>
      </c>
      <c r="D1957" s="1" t="s">
        <v>10032</v>
      </c>
      <c r="E1957" s="1" t="s">
        <v>9987</v>
      </c>
      <c r="F1957" s="198">
        <v>3.59</v>
      </c>
    </row>
    <row r="1958" ht="15.75" customHeight="1" outlineLevel="1">
      <c r="B1958" s="487">
        <v>37372.0</v>
      </c>
      <c r="C1958" s="489" t="s">
        <v>11944</v>
      </c>
      <c r="D1958" s="1" t="s">
        <v>10130</v>
      </c>
      <c r="E1958" s="1" t="s">
        <v>9987</v>
      </c>
      <c r="F1958" s="198">
        <v>1.34</v>
      </c>
    </row>
    <row r="1959" ht="15.75" customHeight="1" outlineLevel="1">
      <c r="B1959" s="487">
        <v>40863.0</v>
      </c>
      <c r="C1959" s="489" t="s">
        <v>11945</v>
      </c>
      <c r="D1959" s="1" t="s">
        <v>10132</v>
      </c>
      <c r="E1959" s="1" t="s">
        <v>9987</v>
      </c>
      <c r="F1959" s="198">
        <v>252.08</v>
      </c>
    </row>
    <row r="1960" ht="15.75" customHeight="1" outlineLevel="1">
      <c r="B1960" s="487">
        <v>38475.0</v>
      </c>
      <c r="C1960" s="489" t="s">
        <v>11946</v>
      </c>
      <c r="D1960" s="1" t="s">
        <v>9979</v>
      </c>
      <c r="E1960" s="1" t="s">
        <v>9980</v>
      </c>
      <c r="F1960" s="198">
        <v>36.04</v>
      </c>
    </row>
    <row r="1961" ht="15.75" customHeight="1" outlineLevel="1">
      <c r="B1961" s="487">
        <v>38474.0</v>
      </c>
      <c r="C1961" s="489" t="s">
        <v>11947</v>
      </c>
      <c r="D1961" s="1" t="s">
        <v>9979</v>
      </c>
      <c r="E1961" s="1" t="s">
        <v>9980</v>
      </c>
      <c r="F1961" s="198">
        <v>44.55</v>
      </c>
    </row>
    <row r="1962" ht="15.75" customHeight="1" outlineLevel="1">
      <c r="B1962" s="487">
        <v>10886.0</v>
      </c>
      <c r="C1962" s="489" t="s">
        <v>11948</v>
      </c>
      <c r="D1962" s="1" t="s">
        <v>9979</v>
      </c>
      <c r="E1962" s="1" t="s">
        <v>9980</v>
      </c>
      <c r="F1962" s="198">
        <v>220.06</v>
      </c>
    </row>
    <row r="1963" ht="15.75" customHeight="1" outlineLevel="1">
      <c r="B1963" s="487">
        <v>10888.0</v>
      </c>
      <c r="C1963" s="489" t="s">
        <v>11949</v>
      </c>
      <c r="D1963" s="1" t="s">
        <v>9979</v>
      </c>
      <c r="E1963" s="1" t="s">
        <v>9980</v>
      </c>
      <c r="F1963" s="198">
        <v>696.46</v>
      </c>
    </row>
    <row r="1964" ht="15.75" customHeight="1" outlineLevel="1">
      <c r="B1964" s="487">
        <v>10889.0</v>
      </c>
      <c r="C1964" s="489" t="s">
        <v>11950</v>
      </c>
      <c r="D1964" s="1" t="s">
        <v>9979</v>
      </c>
      <c r="E1964" s="1" t="s">
        <v>9980</v>
      </c>
      <c r="F1964" s="198">
        <v>754.5</v>
      </c>
    </row>
    <row r="1965" ht="15.75" customHeight="1" outlineLevel="1">
      <c r="B1965" s="487">
        <v>10890.0</v>
      </c>
      <c r="C1965" s="489" t="s">
        <v>11951</v>
      </c>
      <c r="D1965" s="1" t="s">
        <v>9979</v>
      </c>
      <c r="E1965" s="1" t="s">
        <v>9980</v>
      </c>
      <c r="F1965" s="198">
        <v>348.23</v>
      </c>
    </row>
    <row r="1966" ht="15.75" customHeight="1" outlineLevel="1">
      <c r="B1966" s="487">
        <v>10891.0</v>
      </c>
      <c r="C1966" s="489" t="s">
        <v>11952</v>
      </c>
      <c r="D1966" s="1" t="s">
        <v>9979</v>
      </c>
      <c r="E1966" s="1" t="s">
        <v>9980</v>
      </c>
      <c r="F1966" s="198">
        <v>212.8</v>
      </c>
    </row>
    <row r="1967" ht="15.75" customHeight="1" outlineLevel="1">
      <c r="B1967" s="487">
        <v>10892.0</v>
      </c>
      <c r="C1967" s="489" t="s">
        <v>11953</v>
      </c>
      <c r="D1967" s="1" t="s">
        <v>9979</v>
      </c>
      <c r="E1967" s="1" t="s">
        <v>9987</v>
      </c>
      <c r="F1967" s="198">
        <v>251.5</v>
      </c>
    </row>
    <row r="1968" ht="15.75" customHeight="1" outlineLevel="1">
      <c r="B1968" s="487">
        <v>20977.0</v>
      </c>
      <c r="C1968" s="489" t="s">
        <v>11954</v>
      </c>
      <c r="D1968" s="1" t="s">
        <v>9979</v>
      </c>
      <c r="E1968" s="1" t="s">
        <v>9980</v>
      </c>
      <c r="F1968" s="198">
        <v>299.86</v>
      </c>
    </row>
    <row r="1969" ht="15.75" customHeight="1" outlineLevel="1">
      <c r="B1969" s="487">
        <v>3073.0</v>
      </c>
      <c r="C1969" s="489" t="s">
        <v>11955</v>
      </c>
      <c r="D1969" s="1" t="s">
        <v>9979</v>
      </c>
      <c r="E1969" s="1" t="s">
        <v>9982</v>
      </c>
      <c r="F1969" s="198">
        <v>161.83</v>
      </c>
    </row>
    <row r="1970" ht="15.75" customHeight="1" outlineLevel="1">
      <c r="B1970" s="487">
        <v>3074.0</v>
      </c>
      <c r="C1970" s="489" t="s">
        <v>11956</v>
      </c>
      <c r="D1970" s="1" t="s">
        <v>9979</v>
      </c>
      <c r="E1970" s="1" t="s">
        <v>9982</v>
      </c>
      <c r="F1970" s="198">
        <v>102.16</v>
      </c>
    </row>
    <row r="1971" ht="15.75" customHeight="1" outlineLevel="1">
      <c r="B1971" s="487">
        <v>3076.0</v>
      </c>
      <c r="C1971" s="489" t="s">
        <v>11957</v>
      </c>
      <c r="D1971" s="1" t="s">
        <v>9979</v>
      </c>
      <c r="E1971" s="1" t="s">
        <v>9982</v>
      </c>
      <c r="F1971" s="198">
        <v>133.04</v>
      </c>
    </row>
    <row r="1972" ht="15.75" customHeight="1" outlineLevel="1">
      <c r="B1972" s="487">
        <v>3075.0</v>
      </c>
      <c r="C1972" s="489" t="s">
        <v>11958</v>
      </c>
      <c r="D1972" s="1" t="s">
        <v>9979</v>
      </c>
      <c r="E1972" s="1" t="s">
        <v>9982</v>
      </c>
      <c r="F1972" s="198">
        <v>84.07</v>
      </c>
    </row>
    <row r="1973" ht="15.75" customHeight="1" outlineLevel="1">
      <c r="B1973" s="487">
        <v>10781.0</v>
      </c>
      <c r="C1973" s="489" t="s">
        <v>11959</v>
      </c>
      <c r="D1973" s="1" t="s">
        <v>9979</v>
      </c>
      <c r="E1973" s="1" t="s">
        <v>9982</v>
      </c>
      <c r="F1973" s="198">
        <v>11.4</v>
      </c>
    </row>
    <row r="1974" ht="15.75" customHeight="1" outlineLevel="1">
      <c r="B1974" s="487">
        <v>43612.0</v>
      </c>
      <c r="C1974" s="489" t="s">
        <v>11960</v>
      </c>
      <c r="D1974" s="1" t="s">
        <v>11343</v>
      </c>
      <c r="E1974" s="1" t="s">
        <v>9980</v>
      </c>
      <c r="F1974" s="198">
        <v>94.63</v>
      </c>
    </row>
    <row r="1975" ht="15.75" customHeight="1" outlineLevel="1">
      <c r="B1975" s="487">
        <v>43613.0</v>
      </c>
      <c r="C1975" s="489" t="s">
        <v>11961</v>
      </c>
      <c r="D1975" s="1" t="s">
        <v>11343</v>
      </c>
      <c r="E1975" s="1" t="s">
        <v>9980</v>
      </c>
      <c r="F1975" s="198">
        <v>78.34</v>
      </c>
    </row>
    <row r="1976" ht="15.75" customHeight="1" outlineLevel="1">
      <c r="B1976" s="487">
        <v>11480.0</v>
      </c>
      <c r="C1976" s="489" t="s">
        <v>11962</v>
      </c>
      <c r="D1976" s="1" t="s">
        <v>11343</v>
      </c>
      <c r="E1976" s="1" t="s">
        <v>9980</v>
      </c>
      <c r="F1976" s="198">
        <v>120.22</v>
      </c>
    </row>
    <row r="1977" ht="15.75" customHeight="1" outlineLevel="1">
      <c r="B1977" s="487">
        <v>11469.0</v>
      </c>
      <c r="C1977" s="489" t="s">
        <v>11963</v>
      </c>
      <c r="D1977" s="1" t="s">
        <v>9979</v>
      </c>
      <c r="E1977" s="1" t="s">
        <v>9980</v>
      </c>
      <c r="F1977" s="198">
        <v>12.83</v>
      </c>
    </row>
    <row r="1978" ht="15.75" customHeight="1" outlineLevel="1">
      <c r="B1978" s="487">
        <v>11468.0</v>
      </c>
      <c r="C1978" s="489" t="s">
        <v>11964</v>
      </c>
      <c r="D1978" s="1" t="s">
        <v>9979</v>
      </c>
      <c r="E1978" s="1" t="s">
        <v>9980</v>
      </c>
      <c r="F1978" s="198">
        <v>12.84</v>
      </c>
    </row>
    <row r="1979" ht="15.75" customHeight="1" outlineLevel="1">
      <c r="B1979" s="487">
        <v>11484.0</v>
      </c>
      <c r="C1979" s="489" t="s">
        <v>11965</v>
      </c>
      <c r="D1979" s="1" t="s">
        <v>9979</v>
      </c>
      <c r="E1979" s="1" t="s">
        <v>9980</v>
      </c>
      <c r="F1979" s="198">
        <v>56.4</v>
      </c>
    </row>
    <row r="1980" ht="15.75" customHeight="1" outlineLevel="1">
      <c r="B1980" s="487">
        <v>38155.0</v>
      </c>
      <c r="C1980" s="489" t="s">
        <v>11966</v>
      </c>
      <c r="D1980" s="1" t="s">
        <v>9979</v>
      </c>
      <c r="E1980" s="1" t="s">
        <v>9980</v>
      </c>
      <c r="F1980" s="198">
        <v>87.57</v>
      </c>
    </row>
    <row r="1981" ht="15.75" customHeight="1" outlineLevel="1">
      <c r="B1981" s="487">
        <v>11467.0</v>
      </c>
      <c r="C1981" s="489" t="s">
        <v>11967</v>
      </c>
      <c r="D1981" s="1" t="s">
        <v>9979</v>
      </c>
      <c r="E1981" s="1" t="s">
        <v>9980</v>
      </c>
      <c r="F1981" s="198">
        <v>20.01</v>
      </c>
    </row>
    <row r="1982" ht="15.75" customHeight="1" outlineLevel="1">
      <c r="B1982" s="487">
        <v>38153.0</v>
      </c>
      <c r="C1982" s="489" t="s">
        <v>11968</v>
      </c>
      <c r="D1982" s="1" t="s">
        <v>11343</v>
      </c>
      <c r="E1982" s="1" t="s">
        <v>9980</v>
      </c>
      <c r="F1982" s="198">
        <v>51.11</v>
      </c>
    </row>
    <row r="1983" ht="15.75" customHeight="1" outlineLevel="1">
      <c r="B1983" s="487">
        <v>43607.0</v>
      </c>
      <c r="C1983" s="489" t="s">
        <v>11969</v>
      </c>
      <c r="D1983" s="1" t="s">
        <v>11343</v>
      </c>
      <c r="E1983" s="1" t="s">
        <v>9980</v>
      </c>
      <c r="F1983" s="198">
        <v>96.67</v>
      </c>
    </row>
    <row r="1984" ht="15.75" customHeight="1" outlineLevel="1">
      <c r="B1984" s="487">
        <v>3080.0</v>
      </c>
      <c r="C1984" s="489" t="s">
        <v>11970</v>
      </c>
      <c r="D1984" s="1" t="s">
        <v>11343</v>
      </c>
      <c r="E1984" s="1" t="s">
        <v>9987</v>
      </c>
      <c r="F1984" s="198">
        <v>65.0</v>
      </c>
    </row>
    <row r="1985" ht="15.75" customHeight="1" outlineLevel="1">
      <c r="B1985" s="487">
        <v>3081.0</v>
      </c>
      <c r="C1985" s="489" t="s">
        <v>11971</v>
      </c>
      <c r="D1985" s="1" t="s">
        <v>11343</v>
      </c>
      <c r="E1985" s="1" t="s">
        <v>9980</v>
      </c>
      <c r="F1985" s="198">
        <v>128.6</v>
      </c>
    </row>
    <row r="1986" ht="15.75" customHeight="1" outlineLevel="1">
      <c r="B1986" s="487">
        <v>3090.0</v>
      </c>
      <c r="C1986" s="489" t="s">
        <v>11972</v>
      </c>
      <c r="D1986" s="1" t="s">
        <v>11343</v>
      </c>
      <c r="E1986" s="1" t="s">
        <v>9980</v>
      </c>
      <c r="F1986" s="198">
        <v>58.01</v>
      </c>
    </row>
    <row r="1987" ht="15.75" customHeight="1" outlineLevel="1">
      <c r="B1987" s="487">
        <v>43611.0</v>
      </c>
      <c r="C1987" s="489" t="s">
        <v>11973</v>
      </c>
      <c r="D1987" s="1" t="s">
        <v>11343</v>
      </c>
      <c r="E1987" s="1" t="s">
        <v>9980</v>
      </c>
      <c r="F1987" s="198">
        <v>96.27</v>
      </c>
    </row>
    <row r="1988" ht="15.75" customHeight="1" outlineLevel="1">
      <c r="B1988" s="487">
        <v>3103.0</v>
      </c>
      <c r="C1988" s="489" t="s">
        <v>11974</v>
      </c>
      <c r="D1988" s="1" t="s">
        <v>9979</v>
      </c>
      <c r="E1988" s="1" t="s">
        <v>9980</v>
      </c>
      <c r="F1988" s="198">
        <v>48.1</v>
      </c>
    </row>
    <row r="1989" ht="15.75" customHeight="1" outlineLevel="1">
      <c r="B1989" s="487">
        <v>3097.0</v>
      </c>
      <c r="C1989" s="489" t="s">
        <v>11975</v>
      </c>
      <c r="D1989" s="1" t="s">
        <v>11343</v>
      </c>
      <c r="E1989" s="1" t="s">
        <v>9980</v>
      </c>
      <c r="F1989" s="198">
        <v>72.77</v>
      </c>
    </row>
    <row r="1990" ht="15.75" customHeight="1" outlineLevel="1">
      <c r="B1990" s="487">
        <v>3099.0</v>
      </c>
      <c r="C1990" s="489" t="s">
        <v>11976</v>
      </c>
      <c r="D1990" s="1" t="s">
        <v>11343</v>
      </c>
      <c r="E1990" s="1" t="s">
        <v>9980</v>
      </c>
      <c r="F1990" s="198">
        <v>116.53</v>
      </c>
    </row>
    <row r="1991" ht="15.75" customHeight="1" outlineLevel="1">
      <c r="B1991" s="487">
        <v>38151.0</v>
      </c>
      <c r="C1991" s="489" t="s">
        <v>11977</v>
      </c>
      <c r="D1991" s="1" t="s">
        <v>11343</v>
      </c>
      <c r="E1991" s="1" t="s">
        <v>9980</v>
      </c>
      <c r="F1991" s="198">
        <v>84.48</v>
      </c>
    </row>
    <row r="1992" ht="15.75" customHeight="1" outlineLevel="1">
      <c r="B1992" s="487">
        <v>38152.0</v>
      </c>
      <c r="C1992" s="489" t="s">
        <v>11978</v>
      </c>
      <c r="D1992" s="1" t="s">
        <v>11343</v>
      </c>
      <c r="E1992" s="1" t="s">
        <v>9980</v>
      </c>
      <c r="F1992" s="198">
        <v>136.28</v>
      </c>
    </row>
    <row r="1993" ht="15.75" customHeight="1" outlineLevel="1">
      <c r="B1993" s="487">
        <v>43610.0</v>
      </c>
      <c r="C1993" s="489" t="s">
        <v>11979</v>
      </c>
      <c r="D1993" s="1" t="s">
        <v>11343</v>
      </c>
      <c r="E1993" s="1" t="s">
        <v>9980</v>
      </c>
      <c r="F1993" s="198">
        <v>72.21</v>
      </c>
    </row>
    <row r="1994" ht="15.75" customHeight="1" outlineLevel="1">
      <c r="B1994" s="487">
        <v>3093.0</v>
      </c>
      <c r="C1994" s="489" t="s">
        <v>11980</v>
      </c>
      <c r="D1994" s="1" t="s">
        <v>11343</v>
      </c>
      <c r="E1994" s="1" t="s">
        <v>9980</v>
      </c>
      <c r="F1994" s="198">
        <v>116.53</v>
      </c>
    </row>
    <row r="1995" ht="15.75" customHeight="1" outlineLevel="1">
      <c r="B1995" s="487">
        <v>38165.0</v>
      </c>
      <c r="C1995" s="489" t="s">
        <v>11981</v>
      </c>
      <c r="D1995" s="1" t="s">
        <v>11343</v>
      </c>
      <c r="E1995" s="1" t="s">
        <v>9980</v>
      </c>
      <c r="F1995" s="198">
        <v>79.04</v>
      </c>
    </row>
    <row r="1996" ht="15.75" customHeight="1" outlineLevel="1">
      <c r="B1996" s="487">
        <v>38177.0</v>
      </c>
      <c r="C1996" s="489" t="s">
        <v>11982</v>
      </c>
      <c r="D1996" s="1" t="s">
        <v>9979</v>
      </c>
      <c r="E1996" s="1" t="s">
        <v>9980</v>
      </c>
      <c r="F1996" s="198">
        <v>23.48</v>
      </c>
    </row>
    <row r="1997" ht="15.75" customHeight="1" outlineLevel="1">
      <c r="B1997" s="487">
        <v>11458.0</v>
      </c>
      <c r="C1997" s="489" t="s">
        <v>11983</v>
      </c>
      <c r="D1997" s="1" t="s">
        <v>9979</v>
      </c>
      <c r="E1997" s="1" t="s">
        <v>9980</v>
      </c>
      <c r="F1997" s="198">
        <v>28.04</v>
      </c>
    </row>
    <row r="1998" ht="15.75" customHeight="1" outlineLevel="1">
      <c r="B1998" s="487">
        <v>3108.0</v>
      </c>
      <c r="C1998" s="489" t="s">
        <v>11984</v>
      </c>
      <c r="D1998" s="1" t="s">
        <v>9979</v>
      </c>
      <c r="E1998" s="1" t="s">
        <v>9980</v>
      </c>
      <c r="F1998" s="198">
        <v>119.2</v>
      </c>
    </row>
    <row r="1999" ht="15.75" customHeight="1" outlineLevel="1">
      <c r="B1999" s="487">
        <v>3105.0</v>
      </c>
      <c r="C1999" s="489" t="s">
        <v>11985</v>
      </c>
      <c r="D1999" s="1" t="s">
        <v>9979</v>
      </c>
      <c r="E1999" s="1" t="s">
        <v>9980</v>
      </c>
      <c r="F1999" s="198">
        <v>155.9</v>
      </c>
    </row>
    <row r="2000" ht="15.75" customHeight="1" outlineLevel="1">
      <c r="B2000" s="487">
        <v>38178.0</v>
      </c>
      <c r="C2000" s="489" t="s">
        <v>11986</v>
      </c>
      <c r="D2000" s="1" t="s">
        <v>9979</v>
      </c>
      <c r="E2000" s="1" t="s">
        <v>9980</v>
      </c>
      <c r="F2000" s="198">
        <v>25.84</v>
      </c>
    </row>
    <row r="2001" ht="15.75" customHeight="1" outlineLevel="1">
      <c r="B2001" s="487">
        <v>43575.0</v>
      </c>
      <c r="C2001" s="489" t="s">
        <v>11987</v>
      </c>
      <c r="D2001" s="1" t="s">
        <v>9979</v>
      </c>
      <c r="E2001" s="1" t="s">
        <v>9980</v>
      </c>
      <c r="F2001" s="198">
        <v>55.99</v>
      </c>
    </row>
    <row r="2002" ht="15.75" customHeight="1" outlineLevel="1">
      <c r="B2002" s="487">
        <v>43577.0</v>
      </c>
      <c r="C2002" s="489" t="s">
        <v>11988</v>
      </c>
      <c r="D2002" s="1" t="s">
        <v>9979</v>
      </c>
      <c r="E2002" s="1" t="s">
        <v>9980</v>
      </c>
      <c r="F2002" s="198">
        <v>97.35</v>
      </c>
    </row>
    <row r="2003" ht="15.75" customHeight="1" outlineLevel="1">
      <c r="B2003" s="487">
        <v>43458.0</v>
      </c>
      <c r="C2003" s="489" t="s">
        <v>11989</v>
      </c>
      <c r="D2003" s="1" t="s">
        <v>10130</v>
      </c>
      <c r="E2003" s="1" t="s">
        <v>9987</v>
      </c>
      <c r="F2003" s="198">
        <v>0.06</v>
      </c>
    </row>
    <row r="2004" ht="15.75" customHeight="1" outlineLevel="1">
      <c r="B2004" s="487">
        <v>43470.0</v>
      </c>
      <c r="C2004" s="489" t="s">
        <v>11990</v>
      </c>
      <c r="D2004" s="1" t="s">
        <v>10132</v>
      </c>
      <c r="E2004" s="1" t="s">
        <v>9987</v>
      </c>
      <c r="F2004" s="198">
        <v>10.89</v>
      </c>
    </row>
    <row r="2005" ht="15.75" customHeight="1" outlineLevel="1">
      <c r="B2005" s="487">
        <v>43459.0</v>
      </c>
      <c r="C2005" s="489" t="s">
        <v>11991</v>
      </c>
      <c r="D2005" s="1" t="s">
        <v>10130</v>
      </c>
      <c r="E2005" s="1" t="s">
        <v>9987</v>
      </c>
      <c r="F2005" s="198">
        <v>0.49</v>
      </c>
    </row>
    <row r="2006" ht="15.75" customHeight="1" outlineLevel="1">
      <c r="B2006" s="487">
        <v>43471.0</v>
      </c>
      <c r="C2006" s="489" t="s">
        <v>11992</v>
      </c>
      <c r="D2006" s="1" t="s">
        <v>10132</v>
      </c>
      <c r="E2006" s="1" t="s">
        <v>9987</v>
      </c>
      <c r="F2006" s="198">
        <v>92.26</v>
      </c>
    </row>
    <row r="2007" ht="15.75" customHeight="1" outlineLevel="1">
      <c r="B2007" s="487">
        <v>43460.0</v>
      </c>
      <c r="C2007" s="489" t="s">
        <v>11993</v>
      </c>
      <c r="D2007" s="1" t="s">
        <v>10130</v>
      </c>
      <c r="E2007" s="1" t="s">
        <v>9987</v>
      </c>
      <c r="F2007" s="198">
        <v>0.85</v>
      </c>
    </row>
    <row r="2008" ht="15.75" customHeight="1" outlineLevel="1">
      <c r="B2008" s="487">
        <v>43472.0</v>
      </c>
      <c r="C2008" s="489" t="s">
        <v>11994</v>
      </c>
      <c r="D2008" s="1" t="s">
        <v>10132</v>
      </c>
      <c r="E2008" s="1" t="s">
        <v>9987</v>
      </c>
      <c r="F2008" s="198">
        <v>159.73</v>
      </c>
    </row>
    <row r="2009" ht="15.75" customHeight="1" outlineLevel="1">
      <c r="B2009" s="487">
        <v>43461.0</v>
      </c>
      <c r="C2009" s="489" t="s">
        <v>11995</v>
      </c>
      <c r="D2009" s="1" t="s">
        <v>10130</v>
      </c>
      <c r="E2009" s="1" t="s">
        <v>9987</v>
      </c>
      <c r="F2009" s="198">
        <v>0.31</v>
      </c>
    </row>
    <row r="2010" ht="15.75" customHeight="1" outlineLevel="1">
      <c r="B2010" s="487">
        <v>43473.0</v>
      </c>
      <c r="C2010" s="489" t="s">
        <v>11996</v>
      </c>
      <c r="D2010" s="1" t="s">
        <v>10132</v>
      </c>
      <c r="E2010" s="1" t="s">
        <v>9987</v>
      </c>
      <c r="F2010" s="198">
        <v>59.28</v>
      </c>
    </row>
    <row r="2011" ht="15.75" customHeight="1" outlineLevel="1">
      <c r="B2011" s="487">
        <v>43463.0</v>
      </c>
      <c r="C2011" s="489" t="s">
        <v>11997</v>
      </c>
      <c r="D2011" s="1" t="s">
        <v>10130</v>
      </c>
      <c r="E2011" s="1" t="s">
        <v>9987</v>
      </c>
      <c r="F2011" s="198">
        <v>0.1</v>
      </c>
    </row>
    <row r="2012" ht="15.75" customHeight="1" outlineLevel="1">
      <c r="B2012" s="487">
        <v>43475.0</v>
      </c>
      <c r="C2012" s="489" t="s">
        <v>11998</v>
      </c>
      <c r="D2012" s="1" t="s">
        <v>10132</v>
      </c>
      <c r="E2012" s="1" t="s">
        <v>9987</v>
      </c>
      <c r="F2012" s="198">
        <v>18.73</v>
      </c>
    </row>
    <row r="2013" ht="15.75" customHeight="1" outlineLevel="1">
      <c r="B2013" s="487">
        <v>43462.0</v>
      </c>
      <c r="C2013" s="489" t="s">
        <v>11999</v>
      </c>
      <c r="D2013" s="1" t="s">
        <v>10130</v>
      </c>
      <c r="E2013" s="1" t="s">
        <v>9987</v>
      </c>
      <c r="F2013" s="198">
        <v>0.01</v>
      </c>
    </row>
    <row r="2014" ht="15.75" customHeight="1" outlineLevel="1">
      <c r="B2014" s="487">
        <v>43474.0</v>
      </c>
      <c r="C2014" s="489" t="s">
        <v>12000</v>
      </c>
      <c r="D2014" s="1" t="s">
        <v>10132</v>
      </c>
      <c r="E2014" s="1" t="s">
        <v>9987</v>
      </c>
      <c r="F2014" s="198">
        <v>2.29</v>
      </c>
    </row>
    <row r="2015" ht="15.75" customHeight="1" outlineLevel="1">
      <c r="B2015" s="487">
        <v>43464.0</v>
      </c>
      <c r="C2015" s="489" t="s">
        <v>12001</v>
      </c>
      <c r="D2015" s="1" t="s">
        <v>10130</v>
      </c>
      <c r="E2015" s="1" t="s">
        <v>9987</v>
      </c>
      <c r="F2015" s="198">
        <v>0.01</v>
      </c>
    </row>
    <row r="2016" ht="15.75" customHeight="1" outlineLevel="1">
      <c r="B2016" s="487">
        <v>43476.0</v>
      </c>
      <c r="C2016" s="489" t="s">
        <v>12002</v>
      </c>
      <c r="D2016" s="1" t="s">
        <v>10132</v>
      </c>
      <c r="E2016" s="1" t="s">
        <v>9987</v>
      </c>
      <c r="F2016" s="198">
        <v>0.01</v>
      </c>
    </row>
    <row r="2017" ht="15.75" customHeight="1" outlineLevel="1">
      <c r="B2017" s="487">
        <v>43465.0</v>
      </c>
      <c r="C2017" s="489" t="s">
        <v>12003</v>
      </c>
      <c r="D2017" s="1" t="s">
        <v>10130</v>
      </c>
      <c r="E2017" s="1" t="s">
        <v>9987</v>
      </c>
      <c r="F2017" s="198">
        <v>0.82</v>
      </c>
    </row>
    <row r="2018" ht="15.75" customHeight="1" outlineLevel="1">
      <c r="B2018" s="487">
        <v>43477.0</v>
      </c>
      <c r="C2018" s="489" t="s">
        <v>12004</v>
      </c>
      <c r="D2018" s="1" t="s">
        <v>10132</v>
      </c>
      <c r="E2018" s="1" t="s">
        <v>9987</v>
      </c>
      <c r="F2018" s="198">
        <v>155.21</v>
      </c>
    </row>
    <row r="2019" ht="15.75" customHeight="1" outlineLevel="1">
      <c r="B2019" s="487">
        <v>43466.0</v>
      </c>
      <c r="C2019" s="489" t="s">
        <v>12005</v>
      </c>
      <c r="D2019" s="1" t="s">
        <v>10130</v>
      </c>
      <c r="E2019" s="1" t="s">
        <v>9987</v>
      </c>
      <c r="F2019" s="198">
        <v>1.97</v>
      </c>
    </row>
    <row r="2020" ht="15.75" customHeight="1" outlineLevel="1">
      <c r="B2020" s="487">
        <v>43478.0</v>
      </c>
      <c r="C2020" s="489" t="s">
        <v>12006</v>
      </c>
      <c r="D2020" s="1" t="s">
        <v>10132</v>
      </c>
      <c r="E2020" s="1" t="s">
        <v>9987</v>
      </c>
      <c r="F2020" s="198">
        <v>371.21</v>
      </c>
    </row>
    <row r="2021" ht="15.75" customHeight="1" outlineLevel="1">
      <c r="B2021" s="487">
        <v>43467.0</v>
      </c>
      <c r="C2021" s="489" t="s">
        <v>12007</v>
      </c>
      <c r="D2021" s="1" t="s">
        <v>10130</v>
      </c>
      <c r="E2021" s="1" t="s">
        <v>9987</v>
      </c>
      <c r="F2021" s="198">
        <v>0.61</v>
      </c>
    </row>
    <row r="2022" ht="15.75" customHeight="1" outlineLevel="1">
      <c r="B2022" s="487">
        <v>43479.0</v>
      </c>
      <c r="C2022" s="489" t="s">
        <v>12008</v>
      </c>
      <c r="D2022" s="1" t="s">
        <v>10132</v>
      </c>
      <c r="E2022" s="1" t="s">
        <v>9987</v>
      </c>
      <c r="F2022" s="198">
        <v>114.72</v>
      </c>
    </row>
    <row r="2023" ht="15.75" customHeight="1" outlineLevel="1">
      <c r="B2023" s="487">
        <v>43468.0</v>
      </c>
      <c r="C2023" s="489" t="s">
        <v>12009</v>
      </c>
      <c r="D2023" s="1" t="s">
        <v>10130</v>
      </c>
      <c r="E2023" s="1" t="s">
        <v>9987</v>
      </c>
      <c r="F2023" s="198">
        <v>1.23</v>
      </c>
    </row>
    <row r="2024" ht="15.75" customHeight="1" outlineLevel="1">
      <c r="B2024" s="487">
        <v>43480.0</v>
      </c>
      <c r="C2024" s="489" t="s">
        <v>12010</v>
      </c>
      <c r="D2024" s="1" t="s">
        <v>10132</v>
      </c>
      <c r="E2024" s="1" t="s">
        <v>9987</v>
      </c>
      <c r="F2024" s="198">
        <v>232.31</v>
      </c>
    </row>
    <row r="2025" ht="15.75" customHeight="1" outlineLevel="1">
      <c r="B2025" s="487">
        <v>43469.0</v>
      </c>
      <c r="C2025" s="489" t="s">
        <v>12011</v>
      </c>
      <c r="D2025" s="1" t="s">
        <v>10130</v>
      </c>
      <c r="E2025" s="1" t="s">
        <v>9987</v>
      </c>
      <c r="F2025" s="198">
        <v>0.07</v>
      </c>
    </row>
    <row r="2026" ht="15.75" customHeight="1" outlineLevel="1">
      <c r="B2026" s="487">
        <v>43481.0</v>
      </c>
      <c r="C2026" s="489" t="s">
        <v>12012</v>
      </c>
      <c r="D2026" s="1" t="s">
        <v>10132</v>
      </c>
      <c r="E2026" s="1" t="s">
        <v>9987</v>
      </c>
      <c r="F2026" s="198">
        <v>12.77</v>
      </c>
    </row>
    <row r="2027" ht="15.75" customHeight="1" outlineLevel="1">
      <c r="B2027" s="487">
        <v>3119.0</v>
      </c>
      <c r="C2027" s="489" t="s">
        <v>12013</v>
      </c>
      <c r="D2027" s="1" t="s">
        <v>9979</v>
      </c>
      <c r="E2027" s="1" t="s">
        <v>9980</v>
      </c>
      <c r="F2027" s="198">
        <v>3.03</v>
      </c>
    </row>
    <row r="2028" ht="15.75" customHeight="1" outlineLevel="1">
      <c r="B2028" s="487">
        <v>3122.0</v>
      </c>
      <c r="C2028" s="489" t="s">
        <v>12014</v>
      </c>
      <c r="D2028" s="1" t="s">
        <v>9979</v>
      </c>
      <c r="E2028" s="1" t="s">
        <v>9980</v>
      </c>
      <c r="F2028" s="198">
        <v>6.17</v>
      </c>
    </row>
    <row r="2029" ht="15.75" customHeight="1" outlineLevel="1">
      <c r="B2029" s="487">
        <v>3121.0</v>
      </c>
      <c r="C2029" s="489" t="s">
        <v>12015</v>
      </c>
      <c r="D2029" s="1" t="s">
        <v>9979</v>
      </c>
      <c r="E2029" s="1" t="s">
        <v>9980</v>
      </c>
      <c r="F2029" s="198">
        <v>7.0</v>
      </c>
    </row>
    <row r="2030" ht="15.75" customHeight="1" outlineLevel="1">
      <c r="B2030" s="487">
        <v>3120.0</v>
      </c>
      <c r="C2030" s="489" t="s">
        <v>12016</v>
      </c>
      <c r="D2030" s="1" t="s">
        <v>9979</v>
      </c>
      <c r="E2030" s="1" t="s">
        <v>9980</v>
      </c>
      <c r="F2030" s="198">
        <v>13.27</v>
      </c>
    </row>
    <row r="2031" ht="15.75" customHeight="1" outlineLevel="1">
      <c r="B2031" s="487">
        <v>11455.0</v>
      </c>
      <c r="C2031" s="489" t="s">
        <v>12017</v>
      </c>
      <c r="D2031" s="1" t="s">
        <v>9979</v>
      </c>
      <c r="E2031" s="1" t="s">
        <v>9980</v>
      </c>
      <c r="F2031" s="198">
        <v>19.19</v>
      </c>
    </row>
    <row r="2032" ht="15.75" customHeight="1" outlineLevel="1">
      <c r="B2032" s="487">
        <v>11456.0</v>
      </c>
      <c r="C2032" s="489" t="s">
        <v>12018</v>
      </c>
      <c r="D2032" s="1" t="s">
        <v>9979</v>
      </c>
      <c r="E2032" s="1" t="s">
        <v>9980</v>
      </c>
      <c r="F2032" s="198">
        <v>22.94</v>
      </c>
    </row>
    <row r="2033" ht="15.75" customHeight="1" outlineLevel="1">
      <c r="B2033" s="487">
        <v>3107.0</v>
      </c>
      <c r="C2033" s="489" t="s">
        <v>12019</v>
      </c>
      <c r="D2033" s="1" t="s">
        <v>9979</v>
      </c>
      <c r="E2033" s="1" t="s">
        <v>9980</v>
      </c>
      <c r="F2033" s="198">
        <v>9.68</v>
      </c>
    </row>
    <row r="2034" ht="15.75" customHeight="1" outlineLevel="1">
      <c r="B2034" s="487">
        <v>43583.0</v>
      </c>
      <c r="C2034" s="489" t="s">
        <v>12020</v>
      </c>
      <c r="D2034" s="1" t="s">
        <v>9979</v>
      </c>
      <c r="E2034" s="1" t="s">
        <v>9980</v>
      </c>
      <c r="F2034" s="198">
        <v>10.92</v>
      </c>
    </row>
    <row r="2035" ht="15.75" customHeight="1" outlineLevel="1">
      <c r="B2035" s="487">
        <v>43586.0</v>
      </c>
      <c r="C2035" s="489" t="s">
        <v>12021</v>
      </c>
      <c r="D2035" s="1" t="s">
        <v>9979</v>
      </c>
      <c r="E2035" s="1" t="s">
        <v>9980</v>
      </c>
      <c r="F2035" s="198">
        <v>11.19</v>
      </c>
    </row>
    <row r="2036" ht="15.75" customHeight="1" outlineLevel="1">
      <c r="B2036" s="487">
        <v>11461.0</v>
      </c>
      <c r="C2036" s="489" t="s">
        <v>12022</v>
      </c>
      <c r="D2036" s="1" t="s">
        <v>9979</v>
      </c>
      <c r="E2036" s="1" t="s">
        <v>9980</v>
      </c>
      <c r="F2036" s="198">
        <v>12.19</v>
      </c>
    </row>
    <row r="2037" ht="15.75" customHeight="1" outlineLevel="1">
      <c r="B2037" s="487">
        <v>43587.0</v>
      </c>
      <c r="C2037" s="489" t="s">
        <v>12023</v>
      </c>
      <c r="D2037" s="1" t="s">
        <v>9979</v>
      </c>
      <c r="E2037" s="1" t="s">
        <v>9980</v>
      </c>
      <c r="F2037" s="198">
        <v>14.06</v>
      </c>
    </row>
    <row r="2038" ht="15.75" customHeight="1" outlineLevel="1">
      <c r="B2038" s="487">
        <v>3106.0</v>
      </c>
      <c r="C2038" s="489" t="s">
        <v>12024</v>
      </c>
      <c r="D2038" s="1" t="s">
        <v>9979</v>
      </c>
      <c r="E2038" s="1" t="s">
        <v>9980</v>
      </c>
      <c r="F2038" s="198">
        <v>17.84</v>
      </c>
    </row>
    <row r="2039" ht="15.75" customHeight="1" outlineLevel="1">
      <c r="B2039" s="487">
        <v>44539.0</v>
      </c>
      <c r="C2039" s="489" t="s">
        <v>12025</v>
      </c>
      <c r="D2039" s="1" t="s">
        <v>10030</v>
      </c>
      <c r="E2039" s="1" t="s">
        <v>9980</v>
      </c>
      <c r="F2039" s="198">
        <v>3.31</v>
      </c>
    </row>
    <row r="2040" ht="15.75" customHeight="1" outlineLevel="1">
      <c r="B2040" s="487">
        <v>3123.0</v>
      </c>
      <c r="C2040" s="489" t="s">
        <v>12026</v>
      </c>
      <c r="D2040" s="1" t="s">
        <v>10030</v>
      </c>
      <c r="E2040" s="1" t="s">
        <v>9987</v>
      </c>
      <c r="F2040" s="198">
        <v>3.09</v>
      </c>
    </row>
    <row r="2041" ht="15.75" customHeight="1" outlineLevel="1">
      <c r="B2041" s="487">
        <v>38125.0</v>
      </c>
      <c r="C2041" s="489" t="s">
        <v>12027</v>
      </c>
      <c r="D2041" s="1" t="s">
        <v>10030</v>
      </c>
      <c r="E2041" s="1" t="s">
        <v>9980</v>
      </c>
      <c r="F2041" s="198">
        <v>1.14</v>
      </c>
    </row>
    <row r="2042" ht="15.75" customHeight="1" outlineLevel="1">
      <c r="B2042" s="487">
        <v>39014.0</v>
      </c>
      <c r="C2042" s="489" t="s">
        <v>12028</v>
      </c>
      <c r="D2042" s="1" t="s">
        <v>10030</v>
      </c>
      <c r="E2042" s="1" t="s">
        <v>9982</v>
      </c>
      <c r="F2042" s="198">
        <v>9.05</v>
      </c>
    </row>
    <row r="2043" ht="15.75" customHeight="1" outlineLevel="1">
      <c r="B2043" s="487">
        <v>39365.0</v>
      </c>
      <c r="C2043" s="489" t="s">
        <v>12029</v>
      </c>
      <c r="D2043" s="1" t="s">
        <v>9979</v>
      </c>
      <c r="E2043" s="1" t="s">
        <v>9980</v>
      </c>
      <c r="F2043" s="198">
        <v>1736.74</v>
      </c>
    </row>
    <row r="2044" ht="15.75" customHeight="1" outlineLevel="1">
      <c r="B2044" s="487">
        <v>39366.0</v>
      </c>
      <c r="C2044" s="489" t="s">
        <v>12030</v>
      </c>
      <c r="D2044" s="1" t="s">
        <v>9979</v>
      </c>
      <c r="E2044" s="1" t="s">
        <v>9980</v>
      </c>
      <c r="F2044" s="198">
        <v>2634.92</v>
      </c>
    </row>
    <row r="2045" ht="15.75" customHeight="1" outlineLevel="1">
      <c r="B2045" s="487">
        <v>39367.0</v>
      </c>
      <c r="C2045" s="489" t="s">
        <v>12031</v>
      </c>
      <c r="D2045" s="1" t="s">
        <v>9979</v>
      </c>
      <c r="E2045" s="1" t="s">
        <v>9980</v>
      </c>
      <c r="F2045" s="198">
        <v>4514.76</v>
      </c>
    </row>
    <row r="2046" ht="15.75" customHeight="1" outlineLevel="1">
      <c r="B2046" s="487">
        <v>37394.0</v>
      </c>
      <c r="C2046" s="489" t="s">
        <v>12032</v>
      </c>
      <c r="D2046" s="1" t="s">
        <v>12033</v>
      </c>
      <c r="E2046" s="1" t="s">
        <v>9982</v>
      </c>
      <c r="F2046" s="198">
        <v>45.65</v>
      </c>
    </row>
    <row r="2047" ht="15.75" customHeight="1" outlineLevel="1">
      <c r="B2047" s="487">
        <v>14146.0</v>
      </c>
      <c r="C2047" s="489" t="s">
        <v>12034</v>
      </c>
      <c r="D2047" s="1" t="s">
        <v>12033</v>
      </c>
      <c r="E2047" s="1" t="s">
        <v>9982</v>
      </c>
      <c r="F2047" s="198">
        <v>73.42</v>
      </c>
    </row>
    <row r="2048" ht="15.75" customHeight="1" outlineLevel="1">
      <c r="B2048" s="487">
        <v>938.0</v>
      </c>
      <c r="C2048" s="489" t="s">
        <v>12035</v>
      </c>
      <c r="D2048" s="1" t="s">
        <v>10026</v>
      </c>
      <c r="E2048" s="1" t="s">
        <v>9980</v>
      </c>
      <c r="F2048" s="198">
        <v>1.54</v>
      </c>
    </row>
    <row r="2049" ht="15.75" customHeight="1" outlineLevel="1">
      <c r="B2049" s="487">
        <v>937.0</v>
      </c>
      <c r="C2049" s="489" t="s">
        <v>12036</v>
      </c>
      <c r="D2049" s="1" t="s">
        <v>10026</v>
      </c>
      <c r="E2049" s="1" t="s">
        <v>9980</v>
      </c>
      <c r="F2049" s="198">
        <v>8.98</v>
      </c>
    </row>
    <row r="2050" ht="15.75" customHeight="1" outlineLevel="1">
      <c r="B2050" s="487">
        <v>939.0</v>
      </c>
      <c r="C2050" s="489" t="s">
        <v>12037</v>
      </c>
      <c r="D2050" s="1" t="s">
        <v>10026</v>
      </c>
      <c r="E2050" s="1" t="s">
        <v>9980</v>
      </c>
      <c r="F2050" s="198">
        <v>2.49</v>
      </c>
    </row>
    <row r="2051" ht="15.75" customHeight="1" outlineLevel="1">
      <c r="B2051" s="487">
        <v>944.0</v>
      </c>
      <c r="C2051" s="489" t="s">
        <v>12038</v>
      </c>
      <c r="D2051" s="1" t="s">
        <v>10026</v>
      </c>
      <c r="E2051" s="1" t="s">
        <v>9980</v>
      </c>
      <c r="F2051" s="198">
        <v>3.94</v>
      </c>
    </row>
    <row r="2052" ht="15.75" customHeight="1" outlineLevel="1">
      <c r="B2052" s="487">
        <v>940.0</v>
      </c>
      <c r="C2052" s="489" t="s">
        <v>12039</v>
      </c>
      <c r="D2052" s="1" t="s">
        <v>10026</v>
      </c>
      <c r="E2052" s="1" t="s">
        <v>9980</v>
      </c>
      <c r="F2052" s="198">
        <v>5.68</v>
      </c>
    </row>
    <row r="2053" ht="15.75" customHeight="1" outlineLevel="1">
      <c r="B2053" s="487">
        <v>44397.0</v>
      </c>
      <c r="C2053" s="489" t="s">
        <v>12040</v>
      </c>
      <c r="D2053" s="1" t="s">
        <v>10026</v>
      </c>
      <c r="E2053" s="1" t="s">
        <v>9980</v>
      </c>
      <c r="F2053" s="198">
        <v>2.0</v>
      </c>
    </row>
    <row r="2054" ht="15.75" customHeight="1" outlineLevel="1">
      <c r="B2054" s="487">
        <v>406.0</v>
      </c>
      <c r="C2054" s="489" t="s">
        <v>12041</v>
      </c>
      <c r="D2054" s="1" t="s">
        <v>9979</v>
      </c>
      <c r="E2054" s="1" t="s">
        <v>9980</v>
      </c>
      <c r="F2054" s="198">
        <v>106.68</v>
      </c>
    </row>
    <row r="2055" ht="15.75" customHeight="1" outlineLevel="1">
      <c r="B2055" s="487">
        <v>42529.0</v>
      </c>
      <c r="C2055" s="489" t="s">
        <v>12042</v>
      </c>
      <c r="D2055" s="1" t="s">
        <v>10026</v>
      </c>
      <c r="E2055" s="1" t="s">
        <v>9982</v>
      </c>
      <c r="F2055" s="198">
        <v>1.39</v>
      </c>
    </row>
    <row r="2056" ht="15.75" customHeight="1" outlineLevel="1">
      <c r="B2056" s="487">
        <v>39634.0</v>
      </c>
      <c r="C2056" s="489" t="s">
        <v>12043</v>
      </c>
      <c r="D2056" s="1" t="s">
        <v>10026</v>
      </c>
      <c r="E2056" s="1" t="s">
        <v>9980</v>
      </c>
      <c r="F2056" s="198">
        <v>7.64</v>
      </c>
    </row>
    <row r="2057" ht="15.75" customHeight="1" outlineLevel="1">
      <c r="B2057" s="487">
        <v>39701.0</v>
      </c>
      <c r="C2057" s="489" t="s">
        <v>12044</v>
      </c>
      <c r="D2057" s="1" t="s">
        <v>9979</v>
      </c>
      <c r="E2057" s="1" t="s">
        <v>9982</v>
      </c>
      <c r="F2057" s="198">
        <v>110.32</v>
      </c>
    </row>
    <row r="2058" ht="15.75" customHeight="1" outlineLevel="1">
      <c r="B2058" s="487">
        <v>12815.0</v>
      </c>
      <c r="C2058" s="489" t="s">
        <v>12045</v>
      </c>
      <c r="D2058" s="1" t="s">
        <v>9979</v>
      </c>
      <c r="E2058" s="1" t="s">
        <v>9980</v>
      </c>
      <c r="F2058" s="198">
        <v>11.28</v>
      </c>
    </row>
    <row r="2059" ht="15.75" customHeight="1" outlineLevel="1">
      <c r="B2059" s="487">
        <v>39431.0</v>
      </c>
      <c r="C2059" s="489" t="s">
        <v>12046</v>
      </c>
      <c r="D2059" s="1" t="s">
        <v>10026</v>
      </c>
      <c r="E2059" s="1" t="s">
        <v>9980</v>
      </c>
      <c r="F2059" s="198">
        <v>0.38</v>
      </c>
    </row>
    <row r="2060" ht="15.75" customHeight="1" outlineLevel="1">
      <c r="B2060" s="487">
        <v>39432.0</v>
      </c>
      <c r="C2060" s="489" t="s">
        <v>12047</v>
      </c>
      <c r="D2060" s="1" t="s">
        <v>10026</v>
      </c>
      <c r="E2060" s="1" t="s">
        <v>9980</v>
      </c>
      <c r="F2060" s="198">
        <v>3.35</v>
      </c>
    </row>
    <row r="2061" ht="15.75" customHeight="1" outlineLevel="1">
      <c r="B2061" s="487">
        <v>20111.0</v>
      </c>
      <c r="C2061" s="489" t="s">
        <v>12048</v>
      </c>
      <c r="D2061" s="1" t="s">
        <v>9979</v>
      </c>
      <c r="E2061" s="1" t="s">
        <v>9987</v>
      </c>
      <c r="F2061" s="198">
        <v>14.0</v>
      </c>
    </row>
    <row r="2062" ht="15.75" customHeight="1" outlineLevel="1">
      <c r="B2062" s="487">
        <v>21127.0</v>
      </c>
      <c r="C2062" s="489" t="s">
        <v>12049</v>
      </c>
      <c r="D2062" s="1" t="s">
        <v>9979</v>
      </c>
      <c r="E2062" s="1" t="s">
        <v>9980</v>
      </c>
      <c r="F2062" s="198">
        <v>5.29</v>
      </c>
    </row>
    <row r="2063" ht="15.75" customHeight="1" outlineLevel="1">
      <c r="B2063" s="487">
        <v>404.0</v>
      </c>
      <c r="C2063" s="489" t="s">
        <v>12050</v>
      </c>
      <c r="D2063" s="1" t="s">
        <v>10026</v>
      </c>
      <c r="E2063" s="1" t="s">
        <v>9980</v>
      </c>
      <c r="F2063" s="198">
        <v>1.91</v>
      </c>
    </row>
    <row r="2064" ht="15.75" customHeight="1" outlineLevel="1">
      <c r="B2064" s="487">
        <v>14151.0</v>
      </c>
      <c r="C2064" s="489" t="s">
        <v>12051</v>
      </c>
      <c r="D2064" s="1" t="s">
        <v>9979</v>
      </c>
      <c r="E2064" s="1" t="s">
        <v>9982</v>
      </c>
      <c r="F2064" s="198">
        <v>52.77</v>
      </c>
    </row>
    <row r="2065" ht="15.75" customHeight="1" outlineLevel="1">
      <c r="B2065" s="487">
        <v>14153.0</v>
      </c>
      <c r="C2065" s="489" t="s">
        <v>12052</v>
      </c>
      <c r="D2065" s="1" t="s">
        <v>9979</v>
      </c>
      <c r="E2065" s="1" t="s">
        <v>9982</v>
      </c>
      <c r="F2065" s="198">
        <v>59.65</v>
      </c>
    </row>
    <row r="2066" ht="15.75" customHeight="1" outlineLevel="1">
      <c r="B2066" s="487">
        <v>14152.0</v>
      </c>
      <c r="C2066" s="489" t="s">
        <v>12053</v>
      </c>
      <c r="D2066" s="1" t="s">
        <v>9979</v>
      </c>
      <c r="E2066" s="1" t="s">
        <v>9982</v>
      </c>
      <c r="F2066" s="198">
        <v>45.79</v>
      </c>
    </row>
    <row r="2067" ht="15.75" customHeight="1" outlineLevel="1">
      <c r="B2067" s="487">
        <v>14154.0</v>
      </c>
      <c r="C2067" s="489" t="s">
        <v>12054</v>
      </c>
      <c r="D2067" s="1" t="s">
        <v>9979</v>
      </c>
      <c r="E2067" s="1" t="s">
        <v>9982</v>
      </c>
      <c r="F2067" s="198">
        <v>160.28</v>
      </c>
    </row>
    <row r="2068" ht="15.75" customHeight="1" outlineLevel="1">
      <c r="B2068" s="487">
        <v>3146.0</v>
      </c>
      <c r="C2068" s="489" t="s">
        <v>12055</v>
      </c>
      <c r="D2068" s="1" t="s">
        <v>9979</v>
      </c>
      <c r="E2068" s="1" t="s">
        <v>9987</v>
      </c>
      <c r="F2068" s="198">
        <v>3.92</v>
      </c>
    </row>
    <row r="2069" ht="15.75" customHeight="1" outlineLevel="1">
      <c r="B2069" s="487">
        <v>3143.0</v>
      </c>
      <c r="C2069" s="489" t="s">
        <v>12056</v>
      </c>
      <c r="D2069" s="1" t="s">
        <v>9979</v>
      </c>
      <c r="E2069" s="1" t="s">
        <v>9980</v>
      </c>
      <c r="F2069" s="198">
        <v>8.91</v>
      </c>
    </row>
    <row r="2070" ht="15.75" customHeight="1" outlineLevel="1">
      <c r="B2070" s="487">
        <v>3148.0</v>
      </c>
      <c r="C2070" s="489" t="s">
        <v>12057</v>
      </c>
      <c r="D2070" s="1" t="s">
        <v>9979</v>
      </c>
      <c r="E2070" s="1" t="s">
        <v>9980</v>
      </c>
      <c r="F2070" s="198">
        <v>14.45</v>
      </c>
    </row>
    <row r="2071" ht="15.75" customHeight="1" outlineLevel="1">
      <c r="B2071" s="487">
        <v>4310.0</v>
      </c>
      <c r="C2071" s="489" t="s">
        <v>12058</v>
      </c>
      <c r="D2071" s="1" t="s">
        <v>9979</v>
      </c>
      <c r="E2071" s="1" t="s">
        <v>9980</v>
      </c>
      <c r="F2071" s="198">
        <v>3.04</v>
      </c>
    </row>
    <row r="2072" ht="15.75" customHeight="1" outlineLevel="1">
      <c r="B2072" s="487">
        <v>4311.0</v>
      </c>
      <c r="C2072" s="489" t="s">
        <v>12059</v>
      </c>
      <c r="D2072" s="1" t="s">
        <v>9979</v>
      </c>
      <c r="E2072" s="1" t="s">
        <v>9980</v>
      </c>
      <c r="F2072" s="198">
        <v>2.14</v>
      </c>
    </row>
    <row r="2073" ht="15.75" customHeight="1" outlineLevel="1">
      <c r="B2073" s="487">
        <v>4312.0</v>
      </c>
      <c r="C2073" s="489" t="s">
        <v>12060</v>
      </c>
      <c r="D2073" s="1" t="s">
        <v>9979</v>
      </c>
      <c r="E2073" s="1" t="s">
        <v>9980</v>
      </c>
      <c r="F2073" s="198">
        <v>2.99</v>
      </c>
    </row>
    <row r="2074" ht="15.75" customHeight="1" outlineLevel="1">
      <c r="B2074" s="487">
        <v>13261.0</v>
      </c>
      <c r="C2074" s="489" t="s">
        <v>12061</v>
      </c>
      <c r="D2074" s="1" t="s">
        <v>9979</v>
      </c>
      <c r="E2074" s="1" t="s">
        <v>9980</v>
      </c>
      <c r="F2074" s="198">
        <v>4.71</v>
      </c>
    </row>
    <row r="2075" ht="15.75" customHeight="1" outlineLevel="1">
      <c r="B2075" s="487">
        <v>3272.0</v>
      </c>
      <c r="C2075" s="489" t="s">
        <v>12062</v>
      </c>
      <c r="D2075" s="1" t="s">
        <v>9979</v>
      </c>
      <c r="E2075" s="1" t="s">
        <v>9980</v>
      </c>
      <c r="F2075" s="198">
        <v>42.91</v>
      </c>
    </row>
    <row r="2076" ht="15.75" customHeight="1" outlineLevel="1">
      <c r="B2076" s="487">
        <v>3265.0</v>
      </c>
      <c r="C2076" s="489" t="s">
        <v>12063</v>
      </c>
      <c r="D2076" s="1" t="s">
        <v>9979</v>
      </c>
      <c r="E2076" s="1" t="s">
        <v>9980</v>
      </c>
      <c r="F2076" s="198">
        <v>34.09</v>
      </c>
    </row>
    <row r="2077" ht="15.75" customHeight="1" outlineLevel="1">
      <c r="B2077" s="487">
        <v>3262.0</v>
      </c>
      <c r="C2077" s="489" t="s">
        <v>12064</v>
      </c>
      <c r="D2077" s="1" t="s">
        <v>9979</v>
      </c>
      <c r="E2077" s="1" t="s">
        <v>9980</v>
      </c>
      <c r="F2077" s="198">
        <v>14.92</v>
      </c>
    </row>
    <row r="2078" ht="15.75" customHeight="1" outlineLevel="1">
      <c r="B2078" s="487">
        <v>3264.0</v>
      </c>
      <c r="C2078" s="489" t="s">
        <v>12065</v>
      </c>
      <c r="D2078" s="1" t="s">
        <v>9979</v>
      </c>
      <c r="E2078" s="1" t="s">
        <v>9980</v>
      </c>
      <c r="F2078" s="198">
        <v>24.51</v>
      </c>
    </row>
    <row r="2079" ht="15.75" customHeight="1" outlineLevel="1">
      <c r="B2079" s="487">
        <v>3267.0</v>
      </c>
      <c r="C2079" s="489" t="s">
        <v>12066</v>
      </c>
      <c r="D2079" s="1" t="s">
        <v>9979</v>
      </c>
      <c r="E2079" s="1" t="s">
        <v>9980</v>
      </c>
      <c r="F2079" s="198">
        <v>80.06</v>
      </c>
    </row>
    <row r="2080" ht="15.75" customHeight="1" outlineLevel="1">
      <c r="B2080" s="487">
        <v>3266.0</v>
      </c>
      <c r="C2080" s="489" t="s">
        <v>12067</v>
      </c>
      <c r="D2080" s="1" t="s">
        <v>9979</v>
      </c>
      <c r="E2080" s="1" t="s">
        <v>9980</v>
      </c>
      <c r="F2080" s="198">
        <v>50.94</v>
      </c>
    </row>
    <row r="2081" ht="15.75" customHeight="1" outlineLevel="1">
      <c r="B2081" s="487">
        <v>3263.0</v>
      </c>
      <c r="C2081" s="489" t="s">
        <v>12068</v>
      </c>
      <c r="D2081" s="1" t="s">
        <v>9979</v>
      </c>
      <c r="E2081" s="1" t="s">
        <v>9980</v>
      </c>
      <c r="F2081" s="198">
        <v>20.38</v>
      </c>
    </row>
    <row r="2082" ht="15.75" customHeight="1" outlineLevel="1">
      <c r="B2082" s="487">
        <v>3268.0</v>
      </c>
      <c r="C2082" s="489" t="s">
        <v>12069</v>
      </c>
      <c r="D2082" s="1" t="s">
        <v>9979</v>
      </c>
      <c r="E2082" s="1" t="s">
        <v>9980</v>
      </c>
      <c r="F2082" s="198">
        <v>108.24</v>
      </c>
    </row>
    <row r="2083" ht="15.75" customHeight="1" outlineLevel="1">
      <c r="B2083" s="487">
        <v>3271.0</v>
      </c>
      <c r="C2083" s="489" t="s">
        <v>12070</v>
      </c>
      <c r="D2083" s="1" t="s">
        <v>9979</v>
      </c>
      <c r="E2083" s="1" t="s">
        <v>9980</v>
      </c>
      <c r="F2083" s="198">
        <v>160.03</v>
      </c>
    </row>
    <row r="2084" ht="15.75" customHeight="1" outlineLevel="1">
      <c r="B2084" s="487">
        <v>3270.0</v>
      </c>
      <c r="C2084" s="489" t="s">
        <v>12071</v>
      </c>
      <c r="D2084" s="1" t="s">
        <v>9979</v>
      </c>
      <c r="E2084" s="1" t="s">
        <v>9980</v>
      </c>
      <c r="F2084" s="198">
        <v>268.86</v>
      </c>
    </row>
    <row r="2085" ht="15.75" customHeight="1" outlineLevel="1">
      <c r="B2085" s="487">
        <v>3275.0</v>
      </c>
      <c r="C2085" s="489" t="s">
        <v>12072</v>
      </c>
      <c r="D2085" s="1" t="s">
        <v>10385</v>
      </c>
      <c r="E2085" s="1" t="s">
        <v>9980</v>
      </c>
      <c r="F2085" s="198">
        <v>119.72</v>
      </c>
    </row>
    <row r="2086" ht="15.75" customHeight="1" outlineLevel="1">
      <c r="B2086" s="487">
        <v>39512.0</v>
      </c>
      <c r="C2086" s="489" t="s">
        <v>12073</v>
      </c>
      <c r="D2086" s="1" t="s">
        <v>10385</v>
      </c>
      <c r="E2086" s="1" t="s">
        <v>9982</v>
      </c>
      <c r="F2086" s="198">
        <v>112.98</v>
      </c>
    </row>
    <row r="2087" ht="15.75" customHeight="1" outlineLevel="1">
      <c r="B2087" s="487">
        <v>39511.0</v>
      </c>
      <c r="C2087" s="489" t="s">
        <v>12074</v>
      </c>
      <c r="D2087" s="1" t="s">
        <v>10385</v>
      </c>
      <c r="E2087" s="1" t="s">
        <v>9982</v>
      </c>
      <c r="F2087" s="198">
        <v>123.23</v>
      </c>
    </row>
    <row r="2088" ht="15.75" customHeight="1" outlineLevel="1">
      <c r="B2088" s="487">
        <v>39513.0</v>
      </c>
      <c r="C2088" s="489" t="s">
        <v>12075</v>
      </c>
      <c r="D2088" s="1" t="s">
        <v>10385</v>
      </c>
      <c r="E2088" s="1" t="s">
        <v>9982</v>
      </c>
      <c r="F2088" s="198">
        <v>132.17</v>
      </c>
    </row>
    <row r="2089" ht="15.75" customHeight="1" outlineLevel="1">
      <c r="B2089" s="487">
        <v>3286.0</v>
      </c>
      <c r="C2089" s="489" t="s">
        <v>12076</v>
      </c>
      <c r="D2089" s="1" t="s">
        <v>10385</v>
      </c>
      <c r="E2089" s="1" t="s">
        <v>9982</v>
      </c>
      <c r="F2089" s="198">
        <v>82.72</v>
      </c>
    </row>
    <row r="2090" ht="15.75" customHeight="1" outlineLevel="1">
      <c r="B2090" s="487">
        <v>3287.0</v>
      </c>
      <c r="C2090" s="489" t="s">
        <v>12077</v>
      </c>
      <c r="D2090" s="1" t="s">
        <v>10385</v>
      </c>
      <c r="E2090" s="1" t="s">
        <v>9982</v>
      </c>
      <c r="F2090" s="198">
        <v>125.0</v>
      </c>
    </row>
    <row r="2091" ht="15.75" customHeight="1" outlineLevel="1">
      <c r="B2091" s="487">
        <v>3283.0</v>
      </c>
      <c r="C2091" s="489" t="s">
        <v>12078</v>
      </c>
      <c r="D2091" s="1" t="s">
        <v>10385</v>
      </c>
      <c r="E2091" s="1" t="s">
        <v>9982</v>
      </c>
      <c r="F2091" s="198">
        <v>26.25</v>
      </c>
    </row>
    <row r="2092" ht="15.75" customHeight="1" outlineLevel="1">
      <c r="B2092" s="487">
        <v>11587.0</v>
      </c>
      <c r="C2092" s="489" t="s">
        <v>12079</v>
      </c>
      <c r="D2092" s="1" t="s">
        <v>10385</v>
      </c>
      <c r="E2092" s="1" t="s">
        <v>9980</v>
      </c>
      <c r="F2092" s="198">
        <v>82.09</v>
      </c>
    </row>
    <row r="2093" ht="15.75" customHeight="1" outlineLevel="1">
      <c r="B2093" s="487">
        <v>36225.0</v>
      </c>
      <c r="C2093" s="489" t="s">
        <v>12080</v>
      </c>
      <c r="D2093" s="1" t="s">
        <v>10385</v>
      </c>
      <c r="E2093" s="1" t="s">
        <v>9980</v>
      </c>
      <c r="F2093" s="198">
        <v>33.35</v>
      </c>
    </row>
    <row r="2094" ht="15.75" customHeight="1" outlineLevel="1">
      <c r="B2094" s="487">
        <v>36230.0</v>
      </c>
      <c r="C2094" s="489" t="s">
        <v>12081</v>
      </c>
      <c r="D2094" s="1" t="s">
        <v>10385</v>
      </c>
      <c r="E2094" s="1" t="s">
        <v>9987</v>
      </c>
      <c r="F2094" s="198">
        <v>24.5</v>
      </c>
    </row>
    <row r="2095" ht="15.75" customHeight="1" outlineLevel="1">
      <c r="B2095" s="487">
        <v>36238.0</v>
      </c>
      <c r="C2095" s="489" t="s">
        <v>12082</v>
      </c>
      <c r="D2095" s="1" t="s">
        <v>10385</v>
      </c>
      <c r="E2095" s="1" t="s">
        <v>9980</v>
      </c>
      <c r="F2095" s="198">
        <v>23.94</v>
      </c>
    </row>
    <row r="2096" ht="15.75" customHeight="1" outlineLevel="1">
      <c r="B2096" s="487">
        <v>39363.0</v>
      </c>
      <c r="C2096" s="489" t="s">
        <v>12083</v>
      </c>
      <c r="D2096" s="1" t="s">
        <v>9979</v>
      </c>
      <c r="E2096" s="1" t="s">
        <v>9980</v>
      </c>
      <c r="F2096" s="198">
        <v>5119.32</v>
      </c>
    </row>
    <row r="2097" ht="15.75" customHeight="1" outlineLevel="1">
      <c r="B2097" s="487">
        <v>39361.0</v>
      </c>
      <c r="C2097" s="489" t="s">
        <v>12084</v>
      </c>
      <c r="D2097" s="1" t="s">
        <v>9979</v>
      </c>
      <c r="E2097" s="1" t="s">
        <v>9980</v>
      </c>
      <c r="F2097" s="198">
        <v>1563.98</v>
      </c>
    </row>
    <row r="2098" ht="15.75" customHeight="1" outlineLevel="1">
      <c r="B2098" s="487">
        <v>39362.0</v>
      </c>
      <c r="C2098" s="489" t="s">
        <v>12085</v>
      </c>
      <c r="D2098" s="1" t="s">
        <v>9979</v>
      </c>
      <c r="E2098" s="1" t="s">
        <v>9980</v>
      </c>
      <c r="F2098" s="198">
        <v>2762.86</v>
      </c>
    </row>
    <row r="2099" ht="15.75" customHeight="1" outlineLevel="1">
      <c r="B2099" s="487">
        <v>39364.0</v>
      </c>
      <c r="C2099" s="489" t="s">
        <v>12086</v>
      </c>
      <c r="D2099" s="1" t="s">
        <v>9979</v>
      </c>
      <c r="E2099" s="1" t="s">
        <v>9980</v>
      </c>
      <c r="F2099" s="198">
        <v>10798.0</v>
      </c>
    </row>
    <row r="2100" ht="15.75" customHeight="1" outlineLevel="1">
      <c r="B2100" s="487">
        <v>14576.0</v>
      </c>
      <c r="C2100" s="489" t="s">
        <v>12087</v>
      </c>
      <c r="D2100" s="1" t="s">
        <v>9979</v>
      </c>
      <c r="E2100" s="1" t="s">
        <v>9982</v>
      </c>
      <c r="F2100" s="198">
        <v>5518592.69</v>
      </c>
    </row>
    <row r="2101" ht="15.75" customHeight="1" outlineLevel="1">
      <c r="B2101" s="487">
        <v>13877.0</v>
      </c>
      <c r="C2101" s="489" t="s">
        <v>12088</v>
      </c>
      <c r="D2101" s="1" t="s">
        <v>9979</v>
      </c>
      <c r="E2101" s="1" t="s">
        <v>9982</v>
      </c>
      <c r="F2101" s="198">
        <v>2362427.22</v>
      </c>
    </row>
    <row r="2102" ht="15.75" customHeight="1" outlineLevel="1">
      <c r="B2102" s="487">
        <v>7307.0</v>
      </c>
      <c r="C2102" s="489" t="s">
        <v>12089</v>
      </c>
      <c r="D2102" s="1" t="s">
        <v>10032</v>
      </c>
      <c r="E2102" s="1" t="s">
        <v>9980</v>
      </c>
      <c r="F2102" s="198">
        <v>36.25</v>
      </c>
    </row>
    <row r="2103" ht="15.75" customHeight="1" outlineLevel="1">
      <c r="B2103" s="487">
        <v>38122.0</v>
      </c>
      <c r="C2103" s="489" t="s">
        <v>12090</v>
      </c>
      <c r="D2103" s="1" t="s">
        <v>10032</v>
      </c>
      <c r="E2103" s="1" t="s">
        <v>9980</v>
      </c>
      <c r="F2103" s="198">
        <v>10.45</v>
      </c>
    </row>
    <row r="2104" ht="15.75" customHeight="1" outlineLevel="1">
      <c r="B2104" s="487">
        <v>43653.0</v>
      </c>
      <c r="C2104" s="489" t="s">
        <v>12091</v>
      </c>
      <c r="D2104" s="1" t="s">
        <v>10032</v>
      </c>
      <c r="E2104" s="1" t="s">
        <v>9980</v>
      </c>
      <c r="F2104" s="198">
        <v>27.54</v>
      </c>
    </row>
    <row r="2105" ht="15.75" customHeight="1" outlineLevel="1">
      <c r="B2105" s="487">
        <v>38633.0</v>
      </c>
      <c r="C2105" s="489" t="s">
        <v>12092</v>
      </c>
      <c r="D2105" s="1" t="s">
        <v>9979</v>
      </c>
      <c r="E2105" s="1" t="s">
        <v>9980</v>
      </c>
      <c r="F2105" s="198">
        <v>21.32</v>
      </c>
    </row>
    <row r="2106" ht="15.75" customHeight="1" outlineLevel="1">
      <c r="B2106" s="487">
        <v>12344.0</v>
      </c>
      <c r="C2106" s="489" t="s">
        <v>12093</v>
      </c>
      <c r="D2106" s="1" t="s">
        <v>9979</v>
      </c>
      <c r="E2106" s="1" t="s">
        <v>9980</v>
      </c>
      <c r="F2106" s="198">
        <v>6.52</v>
      </c>
    </row>
    <row r="2107" ht="15.75" customHeight="1" outlineLevel="1">
      <c r="B2107" s="487">
        <v>12343.0</v>
      </c>
      <c r="C2107" s="489" t="s">
        <v>12094</v>
      </c>
      <c r="D2107" s="1" t="s">
        <v>9979</v>
      </c>
      <c r="E2107" s="1" t="s">
        <v>9980</v>
      </c>
      <c r="F2107" s="198">
        <v>10.11</v>
      </c>
    </row>
    <row r="2108" ht="15.75" customHeight="1" outlineLevel="1">
      <c r="B2108" s="487">
        <v>3295.0</v>
      </c>
      <c r="C2108" s="489" t="s">
        <v>12095</v>
      </c>
      <c r="D2108" s="1" t="s">
        <v>9979</v>
      </c>
      <c r="E2108" s="1" t="s">
        <v>9980</v>
      </c>
      <c r="F2108" s="198">
        <v>35.3</v>
      </c>
    </row>
    <row r="2109" ht="15.75" customHeight="1" outlineLevel="1">
      <c r="B2109" s="487">
        <v>3302.0</v>
      </c>
      <c r="C2109" s="489" t="s">
        <v>12096</v>
      </c>
      <c r="D2109" s="1" t="s">
        <v>9979</v>
      </c>
      <c r="E2109" s="1" t="s">
        <v>9980</v>
      </c>
      <c r="F2109" s="198">
        <v>36.91</v>
      </c>
    </row>
    <row r="2110" ht="15.75" customHeight="1" outlineLevel="1">
      <c r="B2110" s="487">
        <v>3297.0</v>
      </c>
      <c r="C2110" s="489" t="s">
        <v>12097</v>
      </c>
      <c r="D2110" s="1" t="s">
        <v>9979</v>
      </c>
      <c r="E2110" s="1" t="s">
        <v>9980</v>
      </c>
      <c r="F2110" s="198">
        <v>39.4</v>
      </c>
    </row>
    <row r="2111" ht="15.75" customHeight="1" outlineLevel="1">
      <c r="B2111" s="487">
        <v>3294.0</v>
      </c>
      <c r="C2111" s="489" t="s">
        <v>12098</v>
      </c>
      <c r="D2111" s="1" t="s">
        <v>9979</v>
      </c>
      <c r="E2111" s="1" t="s">
        <v>9980</v>
      </c>
      <c r="F2111" s="198">
        <v>40.0</v>
      </c>
    </row>
    <row r="2112" ht="15.75" customHeight="1" outlineLevel="1">
      <c r="B2112" s="487">
        <v>3292.0</v>
      </c>
      <c r="C2112" s="489" t="s">
        <v>12099</v>
      </c>
      <c r="D2112" s="1" t="s">
        <v>9979</v>
      </c>
      <c r="E2112" s="1" t="s">
        <v>9987</v>
      </c>
      <c r="F2112" s="198">
        <v>37.58</v>
      </c>
    </row>
    <row r="2113" ht="15.75" customHeight="1" outlineLevel="1">
      <c r="B2113" s="487">
        <v>3298.0</v>
      </c>
      <c r="C2113" s="489" t="s">
        <v>12100</v>
      </c>
      <c r="D2113" s="1" t="s">
        <v>9979</v>
      </c>
      <c r="E2113" s="1" t="s">
        <v>9980</v>
      </c>
      <c r="F2113" s="198">
        <v>88.07</v>
      </c>
    </row>
    <row r="2114" ht="15.75" customHeight="1" outlineLevel="1">
      <c r="B2114" s="487">
        <v>34802.0</v>
      </c>
      <c r="C2114" s="489" t="s">
        <v>12101</v>
      </c>
      <c r="D2114" s="1" t="s">
        <v>9979</v>
      </c>
      <c r="E2114" s="1" t="s">
        <v>9980</v>
      </c>
      <c r="F2114" s="198">
        <v>1457.03</v>
      </c>
    </row>
    <row r="2115" ht="15.75" customHeight="1" outlineLevel="1">
      <c r="B2115" s="487">
        <v>11588.0</v>
      </c>
      <c r="C2115" s="489" t="s">
        <v>12102</v>
      </c>
      <c r="D2115" s="1" t="s">
        <v>9979</v>
      </c>
      <c r="E2115" s="1" t="s">
        <v>9980</v>
      </c>
      <c r="F2115" s="198">
        <v>1571.89</v>
      </c>
    </row>
    <row r="2116" ht="15.75" customHeight="1" outlineLevel="1">
      <c r="B2116" s="487">
        <v>34383.0</v>
      </c>
      <c r="C2116" s="489" t="s">
        <v>12103</v>
      </c>
      <c r="D2116" s="1" t="s">
        <v>9979</v>
      </c>
      <c r="E2116" s="1" t="s">
        <v>9980</v>
      </c>
      <c r="F2116" s="198">
        <v>1729.2</v>
      </c>
    </row>
    <row r="2117" ht="15.75" customHeight="1" outlineLevel="1">
      <c r="B2117" s="487">
        <v>40451.0</v>
      </c>
      <c r="C2117" s="489" t="s">
        <v>12104</v>
      </c>
      <c r="D2117" s="1" t="s">
        <v>10385</v>
      </c>
      <c r="E2117" s="1" t="s">
        <v>9980</v>
      </c>
      <c r="F2117" s="198">
        <v>139.78</v>
      </c>
    </row>
    <row r="2118" ht="15.75" customHeight="1" outlineLevel="1">
      <c r="B2118" s="487">
        <v>40453.0</v>
      </c>
      <c r="C2118" s="489" t="s">
        <v>12105</v>
      </c>
      <c r="D2118" s="1" t="s">
        <v>10385</v>
      </c>
      <c r="E2118" s="1" t="s">
        <v>9980</v>
      </c>
      <c r="F2118" s="198">
        <v>151.24</v>
      </c>
    </row>
    <row r="2119" ht="15.75" customHeight="1" outlineLevel="1">
      <c r="B2119" s="487">
        <v>40452.0</v>
      </c>
      <c r="C2119" s="489" t="s">
        <v>12106</v>
      </c>
      <c r="D2119" s="1" t="s">
        <v>10385</v>
      </c>
      <c r="E2119" s="1" t="s">
        <v>9980</v>
      </c>
      <c r="F2119" s="198">
        <v>165.89</v>
      </c>
    </row>
    <row r="2120" ht="15.75" customHeight="1" outlineLevel="1">
      <c r="B2120" s="487">
        <v>11594.0</v>
      </c>
      <c r="C2120" s="489" t="s">
        <v>12107</v>
      </c>
      <c r="D2120" s="1" t="s">
        <v>9979</v>
      </c>
      <c r="E2120" s="1" t="s">
        <v>9980</v>
      </c>
      <c r="F2120" s="198">
        <v>501.01</v>
      </c>
    </row>
    <row r="2121" ht="15.75" customHeight="1" outlineLevel="1">
      <c r="B2121" s="487">
        <v>3311.0</v>
      </c>
      <c r="C2121" s="489" t="s">
        <v>12108</v>
      </c>
      <c r="D2121" s="1" t="s">
        <v>10128</v>
      </c>
      <c r="E2121" s="1" t="s">
        <v>9980</v>
      </c>
      <c r="F2121" s="198">
        <v>501.01</v>
      </c>
    </row>
    <row r="2122" ht="15.75" customHeight="1" outlineLevel="1">
      <c r="B2122" s="487">
        <v>11599.0</v>
      </c>
      <c r="C2122" s="489" t="s">
        <v>12109</v>
      </c>
      <c r="D2122" s="1" t="s">
        <v>9979</v>
      </c>
      <c r="E2122" s="1" t="s">
        <v>9980</v>
      </c>
      <c r="F2122" s="198">
        <v>666.28</v>
      </c>
    </row>
    <row r="2123" ht="15.75" customHeight="1" outlineLevel="1">
      <c r="B2123" s="487">
        <v>11593.0</v>
      </c>
      <c r="C2123" s="489" t="s">
        <v>12110</v>
      </c>
      <c r="D2123" s="1" t="s">
        <v>9979</v>
      </c>
      <c r="E2123" s="1" t="s">
        <v>9980</v>
      </c>
      <c r="F2123" s="198">
        <v>934.09</v>
      </c>
    </row>
    <row r="2124" ht="15.75" customHeight="1" outlineLevel="1">
      <c r="B2124" s="487">
        <v>3314.0</v>
      </c>
      <c r="C2124" s="489" t="s">
        <v>12111</v>
      </c>
      <c r="D2124" s="1" t="s">
        <v>10128</v>
      </c>
      <c r="E2124" s="1" t="s">
        <v>9980</v>
      </c>
      <c r="F2124" s="198">
        <v>668.06</v>
      </c>
    </row>
    <row r="2125" ht="15.75" customHeight="1" outlineLevel="1">
      <c r="B2125" s="487">
        <v>11597.0</v>
      </c>
      <c r="C2125" s="489" t="s">
        <v>12112</v>
      </c>
      <c r="D2125" s="1" t="s">
        <v>9979</v>
      </c>
      <c r="E2125" s="1" t="s">
        <v>9980</v>
      </c>
      <c r="F2125" s="198">
        <v>776.87</v>
      </c>
    </row>
    <row r="2126" ht="15.75" customHeight="1" outlineLevel="1">
      <c r="B2126" s="487">
        <v>3309.0</v>
      </c>
      <c r="C2126" s="489" t="s">
        <v>12113</v>
      </c>
      <c r="D2126" s="1" t="s">
        <v>10128</v>
      </c>
      <c r="E2126" s="1" t="s">
        <v>9980</v>
      </c>
      <c r="F2126" s="198">
        <v>530.53</v>
      </c>
    </row>
    <row r="2127" ht="15.75" customHeight="1" outlineLevel="1">
      <c r="B2127" s="487">
        <v>34612.0</v>
      </c>
      <c r="C2127" s="489" t="s">
        <v>12114</v>
      </c>
      <c r="D2127" s="1" t="s">
        <v>9979</v>
      </c>
      <c r="E2127" s="1" t="s">
        <v>9980</v>
      </c>
      <c r="F2127" s="198">
        <v>960.86</v>
      </c>
    </row>
    <row r="2128" ht="15.75" customHeight="1" outlineLevel="1">
      <c r="B2128" s="487">
        <v>34635.0</v>
      </c>
      <c r="C2128" s="489" t="s">
        <v>12115</v>
      </c>
      <c r="D2128" s="1" t="s">
        <v>9979</v>
      </c>
      <c r="E2128" s="1" t="s">
        <v>9980</v>
      </c>
      <c r="F2128" s="198">
        <v>1235.62</v>
      </c>
    </row>
    <row r="2129" ht="15.75" customHeight="1" outlineLevel="1">
      <c r="B2129" s="487">
        <v>34633.0</v>
      </c>
      <c r="C2129" s="489" t="s">
        <v>12116</v>
      </c>
      <c r="D2129" s="1" t="s">
        <v>9979</v>
      </c>
      <c r="E2129" s="1" t="s">
        <v>9980</v>
      </c>
      <c r="F2129" s="198">
        <v>1361.98</v>
      </c>
    </row>
    <row r="2130" ht="15.75" customHeight="1" outlineLevel="1">
      <c r="B2130" s="487">
        <v>40440.0</v>
      </c>
      <c r="C2130" s="489" t="s">
        <v>12117</v>
      </c>
      <c r="D2130" s="1" t="s">
        <v>10128</v>
      </c>
      <c r="E2130" s="1" t="s">
        <v>9980</v>
      </c>
      <c r="F2130" s="198">
        <v>695.85</v>
      </c>
    </row>
    <row r="2131" ht="15.75" customHeight="1" outlineLevel="1">
      <c r="B2131" s="487">
        <v>40441.0</v>
      </c>
      <c r="C2131" s="489" t="s">
        <v>12118</v>
      </c>
      <c r="D2131" s="1" t="s">
        <v>10128</v>
      </c>
      <c r="E2131" s="1" t="s">
        <v>9980</v>
      </c>
      <c r="F2131" s="198">
        <v>444.26</v>
      </c>
    </row>
    <row r="2132" ht="15.75" customHeight="1" outlineLevel="1">
      <c r="B2132" s="487">
        <v>40449.0</v>
      </c>
      <c r="C2132" s="489" t="s">
        <v>12119</v>
      </c>
      <c r="D2132" s="1" t="s">
        <v>10128</v>
      </c>
      <c r="E2132" s="1" t="s">
        <v>9980</v>
      </c>
      <c r="F2132" s="198">
        <v>373.48</v>
      </c>
    </row>
    <row r="2133" ht="15.75" customHeight="1" outlineLevel="1">
      <c r="B2133" s="487">
        <v>34800.0</v>
      </c>
      <c r="C2133" s="489" t="s">
        <v>12120</v>
      </c>
      <c r="D2133" s="1" t="s">
        <v>10128</v>
      </c>
      <c r="E2133" s="1" t="s">
        <v>9980</v>
      </c>
      <c r="F2133" s="198">
        <v>467.04</v>
      </c>
    </row>
    <row r="2134" ht="15.75" customHeight="1" outlineLevel="1">
      <c r="B2134" s="487">
        <v>11592.0</v>
      </c>
      <c r="C2134" s="489" t="s">
        <v>12121</v>
      </c>
      <c r="D2134" s="1" t="s">
        <v>9979</v>
      </c>
      <c r="E2134" s="1" t="s">
        <v>9980</v>
      </c>
      <c r="F2134" s="198">
        <v>668.06</v>
      </c>
    </row>
    <row r="2135" ht="15.75" customHeight="1" outlineLevel="1">
      <c r="B2135" s="487">
        <v>40438.0</v>
      </c>
      <c r="C2135" s="489" t="s">
        <v>12122</v>
      </c>
      <c r="D2135" s="1" t="s">
        <v>10128</v>
      </c>
      <c r="E2135" s="1" t="s">
        <v>9980</v>
      </c>
      <c r="F2135" s="198">
        <v>311.15</v>
      </c>
    </row>
    <row r="2136" ht="15.75" customHeight="1" outlineLevel="1">
      <c r="B2136" s="487">
        <v>40436.0</v>
      </c>
      <c r="C2136" s="489" t="s">
        <v>12123</v>
      </c>
      <c r="D2136" s="1" t="s">
        <v>10128</v>
      </c>
      <c r="E2136" s="1" t="s">
        <v>9980</v>
      </c>
      <c r="F2136" s="198">
        <v>387.98</v>
      </c>
    </row>
    <row r="2137" ht="15.75" customHeight="1" outlineLevel="1">
      <c r="B2137" s="487">
        <v>11596.0</v>
      </c>
      <c r="C2137" s="489" t="s">
        <v>12124</v>
      </c>
      <c r="D2137" s="1" t="s">
        <v>9979</v>
      </c>
      <c r="E2137" s="1" t="s">
        <v>9980</v>
      </c>
      <c r="F2137" s="198">
        <v>530.53</v>
      </c>
    </row>
    <row r="2138" ht="15.75" customHeight="1" outlineLevel="1">
      <c r="B2138" s="487">
        <v>4315.0</v>
      </c>
      <c r="C2138" s="489" t="s">
        <v>12125</v>
      </c>
      <c r="D2138" s="1" t="s">
        <v>9979</v>
      </c>
      <c r="E2138" s="1" t="s">
        <v>9980</v>
      </c>
      <c r="F2138" s="198">
        <v>2.2</v>
      </c>
    </row>
    <row r="2139" ht="15.75" customHeight="1" outlineLevel="1">
      <c r="B2139" s="487">
        <v>402.0</v>
      </c>
      <c r="C2139" s="489" t="s">
        <v>12126</v>
      </c>
      <c r="D2139" s="1" t="s">
        <v>9979</v>
      </c>
      <c r="E2139" s="1" t="s">
        <v>9980</v>
      </c>
      <c r="F2139" s="198">
        <v>20.27</v>
      </c>
    </row>
    <row r="2140" ht="15.75" customHeight="1" outlineLevel="1">
      <c r="B2140" s="487">
        <v>4226.0</v>
      </c>
      <c r="C2140" s="489" t="s">
        <v>12127</v>
      </c>
      <c r="D2140" s="1" t="s">
        <v>10030</v>
      </c>
      <c r="E2140" s="1" t="s">
        <v>9987</v>
      </c>
      <c r="F2140" s="198">
        <v>8.79</v>
      </c>
    </row>
    <row r="2141" ht="15.75" customHeight="1" outlineLevel="1">
      <c r="B2141" s="487">
        <v>4222.0</v>
      </c>
      <c r="C2141" s="489" t="s">
        <v>12128</v>
      </c>
      <c r="D2141" s="1" t="s">
        <v>10032</v>
      </c>
      <c r="E2141" s="1" t="s">
        <v>9987</v>
      </c>
      <c r="F2141" s="198">
        <v>5.89</v>
      </c>
    </row>
    <row r="2142" ht="15.75" customHeight="1" outlineLevel="1">
      <c r="B2142" s="487">
        <v>34804.0</v>
      </c>
      <c r="C2142" s="489" t="s">
        <v>12129</v>
      </c>
      <c r="D2142" s="1" t="s">
        <v>10385</v>
      </c>
      <c r="E2142" s="1" t="s">
        <v>9980</v>
      </c>
      <c r="F2142" s="198">
        <v>56.4</v>
      </c>
    </row>
    <row r="2143" ht="15.75" customHeight="1" outlineLevel="1">
      <c r="B2143" s="487">
        <v>4013.0</v>
      </c>
      <c r="C2143" s="489" t="s">
        <v>12130</v>
      </c>
      <c r="D2143" s="1" t="s">
        <v>10385</v>
      </c>
      <c r="E2143" s="1" t="s">
        <v>9982</v>
      </c>
      <c r="F2143" s="198">
        <v>7.78</v>
      </c>
    </row>
    <row r="2144" ht="15.75" customHeight="1" outlineLevel="1">
      <c r="B2144" s="487">
        <v>4011.0</v>
      </c>
      <c r="C2144" s="489" t="s">
        <v>12131</v>
      </c>
      <c r="D2144" s="1" t="s">
        <v>10385</v>
      </c>
      <c r="E2144" s="1" t="s">
        <v>9982</v>
      </c>
      <c r="F2144" s="198">
        <v>8.69</v>
      </c>
    </row>
    <row r="2145" ht="15.75" customHeight="1" outlineLevel="1">
      <c r="B2145" s="487">
        <v>4021.0</v>
      </c>
      <c r="C2145" s="489" t="s">
        <v>12132</v>
      </c>
      <c r="D2145" s="1" t="s">
        <v>10385</v>
      </c>
      <c r="E2145" s="1" t="s">
        <v>9982</v>
      </c>
      <c r="F2145" s="198">
        <v>10.84</v>
      </c>
    </row>
    <row r="2146" ht="15.75" customHeight="1" outlineLevel="1">
      <c r="B2146" s="487">
        <v>4019.0</v>
      </c>
      <c r="C2146" s="489" t="s">
        <v>12133</v>
      </c>
      <c r="D2146" s="1" t="s">
        <v>10385</v>
      </c>
      <c r="E2146" s="1" t="s">
        <v>9982</v>
      </c>
      <c r="F2146" s="198">
        <v>13.01</v>
      </c>
    </row>
    <row r="2147" ht="15.75" customHeight="1" outlineLevel="1">
      <c r="B2147" s="487">
        <v>4012.0</v>
      </c>
      <c r="C2147" s="489" t="s">
        <v>12134</v>
      </c>
      <c r="D2147" s="1" t="s">
        <v>10385</v>
      </c>
      <c r="E2147" s="1" t="s">
        <v>9982</v>
      </c>
      <c r="F2147" s="198">
        <v>17.43</v>
      </c>
    </row>
    <row r="2148" ht="15.75" customHeight="1" outlineLevel="1">
      <c r="B2148" s="487">
        <v>4020.0</v>
      </c>
      <c r="C2148" s="489" t="s">
        <v>12135</v>
      </c>
      <c r="D2148" s="1" t="s">
        <v>10385</v>
      </c>
      <c r="E2148" s="1" t="s">
        <v>9982</v>
      </c>
      <c r="F2148" s="198">
        <v>21.83</v>
      </c>
    </row>
    <row r="2149" ht="15.75" customHeight="1" outlineLevel="1">
      <c r="B2149" s="487">
        <v>4018.0</v>
      </c>
      <c r="C2149" s="489" t="s">
        <v>12136</v>
      </c>
      <c r="D2149" s="1" t="s">
        <v>10385</v>
      </c>
      <c r="E2149" s="1" t="s">
        <v>9982</v>
      </c>
      <c r="F2149" s="198">
        <v>26.15</v>
      </c>
    </row>
    <row r="2150" ht="15.75" customHeight="1" outlineLevel="1">
      <c r="B2150" s="487">
        <v>36498.0</v>
      </c>
      <c r="C2150" s="489" t="s">
        <v>12137</v>
      </c>
      <c r="D2150" s="1" t="s">
        <v>9979</v>
      </c>
      <c r="E2150" s="1" t="s">
        <v>9982</v>
      </c>
      <c r="F2150" s="198">
        <v>8600.61</v>
      </c>
    </row>
    <row r="2151" ht="15.75" customHeight="1" outlineLevel="1">
      <c r="B2151" s="487">
        <v>12872.0</v>
      </c>
      <c r="C2151" s="489" t="s">
        <v>12138</v>
      </c>
      <c r="D2151" s="1" t="s">
        <v>10130</v>
      </c>
      <c r="E2151" s="1" t="s">
        <v>9980</v>
      </c>
      <c r="F2151" s="198">
        <v>18.9</v>
      </c>
    </row>
    <row r="2152" ht="15.75" customHeight="1" outlineLevel="1">
      <c r="B2152" s="487">
        <v>41075.0</v>
      </c>
      <c r="C2152" s="489" t="s">
        <v>12139</v>
      </c>
      <c r="D2152" s="1" t="s">
        <v>10132</v>
      </c>
      <c r="E2152" s="1" t="s">
        <v>9980</v>
      </c>
      <c r="F2152" s="198">
        <v>3328.54</v>
      </c>
    </row>
    <row r="2153" ht="15.75" customHeight="1" outlineLevel="1">
      <c r="B2153" s="487">
        <v>44324.0</v>
      </c>
      <c r="C2153" s="489" t="s">
        <v>12140</v>
      </c>
      <c r="D2153" s="1" t="s">
        <v>10030</v>
      </c>
      <c r="E2153" s="1" t="s">
        <v>9980</v>
      </c>
      <c r="F2153" s="198">
        <v>3.32</v>
      </c>
    </row>
    <row r="2154" ht="15.75" customHeight="1" outlineLevel="1">
      <c r="B2154" s="487">
        <v>3315.0</v>
      </c>
      <c r="C2154" s="489" t="s">
        <v>12141</v>
      </c>
      <c r="D2154" s="1" t="s">
        <v>10030</v>
      </c>
      <c r="E2154" s="1" t="s">
        <v>9980</v>
      </c>
      <c r="F2154" s="198">
        <v>0.96</v>
      </c>
    </row>
    <row r="2155" ht="15.75" customHeight="1" outlineLevel="1">
      <c r="B2155" s="487">
        <v>36870.0</v>
      </c>
      <c r="C2155" s="489" t="s">
        <v>12142</v>
      </c>
      <c r="D2155" s="1" t="s">
        <v>10030</v>
      </c>
      <c r="E2155" s="1" t="s">
        <v>9980</v>
      </c>
      <c r="F2155" s="198">
        <v>0.74</v>
      </c>
    </row>
    <row r="2156" ht="15.75" customHeight="1" outlineLevel="1">
      <c r="B2156" s="487">
        <v>5092.0</v>
      </c>
      <c r="C2156" s="489" t="s">
        <v>12143</v>
      </c>
      <c r="D2156" s="1" t="s">
        <v>10399</v>
      </c>
      <c r="E2156" s="1" t="s">
        <v>9980</v>
      </c>
      <c r="F2156" s="198">
        <v>20.11</v>
      </c>
    </row>
    <row r="2157" ht="15.75" customHeight="1" outlineLevel="1">
      <c r="B2157" s="487">
        <v>11462.0</v>
      </c>
      <c r="C2157" s="489" t="s">
        <v>12144</v>
      </c>
      <c r="D2157" s="1" t="s">
        <v>10399</v>
      </c>
      <c r="E2157" s="1" t="s">
        <v>9980</v>
      </c>
      <c r="F2157" s="198">
        <v>20.56</v>
      </c>
    </row>
    <row r="2158" ht="15.75" customHeight="1" outlineLevel="1">
      <c r="B2158" s="487">
        <v>36529.0</v>
      </c>
      <c r="C2158" s="489" t="s">
        <v>12145</v>
      </c>
      <c r="D2158" s="1" t="s">
        <v>9979</v>
      </c>
      <c r="E2158" s="1" t="s">
        <v>9982</v>
      </c>
      <c r="F2158" s="198">
        <v>62499.99</v>
      </c>
    </row>
    <row r="2159" ht="15.75" customHeight="1" outlineLevel="1">
      <c r="B2159" s="487">
        <v>3318.0</v>
      </c>
      <c r="C2159" s="489" t="s">
        <v>12146</v>
      </c>
      <c r="D2159" s="1" t="s">
        <v>9979</v>
      </c>
      <c r="E2159" s="1" t="s">
        <v>9982</v>
      </c>
      <c r="F2159" s="198">
        <v>49000.0</v>
      </c>
    </row>
    <row r="2160" ht="15.75" customHeight="1" outlineLevel="1">
      <c r="B2160" s="487">
        <v>3324.0</v>
      </c>
      <c r="C2160" s="489" t="s">
        <v>12147</v>
      </c>
      <c r="D2160" s="1" t="s">
        <v>10385</v>
      </c>
      <c r="E2160" s="1" t="s">
        <v>9980</v>
      </c>
      <c r="F2160" s="198">
        <v>11.42</v>
      </c>
    </row>
    <row r="2161" ht="15.75" customHeight="1" outlineLevel="1">
      <c r="B2161" s="487">
        <v>3322.0</v>
      </c>
      <c r="C2161" s="489" t="s">
        <v>12148</v>
      </c>
      <c r="D2161" s="1" t="s">
        <v>10385</v>
      </c>
      <c r="E2161" s="1" t="s">
        <v>9987</v>
      </c>
      <c r="F2161" s="198">
        <v>16.0</v>
      </c>
    </row>
    <row r="2162" ht="15.75" customHeight="1" outlineLevel="1">
      <c r="B2162" s="487">
        <v>5076.0</v>
      </c>
      <c r="C2162" s="489" t="s">
        <v>12149</v>
      </c>
      <c r="D2162" s="1" t="s">
        <v>10030</v>
      </c>
      <c r="E2162" s="1" t="s">
        <v>9980</v>
      </c>
      <c r="F2162" s="198">
        <v>17.36</v>
      </c>
    </row>
    <row r="2163" ht="15.75" customHeight="1" outlineLevel="1">
      <c r="B2163" s="487">
        <v>5077.0</v>
      </c>
      <c r="C2163" s="489" t="s">
        <v>12150</v>
      </c>
      <c r="D2163" s="1" t="s">
        <v>10030</v>
      </c>
      <c r="E2163" s="1" t="s">
        <v>9980</v>
      </c>
      <c r="F2163" s="198">
        <v>19.19</v>
      </c>
    </row>
    <row r="2164" ht="15.75" customHeight="1" outlineLevel="1">
      <c r="B2164" s="487">
        <v>11837.0</v>
      </c>
      <c r="C2164" s="489" t="s">
        <v>12151</v>
      </c>
      <c r="D2164" s="1" t="s">
        <v>9979</v>
      </c>
      <c r="E2164" s="1" t="s">
        <v>9980</v>
      </c>
      <c r="F2164" s="198">
        <v>64.44</v>
      </c>
    </row>
    <row r="2165" ht="15.75" customHeight="1" outlineLevel="1">
      <c r="B2165" s="487">
        <v>38055.0</v>
      </c>
      <c r="C2165" s="489" t="s">
        <v>12152</v>
      </c>
      <c r="D2165" s="1" t="s">
        <v>9979</v>
      </c>
      <c r="E2165" s="1" t="s">
        <v>9980</v>
      </c>
      <c r="F2165" s="198">
        <v>5.84</v>
      </c>
    </row>
    <row r="2166" ht="15.75" customHeight="1" outlineLevel="1">
      <c r="B2166" s="487">
        <v>415.0</v>
      </c>
      <c r="C2166" s="489" t="s">
        <v>12153</v>
      </c>
      <c r="D2166" s="1" t="s">
        <v>9979</v>
      </c>
      <c r="E2166" s="1" t="s">
        <v>9980</v>
      </c>
      <c r="F2166" s="198">
        <v>26.42</v>
      </c>
    </row>
    <row r="2167" ht="15.75" customHeight="1" outlineLevel="1">
      <c r="B2167" s="487">
        <v>416.0</v>
      </c>
      <c r="C2167" s="489" t="s">
        <v>12154</v>
      </c>
      <c r="D2167" s="1" t="s">
        <v>9979</v>
      </c>
      <c r="E2167" s="1" t="s">
        <v>9980</v>
      </c>
      <c r="F2167" s="198">
        <v>9.67</v>
      </c>
    </row>
    <row r="2168" ht="15.75" customHeight="1" outlineLevel="1">
      <c r="B2168" s="487">
        <v>425.0</v>
      </c>
      <c r="C2168" s="489" t="s">
        <v>12155</v>
      </c>
      <c r="D2168" s="1" t="s">
        <v>9979</v>
      </c>
      <c r="E2168" s="1" t="s">
        <v>9980</v>
      </c>
      <c r="F2168" s="198">
        <v>5.99</v>
      </c>
    </row>
    <row r="2169" ht="15.75" customHeight="1" outlineLevel="1">
      <c r="B2169" s="487">
        <v>426.0</v>
      </c>
      <c r="C2169" s="489" t="s">
        <v>12156</v>
      </c>
      <c r="D2169" s="1" t="s">
        <v>9979</v>
      </c>
      <c r="E2169" s="1" t="s">
        <v>9980</v>
      </c>
      <c r="F2169" s="198">
        <v>33.03</v>
      </c>
    </row>
    <row r="2170" ht="15.75" customHeight="1" outlineLevel="1">
      <c r="B2170" s="487">
        <v>38056.0</v>
      </c>
      <c r="C2170" s="489" t="s">
        <v>12157</v>
      </c>
      <c r="D2170" s="1" t="s">
        <v>9979</v>
      </c>
      <c r="E2170" s="1" t="s">
        <v>9980</v>
      </c>
      <c r="F2170" s="198">
        <v>32.25</v>
      </c>
    </row>
    <row r="2171" ht="15.75" customHeight="1" outlineLevel="1">
      <c r="B2171" s="487">
        <v>1564.0</v>
      </c>
      <c r="C2171" s="489" t="s">
        <v>12158</v>
      </c>
      <c r="D2171" s="1" t="s">
        <v>9979</v>
      </c>
      <c r="E2171" s="1" t="s">
        <v>9980</v>
      </c>
      <c r="F2171" s="198">
        <v>12.31</v>
      </c>
    </row>
    <row r="2172" ht="15.75" customHeight="1" outlineLevel="1">
      <c r="B2172" s="487">
        <v>11032.0</v>
      </c>
      <c r="C2172" s="489" t="s">
        <v>12159</v>
      </c>
      <c r="D2172" s="1" t="s">
        <v>9979</v>
      </c>
      <c r="E2172" s="1" t="s">
        <v>9980</v>
      </c>
      <c r="F2172" s="198">
        <v>12.42</v>
      </c>
    </row>
    <row r="2173" ht="15.75" customHeight="1" outlineLevel="1">
      <c r="B2173" s="487">
        <v>36786.0</v>
      </c>
      <c r="C2173" s="489" t="s">
        <v>12160</v>
      </c>
      <c r="D2173" s="1" t="s">
        <v>12161</v>
      </c>
      <c r="E2173" s="1" t="s">
        <v>9982</v>
      </c>
      <c r="F2173" s="198">
        <v>154.64</v>
      </c>
    </row>
    <row r="2174" ht="15.75" customHeight="1" outlineLevel="1">
      <c r="B2174" s="487">
        <v>36785.0</v>
      </c>
      <c r="C2174" s="489" t="s">
        <v>12162</v>
      </c>
      <c r="D2174" s="1" t="s">
        <v>12161</v>
      </c>
      <c r="E2174" s="1" t="s">
        <v>9982</v>
      </c>
      <c r="F2174" s="198">
        <v>134.38</v>
      </c>
    </row>
    <row r="2175" ht="15.75" customHeight="1" outlineLevel="1">
      <c r="B2175" s="487">
        <v>36782.0</v>
      </c>
      <c r="C2175" s="489" t="s">
        <v>12163</v>
      </c>
      <c r="D2175" s="1" t="s">
        <v>12161</v>
      </c>
      <c r="E2175" s="1" t="s">
        <v>9982</v>
      </c>
      <c r="F2175" s="198">
        <v>160.4</v>
      </c>
    </row>
    <row r="2176" ht="15.75" customHeight="1" outlineLevel="1">
      <c r="B2176" s="487">
        <v>44481.0</v>
      </c>
      <c r="C2176" s="489" t="s">
        <v>12164</v>
      </c>
      <c r="D2176" s="1" t="s">
        <v>12161</v>
      </c>
      <c r="E2176" s="1" t="s">
        <v>9982</v>
      </c>
      <c r="F2176" s="198">
        <v>180.68</v>
      </c>
    </row>
    <row r="2177" ht="15.75" customHeight="1" outlineLevel="1">
      <c r="B2177" s="487">
        <v>4824.0</v>
      </c>
      <c r="C2177" s="489" t="s">
        <v>12165</v>
      </c>
      <c r="D2177" s="1" t="s">
        <v>10030</v>
      </c>
      <c r="E2177" s="1" t="s">
        <v>9980</v>
      </c>
      <c r="F2177" s="198">
        <v>0.56</v>
      </c>
    </row>
    <row r="2178" ht="15.75" customHeight="1" outlineLevel="1">
      <c r="B2178" s="487">
        <v>11795.0</v>
      </c>
      <c r="C2178" s="489" t="s">
        <v>12166</v>
      </c>
      <c r="D2178" s="1" t="s">
        <v>10385</v>
      </c>
      <c r="E2178" s="1" t="s">
        <v>9980</v>
      </c>
      <c r="F2178" s="198">
        <v>630.94</v>
      </c>
    </row>
    <row r="2179" ht="15.75" customHeight="1" outlineLevel="1">
      <c r="B2179" s="487">
        <v>134.0</v>
      </c>
      <c r="C2179" s="489" t="s">
        <v>12167</v>
      </c>
      <c r="D2179" s="1" t="s">
        <v>10030</v>
      </c>
      <c r="E2179" s="1" t="s">
        <v>9980</v>
      </c>
      <c r="F2179" s="198">
        <v>1.71</v>
      </c>
    </row>
    <row r="2180" ht="15.75" customHeight="1" outlineLevel="1">
      <c r="B2180" s="487">
        <v>4229.0</v>
      </c>
      <c r="C2180" s="489" t="s">
        <v>12168</v>
      </c>
      <c r="D2180" s="1" t="s">
        <v>10030</v>
      </c>
      <c r="E2180" s="1" t="s">
        <v>9980</v>
      </c>
      <c r="F2180" s="198">
        <v>44.69</v>
      </c>
    </row>
    <row r="2181" ht="15.75" customHeight="1" outlineLevel="1">
      <c r="B2181" s="487">
        <v>11731.0</v>
      </c>
      <c r="C2181" s="489" t="s">
        <v>12169</v>
      </c>
      <c r="D2181" s="1" t="s">
        <v>9979</v>
      </c>
      <c r="E2181" s="1" t="s">
        <v>9980</v>
      </c>
      <c r="F2181" s="198">
        <v>10.02</v>
      </c>
    </row>
    <row r="2182" ht="15.75" customHeight="1" outlineLevel="1">
      <c r="B2182" s="487">
        <v>11732.0</v>
      </c>
      <c r="C2182" s="489" t="s">
        <v>12170</v>
      </c>
      <c r="D2182" s="1" t="s">
        <v>9979</v>
      </c>
      <c r="E2182" s="1" t="s">
        <v>9980</v>
      </c>
      <c r="F2182" s="198">
        <v>26.26</v>
      </c>
    </row>
    <row r="2183" ht="15.75" customHeight="1" outlineLevel="1">
      <c r="B2183" s="487">
        <v>11244.0</v>
      </c>
      <c r="C2183" s="489" t="s">
        <v>12171</v>
      </c>
      <c r="D2183" s="1" t="s">
        <v>9979</v>
      </c>
      <c r="E2183" s="1" t="s">
        <v>9982</v>
      </c>
      <c r="F2183" s="198">
        <v>302.31</v>
      </c>
    </row>
    <row r="2184" ht="15.75" customHeight="1" outlineLevel="1">
      <c r="B2184" s="487">
        <v>11235.0</v>
      </c>
      <c r="C2184" s="489" t="s">
        <v>12172</v>
      </c>
      <c r="D2184" s="1" t="s">
        <v>9979</v>
      </c>
      <c r="E2184" s="1" t="s">
        <v>9982</v>
      </c>
      <c r="F2184" s="198">
        <v>230.69</v>
      </c>
    </row>
    <row r="2185" ht="15.75" customHeight="1" outlineLevel="1">
      <c r="B2185" s="487">
        <v>11236.0</v>
      </c>
      <c r="C2185" s="489" t="s">
        <v>12173</v>
      </c>
      <c r="D2185" s="1" t="s">
        <v>9979</v>
      </c>
      <c r="E2185" s="1" t="s">
        <v>9982</v>
      </c>
      <c r="F2185" s="198">
        <v>293.17</v>
      </c>
    </row>
    <row r="2186" ht="15.75" customHeight="1" outlineLevel="1">
      <c r="B2186" s="487">
        <v>11245.0</v>
      </c>
      <c r="C2186" s="489" t="s">
        <v>12174</v>
      </c>
      <c r="D2186" s="1" t="s">
        <v>9979</v>
      </c>
      <c r="E2186" s="1" t="s">
        <v>9982</v>
      </c>
      <c r="F2186" s="198">
        <v>418.13</v>
      </c>
    </row>
    <row r="2187" ht="15.75" customHeight="1" outlineLevel="1">
      <c r="B2187" s="487">
        <v>36494.0</v>
      </c>
      <c r="C2187" s="489" t="s">
        <v>12175</v>
      </c>
      <c r="D2187" s="1" t="s">
        <v>9979</v>
      </c>
      <c r="E2187" s="1" t="s">
        <v>9982</v>
      </c>
      <c r="F2187" s="198">
        <v>719505.07</v>
      </c>
    </row>
    <row r="2188" ht="15.75" customHeight="1" outlineLevel="1">
      <c r="B2188" s="487">
        <v>36493.0</v>
      </c>
      <c r="C2188" s="489" t="s">
        <v>12176</v>
      </c>
      <c r="D2188" s="1" t="s">
        <v>9979</v>
      </c>
      <c r="E2188" s="1" t="s">
        <v>9982</v>
      </c>
      <c r="F2188" s="198">
        <v>815170.02</v>
      </c>
    </row>
    <row r="2189" ht="15.75" customHeight="1" outlineLevel="1">
      <c r="B2189" s="487">
        <v>36492.0</v>
      </c>
      <c r="C2189" s="489" t="s">
        <v>12177</v>
      </c>
      <c r="D2189" s="1" t="s">
        <v>9979</v>
      </c>
      <c r="E2189" s="1" t="s">
        <v>9982</v>
      </c>
      <c r="F2189" s="198">
        <v>1514276.75</v>
      </c>
    </row>
    <row r="2190" ht="15.75" customHeight="1" outlineLevel="1">
      <c r="B2190" s="487">
        <v>36499.0</v>
      </c>
      <c r="C2190" s="489" t="s">
        <v>12178</v>
      </c>
      <c r="D2190" s="1" t="s">
        <v>9979</v>
      </c>
      <c r="E2190" s="1" t="s">
        <v>9982</v>
      </c>
      <c r="F2190" s="198">
        <v>4644.33</v>
      </c>
    </row>
    <row r="2191" ht="15.75" customHeight="1" outlineLevel="1">
      <c r="B2191" s="487">
        <v>13533.0</v>
      </c>
      <c r="C2191" s="489" t="s">
        <v>12179</v>
      </c>
      <c r="D2191" s="1" t="s">
        <v>9979</v>
      </c>
      <c r="E2191" s="1" t="s">
        <v>9982</v>
      </c>
      <c r="F2191" s="198">
        <v>212898.11</v>
      </c>
    </row>
    <row r="2192" ht="15.75" customHeight="1" outlineLevel="1">
      <c r="B2192" s="487">
        <v>13333.0</v>
      </c>
      <c r="C2192" s="489" t="s">
        <v>12180</v>
      </c>
      <c r="D2192" s="1" t="s">
        <v>9979</v>
      </c>
      <c r="E2192" s="1" t="s">
        <v>9982</v>
      </c>
      <c r="F2192" s="198">
        <v>238170.66</v>
      </c>
    </row>
    <row r="2193" ht="15.75" customHeight="1" outlineLevel="1">
      <c r="B2193" s="487">
        <v>39585.0</v>
      </c>
      <c r="C2193" s="489" t="s">
        <v>12181</v>
      </c>
      <c r="D2193" s="1" t="s">
        <v>9979</v>
      </c>
      <c r="E2193" s="1" t="s">
        <v>9982</v>
      </c>
      <c r="F2193" s="198">
        <v>153786.79</v>
      </c>
    </row>
    <row r="2194" ht="15.75" customHeight="1" outlineLevel="1">
      <c r="B2194" s="487">
        <v>39586.0</v>
      </c>
      <c r="C2194" s="489" t="s">
        <v>12182</v>
      </c>
      <c r="D2194" s="1" t="s">
        <v>9979</v>
      </c>
      <c r="E2194" s="1" t="s">
        <v>9982</v>
      </c>
      <c r="F2194" s="198">
        <v>180381.49</v>
      </c>
    </row>
    <row r="2195" ht="15.75" customHeight="1" outlineLevel="1">
      <c r="B2195" s="487">
        <v>39587.0</v>
      </c>
      <c r="C2195" s="489" t="s">
        <v>12183</v>
      </c>
      <c r="D2195" s="1" t="s">
        <v>9979</v>
      </c>
      <c r="E2195" s="1" t="s">
        <v>9982</v>
      </c>
      <c r="F2195" s="198">
        <v>219695.42</v>
      </c>
    </row>
    <row r="2196" ht="15.75" customHeight="1" outlineLevel="1">
      <c r="B2196" s="487">
        <v>39588.0</v>
      </c>
      <c r="C2196" s="489" t="s">
        <v>12184</v>
      </c>
      <c r="D2196" s="1" t="s">
        <v>9979</v>
      </c>
      <c r="E2196" s="1" t="s">
        <v>9982</v>
      </c>
      <c r="F2196" s="198">
        <v>254384.16</v>
      </c>
    </row>
    <row r="2197" ht="15.75" customHeight="1" outlineLevel="1">
      <c r="B2197" s="487">
        <v>39584.0</v>
      </c>
      <c r="C2197" s="489" t="s">
        <v>12185</v>
      </c>
      <c r="D2197" s="1" t="s">
        <v>9979</v>
      </c>
      <c r="E2197" s="1" t="s">
        <v>9982</v>
      </c>
      <c r="F2197" s="198">
        <v>136951.18</v>
      </c>
    </row>
    <row r="2198" ht="15.75" customHeight="1" outlineLevel="1">
      <c r="B2198" s="487">
        <v>39590.0</v>
      </c>
      <c r="C2198" s="489" t="s">
        <v>12186</v>
      </c>
      <c r="D2198" s="1" t="s">
        <v>9979</v>
      </c>
      <c r="E2198" s="1" t="s">
        <v>9982</v>
      </c>
      <c r="F2198" s="198">
        <v>133667.32</v>
      </c>
    </row>
    <row r="2199" ht="15.75" customHeight="1" outlineLevel="1">
      <c r="B2199" s="487">
        <v>39592.0</v>
      </c>
      <c r="C2199" s="489" t="s">
        <v>12187</v>
      </c>
      <c r="D2199" s="1" t="s">
        <v>9979</v>
      </c>
      <c r="E2199" s="1" t="s">
        <v>9982</v>
      </c>
      <c r="F2199" s="198">
        <v>192083.16</v>
      </c>
    </row>
    <row r="2200" ht="15.75" customHeight="1" outlineLevel="1">
      <c r="B2200" s="487">
        <v>39593.0</v>
      </c>
      <c r="C2200" s="489" t="s">
        <v>12188</v>
      </c>
      <c r="D2200" s="1" t="s">
        <v>9979</v>
      </c>
      <c r="E2200" s="1" t="s">
        <v>9982</v>
      </c>
      <c r="F2200" s="198">
        <v>219695.42</v>
      </c>
    </row>
    <row r="2201" ht="15.75" customHeight="1" outlineLevel="1">
      <c r="B2201" s="487">
        <v>14254.0</v>
      </c>
      <c r="C2201" s="489" t="s">
        <v>12189</v>
      </c>
      <c r="D2201" s="1" t="s">
        <v>9979</v>
      </c>
      <c r="E2201" s="1" t="s">
        <v>9982</v>
      </c>
      <c r="F2201" s="198">
        <v>124879.5</v>
      </c>
    </row>
    <row r="2202" ht="15.75" customHeight="1" outlineLevel="1">
      <c r="B2202" s="487">
        <v>44494.0</v>
      </c>
      <c r="C2202" s="489" t="s">
        <v>12190</v>
      </c>
      <c r="D2202" s="1" t="s">
        <v>9979</v>
      </c>
      <c r="E2202" s="1" t="s">
        <v>9982</v>
      </c>
      <c r="F2202" s="198">
        <v>104284.34</v>
      </c>
    </row>
    <row r="2203" ht="15.75" customHeight="1" outlineLevel="1">
      <c r="B2203" s="487">
        <v>25019.0</v>
      </c>
      <c r="C2203" s="489" t="s">
        <v>12191</v>
      </c>
      <c r="D2203" s="1" t="s">
        <v>9979</v>
      </c>
      <c r="E2203" s="1" t="s">
        <v>9982</v>
      </c>
      <c r="F2203" s="198">
        <v>178755.02</v>
      </c>
    </row>
    <row r="2204" ht="15.75" customHeight="1" outlineLevel="1">
      <c r="B2204" s="487">
        <v>36501.0</v>
      </c>
      <c r="C2204" s="489" t="s">
        <v>12192</v>
      </c>
      <c r="D2204" s="1" t="s">
        <v>9979</v>
      </c>
      <c r="E2204" s="1" t="s">
        <v>9982</v>
      </c>
      <c r="F2204" s="198">
        <v>159153.57</v>
      </c>
    </row>
    <row r="2205" ht="15.75" customHeight="1" outlineLevel="1">
      <c r="B2205" s="487">
        <v>44493.0</v>
      </c>
      <c r="C2205" s="489" t="s">
        <v>12193</v>
      </c>
      <c r="D2205" s="1" t="s">
        <v>9979</v>
      </c>
      <c r="E2205" s="1" t="s">
        <v>9982</v>
      </c>
      <c r="F2205" s="198">
        <v>191333.08</v>
      </c>
    </row>
    <row r="2206" ht="15.75" customHeight="1" outlineLevel="1">
      <c r="B2206" s="487">
        <v>36500.0</v>
      </c>
      <c r="C2206" s="489" t="s">
        <v>12194</v>
      </c>
      <c r="D2206" s="1" t="s">
        <v>9979</v>
      </c>
      <c r="E2206" s="1" t="s">
        <v>9982</v>
      </c>
      <c r="F2206" s="198">
        <v>112469.48</v>
      </c>
    </row>
    <row r="2207" ht="15.75" customHeight="1" outlineLevel="1">
      <c r="B2207" s="487">
        <v>20017.0</v>
      </c>
      <c r="C2207" s="489" t="s">
        <v>12195</v>
      </c>
      <c r="D2207" s="1" t="s">
        <v>10026</v>
      </c>
      <c r="E2207" s="1" t="s">
        <v>9980</v>
      </c>
      <c r="F2207" s="198">
        <v>9.03</v>
      </c>
    </row>
    <row r="2208" ht="15.75" customHeight="1" outlineLevel="1">
      <c r="B2208" s="487">
        <v>20007.0</v>
      </c>
      <c r="C2208" s="489" t="s">
        <v>12196</v>
      </c>
      <c r="D2208" s="1" t="s">
        <v>10026</v>
      </c>
      <c r="E2208" s="1" t="s">
        <v>9980</v>
      </c>
      <c r="F2208" s="198">
        <v>5.39</v>
      </c>
    </row>
    <row r="2209" ht="15.75" customHeight="1" outlineLevel="1">
      <c r="B2209" s="487">
        <v>39831.0</v>
      </c>
      <c r="C2209" s="489" t="s">
        <v>12197</v>
      </c>
      <c r="D2209" s="1" t="s">
        <v>10434</v>
      </c>
      <c r="E2209" s="1" t="s">
        <v>9980</v>
      </c>
      <c r="F2209" s="198">
        <v>430.63</v>
      </c>
    </row>
    <row r="2210" ht="15.75" customHeight="1" outlineLevel="1">
      <c r="B2210" s="487">
        <v>36888.0</v>
      </c>
      <c r="C2210" s="489" t="s">
        <v>12198</v>
      </c>
      <c r="D2210" s="1" t="s">
        <v>10026</v>
      </c>
      <c r="E2210" s="1" t="s">
        <v>9980</v>
      </c>
      <c r="F2210" s="198">
        <v>27.05</v>
      </c>
    </row>
    <row r="2211" ht="15.75" customHeight="1" outlineLevel="1">
      <c r="B2211" s="487">
        <v>39836.0</v>
      </c>
      <c r="C2211" s="489" t="s">
        <v>12199</v>
      </c>
      <c r="D2211" s="1" t="s">
        <v>10434</v>
      </c>
      <c r="E2211" s="1" t="s">
        <v>9980</v>
      </c>
      <c r="F2211" s="198">
        <v>378.39</v>
      </c>
    </row>
    <row r="2212" ht="15.75" customHeight="1" outlineLevel="1">
      <c r="B2212" s="487">
        <v>39830.0</v>
      </c>
      <c r="C2212" s="489" t="s">
        <v>12200</v>
      </c>
      <c r="D2212" s="1" t="s">
        <v>10434</v>
      </c>
      <c r="E2212" s="1" t="s">
        <v>9980</v>
      </c>
      <c r="F2212" s="198">
        <v>431.55</v>
      </c>
    </row>
    <row r="2213" ht="15.75" customHeight="1" outlineLevel="1">
      <c r="B2213" s="487">
        <v>40527.0</v>
      </c>
      <c r="C2213" s="489" t="s">
        <v>12201</v>
      </c>
      <c r="D2213" s="1" t="s">
        <v>9979</v>
      </c>
      <c r="E2213" s="1" t="s">
        <v>9980</v>
      </c>
      <c r="F2213" s="198">
        <v>2306.13</v>
      </c>
    </row>
    <row r="2214" ht="15.75" customHeight="1" outlineLevel="1">
      <c r="B2214" s="487">
        <v>36497.0</v>
      </c>
      <c r="C2214" s="489" t="s">
        <v>12202</v>
      </c>
      <c r="D2214" s="1" t="s">
        <v>9979</v>
      </c>
      <c r="E2214" s="1" t="s">
        <v>9980</v>
      </c>
      <c r="F2214" s="198">
        <v>2632.7</v>
      </c>
    </row>
    <row r="2215" ht="15.75" customHeight="1" outlineLevel="1">
      <c r="B2215" s="487">
        <v>36487.0</v>
      </c>
      <c r="C2215" s="489" t="s">
        <v>12203</v>
      </c>
      <c r="D2215" s="1" t="s">
        <v>9979</v>
      </c>
      <c r="E2215" s="1" t="s">
        <v>9980</v>
      </c>
      <c r="F2215" s="198">
        <v>4583.93</v>
      </c>
    </row>
    <row r="2216" ht="15.75" customHeight="1" outlineLevel="1">
      <c r="B2216" s="487">
        <v>44475.0</v>
      </c>
      <c r="C2216" s="489" t="s">
        <v>12204</v>
      </c>
      <c r="D2216" s="1" t="s">
        <v>9979</v>
      </c>
      <c r="E2216" s="1" t="s">
        <v>9982</v>
      </c>
      <c r="F2216" s="198">
        <v>1258165.24</v>
      </c>
    </row>
    <row r="2217" ht="15.75" customHeight="1" outlineLevel="1">
      <c r="B2217" s="487">
        <v>44474.0</v>
      </c>
      <c r="C2217" s="489" t="s">
        <v>12205</v>
      </c>
      <c r="D2217" s="1" t="s">
        <v>9979</v>
      </c>
      <c r="E2217" s="1" t="s">
        <v>9982</v>
      </c>
      <c r="F2217" s="198">
        <v>2419548.54</v>
      </c>
    </row>
    <row r="2218" ht="15.75" customHeight="1" outlineLevel="1">
      <c r="B2218" s="487">
        <v>44490.0</v>
      </c>
      <c r="C2218" s="489" t="s">
        <v>12206</v>
      </c>
      <c r="D2218" s="1" t="s">
        <v>9979</v>
      </c>
      <c r="E2218" s="1" t="s">
        <v>9982</v>
      </c>
      <c r="F2218" s="198">
        <v>4113232.5</v>
      </c>
    </row>
    <row r="2219" ht="15.75" customHeight="1" outlineLevel="1">
      <c r="B2219" s="487">
        <v>37776.0</v>
      </c>
      <c r="C2219" s="489" t="s">
        <v>12207</v>
      </c>
      <c r="D2219" s="1" t="s">
        <v>9979</v>
      </c>
      <c r="E2219" s="1" t="s">
        <v>9982</v>
      </c>
      <c r="F2219" s="198">
        <v>252088.58</v>
      </c>
    </row>
    <row r="2220" ht="15.75" customHeight="1" outlineLevel="1">
      <c r="B2220" s="487">
        <v>37775.0</v>
      </c>
      <c r="C2220" s="489" t="s">
        <v>12208</v>
      </c>
      <c r="D2220" s="1" t="s">
        <v>9979</v>
      </c>
      <c r="E2220" s="1" t="s">
        <v>9982</v>
      </c>
      <c r="F2220" s="198">
        <v>397058.59</v>
      </c>
    </row>
    <row r="2221" ht="15.75" customHeight="1" outlineLevel="1">
      <c r="B2221" s="487">
        <v>36491.0</v>
      </c>
      <c r="C2221" s="489" t="s">
        <v>12209</v>
      </c>
      <c r="D2221" s="1" t="s">
        <v>9979</v>
      </c>
      <c r="E2221" s="1" t="s">
        <v>9982</v>
      </c>
      <c r="F2221" s="198">
        <v>1470425.78</v>
      </c>
    </row>
    <row r="2222" ht="15.75" customHeight="1" outlineLevel="1">
      <c r="B2222" s="487">
        <v>10712.0</v>
      </c>
      <c r="C2222" s="489" t="s">
        <v>12210</v>
      </c>
      <c r="D2222" s="1" t="s">
        <v>9979</v>
      </c>
      <c r="E2222" s="1" t="s">
        <v>9982</v>
      </c>
      <c r="F2222" s="198">
        <v>99264.64</v>
      </c>
    </row>
    <row r="2223" ht="15.75" customHeight="1" outlineLevel="1">
      <c r="B2223" s="487">
        <v>3363.0</v>
      </c>
      <c r="C2223" s="489" t="s">
        <v>12211</v>
      </c>
      <c r="D2223" s="1" t="s">
        <v>9979</v>
      </c>
      <c r="E2223" s="1" t="s">
        <v>9982</v>
      </c>
      <c r="F2223" s="198">
        <v>139625.0</v>
      </c>
    </row>
    <row r="2224" ht="15.75" customHeight="1" outlineLevel="1">
      <c r="B2224" s="487">
        <v>3365.0</v>
      </c>
      <c r="C2224" s="489" t="s">
        <v>12212</v>
      </c>
      <c r="D2224" s="1" t="s">
        <v>9979</v>
      </c>
      <c r="E2224" s="1" t="s">
        <v>9982</v>
      </c>
      <c r="F2224" s="198">
        <v>326373.43</v>
      </c>
    </row>
    <row r="2225" ht="15.75" customHeight="1" outlineLevel="1">
      <c r="B2225" s="487">
        <v>7569.0</v>
      </c>
      <c r="C2225" s="489" t="s">
        <v>12213</v>
      </c>
      <c r="D2225" s="1" t="s">
        <v>9979</v>
      </c>
      <c r="E2225" s="1" t="s">
        <v>9980</v>
      </c>
      <c r="F2225" s="198">
        <v>94.68</v>
      </c>
    </row>
    <row r="2226" ht="15.75" customHeight="1" outlineLevel="1">
      <c r="B2226" s="487">
        <v>3378.0</v>
      </c>
      <c r="C2226" s="489" t="s">
        <v>12214</v>
      </c>
      <c r="D2226" s="1" t="s">
        <v>9979</v>
      </c>
      <c r="E2226" s="1" t="s">
        <v>9980</v>
      </c>
      <c r="F2226" s="198">
        <v>93.54</v>
      </c>
    </row>
    <row r="2227" ht="15.75" customHeight="1" outlineLevel="1">
      <c r="B2227" s="487">
        <v>3380.0</v>
      </c>
      <c r="C2227" s="489" t="s">
        <v>12215</v>
      </c>
      <c r="D2227" s="1" t="s">
        <v>9979</v>
      </c>
      <c r="E2227" s="1" t="s">
        <v>9987</v>
      </c>
      <c r="F2227" s="198">
        <v>65.48</v>
      </c>
    </row>
    <row r="2228" ht="15.75" customHeight="1" outlineLevel="1">
      <c r="B2228" s="487">
        <v>3379.0</v>
      </c>
      <c r="C2228" s="489" t="s">
        <v>12216</v>
      </c>
      <c r="D2228" s="1" t="s">
        <v>9979</v>
      </c>
      <c r="E2228" s="1" t="s">
        <v>9980</v>
      </c>
      <c r="F2228" s="198">
        <v>63.22</v>
      </c>
    </row>
    <row r="2229" ht="15.75" customHeight="1" outlineLevel="1">
      <c r="B2229" s="487">
        <v>11991.0</v>
      </c>
      <c r="C2229" s="489" t="s">
        <v>12217</v>
      </c>
      <c r="D2229" s="1" t="s">
        <v>9979</v>
      </c>
      <c r="E2229" s="1" t="s">
        <v>9980</v>
      </c>
      <c r="F2229" s="198">
        <v>73.4</v>
      </c>
    </row>
    <row r="2230" ht="15.75" customHeight="1" outlineLevel="1">
      <c r="B2230" s="487">
        <v>34349.0</v>
      </c>
      <c r="C2230" s="489" t="s">
        <v>12218</v>
      </c>
      <c r="D2230" s="1" t="s">
        <v>9979</v>
      </c>
      <c r="E2230" s="1" t="s">
        <v>9980</v>
      </c>
      <c r="F2230" s="198">
        <v>32.04</v>
      </c>
    </row>
    <row r="2231" ht="15.75" customHeight="1" outlineLevel="1">
      <c r="B2231" s="487">
        <v>11029.0</v>
      </c>
      <c r="C2231" s="489" t="s">
        <v>12219</v>
      </c>
      <c r="D2231" s="1" t="s">
        <v>11343</v>
      </c>
      <c r="E2231" s="1" t="s">
        <v>9980</v>
      </c>
      <c r="F2231" s="198">
        <v>1.9</v>
      </c>
    </row>
    <row r="2232" ht="15.75" customHeight="1" outlineLevel="1">
      <c r="B2232" s="487">
        <v>4316.0</v>
      </c>
      <c r="C2232" s="489" t="s">
        <v>12220</v>
      </c>
      <c r="D2232" s="1" t="s">
        <v>9979</v>
      </c>
      <c r="E2232" s="1" t="s">
        <v>9980</v>
      </c>
      <c r="F2232" s="198">
        <v>1.92</v>
      </c>
    </row>
    <row r="2233" ht="15.75" customHeight="1" outlineLevel="1">
      <c r="B2233" s="487">
        <v>4313.0</v>
      </c>
      <c r="C2233" s="489" t="s">
        <v>12221</v>
      </c>
      <c r="D2233" s="1" t="s">
        <v>11343</v>
      </c>
      <c r="E2233" s="1" t="s">
        <v>9980</v>
      </c>
      <c r="F2233" s="198">
        <v>2.76</v>
      </c>
    </row>
    <row r="2234" ht="15.75" customHeight="1" outlineLevel="1">
      <c r="B2234" s="487">
        <v>4317.0</v>
      </c>
      <c r="C2234" s="489" t="s">
        <v>12222</v>
      </c>
      <c r="D2234" s="1" t="s">
        <v>9979</v>
      </c>
      <c r="E2234" s="1" t="s">
        <v>9980</v>
      </c>
      <c r="F2234" s="198">
        <v>3.14</v>
      </c>
    </row>
    <row r="2235" ht="15.75" customHeight="1" outlineLevel="1">
      <c r="B2235" s="487">
        <v>4314.0</v>
      </c>
      <c r="C2235" s="489" t="s">
        <v>12223</v>
      </c>
      <c r="D2235" s="1" t="s">
        <v>11343</v>
      </c>
      <c r="E2235" s="1" t="s">
        <v>9980</v>
      </c>
      <c r="F2235" s="198">
        <v>3.68</v>
      </c>
    </row>
    <row r="2236" ht="15.75" customHeight="1" outlineLevel="1">
      <c r="B2236" s="487">
        <v>10921.0</v>
      </c>
      <c r="C2236" s="489" t="s">
        <v>12224</v>
      </c>
      <c r="D2236" s="1" t="s">
        <v>9979</v>
      </c>
      <c r="E2236" s="1" t="s">
        <v>9982</v>
      </c>
      <c r="F2236" s="198">
        <v>5890.0</v>
      </c>
    </row>
    <row r="2237" ht="15.75" customHeight="1" outlineLevel="1">
      <c r="B2237" s="487">
        <v>10922.0</v>
      </c>
      <c r="C2237" s="489" t="s">
        <v>12225</v>
      </c>
      <c r="D2237" s="1" t="s">
        <v>9979</v>
      </c>
      <c r="E2237" s="1" t="s">
        <v>9982</v>
      </c>
      <c r="F2237" s="198">
        <v>5335.01</v>
      </c>
    </row>
    <row r="2238" ht="15.75" customHeight="1" outlineLevel="1">
      <c r="B2238" s="487">
        <v>10923.0</v>
      </c>
      <c r="C2238" s="489" t="s">
        <v>12226</v>
      </c>
      <c r="D2238" s="1" t="s">
        <v>9979</v>
      </c>
      <c r="E2238" s="1" t="s">
        <v>9982</v>
      </c>
      <c r="F2238" s="198">
        <v>3153.22</v>
      </c>
    </row>
    <row r="2239" ht="15.75" customHeight="1" outlineLevel="1">
      <c r="B2239" s="487">
        <v>10924.0</v>
      </c>
      <c r="C2239" s="489" t="s">
        <v>12227</v>
      </c>
      <c r="D2239" s="1" t="s">
        <v>9979</v>
      </c>
      <c r="E2239" s="1" t="s">
        <v>9982</v>
      </c>
      <c r="F2239" s="198">
        <v>3320.95</v>
      </c>
    </row>
    <row r="2240" ht="15.75" customHeight="1" outlineLevel="1">
      <c r="B2240" s="487">
        <v>37772.0</v>
      </c>
      <c r="C2240" s="489" t="s">
        <v>12228</v>
      </c>
      <c r="D2240" s="1" t="s">
        <v>9979</v>
      </c>
      <c r="E2240" s="1" t="s">
        <v>9982</v>
      </c>
      <c r="F2240" s="198">
        <v>342998.8</v>
      </c>
    </row>
    <row r="2241" ht="15.75" customHeight="1" outlineLevel="1">
      <c r="B2241" s="487">
        <v>37771.0</v>
      </c>
      <c r="C2241" s="489" t="s">
        <v>12229</v>
      </c>
      <c r="D2241" s="1" t="s">
        <v>9979</v>
      </c>
      <c r="E2241" s="1" t="s">
        <v>9982</v>
      </c>
      <c r="F2241" s="198">
        <v>364896.09</v>
      </c>
    </row>
    <row r="2242" ht="15.75" customHeight="1" outlineLevel="1">
      <c r="B2242" s="487">
        <v>12772.0</v>
      </c>
      <c r="C2242" s="489" t="s">
        <v>12230</v>
      </c>
      <c r="D2242" s="1" t="s">
        <v>9979</v>
      </c>
      <c r="E2242" s="1" t="s">
        <v>9982</v>
      </c>
      <c r="F2242" s="198">
        <v>816.45</v>
      </c>
    </row>
    <row r="2243" ht="15.75" customHeight="1" outlineLevel="1">
      <c r="B2243" s="487">
        <v>12770.0</v>
      </c>
      <c r="C2243" s="489" t="s">
        <v>12231</v>
      </c>
      <c r="D2243" s="1" t="s">
        <v>9979</v>
      </c>
      <c r="E2243" s="1" t="s">
        <v>9982</v>
      </c>
      <c r="F2243" s="198">
        <v>491.25</v>
      </c>
    </row>
    <row r="2244" ht="15.75" customHeight="1" outlineLevel="1">
      <c r="B2244" s="487">
        <v>12775.0</v>
      </c>
      <c r="C2244" s="489" t="s">
        <v>12232</v>
      </c>
      <c r="D2244" s="1" t="s">
        <v>9979</v>
      </c>
      <c r="E2244" s="1" t="s">
        <v>9982</v>
      </c>
      <c r="F2244" s="198">
        <v>359.79</v>
      </c>
    </row>
    <row r="2245" ht="15.75" customHeight="1" outlineLevel="1">
      <c r="B2245" s="487">
        <v>12768.0</v>
      </c>
      <c r="C2245" s="489" t="s">
        <v>12233</v>
      </c>
      <c r="D2245" s="1" t="s">
        <v>9979</v>
      </c>
      <c r="E2245" s="1" t="s">
        <v>9982</v>
      </c>
      <c r="F2245" s="198">
        <v>1148.57</v>
      </c>
    </row>
    <row r="2246" ht="15.75" customHeight="1" outlineLevel="1">
      <c r="B2246" s="487">
        <v>12769.0</v>
      </c>
      <c r="C2246" s="489" t="s">
        <v>12234</v>
      </c>
      <c r="D2246" s="1" t="s">
        <v>9979</v>
      </c>
      <c r="E2246" s="1" t="s">
        <v>9982</v>
      </c>
      <c r="F2246" s="198">
        <v>94.1</v>
      </c>
    </row>
    <row r="2247" ht="15.75" customHeight="1" outlineLevel="1">
      <c r="B2247" s="487">
        <v>12773.0</v>
      </c>
      <c r="C2247" s="489" t="s">
        <v>12235</v>
      </c>
      <c r="D2247" s="1" t="s">
        <v>9979</v>
      </c>
      <c r="E2247" s="1" t="s">
        <v>9982</v>
      </c>
      <c r="F2247" s="198">
        <v>101.01</v>
      </c>
    </row>
    <row r="2248" ht="15.75" customHeight="1" outlineLevel="1">
      <c r="B2248" s="487">
        <v>12774.0</v>
      </c>
      <c r="C2248" s="489" t="s">
        <v>12236</v>
      </c>
      <c r="D2248" s="1" t="s">
        <v>9979</v>
      </c>
      <c r="E2248" s="1" t="s">
        <v>9982</v>
      </c>
      <c r="F2248" s="198">
        <v>124.54</v>
      </c>
    </row>
    <row r="2249" ht="15.75" customHeight="1" outlineLevel="1">
      <c r="B2249" s="487">
        <v>12776.0</v>
      </c>
      <c r="C2249" s="489" t="s">
        <v>12237</v>
      </c>
      <c r="D2249" s="1" t="s">
        <v>9979</v>
      </c>
      <c r="E2249" s="1" t="s">
        <v>9982</v>
      </c>
      <c r="F2249" s="198">
        <v>1854.32</v>
      </c>
    </row>
    <row r="2250" ht="15.75" customHeight="1" outlineLevel="1">
      <c r="B2250" s="487">
        <v>12777.0</v>
      </c>
      <c r="C2250" s="489" t="s">
        <v>12238</v>
      </c>
      <c r="D2250" s="1" t="s">
        <v>9979</v>
      </c>
      <c r="E2250" s="1" t="s">
        <v>9982</v>
      </c>
      <c r="F2250" s="198">
        <v>2421.69</v>
      </c>
    </row>
    <row r="2251" ht="15.75" customHeight="1" outlineLevel="1">
      <c r="B2251" s="487">
        <v>12873.0</v>
      </c>
      <c r="C2251" s="489" t="s">
        <v>12239</v>
      </c>
      <c r="D2251" s="1" t="s">
        <v>10130</v>
      </c>
      <c r="E2251" s="1" t="s">
        <v>9980</v>
      </c>
      <c r="F2251" s="198">
        <v>17.37</v>
      </c>
    </row>
    <row r="2252" ht="15.75" customHeight="1" outlineLevel="1">
      <c r="B2252" s="487">
        <v>41076.0</v>
      </c>
      <c r="C2252" s="489" t="s">
        <v>12240</v>
      </c>
      <c r="D2252" s="1" t="s">
        <v>10132</v>
      </c>
      <c r="E2252" s="1" t="s">
        <v>9980</v>
      </c>
      <c r="F2252" s="198">
        <v>3057.63</v>
      </c>
    </row>
    <row r="2253" ht="15.75" customHeight="1" outlineLevel="1">
      <c r="B2253" s="487">
        <v>140.0</v>
      </c>
      <c r="C2253" s="489" t="s">
        <v>12241</v>
      </c>
      <c r="D2253" s="1" t="s">
        <v>10030</v>
      </c>
      <c r="E2253" s="1" t="s">
        <v>9980</v>
      </c>
      <c r="F2253" s="198">
        <v>19.11</v>
      </c>
    </row>
    <row r="2254" ht="15.75" customHeight="1" outlineLevel="1">
      <c r="B2254" s="487">
        <v>151.0</v>
      </c>
      <c r="C2254" s="489" t="s">
        <v>12242</v>
      </c>
      <c r="D2254" s="1" t="s">
        <v>10032</v>
      </c>
      <c r="E2254" s="1" t="s">
        <v>9980</v>
      </c>
      <c r="F2254" s="198">
        <v>28.21</v>
      </c>
    </row>
    <row r="2255" ht="15.75" customHeight="1" outlineLevel="1">
      <c r="B2255" s="487">
        <v>7340.0</v>
      </c>
      <c r="C2255" s="489" t="s">
        <v>12243</v>
      </c>
      <c r="D2255" s="1" t="s">
        <v>10032</v>
      </c>
      <c r="E2255" s="1" t="s">
        <v>9982</v>
      </c>
      <c r="F2255" s="198">
        <v>30.96</v>
      </c>
    </row>
    <row r="2256" ht="15.75" customHeight="1" outlineLevel="1">
      <c r="B2256" s="487">
        <v>40929.0</v>
      </c>
      <c r="C2256" s="489" t="s">
        <v>12244</v>
      </c>
      <c r="D2256" s="1" t="s">
        <v>10132</v>
      </c>
      <c r="E2256" s="1" t="s">
        <v>9980</v>
      </c>
      <c r="F2256" s="198">
        <v>2030.61</v>
      </c>
    </row>
    <row r="2257" ht="15.75" customHeight="1" outlineLevel="1">
      <c r="B2257" s="487">
        <v>2701.0</v>
      </c>
      <c r="C2257" s="489" t="s">
        <v>12245</v>
      </c>
      <c r="D2257" s="1" t="s">
        <v>10130</v>
      </c>
      <c r="E2257" s="1" t="s">
        <v>9980</v>
      </c>
      <c r="F2257" s="198">
        <v>11.54</v>
      </c>
    </row>
    <row r="2258" ht="15.75" customHeight="1" outlineLevel="1">
      <c r="B2258" s="487">
        <v>38114.0</v>
      </c>
      <c r="C2258" s="489" t="s">
        <v>12246</v>
      </c>
      <c r="D2258" s="1" t="s">
        <v>9979</v>
      </c>
      <c r="E2258" s="1" t="s">
        <v>9980</v>
      </c>
      <c r="F2258" s="198">
        <v>16.89</v>
      </c>
    </row>
    <row r="2259" ht="15.75" customHeight="1" outlineLevel="1">
      <c r="B2259" s="487">
        <v>38064.0</v>
      </c>
      <c r="C2259" s="489" t="s">
        <v>12247</v>
      </c>
      <c r="D2259" s="1" t="s">
        <v>9979</v>
      </c>
      <c r="E2259" s="1" t="s">
        <v>9980</v>
      </c>
      <c r="F2259" s="198">
        <v>18.89</v>
      </c>
    </row>
    <row r="2260" ht="15.75" customHeight="1" outlineLevel="1">
      <c r="B2260" s="487">
        <v>38115.0</v>
      </c>
      <c r="C2260" s="489" t="s">
        <v>12248</v>
      </c>
      <c r="D2260" s="1" t="s">
        <v>9979</v>
      </c>
      <c r="E2260" s="1" t="s">
        <v>9980</v>
      </c>
      <c r="F2260" s="198">
        <v>18.04</v>
      </c>
    </row>
    <row r="2261" ht="15.75" customHeight="1" outlineLevel="1">
      <c r="B2261" s="487">
        <v>38065.0</v>
      </c>
      <c r="C2261" s="489" t="s">
        <v>12249</v>
      </c>
      <c r="D2261" s="1" t="s">
        <v>9979</v>
      </c>
      <c r="E2261" s="1" t="s">
        <v>9980</v>
      </c>
      <c r="F2261" s="198">
        <v>26.8</v>
      </c>
    </row>
    <row r="2262" ht="15.75" customHeight="1" outlineLevel="1">
      <c r="B2262" s="487">
        <v>38078.0</v>
      </c>
      <c r="C2262" s="489" t="s">
        <v>12250</v>
      </c>
      <c r="D2262" s="1" t="s">
        <v>9979</v>
      </c>
      <c r="E2262" s="1" t="s">
        <v>9980</v>
      </c>
      <c r="F2262" s="198">
        <v>15.63</v>
      </c>
    </row>
    <row r="2263" ht="15.75" customHeight="1" outlineLevel="1">
      <c r="B2263" s="487">
        <v>38113.0</v>
      </c>
      <c r="C2263" s="489" t="s">
        <v>12251</v>
      </c>
      <c r="D2263" s="1" t="s">
        <v>9979</v>
      </c>
      <c r="E2263" s="1" t="s">
        <v>9980</v>
      </c>
      <c r="F2263" s="198">
        <v>8.49</v>
      </c>
    </row>
    <row r="2264" ht="15.75" customHeight="1" outlineLevel="1">
      <c r="B2264" s="487">
        <v>38063.0</v>
      </c>
      <c r="C2264" s="489" t="s">
        <v>12252</v>
      </c>
      <c r="D2264" s="1" t="s">
        <v>9979</v>
      </c>
      <c r="E2264" s="1" t="s">
        <v>9980</v>
      </c>
      <c r="F2264" s="198">
        <v>9.11</v>
      </c>
    </row>
    <row r="2265" ht="15.75" customHeight="1" outlineLevel="1">
      <c r="B2265" s="487">
        <v>38080.0</v>
      </c>
      <c r="C2265" s="489" t="s">
        <v>12253</v>
      </c>
      <c r="D2265" s="1" t="s">
        <v>9979</v>
      </c>
      <c r="E2265" s="1" t="s">
        <v>9980</v>
      </c>
      <c r="F2265" s="198">
        <v>27.15</v>
      </c>
    </row>
    <row r="2266" ht="15.75" customHeight="1" outlineLevel="1">
      <c r="B2266" s="487">
        <v>38069.0</v>
      </c>
      <c r="C2266" s="489" t="s">
        <v>12254</v>
      </c>
      <c r="D2266" s="1" t="s">
        <v>9979</v>
      </c>
      <c r="E2266" s="1" t="s">
        <v>9980</v>
      </c>
      <c r="F2266" s="198">
        <v>14.85</v>
      </c>
    </row>
    <row r="2267" ht="15.75" customHeight="1" outlineLevel="1">
      <c r="B2267" s="487">
        <v>38077.0</v>
      </c>
      <c r="C2267" s="489" t="s">
        <v>12255</v>
      </c>
      <c r="D2267" s="1" t="s">
        <v>9979</v>
      </c>
      <c r="E2267" s="1" t="s">
        <v>9980</v>
      </c>
      <c r="F2267" s="198">
        <v>14.51</v>
      </c>
    </row>
    <row r="2268" ht="15.75" customHeight="1" outlineLevel="1">
      <c r="B2268" s="487">
        <v>38073.0</v>
      </c>
      <c r="C2268" s="489" t="s">
        <v>12256</v>
      </c>
      <c r="D2268" s="1" t="s">
        <v>9979</v>
      </c>
      <c r="E2268" s="1" t="s">
        <v>9980</v>
      </c>
      <c r="F2268" s="198">
        <v>22.11</v>
      </c>
    </row>
    <row r="2269" ht="15.75" customHeight="1" outlineLevel="1">
      <c r="B2269" s="487">
        <v>38112.0</v>
      </c>
      <c r="C2269" s="489" t="s">
        <v>12257</v>
      </c>
      <c r="D2269" s="1" t="s">
        <v>9979</v>
      </c>
      <c r="E2269" s="1" t="s">
        <v>9980</v>
      </c>
      <c r="F2269" s="198">
        <v>6.52</v>
      </c>
    </row>
    <row r="2270" ht="15.75" customHeight="1" outlineLevel="1">
      <c r="B2270" s="487">
        <v>38062.0</v>
      </c>
      <c r="C2270" s="489" t="s">
        <v>12258</v>
      </c>
      <c r="D2270" s="1" t="s">
        <v>9979</v>
      </c>
      <c r="E2270" s="1" t="s">
        <v>9980</v>
      </c>
      <c r="F2270" s="198">
        <v>6.69</v>
      </c>
    </row>
    <row r="2271" ht="15.75" customHeight="1" outlineLevel="1">
      <c r="B2271" s="487">
        <v>12128.0</v>
      </c>
      <c r="C2271" s="489" t="s">
        <v>12259</v>
      </c>
      <c r="D2271" s="1" t="s">
        <v>9979</v>
      </c>
      <c r="E2271" s="1" t="s">
        <v>9980</v>
      </c>
      <c r="F2271" s="198">
        <v>8.95</v>
      </c>
    </row>
    <row r="2272" ht="15.75" customHeight="1" outlineLevel="1">
      <c r="B2272" s="487">
        <v>12129.0</v>
      </c>
      <c r="C2272" s="489" t="s">
        <v>12260</v>
      </c>
      <c r="D2272" s="1" t="s">
        <v>9979</v>
      </c>
      <c r="E2272" s="1" t="s">
        <v>9980</v>
      </c>
      <c r="F2272" s="198">
        <v>11.82</v>
      </c>
    </row>
    <row r="2273" ht="15.75" customHeight="1" outlineLevel="1">
      <c r="B2273" s="487">
        <v>38081.0</v>
      </c>
      <c r="C2273" s="489" t="s">
        <v>12261</v>
      </c>
      <c r="D2273" s="1" t="s">
        <v>9979</v>
      </c>
      <c r="E2273" s="1" t="s">
        <v>9980</v>
      </c>
      <c r="F2273" s="198">
        <v>23.03</v>
      </c>
    </row>
    <row r="2274" ht="15.75" customHeight="1" outlineLevel="1">
      <c r="B2274" s="487">
        <v>38070.0</v>
      </c>
      <c r="C2274" s="489" t="s">
        <v>12262</v>
      </c>
      <c r="D2274" s="1" t="s">
        <v>9979</v>
      </c>
      <c r="E2274" s="1" t="s">
        <v>9980</v>
      </c>
      <c r="F2274" s="198">
        <v>15.87</v>
      </c>
    </row>
    <row r="2275" ht="15.75" customHeight="1" outlineLevel="1">
      <c r="B2275" s="487">
        <v>38074.0</v>
      </c>
      <c r="C2275" s="489" t="s">
        <v>12263</v>
      </c>
      <c r="D2275" s="1" t="s">
        <v>9979</v>
      </c>
      <c r="E2275" s="1" t="s">
        <v>9980</v>
      </c>
      <c r="F2275" s="198">
        <v>24.13</v>
      </c>
    </row>
    <row r="2276" ht="15.75" customHeight="1" outlineLevel="1">
      <c r="B2276" s="487">
        <v>38079.0</v>
      </c>
      <c r="C2276" s="489" t="s">
        <v>12264</v>
      </c>
      <c r="D2276" s="1" t="s">
        <v>9979</v>
      </c>
      <c r="E2276" s="1" t="s">
        <v>9980</v>
      </c>
      <c r="F2276" s="198">
        <v>20.71</v>
      </c>
    </row>
    <row r="2277" ht="15.75" customHeight="1" outlineLevel="1">
      <c r="B2277" s="487">
        <v>38072.0</v>
      </c>
      <c r="C2277" s="489" t="s">
        <v>12265</v>
      </c>
      <c r="D2277" s="1" t="s">
        <v>9979</v>
      </c>
      <c r="E2277" s="1" t="s">
        <v>9980</v>
      </c>
      <c r="F2277" s="198">
        <v>19.9</v>
      </c>
    </row>
    <row r="2278" ht="15.75" customHeight="1" outlineLevel="1">
      <c r="B2278" s="487">
        <v>38068.0</v>
      </c>
      <c r="C2278" s="489" t="s">
        <v>12266</v>
      </c>
      <c r="D2278" s="1" t="s">
        <v>9979</v>
      </c>
      <c r="E2278" s="1" t="s">
        <v>9980</v>
      </c>
      <c r="F2278" s="198">
        <v>13.74</v>
      </c>
    </row>
    <row r="2279" ht="15.75" customHeight="1" outlineLevel="1">
      <c r="B2279" s="487">
        <v>38071.0</v>
      </c>
      <c r="C2279" s="489" t="s">
        <v>12267</v>
      </c>
      <c r="D2279" s="1" t="s">
        <v>9979</v>
      </c>
      <c r="E2279" s="1" t="s">
        <v>9980</v>
      </c>
      <c r="F2279" s="198">
        <v>16.43</v>
      </c>
    </row>
    <row r="2280" ht="15.75" customHeight="1" outlineLevel="1">
      <c r="B2280" s="487">
        <v>38412.0</v>
      </c>
      <c r="C2280" s="489" t="s">
        <v>12268</v>
      </c>
      <c r="D2280" s="1" t="s">
        <v>9979</v>
      </c>
      <c r="E2280" s="1" t="s">
        <v>9987</v>
      </c>
      <c r="F2280" s="198">
        <v>1337.0</v>
      </c>
    </row>
    <row r="2281" ht="15.75" customHeight="1" outlineLevel="1">
      <c r="B2281" s="487">
        <v>3405.0</v>
      </c>
      <c r="C2281" s="489" t="s">
        <v>12269</v>
      </c>
      <c r="D2281" s="1" t="s">
        <v>9979</v>
      </c>
      <c r="E2281" s="1" t="s">
        <v>9982</v>
      </c>
      <c r="F2281" s="198">
        <v>96.54</v>
      </c>
    </row>
    <row r="2282" ht="15.75" customHeight="1" outlineLevel="1">
      <c r="B2282" s="487">
        <v>3394.0</v>
      </c>
      <c r="C2282" s="489" t="s">
        <v>12270</v>
      </c>
      <c r="D2282" s="1" t="s">
        <v>9979</v>
      </c>
      <c r="E2282" s="1" t="s">
        <v>9982</v>
      </c>
      <c r="F2282" s="198">
        <v>509.6</v>
      </c>
    </row>
    <row r="2283" ht="15.75" customHeight="1" outlineLevel="1">
      <c r="B2283" s="487">
        <v>3393.0</v>
      </c>
      <c r="C2283" s="489" t="s">
        <v>12271</v>
      </c>
      <c r="D2283" s="1" t="s">
        <v>9979</v>
      </c>
      <c r="E2283" s="1" t="s">
        <v>9982</v>
      </c>
      <c r="F2283" s="198">
        <v>867.65</v>
      </c>
    </row>
    <row r="2284" ht="15.75" customHeight="1" outlineLevel="1">
      <c r="B2284" s="487">
        <v>3406.0</v>
      </c>
      <c r="C2284" s="489" t="s">
        <v>12272</v>
      </c>
      <c r="D2284" s="1" t="s">
        <v>9979</v>
      </c>
      <c r="E2284" s="1" t="s">
        <v>9982</v>
      </c>
      <c r="F2284" s="198">
        <v>29.55</v>
      </c>
    </row>
    <row r="2285" ht="15.75" customHeight="1" outlineLevel="1">
      <c r="B2285" s="487">
        <v>3395.0</v>
      </c>
      <c r="C2285" s="489" t="s">
        <v>12273</v>
      </c>
      <c r="D2285" s="1" t="s">
        <v>9979</v>
      </c>
      <c r="E2285" s="1" t="s">
        <v>9982</v>
      </c>
      <c r="F2285" s="198">
        <v>124.65</v>
      </c>
    </row>
    <row r="2286" ht="15.75" customHeight="1" outlineLevel="1">
      <c r="B2286" s="487">
        <v>3398.0</v>
      </c>
      <c r="C2286" s="489" t="s">
        <v>12274</v>
      </c>
      <c r="D2286" s="1" t="s">
        <v>9979</v>
      </c>
      <c r="E2286" s="1" t="s">
        <v>9982</v>
      </c>
      <c r="F2286" s="198">
        <v>5.92</v>
      </c>
    </row>
    <row r="2287" ht="15.75" customHeight="1" outlineLevel="1">
      <c r="B2287" s="487">
        <v>40662.0</v>
      </c>
      <c r="C2287" s="489" t="s">
        <v>12275</v>
      </c>
      <c r="D2287" s="1" t="s">
        <v>9979</v>
      </c>
      <c r="E2287" s="1" t="s">
        <v>9982</v>
      </c>
      <c r="F2287" s="198">
        <v>348.79</v>
      </c>
    </row>
    <row r="2288" ht="15.75" customHeight="1" outlineLevel="1">
      <c r="B2288" s="487">
        <v>3437.0</v>
      </c>
      <c r="C2288" s="489" t="s">
        <v>12276</v>
      </c>
      <c r="D2288" s="1" t="s">
        <v>10385</v>
      </c>
      <c r="E2288" s="1" t="s">
        <v>9982</v>
      </c>
      <c r="F2288" s="198">
        <v>968.87</v>
      </c>
    </row>
    <row r="2289" ht="15.75" customHeight="1" outlineLevel="1">
      <c r="B2289" s="487">
        <v>11190.0</v>
      </c>
      <c r="C2289" s="489" t="s">
        <v>12277</v>
      </c>
      <c r="D2289" s="1" t="s">
        <v>9979</v>
      </c>
      <c r="E2289" s="1" t="s">
        <v>9982</v>
      </c>
      <c r="F2289" s="198">
        <v>184.95</v>
      </c>
    </row>
    <row r="2290" ht="15.75" customHeight="1" outlineLevel="1">
      <c r="B2290" s="487">
        <v>34377.0</v>
      </c>
      <c r="C2290" s="489" t="s">
        <v>12278</v>
      </c>
      <c r="D2290" s="1" t="s">
        <v>9979</v>
      </c>
      <c r="E2290" s="1" t="s">
        <v>9980</v>
      </c>
      <c r="F2290" s="198">
        <v>190.49</v>
      </c>
    </row>
    <row r="2291" ht="15.75" customHeight="1" outlineLevel="1">
      <c r="B2291" s="487">
        <v>3428.0</v>
      </c>
      <c r="C2291" s="489" t="s">
        <v>12279</v>
      </c>
      <c r="D2291" s="1" t="s">
        <v>10385</v>
      </c>
      <c r="E2291" s="1" t="s">
        <v>9982</v>
      </c>
      <c r="F2291" s="198">
        <v>1437.16</v>
      </c>
    </row>
    <row r="2292" ht="15.75" customHeight="1" outlineLevel="1">
      <c r="B2292" s="487">
        <v>3429.0</v>
      </c>
      <c r="C2292" s="489" t="s">
        <v>12280</v>
      </c>
      <c r="D2292" s="1" t="s">
        <v>10385</v>
      </c>
      <c r="E2292" s="1" t="s">
        <v>9982</v>
      </c>
      <c r="F2292" s="198">
        <v>821.11</v>
      </c>
    </row>
    <row r="2293" ht="15.75" customHeight="1" outlineLevel="1">
      <c r="B2293" s="487">
        <v>11199.0</v>
      </c>
      <c r="C2293" s="489" t="s">
        <v>12281</v>
      </c>
      <c r="D2293" s="1" t="s">
        <v>9979</v>
      </c>
      <c r="E2293" s="1" t="s">
        <v>9982</v>
      </c>
      <c r="F2293" s="198">
        <v>1021.44</v>
      </c>
    </row>
    <row r="2294" ht="15.75" customHeight="1" outlineLevel="1">
      <c r="B2294" s="487">
        <v>34369.0</v>
      </c>
      <c r="C2294" s="489" t="s">
        <v>12282</v>
      </c>
      <c r="D2294" s="1" t="s">
        <v>9979</v>
      </c>
      <c r="E2294" s="1" t="s">
        <v>9980</v>
      </c>
      <c r="F2294" s="198">
        <v>662.57</v>
      </c>
    </row>
    <row r="2295" ht="15.75" customHeight="1" outlineLevel="1">
      <c r="B2295" s="487">
        <v>36896.0</v>
      </c>
      <c r="C2295" s="489" t="s">
        <v>12283</v>
      </c>
      <c r="D2295" s="1" t="s">
        <v>9979</v>
      </c>
      <c r="E2295" s="1" t="s">
        <v>9987</v>
      </c>
      <c r="F2295" s="198">
        <v>368.95</v>
      </c>
    </row>
    <row r="2296" ht="15.75" customHeight="1" outlineLevel="1">
      <c r="B2296" s="487">
        <v>34367.0</v>
      </c>
      <c r="C2296" s="489" t="s">
        <v>12284</v>
      </c>
      <c r="D2296" s="1" t="s">
        <v>9979</v>
      </c>
      <c r="E2296" s="1" t="s">
        <v>9980</v>
      </c>
      <c r="F2296" s="198">
        <v>475.52</v>
      </c>
    </row>
    <row r="2297" ht="15.75" customHeight="1" outlineLevel="1">
      <c r="B2297" s="487">
        <v>36897.0</v>
      </c>
      <c r="C2297" s="489" t="s">
        <v>12285</v>
      </c>
      <c r="D2297" s="1" t="s">
        <v>9979</v>
      </c>
      <c r="E2297" s="1" t="s">
        <v>9980</v>
      </c>
      <c r="F2297" s="198">
        <v>575.74</v>
      </c>
    </row>
    <row r="2298" ht="15.75" customHeight="1" outlineLevel="1">
      <c r="B2298" s="487">
        <v>34364.0</v>
      </c>
      <c r="C2298" s="489" t="s">
        <v>12286</v>
      </c>
      <c r="D2298" s="1" t="s">
        <v>9979</v>
      </c>
      <c r="E2298" s="1" t="s">
        <v>9980</v>
      </c>
      <c r="F2298" s="198">
        <v>625.05</v>
      </c>
    </row>
    <row r="2299" ht="15.75" customHeight="1" outlineLevel="1">
      <c r="B2299" s="487">
        <v>40659.0</v>
      </c>
      <c r="C2299" s="489" t="s">
        <v>12287</v>
      </c>
      <c r="D2299" s="1" t="s">
        <v>10385</v>
      </c>
      <c r="E2299" s="1" t="s">
        <v>9982</v>
      </c>
      <c r="F2299" s="198">
        <v>1370.82</v>
      </c>
    </row>
    <row r="2300" ht="15.75" customHeight="1" outlineLevel="1">
      <c r="B2300" s="487">
        <v>40660.0</v>
      </c>
      <c r="C2300" s="489" t="s">
        <v>12288</v>
      </c>
      <c r="D2300" s="1" t="s">
        <v>10385</v>
      </c>
      <c r="E2300" s="1" t="s">
        <v>9982</v>
      </c>
      <c r="F2300" s="198">
        <v>1737.35</v>
      </c>
    </row>
    <row r="2301" ht="15.75" customHeight="1" outlineLevel="1">
      <c r="B2301" s="487">
        <v>40661.0</v>
      </c>
      <c r="C2301" s="489" t="s">
        <v>12289</v>
      </c>
      <c r="D2301" s="1" t="s">
        <v>10385</v>
      </c>
      <c r="E2301" s="1" t="s">
        <v>9982</v>
      </c>
      <c r="F2301" s="198">
        <v>1068.17</v>
      </c>
    </row>
    <row r="2302" ht="15.75" customHeight="1" outlineLevel="1">
      <c r="B2302" s="487">
        <v>3421.0</v>
      </c>
      <c r="C2302" s="489" t="s">
        <v>12290</v>
      </c>
      <c r="D2302" s="1" t="s">
        <v>10385</v>
      </c>
      <c r="E2302" s="1" t="s">
        <v>9982</v>
      </c>
      <c r="F2302" s="198">
        <v>1076.34</v>
      </c>
    </row>
    <row r="2303" ht="15.75" customHeight="1" outlineLevel="1">
      <c r="B2303" s="487">
        <v>599.0</v>
      </c>
      <c r="C2303" s="489" t="s">
        <v>12291</v>
      </c>
      <c r="D2303" s="1" t="s">
        <v>10385</v>
      </c>
      <c r="E2303" s="1" t="s">
        <v>9980</v>
      </c>
      <c r="F2303" s="198">
        <v>672.88</v>
      </c>
    </row>
    <row r="2304" ht="15.75" customHeight="1" outlineLevel="1">
      <c r="B2304" s="487">
        <v>44053.0</v>
      </c>
      <c r="C2304" s="489" t="s">
        <v>12292</v>
      </c>
      <c r="D2304" s="1" t="s">
        <v>9979</v>
      </c>
      <c r="E2304" s="1" t="s">
        <v>9980</v>
      </c>
      <c r="F2304" s="198">
        <v>1493.49</v>
      </c>
    </row>
    <row r="2305" ht="15.75" customHeight="1" outlineLevel="1">
      <c r="B2305" s="487">
        <v>3423.0</v>
      </c>
      <c r="C2305" s="489" t="s">
        <v>12293</v>
      </c>
      <c r="D2305" s="1" t="s">
        <v>10385</v>
      </c>
      <c r="E2305" s="1" t="s">
        <v>9982</v>
      </c>
      <c r="F2305" s="198">
        <v>1517.9</v>
      </c>
    </row>
    <row r="2306" ht="15.75" customHeight="1" outlineLevel="1">
      <c r="B2306" s="487">
        <v>34381.0</v>
      </c>
      <c r="C2306" s="489" t="s">
        <v>12294</v>
      </c>
      <c r="D2306" s="1" t="s">
        <v>9979</v>
      </c>
      <c r="E2306" s="1" t="s">
        <v>9980</v>
      </c>
      <c r="F2306" s="198">
        <v>271.69</v>
      </c>
    </row>
    <row r="2307" ht="15.75" customHeight="1" outlineLevel="1">
      <c r="B2307" s="487">
        <v>34797.0</v>
      </c>
      <c r="C2307" s="489" t="s">
        <v>12295</v>
      </c>
      <c r="D2307" s="1" t="s">
        <v>9979</v>
      </c>
      <c r="E2307" s="1" t="s">
        <v>9982</v>
      </c>
      <c r="F2307" s="198">
        <v>402.85</v>
      </c>
    </row>
    <row r="2308" ht="15.75" customHeight="1" outlineLevel="1">
      <c r="B2308" s="487">
        <v>44054.0</v>
      </c>
      <c r="C2308" s="489" t="s">
        <v>12296</v>
      </c>
      <c r="D2308" s="1" t="s">
        <v>9979</v>
      </c>
      <c r="E2308" s="1" t="s">
        <v>9980</v>
      </c>
      <c r="F2308" s="198">
        <v>535.77</v>
      </c>
    </row>
    <row r="2309" ht="15.75" customHeight="1" outlineLevel="1">
      <c r="B2309" s="487">
        <v>44399.0</v>
      </c>
      <c r="C2309" s="489" t="s">
        <v>12297</v>
      </c>
      <c r="D2309" s="1" t="s">
        <v>9979</v>
      </c>
      <c r="E2309" s="1" t="s">
        <v>9980</v>
      </c>
      <c r="F2309" s="198">
        <v>732.04</v>
      </c>
    </row>
    <row r="2310" ht="15.75" customHeight="1" outlineLevel="1">
      <c r="B2310" s="487">
        <v>44503.0</v>
      </c>
      <c r="C2310" s="489" t="s">
        <v>12298</v>
      </c>
      <c r="D2310" s="1" t="s">
        <v>10130</v>
      </c>
      <c r="E2310" s="1" t="s">
        <v>9980</v>
      </c>
      <c r="F2310" s="198">
        <v>15.67</v>
      </c>
    </row>
    <row r="2311" ht="15.75" customHeight="1" outlineLevel="1">
      <c r="B2311" s="487">
        <v>41077.0</v>
      </c>
      <c r="C2311" s="489" t="s">
        <v>12299</v>
      </c>
      <c r="D2311" s="1" t="s">
        <v>10132</v>
      </c>
      <c r="E2311" s="1" t="s">
        <v>9980</v>
      </c>
      <c r="F2311" s="198">
        <v>2760.9</v>
      </c>
    </row>
    <row r="2312" ht="15.75" customHeight="1" outlineLevel="1">
      <c r="B2312" s="487">
        <v>37963.0</v>
      </c>
      <c r="C2312" s="489" t="s">
        <v>12300</v>
      </c>
      <c r="D2312" s="1" t="s">
        <v>9979</v>
      </c>
      <c r="E2312" s="1" t="s">
        <v>9982</v>
      </c>
      <c r="F2312" s="198">
        <v>3.61</v>
      </c>
    </row>
    <row r="2313" ht="15.75" customHeight="1" outlineLevel="1">
      <c r="B2313" s="487">
        <v>37964.0</v>
      </c>
      <c r="C2313" s="489" t="s">
        <v>12301</v>
      </c>
      <c r="D2313" s="1" t="s">
        <v>9979</v>
      </c>
      <c r="E2313" s="1" t="s">
        <v>9982</v>
      </c>
      <c r="F2313" s="198">
        <v>4.82</v>
      </c>
    </row>
    <row r="2314" ht="15.75" customHeight="1" outlineLevel="1">
      <c r="B2314" s="487">
        <v>37965.0</v>
      </c>
      <c r="C2314" s="489" t="s">
        <v>12302</v>
      </c>
      <c r="D2314" s="1" t="s">
        <v>9979</v>
      </c>
      <c r="E2314" s="1" t="s">
        <v>9982</v>
      </c>
      <c r="F2314" s="198">
        <v>6.95</v>
      </c>
    </row>
    <row r="2315" ht="15.75" customHeight="1" outlineLevel="1">
      <c r="B2315" s="487">
        <v>37966.0</v>
      </c>
      <c r="C2315" s="489" t="s">
        <v>12303</v>
      </c>
      <c r="D2315" s="1" t="s">
        <v>9979</v>
      </c>
      <c r="E2315" s="1" t="s">
        <v>9982</v>
      </c>
      <c r="F2315" s="198">
        <v>12.21</v>
      </c>
    </row>
    <row r="2316" ht="15.75" customHeight="1" outlineLevel="1">
      <c r="B2316" s="487">
        <v>37967.0</v>
      </c>
      <c r="C2316" s="489" t="s">
        <v>12304</v>
      </c>
      <c r="D2316" s="1" t="s">
        <v>9979</v>
      </c>
      <c r="E2316" s="1" t="s">
        <v>9982</v>
      </c>
      <c r="F2316" s="198">
        <v>20.52</v>
      </c>
    </row>
    <row r="2317" ht="15.75" customHeight="1" outlineLevel="1">
      <c r="B2317" s="487">
        <v>37968.0</v>
      </c>
      <c r="C2317" s="489" t="s">
        <v>12305</v>
      </c>
      <c r="D2317" s="1" t="s">
        <v>9979</v>
      </c>
      <c r="E2317" s="1" t="s">
        <v>9982</v>
      </c>
      <c r="F2317" s="198">
        <v>43.57</v>
      </c>
    </row>
    <row r="2318" ht="15.75" customHeight="1" outlineLevel="1">
      <c r="B2318" s="487">
        <v>37969.0</v>
      </c>
      <c r="C2318" s="489" t="s">
        <v>12306</v>
      </c>
      <c r="D2318" s="1" t="s">
        <v>9979</v>
      </c>
      <c r="E2318" s="1" t="s">
        <v>9982</v>
      </c>
      <c r="F2318" s="198">
        <v>110.1</v>
      </c>
    </row>
    <row r="2319" ht="15.75" customHeight="1" outlineLevel="1">
      <c r="B2319" s="487">
        <v>37970.0</v>
      </c>
      <c r="C2319" s="489" t="s">
        <v>12307</v>
      </c>
      <c r="D2319" s="1" t="s">
        <v>9979</v>
      </c>
      <c r="E2319" s="1" t="s">
        <v>9982</v>
      </c>
      <c r="F2319" s="198">
        <v>159.3</v>
      </c>
    </row>
    <row r="2320" ht="15.75" customHeight="1" outlineLevel="1">
      <c r="B2320" s="487">
        <v>44251.0</v>
      </c>
      <c r="C2320" s="489" t="s">
        <v>12308</v>
      </c>
      <c r="D2320" s="1" t="s">
        <v>9979</v>
      </c>
      <c r="E2320" s="1" t="s">
        <v>9982</v>
      </c>
      <c r="F2320" s="198">
        <v>184.0</v>
      </c>
    </row>
    <row r="2321" ht="15.75" customHeight="1" outlineLevel="1">
      <c r="B2321" s="487">
        <v>21118.0</v>
      </c>
      <c r="C2321" s="489" t="s">
        <v>12309</v>
      </c>
      <c r="D2321" s="1" t="s">
        <v>9979</v>
      </c>
      <c r="E2321" s="1" t="s">
        <v>9982</v>
      </c>
      <c r="F2321" s="198">
        <v>2.86</v>
      </c>
    </row>
    <row r="2322" ht="15.75" customHeight="1" outlineLevel="1">
      <c r="B2322" s="487">
        <v>37956.0</v>
      </c>
      <c r="C2322" s="489" t="s">
        <v>12310</v>
      </c>
      <c r="D2322" s="1" t="s">
        <v>9979</v>
      </c>
      <c r="E2322" s="1" t="s">
        <v>9982</v>
      </c>
      <c r="F2322" s="198">
        <v>3.52</v>
      </c>
    </row>
    <row r="2323" ht="15.75" customHeight="1" outlineLevel="1">
      <c r="B2323" s="487">
        <v>37957.0</v>
      </c>
      <c r="C2323" s="489" t="s">
        <v>12311</v>
      </c>
      <c r="D2323" s="1" t="s">
        <v>9979</v>
      </c>
      <c r="E2323" s="1" t="s">
        <v>9982</v>
      </c>
      <c r="F2323" s="198">
        <v>7.49</v>
      </c>
    </row>
    <row r="2324" ht="15.75" customHeight="1" outlineLevel="1">
      <c r="B2324" s="487">
        <v>37958.0</v>
      </c>
      <c r="C2324" s="489" t="s">
        <v>12312</v>
      </c>
      <c r="D2324" s="1" t="s">
        <v>9979</v>
      </c>
      <c r="E2324" s="1" t="s">
        <v>9982</v>
      </c>
      <c r="F2324" s="198">
        <v>13.54</v>
      </c>
    </row>
    <row r="2325" ht="15.75" customHeight="1" outlineLevel="1">
      <c r="B2325" s="487">
        <v>37959.0</v>
      </c>
      <c r="C2325" s="489" t="s">
        <v>12313</v>
      </c>
      <c r="D2325" s="1" t="s">
        <v>9979</v>
      </c>
      <c r="E2325" s="1" t="s">
        <v>9982</v>
      </c>
      <c r="F2325" s="198">
        <v>20.85</v>
      </c>
    </row>
    <row r="2326" ht="15.75" customHeight="1" outlineLevel="1">
      <c r="B2326" s="487">
        <v>37960.0</v>
      </c>
      <c r="C2326" s="489" t="s">
        <v>12314</v>
      </c>
      <c r="D2326" s="1" t="s">
        <v>9979</v>
      </c>
      <c r="E2326" s="1" t="s">
        <v>9982</v>
      </c>
      <c r="F2326" s="198">
        <v>53.27</v>
      </c>
    </row>
    <row r="2327" ht="15.75" customHeight="1" outlineLevel="1">
      <c r="B2327" s="487">
        <v>37961.0</v>
      </c>
      <c r="C2327" s="489" t="s">
        <v>12315</v>
      </c>
      <c r="D2327" s="1" t="s">
        <v>9979</v>
      </c>
      <c r="E2327" s="1" t="s">
        <v>9982</v>
      </c>
      <c r="F2327" s="198">
        <v>114.49</v>
      </c>
    </row>
    <row r="2328" ht="15.75" customHeight="1" outlineLevel="1">
      <c r="B2328" s="487">
        <v>37962.0</v>
      </c>
      <c r="C2328" s="489" t="s">
        <v>12316</v>
      </c>
      <c r="D2328" s="1" t="s">
        <v>9979</v>
      </c>
      <c r="E2328" s="1" t="s">
        <v>9982</v>
      </c>
      <c r="F2328" s="198">
        <v>131.99</v>
      </c>
    </row>
    <row r="2329" ht="15.75" customHeight="1" outlineLevel="1">
      <c r="B2329" s="487">
        <v>3533.0</v>
      </c>
      <c r="C2329" s="489" t="s">
        <v>12317</v>
      </c>
      <c r="D2329" s="1" t="s">
        <v>9979</v>
      </c>
      <c r="E2329" s="1" t="s">
        <v>9980</v>
      </c>
      <c r="F2329" s="198">
        <v>2.43</v>
      </c>
    </row>
    <row r="2330" ht="15.75" customHeight="1" outlineLevel="1">
      <c r="B2330" s="487">
        <v>3538.0</v>
      </c>
      <c r="C2330" s="489" t="s">
        <v>12318</v>
      </c>
      <c r="D2330" s="1" t="s">
        <v>9979</v>
      </c>
      <c r="E2330" s="1" t="s">
        <v>9980</v>
      </c>
      <c r="F2330" s="198">
        <v>4.6</v>
      </c>
    </row>
    <row r="2331" ht="15.75" customHeight="1" outlineLevel="1">
      <c r="B2331" s="487">
        <v>3498.0</v>
      </c>
      <c r="C2331" s="489" t="s">
        <v>12319</v>
      </c>
      <c r="D2331" s="1" t="s">
        <v>9979</v>
      </c>
      <c r="E2331" s="1" t="s">
        <v>9980</v>
      </c>
      <c r="F2331" s="198">
        <v>4.46</v>
      </c>
    </row>
    <row r="2332" ht="15.75" customHeight="1" outlineLevel="1">
      <c r="B2332" s="487">
        <v>3496.0</v>
      </c>
      <c r="C2332" s="489" t="s">
        <v>12320</v>
      </c>
      <c r="D2332" s="1" t="s">
        <v>9979</v>
      </c>
      <c r="E2332" s="1" t="s">
        <v>9980</v>
      </c>
      <c r="F2332" s="198">
        <v>2.98</v>
      </c>
    </row>
    <row r="2333" ht="15.75" customHeight="1" outlineLevel="1">
      <c r="B2333" s="487">
        <v>38429.0</v>
      </c>
      <c r="C2333" s="489" t="s">
        <v>12321</v>
      </c>
      <c r="D2333" s="1" t="s">
        <v>9979</v>
      </c>
      <c r="E2333" s="1" t="s">
        <v>9982</v>
      </c>
      <c r="F2333" s="198">
        <v>9.75</v>
      </c>
    </row>
    <row r="2334" ht="15.75" customHeight="1" outlineLevel="1">
      <c r="B2334" s="487">
        <v>38431.0</v>
      </c>
      <c r="C2334" s="489" t="s">
        <v>12322</v>
      </c>
      <c r="D2334" s="1" t="s">
        <v>9979</v>
      </c>
      <c r="E2334" s="1" t="s">
        <v>9982</v>
      </c>
      <c r="F2334" s="198">
        <v>12.23</v>
      </c>
    </row>
    <row r="2335" ht="15.75" customHeight="1" outlineLevel="1">
      <c r="B2335" s="487">
        <v>38430.0</v>
      </c>
      <c r="C2335" s="489" t="s">
        <v>12323</v>
      </c>
      <c r="D2335" s="1" t="s">
        <v>9979</v>
      </c>
      <c r="E2335" s="1" t="s">
        <v>9982</v>
      </c>
      <c r="F2335" s="198">
        <v>18.96</v>
      </c>
    </row>
    <row r="2336" ht="15.75" customHeight="1" outlineLevel="1">
      <c r="B2336" s="487">
        <v>36348.0</v>
      </c>
      <c r="C2336" s="489" t="s">
        <v>12324</v>
      </c>
      <c r="D2336" s="1" t="s">
        <v>9979</v>
      </c>
      <c r="E2336" s="1" t="s">
        <v>9982</v>
      </c>
      <c r="F2336" s="198">
        <v>1.96</v>
      </c>
    </row>
    <row r="2337" ht="15.75" customHeight="1" outlineLevel="1">
      <c r="B2337" s="487">
        <v>36349.0</v>
      </c>
      <c r="C2337" s="489" t="s">
        <v>12325</v>
      </c>
      <c r="D2337" s="1" t="s">
        <v>9979</v>
      </c>
      <c r="E2337" s="1" t="s">
        <v>9982</v>
      </c>
      <c r="F2337" s="198">
        <v>2.7</v>
      </c>
    </row>
    <row r="2338" ht="15.75" customHeight="1" outlineLevel="1">
      <c r="B2338" s="487">
        <v>38987.0</v>
      </c>
      <c r="C2338" s="489" t="s">
        <v>12326</v>
      </c>
      <c r="D2338" s="1" t="s">
        <v>9979</v>
      </c>
      <c r="E2338" s="1" t="s">
        <v>9982</v>
      </c>
      <c r="F2338" s="198">
        <v>12.98</v>
      </c>
    </row>
    <row r="2339" ht="15.75" customHeight="1" outlineLevel="1">
      <c r="B2339" s="487">
        <v>38988.0</v>
      </c>
      <c r="C2339" s="489" t="s">
        <v>12327</v>
      </c>
      <c r="D2339" s="1" t="s">
        <v>9979</v>
      </c>
      <c r="E2339" s="1" t="s">
        <v>9982</v>
      </c>
      <c r="F2339" s="198">
        <v>21.15</v>
      </c>
    </row>
    <row r="2340" ht="15.75" customHeight="1" outlineLevel="1">
      <c r="B2340" s="487">
        <v>38989.0</v>
      </c>
      <c r="C2340" s="489" t="s">
        <v>12328</v>
      </c>
      <c r="D2340" s="1" t="s">
        <v>9979</v>
      </c>
      <c r="E2340" s="1" t="s">
        <v>9982</v>
      </c>
      <c r="F2340" s="198">
        <v>35.59</v>
      </c>
    </row>
    <row r="2341" ht="15.75" customHeight="1" outlineLevel="1">
      <c r="B2341" s="487">
        <v>38990.0</v>
      </c>
      <c r="C2341" s="489" t="s">
        <v>12329</v>
      </c>
      <c r="D2341" s="1" t="s">
        <v>9979</v>
      </c>
      <c r="E2341" s="1" t="s">
        <v>9982</v>
      </c>
      <c r="F2341" s="198">
        <v>71.12</v>
      </c>
    </row>
    <row r="2342" ht="15.75" customHeight="1" outlineLevel="1">
      <c r="B2342" s="487">
        <v>38991.0</v>
      </c>
      <c r="C2342" s="489" t="s">
        <v>12330</v>
      </c>
      <c r="D2342" s="1" t="s">
        <v>9979</v>
      </c>
      <c r="E2342" s="1" t="s">
        <v>9982</v>
      </c>
      <c r="F2342" s="198">
        <v>127.97</v>
      </c>
    </row>
    <row r="2343" ht="15.75" customHeight="1" outlineLevel="1">
      <c r="B2343" s="487">
        <v>38433.0</v>
      </c>
      <c r="C2343" s="489" t="s">
        <v>12331</v>
      </c>
      <c r="D2343" s="1" t="s">
        <v>9979</v>
      </c>
      <c r="E2343" s="1" t="s">
        <v>9982</v>
      </c>
      <c r="F2343" s="198">
        <v>6.61</v>
      </c>
    </row>
    <row r="2344" ht="15.75" customHeight="1" outlineLevel="1">
      <c r="B2344" s="487">
        <v>38440.0</v>
      </c>
      <c r="C2344" s="489" t="s">
        <v>12332</v>
      </c>
      <c r="D2344" s="1" t="s">
        <v>9979</v>
      </c>
      <c r="E2344" s="1" t="s">
        <v>9982</v>
      </c>
      <c r="F2344" s="198">
        <v>278.9</v>
      </c>
    </row>
    <row r="2345" ht="15.75" customHeight="1" outlineLevel="1">
      <c r="B2345" s="487">
        <v>36359.0</v>
      </c>
      <c r="C2345" s="489" t="s">
        <v>12333</v>
      </c>
      <c r="D2345" s="1" t="s">
        <v>9979</v>
      </c>
      <c r="E2345" s="1" t="s">
        <v>9982</v>
      </c>
      <c r="F2345" s="198">
        <v>1.74</v>
      </c>
    </row>
    <row r="2346" ht="15.75" customHeight="1" outlineLevel="1">
      <c r="B2346" s="487">
        <v>36360.0</v>
      </c>
      <c r="C2346" s="489" t="s">
        <v>12334</v>
      </c>
      <c r="D2346" s="1" t="s">
        <v>9979</v>
      </c>
      <c r="E2346" s="1" t="s">
        <v>9982</v>
      </c>
      <c r="F2346" s="198">
        <v>2.34</v>
      </c>
    </row>
    <row r="2347" ht="15.75" customHeight="1" outlineLevel="1">
      <c r="B2347" s="487">
        <v>38434.0</v>
      </c>
      <c r="C2347" s="489" t="s">
        <v>12335</v>
      </c>
      <c r="D2347" s="1" t="s">
        <v>9979</v>
      </c>
      <c r="E2347" s="1" t="s">
        <v>9982</v>
      </c>
      <c r="F2347" s="198">
        <v>3.56</v>
      </c>
    </row>
    <row r="2348" ht="15.75" customHeight="1" outlineLevel="1">
      <c r="B2348" s="487">
        <v>38435.0</v>
      </c>
      <c r="C2348" s="489" t="s">
        <v>12336</v>
      </c>
      <c r="D2348" s="1" t="s">
        <v>9979</v>
      </c>
      <c r="E2348" s="1" t="s">
        <v>9982</v>
      </c>
      <c r="F2348" s="198">
        <v>8.02</v>
      </c>
    </row>
    <row r="2349" ht="15.75" customHeight="1" outlineLevel="1">
      <c r="B2349" s="487">
        <v>38436.0</v>
      </c>
      <c r="C2349" s="489" t="s">
        <v>12337</v>
      </c>
      <c r="D2349" s="1" t="s">
        <v>9979</v>
      </c>
      <c r="E2349" s="1" t="s">
        <v>9982</v>
      </c>
      <c r="F2349" s="198">
        <v>13.3</v>
      </c>
    </row>
    <row r="2350" ht="15.75" customHeight="1" outlineLevel="1">
      <c r="B2350" s="487">
        <v>38437.0</v>
      </c>
      <c r="C2350" s="489" t="s">
        <v>12338</v>
      </c>
      <c r="D2350" s="1" t="s">
        <v>9979</v>
      </c>
      <c r="E2350" s="1" t="s">
        <v>9982</v>
      </c>
      <c r="F2350" s="198">
        <v>21.57</v>
      </c>
    </row>
    <row r="2351" ht="15.75" customHeight="1" outlineLevel="1">
      <c r="B2351" s="487">
        <v>38438.0</v>
      </c>
      <c r="C2351" s="489" t="s">
        <v>12339</v>
      </c>
      <c r="D2351" s="1" t="s">
        <v>9979</v>
      </c>
      <c r="E2351" s="1" t="s">
        <v>9982</v>
      </c>
      <c r="F2351" s="198">
        <v>62.57</v>
      </c>
    </row>
    <row r="2352" ht="15.75" customHeight="1" outlineLevel="1">
      <c r="B2352" s="487">
        <v>38439.0</v>
      </c>
      <c r="C2352" s="489" t="s">
        <v>12340</v>
      </c>
      <c r="D2352" s="1" t="s">
        <v>9979</v>
      </c>
      <c r="E2352" s="1" t="s">
        <v>9982</v>
      </c>
      <c r="F2352" s="198">
        <v>79.5</v>
      </c>
    </row>
    <row r="2353" ht="15.75" customHeight="1" outlineLevel="1">
      <c r="B2353" s="487">
        <v>10836.0</v>
      </c>
      <c r="C2353" s="489" t="s">
        <v>12341</v>
      </c>
      <c r="D2353" s="1" t="s">
        <v>9979</v>
      </c>
      <c r="E2353" s="1" t="s">
        <v>9980</v>
      </c>
      <c r="F2353" s="198">
        <v>18.73</v>
      </c>
    </row>
    <row r="2354" ht="15.75" customHeight="1" outlineLevel="1">
      <c r="B2354" s="487">
        <v>10835.0</v>
      </c>
      <c r="C2354" s="489" t="s">
        <v>12342</v>
      </c>
      <c r="D2354" s="1" t="s">
        <v>9979</v>
      </c>
      <c r="E2354" s="1" t="s">
        <v>9980</v>
      </c>
      <c r="F2354" s="198">
        <v>5.23</v>
      </c>
    </row>
    <row r="2355" ht="15.75" customHeight="1" outlineLevel="1">
      <c r="B2355" s="487">
        <v>3475.0</v>
      </c>
      <c r="C2355" s="489" t="s">
        <v>12343</v>
      </c>
      <c r="D2355" s="1" t="s">
        <v>9979</v>
      </c>
      <c r="E2355" s="1" t="s">
        <v>9980</v>
      </c>
      <c r="F2355" s="198">
        <v>4.26</v>
      </c>
    </row>
    <row r="2356" ht="15.75" customHeight="1" outlineLevel="1">
      <c r="B2356" s="487">
        <v>3485.0</v>
      </c>
      <c r="C2356" s="489" t="s">
        <v>12344</v>
      </c>
      <c r="D2356" s="1" t="s">
        <v>9979</v>
      </c>
      <c r="E2356" s="1" t="s">
        <v>9980</v>
      </c>
      <c r="F2356" s="198">
        <v>11.77</v>
      </c>
    </row>
    <row r="2357" ht="15.75" customHeight="1" outlineLevel="1">
      <c r="B2357" s="487">
        <v>3534.0</v>
      </c>
      <c r="C2357" s="489" t="s">
        <v>12345</v>
      </c>
      <c r="D2357" s="1" t="s">
        <v>9979</v>
      </c>
      <c r="E2357" s="1" t="s">
        <v>9980</v>
      </c>
      <c r="F2357" s="198">
        <v>6.75</v>
      </c>
    </row>
    <row r="2358" ht="15.75" customHeight="1" outlineLevel="1">
      <c r="B2358" s="487">
        <v>3543.0</v>
      </c>
      <c r="C2358" s="489" t="s">
        <v>12346</v>
      </c>
      <c r="D2358" s="1" t="s">
        <v>9979</v>
      </c>
      <c r="E2358" s="1" t="s">
        <v>9980</v>
      </c>
      <c r="F2358" s="198">
        <v>1.57</v>
      </c>
    </row>
    <row r="2359" ht="15.75" customHeight="1" outlineLevel="1">
      <c r="B2359" s="487">
        <v>3482.0</v>
      </c>
      <c r="C2359" s="489" t="s">
        <v>12347</v>
      </c>
      <c r="D2359" s="1" t="s">
        <v>9979</v>
      </c>
      <c r="E2359" s="1" t="s">
        <v>9980</v>
      </c>
      <c r="F2359" s="198">
        <v>4.83</v>
      </c>
    </row>
    <row r="2360" ht="15.75" customHeight="1" outlineLevel="1">
      <c r="B2360" s="487">
        <v>3505.0</v>
      </c>
      <c r="C2360" s="489" t="s">
        <v>12348</v>
      </c>
      <c r="D2360" s="1" t="s">
        <v>9979</v>
      </c>
      <c r="E2360" s="1" t="s">
        <v>9980</v>
      </c>
      <c r="F2360" s="198">
        <v>2.33</v>
      </c>
    </row>
    <row r="2361" ht="15.75" customHeight="1" outlineLevel="1">
      <c r="B2361" s="487">
        <v>3521.0</v>
      </c>
      <c r="C2361" s="489" t="s">
        <v>12349</v>
      </c>
      <c r="D2361" s="1" t="s">
        <v>9979</v>
      </c>
      <c r="E2361" s="1" t="s">
        <v>9980</v>
      </c>
      <c r="F2361" s="198">
        <v>1.75</v>
      </c>
    </row>
    <row r="2362" ht="15.75" customHeight="1" outlineLevel="1">
      <c r="B2362" s="487">
        <v>3531.0</v>
      </c>
      <c r="C2362" s="489" t="s">
        <v>12350</v>
      </c>
      <c r="D2362" s="1" t="s">
        <v>9979</v>
      </c>
      <c r="E2362" s="1" t="s">
        <v>9980</v>
      </c>
      <c r="F2362" s="198">
        <v>3.34</v>
      </c>
    </row>
    <row r="2363" ht="15.75" customHeight="1" outlineLevel="1">
      <c r="B2363" s="487">
        <v>3522.0</v>
      </c>
      <c r="C2363" s="489" t="s">
        <v>12351</v>
      </c>
      <c r="D2363" s="1" t="s">
        <v>9979</v>
      </c>
      <c r="E2363" s="1" t="s">
        <v>9980</v>
      </c>
      <c r="F2363" s="198">
        <v>2.16</v>
      </c>
    </row>
    <row r="2364" ht="15.75" customHeight="1" outlineLevel="1">
      <c r="B2364" s="487">
        <v>3527.0</v>
      </c>
      <c r="C2364" s="489" t="s">
        <v>12352</v>
      </c>
      <c r="D2364" s="1" t="s">
        <v>9979</v>
      </c>
      <c r="E2364" s="1" t="s">
        <v>9980</v>
      </c>
      <c r="F2364" s="198">
        <v>11.35</v>
      </c>
    </row>
    <row r="2365" ht="15.75" customHeight="1" outlineLevel="1">
      <c r="B2365" s="487">
        <v>3516.0</v>
      </c>
      <c r="C2365" s="489" t="s">
        <v>12353</v>
      </c>
      <c r="D2365" s="1" t="s">
        <v>9979</v>
      </c>
      <c r="E2365" s="1" t="s">
        <v>9980</v>
      </c>
      <c r="F2365" s="198">
        <v>2.16</v>
      </c>
    </row>
    <row r="2366" ht="15.75" customHeight="1" outlineLevel="1">
      <c r="B2366" s="487">
        <v>3517.0</v>
      </c>
      <c r="C2366" s="489" t="s">
        <v>12354</v>
      </c>
      <c r="D2366" s="1" t="s">
        <v>9979</v>
      </c>
      <c r="E2366" s="1" t="s">
        <v>9980</v>
      </c>
      <c r="F2366" s="198">
        <v>1.95</v>
      </c>
    </row>
    <row r="2367" ht="15.75" customHeight="1" outlineLevel="1">
      <c r="B2367" s="487">
        <v>3515.0</v>
      </c>
      <c r="C2367" s="489" t="s">
        <v>12355</v>
      </c>
      <c r="D2367" s="1" t="s">
        <v>9979</v>
      </c>
      <c r="E2367" s="1" t="s">
        <v>9980</v>
      </c>
      <c r="F2367" s="198">
        <v>5.79</v>
      </c>
    </row>
    <row r="2368" ht="15.75" customHeight="1" outlineLevel="1">
      <c r="B2368" s="487">
        <v>20147.0</v>
      </c>
      <c r="C2368" s="489" t="s">
        <v>12356</v>
      </c>
      <c r="D2368" s="1" t="s">
        <v>9979</v>
      </c>
      <c r="E2368" s="1" t="s">
        <v>9980</v>
      </c>
      <c r="F2368" s="198">
        <v>4.76</v>
      </c>
    </row>
    <row r="2369" ht="15.75" customHeight="1" outlineLevel="1">
      <c r="B2369" s="487">
        <v>3524.0</v>
      </c>
      <c r="C2369" s="489" t="s">
        <v>12357</v>
      </c>
      <c r="D2369" s="1" t="s">
        <v>9979</v>
      </c>
      <c r="E2369" s="1" t="s">
        <v>9980</v>
      </c>
      <c r="F2369" s="198">
        <v>7.16</v>
      </c>
    </row>
    <row r="2370" ht="15.75" customHeight="1" outlineLevel="1">
      <c r="B2370" s="487">
        <v>3532.0</v>
      </c>
      <c r="C2370" s="489" t="s">
        <v>12358</v>
      </c>
      <c r="D2370" s="1" t="s">
        <v>9979</v>
      </c>
      <c r="E2370" s="1" t="s">
        <v>9980</v>
      </c>
      <c r="F2370" s="198">
        <v>16.55</v>
      </c>
    </row>
    <row r="2371" ht="15.75" customHeight="1" outlineLevel="1">
      <c r="B2371" s="487">
        <v>3528.0</v>
      </c>
      <c r="C2371" s="489" t="s">
        <v>12359</v>
      </c>
      <c r="D2371" s="1" t="s">
        <v>9979</v>
      </c>
      <c r="E2371" s="1" t="s">
        <v>9980</v>
      </c>
      <c r="F2371" s="198">
        <v>8.43</v>
      </c>
    </row>
    <row r="2372" ht="15.75" customHeight="1" outlineLevel="1">
      <c r="B2372" s="487">
        <v>37952.0</v>
      </c>
      <c r="C2372" s="489" t="s">
        <v>12360</v>
      </c>
      <c r="D2372" s="1" t="s">
        <v>9979</v>
      </c>
      <c r="E2372" s="1" t="s">
        <v>9980</v>
      </c>
      <c r="F2372" s="198">
        <v>60.45</v>
      </c>
    </row>
    <row r="2373" ht="15.75" customHeight="1" outlineLevel="1">
      <c r="B2373" s="487">
        <v>37951.0</v>
      </c>
      <c r="C2373" s="489" t="s">
        <v>12361</v>
      </c>
      <c r="D2373" s="1" t="s">
        <v>9979</v>
      </c>
      <c r="E2373" s="1" t="s">
        <v>9980</v>
      </c>
      <c r="F2373" s="198">
        <v>2.27</v>
      </c>
    </row>
    <row r="2374" ht="15.75" customHeight="1" outlineLevel="1">
      <c r="B2374" s="487">
        <v>3518.0</v>
      </c>
      <c r="C2374" s="489" t="s">
        <v>12362</v>
      </c>
      <c r="D2374" s="1" t="s">
        <v>9979</v>
      </c>
      <c r="E2374" s="1" t="s">
        <v>9980</v>
      </c>
      <c r="F2374" s="198">
        <v>3.49</v>
      </c>
    </row>
    <row r="2375" ht="15.75" customHeight="1" outlineLevel="1">
      <c r="B2375" s="487">
        <v>3519.0</v>
      </c>
      <c r="C2375" s="489" t="s">
        <v>12363</v>
      </c>
      <c r="D2375" s="1" t="s">
        <v>9979</v>
      </c>
      <c r="E2375" s="1" t="s">
        <v>9980</v>
      </c>
      <c r="F2375" s="198">
        <v>7.31</v>
      </c>
    </row>
    <row r="2376" ht="15.75" customHeight="1" outlineLevel="1">
      <c r="B2376" s="487">
        <v>3520.0</v>
      </c>
      <c r="C2376" s="489" t="s">
        <v>12364</v>
      </c>
      <c r="D2376" s="1" t="s">
        <v>9979</v>
      </c>
      <c r="E2376" s="1" t="s">
        <v>9980</v>
      </c>
      <c r="F2376" s="198">
        <v>7.66</v>
      </c>
    </row>
    <row r="2377" ht="15.75" customHeight="1" outlineLevel="1">
      <c r="B2377" s="487">
        <v>37950.0</v>
      </c>
      <c r="C2377" s="489" t="s">
        <v>12365</v>
      </c>
      <c r="D2377" s="1" t="s">
        <v>9979</v>
      </c>
      <c r="E2377" s="1" t="s">
        <v>9980</v>
      </c>
      <c r="F2377" s="198">
        <v>55.65</v>
      </c>
    </row>
    <row r="2378" ht="15.75" customHeight="1" outlineLevel="1">
      <c r="B2378" s="487">
        <v>37949.0</v>
      </c>
      <c r="C2378" s="489" t="s">
        <v>12366</v>
      </c>
      <c r="D2378" s="1" t="s">
        <v>9979</v>
      </c>
      <c r="E2378" s="1" t="s">
        <v>9980</v>
      </c>
      <c r="F2378" s="198">
        <v>2.05</v>
      </c>
    </row>
    <row r="2379" ht="15.75" customHeight="1" outlineLevel="1">
      <c r="B2379" s="487">
        <v>3526.0</v>
      </c>
      <c r="C2379" s="489" t="s">
        <v>12367</v>
      </c>
      <c r="D2379" s="1" t="s">
        <v>9979</v>
      </c>
      <c r="E2379" s="1" t="s">
        <v>9980</v>
      </c>
      <c r="F2379" s="198">
        <v>2.82</v>
      </c>
    </row>
    <row r="2380" ht="15.75" customHeight="1" outlineLevel="1">
      <c r="B2380" s="487">
        <v>3509.0</v>
      </c>
      <c r="C2380" s="489" t="s">
        <v>12368</v>
      </c>
      <c r="D2380" s="1" t="s">
        <v>9979</v>
      </c>
      <c r="E2380" s="1" t="s">
        <v>9980</v>
      </c>
      <c r="F2380" s="198">
        <v>6.42</v>
      </c>
    </row>
    <row r="2381" ht="15.75" customHeight="1" outlineLevel="1">
      <c r="B2381" s="487">
        <v>3530.0</v>
      </c>
      <c r="C2381" s="489" t="s">
        <v>12369</v>
      </c>
      <c r="D2381" s="1" t="s">
        <v>9979</v>
      </c>
      <c r="E2381" s="1" t="s">
        <v>9980</v>
      </c>
      <c r="F2381" s="198">
        <v>183.76</v>
      </c>
    </row>
    <row r="2382" ht="15.75" customHeight="1" outlineLevel="1">
      <c r="B2382" s="487">
        <v>3542.0</v>
      </c>
      <c r="C2382" s="489" t="s">
        <v>12370</v>
      </c>
      <c r="D2382" s="1" t="s">
        <v>9979</v>
      </c>
      <c r="E2382" s="1" t="s">
        <v>9980</v>
      </c>
      <c r="F2382" s="198">
        <v>0.52</v>
      </c>
    </row>
    <row r="2383" ht="15.75" customHeight="1" outlineLevel="1">
      <c r="B2383" s="487">
        <v>3529.0</v>
      </c>
      <c r="C2383" s="489" t="s">
        <v>12371</v>
      </c>
      <c r="D2383" s="1" t="s">
        <v>9979</v>
      </c>
      <c r="E2383" s="1" t="s">
        <v>9980</v>
      </c>
      <c r="F2383" s="198">
        <v>0.64</v>
      </c>
    </row>
    <row r="2384" ht="15.75" customHeight="1" outlineLevel="1">
      <c r="B2384" s="487">
        <v>3536.0</v>
      </c>
      <c r="C2384" s="489" t="s">
        <v>12372</v>
      </c>
      <c r="D2384" s="1" t="s">
        <v>9979</v>
      </c>
      <c r="E2384" s="1" t="s">
        <v>9980</v>
      </c>
      <c r="F2384" s="198">
        <v>2.15</v>
      </c>
    </row>
    <row r="2385" ht="15.75" customHeight="1" outlineLevel="1">
      <c r="B2385" s="487">
        <v>3535.0</v>
      </c>
      <c r="C2385" s="489" t="s">
        <v>12373</v>
      </c>
      <c r="D2385" s="1" t="s">
        <v>9979</v>
      </c>
      <c r="E2385" s="1" t="s">
        <v>9980</v>
      </c>
      <c r="F2385" s="198">
        <v>5.24</v>
      </c>
    </row>
    <row r="2386" ht="15.75" customHeight="1" outlineLevel="1">
      <c r="B2386" s="487">
        <v>3540.0</v>
      </c>
      <c r="C2386" s="489" t="s">
        <v>12374</v>
      </c>
      <c r="D2386" s="1" t="s">
        <v>9979</v>
      </c>
      <c r="E2386" s="1" t="s">
        <v>9980</v>
      </c>
      <c r="F2386" s="198">
        <v>4.44</v>
      </c>
    </row>
    <row r="2387" ht="15.75" customHeight="1" outlineLevel="1">
      <c r="B2387" s="487">
        <v>3539.0</v>
      </c>
      <c r="C2387" s="489" t="s">
        <v>12375</v>
      </c>
      <c r="D2387" s="1" t="s">
        <v>9979</v>
      </c>
      <c r="E2387" s="1" t="s">
        <v>9980</v>
      </c>
      <c r="F2387" s="198">
        <v>25.72</v>
      </c>
    </row>
    <row r="2388" ht="15.75" customHeight="1" outlineLevel="1">
      <c r="B2388" s="487">
        <v>3513.0</v>
      </c>
      <c r="C2388" s="489" t="s">
        <v>12376</v>
      </c>
      <c r="D2388" s="1" t="s">
        <v>9979</v>
      </c>
      <c r="E2388" s="1" t="s">
        <v>9980</v>
      </c>
      <c r="F2388" s="198">
        <v>90.69</v>
      </c>
    </row>
    <row r="2389" ht="15.75" customHeight="1" outlineLevel="1">
      <c r="B2389" s="487">
        <v>3510.0</v>
      </c>
      <c r="C2389" s="489" t="s">
        <v>12377</v>
      </c>
      <c r="D2389" s="1" t="s">
        <v>9979</v>
      </c>
      <c r="E2389" s="1" t="s">
        <v>9980</v>
      </c>
      <c r="F2389" s="198">
        <v>11.2</v>
      </c>
    </row>
    <row r="2390" ht="15.75" customHeight="1" outlineLevel="1">
      <c r="B2390" s="487">
        <v>38913.0</v>
      </c>
      <c r="C2390" s="489" t="s">
        <v>12378</v>
      </c>
      <c r="D2390" s="1" t="s">
        <v>9979</v>
      </c>
      <c r="E2390" s="1" t="s">
        <v>9982</v>
      </c>
      <c r="F2390" s="198">
        <v>9.61</v>
      </c>
    </row>
    <row r="2391" ht="15.75" customHeight="1" outlineLevel="1">
      <c r="B2391" s="487">
        <v>38914.0</v>
      </c>
      <c r="C2391" s="489" t="s">
        <v>12379</v>
      </c>
      <c r="D2391" s="1" t="s">
        <v>9979</v>
      </c>
      <c r="E2391" s="1" t="s">
        <v>9982</v>
      </c>
      <c r="F2391" s="198">
        <v>11.8</v>
      </c>
    </row>
    <row r="2392" ht="15.75" customHeight="1" outlineLevel="1">
      <c r="B2392" s="487">
        <v>38915.0</v>
      </c>
      <c r="C2392" s="489" t="s">
        <v>12380</v>
      </c>
      <c r="D2392" s="1" t="s">
        <v>9979</v>
      </c>
      <c r="E2392" s="1" t="s">
        <v>9982</v>
      </c>
      <c r="F2392" s="198">
        <v>22.74</v>
      </c>
    </row>
    <row r="2393" ht="15.75" customHeight="1" outlineLevel="1">
      <c r="B2393" s="487">
        <v>38916.0</v>
      </c>
      <c r="C2393" s="489" t="s">
        <v>12381</v>
      </c>
      <c r="D2393" s="1" t="s">
        <v>9979</v>
      </c>
      <c r="E2393" s="1" t="s">
        <v>9982</v>
      </c>
      <c r="F2393" s="198">
        <v>31.47</v>
      </c>
    </row>
    <row r="2394" ht="15.75" customHeight="1" outlineLevel="1">
      <c r="B2394" s="487">
        <v>39300.0</v>
      </c>
      <c r="C2394" s="489" t="s">
        <v>12382</v>
      </c>
      <c r="D2394" s="1" t="s">
        <v>9979</v>
      </c>
      <c r="E2394" s="1" t="s">
        <v>9982</v>
      </c>
      <c r="F2394" s="198">
        <v>8.58</v>
      </c>
    </row>
    <row r="2395" ht="15.75" customHeight="1" outlineLevel="1">
      <c r="B2395" s="487">
        <v>39301.0</v>
      </c>
      <c r="C2395" s="489" t="s">
        <v>12383</v>
      </c>
      <c r="D2395" s="1" t="s">
        <v>9979</v>
      </c>
      <c r="E2395" s="1" t="s">
        <v>9982</v>
      </c>
      <c r="F2395" s="198">
        <v>11.49</v>
      </c>
    </row>
    <row r="2396" ht="15.75" customHeight="1" outlineLevel="1">
      <c r="B2396" s="487">
        <v>39302.0</v>
      </c>
      <c r="C2396" s="489" t="s">
        <v>12384</v>
      </c>
      <c r="D2396" s="1" t="s">
        <v>9979</v>
      </c>
      <c r="E2396" s="1" t="s">
        <v>9982</v>
      </c>
      <c r="F2396" s="198">
        <v>20.88</v>
      </c>
    </row>
    <row r="2397" ht="15.75" customHeight="1" outlineLevel="1">
      <c r="B2397" s="487">
        <v>38941.0</v>
      </c>
      <c r="C2397" s="489" t="s">
        <v>12385</v>
      </c>
      <c r="D2397" s="1" t="s">
        <v>9979</v>
      </c>
      <c r="E2397" s="1" t="s">
        <v>9982</v>
      </c>
      <c r="F2397" s="198">
        <v>15.5</v>
      </c>
    </row>
    <row r="2398" ht="15.75" customHeight="1" outlineLevel="1">
      <c r="B2398" s="487">
        <v>38923.0</v>
      </c>
      <c r="C2398" s="489" t="s">
        <v>12386</v>
      </c>
      <c r="D2398" s="1" t="s">
        <v>9979</v>
      </c>
      <c r="E2398" s="1" t="s">
        <v>9982</v>
      </c>
      <c r="F2398" s="198">
        <v>10.28</v>
      </c>
    </row>
    <row r="2399" ht="15.75" customHeight="1" outlineLevel="1">
      <c r="B2399" s="487">
        <v>38925.0</v>
      </c>
      <c r="C2399" s="489" t="s">
        <v>12387</v>
      </c>
      <c r="D2399" s="1" t="s">
        <v>9979</v>
      </c>
      <c r="E2399" s="1" t="s">
        <v>9982</v>
      </c>
      <c r="F2399" s="198">
        <v>11.93</v>
      </c>
    </row>
    <row r="2400" ht="15.75" customHeight="1" outlineLevel="1">
      <c r="B2400" s="487">
        <v>38926.0</v>
      </c>
      <c r="C2400" s="489" t="s">
        <v>12388</v>
      </c>
      <c r="D2400" s="1" t="s">
        <v>9979</v>
      </c>
      <c r="E2400" s="1" t="s">
        <v>9982</v>
      </c>
      <c r="F2400" s="198">
        <v>14.15</v>
      </c>
    </row>
    <row r="2401" ht="15.75" customHeight="1" outlineLevel="1">
      <c r="B2401" s="487">
        <v>38927.0</v>
      </c>
      <c r="C2401" s="489" t="s">
        <v>12389</v>
      </c>
      <c r="D2401" s="1" t="s">
        <v>9979</v>
      </c>
      <c r="E2401" s="1" t="s">
        <v>9982</v>
      </c>
      <c r="F2401" s="198">
        <v>17.87</v>
      </c>
    </row>
    <row r="2402" ht="15.75" customHeight="1" outlineLevel="1">
      <c r="B2402" s="487">
        <v>39304.0</v>
      </c>
      <c r="C2402" s="489" t="s">
        <v>12390</v>
      </c>
      <c r="D2402" s="1" t="s">
        <v>9979</v>
      </c>
      <c r="E2402" s="1" t="s">
        <v>9982</v>
      </c>
      <c r="F2402" s="198">
        <v>10.15</v>
      </c>
    </row>
    <row r="2403" ht="15.75" customHeight="1" outlineLevel="1">
      <c r="B2403" s="487">
        <v>39305.0</v>
      </c>
      <c r="C2403" s="489" t="s">
        <v>12391</v>
      </c>
      <c r="D2403" s="1" t="s">
        <v>9979</v>
      </c>
      <c r="E2403" s="1" t="s">
        <v>9982</v>
      </c>
      <c r="F2403" s="198">
        <v>11.13</v>
      </c>
    </row>
    <row r="2404" ht="15.75" customHeight="1" outlineLevel="1">
      <c r="B2404" s="487">
        <v>39306.0</v>
      </c>
      <c r="C2404" s="489" t="s">
        <v>12392</v>
      </c>
      <c r="D2404" s="1" t="s">
        <v>9979</v>
      </c>
      <c r="E2404" s="1" t="s">
        <v>9982</v>
      </c>
      <c r="F2404" s="198">
        <v>14.97</v>
      </c>
    </row>
    <row r="2405" ht="15.75" customHeight="1" outlineLevel="1">
      <c r="B2405" s="487">
        <v>38928.0</v>
      </c>
      <c r="C2405" s="489" t="s">
        <v>12393</v>
      </c>
      <c r="D2405" s="1" t="s">
        <v>9979</v>
      </c>
      <c r="E2405" s="1" t="s">
        <v>9982</v>
      </c>
      <c r="F2405" s="198">
        <v>19.78</v>
      </c>
    </row>
    <row r="2406" ht="15.75" customHeight="1" outlineLevel="1">
      <c r="B2406" s="487">
        <v>38917.0</v>
      </c>
      <c r="C2406" s="489" t="s">
        <v>12394</v>
      </c>
      <c r="D2406" s="1" t="s">
        <v>9979</v>
      </c>
      <c r="E2406" s="1" t="s">
        <v>9982</v>
      </c>
      <c r="F2406" s="198">
        <v>11.05</v>
      </c>
    </row>
    <row r="2407" ht="15.75" customHeight="1" outlineLevel="1">
      <c r="B2407" s="487">
        <v>38919.0</v>
      </c>
      <c r="C2407" s="489" t="s">
        <v>12395</v>
      </c>
      <c r="D2407" s="1" t="s">
        <v>9979</v>
      </c>
      <c r="E2407" s="1" t="s">
        <v>9982</v>
      </c>
      <c r="F2407" s="198">
        <v>12.98</v>
      </c>
    </row>
    <row r="2408" ht="15.75" customHeight="1" outlineLevel="1">
      <c r="B2408" s="487">
        <v>38922.0</v>
      </c>
      <c r="C2408" s="489" t="s">
        <v>12396</v>
      </c>
      <c r="D2408" s="1" t="s">
        <v>9979</v>
      </c>
      <c r="E2408" s="1" t="s">
        <v>9982</v>
      </c>
      <c r="F2408" s="198">
        <v>17.41</v>
      </c>
    </row>
    <row r="2409" ht="15.75" customHeight="1" outlineLevel="1">
      <c r="B2409" s="487">
        <v>20151.0</v>
      </c>
      <c r="C2409" s="489" t="s">
        <v>12397</v>
      </c>
      <c r="D2409" s="1" t="s">
        <v>9979</v>
      </c>
      <c r="E2409" s="1" t="s">
        <v>9980</v>
      </c>
      <c r="F2409" s="198">
        <v>18.85</v>
      </c>
    </row>
    <row r="2410" ht="15.75" customHeight="1" outlineLevel="1">
      <c r="B2410" s="487">
        <v>20152.0</v>
      </c>
      <c r="C2410" s="489" t="s">
        <v>12398</v>
      </c>
      <c r="D2410" s="1" t="s">
        <v>9979</v>
      </c>
      <c r="E2410" s="1" t="s">
        <v>9980</v>
      </c>
      <c r="F2410" s="198">
        <v>68.21</v>
      </c>
    </row>
    <row r="2411" ht="15.75" customHeight="1" outlineLevel="1">
      <c r="B2411" s="487">
        <v>20148.0</v>
      </c>
      <c r="C2411" s="489" t="s">
        <v>12399</v>
      </c>
      <c r="D2411" s="1" t="s">
        <v>9979</v>
      </c>
      <c r="E2411" s="1" t="s">
        <v>9980</v>
      </c>
      <c r="F2411" s="198">
        <v>3.7</v>
      </c>
    </row>
    <row r="2412" ht="15.75" customHeight="1" outlineLevel="1">
      <c r="B2412" s="487">
        <v>20149.0</v>
      </c>
      <c r="C2412" s="489" t="s">
        <v>12400</v>
      </c>
      <c r="D2412" s="1" t="s">
        <v>9979</v>
      </c>
      <c r="E2412" s="1" t="s">
        <v>9980</v>
      </c>
      <c r="F2412" s="198">
        <v>6.19</v>
      </c>
    </row>
    <row r="2413" ht="15.75" customHeight="1" outlineLevel="1">
      <c r="B2413" s="487">
        <v>20150.0</v>
      </c>
      <c r="C2413" s="489" t="s">
        <v>12401</v>
      </c>
      <c r="D2413" s="1" t="s">
        <v>9979</v>
      </c>
      <c r="E2413" s="1" t="s">
        <v>9980</v>
      </c>
      <c r="F2413" s="198">
        <v>15.95</v>
      </c>
    </row>
    <row r="2414" ht="15.75" customHeight="1" outlineLevel="1">
      <c r="B2414" s="487">
        <v>20157.0</v>
      </c>
      <c r="C2414" s="489" t="s">
        <v>12402</v>
      </c>
      <c r="D2414" s="1" t="s">
        <v>9979</v>
      </c>
      <c r="E2414" s="1" t="s">
        <v>9980</v>
      </c>
      <c r="F2414" s="198">
        <v>17.9</v>
      </c>
    </row>
    <row r="2415" ht="15.75" customHeight="1" outlineLevel="1">
      <c r="B2415" s="487">
        <v>20158.0</v>
      </c>
      <c r="C2415" s="489" t="s">
        <v>12403</v>
      </c>
      <c r="D2415" s="1" t="s">
        <v>9979</v>
      </c>
      <c r="E2415" s="1" t="s">
        <v>9980</v>
      </c>
      <c r="F2415" s="198">
        <v>71.1</v>
      </c>
    </row>
    <row r="2416" ht="15.75" customHeight="1" outlineLevel="1">
      <c r="B2416" s="487">
        <v>20154.0</v>
      </c>
      <c r="C2416" s="489" t="s">
        <v>12404</v>
      </c>
      <c r="D2416" s="1" t="s">
        <v>9979</v>
      </c>
      <c r="E2416" s="1" t="s">
        <v>9980</v>
      </c>
      <c r="F2416" s="198">
        <v>3.63</v>
      </c>
    </row>
    <row r="2417" ht="15.75" customHeight="1" outlineLevel="1">
      <c r="B2417" s="487">
        <v>20155.0</v>
      </c>
      <c r="C2417" s="489" t="s">
        <v>12405</v>
      </c>
      <c r="D2417" s="1" t="s">
        <v>9979</v>
      </c>
      <c r="E2417" s="1" t="s">
        <v>9980</v>
      </c>
      <c r="F2417" s="198">
        <v>5.52</v>
      </c>
    </row>
    <row r="2418" ht="15.75" customHeight="1" outlineLevel="1">
      <c r="B2418" s="487">
        <v>20156.0</v>
      </c>
      <c r="C2418" s="489" t="s">
        <v>12406</v>
      </c>
      <c r="D2418" s="1" t="s">
        <v>9979</v>
      </c>
      <c r="E2418" s="1" t="s">
        <v>9980</v>
      </c>
      <c r="F2418" s="198">
        <v>15.53</v>
      </c>
    </row>
    <row r="2419" ht="15.75" customHeight="1" outlineLevel="1">
      <c r="B2419" s="487">
        <v>3499.0</v>
      </c>
      <c r="C2419" s="489" t="s">
        <v>12407</v>
      </c>
      <c r="D2419" s="1" t="s">
        <v>9979</v>
      </c>
      <c r="E2419" s="1" t="s">
        <v>9980</v>
      </c>
      <c r="F2419" s="198">
        <v>1.0</v>
      </c>
    </row>
    <row r="2420" ht="15.75" customHeight="1" outlineLevel="1">
      <c r="B2420" s="487">
        <v>3500.0</v>
      </c>
      <c r="C2420" s="489" t="s">
        <v>12408</v>
      </c>
      <c r="D2420" s="1" t="s">
        <v>9979</v>
      </c>
      <c r="E2420" s="1" t="s">
        <v>9980</v>
      </c>
      <c r="F2420" s="198">
        <v>1.33</v>
      </c>
    </row>
    <row r="2421" ht="15.75" customHeight="1" outlineLevel="1">
      <c r="B2421" s="487">
        <v>3501.0</v>
      </c>
      <c r="C2421" s="489" t="s">
        <v>12409</v>
      </c>
      <c r="D2421" s="1" t="s">
        <v>9979</v>
      </c>
      <c r="E2421" s="1" t="s">
        <v>9980</v>
      </c>
      <c r="F2421" s="198">
        <v>3.68</v>
      </c>
    </row>
    <row r="2422" ht="15.75" customHeight="1" outlineLevel="1">
      <c r="B2422" s="487">
        <v>3502.0</v>
      </c>
      <c r="C2422" s="489" t="s">
        <v>12410</v>
      </c>
      <c r="D2422" s="1" t="s">
        <v>9979</v>
      </c>
      <c r="E2422" s="1" t="s">
        <v>9980</v>
      </c>
      <c r="F2422" s="198">
        <v>5.29</v>
      </c>
    </row>
    <row r="2423" ht="15.75" customHeight="1" outlineLevel="1">
      <c r="B2423" s="487">
        <v>3503.0</v>
      </c>
      <c r="C2423" s="489" t="s">
        <v>12411</v>
      </c>
      <c r="D2423" s="1" t="s">
        <v>9979</v>
      </c>
      <c r="E2423" s="1" t="s">
        <v>9980</v>
      </c>
      <c r="F2423" s="198">
        <v>6.65</v>
      </c>
    </row>
    <row r="2424" ht="15.75" customHeight="1" outlineLevel="1">
      <c r="B2424" s="487">
        <v>3477.0</v>
      </c>
      <c r="C2424" s="489" t="s">
        <v>12412</v>
      </c>
      <c r="D2424" s="1" t="s">
        <v>9979</v>
      </c>
      <c r="E2424" s="1" t="s">
        <v>9980</v>
      </c>
      <c r="F2424" s="198">
        <v>24.17</v>
      </c>
    </row>
    <row r="2425" ht="15.75" customHeight="1" outlineLevel="1">
      <c r="B2425" s="487">
        <v>3478.0</v>
      </c>
      <c r="C2425" s="489" t="s">
        <v>12413</v>
      </c>
      <c r="D2425" s="1" t="s">
        <v>9979</v>
      </c>
      <c r="E2425" s="1" t="s">
        <v>9980</v>
      </c>
      <c r="F2425" s="198">
        <v>57.94</v>
      </c>
    </row>
    <row r="2426" ht="15.75" customHeight="1" outlineLevel="1">
      <c r="B2426" s="487">
        <v>3525.0</v>
      </c>
      <c r="C2426" s="489" t="s">
        <v>12414</v>
      </c>
      <c r="D2426" s="1" t="s">
        <v>9979</v>
      </c>
      <c r="E2426" s="1" t="s">
        <v>9980</v>
      </c>
      <c r="F2426" s="198">
        <v>71.51</v>
      </c>
    </row>
    <row r="2427" ht="15.75" customHeight="1" outlineLevel="1">
      <c r="B2427" s="487">
        <v>3511.0</v>
      </c>
      <c r="C2427" s="489" t="s">
        <v>12415</v>
      </c>
      <c r="D2427" s="1" t="s">
        <v>9979</v>
      </c>
      <c r="E2427" s="1" t="s">
        <v>9980</v>
      </c>
      <c r="F2427" s="198">
        <v>75.85</v>
      </c>
    </row>
    <row r="2428" ht="15.75" customHeight="1" outlineLevel="1">
      <c r="B2428" s="487">
        <v>12032.0</v>
      </c>
      <c r="C2428" s="489" t="s">
        <v>12416</v>
      </c>
      <c r="D2428" s="1" t="s">
        <v>10434</v>
      </c>
      <c r="E2428" s="1" t="s">
        <v>9980</v>
      </c>
      <c r="F2428" s="198">
        <v>62.59</v>
      </c>
    </row>
    <row r="2429" ht="15.75" customHeight="1" outlineLevel="1">
      <c r="B2429" s="487">
        <v>12030.0</v>
      </c>
      <c r="C2429" s="489" t="s">
        <v>12417</v>
      </c>
      <c r="D2429" s="1" t="s">
        <v>10434</v>
      </c>
      <c r="E2429" s="1" t="s">
        <v>9980</v>
      </c>
      <c r="F2429" s="198">
        <v>58.81</v>
      </c>
    </row>
    <row r="2430" ht="15.75" customHeight="1" outlineLevel="1">
      <c r="B2430" s="487">
        <v>10908.0</v>
      </c>
      <c r="C2430" s="489" t="s">
        <v>12418</v>
      </c>
      <c r="D2430" s="1" t="s">
        <v>9979</v>
      </c>
      <c r="E2430" s="1" t="s">
        <v>9980</v>
      </c>
      <c r="F2430" s="198">
        <v>17.6</v>
      </c>
    </row>
    <row r="2431" ht="15.75" customHeight="1" outlineLevel="1">
      <c r="B2431" s="487">
        <v>10909.0</v>
      </c>
      <c r="C2431" s="489" t="s">
        <v>12419</v>
      </c>
      <c r="D2431" s="1" t="s">
        <v>9979</v>
      </c>
      <c r="E2431" s="1" t="s">
        <v>9980</v>
      </c>
      <c r="F2431" s="198">
        <v>20.47</v>
      </c>
    </row>
    <row r="2432" ht="15.75" customHeight="1" outlineLevel="1">
      <c r="B2432" s="487">
        <v>3669.0</v>
      </c>
      <c r="C2432" s="489" t="s">
        <v>12420</v>
      </c>
      <c r="D2432" s="1" t="s">
        <v>9979</v>
      </c>
      <c r="E2432" s="1" t="s">
        <v>9980</v>
      </c>
      <c r="F2432" s="198">
        <v>12.58</v>
      </c>
    </row>
    <row r="2433" ht="15.75" customHeight="1" outlineLevel="1">
      <c r="B2433" s="487">
        <v>20139.0</v>
      </c>
      <c r="C2433" s="489" t="s">
        <v>12421</v>
      </c>
      <c r="D2433" s="1" t="s">
        <v>9979</v>
      </c>
      <c r="E2433" s="1" t="s">
        <v>9980</v>
      </c>
      <c r="F2433" s="198">
        <v>108.17</v>
      </c>
    </row>
    <row r="2434" ht="15.75" customHeight="1" outlineLevel="1">
      <c r="B2434" s="487">
        <v>3668.0</v>
      </c>
      <c r="C2434" s="489" t="s">
        <v>12422</v>
      </c>
      <c r="D2434" s="1" t="s">
        <v>9979</v>
      </c>
      <c r="E2434" s="1" t="s">
        <v>9980</v>
      </c>
      <c r="F2434" s="198">
        <v>38.64</v>
      </c>
    </row>
    <row r="2435" ht="15.75" customHeight="1" outlineLevel="1">
      <c r="B2435" s="487">
        <v>10911.0</v>
      </c>
      <c r="C2435" s="489" t="s">
        <v>12423</v>
      </c>
      <c r="D2435" s="1" t="s">
        <v>9979</v>
      </c>
      <c r="E2435" s="1" t="s">
        <v>9980</v>
      </c>
      <c r="F2435" s="198">
        <v>16.94</v>
      </c>
    </row>
    <row r="2436" ht="15.75" customHeight="1" outlineLevel="1">
      <c r="B2436" s="487">
        <v>3659.0</v>
      </c>
      <c r="C2436" s="489" t="s">
        <v>12424</v>
      </c>
      <c r="D2436" s="1" t="s">
        <v>9979</v>
      </c>
      <c r="E2436" s="1" t="s">
        <v>9980</v>
      </c>
      <c r="F2436" s="198">
        <v>17.26</v>
      </c>
    </row>
    <row r="2437" ht="15.75" customHeight="1" outlineLevel="1">
      <c r="B2437" s="487">
        <v>3660.0</v>
      </c>
      <c r="C2437" s="489" t="s">
        <v>12425</v>
      </c>
      <c r="D2437" s="1" t="s">
        <v>9979</v>
      </c>
      <c r="E2437" s="1" t="s">
        <v>9980</v>
      </c>
      <c r="F2437" s="198">
        <v>22.32</v>
      </c>
    </row>
    <row r="2438" ht="15.75" customHeight="1" outlineLevel="1">
      <c r="B2438" s="487">
        <v>20144.0</v>
      </c>
      <c r="C2438" s="489" t="s">
        <v>12426</v>
      </c>
      <c r="D2438" s="1" t="s">
        <v>9979</v>
      </c>
      <c r="E2438" s="1" t="s">
        <v>9980</v>
      </c>
      <c r="F2438" s="198">
        <v>49.98</v>
      </c>
    </row>
    <row r="2439" ht="15.75" customHeight="1" outlineLevel="1">
      <c r="B2439" s="487">
        <v>20143.0</v>
      </c>
      <c r="C2439" s="489" t="s">
        <v>12427</v>
      </c>
      <c r="D2439" s="1" t="s">
        <v>9979</v>
      </c>
      <c r="E2439" s="1" t="s">
        <v>9980</v>
      </c>
      <c r="F2439" s="198">
        <v>63.95</v>
      </c>
    </row>
    <row r="2440" ht="15.75" customHeight="1" outlineLevel="1">
      <c r="B2440" s="487">
        <v>20145.0</v>
      </c>
      <c r="C2440" s="489" t="s">
        <v>12428</v>
      </c>
      <c r="D2440" s="1" t="s">
        <v>9979</v>
      </c>
      <c r="E2440" s="1" t="s">
        <v>9980</v>
      </c>
      <c r="F2440" s="198">
        <v>123.35</v>
      </c>
    </row>
    <row r="2441" ht="15.75" customHeight="1" outlineLevel="1">
      <c r="B2441" s="487">
        <v>20146.0</v>
      </c>
      <c r="C2441" s="489" t="s">
        <v>12429</v>
      </c>
      <c r="D2441" s="1" t="s">
        <v>9979</v>
      </c>
      <c r="E2441" s="1" t="s">
        <v>9980</v>
      </c>
      <c r="F2441" s="198">
        <v>168.62</v>
      </c>
    </row>
    <row r="2442" ht="15.75" customHeight="1" outlineLevel="1">
      <c r="B2442" s="487">
        <v>20140.0</v>
      </c>
      <c r="C2442" s="489" t="s">
        <v>12430</v>
      </c>
      <c r="D2442" s="1" t="s">
        <v>9979</v>
      </c>
      <c r="E2442" s="1" t="s">
        <v>9980</v>
      </c>
      <c r="F2442" s="198">
        <v>7.91</v>
      </c>
    </row>
    <row r="2443" ht="15.75" customHeight="1" outlineLevel="1">
      <c r="B2443" s="487">
        <v>20141.0</v>
      </c>
      <c r="C2443" s="489" t="s">
        <v>12431</v>
      </c>
      <c r="D2443" s="1" t="s">
        <v>9979</v>
      </c>
      <c r="E2443" s="1" t="s">
        <v>9980</v>
      </c>
      <c r="F2443" s="198">
        <v>19.37</v>
      </c>
    </row>
    <row r="2444" ht="15.75" customHeight="1" outlineLevel="1">
      <c r="B2444" s="487">
        <v>20142.0</v>
      </c>
      <c r="C2444" s="489" t="s">
        <v>12432</v>
      </c>
      <c r="D2444" s="1" t="s">
        <v>9979</v>
      </c>
      <c r="E2444" s="1" t="s">
        <v>9980</v>
      </c>
      <c r="F2444" s="198">
        <v>34.08</v>
      </c>
    </row>
    <row r="2445" ht="15.75" customHeight="1" outlineLevel="1">
      <c r="B2445" s="487">
        <v>3670.0</v>
      </c>
      <c r="C2445" s="489" t="s">
        <v>12433</v>
      </c>
      <c r="D2445" s="1" t="s">
        <v>9979</v>
      </c>
      <c r="E2445" s="1" t="s">
        <v>9980</v>
      </c>
      <c r="F2445" s="198">
        <v>22.16</v>
      </c>
    </row>
    <row r="2446" ht="15.75" customHeight="1" outlineLevel="1">
      <c r="B2446" s="487">
        <v>3666.0</v>
      </c>
      <c r="C2446" s="489" t="s">
        <v>12434</v>
      </c>
      <c r="D2446" s="1" t="s">
        <v>9979</v>
      </c>
      <c r="E2446" s="1" t="s">
        <v>9980</v>
      </c>
      <c r="F2446" s="198">
        <v>3.49</v>
      </c>
    </row>
    <row r="2447" ht="15.75" customHeight="1" outlineLevel="1">
      <c r="B2447" s="487">
        <v>3662.0</v>
      </c>
      <c r="C2447" s="489" t="s">
        <v>12435</v>
      </c>
      <c r="D2447" s="1" t="s">
        <v>9979</v>
      </c>
      <c r="E2447" s="1" t="s">
        <v>9980</v>
      </c>
      <c r="F2447" s="198">
        <v>9.09</v>
      </c>
    </row>
    <row r="2448" ht="15.75" customHeight="1" outlineLevel="1">
      <c r="B2448" s="487">
        <v>3658.0</v>
      </c>
      <c r="C2448" s="489" t="s">
        <v>12436</v>
      </c>
      <c r="D2448" s="1" t="s">
        <v>9979</v>
      </c>
      <c r="E2448" s="1" t="s">
        <v>9980</v>
      </c>
      <c r="F2448" s="198">
        <v>17.23</v>
      </c>
    </row>
    <row r="2449" ht="15.75" customHeight="1" outlineLevel="1">
      <c r="B2449" s="487">
        <v>14157.0</v>
      </c>
      <c r="C2449" s="489" t="s">
        <v>12437</v>
      </c>
      <c r="D2449" s="1" t="s">
        <v>9979</v>
      </c>
      <c r="E2449" s="1" t="s">
        <v>9982</v>
      </c>
      <c r="F2449" s="198">
        <v>1.36</v>
      </c>
    </row>
    <row r="2450" ht="15.75" customHeight="1" outlineLevel="1">
      <c r="B2450" s="487">
        <v>42696.0</v>
      </c>
      <c r="C2450" s="489" t="s">
        <v>12438</v>
      </c>
      <c r="D2450" s="1" t="s">
        <v>9979</v>
      </c>
      <c r="E2450" s="1" t="s">
        <v>9980</v>
      </c>
      <c r="F2450" s="198">
        <v>136.64</v>
      </c>
    </row>
    <row r="2451" ht="15.75" customHeight="1" outlineLevel="1">
      <c r="B2451" s="487">
        <v>39875.0</v>
      </c>
      <c r="C2451" s="489" t="s">
        <v>12439</v>
      </c>
      <c r="D2451" s="1" t="s">
        <v>9979</v>
      </c>
      <c r="E2451" s="1" t="s">
        <v>9982</v>
      </c>
      <c r="F2451" s="198">
        <v>614.15</v>
      </c>
    </row>
    <row r="2452" ht="15.75" customHeight="1" outlineLevel="1">
      <c r="B2452" s="487">
        <v>39876.0</v>
      </c>
      <c r="C2452" s="489" t="s">
        <v>12440</v>
      </c>
      <c r="D2452" s="1" t="s">
        <v>9979</v>
      </c>
      <c r="E2452" s="1" t="s">
        <v>9982</v>
      </c>
      <c r="F2452" s="198">
        <v>768.91</v>
      </c>
    </row>
    <row r="2453" ht="15.75" customHeight="1" outlineLevel="1">
      <c r="B2453" s="487">
        <v>39877.0</v>
      </c>
      <c r="C2453" s="489" t="s">
        <v>12441</v>
      </c>
      <c r="D2453" s="1" t="s">
        <v>9979</v>
      </c>
      <c r="E2453" s="1" t="s">
        <v>9982</v>
      </c>
      <c r="F2453" s="198">
        <v>1066.44</v>
      </c>
    </row>
    <row r="2454" ht="15.75" customHeight="1" outlineLevel="1">
      <c r="B2454" s="487">
        <v>39878.0</v>
      </c>
      <c r="C2454" s="489" t="s">
        <v>12442</v>
      </c>
      <c r="D2454" s="1" t="s">
        <v>9979</v>
      </c>
      <c r="E2454" s="1" t="s">
        <v>9982</v>
      </c>
      <c r="F2454" s="198">
        <v>1408.6</v>
      </c>
    </row>
    <row r="2455" ht="15.75" customHeight="1" outlineLevel="1">
      <c r="B2455" s="487">
        <v>39872.0</v>
      </c>
      <c r="C2455" s="489" t="s">
        <v>12443</v>
      </c>
      <c r="D2455" s="1" t="s">
        <v>9979</v>
      </c>
      <c r="E2455" s="1" t="s">
        <v>9982</v>
      </c>
      <c r="F2455" s="198">
        <v>421.16</v>
      </c>
    </row>
    <row r="2456" ht="15.75" customHeight="1" outlineLevel="1">
      <c r="B2456" s="487">
        <v>39873.0</v>
      </c>
      <c r="C2456" s="489" t="s">
        <v>12444</v>
      </c>
      <c r="D2456" s="1" t="s">
        <v>9979</v>
      </c>
      <c r="E2456" s="1" t="s">
        <v>9982</v>
      </c>
      <c r="F2456" s="198">
        <v>488.53</v>
      </c>
    </row>
    <row r="2457" ht="15.75" customHeight="1" outlineLevel="1">
      <c r="B2457" s="487">
        <v>39874.0</v>
      </c>
      <c r="C2457" s="489" t="s">
        <v>12445</v>
      </c>
      <c r="D2457" s="1" t="s">
        <v>9979</v>
      </c>
      <c r="E2457" s="1" t="s">
        <v>9982</v>
      </c>
      <c r="F2457" s="198">
        <v>536.58</v>
      </c>
    </row>
    <row r="2458" ht="15.75" customHeight="1" outlineLevel="1">
      <c r="B2458" s="487">
        <v>3674.0</v>
      </c>
      <c r="C2458" s="489" t="s">
        <v>12446</v>
      </c>
      <c r="D2458" s="1" t="s">
        <v>10026</v>
      </c>
      <c r="E2458" s="1" t="s">
        <v>9982</v>
      </c>
      <c r="F2458" s="198">
        <v>89.24</v>
      </c>
    </row>
    <row r="2459" ht="15.75" customHeight="1" outlineLevel="1">
      <c r="B2459" s="487">
        <v>3681.0</v>
      </c>
      <c r="C2459" s="489" t="s">
        <v>12447</v>
      </c>
      <c r="D2459" s="1" t="s">
        <v>10026</v>
      </c>
      <c r="E2459" s="1" t="s">
        <v>9982</v>
      </c>
      <c r="F2459" s="198">
        <v>132.78</v>
      </c>
    </row>
    <row r="2460" ht="15.75" customHeight="1" outlineLevel="1">
      <c r="B2460" s="487">
        <v>3676.0</v>
      </c>
      <c r="C2460" s="489" t="s">
        <v>12448</v>
      </c>
      <c r="D2460" s="1" t="s">
        <v>10026</v>
      </c>
      <c r="E2460" s="1" t="s">
        <v>9982</v>
      </c>
      <c r="F2460" s="198">
        <v>499.69</v>
      </c>
    </row>
    <row r="2461" ht="15.75" customHeight="1" outlineLevel="1">
      <c r="B2461" s="487">
        <v>3679.0</v>
      </c>
      <c r="C2461" s="489" t="s">
        <v>12449</v>
      </c>
      <c r="D2461" s="1" t="s">
        <v>10026</v>
      </c>
      <c r="E2461" s="1" t="s">
        <v>9982</v>
      </c>
      <c r="F2461" s="198">
        <v>413.41</v>
      </c>
    </row>
    <row r="2462" ht="15.75" customHeight="1" outlineLevel="1">
      <c r="B2462" s="487">
        <v>3672.0</v>
      </c>
      <c r="C2462" s="489" t="s">
        <v>12450</v>
      </c>
      <c r="D2462" s="1" t="s">
        <v>10026</v>
      </c>
      <c r="E2462" s="1" t="s">
        <v>9982</v>
      </c>
      <c r="F2462" s="198">
        <v>1.41</v>
      </c>
    </row>
    <row r="2463" ht="15.75" customHeight="1" outlineLevel="1">
      <c r="B2463" s="487">
        <v>3671.0</v>
      </c>
      <c r="C2463" s="489" t="s">
        <v>12451</v>
      </c>
      <c r="D2463" s="1" t="s">
        <v>10026</v>
      </c>
      <c r="E2463" s="1" t="s">
        <v>9982</v>
      </c>
      <c r="F2463" s="198">
        <v>1.33</v>
      </c>
    </row>
    <row r="2464" ht="15.75" customHeight="1" outlineLevel="1">
      <c r="B2464" s="487">
        <v>3673.0</v>
      </c>
      <c r="C2464" s="489" t="s">
        <v>12452</v>
      </c>
      <c r="D2464" s="1" t="s">
        <v>10026</v>
      </c>
      <c r="E2464" s="1" t="s">
        <v>9982</v>
      </c>
      <c r="F2464" s="198">
        <v>2.09</v>
      </c>
    </row>
    <row r="2465" ht="15.75" customHeight="1" outlineLevel="1">
      <c r="B2465" s="487">
        <v>38394.0</v>
      </c>
      <c r="C2465" s="489" t="s">
        <v>12453</v>
      </c>
      <c r="D2465" s="1" t="s">
        <v>9979</v>
      </c>
      <c r="E2465" s="1" t="s">
        <v>9980</v>
      </c>
      <c r="F2465" s="198">
        <v>404.49</v>
      </c>
    </row>
    <row r="2466" ht="15.75" customHeight="1" outlineLevel="1">
      <c r="B2466" s="487">
        <v>3729.0</v>
      </c>
      <c r="C2466" s="489" t="s">
        <v>12454</v>
      </c>
      <c r="D2466" s="1" t="s">
        <v>9979</v>
      </c>
      <c r="E2466" s="1" t="s">
        <v>9980</v>
      </c>
      <c r="F2466" s="198">
        <v>123.21</v>
      </c>
    </row>
    <row r="2467" ht="15.75" customHeight="1" outlineLevel="1">
      <c r="B2467" s="487">
        <v>39357.0</v>
      </c>
      <c r="C2467" s="489" t="s">
        <v>12455</v>
      </c>
      <c r="D2467" s="1" t="s">
        <v>9979</v>
      </c>
      <c r="E2467" s="1" t="s">
        <v>9982</v>
      </c>
      <c r="F2467" s="198">
        <v>53.26</v>
      </c>
    </row>
    <row r="2468" ht="15.75" customHeight="1" outlineLevel="1">
      <c r="B2468" s="487">
        <v>39358.0</v>
      </c>
      <c r="C2468" s="489" t="s">
        <v>12456</v>
      </c>
      <c r="D2468" s="1" t="s">
        <v>9979</v>
      </c>
      <c r="E2468" s="1" t="s">
        <v>9982</v>
      </c>
      <c r="F2468" s="198">
        <v>53.26</v>
      </c>
    </row>
    <row r="2469" ht="15.75" customHeight="1" outlineLevel="1">
      <c r="B2469" s="487">
        <v>39355.0</v>
      </c>
      <c r="C2469" s="489" t="s">
        <v>12457</v>
      </c>
      <c r="D2469" s="1" t="s">
        <v>9979</v>
      </c>
      <c r="E2469" s="1" t="s">
        <v>9982</v>
      </c>
      <c r="F2469" s="198">
        <v>77.6</v>
      </c>
    </row>
    <row r="2470" ht="15.75" customHeight="1" outlineLevel="1">
      <c r="B2470" s="487">
        <v>39356.0</v>
      </c>
      <c r="C2470" s="489" t="s">
        <v>12458</v>
      </c>
      <c r="D2470" s="1" t="s">
        <v>9979</v>
      </c>
      <c r="E2470" s="1" t="s">
        <v>9982</v>
      </c>
      <c r="F2470" s="198">
        <v>74.05</v>
      </c>
    </row>
    <row r="2471" ht="15.75" customHeight="1" outlineLevel="1">
      <c r="B2471" s="487">
        <v>39353.0</v>
      </c>
      <c r="C2471" s="489" t="s">
        <v>12459</v>
      </c>
      <c r="D2471" s="1" t="s">
        <v>9979</v>
      </c>
      <c r="E2471" s="1" t="s">
        <v>9982</v>
      </c>
      <c r="F2471" s="198">
        <v>170.01</v>
      </c>
    </row>
    <row r="2472" ht="15.75" customHeight="1" outlineLevel="1">
      <c r="B2472" s="487">
        <v>39354.0</v>
      </c>
      <c r="C2472" s="489" t="s">
        <v>12460</v>
      </c>
      <c r="D2472" s="1" t="s">
        <v>9979</v>
      </c>
      <c r="E2472" s="1" t="s">
        <v>9982</v>
      </c>
      <c r="F2472" s="198">
        <v>358.68</v>
      </c>
    </row>
    <row r="2473" ht="15.75" customHeight="1" outlineLevel="1">
      <c r="B2473" s="487">
        <v>39398.0</v>
      </c>
      <c r="C2473" s="489" t="s">
        <v>12461</v>
      </c>
      <c r="D2473" s="1" t="s">
        <v>9979</v>
      </c>
      <c r="E2473" s="1" t="s">
        <v>9980</v>
      </c>
      <c r="F2473" s="198">
        <v>77.22</v>
      </c>
    </row>
    <row r="2474" ht="15.75" customHeight="1" outlineLevel="1">
      <c r="B2474" s="487">
        <v>13343.0</v>
      </c>
      <c r="C2474" s="489" t="s">
        <v>12462</v>
      </c>
      <c r="D2474" s="1" t="s">
        <v>9979</v>
      </c>
      <c r="E2474" s="1" t="s">
        <v>9982</v>
      </c>
      <c r="F2474" s="198">
        <v>49.25</v>
      </c>
    </row>
    <row r="2475" ht="15.75" customHeight="1" outlineLevel="1">
      <c r="B2475" s="487">
        <v>12118.0</v>
      </c>
      <c r="C2475" s="489" t="s">
        <v>12463</v>
      </c>
      <c r="D2475" s="1" t="s">
        <v>9979</v>
      </c>
      <c r="E2475" s="1" t="s">
        <v>9980</v>
      </c>
      <c r="F2475" s="198">
        <v>21.46</v>
      </c>
    </row>
    <row r="2476" ht="15.75" customHeight="1" outlineLevel="1">
      <c r="B2476" s="487">
        <v>39482.0</v>
      </c>
      <c r="C2476" s="489" t="s">
        <v>12464</v>
      </c>
      <c r="D2476" s="1" t="s">
        <v>9979</v>
      </c>
      <c r="E2476" s="1" t="s">
        <v>9982</v>
      </c>
      <c r="F2476" s="198">
        <v>689.6</v>
      </c>
    </row>
    <row r="2477" ht="15.75" customHeight="1" outlineLevel="1">
      <c r="B2477" s="487">
        <v>39486.0</v>
      </c>
      <c r="C2477" s="489" t="s">
        <v>12465</v>
      </c>
      <c r="D2477" s="1" t="s">
        <v>9979</v>
      </c>
      <c r="E2477" s="1" t="s">
        <v>9982</v>
      </c>
      <c r="F2477" s="198">
        <v>562.81</v>
      </c>
    </row>
    <row r="2478" ht="15.75" customHeight="1" outlineLevel="1">
      <c r="B2478" s="487">
        <v>39484.0</v>
      </c>
      <c r="C2478" s="489" t="s">
        <v>12466</v>
      </c>
      <c r="D2478" s="1" t="s">
        <v>9979</v>
      </c>
      <c r="E2478" s="1" t="s">
        <v>9982</v>
      </c>
      <c r="F2478" s="198">
        <v>689.6</v>
      </c>
    </row>
    <row r="2479" ht="15.75" customHeight="1" outlineLevel="1">
      <c r="B2479" s="487">
        <v>39488.0</v>
      </c>
      <c r="C2479" s="489" t="s">
        <v>12467</v>
      </c>
      <c r="D2479" s="1" t="s">
        <v>9979</v>
      </c>
      <c r="E2479" s="1" t="s">
        <v>9982</v>
      </c>
      <c r="F2479" s="198">
        <v>572.02</v>
      </c>
    </row>
    <row r="2480" ht="15.75" customHeight="1" outlineLevel="1">
      <c r="B2480" s="487">
        <v>39485.0</v>
      </c>
      <c r="C2480" s="489" t="s">
        <v>12468</v>
      </c>
      <c r="D2480" s="1" t="s">
        <v>9979</v>
      </c>
      <c r="E2480" s="1" t="s">
        <v>9982</v>
      </c>
      <c r="F2480" s="198">
        <v>689.6</v>
      </c>
    </row>
    <row r="2481" ht="15.75" customHeight="1" outlineLevel="1">
      <c r="B2481" s="487">
        <v>39489.0</v>
      </c>
      <c r="C2481" s="489" t="s">
        <v>12469</v>
      </c>
      <c r="D2481" s="1" t="s">
        <v>9979</v>
      </c>
      <c r="E2481" s="1" t="s">
        <v>9982</v>
      </c>
      <c r="F2481" s="198">
        <v>581.72</v>
      </c>
    </row>
    <row r="2482" ht="15.75" customHeight="1" outlineLevel="1">
      <c r="B2482" s="487">
        <v>39490.0</v>
      </c>
      <c r="C2482" s="489" t="s">
        <v>12470</v>
      </c>
      <c r="D2482" s="1" t="s">
        <v>9979</v>
      </c>
      <c r="E2482" s="1" t="s">
        <v>9982</v>
      </c>
      <c r="F2482" s="198">
        <v>866.84</v>
      </c>
    </row>
    <row r="2483" ht="15.75" customHeight="1" outlineLevel="1">
      <c r="B2483" s="487">
        <v>39494.0</v>
      </c>
      <c r="C2483" s="489" t="s">
        <v>12471</v>
      </c>
      <c r="D2483" s="1" t="s">
        <v>9979</v>
      </c>
      <c r="E2483" s="1" t="s">
        <v>9982</v>
      </c>
      <c r="F2483" s="198">
        <v>622.46</v>
      </c>
    </row>
    <row r="2484" ht="15.75" customHeight="1" outlineLevel="1">
      <c r="B2484" s="487">
        <v>39495.0</v>
      </c>
      <c r="C2484" s="489" t="s">
        <v>12472</v>
      </c>
      <c r="D2484" s="1" t="s">
        <v>9979</v>
      </c>
      <c r="E2484" s="1" t="s">
        <v>9982</v>
      </c>
      <c r="F2484" s="198">
        <v>701.43</v>
      </c>
    </row>
    <row r="2485" ht="15.75" customHeight="1" outlineLevel="1">
      <c r="B2485" s="487">
        <v>39496.0</v>
      </c>
      <c r="C2485" s="489" t="s">
        <v>12473</v>
      </c>
      <c r="D2485" s="1" t="s">
        <v>9979</v>
      </c>
      <c r="E2485" s="1" t="s">
        <v>9982</v>
      </c>
      <c r="F2485" s="198">
        <v>771.57</v>
      </c>
    </row>
    <row r="2486" ht="15.75" customHeight="1" outlineLevel="1">
      <c r="B2486" s="487">
        <v>39492.0</v>
      </c>
      <c r="C2486" s="489" t="s">
        <v>12474</v>
      </c>
      <c r="D2486" s="1" t="s">
        <v>9979</v>
      </c>
      <c r="E2486" s="1" t="s">
        <v>9982</v>
      </c>
      <c r="F2486" s="198">
        <v>893.27</v>
      </c>
    </row>
    <row r="2487" ht="15.75" customHeight="1" outlineLevel="1">
      <c r="B2487" s="487">
        <v>39497.0</v>
      </c>
      <c r="C2487" s="489" t="s">
        <v>12475</v>
      </c>
      <c r="D2487" s="1" t="s">
        <v>9979</v>
      </c>
      <c r="E2487" s="1" t="s">
        <v>9982</v>
      </c>
      <c r="F2487" s="198">
        <v>806.86</v>
      </c>
    </row>
    <row r="2488" ht="15.75" customHeight="1" outlineLevel="1">
      <c r="B2488" s="487">
        <v>39493.0</v>
      </c>
      <c r="C2488" s="489" t="s">
        <v>12476</v>
      </c>
      <c r="D2488" s="1" t="s">
        <v>9979</v>
      </c>
      <c r="E2488" s="1" t="s">
        <v>9982</v>
      </c>
      <c r="F2488" s="198">
        <v>958.12</v>
      </c>
    </row>
    <row r="2489" ht="15.75" customHeight="1" outlineLevel="1">
      <c r="B2489" s="487">
        <v>43628.0</v>
      </c>
      <c r="C2489" s="489" t="s">
        <v>12477</v>
      </c>
      <c r="D2489" s="1" t="s">
        <v>9979</v>
      </c>
      <c r="E2489" s="1" t="s">
        <v>9982</v>
      </c>
      <c r="F2489" s="198">
        <v>1016.25</v>
      </c>
    </row>
    <row r="2490" ht="15.75" customHeight="1" outlineLevel="1">
      <c r="B2490" s="487">
        <v>39500.0</v>
      </c>
      <c r="C2490" s="489" t="s">
        <v>12478</v>
      </c>
      <c r="D2490" s="1" t="s">
        <v>9979</v>
      </c>
      <c r="E2490" s="1" t="s">
        <v>9982</v>
      </c>
      <c r="F2490" s="198">
        <v>1045.39</v>
      </c>
    </row>
    <row r="2491" ht="15.75" customHeight="1" outlineLevel="1">
      <c r="B2491" s="487">
        <v>39498.0</v>
      </c>
      <c r="C2491" s="489" t="s">
        <v>12479</v>
      </c>
      <c r="D2491" s="1" t="s">
        <v>9979</v>
      </c>
      <c r="E2491" s="1" t="s">
        <v>9982</v>
      </c>
      <c r="F2491" s="198">
        <v>1289.31</v>
      </c>
    </row>
    <row r="2492" ht="15.75" customHeight="1" outlineLevel="1">
      <c r="B2492" s="487">
        <v>43621.0</v>
      </c>
      <c r="C2492" s="489" t="s">
        <v>12480</v>
      </c>
      <c r="D2492" s="1" t="s">
        <v>9979</v>
      </c>
      <c r="E2492" s="1" t="s">
        <v>9982</v>
      </c>
      <c r="F2492" s="198">
        <v>1079.77</v>
      </c>
    </row>
    <row r="2493" ht="15.75" customHeight="1" outlineLevel="1">
      <c r="B2493" s="487">
        <v>39501.0</v>
      </c>
      <c r="C2493" s="489" t="s">
        <v>12481</v>
      </c>
      <c r="D2493" s="1" t="s">
        <v>9979</v>
      </c>
      <c r="E2493" s="1" t="s">
        <v>9982</v>
      </c>
      <c r="F2493" s="198">
        <v>1073.7</v>
      </c>
    </row>
    <row r="2494" ht="15.75" customHeight="1" outlineLevel="1">
      <c r="B2494" s="487">
        <v>39499.0</v>
      </c>
      <c r="C2494" s="489" t="s">
        <v>12482</v>
      </c>
      <c r="D2494" s="1" t="s">
        <v>9979</v>
      </c>
      <c r="E2494" s="1" t="s">
        <v>9982</v>
      </c>
      <c r="F2494" s="198">
        <v>1307.62</v>
      </c>
    </row>
    <row r="2495" ht="15.75" customHeight="1" outlineLevel="1">
      <c r="B2495" s="487">
        <v>3733.0</v>
      </c>
      <c r="C2495" s="489" t="s">
        <v>12483</v>
      </c>
      <c r="D2495" s="1" t="s">
        <v>10385</v>
      </c>
      <c r="E2495" s="1" t="s">
        <v>9982</v>
      </c>
      <c r="F2495" s="198">
        <v>81.34</v>
      </c>
    </row>
    <row r="2496" ht="15.75" customHeight="1" outlineLevel="1">
      <c r="B2496" s="487">
        <v>3731.0</v>
      </c>
      <c r="C2496" s="489" t="s">
        <v>12484</v>
      </c>
      <c r="D2496" s="1" t="s">
        <v>10385</v>
      </c>
      <c r="E2496" s="1" t="s">
        <v>9982</v>
      </c>
      <c r="F2496" s="198">
        <v>75.5</v>
      </c>
    </row>
    <row r="2497" ht="15.75" customHeight="1" outlineLevel="1">
      <c r="B2497" s="487">
        <v>38137.0</v>
      </c>
      <c r="C2497" s="489" t="s">
        <v>12485</v>
      </c>
      <c r="D2497" s="1" t="s">
        <v>10385</v>
      </c>
      <c r="E2497" s="1" t="s">
        <v>9982</v>
      </c>
      <c r="F2497" s="198">
        <v>75.94</v>
      </c>
    </row>
    <row r="2498" ht="15.75" customHeight="1" outlineLevel="1">
      <c r="B2498" s="487">
        <v>38138.0</v>
      </c>
      <c r="C2498" s="489" t="s">
        <v>12486</v>
      </c>
      <c r="D2498" s="1" t="s">
        <v>10385</v>
      </c>
      <c r="E2498" s="1" t="s">
        <v>9982</v>
      </c>
      <c r="F2498" s="198">
        <v>74.58</v>
      </c>
    </row>
    <row r="2499" ht="15.75" customHeight="1" outlineLevel="1">
      <c r="B2499" s="487">
        <v>3736.0</v>
      </c>
      <c r="C2499" s="489" t="s">
        <v>12487</v>
      </c>
      <c r="D2499" s="1" t="s">
        <v>10385</v>
      </c>
      <c r="E2499" s="1" t="s">
        <v>9987</v>
      </c>
      <c r="F2499" s="198">
        <v>63.0</v>
      </c>
    </row>
    <row r="2500" ht="15.75" customHeight="1" outlineLevel="1">
      <c r="B2500" s="487">
        <v>3741.0</v>
      </c>
      <c r="C2500" s="489" t="s">
        <v>12488</v>
      </c>
      <c r="D2500" s="1" t="s">
        <v>10385</v>
      </c>
      <c r="E2500" s="1" t="s">
        <v>9980</v>
      </c>
      <c r="F2500" s="198">
        <v>65.67</v>
      </c>
    </row>
    <row r="2501" ht="15.75" customHeight="1" outlineLevel="1">
      <c r="B2501" s="487">
        <v>3745.0</v>
      </c>
      <c r="C2501" s="489" t="s">
        <v>12489</v>
      </c>
      <c r="D2501" s="1" t="s">
        <v>10385</v>
      </c>
      <c r="E2501" s="1" t="s">
        <v>9980</v>
      </c>
      <c r="F2501" s="198">
        <v>70.81</v>
      </c>
    </row>
    <row r="2502" ht="15.75" customHeight="1" outlineLevel="1">
      <c r="B2502" s="487">
        <v>3743.0</v>
      </c>
      <c r="C2502" s="489" t="s">
        <v>12490</v>
      </c>
      <c r="D2502" s="1" t="s">
        <v>10385</v>
      </c>
      <c r="E2502" s="1" t="s">
        <v>9980</v>
      </c>
      <c r="F2502" s="198">
        <v>65.44</v>
      </c>
    </row>
    <row r="2503" ht="15.75" customHeight="1" outlineLevel="1">
      <c r="B2503" s="487">
        <v>3744.0</v>
      </c>
      <c r="C2503" s="489" t="s">
        <v>12491</v>
      </c>
      <c r="D2503" s="1" t="s">
        <v>10385</v>
      </c>
      <c r="E2503" s="1" t="s">
        <v>9980</v>
      </c>
      <c r="F2503" s="198">
        <v>72.03</v>
      </c>
    </row>
    <row r="2504" ht="15.75" customHeight="1" outlineLevel="1">
      <c r="B2504" s="487">
        <v>3739.0</v>
      </c>
      <c r="C2504" s="489" t="s">
        <v>12492</v>
      </c>
      <c r="D2504" s="1" t="s">
        <v>10385</v>
      </c>
      <c r="E2504" s="1" t="s">
        <v>9980</v>
      </c>
      <c r="F2504" s="198">
        <v>75.69</v>
      </c>
    </row>
    <row r="2505" ht="15.75" customHeight="1" outlineLevel="1">
      <c r="B2505" s="487">
        <v>3737.0</v>
      </c>
      <c r="C2505" s="489" t="s">
        <v>12493</v>
      </c>
      <c r="D2505" s="1" t="s">
        <v>10385</v>
      </c>
      <c r="E2505" s="1" t="s">
        <v>9980</v>
      </c>
      <c r="F2505" s="198">
        <v>79.36</v>
      </c>
    </row>
    <row r="2506" ht="15.75" customHeight="1" outlineLevel="1">
      <c r="B2506" s="487">
        <v>3738.0</v>
      </c>
      <c r="C2506" s="489" t="s">
        <v>12494</v>
      </c>
      <c r="D2506" s="1" t="s">
        <v>10385</v>
      </c>
      <c r="E2506" s="1" t="s">
        <v>9980</v>
      </c>
      <c r="F2506" s="198">
        <v>91.56</v>
      </c>
    </row>
    <row r="2507" ht="15.75" customHeight="1" outlineLevel="1">
      <c r="B2507" s="487">
        <v>3747.0</v>
      </c>
      <c r="C2507" s="489" t="s">
        <v>12495</v>
      </c>
      <c r="D2507" s="1" t="s">
        <v>10385</v>
      </c>
      <c r="E2507" s="1" t="s">
        <v>9980</v>
      </c>
      <c r="F2507" s="198">
        <v>72.03</v>
      </c>
    </row>
    <row r="2508" ht="15.75" customHeight="1" outlineLevel="1">
      <c r="B2508" s="487">
        <v>11649.0</v>
      </c>
      <c r="C2508" s="489" t="s">
        <v>12496</v>
      </c>
      <c r="D2508" s="1" t="s">
        <v>9979</v>
      </c>
      <c r="E2508" s="1" t="s">
        <v>9980</v>
      </c>
      <c r="F2508" s="198">
        <v>522.55</v>
      </c>
    </row>
    <row r="2509" ht="15.75" customHeight="1" outlineLevel="1">
      <c r="B2509" s="487">
        <v>11650.0</v>
      </c>
      <c r="C2509" s="489" t="s">
        <v>12497</v>
      </c>
      <c r="D2509" s="1" t="s">
        <v>9979</v>
      </c>
      <c r="E2509" s="1" t="s">
        <v>9980</v>
      </c>
      <c r="F2509" s="198">
        <v>890.66</v>
      </c>
    </row>
    <row r="2510" ht="15.75" customHeight="1" outlineLevel="1">
      <c r="B2510" s="487">
        <v>3742.0</v>
      </c>
      <c r="C2510" s="489" t="s">
        <v>12498</v>
      </c>
      <c r="D2510" s="1" t="s">
        <v>10385</v>
      </c>
      <c r="E2510" s="1" t="s">
        <v>9980</v>
      </c>
      <c r="F2510" s="198">
        <v>94.98</v>
      </c>
    </row>
    <row r="2511" ht="15.75" customHeight="1" outlineLevel="1">
      <c r="B2511" s="487">
        <v>3746.0</v>
      </c>
      <c r="C2511" s="489" t="s">
        <v>12499</v>
      </c>
      <c r="D2511" s="1" t="s">
        <v>10385</v>
      </c>
      <c r="E2511" s="1" t="s">
        <v>9980</v>
      </c>
      <c r="F2511" s="198">
        <v>110.9</v>
      </c>
    </row>
    <row r="2512" ht="15.75" customHeight="1" outlineLevel="1">
      <c r="B2512" s="487">
        <v>21106.0</v>
      </c>
      <c r="C2512" s="489" t="s">
        <v>12500</v>
      </c>
      <c r="D2512" s="1" t="s">
        <v>10030</v>
      </c>
      <c r="E2512" s="1" t="s">
        <v>9982</v>
      </c>
      <c r="F2512" s="198">
        <v>37.26</v>
      </c>
    </row>
    <row r="2513" ht="15.75" customHeight="1" outlineLevel="1">
      <c r="B2513" s="487">
        <v>39388.0</v>
      </c>
      <c r="C2513" s="489" t="s">
        <v>12501</v>
      </c>
      <c r="D2513" s="1" t="s">
        <v>9979</v>
      </c>
      <c r="E2513" s="1" t="s">
        <v>9980</v>
      </c>
      <c r="F2513" s="198">
        <v>4.82</v>
      </c>
    </row>
    <row r="2514" ht="15.75" customHeight="1" outlineLevel="1">
      <c r="B2514" s="487">
        <v>39387.0</v>
      </c>
      <c r="C2514" s="489" t="s">
        <v>12502</v>
      </c>
      <c r="D2514" s="1" t="s">
        <v>9979</v>
      </c>
      <c r="E2514" s="1" t="s">
        <v>9980</v>
      </c>
      <c r="F2514" s="198">
        <v>7.51</v>
      </c>
    </row>
    <row r="2515" ht="15.75" customHeight="1" outlineLevel="1">
      <c r="B2515" s="487">
        <v>39386.0</v>
      </c>
      <c r="C2515" s="489" t="s">
        <v>12503</v>
      </c>
      <c r="D2515" s="1" t="s">
        <v>9979</v>
      </c>
      <c r="E2515" s="1" t="s">
        <v>9980</v>
      </c>
      <c r="F2515" s="198">
        <v>5.24</v>
      </c>
    </row>
    <row r="2516" ht="15.75" customHeight="1" outlineLevel="1">
      <c r="B2516" s="487">
        <v>38194.0</v>
      </c>
      <c r="C2516" s="489" t="s">
        <v>12504</v>
      </c>
      <c r="D2516" s="1" t="s">
        <v>9979</v>
      </c>
      <c r="E2516" s="1" t="s">
        <v>9987</v>
      </c>
      <c r="F2516" s="198">
        <v>3.92</v>
      </c>
    </row>
    <row r="2517" ht="15.75" customHeight="1" outlineLevel="1">
      <c r="B2517" s="487">
        <v>38193.0</v>
      </c>
      <c r="C2517" s="489" t="s">
        <v>12505</v>
      </c>
      <c r="D2517" s="1" t="s">
        <v>9979</v>
      </c>
      <c r="E2517" s="1" t="s">
        <v>9980</v>
      </c>
      <c r="F2517" s="198">
        <v>3.4</v>
      </c>
    </row>
    <row r="2518" ht="15.75" customHeight="1" outlineLevel="1">
      <c r="B2518" s="487">
        <v>746.0</v>
      </c>
      <c r="C2518" s="489" t="s">
        <v>12506</v>
      </c>
      <c r="D2518" s="1" t="s">
        <v>9979</v>
      </c>
      <c r="E2518" s="1" t="s">
        <v>9987</v>
      </c>
      <c r="F2518" s="198">
        <v>2749.0</v>
      </c>
    </row>
    <row r="2519" ht="15.75" customHeight="1" outlineLevel="1">
      <c r="B2519" s="487">
        <v>20269.0</v>
      </c>
      <c r="C2519" s="489" t="s">
        <v>12507</v>
      </c>
      <c r="D2519" s="1" t="s">
        <v>9979</v>
      </c>
      <c r="E2519" s="1" t="s">
        <v>9980</v>
      </c>
      <c r="F2519" s="198">
        <v>92.08</v>
      </c>
    </row>
    <row r="2520" ht="15.75" customHeight="1" outlineLevel="1">
      <c r="B2520" s="487">
        <v>20270.0</v>
      </c>
      <c r="C2520" s="489" t="s">
        <v>12508</v>
      </c>
      <c r="D2520" s="1" t="s">
        <v>9979</v>
      </c>
      <c r="E2520" s="1" t="s">
        <v>9980</v>
      </c>
      <c r="F2520" s="198">
        <v>101.75</v>
      </c>
    </row>
    <row r="2521" ht="15.75" customHeight="1" outlineLevel="1">
      <c r="B2521" s="487">
        <v>11696.0</v>
      </c>
      <c r="C2521" s="489" t="s">
        <v>12509</v>
      </c>
      <c r="D2521" s="1" t="s">
        <v>9979</v>
      </c>
      <c r="E2521" s="1" t="s">
        <v>9980</v>
      </c>
      <c r="F2521" s="198">
        <v>162.87</v>
      </c>
    </row>
    <row r="2522" ht="15.75" customHeight="1" outlineLevel="1">
      <c r="B2522" s="487">
        <v>10427.0</v>
      </c>
      <c r="C2522" s="489" t="s">
        <v>12510</v>
      </c>
      <c r="D2522" s="1" t="s">
        <v>9979</v>
      </c>
      <c r="E2522" s="1" t="s">
        <v>9980</v>
      </c>
      <c r="F2522" s="198">
        <v>455.79</v>
      </c>
    </row>
    <row r="2523" ht="15.75" customHeight="1" outlineLevel="1">
      <c r="B2523" s="487">
        <v>10428.0</v>
      </c>
      <c r="C2523" s="489" t="s">
        <v>12511</v>
      </c>
      <c r="D2523" s="1" t="s">
        <v>9979</v>
      </c>
      <c r="E2523" s="1" t="s">
        <v>9980</v>
      </c>
      <c r="F2523" s="198">
        <v>469.61</v>
      </c>
    </row>
    <row r="2524" ht="15.75" customHeight="1" outlineLevel="1">
      <c r="B2524" s="487">
        <v>36521.0</v>
      </c>
      <c r="C2524" s="489" t="s">
        <v>12512</v>
      </c>
      <c r="D2524" s="1" t="s">
        <v>9979</v>
      </c>
      <c r="E2524" s="1" t="s">
        <v>9980</v>
      </c>
      <c r="F2524" s="198">
        <v>146.52</v>
      </c>
    </row>
    <row r="2525" ht="15.75" customHeight="1" outlineLevel="1">
      <c r="B2525" s="487">
        <v>36794.0</v>
      </c>
      <c r="C2525" s="489" t="s">
        <v>12513</v>
      </c>
      <c r="D2525" s="1" t="s">
        <v>9979</v>
      </c>
      <c r="E2525" s="1" t="s">
        <v>9980</v>
      </c>
      <c r="F2525" s="198">
        <v>155.99</v>
      </c>
    </row>
    <row r="2526" ht="15.75" customHeight="1" outlineLevel="1">
      <c r="B2526" s="487">
        <v>10426.0</v>
      </c>
      <c r="C2526" s="489" t="s">
        <v>12514</v>
      </c>
      <c r="D2526" s="1" t="s">
        <v>9979</v>
      </c>
      <c r="E2526" s="1" t="s">
        <v>9980</v>
      </c>
      <c r="F2526" s="198">
        <v>174.67</v>
      </c>
    </row>
    <row r="2527" ht="15.75" customHeight="1" outlineLevel="1">
      <c r="B2527" s="487">
        <v>10425.0</v>
      </c>
      <c r="C2527" s="489" t="s">
        <v>12515</v>
      </c>
      <c r="D2527" s="1" t="s">
        <v>9979</v>
      </c>
      <c r="E2527" s="1" t="s">
        <v>9980</v>
      </c>
      <c r="F2527" s="198">
        <v>88.61</v>
      </c>
    </row>
    <row r="2528" ht="15.75" customHeight="1" outlineLevel="1">
      <c r="B2528" s="487">
        <v>10431.0</v>
      </c>
      <c r="C2528" s="489" t="s">
        <v>12516</v>
      </c>
      <c r="D2528" s="1" t="s">
        <v>9979</v>
      </c>
      <c r="E2528" s="1" t="s">
        <v>9980</v>
      </c>
      <c r="F2528" s="198">
        <v>303.38</v>
      </c>
    </row>
    <row r="2529" ht="15.75" customHeight="1" outlineLevel="1">
      <c r="B2529" s="487">
        <v>10429.0</v>
      </c>
      <c r="C2529" s="489" t="s">
        <v>12517</v>
      </c>
      <c r="D2529" s="1" t="s">
        <v>9979</v>
      </c>
      <c r="E2529" s="1" t="s">
        <v>9980</v>
      </c>
      <c r="F2529" s="198">
        <v>149.66</v>
      </c>
    </row>
    <row r="2530" ht="15.75" customHeight="1" outlineLevel="1">
      <c r="B2530" s="487">
        <v>10853.0</v>
      </c>
      <c r="C2530" s="489" t="s">
        <v>12518</v>
      </c>
      <c r="D2530" s="1" t="s">
        <v>9979</v>
      </c>
      <c r="E2530" s="1" t="s">
        <v>9980</v>
      </c>
      <c r="F2530" s="198">
        <v>126.06</v>
      </c>
    </row>
    <row r="2531" ht="15.75" customHeight="1" outlineLevel="1">
      <c r="B2531" s="487">
        <v>5093.0</v>
      </c>
      <c r="C2531" s="489" t="s">
        <v>12519</v>
      </c>
      <c r="D2531" s="1" t="s">
        <v>10399</v>
      </c>
      <c r="E2531" s="1" t="s">
        <v>9980</v>
      </c>
      <c r="F2531" s="198">
        <v>19.89</v>
      </c>
    </row>
    <row r="2532" ht="15.75" customHeight="1" outlineLevel="1">
      <c r="B2532" s="487">
        <v>44331.0</v>
      </c>
      <c r="C2532" s="489" t="s">
        <v>12520</v>
      </c>
      <c r="D2532" s="1" t="s">
        <v>10032</v>
      </c>
      <c r="E2532" s="1" t="s">
        <v>9980</v>
      </c>
      <c r="F2532" s="198">
        <v>49.91</v>
      </c>
    </row>
    <row r="2533" ht="15.75" customHeight="1" outlineLevel="1">
      <c r="B2533" s="487">
        <v>37768.0</v>
      </c>
      <c r="C2533" s="489" t="s">
        <v>12521</v>
      </c>
      <c r="D2533" s="1" t="s">
        <v>9979</v>
      </c>
      <c r="E2533" s="1" t="s">
        <v>9982</v>
      </c>
      <c r="F2533" s="198">
        <v>295000.0</v>
      </c>
    </row>
    <row r="2534" ht="15.75" customHeight="1" outlineLevel="1">
      <c r="B2534" s="487">
        <v>37773.0</v>
      </c>
      <c r="C2534" s="489" t="s">
        <v>12522</v>
      </c>
      <c r="D2534" s="1" t="s">
        <v>9979</v>
      </c>
      <c r="E2534" s="1" t="s">
        <v>9982</v>
      </c>
      <c r="F2534" s="198">
        <v>250504.73</v>
      </c>
    </row>
    <row r="2535" ht="15.75" customHeight="1" outlineLevel="1">
      <c r="B2535" s="487">
        <v>37769.0</v>
      </c>
      <c r="C2535" s="489" t="s">
        <v>12523</v>
      </c>
      <c r="D2535" s="1" t="s">
        <v>9979</v>
      </c>
      <c r="E2535" s="1" t="s">
        <v>9982</v>
      </c>
      <c r="F2535" s="198">
        <v>419376.48</v>
      </c>
    </row>
    <row r="2536" ht="15.75" customHeight="1" outlineLevel="1">
      <c r="B2536" s="487">
        <v>37770.0</v>
      </c>
      <c r="C2536" s="489" t="s">
        <v>12524</v>
      </c>
      <c r="D2536" s="1" t="s">
        <v>9979</v>
      </c>
      <c r="E2536" s="1" t="s">
        <v>9982</v>
      </c>
      <c r="F2536" s="198">
        <v>711748.8</v>
      </c>
    </row>
    <row r="2537" ht="15.75" customHeight="1" outlineLevel="1">
      <c r="B2537" s="487">
        <v>38382.0</v>
      </c>
      <c r="C2537" s="489" t="s">
        <v>12525</v>
      </c>
      <c r="D2537" s="1" t="s">
        <v>9979</v>
      </c>
      <c r="E2537" s="1" t="s">
        <v>9980</v>
      </c>
      <c r="F2537" s="198">
        <v>14.72</v>
      </c>
    </row>
    <row r="2538" ht="15.75" customHeight="1" outlineLevel="1">
      <c r="B2538" s="487">
        <v>38383.0</v>
      </c>
      <c r="C2538" s="489" t="s">
        <v>12526</v>
      </c>
      <c r="D2538" s="1" t="s">
        <v>9979</v>
      </c>
      <c r="E2538" s="1" t="s">
        <v>9980</v>
      </c>
      <c r="F2538" s="198">
        <v>2.75</v>
      </c>
    </row>
    <row r="2539" ht="15.75" customHeight="1" outlineLevel="1">
      <c r="B2539" s="487">
        <v>3768.0</v>
      </c>
      <c r="C2539" s="489" t="s">
        <v>12527</v>
      </c>
      <c r="D2539" s="1" t="s">
        <v>9979</v>
      </c>
      <c r="E2539" s="1" t="s">
        <v>9980</v>
      </c>
      <c r="F2539" s="198">
        <v>2.82</v>
      </c>
    </row>
    <row r="2540" ht="15.75" customHeight="1" outlineLevel="1">
      <c r="B2540" s="487">
        <v>3767.0</v>
      </c>
      <c r="C2540" s="489" t="s">
        <v>12528</v>
      </c>
      <c r="D2540" s="1" t="s">
        <v>9979</v>
      </c>
      <c r="E2540" s="1" t="s">
        <v>9980</v>
      </c>
      <c r="F2540" s="198">
        <v>0.94</v>
      </c>
    </row>
    <row r="2541" ht="15.75" customHeight="1" outlineLevel="1">
      <c r="B2541" s="487">
        <v>13192.0</v>
      </c>
      <c r="C2541" s="489" t="s">
        <v>12529</v>
      </c>
      <c r="D2541" s="1" t="s">
        <v>9979</v>
      </c>
      <c r="E2541" s="1" t="s">
        <v>9980</v>
      </c>
      <c r="F2541" s="198">
        <v>6545.57</v>
      </c>
    </row>
    <row r="2542" ht="15.75" customHeight="1" outlineLevel="1">
      <c r="B2542" s="487">
        <v>38413.0</v>
      </c>
      <c r="C2542" s="489" t="s">
        <v>12530</v>
      </c>
      <c r="D2542" s="1" t="s">
        <v>9979</v>
      </c>
      <c r="E2542" s="1" t="s">
        <v>9980</v>
      </c>
      <c r="F2542" s="198">
        <v>1082.54</v>
      </c>
    </row>
    <row r="2543" ht="15.75" customHeight="1" outlineLevel="1">
      <c r="B2543" s="487">
        <v>42440.0</v>
      </c>
      <c r="C2543" s="489" t="s">
        <v>12531</v>
      </c>
      <c r="D2543" s="1" t="s">
        <v>9979</v>
      </c>
      <c r="E2543" s="1" t="s">
        <v>9982</v>
      </c>
      <c r="F2543" s="198">
        <v>1235.91</v>
      </c>
    </row>
    <row r="2544" ht="15.75" customHeight="1" outlineLevel="1">
      <c r="B2544" s="487">
        <v>20193.0</v>
      </c>
      <c r="C2544" s="489" t="s">
        <v>12532</v>
      </c>
      <c r="D2544" s="1" t="s">
        <v>12533</v>
      </c>
      <c r="E2544" s="1" t="s">
        <v>9980</v>
      </c>
      <c r="F2544" s="198">
        <v>31.5</v>
      </c>
    </row>
    <row r="2545" ht="15.75" customHeight="1" outlineLevel="1">
      <c r="B2545" s="487">
        <v>10527.0</v>
      </c>
      <c r="C2545" s="489" t="s">
        <v>12534</v>
      </c>
      <c r="D2545" s="1" t="s">
        <v>12535</v>
      </c>
      <c r="E2545" s="1" t="s">
        <v>9987</v>
      </c>
      <c r="F2545" s="198">
        <v>42.0</v>
      </c>
    </row>
    <row r="2546" ht="15.75" customHeight="1" outlineLevel="1">
      <c r="B2546" s="487">
        <v>41805.0</v>
      </c>
      <c r="C2546" s="489" t="s">
        <v>12536</v>
      </c>
      <c r="D2546" s="1" t="s">
        <v>10132</v>
      </c>
      <c r="E2546" s="1" t="s">
        <v>9980</v>
      </c>
      <c r="F2546" s="198">
        <v>1207.5</v>
      </c>
    </row>
    <row r="2547" ht="15.75" customHeight="1" outlineLevel="1">
      <c r="B2547" s="487">
        <v>40271.0</v>
      </c>
      <c r="C2547" s="489" t="s">
        <v>12537</v>
      </c>
      <c r="D2547" s="1" t="s">
        <v>12538</v>
      </c>
      <c r="E2547" s="1" t="s">
        <v>9980</v>
      </c>
      <c r="F2547" s="198">
        <v>32.15</v>
      </c>
    </row>
    <row r="2548" ht="15.75" customHeight="1" outlineLevel="1">
      <c r="B2548" s="487">
        <v>40287.0</v>
      </c>
      <c r="C2548" s="489" t="s">
        <v>12539</v>
      </c>
      <c r="D2548" s="1" t="s">
        <v>10132</v>
      </c>
      <c r="E2548" s="1" t="s">
        <v>9980</v>
      </c>
      <c r="F2548" s="198">
        <v>12.37</v>
      </c>
    </row>
    <row r="2549" ht="15.75" customHeight="1" outlineLevel="1">
      <c r="B2549" s="487">
        <v>4084.0</v>
      </c>
      <c r="C2549" s="489" t="s">
        <v>12540</v>
      </c>
      <c r="D2549" s="1" t="s">
        <v>10130</v>
      </c>
      <c r="E2549" s="1" t="s">
        <v>9980</v>
      </c>
      <c r="F2549" s="198">
        <v>3.11</v>
      </c>
    </row>
    <row r="2550" ht="15.75" customHeight="1" outlineLevel="1">
      <c r="B2550" s="487">
        <v>743.0</v>
      </c>
      <c r="C2550" s="489" t="s">
        <v>12541</v>
      </c>
      <c r="D2550" s="1" t="s">
        <v>10130</v>
      </c>
      <c r="E2550" s="1" t="s">
        <v>9987</v>
      </c>
      <c r="F2550" s="198">
        <v>3.11</v>
      </c>
    </row>
    <row r="2551" ht="15.75" customHeight="1" outlineLevel="1">
      <c r="B2551" s="487">
        <v>40293.0</v>
      </c>
      <c r="C2551" s="489" t="s">
        <v>12542</v>
      </c>
      <c r="D2551" s="1" t="s">
        <v>10130</v>
      </c>
      <c r="E2551" s="1" t="s">
        <v>9980</v>
      </c>
      <c r="F2551" s="198">
        <v>3.73</v>
      </c>
    </row>
    <row r="2552" ht="15.75" customHeight="1" outlineLevel="1">
      <c r="B2552" s="487">
        <v>40294.0</v>
      </c>
      <c r="C2552" s="489" t="s">
        <v>12543</v>
      </c>
      <c r="D2552" s="1" t="s">
        <v>10130</v>
      </c>
      <c r="E2552" s="1" t="s">
        <v>9980</v>
      </c>
      <c r="F2552" s="198">
        <v>3.11</v>
      </c>
    </row>
    <row r="2553" ht="15.75" customHeight="1" outlineLevel="1">
      <c r="B2553" s="487">
        <v>4085.0</v>
      </c>
      <c r="C2553" s="489" t="s">
        <v>12544</v>
      </c>
      <c r="D2553" s="1" t="s">
        <v>10130</v>
      </c>
      <c r="E2553" s="1" t="s">
        <v>9980</v>
      </c>
      <c r="F2553" s="198">
        <v>4.35</v>
      </c>
    </row>
    <row r="2554" ht="15.75" customHeight="1" outlineLevel="1">
      <c r="B2554" s="487">
        <v>10779.0</v>
      </c>
      <c r="C2554" s="489" t="s">
        <v>12545</v>
      </c>
      <c r="D2554" s="1" t="s">
        <v>10132</v>
      </c>
      <c r="E2554" s="1" t="s">
        <v>9982</v>
      </c>
      <c r="F2554" s="198">
        <v>1040.62</v>
      </c>
    </row>
    <row r="2555" ht="15.75" customHeight="1" outlineLevel="1">
      <c r="B2555" s="487">
        <v>10777.0</v>
      </c>
      <c r="C2555" s="489" t="s">
        <v>12546</v>
      </c>
      <c r="D2555" s="1" t="s">
        <v>10132</v>
      </c>
      <c r="E2555" s="1" t="s">
        <v>9982</v>
      </c>
      <c r="F2555" s="198">
        <v>945.23</v>
      </c>
    </row>
    <row r="2556" ht="15.75" customHeight="1" outlineLevel="1">
      <c r="B2556" s="487">
        <v>10775.0</v>
      </c>
      <c r="C2556" s="489" t="s">
        <v>12547</v>
      </c>
      <c r="D2556" s="1" t="s">
        <v>10132</v>
      </c>
      <c r="E2556" s="1" t="s">
        <v>9982</v>
      </c>
      <c r="F2556" s="198">
        <v>832.5</v>
      </c>
    </row>
    <row r="2557" ht="15.75" customHeight="1" outlineLevel="1">
      <c r="B2557" s="487">
        <v>10776.0</v>
      </c>
      <c r="C2557" s="489" t="s">
        <v>12548</v>
      </c>
      <c r="D2557" s="1" t="s">
        <v>10132</v>
      </c>
      <c r="E2557" s="1" t="s">
        <v>9982</v>
      </c>
      <c r="F2557" s="198">
        <v>650.39</v>
      </c>
    </row>
    <row r="2558" ht="15.75" customHeight="1" outlineLevel="1">
      <c r="B2558" s="487">
        <v>10778.0</v>
      </c>
      <c r="C2558" s="489" t="s">
        <v>12549</v>
      </c>
      <c r="D2558" s="1" t="s">
        <v>10132</v>
      </c>
      <c r="E2558" s="1" t="s">
        <v>9982</v>
      </c>
      <c r="F2558" s="198">
        <v>1040.62</v>
      </c>
    </row>
    <row r="2559" ht="15.75" customHeight="1" outlineLevel="1">
      <c r="B2559" s="487">
        <v>40339.0</v>
      </c>
      <c r="C2559" s="489" t="s">
        <v>12550</v>
      </c>
      <c r="D2559" s="1" t="s">
        <v>12538</v>
      </c>
      <c r="E2559" s="1" t="s">
        <v>9980</v>
      </c>
      <c r="F2559" s="198">
        <v>11.27</v>
      </c>
    </row>
    <row r="2560" ht="15.75" customHeight="1" outlineLevel="1">
      <c r="B2560" s="487">
        <v>10749.0</v>
      </c>
      <c r="C2560" s="489" t="s">
        <v>12551</v>
      </c>
      <c r="D2560" s="1" t="s">
        <v>12538</v>
      </c>
      <c r="E2560" s="1" t="s">
        <v>9980</v>
      </c>
      <c r="F2560" s="198">
        <v>37.27</v>
      </c>
    </row>
    <row r="2561" ht="15.75" customHeight="1" outlineLevel="1">
      <c r="B2561" s="487">
        <v>40290.0</v>
      </c>
      <c r="C2561" s="489" t="s">
        <v>12552</v>
      </c>
      <c r="D2561" s="1" t="s">
        <v>12538</v>
      </c>
      <c r="E2561" s="1" t="s">
        <v>9980</v>
      </c>
      <c r="F2561" s="198">
        <v>20.16</v>
      </c>
    </row>
    <row r="2562" ht="15.75" customHeight="1" outlineLevel="1">
      <c r="B2562" s="487">
        <v>3346.0</v>
      </c>
      <c r="C2562" s="489" t="s">
        <v>12553</v>
      </c>
      <c r="D2562" s="1" t="s">
        <v>10130</v>
      </c>
      <c r="E2562" s="1" t="s">
        <v>9982</v>
      </c>
      <c r="F2562" s="198">
        <v>19.31</v>
      </c>
    </row>
    <row r="2563" ht="15.75" customHeight="1" outlineLevel="1">
      <c r="B2563" s="487">
        <v>3348.0</v>
      </c>
      <c r="C2563" s="489" t="s">
        <v>12554</v>
      </c>
      <c r="D2563" s="1" t="s">
        <v>10130</v>
      </c>
      <c r="E2563" s="1" t="s">
        <v>9982</v>
      </c>
      <c r="F2563" s="198">
        <v>23.1</v>
      </c>
    </row>
    <row r="2564" ht="15.75" customHeight="1" outlineLevel="1">
      <c r="B2564" s="487">
        <v>39833.0</v>
      </c>
      <c r="C2564" s="489" t="s">
        <v>12555</v>
      </c>
      <c r="D2564" s="1" t="s">
        <v>10130</v>
      </c>
      <c r="E2564" s="1" t="s">
        <v>9982</v>
      </c>
      <c r="F2564" s="198">
        <v>31.64</v>
      </c>
    </row>
    <row r="2565" ht="15.75" customHeight="1" outlineLevel="1">
      <c r="B2565" s="487">
        <v>7252.0</v>
      </c>
      <c r="C2565" s="489" t="s">
        <v>12556</v>
      </c>
      <c r="D2565" s="1" t="s">
        <v>10130</v>
      </c>
      <c r="E2565" s="1" t="s">
        <v>9982</v>
      </c>
      <c r="F2565" s="198">
        <v>2.34</v>
      </c>
    </row>
    <row r="2566" ht="15.75" customHeight="1" outlineLevel="1">
      <c r="B2566" s="487">
        <v>7247.0</v>
      </c>
      <c r="C2566" s="489" t="s">
        <v>12557</v>
      </c>
      <c r="D2566" s="1" t="s">
        <v>10130</v>
      </c>
      <c r="E2566" s="1" t="s">
        <v>9982</v>
      </c>
      <c r="F2566" s="198">
        <v>2.34</v>
      </c>
    </row>
    <row r="2567" ht="15.75" customHeight="1" outlineLevel="1">
      <c r="B2567" s="487">
        <v>40291.0</v>
      </c>
      <c r="C2567" s="489" t="s">
        <v>12558</v>
      </c>
      <c r="D2567" s="1" t="s">
        <v>12538</v>
      </c>
      <c r="E2567" s="1" t="s">
        <v>9980</v>
      </c>
      <c r="F2567" s="198">
        <v>1050.0</v>
      </c>
    </row>
    <row r="2568" ht="15.75" customHeight="1" outlineLevel="1">
      <c r="B2568" s="487">
        <v>40275.0</v>
      </c>
      <c r="C2568" s="489" t="s">
        <v>12559</v>
      </c>
      <c r="D2568" s="1" t="s">
        <v>12538</v>
      </c>
      <c r="E2568" s="1" t="s">
        <v>9980</v>
      </c>
      <c r="F2568" s="198">
        <v>33.6</v>
      </c>
    </row>
    <row r="2569" ht="15.75" customHeight="1" outlineLevel="1">
      <c r="B2569" s="487">
        <v>42408.0</v>
      </c>
      <c r="C2569" s="489" t="s">
        <v>12560</v>
      </c>
      <c r="D2569" s="1" t="s">
        <v>10385</v>
      </c>
      <c r="E2569" s="1" t="s">
        <v>9980</v>
      </c>
      <c r="F2569" s="198">
        <v>2.31</v>
      </c>
    </row>
    <row r="2570" ht="15.75" customHeight="1" outlineLevel="1">
      <c r="B2570" s="487">
        <v>3777.0</v>
      </c>
      <c r="C2570" s="489" t="s">
        <v>12561</v>
      </c>
      <c r="D2570" s="1" t="s">
        <v>10385</v>
      </c>
      <c r="E2570" s="1" t="s">
        <v>9987</v>
      </c>
      <c r="F2570" s="198">
        <v>1.67</v>
      </c>
    </row>
    <row r="2571" ht="15.75" customHeight="1" outlineLevel="1">
      <c r="B2571" s="487">
        <v>44699.0</v>
      </c>
      <c r="C2571" s="489" t="s">
        <v>12562</v>
      </c>
      <c r="D2571" s="1" t="s">
        <v>10030</v>
      </c>
      <c r="E2571" s="1" t="s">
        <v>9980</v>
      </c>
      <c r="F2571" s="198">
        <v>47.91</v>
      </c>
    </row>
    <row r="2572" ht="15.75" customHeight="1" outlineLevel="1">
      <c r="B2572" s="487">
        <v>3798.0</v>
      </c>
      <c r="C2572" s="489" t="s">
        <v>12563</v>
      </c>
      <c r="D2572" s="1" t="s">
        <v>9979</v>
      </c>
      <c r="E2572" s="1" t="s">
        <v>9980</v>
      </c>
      <c r="F2572" s="198">
        <v>92.1</v>
      </c>
    </row>
    <row r="2573" ht="15.75" customHeight="1" outlineLevel="1">
      <c r="B2573" s="487">
        <v>38769.0</v>
      </c>
      <c r="C2573" s="489" t="s">
        <v>12564</v>
      </c>
      <c r="D2573" s="1" t="s">
        <v>9979</v>
      </c>
      <c r="E2573" s="1" t="s">
        <v>9980</v>
      </c>
      <c r="F2573" s="198">
        <v>71.93</v>
      </c>
    </row>
    <row r="2574" ht="15.75" customHeight="1" outlineLevel="1">
      <c r="B2574" s="487">
        <v>38774.0</v>
      </c>
      <c r="C2574" s="489" t="s">
        <v>12565</v>
      </c>
      <c r="D2574" s="1" t="s">
        <v>9979</v>
      </c>
      <c r="E2574" s="1" t="s">
        <v>9980</v>
      </c>
      <c r="F2574" s="198">
        <v>9.84</v>
      </c>
    </row>
    <row r="2575" ht="15.75" customHeight="1" outlineLevel="1">
      <c r="B2575" s="487">
        <v>42247.0</v>
      </c>
      <c r="C2575" s="489" t="s">
        <v>12566</v>
      </c>
      <c r="D2575" s="1" t="s">
        <v>9979</v>
      </c>
      <c r="E2575" s="1" t="s">
        <v>9980</v>
      </c>
      <c r="F2575" s="198">
        <v>336.13</v>
      </c>
    </row>
    <row r="2576" ht="15.75" customHeight="1" outlineLevel="1">
      <c r="B2576" s="487">
        <v>42248.0</v>
      </c>
      <c r="C2576" s="489" t="s">
        <v>12567</v>
      </c>
      <c r="D2576" s="1" t="s">
        <v>9979</v>
      </c>
      <c r="E2576" s="1" t="s">
        <v>9980</v>
      </c>
      <c r="F2576" s="198">
        <v>390.44</v>
      </c>
    </row>
    <row r="2577" ht="15.75" customHeight="1" outlineLevel="1">
      <c r="B2577" s="487">
        <v>42249.0</v>
      </c>
      <c r="C2577" s="489" t="s">
        <v>12568</v>
      </c>
      <c r="D2577" s="1" t="s">
        <v>9979</v>
      </c>
      <c r="E2577" s="1" t="s">
        <v>9980</v>
      </c>
      <c r="F2577" s="198">
        <v>646.83</v>
      </c>
    </row>
    <row r="2578" ht="15.75" customHeight="1" outlineLevel="1">
      <c r="B2578" s="487">
        <v>42244.0</v>
      </c>
      <c r="C2578" s="489" t="s">
        <v>12569</v>
      </c>
      <c r="D2578" s="1" t="s">
        <v>9979</v>
      </c>
      <c r="E2578" s="1" t="s">
        <v>9980</v>
      </c>
      <c r="F2578" s="198">
        <v>101.01</v>
      </c>
    </row>
    <row r="2579" ht="15.75" customHeight="1" outlineLevel="1">
      <c r="B2579" s="487">
        <v>42245.0</v>
      </c>
      <c r="C2579" s="489" t="s">
        <v>12570</v>
      </c>
      <c r="D2579" s="1" t="s">
        <v>9979</v>
      </c>
      <c r="E2579" s="1" t="s">
        <v>9980</v>
      </c>
      <c r="F2579" s="198">
        <v>186.4</v>
      </c>
    </row>
    <row r="2580" ht="15.75" customHeight="1" outlineLevel="1">
      <c r="B2580" s="487">
        <v>42246.0</v>
      </c>
      <c r="C2580" s="489" t="s">
        <v>12571</v>
      </c>
      <c r="D2580" s="1" t="s">
        <v>9979</v>
      </c>
      <c r="E2580" s="1" t="s">
        <v>9980</v>
      </c>
      <c r="F2580" s="198">
        <v>206.34</v>
      </c>
    </row>
    <row r="2581" ht="15.75" customHeight="1" outlineLevel="1">
      <c r="B2581" s="487">
        <v>42243.0</v>
      </c>
      <c r="C2581" s="489" t="s">
        <v>12572</v>
      </c>
      <c r="D2581" s="1" t="s">
        <v>9979</v>
      </c>
      <c r="E2581" s="1" t="s">
        <v>9980</v>
      </c>
      <c r="F2581" s="198">
        <v>248.81</v>
      </c>
    </row>
    <row r="2582" ht="15.75" customHeight="1" outlineLevel="1">
      <c r="B2582" s="487">
        <v>38889.0</v>
      </c>
      <c r="C2582" s="489" t="s">
        <v>12573</v>
      </c>
      <c r="D2582" s="1" t="s">
        <v>9979</v>
      </c>
      <c r="E2582" s="1" t="s">
        <v>9980</v>
      </c>
      <c r="F2582" s="198">
        <v>55.13</v>
      </c>
    </row>
    <row r="2583" ht="15.75" customHeight="1" outlineLevel="1">
      <c r="B2583" s="487">
        <v>38784.0</v>
      </c>
      <c r="C2583" s="489" t="s">
        <v>12574</v>
      </c>
      <c r="D2583" s="1" t="s">
        <v>9979</v>
      </c>
      <c r="E2583" s="1" t="s">
        <v>9980</v>
      </c>
      <c r="F2583" s="198">
        <v>73.75</v>
      </c>
    </row>
    <row r="2584" ht="15.75" customHeight="1" outlineLevel="1">
      <c r="B2584" s="487">
        <v>3780.0</v>
      </c>
      <c r="C2584" s="489" t="s">
        <v>12575</v>
      </c>
      <c r="D2584" s="1" t="s">
        <v>9979</v>
      </c>
      <c r="E2584" s="1" t="s">
        <v>9987</v>
      </c>
      <c r="F2584" s="198">
        <v>113.4</v>
      </c>
    </row>
    <row r="2585" ht="15.75" customHeight="1" outlineLevel="1">
      <c r="B2585" s="487">
        <v>38773.0</v>
      </c>
      <c r="C2585" s="489" t="s">
        <v>12576</v>
      </c>
      <c r="D2585" s="1" t="s">
        <v>9979</v>
      </c>
      <c r="E2585" s="1" t="s">
        <v>9980</v>
      </c>
      <c r="F2585" s="198">
        <v>7.23</v>
      </c>
    </row>
    <row r="2586" ht="15.75" customHeight="1" outlineLevel="1">
      <c r="B2586" s="487">
        <v>12271.0</v>
      </c>
      <c r="C2586" s="489" t="s">
        <v>12577</v>
      </c>
      <c r="D2586" s="1" t="s">
        <v>9979</v>
      </c>
      <c r="E2586" s="1" t="s">
        <v>9980</v>
      </c>
      <c r="F2586" s="198">
        <v>403.34</v>
      </c>
    </row>
    <row r="2587" ht="15.75" customHeight="1" outlineLevel="1">
      <c r="B2587" s="487">
        <v>39385.0</v>
      </c>
      <c r="C2587" s="489" t="s">
        <v>12578</v>
      </c>
      <c r="D2587" s="1" t="s">
        <v>9979</v>
      </c>
      <c r="E2587" s="1" t="s">
        <v>9980</v>
      </c>
      <c r="F2587" s="198">
        <v>9.0</v>
      </c>
    </row>
    <row r="2588" ht="15.75" customHeight="1" outlineLevel="1">
      <c r="B2588" s="487">
        <v>39389.0</v>
      </c>
      <c r="C2588" s="489" t="s">
        <v>12579</v>
      </c>
      <c r="D2588" s="1" t="s">
        <v>9979</v>
      </c>
      <c r="E2588" s="1" t="s">
        <v>9980</v>
      </c>
      <c r="F2588" s="198">
        <v>9.77</v>
      </c>
    </row>
    <row r="2589" ht="15.75" customHeight="1" outlineLevel="1">
      <c r="B2589" s="487">
        <v>39390.0</v>
      </c>
      <c r="C2589" s="489" t="s">
        <v>12580</v>
      </c>
      <c r="D2589" s="1" t="s">
        <v>9979</v>
      </c>
      <c r="E2589" s="1" t="s">
        <v>9980</v>
      </c>
      <c r="F2589" s="198">
        <v>20.48</v>
      </c>
    </row>
    <row r="2590" ht="15.75" customHeight="1" outlineLevel="1">
      <c r="B2590" s="487">
        <v>39391.0</v>
      </c>
      <c r="C2590" s="489" t="s">
        <v>12581</v>
      </c>
      <c r="D2590" s="1" t="s">
        <v>9979</v>
      </c>
      <c r="E2590" s="1" t="s">
        <v>9980</v>
      </c>
      <c r="F2590" s="198">
        <v>22.99</v>
      </c>
    </row>
    <row r="2591" ht="15.75" customHeight="1" outlineLevel="1">
      <c r="B2591" s="487">
        <v>3803.0</v>
      </c>
      <c r="C2591" s="489" t="s">
        <v>12582</v>
      </c>
      <c r="D2591" s="1" t="s">
        <v>9979</v>
      </c>
      <c r="E2591" s="1" t="s">
        <v>9980</v>
      </c>
      <c r="F2591" s="198">
        <v>68.2</v>
      </c>
    </row>
    <row r="2592" ht="15.75" customHeight="1" outlineLevel="1">
      <c r="B2592" s="487">
        <v>38770.0</v>
      </c>
      <c r="C2592" s="489" t="s">
        <v>12583</v>
      </c>
      <c r="D2592" s="1" t="s">
        <v>9979</v>
      </c>
      <c r="E2592" s="1" t="s">
        <v>9980</v>
      </c>
      <c r="F2592" s="198">
        <v>78.97</v>
      </c>
    </row>
    <row r="2593" ht="15.75" customHeight="1" outlineLevel="1">
      <c r="B2593" s="487">
        <v>12267.0</v>
      </c>
      <c r="C2593" s="489" t="s">
        <v>12584</v>
      </c>
      <c r="D2593" s="1" t="s">
        <v>9979</v>
      </c>
      <c r="E2593" s="1" t="s">
        <v>9980</v>
      </c>
      <c r="F2593" s="198">
        <v>231.42</v>
      </c>
    </row>
    <row r="2594" ht="15.75" customHeight="1" outlineLevel="1">
      <c r="B2594" s="487">
        <v>43265.0</v>
      </c>
      <c r="C2594" s="489" t="s">
        <v>12585</v>
      </c>
      <c r="D2594" s="1" t="s">
        <v>9979</v>
      </c>
      <c r="E2594" s="1" t="s">
        <v>9980</v>
      </c>
      <c r="F2594" s="198">
        <v>28.16</v>
      </c>
    </row>
    <row r="2595" ht="15.75" customHeight="1" outlineLevel="1">
      <c r="B2595" s="487">
        <v>12266.0</v>
      </c>
      <c r="C2595" s="489" t="s">
        <v>12586</v>
      </c>
      <c r="D2595" s="1" t="s">
        <v>9979</v>
      </c>
      <c r="E2595" s="1" t="s">
        <v>9980</v>
      </c>
      <c r="F2595" s="198">
        <v>118.45</v>
      </c>
    </row>
    <row r="2596" ht="15.75" customHeight="1" outlineLevel="1">
      <c r="B2596" s="487">
        <v>39378.0</v>
      </c>
      <c r="C2596" s="489" t="s">
        <v>12587</v>
      </c>
      <c r="D2596" s="1" t="s">
        <v>9979</v>
      </c>
      <c r="E2596" s="1" t="s">
        <v>9980</v>
      </c>
      <c r="F2596" s="198">
        <v>83.98</v>
      </c>
    </row>
    <row r="2597" ht="15.75" customHeight="1" outlineLevel="1">
      <c r="B2597" s="487">
        <v>43543.0</v>
      </c>
      <c r="C2597" s="489" t="s">
        <v>12588</v>
      </c>
      <c r="D2597" s="1" t="s">
        <v>9979</v>
      </c>
      <c r="E2597" s="1" t="s">
        <v>9980</v>
      </c>
      <c r="F2597" s="198">
        <v>174.96</v>
      </c>
    </row>
    <row r="2598" ht="15.75" customHeight="1" outlineLevel="1">
      <c r="B2598" s="487">
        <v>38775.0</v>
      </c>
      <c r="C2598" s="489" t="s">
        <v>12589</v>
      </c>
      <c r="D2598" s="1" t="s">
        <v>9979</v>
      </c>
      <c r="E2598" s="1" t="s">
        <v>9980</v>
      </c>
      <c r="F2598" s="198">
        <v>89.03</v>
      </c>
    </row>
    <row r="2599" ht="15.75" customHeight="1" outlineLevel="1">
      <c r="B2599" s="487">
        <v>44252.0</v>
      </c>
      <c r="C2599" s="489" t="s">
        <v>12590</v>
      </c>
      <c r="D2599" s="1" t="s">
        <v>9979</v>
      </c>
      <c r="E2599" s="1" t="s">
        <v>9982</v>
      </c>
      <c r="F2599" s="198">
        <v>150.58</v>
      </c>
    </row>
    <row r="2600" ht="15.75" customHeight="1" outlineLevel="1">
      <c r="B2600" s="487">
        <v>21119.0</v>
      </c>
      <c r="C2600" s="489" t="s">
        <v>12591</v>
      </c>
      <c r="D2600" s="1" t="s">
        <v>9979</v>
      </c>
      <c r="E2600" s="1" t="s">
        <v>9982</v>
      </c>
      <c r="F2600" s="198">
        <v>1.51</v>
      </c>
    </row>
    <row r="2601" ht="15.75" customHeight="1" outlineLevel="1">
      <c r="B2601" s="487">
        <v>37974.0</v>
      </c>
      <c r="C2601" s="489" t="s">
        <v>12592</v>
      </c>
      <c r="D2601" s="1" t="s">
        <v>9979</v>
      </c>
      <c r="E2601" s="1" t="s">
        <v>9982</v>
      </c>
      <c r="F2601" s="198">
        <v>1.95</v>
      </c>
    </row>
    <row r="2602" ht="15.75" customHeight="1" outlineLevel="1">
      <c r="B2602" s="487">
        <v>37975.0</v>
      </c>
      <c r="C2602" s="489" t="s">
        <v>12593</v>
      </c>
      <c r="D2602" s="1" t="s">
        <v>9979</v>
      </c>
      <c r="E2602" s="1" t="s">
        <v>9982</v>
      </c>
      <c r="F2602" s="198">
        <v>4.35</v>
      </c>
    </row>
    <row r="2603" ht="15.75" customHeight="1" outlineLevel="1">
      <c r="B2603" s="487">
        <v>37976.0</v>
      </c>
      <c r="C2603" s="489" t="s">
        <v>12594</v>
      </c>
      <c r="D2603" s="1" t="s">
        <v>9979</v>
      </c>
      <c r="E2603" s="1" t="s">
        <v>9982</v>
      </c>
      <c r="F2603" s="198">
        <v>9.68</v>
      </c>
    </row>
    <row r="2604" ht="15.75" customHeight="1" outlineLevel="1">
      <c r="B2604" s="487">
        <v>37977.0</v>
      </c>
      <c r="C2604" s="489" t="s">
        <v>12595</v>
      </c>
      <c r="D2604" s="1" t="s">
        <v>9979</v>
      </c>
      <c r="E2604" s="1" t="s">
        <v>9982</v>
      </c>
      <c r="F2604" s="198">
        <v>13.4</v>
      </c>
    </row>
    <row r="2605" ht="15.75" customHeight="1" outlineLevel="1">
      <c r="B2605" s="487">
        <v>37978.0</v>
      </c>
      <c r="C2605" s="489" t="s">
        <v>12596</v>
      </c>
      <c r="D2605" s="1" t="s">
        <v>9979</v>
      </c>
      <c r="E2605" s="1" t="s">
        <v>9982</v>
      </c>
      <c r="F2605" s="198">
        <v>26.56</v>
      </c>
    </row>
    <row r="2606" ht="15.75" customHeight="1" outlineLevel="1">
      <c r="B2606" s="487">
        <v>37979.0</v>
      </c>
      <c r="C2606" s="489" t="s">
        <v>12597</v>
      </c>
      <c r="D2606" s="1" t="s">
        <v>9979</v>
      </c>
      <c r="E2606" s="1" t="s">
        <v>9982</v>
      </c>
      <c r="F2606" s="198">
        <v>112.73</v>
      </c>
    </row>
    <row r="2607" ht="15.75" customHeight="1" outlineLevel="1">
      <c r="B2607" s="487">
        <v>37980.0</v>
      </c>
      <c r="C2607" s="489" t="s">
        <v>12598</v>
      </c>
      <c r="D2607" s="1" t="s">
        <v>9979</v>
      </c>
      <c r="E2607" s="1" t="s">
        <v>9982</v>
      </c>
      <c r="F2607" s="198">
        <v>129.5</v>
      </c>
    </row>
    <row r="2608" ht="15.75" customHeight="1" outlineLevel="1">
      <c r="B2608" s="487">
        <v>36147.0</v>
      </c>
      <c r="C2608" s="489" t="s">
        <v>12599</v>
      </c>
      <c r="D2608" s="1" t="s">
        <v>10399</v>
      </c>
      <c r="E2608" s="1" t="s">
        <v>9980</v>
      </c>
      <c r="F2608" s="198">
        <v>411.43</v>
      </c>
    </row>
    <row r="2609" ht="15.75" customHeight="1" outlineLevel="1">
      <c r="B2609" s="487">
        <v>12731.0</v>
      </c>
      <c r="C2609" s="489" t="s">
        <v>12600</v>
      </c>
      <c r="D2609" s="1" t="s">
        <v>9979</v>
      </c>
      <c r="E2609" s="1" t="s">
        <v>9982</v>
      </c>
      <c r="F2609" s="198">
        <v>350.49</v>
      </c>
    </row>
    <row r="2610" ht="15.75" customHeight="1" outlineLevel="1">
      <c r="B2610" s="487">
        <v>12723.0</v>
      </c>
      <c r="C2610" s="489" t="s">
        <v>12601</v>
      </c>
      <c r="D2610" s="1" t="s">
        <v>9979</v>
      </c>
      <c r="E2610" s="1" t="s">
        <v>9982</v>
      </c>
      <c r="F2610" s="198">
        <v>2.71</v>
      </c>
    </row>
    <row r="2611" ht="15.75" customHeight="1" outlineLevel="1">
      <c r="B2611" s="487">
        <v>12724.0</v>
      </c>
      <c r="C2611" s="489" t="s">
        <v>12602</v>
      </c>
      <c r="D2611" s="1" t="s">
        <v>9979</v>
      </c>
      <c r="E2611" s="1" t="s">
        <v>9982</v>
      </c>
      <c r="F2611" s="198">
        <v>5.22</v>
      </c>
    </row>
    <row r="2612" ht="15.75" customHeight="1" outlineLevel="1">
      <c r="B2612" s="487">
        <v>12725.0</v>
      </c>
      <c r="C2612" s="489" t="s">
        <v>12603</v>
      </c>
      <c r="D2612" s="1" t="s">
        <v>9979</v>
      </c>
      <c r="E2612" s="1" t="s">
        <v>9982</v>
      </c>
      <c r="F2612" s="198">
        <v>10.47</v>
      </c>
    </row>
    <row r="2613" ht="15.75" customHeight="1" outlineLevel="1">
      <c r="B2613" s="487">
        <v>12726.0</v>
      </c>
      <c r="C2613" s="489" t="s">
        <v>12604</v>
      </c>
      <c r="D2613" s="1" t="s">
        <v>9979</v>
      </c>
      <c r="E2613" s="1" t="s">
        <v>9982</v>
      </c>
      <c r="F2613" s="198">
        <v>23.12</v>
      </c>
    </row>
    <row r="2614" ht="15.75" customHeight="1" outlineLevel="1">
      <c r="B2614" s="487">
        <v>12727.0</v>
      </c>
      <c r="C2614" s="489" t="s">
        <v>12605</v>
      </c>
      <c r="D2614" s="1" t="s">
        <v>9979</v>
      </c>
      <c r="E2614" s="1" t="s">
        <v>9982</v>
      </c>
      <c r="F2614" s="198">
        <v>29.32</v>
      </c>
    </row>
    <row r="2615" ht="15.75" customHeight="1" outlineLevel="1">
      <c r="B2615" s="487">
        <v>12728.0</v>
      </c>
      <c r="C2615" s="489" t="s">
        <v>12606</v>
      </c>
      <c r="D2615" s="1" t="s">
        <v>9979</v>
      </c>
      <c r="E2615" s="1" t="s">
        <v>9982</v>
      </c>
      <c r="F2615" s="198">
        <v>47.9</v>
      </c>
    </row>
    <row r="2616" ht="15.75" customHeight="1" outlineLevel="1">
      <c r="B2616" s="487">
        <v>12729.0</v>
      </c>
      <c r="C2616" s="489" t="s">
        <v>12607</v>
      </c>
      <c r="D2616" s="1" t="s">
        <v>9979</v>
      </c>
      <c r="E2616" s="1" t="s">
        <v>9982</v>
      </c>
      <c r="F2616" s="198">
        <v>156.99</v>
      </c>
    </row>
    <row r="2617" ht="15.75" customHeight="1" outlineLevel="1">
      <c r="B2617" s="487">
        <v>12730.0</v>
      </c>
      <c r="C2617" s="489" t="s">
        <v>12608</v>
      </c>
      <c r="D2617" s="1" t="s">
        <v>9979</v>
      </c>
      <c r="E2617" s="1" t="s">
        <v>9982</v>
      </c>
      <c r="F2617" s="198">
        <v>240.36</v>
      </c>
    </row>
    <row r="2618" ht="15.75" customHeight="1" outlineLevel="1">
      <c r="B2618" s="487">
        <v>3840.0</v>
      </c>
      <c r="C2618" s="489" t="s">
        <v>12609</v>
      </c>
      <c r="D2618" s="1" t="s">
        <v>9979</v>
      </c>
      <c r="E2618" s="1" t="s">
        <v>9982</v>
      </c>
      <c r="F2618" s="198">
        <v>42.54</v>
      </c>
    </row>
    <row r="2619" ht="15.75" customHeight="1" outlineLevel="1">
      <c r="B2619" s="487">
        <v>3838.0</v>
      </c>
      <c r="C2619" s="489" t="s">
        <v>12610</v>
      </c>
      <c r="D2619" s="1" t="s">
        <v>9979</v>
      </c>
      <c r="E2619" s="1" t="s">
        <v>9982</v>
      </c>
      <c r="F2619" s="198">
        <v>93.89</v>
      </c>
    </row>
    <row r="2620" ht="15.75" customHeight="1" outlineLevel="1">
      <c r="B2620" s="487">
        <v>3844.0</v>
      </c>
      <c r="C2620" s="489" t="s">
        <v>12611</v>
      </c>
      <c r="D2620" s="1" t="s">
        <v>9979</v>
      </c>
      <c r="E2620" s="1" t="s">
        <v>9982</v>
      </c>
      <c r="F2620" s="198">
        <v>167.48</v>
      </c>
    </row>
    <row r="2621" ht="15.75" customHeight="1" outlineLevel="1">
      <c r="B2621" s="487">
        <v>3839.0</v>
      </c>
      <c r="C2621" s="489" t="s">
        <v>12612</v>
      </c>
      <c r="D2621" s="1" t="s">
        <v>9979</v>
      </c>
      <c r="E2621" s="1" t="s">
        <v>9982</v>
      </c>
      <c r="F2621" s="198">
        <v>305.05</v>
      </c>
    </row>
    <row r="2622" ht="15.75" customHeight="1" outlineLevel="1">
      <c r="B2622" s="487">
        <v>3843.0</v>
      </c>
      <c r="C2622" s="489" t="s">
        <v>12613</v>
      </c>
      <c r="D2622" s="1" t="s">
        <v>9979</v>
      </c>
      <c r="E2622" s="1" t="s">
        <v>9982</v>
      </c>
      <c r="F2622" s="198">
        <v>418.69</v>
      </c>
    </row>
    <row r="2623" ht="15.75" customHeight="1" outlineLevel="1">
      <c r="B2623" s="487">
        <v>3900.0</v>
      </c>
      <c r="C2623" s="489" t="s">
        <v>12614</v>
      </c>
      <c r="D2623" s="1" t="s">
        <v>9979</v>
      </c>
      <c r="E2623" s="1" t="s">
        <v>9980</v>
      </c>
      <c r="F2623" s="198">
        <v>41.43</v>
      </c>
    </row>
    <row r="2624" ht="15.75" customHeight="1" outlineLevel="1">
      <c r="B2624" s="487">
        <v>3846.0</v>
      </c>
      <c r="C2624" s="489" t="s">
        <v>12615</v>
      </c>
      <c r="D2624" s="1" t="s">
        <v>9979</v>
      </c>
      <c r="E2624" s="1" t="s">
        <v>9980</v>
      </c>
      <c r="F2624" s="198">
        <v>12.45</v>
      </c>
    </row>
    <row r="2625" ht="15.75" customHeight="1" outlineLevel="1">
      <c r="B2625" s="487">
        <v>3886.0</v>
      </c>
      <c r="C2625" s="489" t="s">
        <v>12616</v>
      </c>
      <c r="D2625" s="1" t="s">
        <v>9979</v>
      </c>
      <c r="E2625" s="1" t="s">
        <v>9980</v>
      </c>
      <c r="F2625" s="198">
        <v>16.52</v>
      </c>
    </row>
    <row r="2626" ht="15.75" customHeight="1" outlineLevel="1">
      <c r="B2626" s="487">
        <v>3854.0</v>
      </c>
      <c r="C2626" s="489" t="s">
        <v>12617</v>
      </c>
      <c r="D2626" s="1" t="s">
        <v>9979</v>
      </c>
      <c r="E2626" s="1" t="s">
        <v>9980</v>
      </c>
      <c r="F2626" s="198">
        <v>9.42</v>
      </c>
    </row>
    <row r="2627" ht="15.75" customHeight="1" outlineLevel="1">
      <c r="B2627" s="487">
        <v>3873.0</v>
      </c>
      <c r="C2627" s="489" t="s">
        <v>12618</v>
      </c>
      <c r="D2627" s="1" t="s">
        <v>9979</v>
      </c>
      <c r="E2627" s="1" t="s">
        <v>9980</v>
      </c>
      <c r="F2627" s="198">
        <v>10.96</v>
      </c>
    </row>
    <row r="2628" ht="15.75" customHeight="1" outlineLevel="1">
      <c r="B2628" s="487">
        <v>38021.0</v>
      </c>
      <c r="C2628" s="489" t="s">
        <v>12619</v>
      </c>
      <c r="D2628" s="1" t="s">
        <v>9979</v>
      </c>
      <c r="E2628" s="1" t="s">
        <v>9980</v>
      </c>
      <c r="F2628" s="198">
        <v>19.47</v>
      </c>
    </row>
    <row r="2629" ht="15.75" customHeight="1" outlineLevel="1">
      <c r="B2629" s="487">
        <v>43838.0</v>
      </c>
      <c r="C2629" s="489" t="s">
        <v>12620</v>
      </c>
      <c r="D2629" s="1" t="s">
        <v>9979</v>
      </c>
      <c r="E2629" s="1" t="s">
        <v>9980</v>
      </c>
      <c r="F2629" s="198">
        <v>25.16</v>
      </c>
    </row>
    <row r="2630" ht="15.75" customHeight="1" outlineLevel="1">
      <c r="B2630" s="487">
        <v>3847.0</v>
      </c>
      <c r="C2630" s="489" t="s">
        <v>12621</v>
      </c>
      <c r="D2630" s="1" t="s">
        <v>9979</v>
      </c>
      <c r="E2630" s="1" t="s">
        <v>9980</v>
      </c>
      <c r="F2630" s="198">
        <v>25.37</v>
      </c>
    </row>
    <row r="2631" ht="15.75" customHeight="1" outlineLevel="1">
      <c r="B2631" s="487">
        <v>38022.0</v>
      </c>
      <c r="C2631" s="489" t="s">
        <v>12622</v>
      </c>
      <c r="D2631" s="1" t="s">
        <v>9979</v>
      </c>
      <c r="E2631" s="1" t="s">
        <v>9980</v>
      </c>
      <c r="F2631" s="198">
        <v>34.88</v>
      </c>
    </row>
    <row r="2632" ht="15.75" customHeight="1" outlineLevel="1">
      <c r="B2632" s="487">
        <v>3826.0</v>
      </c>
      <c r="C2632" s="489" t="s">
        <v>12623</v>
      </c>
      <c r="D2632" s="1" t="s">
        <v>9979</v>
      </c>
      <c r="E2632" s="1" t="s">
        <v>9982</v>
      </c>
      <c r="F2632" s="198">
        <v>42.21</v>
      </c>
    </row>
    <row r="2633" ht="15.75" customHeight="1" outlineLevel="1">
      <c r="B2633" s="487">
        <v>3825.0</v>
      </c>
      <c r="C2633" s="489" t="s">
        <v>12624</v>
      </c>
      <c r="D2633" s="1" t="s">
        <v>9979</v>
      </c>
      <c r="E2633" s="1" t="s">
        <v>9982</v>
      </c>
      <c r="F2633" s="198">
        <v>12.14</v>
      </c>
    </row>
    <row r="2634" ht="15.75" customHeight="1" outlineLevel="1">
      <c r="B2634" s="487">
        <v>3827.0</v>
      </c>
      <c r="C2634" s="489" t="s">
        <v>12625</v>
      </c>
      <c r="D2634" s="1" t="s">
        <v>9979</v>
      </c>
      <c r="E2634" s="1" t="s">
        <v>9982</v>
      </c>
      <c r="F2634" s="198">
        <v>26.52</v>
      </c>
    </row>
    <row r="2635" ht="15.75" customHeight="1" outlineLevel="1">
      <c r="B2635" s="487">
        <v>3830.0</v>
      </c>
      <c r="C2635" s="489" t="s">
        <v>12626</v>
      </c>
      <c r="D2635" s="1" t="s">
        <v>9979</v>
      </c>
      <c r="E2635" s="1" t="s">
        <v>9980</v>
      </c>
      <c r="F2635" s="198">
        <v>182.37</v>
      </c>
    </row>
    <row r="2636" ht="15.75" customHeight="1" outlineLevel="1">
      <c r="B2636" s="487">
        <v>37981.0</v>
      </c>
      <c r="C2636" s="489" t="s">
        <v>12627</v>
      </c>
      <c r="D2636" s="1" t="s">
        <v>9979</v>
      </c>
      <c r="E2636" s="1" t="s">
        <v>9982</v>
      </c>
      <c r="F2636" s="198">
        <v>5.64</v>
      </c>
    </row>
    <row r="2637" ht="15.75" customHeight="1" outlineLevel="1">
      <c r="B2637" s="487">
        <v>37982.0</v>
      </c>
      <c r="C2637" s="489" t="s">
        <v>12628</v>
      </c>
      <c r="D2637" s="1" t="s">
        <v>9979</v>
      </c>
      <c r="E2637" s="1" t="s">
        <v>9982</v>
      </c>
      <c r="F2637" s="198">
        <v>8.18</v>
      </c>
    </row>
    <row r="2638" ht="15.75" customHeight="1" outlineLevel="1">
      <c r="B2638" s="487">
        <v>37983.0</v>
      </c>
      <c r="C2638" s="489" t="s">
        <v>12629</v>
      </c>
      <c r="D2638" s="1" t="s">
        <v>9979</v>
      </c>
      <c r="E2638" s="1" t="s">
        <v>9982</v>
      </c>
      <c r="F2638" s="198">
        <v>12.1</v>
      </c>
    </row>
    <row r="2639" ht="15.75" customHeight="1" outlineLevel="1">
      <c r="B2639" s="487">
        <v>37984.0</v>
      </c>
      <c r="C2639" s="489" t="s">
        <v>12630</v>
      </c>
      <c r="D2639" s="1" t="s">
        <v>9979</v>
      </c>
      <c r="E2639" s="1" t="s">
        <v>9982</v>
      </c>
      <c r="F2639" s="198">
        <v>17.0</v>
      </c>
    </row>
    <row r="2640" ht="15.75" customHeight="1" outlineLevel="1">
      <c r="B2640" s="487">
        <v>37985.0</v>
      </c>
      <c r="C2640" s="489" t="s">
        <v>12631</v>
      </c>
      <c r="D2640" s="1" t="s">
        <v>9979</v>
      </c>
      <c r="E2640" s="1" t="s">
        <v>9982</v>
      </c>
      <c r="F2640" s="198">
        <v>24.15</v>
      </c>
    </row>
    <row r="2641" ht="15.75" customHeight="1" outlineLevel="1">
      <c r="B2641" s="487">
        <v>20165.0</v>
      </c>
      <c r="C2641" s="489" t="s">
        <v>12632</v>
      </c>
      <c r="D2641" s="1" t="s">
        <v>9979</v>
      </c>
      <c r="E2641" s="1" t="s">
        <v>9980</v>
      </c>
      <c r="F2641" s="198">
        <v>22.61</v>
      </c>
    </row>
    <row r="2642" ht="15.75" customHeight="1" outlineLevel="1">
      <c r="B2642" s="487">
        <v>20166.0</v>
      </c>
      <c r="C2642" s="489" t="s">
        <v>12633</v>
      </c>
      <c r="D2642" s="1" t="s">
        <v>9979</v>
      </c>
      <c r="E2642" s="1" t="s">
        <v>9980</v>
      </c>
      <c r="F2642" s="198">
        <v>69.05</v>
      </c>
    </row>
    <row r="2643" ht="15.75" customHeight="1" outlineLevel="1">
      <c r="B2643" s="487">
        <v>20164.0</v>
      </c>
      <c r="C2643" s="489" t="s">
        <v>12634</v>
      </c>
      <c r="D2643" s="1" t="s">
        <v>9979</v>
      </c>
      <c r="E2643" s="1" t="s">
        <v>9980</v>
      </c>
      <c r="F2643" s="198">
        <v>10.86</v>
      </c>
    </row>
    <row r="2644" ht="15.75" customHeight="1" outlineLevel="1">
      <c r="B2644" s="487">
        <v>3893.0</v>
      </c>
      <c r="C2644" s="489" t="s">
        <v>12635</v>
      </c>
      <c r="D2644" s="1" t="s">
        <v>9979</v>
      </c>
      <c r="E2644" s="1" t="s">
        <v>9980</v>
      </c>
      <c r="F2644" s="198">
        <v>17.02</v>
      </c>
    </row>
    <row r="2645" ht="15.75" customHeight="1" outlineLevel="1">
      <c r="B2645" s="487">
        <v>3848.0</v>
      </c>
      <c r="C2645" s="489" t="s">
        <v>12636</v>
      </c>
      <c r="D2645" s="1" t="s">
        <v>9979</v>
      </c>
      <c r="E2645" s="1" t="s">
        <v>9980</v>
      </c>
      <c r="F2645" s="198">
        <v>10.38</v>
      </c>
    </row>
    <row r="2646" ht="15.75" customHeight="1" outlineLevel="1">
      <c r="B2646" s="487">
        <v>3895.0</v>
      </c>
      <c r="C2646" s="489" t="s">
        <v>12637</v>
      </c>
      <c r="D2646" s="1" t="s">
        <v>9979</v>
      </c>
      <c r="E2646" s="1" t="s">
        <v>9980</v>
      </c>
      <c r="F2646" s="198">
        <v>11.53</v>
      </c>
    </row>
    <row r="2647" ht="15.75" customHeight="1" outlineLevel="1">
      <c r="B2647" s="487">
        <v>12404.0</v>
      </c>
      <c r="C2647" s="489" t="s">
        <v>12638</v>
      </c>
      <c r="D2647" s="1" t="s">
        <v>9979</v>
      </c>
      <c r="E2647" s="1" t="s">
        <v>9980</v>
      </c>
      <c r="F2647" s="198">
        <v>9.03</v>
      </c>
    </row>
    <row r="2648" ht="15.75" customHeight="1" outlineLevel="1">
      <c r="B2648" s="487">
        <v>3939.0</v>
      </c>
      <c r="C2648" s="489" t="s">
        <v>12639</v>
      </c>
      <c r="D2648" s="1" t="s">
        <v>9979</v>
      </c>
      <c r="E2648" s="1" t="s">
        <v>9980</v>
      </c>
      <c r="F2648" s="198">
        <v>18.61</v>
      </c>
    </row>
    <row r="2649" ht="15.75" customHeight="1" outlineLevel="1">
      <c r="B2649" s="487">
        <v>3911.0</v>
      </c>
      <c r="C2649" s="489" t="s">
        <v>12640</v>
      </c>
      <c r="D2649" s="1" t="s">
        <v>9979</v>
      </c>
      <c r="E2649" s="1" t="s">
        <v>9980</v>
      </c>
      <c r="F2649" s="198">
        <v>15.2</v>
      </c>
    </row>
    <row r="2650" ht="15.75" customHeight="1" outlineLevel="1">
      <c r="B2650" s="487">
        <v>3908.0</v>
      </c>
      <c r="C2650" s="489" t="s">
        <v>12641</v>
      </c>
      <c r="D2650" s="1" t="s">
        <v>9979</v>
      </c>
      <c r="E2650" s="1" t="s">
        <v>9980</v>
      </c>
      <c r="F2650" s="198">
        <v>4.91</v>
      </c>
    </row>
    <row r="2651" ht="15.75" customHeight="1" outlineLevel="1">
      <c r="B2651" s="487">
        <v>3910.0</v>
      </c>
      <c r="C2651" s="489" t="s">
        <v>12642</v>
      </c>
      <c r="D2651" s="1" t="s">
        <v>9979</v>
      </c>
      <c r="E2651" s="1" t="s">
        <v>9980</v>
      </c>
      <c r="F2651" s="198">
        <v>10.88</v>
      </c>
    </row>
    <row r="2652" ht="15.75" customHeight="1" outlineLevel="1">
      <c r="B2652" s="487">
        <v>3913.0</v>
      </c>
      <c r="C2652" s="489" t="s">
        <v>12643</v>
      </c>
      <c r="D2652" s="1" t="s">
        <v>9979</v>
      </c>
      <c r="E2652" s="1" t="s">
        <v>9980</v>
      </c>
      <c r="F2652" s="198">
        <v>52.0</v>
      </c>
    </row>
    <row r="2653" ht="15.75" customHeight="1" outlineLevel="1">
      <c r="B2653" s="487">
        <v>3912.0</v>
      </c>
      <c r="C2653" s="489" t="s">
        <v>12644</v>
      </c>
      <c r="D2653" s="1" t="s">
        <v>9979</v>
      </c>
      <c r="E2653" s="1" t="s">
        <v>9980</v>
      </c>
      <c r="F2653" s="198">
        <v>28.5</v>
      </c>
    </row>
    <row r="2654" ht="15.75" customHeight="1" outlineLevel="1">
      <c r="B2654" s="487">
        <v>3909.0</v>
      </c>
      <c r="C2654" s="489" t="s">
        <v>12645</v>
      </c>
      <c r="D2654" s="1" t="s">
        <v>9979</v>
      </c>
      <c r="E2654" s="1" t="s">
        <v>9980</v>
      </c>
      <c r="F2654" s="198">
        <v>6.69</v>
      </c>
    </row>
    <row r="2655" ht="15.75" customHeight="1" outlineLevel="1">
      <c r="B2655" s="487">
        <v>3914.0</v>
      </c>
      <c r="C2655" s="489" t="s">
        <v>12646</v>
      </c>
      <c r="D2655" s="1" t="s">
        <v>9979</v>
      </c>
      <c r="E2655" s="1" t="s">
        <v>9980</v>
      </c>
      <c r="F2655" s="198">
        <v>78.44</v>
      </c>
    </row>
    <row r="2656" ht="15.75" customHeight="1" outlineLevel="1">
      <c r="B2656" s="487">
        <v>3915.0</v>
      </c>
      <c r="C2656" s="489" t="s">
        <v>12647</v>
      </c>
      <c r="D2656" s="1" t="s">
        <v>9979</v>
      </c>
      <c r="E2656" s="1" t="s">
        <v>9980</v>
      </c>
      <c r="F2656" s="198">
        <v>123.7</v>
      </c>
    </row>
    <row r="2657" ht="15.75" customHeight="1" outlineLevel="1">
      <c r="B2657" s="487">
        <v>3916.0</v>
      </c>
      <c r="C2657" s="489" t="s">
        <v>12648</v>
      </c>
      <c r="D2657" s="1" t="s">
        <v>9979</v>
      </c>
      <c r="E2657" s="1" t="s">
        <v>9980</v>
      </c>
      <c r="F2657" s="198">
        <v>225.36</v>
      </c>
    </row>
    <row r="2658" ht="15.75" customHeight="1" outlineLevel="1">
      <c r="B2658" s="487">
        <v>3917.0</v>
      </c>
      <c r="C2658" s="489" t="s">
        <v>12649</v>
      </c>
      <c r="D2658" s="1" t="s">
        <v>9979</v>
      </c>
      <c r="E2658" s="1" t="s">
        <v>9980</v>
      </c>
      <c r="F2658" s="198">
        <v>371.71</v>
      </c>
    </row>
    <row r="2659" ht="15.75" customHeight="1" outlineLevel="1">
      <c r="B2659" s="487">
        <v>1904.0</v>
      </c>
      <c r="C2659" s="489" t="s">
        <v>12650</v>
      </c>
      <c r="D2659" s="1" t="s">
        <v>9979</v>
      </c>
      <c r="E2659" s="1" t="s">
        <v>9980</v>
      </c>
      <c r="F2659" s="198">
        <v>1.09</v>
      </c>
    </row>
    <row r="2660" ht="15.75" customHeight="1" outlineLevel="1">
      <c r="B2660" s="487">
        <v>1899.0</v>
      </c>
      <c r="C2660" s="489" t="s">
        <v>12651</v>
      </c>
      <c r="D2660" s="1" t="s">
        <v>9979</v>
      </c>
      <c r="E2660" s="1" t="s">
        <v>9980</v>
      </c>
      <c r="F2660" s="198">
        <v>1.24</v>
      </c>
    </row>
    <row r="2661" ht="15.75" customHeight="1" outlineLevel="1">
      <c r="B2661" s="487">
        <v>1900.0</v>
      </c>
      <c r="C2661" s="489" t="s">
        <v>12652</v>
      </c>
      <c r="D2661" s="1" t="s">
        <v>9979</v>
      </c>
      <c r="E2661" s="1" t="s">
        <v>9980</v>
      </c>
      <c r="F2661" s="198">
        <v>2.0</v>
      </c>
    </row>
    <row r="2662" ht="15.75" customHeight="1" outlineLevel="1">
      <c r="B2662" s="487">
        <v>12407.0</v>
      </c>
      <c r="C2662" s="489" t="s">
        <v>12653</v>
      </c>
      <c r="D2662" s="1" t="s">
        <v>9979</v>
      </c>
      <c r="E2662" s="1" t="s">
        <v>9980</v>
      </c>
      <c r="F2662" s="198">
        <v>28.14</v>
      </c>
    </row>
    <row r="2663" ht="15.75" customHeight="1" outlineLevel="1">
      <c r="B2663" s="487">
        <v>12408.0</v>
      </c>
      <c r="C2663" s="489" t="s">
        <v>12654</v>
      </c>
      <c r="D2663" s="1" t="s">
        <v>9979</v>
      </c>
      <c r="E2663" s="1" t="s">
        <v>9980</v>
      </c>
      <c r="F2663" s="198">
        <v>15.88</v>
      </c>
    </row>
    <row r="2664" ht="15.75" customHeight="1" outlineLevel="1">
      <c r="B2664" s="487">
        <v>12409.0</v>
      </c>
      <c r="C2664" s="489" t="s">
        <v>12655</v>
      </c>
      <c r="D2664" s="1" t="s">
        <v>9979</v>
      </c>
      <c r="E2664" s="1" t="s">
        <v>9980</v>
      </c>
      <c r="F2664" s="198">
        <v>15.88</v>
      </c>
    </row>
    <row r="2665" ht="15.75" customHeight="1" outlineLevel="1">
      <c r="B2665" s="487">
        <v>12410.0</v>
      </c>
      <c r="C2665" s="489" t="s">
        <v>12656</v>
      </c>
      <c r="D2665" s="1" t="s">
        <v>9979</v>
      </c>
      <c r="E2665" s="1" t="s">
        <v>9980</v>
      </c>
      <c r="F2665" s="198">
        <v>10.94</v>
      </c>
    </row>
    <row r="2666" ht="15.75" customHeight="1" outlineLevel="1">
      <c r="B2666" s="487">
        <v>3936.0</v>
      </c>
      <c r="C2666" s="489" t="s">
        <v>12657</v>
      </c>
      <c r="D2666" s="1" t="s">
        <v>9979</v>
      </c>
      <c r="E2666" s="1" t="s">
        <v>9980</v>
      </c>
      <c r="F2666" s="198">
        <v>19.77</v>
      </c>
    </row>
    <row r="2667" ht="15.75" customHeight="1" outlineLevel="1">
      <c r="B2667" s="487">
        <v>3922.0</v>
      </c>
      <c r="C2667" s="489" t="s">
        <v>12658</v>
      </c>
      <c r="D2667" s="1" t="s">
        <v>9979</v>
      </c>
      <c r="E2667" s="1" t="s">
        <v>9980</v>
      </c>
      <c r="F2667" s="198">
        <v>18.18</v>
      </c>
    </row>
    <row r="2668" ht="15.75" customHeight="1" outlineLevel="1">
      <c r="B2668" s="487">
        <v>3924.0</v>
      </c>
      <c r="C2668" s="489" t="s">
        <v>12659</v>
      </c>
      <c r="D2668" s="1" t="s">
        <v>9979</v>
      </c>
      <c r="E2668" s="1" t="s">
        <v>9980</v>
      </c>
      <c r="F2668" s="198">
        <v>19.77</v>
      </c>
    </row>
    <row r="2669" ht="15.75" customHeight="1" outlineLevel="1">
      <c r="B2669" s="487">
        <v>3923.0</v>
      </c>
      <c r="C2669" s="489" t="s">
        <v>12660</v>
      </c>
      <c r="D2669" s="1" t="s">
        <v>9979</v>
      </c>
      <c r="E2669" s="1" t="s">
        <v>9980</v>
      </c>
      <c r="F2669" s="198">
        <v>19.77</v>
      </c>
    </row>
    <row r="2670" ht="15.75" customHeight="1" outlineLevel="1">
      <c r="B2670" s="487">
        <v>3937.0</v>
      </c>
      <c r="C2670" s="489" t="s">
        <v>12661</v>
      </c>
      <c r="D2670" s="1" t="s">
        <v>9979</v>
      </c>
      <c r="E2670" s="1" t="s">
        <v>9980</v>
      </c>
      <c r="F2670" s="198">
        <v>16.31</v>
      </c>
    </row>
    <row r="2671" ht="15.75" customHeight="1" outlineLevel="1">
      <c r="B2671" s="487">
        <v>3921.0</v>
      </c>
      <c r="C2671" s="489" t="s">
        <v>12662</v>
      </c>
      <c r="D2671" s="1" t="s">
        <v>9979</v>
      </c>
      <c r="E2671" s="1" t="s">
        <v>9980</v>
      </c>
      <c r="F2671" s="198">
        <v>16.32</v>
      </c>
    </row>
    <row r="2672" ht="15.75" customHeight="1" outlineLevel="1">
      <c r="B2672" s="487">
        <v>3920.0</v>
      </c>
      <c r="C2672" s="489" t="s">
        <v>12663</v>
      </c>
      <c r="D2672" s="1" t="s">
        <v>9979</v>
      </c>
      <c r="E2672" s="1" t="s">
        <v>9980</v>
      </c>
      <c r="F2672" s="198">
        <v>16.31</v>
      </c>
    </row>
    <row r="2673" ht="15.75" customHeight="1" outlineLevel="1">
      <c r="B2673" s="487">
        <v>3938.0</v>
      </c>
      <c r="C2673" s="489" t="s">
        <v>12664</v>
      </c>
      <c r="D2673" s="1" t="s">
        <v>9979</v>
      </c>
      <c r="E2673" s="1" t="s">
        <v>9980</v>
      </c>
      <c r="F2673" s="198">
        <v>10.75</v>
      </c>
    </row>
    <row r="2674" ht="15.75" customHeight="1" outlineLevel="1">
      <c r="B2674" s="487">
        <v>3919.0</v>
      </c>
      <c r="C2674" s="489" t="s">
        <v>12665</v>
      </c>
      <c r="D2674" s="1" t="s">
        <v>9979</v>
      </c>
      <c r="E2674" s="1" t="s">
        <v>9980</v>
      </c>
      <c r="F2674" s="198">
        <v>10.96</v>
      </c>
    </row>
    <row r="2675" ht="15.75" customHeight="1" outlineLevel="1">
      <c r="B2675" s="487">
        <v>3927.0</v>
      </c>
      <c r="C2675" s="489" t="s">
        <v>12666</v>
      </c>
      <c r="D2675" s="1" t="s">
        <v>9979</v>
      </c>
      <c r="E2675" s="1" t="s">
        <v>9980</v>
      </c>
      <c r="F2675" s="198">
        <v>55.52</v>
      </c>
    </row>
    <row r="2676" ht="15.75" customHeight="1" outlineLevel="1">
      <c r="B2676" s="487">
        <v>3928.0</v>
      </c>
      <c r="C2676" s="489" t="s">
        <v>12667</v>
      </c>
      <c r="D2676" s="1" t="s">
        <v>9979</v>
      </c>
      <c r="E2676" s="1" t="s">
        <v>9980</v>
      </c>
      <c r="F2676" s="198">
        <v>55.52</v>
      </c>
    </row>
    <row r="2677" ht="15.75" customHeight="1" outlineLevel="1">
      <c r="B2677" s="487">
        <v>3926.0</v>
      </c>
      <c r="C2677" s="489" t="s">
        <v>12668</v>
      </c>
      <c r="D2677" s="1" t="s">
        <v>9979</v>
      </c>
      <c r="E2677" s="1" t="s">
        <v>9980</v>
      </c>
      <c r="F2677" s="198">
        <v>31.65</v>
      </c>
    </row>
    <row r="2678" ht="15.75" customHeight="1" outlineLevel="1">
      <c r="B2678" s="487">
        <v>3935.0</v>
      </c>
      <c r="C2678" s="489" t="s">
        <v>12669</v>
      </c>
      <c r="D2678" s="1" t="s">
        <v>9979</v>
      </c>
      <c r="E2678" s="1" t="s">
        <v>9980</v>
      </c>
      <c r="F2678" s="198">
        <v>31.65</v>
      </c>
    </row>
    <row r="2679" ht="15.75" customHeight="1" outlineLevel="1">
      <c r="B2679" s="487">
        <v>3925.0</v>
      </c>
      <c r="C2679" s="489" t="s">
        <v>12670</v>
      </c>
      <c r="D2679" s="1" t="s">
        <v>9979</v>
      </c>
      <c r="E2679" s="1" t="s">
        <v>9980</v>
      </c>
      <c r="F2679" s="198">
        <v>31.65</v>
      </c>
    </row>
    <row r="2680" ht="15.75" customHeight="1" outlineLevel="1">
      <c r="B2680" s="487">
        <v>12406.0</v>
      </c>
      <c r="C2680" s="489" t="s">
        <v>12671</v>
      </c>
      <c r="D2680" s="1" t="s">
        <v>9979</v>
      </c>
      <c r="E2680" s="1" t="s">
        <v>9980</v>
      </c>
      <c r="F2680" s="198">
        <v>7.77</v>
      </c>
    </row>
    <row r="2681" ht="15.75" customHeight="1" outlineLevel="1">
      <c r="B2681" s="487">
        <v>3929.0</v>
      </c>
      <c r="C2681" s="489" t="s">
        <v>12672</v>
      </c>
      <c r="D2681" s="1" t="s">
        <v>9979</v>
      </c>
      <c r="E2681" s="1" t="s">
        <v>9980</v>
      </c>
      <c r="F2681" s="198">
        <v>84.59</v>
      </c>
    </row>
    <row r="2682" ht="15.75" customHeight="1" outlineLevel="1">
      <c r="B2682" s="487">
        <v>3931.0</v>
      </c>
      <c r="C2682" s="489" t="s">
        <v>12673</v>
      </c>
      <c r="D2682" s="1" t="s">
        <v>9979</v>
      </c>
      <c r="E2682" s="1" t="s">
        <v>9980</v>
      </c>
      <c r="F2682" s="198">
        <v>84.59</v>
      </c>
    </row>
    <row r="2683" ht="15.75" customHeight="1" outlineLevel="1">
      <c r="B2683" s="487">
        <v>3930.0</v>
      </c>
      <c r="C2683" s="489" t="s">
        <v>12674</v>
      </c>
      <c r="D2683" s="1" t="s">
        <v>9979</v>
      </c>
      <c r="E2683" s="1" t="s">
        <v>9980</v>
      </c>
      <c r="F2683" s="198">
        <v>84.59</v>
      </c>
    </row>
    <row r="2684" ht="15.75" customHeight="1" outlineLevel="1">
      <c r="B2684" s="487">
        <v>3932.0</v>
      </c>
      <c r="C2684" s="489" t="s">
        <v>12675</v>
      </c>
      <c r="D2684" s="1" t="s">
        <v>9979</v>
      </c>
      <c r="E2684" s="1" t="s">
        <v>9980</v>
      </c>
      <c r="F2684" s="198">
        <v>146.07</v>
      </c>
    </row>
    <row r="2685" ht="15.75" customHeight="1" outlineLevel="1">
      <c r="B2685" s="487">
        <v>3933.0</v>
      </c>
      <c r="C2685" s="489" t="s">
        <v>12676</v>
      </c>
      <c r="D2685" s="1" t="s">
        <v>9979</v>
      </c>
      <c r="E2685" s="1" t="s">
        <v>9980</v>
      </c>
      <c r="F2685" s="198">
        <v>146.07</v>
      </c>
    </row>
    <row r="2686" ht="15.75" customHeight="1" outlineLevel="1">
      <c r="B2686" s="487">
        <v>3934.0</v>
      </c>
      <c r="C2686" s="489" t="s">
        <v>12677</v>
      </c>
      <c r="D2686" s="1" t="s">
        <v>9979</v>
      </c>
      <c r="E2686" s="1" t="s">
        <v>9980</v>
      </c>
      <c r="F2686" s="198">
        <v>146.07</v>
      </c>
    </row>
    <row r="2687" ht="15.75" customHeight="1" outlineLevel="1">
      <c r="B2687" s="487">
        <v>40364.0</v>
      </c>
      <c r="C2687" s="489" t="s">
        <v>12678</v>
      </c>
      <c r="D2687" s="1" t="s">
        <v>9979</v>
      </c>
      <c r="E2687" s="1" t="s">
        <v>9982</v>
      </c>
      <c r="F2687" s="198">
        <v>59.6</v>
      </c>
    </row>
    <row r="2688" ht="15.75" customHeight="1" outlineLevel="1">
      <c r="B2688" s="487">
        <v>40361.0</v>
      </c>
      <c r="C2688" s="489" t="s">
        <v>12679</v>
      </c>
      <c r="D2688" s="1" t="s">
        <v>9979</v>
      </c>
      <c r="E2688" s="1" t="s">
        <v>9982</v>
      </c>
      <c r="F2688" s="198">
        <v>46.6</v>
      </c>
    </row>
    <row r="2689" ht="15.75" customHeight="1" outlineLevel="1">
      <c r="B2689" s="487">
        <v>40358.0</v>
      </c>
      <c r="C2689" s="489" t="s">
        <v>12680</v>
      </c>
      <c r="D2689" s="1" t="s">
        <v>9979</v>
      </c>
      <c r="E2689" s="1" t="s">
        <v>9982</v>
      </c>
      <c r="F2689" s="198">
        <v>17.76</v>
      </c>
    </row>
    <row r="2690" ht="15.75" customHeight="1" outlineLevel="1">
      <c r="B2690" s="487">
        <v>40370.0</v>
      </c>
      <c r="C2690" s="489" t="s">
        <v>12681</v>
      </c>
      <c r="D2690" s="1" t="s">
        <v>9979</v>
      </c>
      <c r="E2690" s="1" t="s">
        <v>9982</v>
      </c>
      <c r="F2690" s="198">
        <v>189.1</v>
      </c>
    </row>
    <row r="2691" ht="15.75" customHeight="1" outlineLevel="1">
      <c r="B2691" s="487">
        <v>40367.0</v>
      </c>
      <c r="C2691" s="489" t="s">
        <v>12682</v>
      </c>
      <c r="D2691" s="1" t="s">
        <v>9979</v>
      </c>
      <c r="E2691" s="1" t="s">
        <v>9982</v>
      </c>
      <c r="F2691" s="198">
        <v>93.99</v>
      </c>
    </row>
    <row r="2692" ht="15.75" customHeight="1" outlineLevel="1">
      <c r="B2692" s="487">
        <v>40373.0</v>
      </c>
      <c r="C2692" s="489" t="s">
        <v>12683</v>
      </c>
      <c r="D2692" s="1" t="s">
        <v>9979</v>
      </c>
      <c r="E2692" s="1" t="s">
        <v>9982</v>
      </c>
      <c r="F2692" s="198">
        <v>255.72</v>
      </c>
    </row>
    <row r="2693" ht="15.75" customHeight="1" outlineLevel="1">
      <c r="B2693" s="487">
        <v>40355.0</v>
      </c>
      <c r="C2693" s="489" t="s">
        <v>12684</v>
      </c>
      <c r="D2693" s="1" t="s">
        <v>9979</v>
      </c>
      <c r="E2693" s="1" t="s">
        <v>9982</v>
      </c>
      <c r="F2693" s="198">
        <v>12.72</v>
      </c>
    </row>
    <row r="2694" ht="15.75" customHeight="1" outlineLevel="1">
      <c r="B2694" s="487">
        <v>3907.0</v>
      </c>
      <c r="C2694" s="489" t="s">
        <v>12685</v>
      </c>
      <c r="D2694" s="1" t="s">
        <v>9979</v>
      </c>
      <c r="E2694" s="1" t="s">
        <v>9980</v>
      </c>
      <c r="F2694" s="198">
        <v>4.77</v>
      </c>
    </row>
    <row r="2695" ht="15.75" customHeight="1" outlineLevel="1">
      <c r="B2695" s="487">
        <v>3889.0</v>
      </c>
      <c r="C2695" s="489" t="s">
        <v>12686</v>
      </c>
      <c r="D2695" s="1" t="s">
        <v>9979</v>
      </c>
      <c r="E2695" s="1" t="s">
        <v>9980</v>
      </c>
      <c r="F2695" s="198">
        <v>3.39</v>
      </c>
    </row>
    <row r="2696" ht="15.75" customHeight="1" outlineLevel="1">
      <c r="B2696" s="487">
        <v>3868.0</v>
      </c>
      <c r="C2696" s="489" t="s">
        <v>12687</v>
      </c>
      <c r="D2696" s="1" t="s">
        <v>9979</v>
      </c>
      <c r="E2696" s="1" t="s">
        <v>9980</v>
      </c>
      <c r="F2696" s="198">
        <v>1.24</v>
      </c>
    </row>
    <row r="2697" ht="15.75" customHeight="1" outlineLevel="1">
      <c r="B2697" s="487">
        <v>3869.0</v>
      </c>
      <c r="C2697" s="489" t="s">
        <v>12688</v>
      </c>
      <c r="D2697" s="1" t="s">
        <v>9979</v>
      </c>
      <c r="E2697" s="1" t="s">
        <v>9980</v>
      </c>
      <c r="F2697" s="198">
        <v>2.76</v>
      </c>
    </row>
    <row r="2698" ht="15.75" customHeight="1" outlineLevel="1">
      <c r="B2698" s="487">
        <v>3872.0</v>
      </c>
      <c r="C2698" s="489" t="s">
        <v>12689</v>
      </c>
      <c r="D2698" s="1" t="s">
        <v>9979</v>
      </c>
      <c r="E2698" s="1" t="s">
        <v>9980</v>
      </c>
      <c r="F2698" s="198">
        <v>4.71</v>
      </c>
    </row>
    <row r="2699" ht="15.75" customHeight="1" outlineLevel="1">
      <c r="B2699" s="487">
        <v>3850.0</v>
      </c>
      <c r="C2699" s="489" t="s">
        <v>12690</v>
      </c>
      <c r="D2699" s="1" t="s">
        <v>9979</v>
      </c>
      <c r="E2699" s="1" t="s">
        <v>9980</v>
      </c>
      <c r="F2699" s="198">
        <v>10.86</v>
      </c>
    </row>
    <row r="2700" ht="15.75" customHeight="1" outlineLevel="1">
      <c r="B2700" s="487">
        <v>38023.0</v>
      </c>
      <c r="C2700" s="489" t="s">
        <v>12691</v>
      </c>
      <c r="D2700" s="1" t="s">
        <v>9979</v>
      </c>
      <c r="E2700" s="1" t="s">
        <v>9980</v>
      </c>
      <c r="F2700" s="198">
        <v>5.53</v>
      </c>
    </row>
    <row r="2701" ht="15.75" customHeight="1" outlineLevel="1">
      <c r="B2701" s="487">
        <v>37986.0</v>
      </c>
      <c r="C2701" s="489" t="s">
        <v>12692</v>
      </c>
      <c r="D2701" s="1" t="s">
        <v>9979</v>
      </c>
      <c r="E2701" s="1" t="s">
        <v>9982</v>
      </c>
      <c r="F2701" s="198">
        <v>1.92</v>
      </c>
    </row>
    <row r="2702" ht="15.75" customHeight="1" outlineLevel="1">
      <c r="B2702" s="487">
        <v>37987.0</v>
      </c>
      <c r="C2702" s="489" t="s">
        <v>12693</v>
      </c>
      <c r="D2702" s="1" t="s">
        <v>9979</v>
      </c>
      <c r="E2702" s="1" t="s">
        <v>9982</v>
      </c>
      <c r="F2702" s="198">
        <v>96.06</v>
      </c>
    </row>
    <row r="2703" ht="15.75" customHeight="1" outlineLevel="1">
      <c r="B2703" s="487">
        <v>37988.0</v>
      </c>
      <c r="C2703" s="489" t="s">
        <v>12694</v>
      </c>
      <c r="D2703" s="1" t="s">
        <v>9979</v>
      </c>
      <c r="E2703" s="1" t="s">
        <v>9982</v>
      </c>
      <c r="F2703" s="198">
        <v>152.65</v>
      </c>
    </row>
    <row r="2704" ht="15.75" customHeight="1" outlineLevel="1">
      <c r="B2704" s="487">
        <v>21120.0</v>
      </c>
      <c r="C2704" s="489" t="s">
        <v>12695</v>
      </c>
      <c r="D2704" s="1" t="s">
        <v>9979</v>
      </c>
      <c r="E2704" s="1" t="s">
        <v>9982</v>
      </c>
      <c r="F2704" s="198">
        <v>9.82</v>
      </c>
    </row>
    <row r="2705" ht="15.75" customHeight="1" outlineLevel="1">
      <c r="B2705" s="487">
        <v>39318.0</v>
      </c>
      <c r="C2705" s="489" t="s">
        <v>12696</v>
      </c>
      <c r="D2705" s="1" t="s">
        <v>9979</v>
      </c>
      <c r="E2705" s="1" t="s">
        <v>9982</v>
      </c>
      <c r="F2705" s="198">
        <v>9.13</v>
      </c>
    </row>
    <row r="2706" ht="15.75" customHeight="1" outlineLevel="1">
      <c r="B2706" s="487">
        <v>40366.0</v>
      </c>
      <c r="C2706" s="489" t="s">
        <v>12697</v>
      </c>
      <c r="D2706" s="1" t="s">
        <v>9979</v>
      </c>
      <c r="E2706" s="1" t="s">
        <v>9982</v>
      </c>
      <c r="F2706" s="198">
        <v>46.49</v>
      </c>
    </row>
    <row r="2707" ht="15.75" customHeight="1" outlineLevel="1">
      <c r="B2707" s="487">
        <v>40363.0</v>
      </c>
      <c r="C2707" s="489" t="s">
        <v>12698</v>
      </c>
      <c r="D2707" s="1" t="s">
        <v>9979</v>
      </c>
      <c r="E2707" s="1" t="s">
        <v>9982</v>
      </c>
      <c r="F2707" s="198">
        <v>36.36</v>
      </c>
    </row>
    <row r="2708" ht="15.75" customHeight="1" outlineLevel="1">
      <c r="B2708" s="487">
        <v>40354.0</v>
      </c>
      <c r="C2708" s="489" t="s">
        <v>12699</v>
      </c>
      <c r="D2708" s="1" t="s">
        <v>9979</v>
      </c>
      <c r="E2708" s="1" t="s">
        <v>9982</v>
      </c>
      <c r="F2708" s="198">
        <v>15.83</v>
      </c>
    </row>
    <row r="2709" ht="15.75" customHeight="1" outlineLevel="1">
      <c r="B2709" s="487">
        <v>40360.0</v>
      </c>
      <c r="C2709" s="489" t="s">
        <v>12700</v>
      </c>
      <c r="D2709" s="1" t="s">
        <v>9979</v>
      </c>
      <c r="E2709" s="1" t="s">
        <v>9982</v>
      </c>
      <c r="F2709" s="198">
        <v>23.84</v>
      </c>
    </row>
    <row r="2710" ht="15.75" customHeight="1" outlineLevel="1">
      <c r="B2710" s="487">
        <v>40372.0</v>
      </c>
      <c r="C2710" s="489" t="s">
        <v>12701</v>
      </c>
      <c r="D2710" s="1" t="s">
        <v>9979</v>
      </c>
      <c r="E2710" s="1" t="s">
        <v>9982</v>
      </c>
      <c r="F2710" s="198">
        <v>147.2</v>
      </c>
    </row>
    <row r="2711" ht="15.75" customHeight="1" outlineLevel="1">
      <c r="B2711" s="487">
        <v>40369.0</v>
      </c>
      <c r="C2711" s="489" t="s">
        <v>12702</v>
      </c>
      <c r="D2711" s="1" t="s">
        <v>9979</v>
      </c>
      <c r="E2711" s="1" t="s">
        <v>9982</v>
      </c>
      <c r="F2711" s="198">
        <v>73.26</v>
      </c>
    </row>
    <row r="2712" ht="15.75" customHeight="1" outlineLevel="1">
      <c r="B2712" s="487">
        <v>40357.0</v>
      </c>
      <c r="C2712" s="489" t="s">
        <v>12703</v>
      </c>
      <c r="D2712" s="1" t="s">
        <v>9979</v>
      </c>
      <c r="E2712" s="1" t="s">
        <v>9982</v>
      </c>
      <c r="F2712" s="198">
        <v>17.76</v>
      </c>
    </row>
    <row r="2713" ht="15.75" customHeight="1" outlineLevel="1">
      <c r="B2713" s="487">
        <v>40375.0</v>
      </c>
      <c r="C2713" s="489" t="s">
        <v>12704</v>
      </c>
      <c r="D2713" s="1" t="s">
        <v>9979</v>
      </c>
      <c r="E2713" s="1" t="s">
        <v>9982</v>
      </c>
      <c r="F2713" s="198">
        <v>199.28</v>
      </c>
    </row>
    <row r="2714" ht="15.75" customHeight="1" outlineLevel="1">
      <c r="B2714" s="487">
        <v>1893.0</v>
      </c>
      <c r="C2714" s="489" t="s">
        <v>12705</v>
      </c>
      <c r="D2714" s="1" t="s">
        <v>9979</v>
      </c>
      <c r="E2714" s="1" t="s">
        <v>9980</v>
      </c>
      <c r="F2714" s="198">
        <v>4.12</v>
      </c>
    </row>
    <row r="2715" ht="15.75" customHeight="1" outlineLevel="1">
      <c r="B2715" s="487">
        <v>1902.0</v>
      </c>
      <c r="C2715" s="489" t="s">
        <v>12706</v>
      </c>
      <c r="D2715" s="1" t="s">
        <v>9979</v>
      </c>
      <c r="E2715" s="1" t="s">
        <v>9980</v>
      </c>
      <c r="F2715" s="198">
        <v>3.0</v>
      </c>
    </row>
    <row r="2716" ht="15.75" customHeight="1" outlineLevel="1">
      <c r="B2716" s="487">
        <v>1901.0</v>
      </c>
      <c r="C2716" s="489" t="s">
        <v>12707</v>
      </c>
      <c r="D2716" s="1" t="s">
        <v>9979</v>
      </c>
      <c r="E2716" s="1" t="s">
        <v>9980</v>
      </c>
      <c r="F2716" s="198">
        <v>0.94</v>
      </c>
    </row>
    <row r="2717" ht="15.75" customHeight="1" outlineLevel="1">
      <c r="B2717" s="487">
        <v>1892.0</v>
      </c>
      <c r="C2717" s="489" t="s">
        <v>12708</v>
      </c>
      <c r="D2717" s="1" t="s">
        <v>9979</v>
      </c>
      <c r="E2717" s="1" t="s">
        <v>9980</v>
      </c>
      <c r="F2717" s="198">
        <v>1.93</v>
      </c>
    </row>
    <row r="2718" ht="15.75" customHeight="1" outlineLevel="1">
      <c r="B2718" s="487">
        <v>1907.0</v>
      </c>
      <c r="C2718" s="489" t="s">
        <v>12709</v>
      </c>
      <c r="D2718" s="1" t="s">
        <v>9979</v>
      </c>
      <c r="E2718" s="1" t="s">
        <v>9980</v>
      </c>
      <c r="F2718" s="198">
        <v>13.27</v>
      </c>
    </row>
    <row r="2719" ht="15.75" customHeight="1" outlineLevel="1">
      <c r="B2719" s="487">
        <v>1894.0</v>
      </c>
      <c r="C2719" s="489" t="s">
        <v>12710</v>
      </c>
      <c r="D2719" s="1" t="s">
        <v>9979</v>
      </c>
      <c r="E2719" s="1" t="s">
        <v>9980</v>
      </c>
      <c r="F2719" s="198">
        <v>5.97</v>
      </c>
    </row>
    <row r="2720" ht="15.75" customHeight="1" outlineLevel="1">
      <c r="B2720" s="487">
        <v>1891.0</v>
      </c>
      <c r="C2720" s="489" t="s">
        <v>12711</v>
      </c>
      <c r="D2720" s="1" t="s">
        <v>9979</v>
      </c>
      <c r="E2720" s="1" t="s">
        <v>9980</v>
      </c>
      <c r="F2720" s="198">
        <v>1.38</v>
      </c>
    </row>
    <row r="2721" ht="15.75" customHeight="1" outlineLevel="1">
      <c r="B2721" s="487">
        <v>1896.0</v>
      </c>
      <c r="C2721" s="489" t="s">
        <v>12712</v>
      </c>
      <c r="D2721" s="1" t="s">
        <v>9979</v>
      </c>
      <c r="E2721" s="1" t="s">
        <v>9980</v>
      </c>
      <c r="F2721" s="198">
        <v>17.82</v>
      </c>
    </row>
    <row r="2722" ht="15.75" customHeight="1" outlineLevel="1">
      <c r="B2722" s="487">
        <v>1895.0</v>
      </c>
      <c r="C2722" s="489" t="s">
        <v>12713</v>
      </c>
      <c r="D2722" s="1" t="s">
        <v>9979</v>
      </c>
      <c r="E2722" s="1" t="s">
        <v>9980</v>
      </c>
      <c r="F2722" s="198">
        <v>31.31</v>
      </c>
    </row>
    <row r="2723" ht="15.75" customHeight="1" outlineLevel="1">
      <c r="B2723" s="487">
        <v>2641.0</v>
      </c>
      <c r="C2723" s="489" t="s">
        <v>12714</v>
      </c>
      <c r="D2723" s="1" t="s">
        <v>9979</v>
      </c>
      <c r="E2723" s="1" t="s">
        <v>9980</v>
      </c>
      <c r="F2723" s="198">
        <v>29.1</v>
      </c>
    </row>
    <row r="2724" ht="15.75" customHeight="1" outlineLevel="1">
      <c r="B2724" s="487">
        <v>2636.0</v>
      </c>
      <c r="C2724" s="489" t="s">
        <v>12715</v>
      </c>
      <c r="D2724" s="1" t="s">
        <v>9979</v>
      </c>
      <c r="E2724" s="1" t="s">
        <v>9980</v>
      </c>
      <c r="F2724" s="198">
        <v>1.87</v>
      </c>
    </row>
    <row r="2725" ht="15.75" customHeight="1" outlineLevel="1">
      <c r="B2725" s="487">
        <v>2637.0</v>
      </c>
      <c r="C2725" s="489" t="s">
        <v>12716</v>
      </c>
      <c r="D2725" s="1" t="s">
        <v>9979</v>
      </c>
      <c r="E2725" s="1" t="s">
        <v>9980</v>
      </c>
      <c r="F2725" s="198">
        <v>1.99</v>
      </c>
    </row>
    <row r="2726" ht="15.75" customHeight="1" outlineLevel="1">
      <c r="B2726" s="487">
        <v>2638.0</v>
      </c>
      <c r="C2726" s="489" t="s">
        <v>12717</v>
      </c>
      <c r="D2726" s="1" t="s">
        <v>9979</v>
      </c>
      <c r="E2726" s="1" t="s">
        <v>9980</v>
      </c>
      <c r="F2726" s="198">
        <v>2.32</v>
      </c>
    </row>
    <row r="2727" ht="15.75" customHeight="1" outlineLevel="1">
      <c r="B2727" s="487">
        <v>2639.0</v>
      </c>
      <c r="C2727" s="489" t="s">
        <v>12718</v>
      </c>
      <c r="D2727" s="1" t="s">
        <v>9979</v>
      </c>
      <c r="E2727" s="1" t="s">
        <v>9980</v>
      </c>
      <c r="F2727" s="198">
        <v>4.11</v>
      </c>
    </row>
    <row r="2728" ht="15.75" customHeight="1" outlineLevel="1">
      <c r="B2728" s="487">
        <v>2644.0</v>
      </c>
      <c r="C2728" s="489" t="s">
        <v>12719</v>
      </c>
      <c r="D2728" s="1" t="s">
        <v>9979</v>
      </c>
      <c r="E2728" s="1" t="s">
        <v>9980</v>
      </c>
      <c r="F2728" s="198">
        <v>5.95</v>
      </c>
    </row>
    <row r="2729" ht="15.75" customHeight="1" outlineLevel="1">
      <c r="B2729" s="487">
        <v>2640.0</v>
      </c>
      <c r="C2729" s="489" t="s">
        <v>12720</v>
      </c>
      <c r="D2729" s="1" t="s">
        <v>9979</v>
      </c>
      <c r="E2729" s="1" t="s">
        <v>9980</v>
      </c>
      <c r="F2729" s="198">
        <v>12.11</v>
      </c>
    </row>
    <row r="2730" ht="15.75" customHeight="1" outlineLevel="1">
      <c r="B2730" s="487">
        <v>2642.0</v>
      </c>
      <c r="C2730" s="489" t="s">
        <v>12721</v>
      </c>
      <c r="D2730" s="1" t="s">
        <v>9979</v>
      </c>
      <c r="E2730" s="1" t="s">
        <v>9980</v>
      </c>
      <c r="F2730" s="198">
        <v>18.44</v>
      </c>
    </row>
    <row r="2731" ht="15.75" customHeight="1" outlineLevel="1">
      <c r="B2731" s="487">
        <v>2643.0</v>
      </c>
      <c r="C2731" s="489" t="s">
        <v>12722</v>
      </c>
      <c r="D2731" s="1" t="s">
        <v>9979</v>
      </c>
      <c r="E2731" s="1" t="s">
        <v>9980</v>
      </c>
      <c r="F2731" s="198">
        <v>8.3</v>
      </c>
    </row>
    <row r="2732" ht="15.75" customHeight="1" outlineLevel="1">
      <c r="B2732" s="487">
        <v>39855.0</v>
      </c>
      <c r="C2732" s="489" t="s">
        <v>12723</v>
      </c>
      <c r="D2732" s="1" t="s">
        <v>9979</v>
      </c>
      <c r="E2732" s="1" t="s">
        <v>9982</v>
      </c>
      <c r="F2732" s="198">
        <v>2.74</v>
      </c>
    </row>
    <row r="2733" ht="15.75" customHeight="1" outlineLevel="1">
      <c r="B2733" s="487">
        <v>39856.0</v>
      </c>
      <c r="C2733" s="489" t="s">
        <v>12724</v>
      </c>
      <c r="D2733" s="1" t="s">
        <v>9979</v>
      </c>
      <c r="E2733" s="1" t="s">
        <v>9982</v>
      </c>
      <c r="F2733" s="198">
        <v>6.47</v>
      </c>
    </row>
    <row r="2734" ht="15.75" customHeight="1" outlineLevel="1">
      <c r="B2734" s="487">
        <v>39857.0</v>
      </c>
      <c r="C2734" s="489" t="s">
        <v>12725</v>
      </c>
      <c r="D2734" s="1" t="s">
        <v>9979</v>
      </c>
      <c r="E2734" s="1" t="s">
        <v>9982</v>
      </c>
      <c r="F2734" s="198">
        <v>10.47</v>
      </c>
    </row>
    <row r="2735" ht="15.75" customHeight="1" outlineLevel="1">
      <c r="B2735" s="487">
        <v>39858.0</v>
      </c>
      <c r="C2735" s="489" t="s">
        <v>12726</v>
      </c>
      <c r="D2735" s="1" t="s">
        <v>9979</v>
      </c>
      <c r="E2735" s="1" t="s">
        <v>9982</v>
      </c>
      <c r="F2735" s="198">
        <v>23.24</v>
      </c>
    </row>
    <row r="2736" ht="15.75" customHeight="1" outlineLevel="1">
      <c r="B2736" s="487">
        <v>39859.0</v>
      </c>
      <c r="C2736" s="489" t="s">
        <v>12727</v>
      </c>
      <c r="D2736" s="1" t="s">
        <v>9979</v>
      </c>
      <c r="E2736" s="1" t="s">
        <v>9982</v>
      </c>
      <c r="F2736" s="198">
        <v>35.83</v>
      </c>
    </row>
    <row r="2737" ht="15.75" customHeight="1" outlineLevel="1">
      <c r="B2737" s="487">
        <v>39860.0</v>
      </c>
      <c r="C2737" s="489" t="s">
        <v>12728</v>
      </c>
      <c r="D2737" s="1" t="s">
        <v>9979</v>
      </c>
      <c r="E2737" s="1" t="s">
        <v>9982</v>
      </c>
      <c r="F2737" s="198">
        <v>54.98</v>
      </c>
    </row>
    <row r="2738" ht="15.75" customHeight="1" outlineLevel="1">
      <c r="B2738" s="487">
        <v>39861.0</v>
      </c>
      <c r="C2738" s="489" t="s">
        <v>12729</v>
      </c>
      <c r="D2738" s="1" t="s">
        <v>9979</v>
      </c>
      <c r="E2738" s="1" t="s">
        <v>9982</v>
      </c>
      <c r="F2738" s="198">
        <v>156.99</v>
      </c>
    </row>
    <row r="2739" ht="15.75" customHeight="1" outlineLevel="1">
      <c r="B2739" s="487">
        <v>3867.0</v>
      </c>
      <c r="C2739" s="489" t="s">
        <v>12730</v>
      </c>
      <c r="D2739" s="1" t="s">
        <v>9979</v>
      </c>
      <c r="E2739" s="1" t="s">
        <v>9980</v>
      </c>
      <c r="F2739" s="198">
        <v>66.16</v>
      </c>
    </row>
    <row r="2740" ht="15.75" customHeight="1" outlineLevel="1">
      <c r="B2740" s="487">
        <v>3861.0</v>
      </c>
      <c r="C2740" s="489" t="s">
        <v>12731</v>
      </c>
      <c r="D2740" s="1" t="s">
        <v>9979</v>
      </c>
      <c r="E2740" s="1" t="s">
        <v>9980</v>
      </c>
      <c r="F2740" s="198">
        <v>0.68</v>
      </c>
    </row>
    <row r="2741" ht="15.75" customHeight="1" outlineLevel="1">
      <c r="B2741" s="487">
        <v>3904.0</v>
      </c>
      <c r="C2741" s="489" t="s">
        <v>12732</v>
      </c>
      <c r="D2741" s="1" t="s">
        <v>9979</v>
      </c>
      <c r="E2741" s="1" t="s">
        <v>9980</v>
      </c>
      <c r="F2741" s="198">
        <v>0.73</v>
      </c>
    </row>
    <row r="2742" ht="15.75" customHeight="1" outlineLevel="1">
      <c r="B2742" s="487">
        <v>3903.0</v>
      </c>
      <c r="C2742" s="489" t="s">
        <v>12733</v>
      </c>
      <c r="D2742" s="1" t="s">
        <v>9979</v>
      </c>
      <c r="E2742" s="1" t="s">
        <v>9980</v>
      </c>
      <c r="F2742" s="198">
        <v>1.77</v>
      </c>
    </row>
    <row r="2743" ht="15.75" customHeight="1" outlineLevel="1">
      <c r="B2743" s="487">
        <v>3862.0</v>
      </c>
      <c r="C2743" s="489" t="s">
        <v>12734</v>
      </c>
      <c r="D2743" s="1" t="s">
        <v>9979</v>
      </c>
      <c r="E2743" s="1" t="s">
        <v>9980</v>
      </c>
      <c r="F2743" s="198">
        <v>3.78</v>
      </c>
    </row>
    <row r="2744" ht="15.75" customHeight="1" outlineLevel="1">
      <c r="B2744" s="487">
        <v>3863.0</v>
      </c>
      <c r="C2744" s="489" t="s">
        <v>12735</v>
      </c>
      <c r="D2744" s="1" t="s">
        <v>9979</v>
      </c>
      <c r="E2744" s="1" t="s">
        <v>9980</v>
      </c>
      <c r="F2744" s="198">
        <v>3.87</v>
      </c>
    </row>
    <row r="2745" ht="15.75" customHeight="1" outlineLevel="1">
      <c r="B2745" s="487">
        <v>3864.0</v>
      </c>
      <c r="C2745" s="489" t="s">
        <v>12736</v>
      </c>
      <c r="D2745" s="1" t="s">
        <v>9979</v>
      </c>
      <c r="E2745" s="1" t="s">
        <v>9980</v>
      </c>
      <c r="F2745" s="198">
        <v>11.87</v>
      </c>
    </row>
    <row r="2746" ht="15.75" customHeight="1" outlineLevel="1">
      <c r="B2746" s="487">
        <v>3865.0</v>
      </c>
      <c r="C2746" s="489" t="s">
        <v>12737</v>
      </c>
      <c r="D2746" s="1" t="s">
        <v>9979</v>
      </c>
      <c r="E2746" s="1" t="s">
        <v>9980</v>
      </c>
      <c r="F2746" s="198">
        <v>17.35</v>
      </c>
    </row>
    <row r="2747" ht="15.75" customHeight="1" outlineLevel="1">
      <c r="B2747" s="487">
        <v>3866.0</v>
      </c>
      <c r="C2747" s="489" t="s">
        <v>12738</v>
      </c>
      <c r="D2747" s="1" t="s">
        <v>9979</v>
      </c>
      <c r="E2747" s="1" t="s">
        <v>9980</v>
      </c>
      <c r="F2747" s="198">
        <v>38.96</v>
      </c>
    </row>
    <row r="2748" ht="15.75" customHeight="1" outlineLevel="1">
      <c r="B2748" s="487">
        <v>3878.0</v>
      </c>
      <c r="C2748" s="489" t="s">
        <v>12739</v>
      </c>
      <c r="D2748" s="1" t="s">
        <v>9979</v>
      </c>
      <c r="E2748" s="1" t="s">
        <v>9980</v>
      </c>
      <c r="F2748" s="198">
        <v>10.62</v>
      </c>
    </row>
    <row r="2749" ht="15.75" customHeight="1" outlineLevel="1">
      <c r="B2749" s="487">
        <v>3883.0</v>
      </c>
      <c r="C2749" s="489" t="s">
        <v>12740</v>
      </c>
      <c r="D2749" s="1" t="s">
        <v>9979</v>
      </c>
      <c r="E2749" s="1" t="s">
        <v>9980</v>
      </c>
      <c r="F2749" s="198">
        <v>1.36</v>
      </c>
    </row>
    <row r="2750" ht="15.75" customHeight="1" outlineLevel="1">
      <c r="B2750" s="487">
        <v>3876.0</v>
      </c>
      <c r="C2750" s="489" t="s">
        <v>12741</v>
      </c>
      <c r="D2750" s="1" t="s">
        <v>9979</v>
      </c>
      <c r="E2750" s="1" t="s">
        <v>9980</v>
      </c>
      <c r="F2750" s="198">
        <v>4.23</v>
      </c>
    </row>
    <row r="2751" ht="15.75" customHeight="1" outlineLevel="1">
      <c r="B2751" s="487">
        <v>3884.0</v>
      </c>
      <c r="C2751" s="489" t="s">
        <v>12742</v>
      </c>
      <c r="D2751" s="1" t="s">
        <v>9979</v>
      </c>
      <c r="E2751" s="1" t="s">
        <v>9980</v>
      </c>
      <c r="F2751" s="198">
        <v>2.15</v>
      </c>
    </row>
    <row r="2752" ht="15.75" customHeight="1" outlineLevel="1">
      <c r="B2752" s="487">
        <v>12892.0</v>
      </c>
      <c r="C2752" s="489" t="s">
        <v>12743</v>
      </c>
      <c r="D2752" s="1" t="s">
        <v>10399</v>
      </c>
      <c r="E2752" s="1" t="s">
        <v>9980</v>
      </c>
      <c r="F2752" s="198">
        <v>14.31</v>
      </c>
    </row>
    <row r="2753" ht="15.75" customHeight="1" outlineLevel="1">
      <c r="B2753" s="487">
        <v>38447.0</v>
      </c>
      <c r="C2753" s="489" t="s">
        <v>12744</v>
      </c>
      <c r="D2753" s="1" t="s">
        <v>9979</v>
      </c>
      <c r="E2753" s="1" t="s">
        <v>9982</v>
      </c>
      <c r="F2753" s="198">
        <v>81.65</v>
      </c>
    </row>
    <row r="2754" ht="15.75" customHeight="1" outlineLevel="1">
      <c r="B2754" s="487">
        <v>36320.0</v>
      </c>
      <c r="C2754" s="489" t="s">
        <v>12745</v>
      </c>
      <c r="D2754" s="1" t="s">
        <v>9979</v>
      </c>
      <c r="E2754" s="1" t="s">
        <v>9982</v>
      </c>
      <c r="F2754" s="198">
        <v>2.19</v>
      </c>
    </row>
    <row r="2755" ht="15.75" customHeight="1" outlineLevel="1">
      <c r="B2755" s="487">
        <v>36324.0</v>
      </c>
      <c r="C2755" s="489" t="s">
        <v>12746</v>
      </c>
      <c r="D2755" s="1" t="s">
        <v>9979</v>
      </c>
      <c r="E2755" s="1" t="s">
        <v>9982</v>
      </c>
      <c r="F2755" s="198">
        <v>2.0</v>
      </c>
    </row>
    <row r="2756" ht="15.75" customHeight="1" outlineLevel="1">
      <c r="B2756" s="487">
        <v>38441.0</v>
      </c>
      <c r="C2756" s="489" t="s">
        <v>12747</v>
      </c>
      <c r="D2756" s="1" t="s">
        <v>9979</v>
      </c>
      <c r="E2756" s="1" t="s">
        <v>9982</v>
      </c>
      <c r="F2756" s="198">
        <v>3.59</v>
      </c>
    </row>
    <row r="2757" ht="15.75" customHeight="1" outlineLevel="1">
      <c r="B2757" s="487">
        <v>38442.0</v>
      </c>
      <c r="C2757" s="489" t="s">
        <v>12748</v>
      </c>
      <c r="D2757" s="1" t="s">
        <v>9979</v>
      </c>
      <c r="E2757" s="1" t="s">
        <v>9982</v>
      </c>
      <c r="F2757" s="198">
        <v>10.2</v>
      </c>
    </row>
    <row r="2758" ht="15.75" customHeight="1" outlineLevel="1">
      <c r="B2758" s="487">
        <v>38443.0</v>
      </c>
      <c r="C2758" s="489" t="s">
        <v>12749</v>
      </c>
      <c r="D2758" s="1" t="s">
        <v>9979</v>
      </c>
      <c r="E2758" s="1" t="s">
        <v>9982</v>
      </c>
      <c r="F2758" s="198">
        <v>12.38</v>
      </c>
    </row>
    <row r="2759" ht="15.75" customHeight="1" outlineLevel="1">
      <c r="B2759" s="487">
        <v>38444.0</v>
      </c>
      <c r="C2759" s="489" t="s">
        <v>12750</v>
      </c>
      <c r="D2759" s="1" t="s">
        <v>9979</v>
      </c>
      <c r="E2759" s="1" t="s">
        <v>9982</v>
      </c>
      <c r="F2759" s="198">
        <v>20.79</v>
      </c>
    </row>
    <row r="2760" ht="15.75" customHeight="1" outlineLevel="1">
      <c r="B2760" s="487">
        <v>38445.0</v>
      </c>
      <c r="C2760" s="489" t="s">
        <v>12751</v>
      </c>
      <c r="D2760" s="1" t="s">
        <v>9979</v>
      </c>
      <c r="E2760" s="1" t="s">
        <v>9982</v>
      </c>
      <c r="F2760" s="198">
        <v>38.54</v>
      </c>
    </row>
    <row r="2761" ht="15.75" customHeight="1" outlineLevel="1">
      <c r="B2761" s="487">
        <v>38446.0</v>
      </c>
      <c r="C2761" s="489" t="s">
        <v>12752</v>
      </c>
      <c r="D2761" s="1" t="s">
        <v>9979</v>
      </c>
      <c r="E2761" s="1" t="s">
        <v>9982</v>
      </c>
      <c r="F2761" s="198">
        <v>63.08</v>
      </c>
    </row>
    <row r="2762" ht="15.75" customHeight="1" outlineLevel="1">
      <c r="B2762" s="487">
        <v>3837.0</v>
      </c>
      <c r="C2762" s="489" t="s">
        <v>12753</v>
      </c>
      <c r="D2762" s="1" t="s">
        <v>9979</v>
      </c>
      <c r="E2762" s="1" t="s">
        <v>9982</v>
      </c>
      <c r="F2762" s="198">
        <v>36.64</v>
      </c>
    </row>
    <row r="2763" ht="15.75" customHeight="1" outlineLevel="1">
      <c r="B2763" s="487">
        <v>3845.0</v>
      </c>
      <c r="C2763" s="489" t="s">
        <v>12754</v>
      </c>
      <c r="D2763" s="1" t="s">
        <v>9979</v>
      </c>
      <c r="E2763" s="1" t="s">
        <v>9982</v>
      </c>
      <c r="F2763" s="198">
        <v>13.39</v>
      </c>
    </row>
    <row r="2764" ht="15.75" customHeight="1" outlineLevel="1">
      <c r="B2764" s="487">
        <v>11045.0</v>
      </c>
      <c r="C2764" s="489" t="s">
        <v>12755</v>
      </c>
      <c r="D2764" s="1" t="s">
        <v>9979</v>
      </c>
      <c r="E2764" s="1" t="s">
        <v>9982</v>
      </c>
      <c r="F2764" s="198">
        <v>25.82</v>
      </c>
    </row>
    <row r="2765" ht="15.75" customHeight="1" outlineLevel="1">
      <c r="B2765" s="487">
        <v>20170.0</v>
      </c>
      <c r="C2765" s="489" t="s">
        <v>12756</v>
      </c>
      <c r="D2765" s="1" t="s">
        <v>9979</v>
      </c>
      <c r="E2765" s="1" t="s">
        <v>9980</v>
      </c>
      <c r="F2765" s="198">
        <v>12.52</v>
      </c>
    </row>
    <row r="2766" ht="15.75" customHeight="1" outlineLevel="1">
      <c r="B2766" s="487">
        <v>20171.0</v>
      </c>
      <c r="C2766" s="489" t="s">
        <v>12757</v>
      </c>
      <c r="D2766" s="1" t="s">
        <v>9979</v>
      </c>
      <c r="E2766" s="1" t="s">
        <v>9980</v>
      </c>
      <c r="F2766" s="198">
        <v>36.11</v>
      </c>
    </row>
    <row r="2767" ht="15.75" customHeight="1" outlineLevel="1">
      <c r="B2767" s="487">
        <v>20167.0</v>
      </c>
      <c r="C2767" s="489" t="s">
        <v>12758</v>
      </c>
      <c r="D2767" s="1" t="s">
        <v>9979</v>
      </c>
      <c r="E2767" s="1" t="s">
        <v>9980</v>
      </c>
      <c r="F2767" s="198">
        <v>4.54</v>
      </c>
    </row>
    <row r="2768" ht="15.75" customHeight="1" outlineLevel="1">
      <c r="B2768" s="487">
        <v>20168.0</v>
      </c>
      <c r="C2768" s="489" t="s">
        <v>12759</v>
      </c>
      <c r="D2768" s="1" t="s">
        <v>9979</v>
      </c>
      <c r="E2768" s="1" t="s">
        <v>9980</v>
      </c>
      <c r="F2768" s="198">
        <v>9.34</v>
      </c>
    </row>
    <row r="2769" ht="15.75" customHeight="1" outlineLevel="1">
      <c r="B2769" s="487">
        <v>20169.0</v>
      </c>
      <c r="C2769" s="489" t="s">
        <v>12760</v>
      </c>
      <c r="D2769" s="1" t="s">
        <v>9979</v>
      </c>
      <c r="E2769" s="1" t="s">
        <v>9980</v>
      </c>
      <c r="F2769" s="198">
        <v>10.91</v>
      </c>
    </row>
    <row r="2770" ht="15.75" customHeight="1" outlineLevel="1">
      <c r="B2770" s="487">
        <v>3899.0</v>
      </c>
      <c r="C2770" s="489" t="s">
        <v>12761</v>
      </c>
      <c r="D2770" s="1" t="s">
        <v>9979</v>
      </c>
      <c r="E2770" s="1" t="s">
        <v>9980</v>
      </c>
      <c r="F2770" s="198">
        <v>6.05</v>
      </c>
    </row>
    <row r="2771" ht="15.75" customHeight="1" outlineLevel="1">
      <c r="B2771" s="487">
        <v>38676.0</v>
      </c>
      <c r="C2771" s="489" t="s">
        <v>12762</v>
      </c>
      <c r="D2771" s="1" t="s">
        <v>9979</v>
      </c>
      <c r="E2771" s="1" t="s">
        <v>9980</v>
      </c>
      <c r="F2771" s="198">
        <v>30.26</v>
      </c>
    </row>
    <row r="2772" ht="15.75" customHeight="1" outlineLevel="1">
      <c r="B2772" s="487">
        <v>3897.0</v>
      </c>
      <c r="C2772" s="489" t="s">
        <v>12763</v>
      </c>
      <c r="D2772" s="1" t="s">
        <v>9979</v>
      </c>
      <c r="E2772" s="1" t="s">
        <v>9980</v>
      </c>
      <c r="F2772" s="198">
        <v>1.48</v>
      </c>
    </row>
    <row r="2773" ht="15.75" customHeight="1" outlineLevel="1">
      <c r="B2773" s="487">
        <v>3875.0</v>
      </c>
      <c r="C2773" s="489" t="s">
        <v>12764</v>
      </c>
      <c r="D2773" s="1" t="s">
        <v>9979</v>
      </c>
      <c r="E2773" s="1" t="s">
        <v>9980</v>
      </c>
      <c r="F2773" s="198">
        <v>3.05</v>
      </c>
    </row>
    <row r="2774" ht="15.75" customHeight="1" outlineLevel="1">
      <c r="B2774" s="487">
        <v>3898.0</v>
      </c>
      <c r="C2774" s="489" t="s">
        <v>12765</v>
      </c>
      <c r="D2774" s="1" t="s">
        <v>9979</v>
      </c>
      <c r="E2774" s="1" t="s">
        <v>9980</v>
      </c>
      <c r="F2774" s="198">
        <v>6.19</v>
      </c>
    </row>
    <row r="2775" ht="15.75" customHeight="1" outlineLevel="1">
      <c r="B2775" s="487">
        <v>3855.0</v>
      </c>
      <c r="C2775" s="489" t="s">
        <v>12766</v>
      </c>
      <c r="D2775" s="1" t="s">
        <v>9979</v>
      </c>
      <c r="E2775" s="1" t="s">
        <v>9980</v>
      </c>
      <c r="F2775" s="198">
        <v>4.59</v>
      </c>
    </row>
    <row r="2776" ht="15.75" customHeight="1" outlineLevel="1">
      <c r="B2776" s="487">
        <v>3874.0</v>
      </c>
      <c r="C2776" s="489" t="s">
        <v>12767</v>
      </c>
      <c r="D2776" s="1" t="s">
        <v>9979</v>
      </c>
      <c r="E2776" s="1" t="s">
        <v>9980</v>
      </c>
      <c r="F2776" s="198">
        <v>5.32</v>
      </c>
    </row>
    <row r="2777" ht="15.75" customHeight="1" outlineLevel="1">
      <c r="B2777" s="487">
        <v>3870.0</v>
      </c>
      <c r="C2777" s="489" t="s">
        <v>12768</v>
      </c>
      <c r="D2777" s="1" t="s">
        <v>9979</v>
      </c>
      <c r="E2777" s="1" t="s">
        <v>9980</v>
      </c>
      <c r="F2777" s="198">
        <v>5.83</v>
      </c>
    </row>
    <row r="2778" ht="15.75" customHeight="1" outlineLevel="1">
      <c r="B2778" s="487">
        <v>38678.0</v>
      </c>
      <c r="C2778" s="489" t="s">
        <v>12769</v>
      </c>
      <c r="D2778" s="1" t="s">
        <v>9979</v>
      </c>
      <c r="E2778" s="1" t="s">
        <v>9980</v>
      </c>
      <c r="F2778" s="198">
        <v>15.44</v>
      </c>
    </row>
    <row r="2779" ht="15.75" customHeight="1" outlineLevel="1">
      <c r="B2779" s="487">
        <v>3859.0</v>
      </c>
      <c r="C2779" s="489" t="s">
        <v>12770</v>
      </c>
      <c r="D2779" s="1" t="s">
        <v>9979</v>
      </c>
      <c r="E2779" s="1" t="s">
        <v>9980</v>
      </c>
      <c r="F2779" s="198">
        <v>1.17</v>
      </c>
    </row>
    <row r="2780" ht="15.75" customHeight="1" outlineLevel="1">
      <c r="B2780" s="487">
        <v>3856.0</v>
      </c>
      <c r="C2780" s="489" t="s">
        <v>12771</v>
      </c>
      <c r="D2780" s="1" t="s">
        <v>9979</v>
      </c>
      <c r="E2780" s="1" t="s">
        <v>9980</v>
      </c>
      <c r="F2780" s="198">
        <v>1.63</v>
      </c>
    </row>
    <row r="2781" ht="15.75" customHeight="1" outlineLevel="1">
      <c r="B2781" s="487">
        <v>3906.0</v>
      </c>
      <c r="C2781" s="489" t="s">
        <v>12772</v>
      </c>
      <c r="D2781" s="1" t="s">
        <v>9979</v>
      </c>
      <c r="E2781" s="1" t="s">
        <v>9980</v>
      </c>
      <c r="F2781" s="198">
        <v>1.34</v>
      </c>
    </row>
    <row r="2782" ht="15.75" customHeight="1" outlineLevel="1">
      <c r="B2782" s="487">
        <v>3860.0</v>
      </c>
      <c r="C2782" s="489" t="s">
        <v>12773</v>
      </c>
      <c r="D2782" s="1" t="s">
        <v>9979</v>
      </c>
      <c r="E2782" s="1" t="s">
        <v>9980</v>
      </c>
      <c r="F2782" s="198">
        <v>4.0</v>
      </c>
    </row>
    <row r="2783" ht="15.75" customHeight="1" outlineLevel="1">
      <c r="B2783" s="487">
        <v>3905.0</v>
      </c>
      <c r="C2783" s="489" t="s">
        <v>12774</v>
      </c>
      <c r="D2783" s="1" t="s">
        <v>9979</v>
      </c>
      <c r="E2783" s="1" t="s">
        <v>9980</v>
      </c>
      <c r="F2783" s="198">
        <v>9.17</v>
      </c>
    </row>
    <row r="2784" ht="15.75" customHeight="1" outlineLevel="1">
      <c r="B2784" s="487">
        <v>3871.0</v>
      </c>
      <c r="C2784" s="489" t="s">
        <v>12775</v>
      </c>
      <c r="D2784" s="1" t="s">
        <v>9979</v>
      </c>
      <c r="E2784" s="1" t="s">
        <v>9980</v>
      </c>
      <c r="F2784" s="198">
        <v>16.23</v>
      </c>
    </row>
    <row r="2785" ht="15.75" customHeight="1" outlineLevel="1">
      <c r="B2785" s="487">
        <v>39292.0</v>
      </c>
      <c r="C2785" s="489" t="s">
        <v>12776</v>
      </c>
      <c r="D2785" s="1" t="s">
        <v>9979</v>
      </c>
      <c r="E2785" s="1" t="s">
        <v>9982</v>
      </c>
      <c r="F2785" s="198">
        <v>7.73</v>
      </c>
    </row>
    <row r="2786" ht="15.75" customHeight="1" outlineLevel="1">
      <c r="B2786" s="487">
        <v>39293.0</v>
      </c>
      <c r="C2786" s="489" t="s">
        <v>12777</v>
      </c>
      <c r="D2786" s="1" t="s">
        <v>9979</v>
      </c>
      <c r="E2786" s="1" t="s">
        <v>9982</v>
      </c>
      <c r="F2786" s="198">
        <v>12.02</v>
      </c>
    </row>
    <row r="2787" ht="15.75" customHeight="1" outlineLevel="1">
      <c r="B2787" s="487">
        <v>39294.0</v>
      </c>
      <c r="C2787" s="489" t="s">
        <v>12778</v>
      </c>
      <c r="D2787" s="1" t="s">
        <v>9979</v>
      </c>
      <c r="E2787" s="1" t="s">
        <v>9982</v>
      </c>
      <c r="F2787" s="198">
        <v>12.84</v>
      </c>
    </row>
    <row r="2788" ht="15.75" customHeight="1" outlineLevel="1">
      <c r="B2788" s="487">
        <v>39295.0</v>
      </c>
      <c r="C2788" s="489" t="s">
        <v>12779</v>
      </c>
      <c r="D2788" s="1" t="s">
        <v>9979</v>
      </c>
      <c r="E2788" s="1" t="s">
        <v>9982</v>
      </c>
      <c r="F2788" s="198">
        <v>17.67</v>
      </c>
    </row>
    <row r="2789" ht="15.75" customHeight="1" outlineLevel="1">
      <c r="B2789" s="487">
        <v>39312.0</v>
      </c>
      <c r="C2789" s="489" t="s">
        <v>12780</v>
      </c>
      <c r="D2789" s="1" t="s">
        <v>9979</v>
      </c>
      <c r="E2789" s="1" t="s">
        <v>9982</v>
      </c>
      <c r="F2789" s="198">
        <v>11.86</v>
      </c>
    </row>
    <row r="2790" ht="15.75" customHeight="1" outlineLevel="1">
      <c r="B2790" s="487">
        <v>39313.0</v>
      </c>
      <c r="C2790" s="489" t="s">
        <v>12781</v>
      </c>
      <c r="D2790" s="1" t="s">
        <v>9979</v>
      </c>
      <c r="E2790" s="1" t="s">
        <v>9982</v>
      </c>
      <c r="F2790" s="198">
        <v>15.93</v>
      </c>
    </row>
    <row r="2791" ht="15.75" customHeight="1" outlineLevel="1">
      <c r="B2791" s="487">
        <v>39314.0</v>
      </c>
      <c r="C2791" s="489" t="s">
        <v>12782</v>
      </c>
      <c r="D2791" s="1" t="s">
        <v>9979</v>
      </c>
      <c r="E2791" s="1" t="s">
        <v>9982</v>
      </c>
      <c r="F2791" s="198">
        <v>23.44</v>
      </c>
    </row>
    <row r="2792" ht="15.75" customHeight="1" outlineLevel="1">
      <c r="B2792" s="487">
        <v>39296.0</v>
      </c>
      <c r="C2792" s="489" t="s">
        <v>12783</v>
      </c>
      <c r="D2792" s="1" t="s">
        <v>9979</v>
      </c>
      <c r="E2792" s="1" t="s">
        <v>9982</v>
      </c>
      <c r="F2792" s="198">
        <v>7.05</v>
      </c>
    </row>
    <row r="2793" ht="15.75" customHeight="1" outlineLevel="1">
      <c r="B2793" s="487">
        <v>39297.0</v>
      </c>
      <c r="C2793" s="489" t="s">
        <v>12784</v>
      </c>
      <c r="D2793" s="1" t="s">
        <v>9979</v>
      </c>
      <c r="E2793" s="1" t="s">
        <v>9982</v>
      </c>
      <c r="F2793" s="198">
        <v>9.56</v>
      </c>
    </row>
    <row r="2794" ht="15.75" customHeight="1" outlineLevel="1">
      <c r="B2794" s="487">
        <v>39298.0</v>
      </c>
      <c r="C2794" s="489" t="s">
        <v>12785</v>
      </c>
      <c r="D2794" s="1" t="s">
        <v>9979</v>
      </c>
      <c r="E2794" s="1" t="s">
        <v>9982</v>
      </c>
      <c r="F2794" s="198">
        <v>18.35</v>
      </c>
    </row>
    <row r="2795" ht="15.75" customHeight="1" outlineLevel="1">
      <c r="B2795" s="487">
        <v>39299.0</v>
      </c>
      <c r="C2795" s="489" t="s">
        <v>12786</v>
      </c>
      <c r="D2795" s="1" t="s">
        <v>9979</v>
      </c>
      <c r="E2795" s="1" t="s">
        <v>9982</v>
      </c>
      <c r="F2795" s="198">
        <v>21.75</v>
      </c>
    </row>
    <row r="2796" ht="15.75" customHeight="1" outlineLevel="1">
      <c r="B2796" s="487">
        <v>39308.0</v>
      </c>
      <c r="C2796" s="489" t="s">
        <v>12787</v>
      </c>
      <c r="D2796" s="1" t="s">
        <v>9979</v>
      </c>
      <c r="E2796" s="1" t="s">
        <v>9982</v>
      </c>
      <c r="F2796" s="198">
        <v>5.88</v>
      </c>
    </row>
    <row r="2797" ht="15.75" customHeight="1" outlineLevel="1">
      <c r="B2797" s="487">
        <v>39309.0</v>
      </c>
      <c r="C2797" s="489" t="s">
        <v>12788</v>
      </c>
      <c r="D2797" s="1" t="s">
        <v>9979</v>
      </c>
      <c r="E2797" s="1" t="s">
        <v>9982</v>
      </c>
      <c r="F2797" s="198">
        <v>6.71</v>
      </c>
    </row>
    <row r="2798" ht="15.75" customHeight="1" outlineLevel="1">
      <c r="B2798" s="487">
        <v>39310.0</v>
      </c>
      <c r="C2798" s="489" t="s">
        <v>12789</v>
      </c>
      <c r="D2798" s="1" t="s">
        <v>9979</v>
      </c>
      <c r="E2798" s="1" t="s">
        <v>9982</v>
      </c>
      <c r="F2798" s="198">
        <v>12.52</v>
      </c>
    </row>
    <row r="2799" ht="15.75" customHeight="1" outlineLevel="1">
      <c r="B2799" s="487">
        <v>39311.0</v>
      </c>
      <c r="C2799" s="489" t="s">
        <v>12790</v>
      </c>
      <c r="D2799" s="1" t="s">
        <v>9979</v>
      </c>
      <c r="E2799" s="1" t="s">
        <v>9982</v>
      </c>
      <c r="F2799" s="198">
        <v>17.72</v>
      </c>
    </row>
    <row r="2800" ht="15.75" customHeight="1" outlineLevel="1">
      <c r="B2800" s="487">
        <v>37427.0</v>
      </c>
      <c r="C2800" s="489" t="s">
        <v>12791</v>
      </c>
      <c r="D2800" s="1" t="s">
        <v>9979</v>
      </c>
      <c r="E2800" s="1" t="s">
        <v>9982</v>
      </c>
      <c r="F2800" s="198">
        <v>60.11</v>
      </c>
    </row>
    <row r="2801" ht="15.75" customHeight="1" outlineLevel="1">
      <c r="B2801" s="487">
        <v>37424.0</v>
      </c>
      <c r="C2801" s="489" t="s">
        <v>12792</v>
      </c>
      <c r="D2801" s="1" t="s">
        <v>9979</v>
      </c>
      <c r="E2801" s="1" t="s">
        <v>9982</v>
      </c>
      <c r="F2801" s="198">
        <v>11.58</v>
      </c>
    </row>
    <row r="2802" ht="15.75" customHeight="1" outlineLevel="1">
      <c r="B2802" s="487">
        <v>37428.0</v>
      </c>
      <c r="C2802" s="489" t="s">
        <v>12793</v>
      </c>
      <c r="D2802" s="1" t="s">
        <v>9979</v>
      </c>
      <c r="E2802" s="1" t="s">
        <v>9982</v>
      </c>
      <c r="F2802" s="198">
        <v>207.17</v>
      </c>
    </row>
    <row r="2803" ht="15.75" customHeight="1" outlineLevel="1">
      <c r="B2803" s="487">
        <v>37425.0</v>
      </c>
      <c r="C2803" s="489" t="s">
        <v>12794</v>
      </c>
      <c r="D2803" s="1" t="s">
        <v>9979</v>
      </c>
      <c r="E2803" s="1" t="s">
        <v>9982</v>
      </c>
      <c r="F2803" s="198">
        <v>12.48</v>
      </c>
    </row>
    <row r="2804" ht="15.75" customHeight="1" outlineLevel="1">
      <c r="B2804" s="487">
        <v>37429.0</v>
      </c>
      <c r="C2804" s="489" t="s">
        <v>12795</v>
      </c>
      <c r="D2804" s="1" t="s">
        <v>9979</v>
      </c>
      <c r="E2804" s="1" t="s">
        <v>9982</v>
      </c>
      <c r="F2804" s="198">
        <v>2619.82</v>
      </c>
    </row>
    <row r="2805" ht="15.75" customHeight="1" outlineLevel="1">
      <c r="B2805" s="487">
        <v>37426.0</v>
      </c>
      <c r="C2805" s="489" t="s">
        <v>12796</v>
      </c>
      <c r="D2805" s="1" t="s">
        <v>9979</v>
      </c>
      <c r="E2805" s="1" t="s">
        <v>9982</v>
      </c>
      <c r="F2805" s="198">
        <v>25.2</v>
      </c>
    </row>
    <row r="2806" ht="15.75" customHeight="1" outlineLevel="1">
      <c r="B2806" s="487">
        <v>11519.0</v>
      </c>
      <c r="C2806" s="489" t="s">
        <v>12797</v>
      </c>
      <c r="D2806" s="1" t="s">
        <v>10399</v>
      </c>
      <c r="E2806" s="1" t="s">
        <v>9980</v>
      </c>
      <c r="F2806" s="198">
        <v>48.64</v>
      </c>
    </row>
    <row r="2807" ht="15.75" customHeight="1" outlineLevel="1">
      <c r="B2807" s="487">
        <v>11520.0</v>
      </c>
      <c r="C2807" s="489" t="s">
        <v>12798</v>
      </c>
      <c r="D2807" s="1" t="s">
        <v>10399</v>
      </c>
      <c r="E2807" s="1" t="s">
        <v>9980</v>
      </c>
      <c r="F2807" s="198">
        <v>22.49</v>
      </c>
    </row>
    <row r="2808" ht="15.75" customHeight="1" outlineLevel="1">
      <c r="B2808" s="487">
        <v>11518.0</v>
      </c>
      <c r="C2808" s="489" t="s">
        <v>12799</v>
      </c>
      <c r="D2808" s="1" t="s">
        <v>10399</v>
      </c>
      <c r="E2808" s="1" t="s">
        <v>9980</v>
      </c>
      <c r="F2808" s="198">
        <v>81.77</v>
      </c>
    </row>
    <row r="2809" ht="15.75" customHeight="1" outlineLevel="1">
      <c r="B2809" s="487">
        <v>38473.0</v>
      </c>
      <c r="C2809" s="489" t="s">
        <v>12800</v>
      </c>
      <c r="D2809" s="1" t="s">
        <v>9979</v>
      </c>
      <c r="E2809" s="1" t="s">
        <v>9980</v>
      </c>
      <c r="F2809" s="198">
        <v>149.95</v>
      </c>
    </row>
    <row r="2810" ht="15.75" customHeight="1" outlineLevel="1">
      <c r="B2810" s="487">
        <v>4244.0</v>
      </c>
      <c r="C2810" s="489" t="s">
        <v>12801</v>
      </c>
      <c r="D2810" s="1" t="s">
        <v>10130</v>
      </c>
      <c r="E2810" s="1" t="s">
        <v>9980</v>
      </c>
      <c r="F2810" s="198">
        <v>19.27</v>
      </c>
    </row>
    <row r="2811" ht="15.75" customHeight="1" outlineLevel="1">
      <c r="B2811" s="487">
        <v>40977.0</v>
      </c>
      <c r="C2811" s="489" t="s">
        <v>12802</v>
      </c>
      <c r="D2811" s="1" t="s">
        <v>10132</v>
      </c>
      <c r="E2811" s="1" t="s">
        <v>9980</v>
      </c>
      <c r="F2811" s="198">
        <v>3394.7</v>
      </c>
    </row>
    <row r="2812" ht="15.75" customHeight="1" outlineLevel="1">
      <c r="B2812" s="487">
        <v>4115.0</v>
      </c>
      <c r="C2812" s="489" t="s">
        <v>12803</v>
      </c>
      <c r="D2812" s="1" t="s">
        <v>10026</v>
      </c>
      <c r="E2812" s="1" t="s">
        <v>9980</v>
      </c>
      <c r="F2812" s="198">
        <v>34.21</v>
      </c>
    </row>
    <row r="2813" ht="15.75" customHeight="1" outlineLevel="1">
      <c r="B2813" s="487">
        <v>4119.0</v>
      </c>
      <c r="C2813" s="489" t="s">
        <v>12804</v>
      </c>
      <c r="D2813" s="1" t="s">
        <v>10026</v>
      </c>
      <c r="E2813" s="1" t="s">
        <v>9980</v>
      </c>
      <c r="F2813" s="198">
        <v>69.08</v>
      </c>
    </row>
    <row r="2814" ht="15.75" customHeight="1" outlineLevel="1">
      <c r="B2814" s="487">
        <v>2794.0</v>
      </c>
      <c r="C2814" s="489" t="s">
        <v>12805</v>
      </c>
      <c r="D2814" s="1" t="s">
        <v>10026</v>
      </c>
      <c r="E2814" s="1" t="s">
        <v>9980</v>
      </c>
      <c r="F2814" s="198">
        <v>183.27</v>
      </c>
    </row>
    <row r="2815" ht="15.75" customHeight="1" outlineLevel="1">
      <c r="B2815" s="487">
        <v>2788.0</v>
      </c>
      <c r="C2815" s="489" t="s">
        <v>12806</v>
      </c>
      <c r="D2815" s="1" t="s">
        <v>10026</v>
      </c>
      <c r="E2815" s="1" t="s">
        <v>9980</v>
      </c>
      <c r="F2815" s="198">
        <v>266.98</v>
      </c>
    </row>
    <row r="2816" ht="15.75" customHeight="1" outlineLevel="1">
      <c r="B2816" s="487">
        <v>4006.0</v>
      </c>
      <c r="C2816" s="489" t="s">
        <v>12807</v>
      </c>
      <c r="D2816" s="1" t="s">
        <v>10128</v>
      </c>
      <c r="E2816" s="1" t="s">
        <v>9980</v>
      </c>
      <c r="F2816" s="198">
        <v>2606.24</v>
      </c>
    </row>
    <row r="2817" ht="15.75" customHeight="1" outlineLevel="1">
      <c r="B2817" s="487">
        <v>36151.0</v>
      </c>
      <c r="C2817" s="489" t="s">
        <v>12808</v>
      </c>
      <c r="D2817" s="1" t="s">
        <v>9979</v>
      </c>
      <c r="E2817" s="1" t="s">
        <v>9980</v>
      </c>
      <c r="F2817" s="198">
        <v>31.8</v>
      </c>
    </row>
    <row r="2818" ht="15.75" customHeight="1" outlineLevel="1">
      <c r="B2818" s="487">
        <v>37457.0</v>
      </c>
      <c r="C2818" s="489" t="s">
        <v>12809</v>
      </c>
      <c r="D2818" s="1" t="s">
        <v>10026</v>
      </c>
      <c r="E2818" s="1" t="s">
        <v>9980</v>
      </c>
      <c r="F2818" s="198">
        <v>3.29</v>
      </c>
    </row>
    <row r="2819" ht="15.75" customHeight="1" outlineLevel="1">
      <c r="B2819" s="487">
        <v>37456.0</v>
      </c>
      <c r="C2819" s="489" t="s">
        <v>12810</v>
      </c>
      <c r="D2819" s="1" t="s">
        <v>10026</v>
      </c>
      <c r="E2819" s="1" t="s">
        <v>9980</v>
      </c>
      <c r="F2819" s="198">
        <v>1.74</v>
      </c>
    </row>
    <row r="2820" ht="15.75" customHeight="1" outlineLevel="1">
      <c r="B2820" s="487">
        <v>37461.0</v>
      </c>
      <c r="C2820" s="489" t="s">
        <v>12811</v>
      </c>
      <c r="D2820" s="1" t="s">
        <v>10026</v>
      </c>
      <c r="E2820" s="1" t="s">
        <v>9980</v>
      </c>
      <c r="F2820" s="198">
        <v>12.24</v>
      </c>
    </row>
    <row r="2821" ht="15.75" customHeight="1" outlineLevel="1">
      <c r="B2821" s="487">
        <v>37460.0</v>
      </c>
      <c r="C2821" s="489" t="s">
        <v>12812</v>
      </c>
      <c r="D2821" s="1" t="s">
        <v>10026</v>
      </c>
      <c r="E2821" s="1" t="s">
        <v>9980</v>
      </c>
      <c r="F2821" s="198">
        <v>16.72</v>
      </c>
    </row>
    <row r="2822" ht="15.75" customHeight="1" outlineLevel="1">
      <c r="B2822" s="487">
        <v>37458.0</v>
      </c>
      <c r="C2822" s="489" t="s">
        <v>12813</v>
      </c>
      <c r="D2822" s="1" t="s">
        <v>10026</v>
      </c>
      <c r="E2822" s="1" t="s">
        <v>9987</v>
      </c>
      <c r="F2822" s="198">
        <v>4.9</v>
      </c>
    </row>
    <row r="2823" ht="15.75" customHeight="1" outlineLevel="1">
      <c r="B2823" s="487">
        <v>37454.0</v>
      </c>
      <c r="C2823" s="489" t="s">
        <v>12814</v>
      </c>
      <c r="D2823" s="1" t="s">
        <v>10026</v>
      </c>
      <c r="E2823" s="1" t="s">
        <v>9980</v>
      </c>
      <c r="F2823" s="198">
        <v>1.28</v>
      </c>
    </row>
    <row r="2824" ht="15.75" customHeight="1" outlineLevel="1">
      <c r="B2824" s="487">
        <v>37455.0</v>
      </c>
      <c r="C2824" s="489" t="s">
        <v>12815</v>
      </c>
      <c r="D2824" s="1" t="s">
        <v>10026</v>
      </c>
      <c r="E2824" s="1" t="s">
        <v>9980</v>
      </c>
      <c r="F2824" s="198">
        <v>2.16</v>
      </c>
    </row>
    <row r="2825" ht="15.75" customHeight="1" outlineLevel="1">
      <c r="B2825" s="487">
        <v>37459.0</v>
      </c>
      <c r="C2825" s="489" t="s">
        <v>12816</v>
      </c>
      <c r="D2825" s="1" t="s">
        <v>10026</v>
      </c>
      <c r="E2825" s="1" t="s">
        <v>9980</v>
      </c>
      <c r="F2825" s="198">
        <v>6.88</v>
      </c>
    </row>
    <row r="2826" ht="15.75" customHeight="1" outlineLevel="1">
      <c r="B2826" s="487">
        <v>21029.0</v>
      </c>
      <c r="C2826" s="489" t="s">
        <v>12817</v>
      </c>
      <c r="D2826" s="1" t="s">
        <v>9979</v>
      </c>
      <c r="E2826" s="1" t="s">
        <v>9987</v>
      </c>
      <c r="F2826" s="198">
        <v>394.55</v>
      </c>
    </row>
    <row r="2827" ht="15.75" customHeight="1" outlineLevel="1">
      <c r="B2827" s="487">
        <v>21030.0</v>
      </c>
      <c r="C2827" s="489" t="s">
        <v>12818</v>
      </c>
      <c r="D2827" s="1" t="s">
        <v>9979</v>
      </c>
      <c r="E2827" s="1" t="s">
        <v>9980</v>
      </c>
      <c r="F2827" s="198">
        <v>486.35</v>
      </c>
    </row>
    <row r="2828" ht="15.75" customHeight="1" outlineLevel="1">
      <c r="B2828" s="487">
        <v>21031.0</v>
      </c>
      <c r="C2828" s="489" t="s">
        <v>12819</v>
      </c>
      <c r="D2828" s="1" t="s">
        <v>9979</v>
      </c>
      <c r="E2828" s="1" t="s">
        <v>9980</v>
      </c>
      <c r="F2828" s="198">
        <v>605.49</v>
      </c>
    </row>
    <row r="2829" ht="15.75" customHeight="1" outlineLevel="1">
      <c r="B2829" s="487">
        <v>21032.0</v>
      </c>
      <c r="C2829" s="489" t="s">
        <v>12820</v>
      </c>
      <c r="D2829" s="1" t="s">
        <v>9979</v>
      </c>
      <c r="E2829" s="1" t="s">
        <v>9980</v>
      </c>
      <c r="F2829" s="198">
        <v>646.51</v>
      </c>
    </row>
    <row r="2830" ht="15.75" customHeight="1" outlineLevel="1">
      <c r="B2830" s="487">
        <v>37527.0</v>
      </c>
      <c r="C2830" s="489" t="s">
        <v>12821</v>
      </c>
      <c r="D2830" s="1" t="s">
        <v>9979</v>
      </c>
      <c r="E2830" s="1" t="s">
        <v>9980</v>
      </c>
      <c r="F2830" s="198">
        <v>584.01</v>
      </c>
    </row>
    <row r="2831" ht="15.75" customHeight="1" outlineLevel="1">
      <c r="B2831" s="487">
        <v>37528.0</v>
      </c>
      <c r="C2831" s="489" t="s">
        <v>12822</v>
      </c>
      <c r="D2831" s="1" t="s">
        <v>9979</v>
      </c>
      <c r="E2831" s="1" t="s">
        <v>9980</v>
      </c>
      <c r="F2831" s="198">
        <v>696.32</v>
      </c>
    </row>
    <row r="2832" ht="15.75" customHeight="1" outlineLevel="1">
      <c r="B2832" s="487">
        <v>37529.0</v>
      </c>
      <c r="C2832" s="489" t="s">
        <v>12823</v>
      </c>
      <c r="D2832" s="1" t="s">
        <v>9979</v>
      </c>
      <c r="E2832" s="1" t="s">
        <v>9980</v>
      </c>
      <c r="F2832" s="198">
        <v>703.15</v>
      </c>
    </row>
    <row r="2833" ht="15.75" customHeight="1" outlineLevel="1">
      <c r="B2833" s="487">
        <v>37530.0</v>
      </c>
      <c r="C2833" s="489" t="s">
        <v>12824</v>
      </c>
      <c r="D2833" s="1" t="s">
        <v>9979</v>
      </c>
      <c r="E2833" s="1" t="s">
        <v>9980</v>
      </c>
      <c r="F2833" s="198">
        <v>918.01</v>
      </c>
    </row>
    <row r="2834" ht="15.75" customHeight="1" outlineLevel="1">
      <c r="B2834" s="487">
        <v>21034.0</v>
      </c>
      <c r="C2834" s="489" t="s">
        <v>12825</v>
      </c>
      <c r="D2834" s="1" t="s">
        <v>9979</v>
      </c>
      <c r="E2834" s="1" t="s">
        <v>9980</v>
      </c>
      <c r="F2834" s="198">
        <v>783.24</v>
      </c>
    </row>
    <row r="2835" ht="15.75" customHeight="1" outlineLevel="1">
      <c r="B2835" s="487">
        <v>37531.0</v>
      </c>
      <c r="C2835" s="489" t="s">
        <v>12826</v>
      </c>
      <c r="D2835" s="1" t="s">
        <v>9979</v>
      </c>
      <c r="E2835" s="1" t="s">
        <v>9980</v>
      </c>
      <c r="F2835" s="198">
        <v>986.37</v>
      </c>
    </row>
    <row r="2836" ht="15.75" customHeight="1" outlineLevel="1">
      <c r="B2836" s="487">
        <v>21036.0</v>
      </c>
      <c r="C2836" s="489" t="s">
        <v>12827</v>
      </c>
      <c r="D2836" s="1" t="s">
        <v>9979</v>
      </c>
      <c r="E2836" s="1" t="s">
        <v>9980</v>
      </c>
      <c r="F2836" s="198">
        <v>1199.27</v>
      </c>
    </row>
    <row r="2837" ht="15.75" customHeight="1" outlineLevel="1">
      <c r="B2837" s="487">
        <v>21037.0</v>
      </c>
      <c r="C2837" s="489" t="s">
        <v>12828</v>
      </c>
      <c r="D2837" s="1" t="s">
        <v>9979</v>
      </c>
      <c r="E2837" s="1" t="s">
        <v>9980</v>
      </c>
      <c r="F2837" s="198">
        <v>1367.25</v>
      </c>
    </row>
    <row r="2838" ht="15.75" customHeight="1" outlineLevel="1">
      <c r="B2838" s="487">
        <v>20185.0</v>
      </c>
      <c r="C2838" s="489" t="s">
        <v>12829</v>
      </c>
      <c r="D2838" s="1" t="s">
        <v>10026</v>
      </c>
      <c r="E2838" s="1" t="s">
        <v>9980</v>
      </c>
      <c r="F2838" s="198">
        <v>19.9</v>
      </c>
    </row>
    <row r="2839" ht="15.75" customHeight="1" outlineLevel="1">
      <c r="B2839" s="487">
        <v>20260.0</v>
      </c>
      <c r="C2839" s="489" t="s">
        <v>12830</v>
      </c>
      <c r="D2839" s="1" t="s">
        <v>9979</v>
      </c>
      <c r="E2839" s="1" t="s">
        <v>9980</v>
      </c>
      <c r="F2839" s="198">
        <v>16.0</v>
      </c>
    </row>
    <row r="2840" ht="15.75" customHeight="1" outlineLevel="1">
      <c r="B2840" s="487">
        <v>37523.0</v>
      </c>
      <c r="C2840" s="489" t="s">
        <v>12831</v>
      </c>
      <c r="D2840" s="1" t="s">
        <v>9979</v>
      </c>
      <c r="E2840" s="1" t="s">
        <v>9982</v>
      </c>
      <c r="F2840" s="198">
        <v>579269.27</v>
      </c>
    </row>
    <row r="2841" ht="15.75" customHeight="1" outlineLevel="1">
      <c r="B2841" s="487">
        <v>37515.0</v>
      </c>
      <c r="C2841" s="489" t="s">
        <v>12832</v>
      </c>
      <c r="D2841" s="1" t="s">
        <v>9979</v>
      </c>
      <c r="E2841" s="1" t="s">
        <v>9982</v>
      </c>
      <c r="F2841" s="198">
        <v>515000.0</v>
      </c>
    </row>
    <row r="2842" ht="15.75" customHeight="1" outlineLevel="1">
      <c r="B2842" s="487">
        <v>12899.0</v>
      </c>
      <c r="C2842" s="489" t="s">
        <v>12833</v>
      </c>
      <c r="D2842" s="1" t="s">
        <v>9979</v>
      </c>
      <c r="E2842" s="1" t="s">
        <v>9982</v>
      </c>
      <c r="F2842" s="198">
        <v>104.89</v>
      </c>
    </row>
    <row r="2843" ht="15.75" customHeight="1" outlineLevel="1">
      <c r="B2843" s="487">
        <v>12898.0</v>
      </c>
      <c r="C2843" s="489" t="s">
        <v>12834</v>
      </c>
      <c r="D2843" s="1" t="s">
        <v>9979</v>
      </c>
      <c r="E2843" s="1" t="s">
        <v>9982</v>
      </c>
      <c r="F2843" s="198">
        <v>166.38</v>
      </c>
    </row>
    <row r="2844" ht="15.75" customHeight="1" outlineLevel="1">
      <c r="B2844" s="487">
        <v>39699.0</v>
      </c>
      <c r="C2844" s="489" t="s">
        <v>12835</v>
      </c>
      <c r="D2844" s="1" t="s">
        <v>10385</v>
      </c>
      <c r="E2844" s="1" t="s">
        <v>9980</v>
      </c>
      <c r="F2844" s="198">
        <v>17.46</v>
      </c>
    </row>
    <row r="2845" ht="15.75" customHeight="1" outlineLevel="1">
      <c r="B2845" s="487">
        <v>42528.0</v>
      </c>
      <c r="C2845" s="489" t="s">
        <v>12836</v>
      </c>
      <c r="D2845" s="1" t="s">
        <v>10385</v>
      </c>
      <c r="E2845" s="1" t="s">
        <v>9982</v>
      </c>
      <c r="F2845" s="198">
        <v>9.41</v>
      </c>
    </row>
    <row r="2846" ht="15.75" customHeight="1" outlineLevel="1">
      <c r="B2846" s="487">
        <v>39696.0</v>
      </c>
      <c r="C2846" s="489" t="s">
        <v>12837</v>
      </c>
      <c r="D2846" s="1" t="s">
        <v>10385</v>
      </c>
      <c r="E2846" s="1" t="s">
        <v>9982</v>
      </c>
      <c r="F2846" s="198">
        <v>6.62</v>
      </c>
    </row>
    <row r="2847" ht="15.75" customHeight="1" outlineLevel="1">
      <c r="B2847" s="487">
        <v>39700.0</v>
      </c>
      <c r="C2847" s="489" t="s">
        <v>12838</v>
      </c>
      <c r="D2847" s="1" t="s">
        <v>10385</v>
      </c>
      <c r="E2847" s="1" t="s">
        <v>9982</v>
      </c>
      <c r="F2847" s="198">
        <v>29.89</v>
      </c>
    </row>
    <row r="2848" ht="15.75" customHeight="1" outlineLevel="1">
      <c r="B2848" s="487">
        <v>11621.0</v>
      </c>
      <c r="C2848" s="489" t="s">
        <v>12839</v>
      </c>
      <c r="D2848" s="1" t="s">
        <v>10385</v>
      </c>
      <c r="E2848" s="1" t="s">
        <v>9982</v>
      </c>
      <c r="F2848" s="198">
        <v>59.48</v>
      </c>
    </row>
    <row r="2849" ht="15.75" customHeight="1" outlineLevel="1">
      <c r="B2849" s="487">
        <v>4014.0</v>
      </c>
      <c r="C2849" s="489" t="s">
        <v>12840</v>
      </c>
      <c r="D2849" s="1" t="s">
        <v>10385</v>
      </c>
      <c r="E2849" s="1" t="s">
        <v>9982</v>
      </c>
      <c r="F2849" s="198">
        <v>61.54</v>
      </c>
    </row>
    <row r="2850" ht="15.75" customHeight="1" outlineLevel="1">
      <c r="B2850" s="487">
        <v>4015.0</v>
      </c>
      <c r="C2850" s="489" t="s">
        <v>12841</v>
      </c>
      <c r="D2850" s="1" t="s">
        <v>10385</v>
      </c>
      <c r="E2850" s="1" t="s">
        <v>9982</v>
      </c>
      <c r="F2850" s="198">
        <v>75.57</v>
      </c>
    </row>
    <row r="2851" ht="15.75" customHeight="1" outlineLevel="1">
      <c r="B2851" s="487">
        <v>4017.0</v>
      </c>
      <c r="C2851" s="489" t="s">
        <v>12842</v>
      </c>
      <c r="D2851" s="1" t="s">
        <v>10385</v>
      </c>
      <c r="E2851" s="1" t="s">
        <v>9982</v>
      </c>
      <c r="F2851" s="198">
        <v>109.96</v>
      </c>
    </row>
    <row r="2852" ht="15.75" customHeight="1" outlineLevel="1">
      <c r="B2852" s="487">
        <v>4016.0</v>
      </c>
      <c r="C2852" s="489" t="s">
        <v>12843</v>
      </c>
      <c r="D2852" s="1" t="s">
        <v>10385</v>
      </c>
      <c r="E2852" s="1" t="s">
        <v>9982</v>
      </c>
      <c r="F2852" s="198">
        <v>43.43</v>
      </c>
    </row>
    <row r="2853" ht="15.75" customHeight="1" outlineLevel="1">
      <c r="B2853" s="487">
        <v>38544.0</v>
      </c>
      <c r="C2853" s="489" t="s">
        <v>12844</v>
      </c>
      <c r="D2853" s="1" t="s">
        <v>10385</v>
      </c>
      <c r="E2853" s="1" t="s">
        <v>9982</v>
      </c>
      <c r="F2853" s="198">
        <v>11.14</v>
      </c>
    </row>
    <row r="2854" ht="15.75" customHeight="1" outlineLevel="1">
      <c r="B2854" s="487">
        <v>38545.0</v>
      </c>
      <c r="C2854" s="489" t="s">
        <v>12845</v>
      </c>
      <c r="D2854" s="1" t="s">
        <v>10385</v>
      </c>
      <c r="E2854" s="1" t="s">
        <v>9982</v>
      </c>
      <c r="F2854" s="198">
        <v>7.16</v>
      </c>
    </row>
    <row r="2855" ht="15.75" customHeight="1" outlineLevel="1">
      <c r="B2855" s="487">
        <v>42527.0</v>
      </c>
      <c r="C2855" s="489" t="s">
        <v>12846</v>
      </c>
      <c r="D2855" s="1" t="s">
        <v>10385</v>
      </c>
      <c r="E2855" s="1" t="s">
        <v>9982</v>
      </c>
      <c r="F2855" s="198">
        <v>24.87</v>
      </c>
    </row>
    <row r="2856" ht="15.75" customHeight="1" outlineLevel="1">
      <c r="B2856" s="487">
        <v>39323.0</v>
      </c>
      <c r="C2856" s="489" t="s">
        <v>12847</v>
      </c>
      <c r="D2856" s="1" t="s">
        <v>10385</v>
      </c>
      <c r="E2856" s="1" t="s">
        <v>9982</v>
      </c>
      <c r="F2856" s="198">
        <v>27.32</v>
      </c>
    </row>
    <row r="2857" ht="15.75" customHeight="1" outlineLevel="1">
      <c r="B2857" s="487">
        <v>626.0</v>
      </c>
      <c r="C2857" s="489" t="s">
        <v>12848</v>
      </c>
      <c r="D2857" s="1" t="s">
        <v>10030</v>
      </c>
      <c r="E2857" s="1" t="s">
        <v>9982</v>
      </c>
      <c r="F2857" s="198">
        <v>20.48</v>
      </c>
    </row>
    <row r="2858" ht="15.75" customHeight="1" outlineLevel="1">
      <c r="B2858" s="487">
        <v>44504.0</v>
      </c>
      <c r="C2858" s="489" t="s">
        <v>12849</v>
      </c>
      <c r="D2858" s="1" t="s">
        <v>10385</v>
      </c>
      <c r="E2858" s="1" t="s">
        <v>9982</v>
      </c>
      <c r="F2858" s="198">
        <v>13.22</v>
      </c>
    </row>
    <row r="2859" ht="15.75" customHeight="1" outlineLevel="1">
      <c r="B2859" s="487">
        <v>44505.0</v>
      </c>
      <c r="C2859" s="489" t="s">
        <v>12850</v>
      </c>
      <c r="D2859" s="1" t="s">
        <v>10385</v>
      </c>
      <c r="E2859" s="1" t="s">
        <v>9982</v>
      </c>
      <c r="F2859" s="198">
        <v>19.95</v>
      </c>
    </row>
    <row r="2860" ht="15.75" customHeight="1" outlineLevel="1">
      <c r="B2860" s="487">
        <v>44506.0</v>
      </c>
      <c r="C2860" s="489" t="s">
        <v>12851</v>
      </c>
      <c r="D2860" s="1" t="s">
        <v>10385</v>
      </c>
      <c r="E2860" s="1" t="s">
        <v>9982</v>
      </c>
      <c r="F2860" s="198">
        <v>21.17</v>
      </c>
    </row>
    <row r="2861" ht="15.75" customHeight="1" outlineLevel="1">
      <c r="B2861" s="487">
        <v>44507.0</v>
      </c>
      <c r="C2861" s="489" t="s">
        <v>12852</v>
      </c>
      <c r="D2861" s="1" t="s">
        <v>10385</v>
      </c>
      <c r="E2861" s="1" t="s">
        <v>9982</v>
      </c>
      <c r="F2861" s="198">
        <v>26.47</v>
      </c>
    </row>
    <row r="2862" ht="15.75" customHeight="1" outlineLevel="1">
      <c r="B2862" s="487">
        <v>44508.0</v>
      </c>
      <c r="C2862" s="489" t="s">
        <v>12853</v>
      </c>
      <c r="D2862" s="1" t="s">
        <v>10385</v>
      </c>
      <c r="E2862" s="1" t="s">
        <v>9982</v>
      </c>
      <c r="F2862" s="198">
        <v>39.7</v>
      </c>
    </row>
    <row r="2863" ht="15.75" customHeight="1" outlineLevel="1">
      <c r="B2863" s="487">
        <v>44509.0</v>
      </c>
      <c r="C2863" s="489" t="s">
        <v>12854</v>
      </c>
      <c r="D2863" s="1" t="s">
        <v>10385</v>
      </c>
      <c r="E2863" s="1" t="s">
        <v>9982</v>
      </c>
      <c r="F2863" s="198">
        <v>53.18</v>
      </c>
    </row>
    <row r="2864" ht="15.75" customHeight="1" outlineLevel="1">
      <c r="B2864" s="487">
        <v>44510.0</v>
      </c>
      <c r="C2864" s="489" t="s">
        <v>12855</v>
      </c>
      <c r="D2864" s="1" t="s">
        <v>10385</v>
      </c>
      <c r="E2864" s="1" t="s">
        <v>9982</v>
      </c>
      <c r="F2864" s="198">
        <v>66.03</v>
      </c>
    </row>
    <row r="2865" ht="15.75" customHeight="1" outlineLevel="1">
      <c r="B2865" s="487">
        <v>44512.0</v>
      </c>
      <c r="C2865" s="489" t="s">
        <v>12856</v>
      </c>
      <c r="D2865" s="1" t="s">
        <v>10385</v>
      </c>
      <c r="E2865" s="1" t="s">
        <v>9982</v>
      </c>
      <c r="F2865" s="198">
        <v>14.74</v>
      </c>
    </row>
    <row r="2866" ht="15.75" customHeight="1" outlineLevel="1">
      <c r="B2866" s="487">
        <v>44513.0</v>
      </c>
      <c r="C2866" s="489" t="s">
        <v>12857</v>
      </c>
      <c r="D2866" s="1" t="s">
        <v>10385</v>
      </c>
      <c r="E2866" s="1" t="s">
        <v>9982</v>
      </c>
      <c r="F2866" s="198">
        <v>20.8</v>
      </c>
    </row>
    <row r="2867" ht="15.75" customHeight="1" outlineLevel="1">
      <c r="B2867" s="487">
        <v>44514.0</v>
      </c>
      <c r="C2867" s="489" t="s">
        <v>12858</v>
      </c>
      <c r="D2867" s="1" t="s">
        <v>10385</v>
      </c>
      <c r="E2867" s="1" t="s">
        <v>9982</v>
      </c>
      <c r="F2867" s="198">
        <v>23.58</v>
      </c>
    </row>
    <row r="2868" ht="15.75" customHeight="1" outlineLevel="1">
      <c r="B2868" s="487">
        <v>44515.0</v>
      </c>
      <c r="C2868" s="489" t="s">
        <v>12859</v>
      </c>
      <c r="D2868" s="1" t="s">
        <v>10385</v>
      </c>
      <c r="E2868" s="1" t="s">
        <v>9982</v>
      </c>
      <c r="F2868" s="198">
        <v>28.96</v>
      </c>
    </row>
    <row r="2869" ht="15.75" customHeight="1" outlineLevel="1">
      <c r="B2869" s="487">
        <v>44511.0</v>
      </c>
      <c r="C2869" s="489" t="s">
        <v>12860</v>
      </c>
      <c r="D2869" s="1" t="s">
        <v>10385</v>
      </c>
      <c r="E2869" s="1" t="s">
        <v>9982</v>
      </c>
      <c r="F2869" s="198">
        <v>42.86</v>
      </c>
    </row>
    <row r="2870" ht="15.75" customHeight="1" outlineLevel="1">
      <c r="B2870" s="487">
        <v>44516.0</v>
      </c>
      <c r="C2870" s="489" t="s">
        <v>12861</v>
      </c>
      <c r="D2870" s="1" t="s">
        <v>10385</v>
      </c>
      <c r="E2870" s="1" t="s">
        <v>9982</v>
      </c>
      <c r="F2870" s="198">
        <v>57.93</v>
      </c>
    </row>
    <row r="2871" ht="15.75" customHeight="1" outlineLevel="1">
      <c r="B2871" s="487">
        <v>44517.0</v>
      </c>
      <c r="C2871" s="489" t="s">
        <v>12862</v>
      </c>
      <c r="D2871" s="1" t="s">
        <v>10385</v>
      </c>
      <c r="E2871" s="1" t="s">
        <v>9982</v>
      </c>
      <c r="F2871" s="198">
        <v>72.25</v>
      </c>
    </row>
    <row r="2872" ht="15.75" customHeight="1" outlineLevel="1">
      <c r="B2872" s="487">
        <v>11479.0</v>
      </c>
      <c r="C2872" s="489" t="s">
        <v>12863</v>
      </c>
      <c r="D2872" s="1" t="s">
        <v>9979</v>
      </c>
      <c r="E2872" s="1" t="s">
        <v>9980</v>
      </c>
      <c r="F2872" s="198">
        <v>34.15</v>
      </c>
    </row>
    <row r="2873" ht="15.75" customHeight="1" outlineLevel="1">
      <c r="B2873" s="487">
        <v>11481.0</v>
      </c>
      <c r="C2873" s="489" t="s">
        <v>12864</v>
      </c>
      <c r="D2873" s="1" t="s">
        <v>9979</v>
      </c>
      <c r="E2873" s="1" t="s">
        <v>9980</v>
      </c>
      <c r="F2873" s="198">
        <v>30.9</v>
      </c>
    </row>
    <row r="2874" ht="15.75" customHeight="1" outlineLevel="1">
      <c r="B2874" s="487">
        <v>43609.0</v>
      </c>
      <c r="C2874" s="489" t="s">
        <v>12865</v>
      </c>
      <c r="D2874" s="1" t="s">
        <v>9979</v>
      </c>
      <c r="E2874" s="1" t="s">
        <v>9980</v>
      </c>
      <c r="F2874" s="198">
        <v>30.9</v>
      </c>
    </row>
    <row r="2875" ht="15.75" customHeight="1" outlineLevel="1">
      <c r="B2875" s="487">
        <v>11478.0</v>
      </c>
      <c r="C2875" s="489" t="s">
        <v>12866</v>
      </c>
      <c r="D2875" s="1" t="s">
        <v>9979</v>
      </c>
      <c r="E2875" s="1" t="s">
        <v>9980</v>
      </c>
      <c r="F2875" s="198">
        <v>58.6</v>
      </c>
    </row>
    <row r="2876" ht="15.75" customHeight="1" outlineLevel="1">
      <c r="B2876" s="487">
        <v>43608.0</v>
      </c>
      <c r="C2876" s="489" t="s">
        <v>12867</v>
      </c>
      <c r="D2876" s="1" t="s">
        <v>9979</v>
      </c>
      <c r="E2876" s="1" t="s">
        <v>9980</v>
      </c>
      <c r="F2876" s="198">
        <v>44.72</v>
      </c>
    </row>
    <row r="2877" ht="15.75" customHeight="1" outlineLevel="1">
      <c r="B2877" s="487">
        <v>11476.0</v>
      </c>
      <c r="C2877" s="489" t="s">
        <v>12868</v>
      </c>
      <c r="D2877" s="1" t="s">
        <v>9979</v>
      </c>
      <c r="E2877" s="1" t="s">
        <v>9980</v>
      </c>
      <c r="F2877" s="198">
        <v>44.72</v>
      </c>
    </row>
    <row r="2878" ht="15.75" customHeight="1" outlineLevel="1">
      <c r="B2878" s="487">
        <v>40637.0</v>
      </c>
      <c r="C2878" s="489" t="s">
        <v>12869</v>
      </c>
      <c r="D2878" s="1" t="s">
        <v>9979</v>
      </c>
      <c r="E2878" s="1" t="s">
        <v>9982</v>
      </c>
      <c r="F2878" s="198">
        <v>793072.01</v>
      </c>
    </row>
    <row r="2879" ht="15.75" customHeight="1" outlineLevel="1">
      <c r="B2879" s="487">
        <v>13836.0</v>
      </c>
      <c r="C2879" s="489" t="s">
        <v>12870</v>
      </c>
      <c r="D2879" s="1" t="s">
        <v>9979</v>
      </c>
      <c r="E2879" s="1" t="s">
        <v>9982</v>
      </c>
      <c r="F2879" s="198">
        <v>67210.86</v>
      </c>
    </row>
    <row r="2880" ht="15.75" customHeight="1" outlineLevel="1">
      <c r="B2880" s="487">
        <v>14534.0</v>
      </c>
      <c r="C2880" s="489" t="s">
        <v>12871</v>
      </c>
      <c r="D2880" s="1" t="s">
        <v>9979</v>
      </c>
      <c r="E2880" s="1" t="s">
        <v>9982</v>
      </c>
      <c r="F2880" s="198">
        <v>28136.25</v>
      </c>
    </row>
    <row r="2881" ht="15.75" customHeight="1" outlineLevel="1">
      <c r="B2881" s="487">
        <v>14619.0</v>
      </c>
      <c r="C2881" s="489" t="s">
        <v>12872</v>
      </c>
      <c r="D2881" s="1" t="s">
        <v>9979</v>
      </c>
      <c r="E2881" s="1" t="s">
        <v>9980</v>
      </c>
      <c r="F2881" s="198">
        <v>18502.52</v>
      </c>
    </row>
    <row r="2882" ht="15.75" customHeight="1" outlineLevel="1">
      <c r="B2882" s="487">
        <v>14535.0</v>
      </c>
      <c r="C2882" s="489" t="s">
        <v>12873</v>
      </c>
      <c r="D2882" s="1" t="s">
        <v>9979</v>
      </c>
      <c r="E2882" s="1" t="s">
        <v>9982</v>
      </c>
      <c r="F2882" s="198">
        <v>279254.93</v>
      </c>
    </row>
    <row r="2883" ht="15.75" customHeight="1" outlineLevel="1">
      <c r="B2883" s="487">
        <v>39813.0</v>
      </c>
      <c r="C2883" s="489" t="s">
        <v>12874</v>
      </c>
      <c r="D2883" s="1" t="s">
        <v>9979</v>
      </c>
      <c r="E2883" s="1" t="s">
        <v>9982</v>
      </c>
      <c r="F2883" s="198">
        <v>37192.38</v>
      </c>
    </row>
    <row r="2884" ht="15.75" customHeight="1" outlineLevel="1">
      <c r="B2884" s="487">
        <v>40403.0</v>
      </c>
      <c r="C2884" s="489" t="s">
        <v>12875</v>
      </c>
      <c r="D2884" s="1" t="s">
        <v>9979</v>
      </c>
      <c r="E2884" s="1" t="s">
        <v>9980</v>
      </c>
      <c r="F2884" s="198">
        <v>648.89</v>
      </c>
    </row>
    <row r="2885" ht="15.75" customHeight="1" outlineLevel="1">
      <c r="B2885" s="487">
        <v>12868.0</v>
      </c>
      <c r="C2885" s="489" t="s">
        <v>12876</v>
      </c>
      <c r="D2885" s="1" t="s">
        <v>10130</v>
      </c>
      <c r="E2885" s="1" t="s">
        <v>9980</v>
      </c>
      <c r="F2885" s="198">
        <v>18.32</v>
      </c>
    </row>
    <row r="2886" ht="15.75" customHeight="1" outlineLevel="1">
      <c r="B2886" s="487">
        <v>40916.0</v>
      </c>
      <c r="C2886" s="489" t="s">
        <v>12877</v>
      </c>
      <c r="D2886" s="1" t="s">
        <v>10132</v>
      </c>
      <c r="E2886" s="1" t="s">
        <v>9980</v>
      </c>
      <c r="F2886" s="198">
        <v>3227.38</v>
      </c>
    </row>
    <row r="2887" ht="15.75" customHeight="1" outlineLevel="1">
      <c r="B2887" s="487">
        <v>4755.0</v>
      </c>
      <c r="C2887" s="489" t="s">
        <v>12878</v>
      </c>
      <c r="D2887" s="1" t="s">
        <v>10130</v>
      </c>
      <c r="E2887" s="1" t="s">
        <v>9980</v>
      </c>
      <c r="F2887" s="198">
        <v>19.79</v>
      </c>
    </row>
    <row r="2888" ht="15.75" customHeight="1" outlineLevel="1">
      <c r="B2888" s="487">
        <v>41067.0</v>
      </c>
      <c r="C2888" s="489" t="s">
        <v>12879</v>
      </c>
      <c r="D2888" s="1" t="s">
        <v>10132</v>
      </c>
      <c r="E2888" s="1" t="s">
        <v>9980</v>
      </c>
      <c r="F2888" s="198">
        <v>3482.33</v>
      </c>
    </row>
    <row r="2889" ht="15.75" customHeight="1" outlineLevel="1">
      <c r="B2889" s="487">
        <v>38463.0</v>
      </c>
      <c r="C2889" s="489" t="s">
        <v>12880</v>
      </c>
      <c r="D2889" s="1" t="s">
        <v>9979</v>
      </c>
      <c r="E2889" s="1" t="s">
        <v>9980</v>
      </c>
      <c r="F2889" s="198">
        <v>36.43</v>
      </c>
    </row>
    <row r="2890" ht="15.75" customHeight="1" outlineLevel="1">
      <c r="B2890" s="487">
        <v>40703.0</v>
      </c>
      <c r="C2890" s="489" t="s">
        <v>12881</v>
      </c>
      <c r="D2890" s="1" t="s">
        <v>9979</v>
      </c>
      <c r="E2890" s="1" t="s">
        <v>9987</v>
      </c>
      <c r="F2890" s="198">
        <v>11934.2</v>
      </c>
    </row>
    <row r="2891" ht="15.75" customHeight="1" outlineLevel="1">
      <c r="B2891" s="487">
        <v>14531.0</v>
      </c>
      <c r="C2891" s="489" t="s">
        <v>12882</v>
      </c>
      <c r="D2891" s="1" t="s">
        <v>9979</v>
      </c>
      <c r="E2891" s="1" t="s">
        <v>9980</v>
      </c>
      <c r="F2891" s="198">
        <v>22249.84</v>
      </c>
    </row>
    <row r="2892" ht="15.75" customHeight="1" outlineLevel="1">
      <c r="B2892" s="487">
        <v>36533.0</v>
      </c>
      <c r="C2892" s="489" t="s">
        <v>12883</v>
      </c>
      <c r="D2892" s="1" t="s">
        <v>9979</v>
      </c>
      <c r="E2892" s="1" t="s">
        <v>9980</v>
      </c>
      <c r="F2892" s="198">
        <v>25603.88</v>
      </c>
    </row>
    <row r="2893" ht="15.75" customHeight="1" outlineLevel="1">
      <c r="B2893" s="487">
        <v>11616.0</v>
      </c>
      <c r="C2893" s="489" t="s">
        <v>12884</v>
      </c>
      <c r="D2893" s="1" t="s">
        <v>9979</v>
      </c>
      <c r="E2893" s="1" t="s">
        <v>9980</v>
      </c>
      <c r="F2893" s="198">
        <v>24182.49</v>
      </c>
    </row>
    <row r="2894" ht="15.75" customHeight="1" outlineLevel="1">
      <c r="B2894" s="487">
        <v>41898.0</v>
      </c>
      <c r="C2894" s="489" t="s">
        <v>12885</v>
      </c>
      <c r="D2894" s="1" t="s">
        <v>9979</v>
      </c>
      <c r="E2894" s="1" t="s">
        <v>9980</v>
      </c>
      <c r="F2894" s="198">
        <v>27208.59</v>
      </c>
    </row>
    <row r="2895" ht="15.75" customHeight="1" outlineLevel="1">
      <c r="B2895" s="487">
        <v>13447.0</v>
      </c>
      <c r="C2895" s="489" t="s">
        <v>12886</v>
      </c>
      <c r="D2895" s="1" t="s">
        <v>9979</v>
      </c>
      <c r="E2895" s="1" t="s">
        <v>9980</v>
      </c>
      <c r="F2895" s="198">
        <v>50065.67</v>
      </c>
    </row>
    <row r="2896" ht="15.75" customHeight="1" outlineLevel="1">
      <c r="B2896" s="487">
        <v>14529.0</v>
      </c>
      <c r="C2896" s="489" t="s">
        <v>12887</v>
      </c>
      <c r="D2896" s="1" t="s">
        <v>9979</v>
      </c>
      <c r="E2896" s="1" t="s">
        <v>9980</v>
      </c>
      <c r="F2896" s="198">
        <v>28000.46</v>
      </c>
    </row>
    <row r="2897" ht="15.75" customHeight="1" outlineLevel="1">
      <c r="B2897" s="487">
        <v>10747.0</v>
      </c>
      <c r="C2897" s="489" t="s">
        <v>12888</v>
      </c>
      <c r="D2897" s="1" t="s">
        <v>9979</v>
      </c>
      <c r="E2897" s="1" t="s">
        <v>9980</v>
      </c>
      <c r="F2897" s="198">
        <v>27472.73</v>
      </c>
    </row>
    <row r="2898" ht="15.75" customHeight="1" outlineLevel="1">
      <c r="B2898" s="487">
        <v>36141.0</v>
      </c>
      <c r="C2898" s="489" t="s">
        <v>12889</v>
      </c>
      <c r="D2898" s="1" t="s">
        <v>9979</v>
      </c>
      <c r="E2898" s="1" t="s">
        <v>9980</v>
      </c>
      <c r="F2898" s="198">
        <v>42.93</v>
      </c>
    </row>
    <row r="2899" ht="15.75" customHeight="1" outlineLevel="1">
      <c r="B2899" s="487">
        <v>43651.0</v>
      </c>
      <c r="C2899" s="489" t="s">
        <v>12890</v>
      </c>
      <c r="D2899" s="1" t="s">
        <v>10030</v>
      </c>
      <c r="E2899" s="1" t="s">
        <v>9980</v>
      </c>
      <c r="F2899" s="198">
        <v>5.03</v>
      </c>
    </row>
    <row r="2900" ht="15.75" customHeight="1" outlineLevel="1">
      <c r="B2900" s="487">
        <v>43626.0</v>
      </c>
      <c r="C2900" s="489" t="s">
        <v>12891</v>
      </c>
      <c r="D2900" s="1" t="s">
        <v>10030</v>
      </c>
      <c r="E2900" s="1" t="s">
        <v>9987</v>
      </c>
      <c r="F2900" s="198">
        <v>2.8</v>
      </c>
    </row>
    <row r="2901" ht="15.75" customHeight="1" outlineLevel="1">
      <c r="B2901" s="487">
        <v>39434.0</v>
      </c>
      <c r="C2901" s="489" t="s">
        <v>12892</v>
      </c>
      <c r="D2901" s="1" t="s">
        <v>10030</v>
      </c>
      <c r="E2901" s="1" t="s">
        <v>9980</v>
      </c>
      <c r="F2901" s="198">
        <v>4.2</v>
      </c>
    </row>
    <row r="2902" ht="15.75" customHeight="1" outlineLevel="1">
      <c r="B2902" s="487">
        <v>39433.0</v>
      </c>
      <c r="C2902" s="489" t="s">
        <v>12893</v>
      </c>
      <c r="D2902" s="1" t="s">
        <v>10030</v>
      </c>
      <c r="E2902" s="1" t="s">
        <v>9980</v>
      </c>
      <c r="F2902" s="198">
        <v>3.34</v>
      </c>
    </row>
    <row r="2903" ht="15.75" customHeight="1" outlineLevel="1">
      <c r="B2903" s="487">
        <v>4049.0</v>
      </c>
      <c r="C2903" s="489" t="s">
        <v>12894</v>
      </c>
      <c r="D2903" s="1" t="s">
        <v>10032</v>
      </c>
      <c r="E2903" s="1" t="s">
        <v>9980</v>
      </c>
      <c r="F2903" s="198">
        <v>56.2</v>
      </c>
    </row>
    <row r="2904" ht="15.75" customHeight="1" outlineLevel="1">
      <c r="B2904" s="487">
        <v>38120.0</v>
      </c>
      <c r="C2904" s="489" t="s">
        <v>12895</v>
      </c>
      <c r="D2904" s="1" t="s">
        <v>10030</v>
      </c>
      <c r="E2904" s="1" t="s">
        <v>9982</v>
      </c>
      <c r="F2904" s="198">
        <v>145.75</v>
      </c>
    </row>
    <row r="2905" ht="15.75" customHeight="1" outlineLevel="1">
      <c r="B2905" s="487">
        <v>43652.0</v>
      </c>
      <c r="C2905" s="489" t="s">
        <v>12896</v>
      </c>
      <c r="D2905" s="1" t="s">
        <v>10030</v>
      </c>
      <c r="E2905" s="1" t="s">
        <v>9980</v>
      </c>
      <c r="F2905" s="198">
        <v>11.28</v>
      </c>
    </row>
    <row r="2906" ht="15.75" customHeight="1" outlineLevel="1">
      <c r="B2906" s="487">
        <v>10498.0</v>
      </c>
      <c r="C2906" s="489" t="s">
        <v>12897</v>
      </c>
      <c r="D2906" s="1" t="s">
        <v>10030</v>
      </c>
      <c r="E2906" s="1" t="s">
        <v>9980</v>
      </c>
      <c r="F2906" s="198">
        <v>10.5</v>
      </c>
    </row>
    <row r="2907" ht="15.75" customHeight="1" outlineLevel="1">
      <c r="B2907" s="487">
        <v>4823.0</v>
      </c>
      <c r="C2907" s="489" t="s">
        <v>12898</v>
      </c>
      <c r="D2907" s="1" t="s">
        <v>10030</v>
      </c>
      <c r="E2907" s="1" t="s">
        <v>9980</v>
      </c>
      <c r="F2907" s="198">
        <v>44.57</v>
      </c>
    </row>
    <row r="2908" ht="15.75" customHeight="1" outlineLevel="1">
      <c r="B2908" s="487">
        <v>38877.0</v>
      </c>
      <c r="C2908" s="489" t="s">
        <v>12899</v>
      </c>
      <c r="D2908" s="1" t="s">
        <v>10030</v>
      </c>
      <c r="E2908" s="1" t="s">
        <v>9980</v>
      </c>
      <c r="F2908" s="198">
        <v>6.81</v>
      </c>
    </row>
    <row r="2909" ht="15.75" customHeight="1" outlineLevel="1">
      <c r="B2909" s="487">
        <v>34546.0</v>
      </c>
      <c r="C2909" s="489" t="s">
        <v>12900</v>
      </c>
      <c r="D2909" s="1" t="s">
        <v>10030</v>
      </c>
      <c r="E2909" s="1" t="s">
        <v>9980</v>
      </c>
      <c r="F2909" s="198">
        <v>7.01</v>
      </c>
    </row>
    <row r="2910" ht="15.75" customHeight="1" outlineLevel="1">
      <c r="B2910" s="487">
        <v>41387.0</v>
      </c>
      <c r="C2910" s="489" t="s">
        <v>12901</v>
      </c>
      <c r="D2910" s="1" t="s">
        <v>10026</v>
      </c>
      <c r="E2910" s="1" t="s">
        <v>9980</v>
      </c>
      <c r="F2910" s="198">
        <v>56.58</v>
      </c>
    </row>
    <row r="2911" ht="15.75" customHeight="1" outlineLevel="1">
      <c r="B2911" s="487">
        <v>41388.0</v>
      </c>
      <c r="C2911" s="489" t="s">
        <v>12902</v>
      </c>
      <c r="D2911" s="1" t="s">
        <v>10026</v>
      </c>
      <c r="E2911" s="1" t="s">
        <v>9980</v>
      </c>
      <c r="F2911" s="198">
        <v>67.88</v>
      </c>
    </row>
    <row r="2912" ht="15.75" customHeight="1" outlineLevel="1">
      <c r="B2912" s="487">
        <v>41380.0</v>
      </c>
      <c r="C2912" s="489" t="s">
        <v>12903</v>
      </c>
      <c r="D2912" s="1" t="s">
        <v>9979</v>
      </c>
      <c r="E2912" s="1" t="s">
        <v>9980</v>
      </c>
      <c r="F2912" s="198">
        <v>451.65</v>
      </c>
    </row>
    <row r="2913" ht="15.75" customHeight="1" outlineLevel="1">
      <c r="B2913" s="487">
        <v>41381.0</v>
      </c>
      <c r="C2913" s="489" t="s">
        <v>12904</v>
      </c>
      <c r="D2913" s="1" t="s">
        <v>9979</v>
      </c>
      <c r="E2913" s="1" t="s">
        <v>9980</v>
      </c>
      <c r="F2913" s="198">
        <v>473.16</v>
      </c>
    </row>
    <row r="2914" ht="15.75" customHeight="1" outlineLevel="1">
      <c r="B2914" s="487">
        <v>41382.0</v>
      </c>
      <c r="C2914" s="489" t="s">
        <v>12905</v>
      </c>
      <c r="D2914" s="1" t="s">
        <v>9979</v>
      </c>
      <c r="E2914" s="1" t="s">
        <v>9980</v>
      </c>
      <c r="F2914" s="198">
        <v>457.99</v>
      </c>
    </row>
    <row r="2915" ht="15.75" customHeight="1" outlineLevel="1">
      <c r="B2915" s="487">
        <v>41383.0</v>
      </c>
      <c r="C2915" s="489" t="s">
        <v>12906</v>
      </c>
      <c r="D2915" s="1" t="s">
        <v>9979</v>
      </c>
      <c r="E2915" s="1" t="s">
        <v>9980</v>
      </c>
      <c r="F2915" s="198">
        <v>621.63</v>
      </c>
    </row>
    <row r="2916" ht="15.75" customHeight="1" outlineLevel="1">
      <c r="B2916" s="487">
        <v>41385.0</v>
      </c>
      <c r="C2916" s="489" t="s">
        <v>12907</v>
      </c>
      <c r="D2916" s="1" t="s">
        <v>9979</v>
      </c>
      <c r="E2916" s="1" t="s">
        <v>9980</v>
      </c>
      <c r="F2916" s="198">
        <v>773.54</v>
      </c>
    </row>
    <row r="2917" ht="15.75" customHeight="1" outlineLevel="1">
      <c r="B2917" s="487">
        <v>4058.0</v>
      </c>
      <c r="C2917" s="489" t="s">
        <v>12908</v>
      </c>
      <c r="D2917" s="1" t="s">
        <v>10130</v>
      </c>
      <c r="E2917" s="1" t="s">
        <v>9980</v>
      </c>
      <c r="F2917" s="198">
        <v>26.02</v>
      </c>
    </row>
    <row r="2918" ht="15.75" customHeight="1" outlineLevel="1">
      <c r="B2918" s="487">
        <v>40974.0</v>
      </c>
      <c r="C2918" s="489" t="s">
        <v>12909</v>
      </c>
      <c r="D2918" s="1" t="s">
        <v>10132</v>
      </c>
      <c r="E2918" s="1" t="s">
        <v>9980</v>
      </c>
      <c r="F2918" s="198">
        <v>4578.18</v>
      </c>
    </row>
    <row r="2919" ht="15.75" customHeight="1" outlineLevel="1">
      <c r="B2919" s="487">
        <v>34794.0</v>
      </c>
      <c r="C2919" s="489" t="s">
        <v>12910</v>
      </c>
      <c r="D2919" s="1" t="s">
        <v>10130</v>
      </c>
      <c r="E2919" s="1" t="s">
        <v>9980</v>
      </c>
      <c r="F2919" s="198">
        <v>21.8</v>
      </c>
    </row>
    <row r="2920" ht="15.75" customHeight="1" outlineLevel="1">
      <c r="B2920" s="487">
        <v>40925.0</v>
      </c>
      <c r="C2920" s="489" t="s">
        <v>12911</v>
      </c>
      <c r="D2920" s="1" t="s">
        <v>10132</v>
      </c>
      <c r="E2920" s="1" t="s">
        <v>9980</v>
      </c>
      <c r="F2920" s="198">
        <v>3836.5</v>
      </c>
    </row>
    <row r="2921" ht="15.75" customHeight="1" outlineLevel="1">
      <c r="B2921" s="487">
        <v>13741.0</v>
      </c>
      <c r="C2921" s="489" t="s">
        <v>12912</v>
      </c>
      <c r="D2921" s="1" t="s">
        <v>9979</v>
      </c>
      <c r="E2921" s="1" t="s">
        <v>9980</v>
      </c>
      <c r="F2921" s="198">
        <v>2968.53</v>
      </c>
    </row>
    <row r="2922" ht="15.75" customHeight="1" outlineLevel="1">
      <c r="B2922" s="487">
        <v>3288.0</v>
      </c>
      <c r="C2922" s="489" t="s">
        <v>12913</v>
      </c>
      <c r="D2922" s="1" t="s">
        <v>10026</v>
      </c>
      <c r="E2922" s="1" t="s">
        <v>9982</v>
      </c>
      <c r="F2922" s="198">
        <v>6.25</v>
      </c>
    </row>
    <row r="2923" ht="15.75" customHeight="1" outlineLevel="1">
      <c r="B2923" s="487">
        <v>13587.0</v>
      </c>
      <c r="C2923" s="489" t="s">
        <v>12914</v>
      </c>
      <c r="D2923" s="1" t="s">
        <v>10026</v>
      </c>
      <c r="E2923" s="1" t="s">
        <v>9982</v>
      </c>
      <c r="F2923" s="198">
        <v>3.77</v>
      </c>
    </row>
    <row r="2924" ht="15.75" customHeight="1" outlineLevel="1">
      <c r="B2924" s="487">
        <v>38598.0</v>
      </c>
      <c r="C2924" s="489" t="s">
        <v>12915</v>
      </c>
      <c r="D2924" s="1" t="s">
        <v>9979</v>
      </c>
      <c r="E2924" s="1" t="s">
        <v>9980</v>
      </c>
      <c r="F2924" s="198">
        <v>3.78</v>
      </c>
    </row>
    <row r="2925" ht="15.75" customHeight="1" outlineLevel="1">
      <c r="B2925" s="487">
        <v>38595.0</v>
      </c>
      <c r="C2925" s="489" t="s">
        <v>12916</v>
      </c>
      <c r="D2925" s="1" t="s">
        <v>9979</v>
      </c>
      <c r="E2925" s="1" t="s">
        <v>9980</v>
      </c>
      <c r="F2925" s="198">
        <v>3.2</v>
      </c>
    </row>
    <row r="2926" ht="15.75" customHeight="1" outlineLevel="1">
      <c r="B2926" s="487">
        <v>38592.0</v>
      </c>
      <c r="C2926" s="489" t="s">
        <v>12917</v>
      </c>
      <c r="D2926" s="1" t="s">
        <v>9979</v>
      </c>
      <c r="E2926" s="1" t="s">
        <v>9980</v>
      </c>
      <c r="F2926" s="198">
        <v>3.23</v>
      </c>
    </row>
    <row r="2927" ht="15.75" customHeight="1" outlineLevel="1">
      <c r="B2927" s="487">
        <v>38588.0</v>
      </c>
      <c r="C2927" s="489" t="s">
        <v>12918</v>
      </c>
      <c r="D2927" s="1" t="s">
        <v>9979</v>
      </c>
      <c r="E2927" s="1" t="s">
        <v>9980</v>
      </c>
      <c r="F2927" s="198">
        <v>2.59</v>
      </c>
    </row>
    <row r="2928" ht="15.75" customHeight="1" outlineLevel="1">
      <c r="B2928" s="487">
        <v>38593.0</v>
      </c>
      <c r="C2928" s="489" t="s">
        <v>12919</v>
      </c>
      <c r="D2928" s="1" t="s">
        <v>9979</v>
      </c>
      <c r="E2928" s="1" t="s">
        <v>9980</v>
      </c>
      <c r="F2928" s="198">
        <v>3.57</v>
      </c>
    </row>
    <row r="2929" ht="15.75" customHeight="1" outlineLevel="1">
      <c r="B2929" s="487">
        <v>38589.0</v>
      </c>
      <c r="C2929" s="489" t="s">
        <v>12920</v>
      </c>
      <c r="D2929" s="1" t="s">
        <v>9979</v>
      </c>
      <c r="E2929" s="1" t="s">
        <v>9980</v>
      </c>
      <c r="F2929" s="198">
        <v>2.71</v>
      </c>
    </row>
    <row r="2930" ht="15.75" customHeight="1" outlineLevel="1">
      <c r="B2930" s="487">
        <v>38594.0</v>
      </c>
      <c r="C2930" s="489" t="s">
        <v>12921</v>
      </c>
      <c r="D2930" s="1" t="s">
        <v>9979</v>
      </c>
      <c r="E2930" s="1" t="s">
        <v>9980</v>
      </c>
      <c r="F2930" s="198">
        <v>5.64</v>
      </c>
    </row>
    <row r="2931" ht="15.75" customHeight="1" outlineLevel="1">
      <c r="B2931" s="487">
        <v>34773.0</v>
      </c>
      <c r="C2931" s="489" t="s">
        <v>12922</v>
      </c>
      <c r="D2931" s="1" t="s">
        <v>9979</v>
      </c>
      <c r="E2931" s="1" t="s">
        <v>9980</v>
      </c>
      <c r="F2931" s="198">
        <v>2.67</v>
      </c>
    </row>
    <row r="2932" ht="15.75" customHeight="1" outlineLevel="1">
      <c r="B2932" s="487">
        <v>34769.0</v>
      </c>
      <c r="C2932" s="489" t="s">
        <v>12923</v>
      </c>
      <c r="D2932" s="1" t="s">
        <v>9979</v>
      </c>
      <c r="E2932" s="1" t="s">
        <v>9980</v>
      </c>
      <c r="F2932" s="198">
        <v>3.3</v>
      </c>
    </row>
    <row r="2933" ht="15.75" customHeight="1" outlineLevel="1">
      <c r="B2933" s="487">
        <v>34763.0</v>
      </c>
      <c r="C2933" s="489" t="s">
        <v>12924</v>
      </c>
      <c r="D2933" s="1" t="s">
        <v>9979</v>
      </c>
      <c r="E2933" s="1" t="s">
        <v>9980</v>
      </c>
      <c r="F2933" s="198">
        <v>2.03</v>
      </c>
    </row>
    <row r="2934" ht="15.75" customHeight="1" outlineLevel="1">
      <c r="B2934" s="487">
        <v>34774.0</v>
      </c>
      <c r="C2934" s="489" t="s">
        <v>12925</v>
      </c>
      <c r="D2934" s="1" t="s">
        <v>9979</v>
      </c>
      <c r="E2934" s="1" t="s">
        <v>9980</v>
      </c>
      <c r="F2934" s="198">
        <v>2.53</v>
      </c>
    </row>
    <row r="2935" ht="15.75" customHeight="1" outlineLevel="1">
      <c r="B2935" s="487">
        <v>34771.0</v>
      </c>
      <c r="C2935" s="489" t="s">
        <v>12926</v>
      </c>
      <c r="D2935" s="1" t="s">
        <v>9979</v>
      </c>
      <c r="E2935" s="1" t="s">
        <v>9980</v>
      </c>
      <c r="F2935" s="198">
        <v>3.05</v>
      </c>
    </row>
    <row r="2936" ht="15.75" customHeight="1" outlineLevel="1">
      <c r="B2936" s="487">
        <v>34764.0</v>
      </c>
      <c r="C2936" s="489" t="s">
        <v>12927</v>
      </c>
      <c r="D2936" s="1" t="s">
        <v>9979</v>
      </c>
      <c r="E2936" s="1" t="s">
        <v>9980</v>
      </c>
      <c r="F2936" s="198">
        <v>2.0</v>
      </c>
    </row>
    <row r="2937" ht="15.75" customHeight="1" outlineLevel="1">
      <c r="B2937" s="487">
        <v>34788.0</v>
      </c>
      <c r="C2937" s="489" t="s">
        <v>12928</v>
      </c>
      <c r="D2937" s="1" t="s">
        <v>9979</v>
      </c>
      <c r="E2937" s="1" t="s">
        <v>9980</v>
      </c>
      <c r="F2937" s="198">
        <v>1.9</v>
      </c>
    </row>
    <row r="2938" ht="15.75" customHeight="1" outlineLevel="1">
      <c r="B2938" s="487">
        <v>34781.0</v>
      </c>
      <c r="C2938" s="489" t="s">
        <v>12929</v>
      </c>
      <c r="D2938" s="1" t="s">
        <v>9979</v>
      </c>
      <c r="E2938" s="1" t="s">
        <v>9980</v>
      </c>
      <c r="F2938" s="198">
        <v>2.16</v>
      </c>
    </row>
    <row r="2939" ht="15.75" customHeight="1" outlineLevel="1">
      <c r="B2939" s="487">
        <v>41682.0</v>
      </c>
      <c r="C2939" s="489" t="s">
        <v>12930</v>
      </c>
      <c r="D2939" s="1" t="s">
        <v>9979</v>
      </c>
      <c r="E2939" s="1" t="s">
        <v>9980</v>
      </c>
      <c r="F2939" s="198">
        <v>40.44</v>
      </c>
    </row>
    <row r="2940" ht="15.75" customHeight="1" outlineLevel="1">
      <c r="B2940" s="487">
        <v>41683.0</v>
      </c>
      <c r="C2940" s="489" t="s">
        <v>12931</v>
      </c>
      <c r="D2940" s="1" t="s">
        <v>9979</v>
      </c>
      <c r="E2940" s="1" t="s">
        <v>9980</v>
      </c>
      <c r="F2940" s="198">
        <v>29.75</v>
      </c>
    </row>
    <row r="2941" ht="15.75" customHeight="1" outlineLevel="1">
      <c r="B2941" s="487">
        <v>41680.0</v>
      </c>
      <c r="C2941" s="489" t="s">
        <v>12932</v>
      </c>
      <c r="D2941" s="1" t="s">
        <v>9979</v>
      </c>
      <c r="E2941" s="1" t="s">
        <v>9980</v>
      </c>
      <c r="F2941" s="198">
        <v>16.02</v>
      </c>
    </row>
    <row r="2942" ht="15.75" customHeight="1" outlineLevel="1">
      <c r="B2942" s="487">
        <v>41679.0</v>
      </c>
      <c r="C2942" s="489" t="s">
        <v>12933</v>
      </c>
      <c r="D2942" s="1" t="s">
        <v>9979</v>
      </c>
      <c r="E2942" s="1" t="s">
        <v>9980</v>
      </c>
      <c r="F2942" s="198">
        <v>36.62</v>
      </c>
    </row>
    <row r="2943" ht="15.75" customHeight="1" outlineLevel="1">
      <c r="B2943" s="487">
        <v>41681.0</v>
      </c>
      <c r="C2943" s="489" t="s">
        <v>12934</v>
      </c>
      <c r="D2943" s="1" t="s">
        <v>9979</v>
      </c>
      <c r="E2943" s="1" t="s">
        <v>9980</v>
      </c>
      <c r="F2943" s="198">
        <v>25.06</v>
      </c>
    </row>
    <row r="2944" ht="15.75" customHeight="1" outlineLevel="1">
      <c r="B2944" s="487">
        <v>43386.0</v>
      </c>
      <c r="C2944" s="489" t="s">
        <v>12935</v>
      </c>
      <c r="D2944" s="1" t="s">
        <v>9979</v>
      </c>
      <c r="E2944" s="1" t="s">
        <v>9980</v>
      </c>
      <c r="F2944" s="198">
        <v>57.22</v>
      </c>
    </row>
    <row r="2945" ht="15.75" customHeight="1" outlineLevel="1">
      <c r="B2945" s="487">
        <v>4059.0</v>
      </c>
      <c r="C2945" s="489" t="s">
        <v>12936</v>
      </c>
      <c r="D2945" s="1" t="s">
        <v>10026</v>
      </c>
      <c r="E2945" s="1" t="s">
        <v>9980</v>
      </c>
      <c r="F2945" s="198">
        <v>40.44</v>
      </c>
    </row>
    <row r="2946" ht="15.75" customHeight="1" outlineLevel="1">
      <c r="B2946" s="487">
        <v>4062.0</v>
      </c>
      <c r="C2946" s="489" t="s">
        <v>12937</v>
      </c>
      <c r="D2946" s="1" t="s">
        <v>9979</v>
      </c>
      <c r="E2946" s="1" t="s">
        <v>9980</v>
      </c>
      <c r="F2946" s="198">
        <v>40.44</v>
      </c>
    </row>
    <row r="2947" ht="15.75" customHeight="1" outlineLevel="1">
      <c r="B2947" s="487">
        <v>4061.0</v>
      </c>
      <c r="C2947" s="489" t="s">
        <v>12938</v>
      </c>
      <c r="D2947" s="1" t="s">
        <v>9979</v>
      </c>
      <c r="E2947" s="1" t="s">
        <v>9980</v>
      </c>
      <c r="F2947" s="198">
        <v>50.36</v>
      </c>
    </row>
    <row r="2948" ht="15.75" customHeight="1" outlineLevel="1">
      <c r="B2948" s="487">
        <v>41315.0</v>
      </c>
      <c r="C2948" s="489" t="s">
        <v>12939</v>
      </c>
      <c r="D2948" s="1" t="s">
        <v>10030</v>
      </c>
      <c r="E2948" s="1" t="s">
        <v>9980</v>
      </c>
      <c r="F2948" s="198">
        <v>89.09</v>
      </c>
    </row>
    <row r="2949" ht="15.75" customHeight="1" outlineLevel="1">
      <c r="B2949" s="487">
        <v>43148.0</v>
      </c>
      <c r="C2949" s="489" t="s">
        <v>12940</v>
      </c>
      <c r="D2949" s="1" t="s">
        <v>10030</v>
      </c>
      <c r="E2949" s="1" t="s">
        <v>9980</v>
      </c>
      <c r="F2949" s="198">
        <v>60.47</v>
      </c>
    </row>
    <row r="2950" ht="15.75" customHeight="1" outlineLevel="1">
      <c r="B2950" s="487">
        <v>43147.0</v>
      </c>
      <c r="C2950" s="489" t="s">
        <v>12941</v>
      </c>
      <c r="D2950" s="1" t="s">
        <v>10030</v>
      </c>
      <c r="E2950" s="1" t="s">
        <v>9980</v>
      </c>
      <c r="F2950" s="198">
        <v>23.42</v>
      </c>
    </row>
    <row r="2951" ht="15.75" customHeight="1" outlineLevel="1">
      <c r="B2951" s="487">
        <v>10608.0</v>
      </c>
      <c r="C2951" s="489" t="s">
        <v>12942</v>
      </c>
      <c r="D2951" s="1" t="s">
        <v>9979</v>
      </c>
      <c r="E2951" s="1" t="s">
        <v>9982</v>
      </c>
      <c r="F2951" s="198">
        <v>9614.8</v>
      </c>
    </row>
    <row r="2952" ht="15.75" customHeight="1" outlineLevel="1">
      <c r="B2952" s="487">
        <v>4069.0</v>
      </c>
      <c r="C2952" s="489" t="s">
        <v>12943</v>
      </c>
      <c r="D2952" s="1" t="s">
        <v>10130</v>
      </c>
      <c r="E2952" s="1" t="s">
        <v>9980</v>
      </c>
      <c r="F2952" s="198">
        <v>57.12</v>
      </c>
    </row>
    <row r="2953" ht="15.75" customHeight="1" outlineLevel="1">
      <c r="B2953" s="487">
        <v>40819.0</v>
      </c>
      <c r="C2953" s="489" t="s">
        <v>12944</v>
      </c>
      <c r="D2953" s="1" t="s">
        <v>10132</v>
      </c>
      <c r="E2953" s="1" t="s">
        <v>9980</v>
      </c>
      <c r="F2953" s="198">
        <v>10052.56</v>
      </c>
    </row>
    <row r="2954" ht="15.75" customHeight="1" outlineLevel="1">
      <c r="B2954" s="487">
        <v>34361.0</v>
      </c>
      <c r="C2954" s="489" t="s">
        <v>12945</v>
      </c>
      <c r="D2954" s="1" t="s">
        <v>10030</v>
      </c>
      <c r="E2954" s="1" t="s">
        <v>9980</v>
      </c>
      <c r="F2954" s="198">
        <v>17.05</v>
      </c>
    </row>
    <row r="2955" ht="15.75" customHeight="1" outlineLevel="1">
      <c r="B2955" s="487">
        <v>36512.0</v>
      </c>
      <c r="C2955" s="489" t="s">
        <v>12946</v>
      </c>
      <c r="D2955" s="1" t="s">
        <v>9979</v>
      </c>
      <c r="E2955" s="1" t="s">
        <v>9982</v>
      </c>
      <c r="F2955" s="198">
        <v>19368.46</v>
      </c>
    </row>
    <row r="2956" ht="15.75" customHeight="1" outlineLevel="1">
      <c r="B2956" s="487">
        <v>44478.0</v>
      </c>
      <c r="C2956" s="489" t="s">
        <v>12947</v>
      </c>
      <c r="D2956" s="1" t="s">
        <v>10030</v>
      </c>
      <c r="E2956" s="1" t="s">
        <v>9980</v>
      </c>
      <c r="F2956" s="198">
        <v>13.74</v>
      </c>
    </row>
    <row r="2957" ht="15.75" customHeight="1" outlineLevel="1">
      <c r="B2957" s="487">
        <v>44477.0</v>
      </c>
      <c r="C2957" s="489" t="s">
        <v>12948</v>
      </c>
      <c r="D2957" s="1" t="s">
        <v>10030</v>
      </c>
      <c r="E2957" s="1" t="s">
        <v>9980</v>
      </c>
      <c r="F2957" s="198">
        <v>13.74</v>
      </c>
    </row>
    <row r="2958" ht="15.75" customHeight="1" outlineLevel="1">
      <c r="B2958" s="487">
        <v>11697.0</v>
      </c>
      <c r="C2958" s="489" t="s">
        <v>12949</v>
      </c>
      <c r="D2958" s="1" t="s">
        <v>9979</v>
      </c>
      <c r="E2958" s="1" t="s">
        <v>9980</v>
      </c>
      <c r="F2958" s="198">
        <v>862.52</v>
      </c>
    </row>
    <row r="2959" ht="15.75" customHeight="1" outlineLevel="1">
      <c r="B2959" s="487">
        <v>11698.0</v>
      </c>
      <c r="C2959" s="489" t="s">
        <v>12950</v>
      </c>
      <c r="D2959" s="1" t="s">
        <v>9979</v>
      </c>
      <c r="E2959" s="1" t="s">
        <v>9980</v>
      </c>
      <c r="F2959" s="198">
        <v>1028.94</v>
      </c>
    </row>
    <row r="2960" ht="15.75" customHeight="1" outlineLevel="1">
      <c r="B2960" s="487">
        <v>11699.0</v>
      </c>
      <c r="C2960" s="489" t="s">
        <v>12951</v>
      </c>
      <c r="D2960" s="1" t="s">
        <v>9979</v>
      </c>
      <c r="E2960" s="1" t="s">
        <v>9980</v>
      </c>
      <c r="F2960" s="198">
        <v>1137.21</v>
      </c>
    </row>
    <row r="2961" ht="15.75" customHeight="1" outlineLevel="1">
      <c r="B2961" s="487">
        <v>10432.0</v>
      </c>
      <c r="C2961" s="489" t="s">
        <v>12952</v>
      </c>
      <c r="D2961" s="1" t="s">
        <v>9979</v>
      </c>
      <c r="E2961" s="1" t="s">
        <v>9980</v>
      </c>
      <c r="F2961" s="198">
        <v>340.78</v>
      </c>
    </row>
    <row r="2962" ht="15.75" customHeight="1" outlineLevel="1">
      <c r="B2962" s="487">
        <v>44020.0</v>
      </c>
      <c r="C2962" s="489" t="s">
        <v>12953</v>
      </c>
      <c r="D2962" s="1" t="s">
        <v>9979</v>
      </c>
      <c r="E2962" s="1" t="s">
        <v>9980</v>
      </c>
      <c r="F2962" s="198">
        <v>840.74</v>
      </c>
    </row>
    <row r="2963" ht="15.75" customHeight="1" outlineLevel="1">
      <c r="B2963" s="487">
        <v>41420.0</v>
      </c>
      <c r="C2963" s="489" t="s">
        <v>12954</v>
      </c>
      <c r="D2963" s="1" t="s">
        <v>9979</v>
      </c>
      <c r="E2963" s="1" t="s">
        <v>9980</v>
      </c>
      <c r="F2963" s="198">
        <v>11.51</v>
      </c>
    </row>
    <row r="2964" ht="15.75" customHeight="1" outlineLevel="1">
      <c r="B2964" s="487">
        <v>41422.0</v>
      </c>
      <c r="C2964" s="489" t="s">
        <v>12955</v>
      </c>
      <c r="D2964" s="1" t="s">
        <v>9979</v>
      </c>
      <c r="E2964" s="1" t="s">
        <v>9980</v>
      </c>
      <c r="F2964" s="198">
        <v>15.72</v>
      </c>
    </row>
    <row r="2965" ht="15.75" customHeight="1" outlineLevel="1">
      <c r="B2965" s="487">
        <v>41425.0</v>
      </c>
      <c r="C2965" s="489" t="s">
        <v>12956</v>
      </c>
      <c r="D2965" s="1" t="s">
        <v>9979</v>
      </c>
      <c r="E2965" s="1" t="s">
        <v>9980</v>
      </c>
      <c r="F2965" s="198">
        <v>8.04</v>
      </c>
    </row>
    <row r="2966" ht="15.75" customHeight="1" outlineLevel="1">
      <c r="B2966" s="487">
        <v>41426.0</v>
      </c>
      <c r="C2966" s="489" t="s">
        <v>12957</v>
      </c>
      <c r="D2966" s="1" t="s">
        <v>9979</v>
      </c>
      <c r="E2966" s="1" t="s">
        <v>9980</v>
      </c>
      <c r="F2966" s="198">
        <v>14.51</v>
      </c>
    </row>
    <row r="2967" ht="15.75" customHeight="1" outlineLevel="1">
      <c r="B2967" s="487">
        <v>41419.0</v>
      </c>
      <c r="C2967" s="489" t="s">
        <v>12958</v>
      </c>
      <c r="D2967" s="1" t="s">
        <v>9979</v>
      </c>
      <c r="E2967" s="1" t="s">
        <v>9980</v>
      </c>
      <c r="F2967" s="198">
        <v>8.46</v>
      </c>
    </row>
    <row r="2968" ht="15.75" customHeight="1" outlineLevel="1">
      <c r="B2968" s="487">
        <v>41421.0</v>
      </c>
      <c r="C2968" s="489" t="s">
        <v>12959</v>
      </c>
      <c r="D2968" s="1" t="s">
        <v>9979</v>
      </c>
      <c r="E2968" s="1" t="s">
        <v>9980</v>
      </c>
      <c r="F2968" s="198">
        <v>11.48</v>
      </c>
    </row>
    <row r="2969" ht="15.75" customHeight="1" outlineLevel="1">
      <c r="B2969" s="487">
        <v>41414.0</v>
      </c>
      <c r="C2969" s="489" t="s">
        <v>12960</v>
      </c>
      <c r="D2969" s="1" t="s">
        <v>9979</v>
      </c>
      <c r="E2969" s="1" t="s">
        <v>9980</v>
      </c>
      <c r="F2969" s="198">
        <v>26.63</v>
      </c>
    </row>
    <row r="2970" ht="15.75" customHeight="1" outlineLevel="1">
      <c r="B2970" s="487">
        <v>41415.0</v>
      </c>
      <c r="C2970" s="489" t="s">
        <v>12961</v>
      </c>
      <c r="D2970" s="1" t="s">
        <v>9979</v>
      </c>
      <c r="E2970" s="1" t="s">
        <v>9980</v>
      </c>
      <c r="F2970" s="198">
        <v>31.01</v>
      </c>
    </row>
    <row r="2971" ht="15.75" customHeight="1" outlineLevel="1">
      <c r="B2971" s="487">
        <v>37514.0</v>
      </c>
      <c r="C2971" s="489" t="s">
        <v>12962</v>
      </c>
      <c r="D2971" s="1" t="s">
        <v>9979</v>
      </c>
      <c r="E2971" s="1" t="s">
        <v>9982</v>
      </c>
      <c r="F2971" s="198">
        <v>332000.0</v>
      </c>
    </row>
    <row r="2972" ht="15.75" customHeight="1" outlineLevel="1">
      <c r="B2972" s="487">
        <v>37519.0</v>
      </c>
      <c r="C2972" s="489" t="s">
        <v>12963</v>
      </c>
      <c r="D2972" s="1" t="s">
        <v>9979</v>
      </c>
      <c r="E2972" s="1" t="s">
        <v>9982</v>
      </c>
      <c r="F2972" s="198">
        <v>512373.4</v>
      </c>
    </row>
    <row r="2973" ht="15.75" customHeight="1" outlineLevel="1">
      <c r="B2973" s="487">
        <v>37520.0</v>
      </c>
      <c r="C2973" s="489" t="s">
        <v>12964</v>
      </c>
      <c r="D2973" s="1" t="s">
        <v>9979</v>
      </c>
      <c r="E2973" s="1" t="s">
        <v>9982</v>
      </c>
      <c r="F2973" s="198">
        <v>503973.84</v>
      </c>
    </row>
    <row r="2974" ht="15.75" customHeight="1" outlineLevel="1">
      <c r="B2974" s="487">
        <v>37521.0</v>
      </c>
      <c r="C2974" s="489" t="s">
        <v>12965</v>
      </c>
      <c r="D2974" s="1" t="s">
        <v>9979</v>
      </c>
      <c r="E2974" s="1" t="s">
        <v>9982</v>
      </c>
      <c r="F2974" s="198">
        <v>614848.09</v>
      </c>
    </row>
    <row r="2975" ht="15.75" customHeight="1" outlineLevel="1">
      <c r="B2975" s="487">
        <v>37522.0</v>
      </c>
      <c r="C2975" s="489" t="s">
        <v>12966</v>
      </c>
      <c r="D2975" s="1" t="s">
        <v>9979</v>
      </c>
      <c r="E2975" s="1" t="s">
        <v>9982</v>
      </c>
      <c r="F2975" s="198">
        <v>633346.27</v>
      </c>
    </row>
    <row r="2976" ht="15.75" customHeight="1" outlineLevel="1">
      <c r="B2976" s="487">
        <v>37546.0</v>
      </c>
      <c r="C2976" s="489" t="s">
        <v>12967</v>
      </c>
      <c r="D2976" s="1" t="s">
        <v>9979</v>
      </c>
      <c r="E2976" s="1" t="s">
        <v>9980</v>
      </c>
      <c r="F2976" s="198">
        <v>13218.99</v>
      </c>
    </row>
    <row r="2977" ht="15.75" customHeight="1" outlineLevel="1">
      <c r="B2977" s="487">
        <v>37544.0</v>
      </c>
      <c r="C2977" s="489" t="s">
        <v>12968</v>
      </c>
      <c r="D2977" s="1" t="s">
        <v>9979</v>
      </c>
      <c r="E2977" s="1" t="s">
        <v>9980</v>
      </c>
      <c r="F2977" s="198">
        <v>13981.31</v>
      </c>
    </row>
    <row r="2978" ht="15.75" customHeight="1" outlineLevel="1">
      <c r="B2978" s="487">
        <v>37545.0</v>
      </c>
      <c r="C2978" s="489" t="s">
        <v>12969</v>
      </c>
      <c r="D2978" s="1" t="s">
        <v>9979</v>
      </c>
      <c r="E2978" s="1" t="s">
        <v>9980</v>
      </c>
      <c r="F2978" s="198">
        <v>16635.88</v>
      </c>
    </row>
    <row r="2979" ht="15.75" customHeight="1" outlineLevel="1">
      <c r="B2979" s="487">
        <v>36793.0</v>
      </c>
      <c r="C2979" s="489" t="s">
        <v>12970</v>
      </c>
      <c r="D2979" s="1" t="s">
        <v>9979</v>
      </c>
      <c r="E2979" s="1" t="s">
        <v>9980</v>
      </c>
      <c r="F2979" s="198">
        <v>958.32</v>
      </c>
    </row>
    <row r="2980" ht="15.75" customHeight="1" outlineLevel="1">
      <c r="B2980" s="487">
        <v>11769.0</v>
      </c>
      <c r="C2980" s="489" t="s">
        <v>12971</v>
      </c>
      <c r="D2980" s="1" t="s">
        <v>9979</v>
      </c>
      <c r="E2980" s="1" t="s">
        <v>9980</v>
      </c>
      <c r="F2980" s="198">
        <v>423.5</v>
      </c>
    </row>
    <row r="2981" ht="15.75" customHeight="1" outlineLevel="1">
      <c r="B2981" s="487">
        <v>11771.0</v>
      </c>
      <c r="C2981" s="489" t="s">
        <v>12972</v>
      </c>
      <c r="D2981" s="1" t="s">
        <v>9979</v>
      </c>
      <c r="E2981" s="1" t="s">
        <v>9980</v>
      </c>
      <c r="F2981" s="198">
        <v>518.74</v>
      </c>
    </row>
    <row r="2982" ht="15.75" customHeight="1" outlineLevel="1">
      <c r="B2982" s="487">
        <v>39919.0</v>
      </c>
      <c r="C2982" s="489" t="s">
        <v>12973</v>
      </c>
      <c r="D2982" s="1" t="s">
        <v>9979</v>
      </c>
      <c r="E2982" s="1" t="s">
        <v>9980</v>
      </c>
      <c r="F2982" s="198">
        <v>66168.37</v>
      </c>
    </row>
    <row r="2983" ht="15.75" customHeight="1" outlineLevel="1">
      <c r="B2983" s="487">
        <v>38385.0</v>
      </c>
      <c r="C2983" s="489" t="s">
        <v>12974</v>
      </c>
      <c r="D2983" s="1" t="s">
        <v>9979</v>
      </c>
      <c r="E2983" s="1" t="s">
        <v>9980</v>
      </c>
      <c r="F2983" s="198">
        <v>60.32</v>
      </c>
    </row>
    <row r="2984" ht="15.75" customHeight="1" outlineLevel="1">
      <c r="B2984" s="487">
        <v>36800.0</v>
      </c>
      <c r="C2984" s="489" t="s">
        <v>12975</v>
      </c>
      <c r="D2984" s="1" t="s">
        <v>9979</v>
      </c>
      <c r="E2984" s="1" t="s">
        <v>9980</v>
      </c>
      <c r="F2984" s="198">
        <v>254.47</v>
      </c>
    </row>
    <row r="2985" ht="15.75" customHeight="1" outlineLevel="1">
      <c r="B2985" s="487">
        <v>37587.0</v>
      </c>
      <c r="C2985" s="489" t="s">
        <v>12976</v>
      </c>
      <c r="D2985" s="1" t="s">
        <v>9979</v>
      </c>
      <c r="E2985" s="1" t="s">
        <v>9980</v>
      </c>
      <c r="F2985" s="198">
        <v>559.08</v>
      </c>
    </row>
    <row r="2986" ht="15.75" customHeight="1" outlineLevel="1">
      <c r="B2986" s="487">
        <v>11561.0</v>
      </c>
      <c r="C2986" s="489" t="s">
        <v>12977</v>
      </c>
      <c r="D2986" s="1" t="s">
        <v>9979</v>
      </c>
      <c r="E2986" s="1" t="s">
        <v>9980</v>
      </c>
      <c r="F2986" s="198">
        <v>265.4</v>
      </c>
    </row>
    <row r="2987" ht="15.75" customHeight="1" outlineLevel="1">
      <c r="B2987" s="487">
        <v>43604.0</v>
      </c>
      <c r="C2987" s="489" t="s">
        <v>12978</v>
      </c>
      <c r="D2987" s="1" t="s">
        <v>9979</v>
      </c>
      <c r="E2987" s="1" t="s">
        <v>9980</v>
      </c>
      <c r="F2987" s="198">
        <v>141.49</v>
      </c>
    </row>
    <row r="2988" ht="15.75" customHeight="1" outlineLevel="1">
      <c r="B2988" s="487">
        <v>11560.0</v>
      </c>
      <c r="C2988" s="489" t="s">
        <v>12979</v>
      </c>
      <c r="D2988" s="1" t="s">
        <v>9979</v>
      </c>
      <c r="E2988" s="1" t="s">
        <v>9980</v>
      </c>
      <c r="F2988" s="198">
        <v>204.85</v>
      </c>
    </row>
    <row r="2989" ht="15.75" customHeight="1" outlineLevel="1">
      <c r="B2989" s="487">
        <v>11499.0</v>
      </c>
      <c r="C2989" s="489" t="s">
        <v>12980</v>
      </c>
      <c r="D2989" s="1" t="s">
        <v>9979</v>
      </c>
      <c r="E2989" s="1" t="s">
        <v>9980</v>
      </c>
      <c r="F2989" s="198">
        <v>807.37</v>
      </c>
    </row>
    <row r="2990" ht="15.75" customHeight="1" outlineLevel="1">
      <c r="B2990" s="487">
        <v>34761.0</v>
      </c>
      <c r="C2990" s="489" t="s">
        <v>12981</v>
      </c>
      <c r="D2990" s="1" t="s">
        <v>10130</v>
      </c>
      <c r="E2990" s="1" t="s">
        <v>9980</v>
      </c>
      <c r="F2990" s="198">
        <v>17.33</v>
      </c>
    </row>
    <row r="2991" ht="15.75" customHeight="1" outlineLevel="1">
      <c r="B2991" s="487">
        <v>40924.0</v>
      </c>
      <c r="C2991" s="489" t="s">
        <v>12982</v>
      </c>
      <c r="D2991" s="1" t="s">
        <v>10132</v>
      </c>
      <c r="E2991" s="1" t="s">
        <v>9980</v>
      </c>
      <c r="F2991" s="198">
        <v>3050.88</v>
      </c>
    </row>
    <row r="2992" ht="15.75" customHeight="1" outlineLevel="1">
      <c r="B2992" s="487">
        <v>40983.0</v>
      </c>
      <c r="C2992" s="489" t="s">
        <v>12983</v>
      </c>
      <c r="D2992" s="1" t="s">
        <v>10132</v>
      </c>
      <c r="E2992" s="1" t="s">
        <v>9980</v>
      </c>
      <c r="F2992" s="198">
        <v>3177.0</v>
      </c>
    </row>
    <row r="2993" ht="15.75" customHeight="1" outlineLevel="1">
      <c r="B2993" s="487">
        <v>44497.0</v>
      </c>
      <c r="C2993" s="489" t="s">
        <v>12984</v>
      </c>
      <c r="D2993" s="1" t="s">
        <v>10130</v>
      </c>
      <c r="E2993" s="1" t="s">
        <v>9980</v>
      </c>
      <c r="F2993" s="198">
        <v>18.05</v>
      </c>
    </row>
    <row r="2994" ht="15.75" customHeight="1" outlineLevel="1">
      <c r="B2994" s="487">
        <v>2437.0</v>
      </c>
      <c r="C2994" s="489" t="s">
        <v>12985</v>
      </c>
      <c r="D2994" s="1" t="s">
        <v>10130</v>
      </c>
      <c r="E2994" s="1" t="s">
        <v>9980</v>
      </c>
      <c r="F2994" s="198">
        <v>13.52</v>
      </c>
    </row>
    <row r="2995" ht="15.75" customHeight="1" outlineLevel="1">
      <c r="B2995" s="487">
        <v>40921.0</v>
      </c>
      <c r="C2995" s="489" t="s">
        <v>12986</v>
      </c>
      <c r="D2995" s="1" t="s">
        <v>10132</v>
      </c>
      <c r="E2995" s="1" t="s">
        <v>9980</v>
      </c>
      <c r="F2995" s="198">
        <v>2380.65</v>
      </c>
    </row>
    <row r="2996" ht="15.75" customHeight="1" outlineLevel="1">
      <c r="B2996" s="487">
        <v>14252.0</v>
      </c>
      <c r="C2996" s="489" t="s">
        <v>12987</v>
      </c>
      <c r="D2996" s="1" t="s">
        <v>9979</v>
      </c>
      <c r="E2996" s="1" t="s">
        <v>9980</v>
      </c>
      <c r="F2996" s="198">
        <v>2478.77</v>
      </c>
    </row>
    <row r="2997" ht="15.75" customHeight="1" outlineLevel="1">
      <c r="B2997" s="487">
        <v>730.0</v>
      </c>
      <c r="C2997" s="489" t="s">
        <v>12988</v>
      </c>
      <c r="D2997" s="1" t="s">
        <v>9979</v>
      </c>
      <c r="E2997" s="1" t="s">
        <v>9980</v>
      </c>
      <c r="F2997" s="198">
        <v>6622.81</v>
      </c>
    </row>
    <row r="2998" ht="15.75" customHeight="1" outlineLevel="1">
      <c r="B2998" s="487">
        <v>723.0</v>
      </c>
      <c r="C2998" s="489" t="s">
        <v>12989</v>
      </c>
      <c r="D2998" s="1" t="s">
        <v>9979</v>
      </c>
      <c r="E2998" s="1" t="s">
        <v>9980</v>
      </c>
      <c r="F2998" s="198">
        <v>3291.77</v>
      </c>
    </row>
    <row r="2999" ht="15.75" customHeight="1" outlineLevel="1">
      <c r="B2999" s="487">
        <v>36502.0</v>
      </c>
      <c r="C2999" s="489" t="s">
        <v>12990</v>
      </c>
      <c r="D2999" s="1" t="s">
        <v>9979</v>
      </c>
      <c r="E2999" s="1" t="s">
        <v>9980</v>
      </c>
      <c r="F2999" s="198">
        <v>3093.87</v>
      </c>
    </row>
    <row r="3000" ht="15.75" customHeight="1" outlineLevel="1">
      <c r="B3000" s="487">
        <v>36503.0</v>
      </c>
      <c r="C3000" s="489" t="s">
        <v>12991</v>
      </c>
      <c r="D3000" s="1" t="s">
        <v>9979</v>
      </c>
      <c r="E3000" s="1" t="s">
        <v>9980</v>
      </c>
      <c r="F3000" s="198">
        <v>3815.11</v>
      </c>
    </row>
    <row r="3001" ht="15.75" customHeight="1" outlineLevel="1">
      <c r="B3001" s="487">
        <v>4090.0</v>
      </c>
      <c r="C3001" s="489" t="s">
        <v>12992</v>
      </c>
      <c r="D3001" s="1" t="s">
        <v>9979</v>
      </c>
      <c r="E3001" s="1" t="s">
        <v>9982</v>
      </c>
      <c r="F3001" s="198">
        <v>1125000.0</v>
      </c>
    </row>
    <row r="3002" ht="15.75" customHeight="1" outlineLevel="1">
      <c r="B3002" s="487">
        <v>13227.0</v>
      </c>
      <c r="C3002" s="489" t="s">
        <v>12993</v>
      </c>
      <c r="D3002" s="1" t="s">
        <v>9979</v>
      </c>
      <c r="E3002" s="1" t="s">
        <v>9982</v>
      </c>
      <c r="F3002" s="198">
        <v>1397952.78</v>
      </c>
    </row>
    <row r="3003" ht="15.75" customHeight="1" outlineLevel="1">
      <c r="B3003" s="487">
        <v>10597.0</v>
      </c>
      <c r="C3003" s="489" t="s">
        <v>12994</v>
      </c>
      <c r="D3003" s="1" t="s">
        <v>9979</v>
      </c>
      <c r="E3003" s="1" t="s">
        <v>9982</v>
      </c>
      <c r="F3003" s="198">
        <v>1471525.65</v>
      </c>
    </row>
    <row r="3004" ht="15.75" customHeight="1" outlineLevel="1">
      <c r="B3004" s="487">
        <v>39628.0</v>
      </c>
      <c r="C3004" s="489" t="s">
        <v>12995</v>
      </c>
      <c r="D3004" s="1" t="s">
        <v>9979</v>
      </c>
      <c r="E3004" s="1" t="s">
        <v>9982</v>
      </c>
      <c r="F3004" s="198">
        <v>4305.19</v>
      </c>
    </row>
    <row r="3005" ht="15.75" customHeight="1" outlineLevel="1">
      <c r="B3005" s="487">
        <v>39404.0</v>
      </c>
      <c r="C3005" s="489" t="s">
        <v>12996</v>
      </c>
      <c r="D3005" s="1" t="s">
        <v>9979</v>
      </c>
      <c r="E3005" s="1" t="s">
        <v>9982</v>
      </c>
      <c r="F3005" s="198">
        <v>2134.8</v>
      </c>
    </row>
    <row r="3006" ht="15.75" customHeight="1" outlineLevel="1">
      <c r="B3006" s="487">
        <v>39402.0</v>
      </c>
      <c r="C3006" s="489" t="s">
        <v>12997</v>
      </c>
      <c r="D3006" s="1" t="s">
        <v>9979</v>
      </c>
      <c r="E3006" s="1" t="s">
        <v>9982</v>
      </c>
      <c r="F3006" s="198">
        <v>1758.67</v>
      </c>
    </row>
    <row r="3007" ht="15.75" customHeight="1" outlineLevel="1">
      <c r="B3007" s="487">
        <v>39403.0</v>
      </c>
      <c r="C3007" s="489" t="s">
        <v>12998</v>
      </c>
      <c r="D3007" s="1" t="s">
        <v>9979</v>
      </c>
      <c r="E3007" s="1" t="s">
        <v>9982</v>
      </c>
      <c r="F3007" s="198">
        <v>1720.42</v>
      </c>
    </row>
    <row r="3008" ht="15.75" customHeight="1" outlineLevel="1">
      <c r="B3008" s="487">
        <v>4093.0</v>
      </c>
      <c r="C3008" s="489" t="s">
        <v>12999</v>
      </c>
      <c r="D3008" s="1" t="s">
        <v>10130</v>
      </c>
      <c r="E3008" s="1" t="s">
        <v>9982</v>
      </c>
      <c r="F3008" s="198">
        <v>25.54</v>
      </c>
    </row>
    <row r="3009" ht="15.75" customHeight="1" outlineLevel="1">
      <c r="B3009" s="487">
        <v>10512.0</v>
      </c>
      <c r="C3009" s="489" t="s">
        <v>13000</v>
      </c>
      <c r="D3009" s="1" t="s">
        <v>10132</v>
      </c>
      <c r="E3009" s="1" t="s">
        <v>9982</v>
      </c>
      <c r="F3009" s="198">
        <v>4493.91</v>
      </c>
    </row>
    <row r="3010" ht="15.75" customHeight="1" outlineLevel="1">
      <c r="B3010" s="487">
        <v>4243.0</v>
      </c>
      <c r="C3010" s="489" t="s">
        <v>13001</v>
      </c>
      <c r="D3010" s="1" t="s">
        <v>10130</v>
      </c>
      <c r="E3010" s="1" t="s">
        <v>9980</v>
      </c>
      <c r="F3010" s="198">
        <v>17.06</v>
      </c>
    </row>
    <row r="3011" ht="15.75" customHeight="1" outlineLevel="1">
      <c r="B3011" s="487">
        <v>20020.0</v>
      </c>
      <c r="C3011" s="489" t="s">
        <v>13002</v>
      </c>
      <c r="D3011" s="1" t="s">
        <v>10130</v>
      </c>
      <c r="E3011" s="1" t="s">
        <v>9982</v>
      </c>
      <c r="F3011" s="198">
        <v>26.53</v>
      </c>
    </row>
    <row r="3012" ht="15.75" customHeight="1" outlineLevel="1">
      <c r="B3012" s="487">
        <v>41038.0</v>
      </c>
      <c r="C3012" s="489" t="s">
        <v>13003</v>
      </c>
      <c r="D3012" s="1" t="s">
        <v>10132</v>
      </c>
      <c r="E3012" s="1" t="s">
        <v>9982</v>
      </c>
      <c r="F3012" s="198">
        <v>4670.1</v>
      </c>
    </row>
    <row r="3013" ht="15.75" customHeight="1" outlineLevel="1">
      <c r="B3013" s="487">
        <v>4094.0</v>
      </c>
      <c r="C3013" s="489" t="s">
        <v>13004</v>
      </c>
      <c r="D3013" s="1" t="s">
        <v>10130</v>
      </c>
      <c r="E3013" s="1" t="s">
        <v>9982</v>
      </c>
      <c r="F3013" s="198">
        <v>31.77</v>
      </c>
    </row>
    <row r="3014" ht="15.75" customHeight="1" outlineLevel="1">
      <c r="B3014" s="487">
        <v>40988.0</v>
      </c>
      <c r="C3014" s="489" t="s">
        <v>13005</v>
      </c>
      <c r="D3014" s="1" t="s">
        <v>10132</v>
      </c>
      <c r="E3014" s="1" t="s">
        <v>9982</v>
      </c>
      <c r="F3014" s="198">
        <v>5589.62</v>
      </c>
    </row>
    <row r="3015" ht="15.75" customHeight="1" outlineLevel="1">
      <c r="B3015" s="487">
        <v>4095.0</v>
      </c>
      <c r="C3015" s="489" t="s">
        <v>13006</v>
      </c>
      <c r="D3015" s="1" t="s">
        <v>10130</v>
      </c>
      <c r="E3015" s="1" t="s">
        <v>9982</v>
      </c>
      <c r="F3015" s="198">
        <v>21.26</v>
      </c>
    </row>
    <row r="3016" ht="15.75" customHeight="1" outlineLevel="1">
      <c r="B3016" s="487">
        <v>40990.0</v>
      </c>
      <c r="C3016" s="489" t="s">
        <v>13007</v>
      </c>
      <c r="D3016" s="1" t="s">
        <v>10132</v>
      </c>
      <c r="E3016" s="1" t="s">
        <v>9982</v>
      </c>
      <c r="F3016" s="198">
        <v>3743.31</v>
      </c>
    </row>
    <row r="3017" ht="15.75" customHeight="1" outlineLevel="1">
      <c r="B3017" s="487">
        <v>4096.0</v>
      </c>
      <c r="C3017" s="489" t="s">
        <v>13008</v>
      </c>
      <c r="D3017" s="1" t="s">
        <v>10130</v>
      </c>
      <c r="E3017" s="1" t="s">
        <v>9982</v>
      </c>
      <c r="F3017" s="198">
        <v>28.75</v>
      </c>
    </row>
    <row r="3018" ht="15.75" customHeight="1" outlineLevel="1">
      <c r="B3018" s="487">
        <v>40992.0</v>
      </c>
      <c r="C3018" s="489" t="s">
        <v>13009</v>
      </c>
      <c r="D3018" s="1" t="s">
        <v>10132</v>
      </c>
      <c r="E3018" s="1" t="s">
        <v>9982</v>
      </c>
      <c r="F3018" s="198">
        <v>5059.66</v>
      </c>
    </row>
    <row r="3019" ht="15.75" customHeight="1" outlineLevel="1">
      <c r="B3019" s="487">
        <v>4114.0</v>
      </c>
      <c r="C3019" s="489" t="s">
        <v>13010</v>
      </c>
      <c r="D3019" s="1" t="s">
        <v>9979</v>
      </c>
      <c r="E3019" s="1" t="s">
        <v>9980</v>
      </c>
      <c r="F3019" s="198">
        <v>92.71</v>
      </c>
    </row>
    <row r="3020" ht="15.75" customHeight="1" outlineLevel="1">
      <c r="B3020" s="487">
        <v>36797.0</v>
      </c>
      <c r="C3020" s="489" t="s">
        <v>13011</v>
      </c>
      <c r="D3020" s="1" t="s">
        <v>9979</v>
      </c>
      <c r="E3020" s="1" t="s">
        <v>9980</v>
      </c>
      <c r="F3020" s="198">
        <v>82.54</v>
      </c>
    </row>
    <row r="3021" ht="15.75" customHeight="1" outlineLevel="1">
      <c r="B3021" s="487">
        <v>4107.0</v>
      </c>
      <c r="C3021" s="489" t="s">
        <v>13012</v>
      </c>
      <c r="D3021" s="1" t="s">
        <v>9979</v>
      </c>
      <c r="E3021" s="1" t="s">
        <v>9980</v>
      </c>
      <c r="F3021" s="198">
        <v>77.83</v>
      </c>
    </row>
    <row r="3022" ht="15.75" customHeight="1" outlineLevel="1">
      <c r="B3022" s="487">
        <v>4102.0</v>
      </c>
      <c r="C3022" s="489" t="s">
        <v>13013</v>
      </c>
      <c r="D3022" s="1" t="s">
        <v>9979</v>
      </c>
      <c r="E3022" s="1" t="s">
        <v>9987</v>
      </c>
      <c r="F3022" s="198">
        <v>95.0</v>
      </c>
    </row>
    <row r="3023" ht="15.75" customHeight="1" outlineLevel="1">
      <c r="B3023" s="487">
        <v>36799.0</v>
      </c>
      <c r="C3023" s="489" t="s">
        <v>13014</v>
      </c>
      <c r="D3023" s="1" t="s">
        <v>9979</v>
      </c>
      <c r="E3023" s="1" t="s">
        <v>9980</v>
      </c>
      <c r="F3023" s="198">
        <v>80.12</v>
      </c>
    </row>
    <row r="3024" ht="15.75" customHeight="1" outlineLevel="1">
      <c r="B3024" s="487">
        <v>2747.0</v>
      </c>
      <c r="C3024" s="489" t="s">
        <v>13015</v>
      </c>
      <c r="D3024" s="1" t="s">
        <v>10026</v>
      </c>
      <c r="E3024" s="1" t="s">
        <v>9980</v>
      </c>
      <c r="F3024" s="198">
        <v>38.77</v>
      </c>
    </row>
    <row r="3025" ht="15.75" customHeight="1" outlineLevel="1">
      <c r="B3025" s="487">
        <v>21138.0</v>
      </c>
      <c r="C3025" s="489" t="s">
        <v>13016</v>
      </c>
      <c r="D3025" s="1" t="s">
        <v>10026</v>
      </c>
      <c r="E3025" s="1" t="s">
        <v>9987</v>
      </c>
      <c r="F3025" s="198">
        <v>12.29</v>
      </c>
    </row>
    <row r="3026" ht="15.75" customHeight="1" outlineLevel="1">
      <c r="B3026" s="487">
        <v>10826.0</v>
      </c>
      <c r="C3026" s="489" t="s">
        <v>13017</v>
      </c>
      <c r="D3026" s="1" t="s">
        <v>9979</v>
      </c>
      <c r="E3026" s="1" t="s">
        <v>9980</v>
      </c>
      <c r="F3026" s="198">
        <v>129.31</v>
      </c>
    </row>
    <row r="3027" ht="15.75" customHeight="1" outlineLevel="1">
      <c r="B3027" s="487">
        <v>365.0</v>
      </c>
      <c r="C3027" s="489" t="s">
        <v>13018</v>
      </c>
      <c r="D3027" s="1" t="s">
        <v>9979</v>
      </c>
      <c r="E3027" s="1" t="s">
        <v>9980</v>
      </c>
      <c r="F3027" s="198">
        <v>80.17</v>
      </c>
    </row>
    <row r="3028" ht="15.75" customHeight="1" outlineLevel="1">
      <c r="B3028" s="487">
        <v>38639.0</v>
      </c>
      <c r="C3028" s="489" t="s">
        <v>13019</v>
      </c>
      <c r="D3028" s="1" t="s">
        <v>9979</v>
      </c>
      <c r="E3028" s="1" t="s">
        <v>9980</v>
      </c>
      <c r="F3028" s="198">
        <v>310.34</v>
      </c>
    </row>
    <row r="3029" ht="15.75" customHeight="1" outlineLevel="1">
      <c r="B3029" s="487">
        <v>38640.0</v>
      </c>
      <c r="C3029" s="489" t="s">
        <v>13020</v>
      </c>
      <c r="D3029" s="1" t="s">
        <v>9979</v>
      </c>
      <c r="E3029" s="1" t="s">
        <v>9980</v>
      </c>
      <c r="F3029" s="198">
        <v>4.65</v>
      </c>
    </row>
    <row r="3030" ht="15.75" customHeight="1" outlineLevel="1">
      <c r="B3030" s="487">
        <v>358.0</v>
      </c>
      <c r="C3030" s="489" t="s">
        <v>13021</v>
      </c>
      <c r="D3030" s="1" t="s">
        <v>9979</v>
      </c>
      <c r="E3030" s="1" t="s">
        <v>9980</v>
      </c>
      <c r="F3030" s="198">
        <v>95.68</v>
      </c>
    </row>
    <row r="3031" ht="15.75" customHeight="1" outlineLevel="1">
      <c r="B3031" s="487">
        <v>359.0</v>
      </c>
      <c r="C3031" s="489" t="s">
        <v>13022</v>
      </c>
      <c r="D3031" s="1" t="s">
        <v>9979</v>
      </c>
      <c r="E3031" s="1" t="s">
        <v>9980</v>
      </c>
      <c r="F3031" s="198">
        <v>196.55</v>
      </c>
    </row>
    <row r="3032" ht="15.75" customHeight="1" outlineLevel="1">
      <c r="B3032" s="487">
        <v>38641.0</v>
      </c>
      <c r="C3032" s="489" t="s">
        <v>13023</v>
      </c>
      <c r="D3032" s="1" t="s">
        <v>9979</v>
      </c>
      <c r="E3032" s="1" t="s">
        <v>9980</v>
      </c>
      <c r="F3032" s="198">
        <v>193.96</v>
      </c>
    </row>
    <row r="3033" ht="15.75" customHeight="1" outlineLevel="1">
      <c r="B3033" s="487">
        <v>360.0</v>
      </c>
      <c r="C3033" s="489" t="s">
        <v>13024</v>
      </c>
      <c r="D3033" s="1" t="s">
        <v>9979</v>
      </c>
      <c r="E3033" s="1" t="s">
        <v>9987</v>
      </c>
      <c r="F3033" s="198">
        <v>4.5</v>
      </c>
    </row>
    <row r="3034" ht="15.75" customHeight="1" outlineLevel="1">
      <c r="B3034" s="487">
        <v>42430.0</v>
      </c>
      <c r="C3034" s="489" t="s">
        <v>13025</v>
      </c>
      <c r="D3034" s="1" t="s">
        <v>9979</v>
      </c>
      <c r="E3034" s="1" t="s">
        <v>9982</v>
      </c>
      <c r="F3034" s="198">
        <v>6434.22</v>
      </c>
    </row>
    <row r="3035" ht="15.75" customHeight="1" outlineLevel="1">
      <c r="B3035" s="487">
        <v>4209.0</v>
      </c>
      <c r="C3035" s="489" t="s">
        <v>13026</v>
      </c>
      <c r="D3035" s="1" t="s">
        <v>9979</v>
      </c>
      <c r="E3035" s="1" t="s">
        <v>9980</v>
      </c>
      <c r="F3035" s="198">
        <v>18.34</v>
      </c>
    </row>
    <row r="3036" ht="15.75" customHeight="1" outlineLevel="1">
      <c r="B3036" s="487">
        <v>4180.0</v>
      </c>
      <c r="C3036" s="489" t="s">
        <v>13027</v>
      </c>
      <c r="D3036" s="1" t="s">
        <v>9979</v>
      </c>
      <c r="E3036" s="1" t="s">
        <v>9980</v>
      </c>
      <c r="F3036" s="198">
        <v>13.81</v>
      </c>
    </row>
    <row r="3037" ht="15.75" customHeight="1" outlineLevel="1">
      <c r="B3037" s="487">
        <v>4177.0</v>
      </c>
      <c r="C3037" s="489" t="s">
        <v>13028</v>
      </c>
      <c r="D3037" s="1" t="s">
        <v>9979</v>
      </c>
      <c r="E3037" s="1" t="s">
        <v>9980</v>
      </c>
      <c r="F3037" s="198">
        <v>4.58</v>
      </c>
    </row>
    <row r="3038" ht="15.75" customHeight="1" outlineLevel="1">
      <c r="B3038" s="487">
        <v>4179.0</v>
      </c>
      <c r="C3038" s="489" t="s">
        <v>13029</v>
      </c>
      <c r="D3038" s="1" t="s">
        <v>9979</v>
      </c>
      <c r="E3038" s="1" t="s">
        <v>9980</v>
      </c>
      <c r="F3038" s="198">
        <v>9.38</v>
      </c>
    </row>
    <row r="3039" ht="15.75" customHeight="1" outlineLevel="1">
      <c r="B3039" s="487">
        <v>4208.0</v>
      </c>
      <c r="C3039" s="489" t="s">
        <v>13030</v>
      </c>
      <c r="D3039" s="1" t="s">
        <v>9979</v>
      </c>
      <c r="E3039" s="1" t="s">
        <v>9980</v>
      </c>
      <c r="F3039" s="198">
        <v>43.66</v>
      </c>
    </row>
    <row r="3040" ht="15.75" customHeight="1" outlineLevel="1">
      <c r="B3040" s="487">
        <v>4181.0</v>
      </c>
      <c r="C3040" s="489" t="s">
        <v>13031</v>
      </c>
      <c r="D3040" s="1" t="s">
        <v>9979</v>
      </c>
      <c r="E3040" s="1" t="s">
        <v>9980</v>
      </c>
      <c r="F3040" s="198">
        <v>28.52</v>
      </c>
    </row>
    <row r="3041" ht="15.75" customHeight="1" outlineLevel="1">
      <c r="B3041" s="487">
        <v>4178.0</v>
      </c>
      <c r="C3041" s="489" t="s">
        <v>13032</v>
      </c>
      <c r="D3041" s="1" t="s">
        <v>9979</v>
      </c>
      <c r="E3041" s="1" t="s">
        <v>9980</v>
      </c>
      <c r="F3041" s="198">
        <v>6.35</v>
      </c>
    </row>
    <row r="3042" ht="15.75" customHeight="1" outlineLevel="1">
      <c r="B3042" s="487">
        <v>4182.0</v>
      </c>
      <c r="C3042" s="489" t="s">
        <v>13033</v>
      </c>
      <c r="D3042" s="1" t="s">
        <v>9979</v>
      </c>
      <c r="E3042" s="1" t="s">
        <v>9980</v>
      </c>
      <c r="F3042" s="198">
        <v>71.02</v>
      </c>
    </row>
    <row r="3043" ht="15.75" customHeight="1" outlineLevel="1">
      <c r="B3043" s="487">
        <v>4183.0</v>
      </c>
      <c r="C3043" s="489" t="s">
        <v>13034</v>
      </c>
      <c r="D3043" s="1" t="s">
        <v>9979</v>
      </c>
      <c r="E3043" s="1" t="s">
        <v>9980</v>
      </c>
      <c r="F3043" s="198">
        <v>114.34</v>
      </c>
    </row>
    <row r="3044" ht="15.75" customHeight="1" outlineLevel="1">
      <c r="B3044" s="487">
        <v>4184.0</v>
      </c>
      <c r="C3044" s="489" t="s">
        <v>13035</v>
      </c>
      <c r="D3044" s="1" t="s">
        <v>9979</v>
      </c>
      <c r="E3044" s="1" t="s">
        <v>9980</v>
      </c>
      <c r="F3044" s="198">
        <v>252.4</v>
      </c>
    </row>
    <row r="3045" ht="15.75" customHeight="1" outlineLevel="1">
      <c r="B3045" s="487">
        <v>4185.0</v>
      </c>
      <c r="C3045" s="489" t="s">
        <v>13036</v>
      </c>
      <c r="D3045" s="1" t="s">
        <v>9979</v>
      </c>
      <c r="E3045" s="1" t="s">
        <v>9980</v>
      </c>
      <c r="F3045" s="198">
        <v>419.38</v>
      </c>
    </row>
    <row r="3046" ht="15.75" customHeight="1" outlineLevel="1">
      <c r="B3046" s="487">
        <v>4205.0</v>
      </c>
      <c r="C3046" s="489" t="s">
        <v>13037</v>
      </c>
      <c r="D3046" s="1" t="s">
        <v>9979</v>
      </c>
      <c r="E3046" s="1" t="s">
        <v>9980</v>
      </c>
      <c r="F3046" s="198">
        <v>24.22</v>
      </c>
    </row>
    <row r="3047" ht="15.75" customHeight="1" outlineLevel="1">
      <c r="B3047" s="487">
        <v>4192.0</v>
      </c>
      <c r="C3047" s="489" t="s">
        <v>13038</v>
      </c>
      <c r="D3047" s="1" t="s">
        <v>9979</v>
      </c>
      <c r="E3047" s="1" t="s">
        <v>9980</v>
      </c>
      <c r="F3047" s="198">
        <v>24.22</v>
      </c>
    </row>
    <row r="3048" ht="15.75" customHeight="1" outlineLevel="1">
      <c r="B3048" s="487">
        <v>4191.0</v>
      </c>
      <c r="C3048" s="489" t="s">
        <v>13039</v>
      </c>
      <c r="D3048" s="1" t="s">
        <v>9979</v>
      </c>
      <c r="E3048" s="1" t="s">
        <v>9980</v>
      </c>
      <c r="F3048" s="198">
        <v>24.22</v>
      </c>
    </row>
    <row r="3049" ht="15.75" customHeight="1" outlineLevel="1">
      <c r="B3049" s="487">
        <v>4207.0</v>
      </c>
      <c r="C3049" s="489" t="s">
        <v>13040</v>
      </c>
      <c r="D3049" s="1" t="s">
        <v>9979</v>
      </c>
      <c r="E3049" s="1" t="s">
        <v>9980</v>
      </c>
      <c r="F3049" s="198">
        <v>19.49</v>
      </c>
    </row>
    <row r="3050" ht="15.75" customHeight="1" outlineLevel="1">
      <c r="B3050" s="487">
        <v>4206.0</v>
      </c>
      <c r="C3050" s="489" t="s">
        <v>13041</v>
      </c>
      <c r="D3050" s="1" t="s">
        <v>9979</v>
      </c>
      <c r="E3050" s="1" t="s">
        <v>9980</v>
      </c>
      <c r="F3050" s="198">
        <v>18.92</v>
      </c>
    </row>
    <row r="3051" ht="15.75" customHeight="1" outlineLevel="1">
      <c r="B3051" s="487">
        <v>4190.0</v>
      </c>
      <c r="C3051" s="489" t="s">
        <v>13042</v>
      </c>
      <c r="D3051" s="1" t="s">
        <v>9979</v>
      </c>
      <c r="E3051" s="1" t="s">
        <v>9980</v>
      </c>
      <c r="F3051" s="198">
        <v>18.92</v>
      </c>
    </row>
    <row r="3052" ht="15.75" customHeight="1" outlineLevel="1">
      <c r="B3052" s="487">
        <v>4186.0</v>
      </c>
      <c r="C3052" s="489" t="s">
        <v>13043</v>
      </c>
      <c r="D3052" s="1" t="s">
        <v>9979</v>
      </c>
      <c r="E3052" s="1" t="s">
        <v>9980</v>
      </c>
      <c r="F3052" s="198">
        <v>5.59</v>
      </c>
    </row>
    <row r="3053" ht="15.75" customHeight="1" outlineLevel="1">
      <c r="B3053" s="487">
        <v>4188.0</v>
      </c>
      <c r="C3053" s="489" t="s">
        <v>13044</v>
      </c>
      <c r="D3053" s="1" t="s">
        <v>9979</v>
      </c>
      <c r="E3053" s="1" t="s">
        <v>9980</v>
      </c>
      <c r="F3053" s="198">
        <v>11.42</v>
      </c>
    </row>
    <row r="3054" ht="15.75" customHeight="1" outlineLevel="1">
      <c r="B3054" s="487">
        <v>4189.0</v>
      </c>
      <c r="C3054" s="489" t="s">
        <v>13045</v>
      </c>
      <c r="D3054" s="1" t="s">
        <v>9979</v>
      </c>
      <c r="E3054" s="1" t="s">
        <v>9980</v>
      </c>
      <c r="F3054" s="198">
        <v>11.42</v>
      </c>
    </row>
    <row r="3055" ht="15.75" customHeight="1" outlineLevel="1">
      <c r="B3055" s="487">
        <v>4197.0</v>
      </c>
      <c r="C3055" s="489" t="s">
        <v>13046</v>
      </c>
      <c r="D3055" s="1" t="s">
        <v>9979</v>
      </c>
      <c r="E3055" s="1" t="s">
        <v>9980</v>
      </c>
      <c r="F3055" s="198">
        <v>60.47</v>
      </c>
    </row>
    <row r="3056" ht="15.75" customHeight="1" outlineLevel="1">
      <c r="B3056" s="487">
        <v>4194.0</v>
      </c>
      <c r="C3056" s="489" t="s">
        <v>13047</v>
      </c>
      <c r="D3056" s="1" t="s">
        <v>9979</v>
      </c>
      <c r="E3056" s="1" t="s">
        <v>9980</v>
      </c>
      <c r="F3056" s="198">
        <v>36.54</v>
      </c>
    </row>
    <row r="3057" ht="15.75" customHeight="1" outlineLevel="1">
      <c r="B3057" s="487">
        <v>4193.0</v>
      </c>
      <c r="C3057" s="489" t="s">
        <v>13048</v>
      </c>
      <c r="D3057" s="1" t="s">
        <v>9979</v>
      </c>
      <c r="E3057" s="1" t="s">
        <v>9980</v>
      </c>
      <c r="F3057" s="198">
        <v>36.54</v>
      </c>
    </row>
    <row r="3058" ht="15.75" customHeight="1" outlineLevel="1">
      <c r="B3058" s="487">
        <v>4204.0</v>
      </c>
      <c r="C3058" s="489" t="s">
        <v>13049</v>
      </c>
      <c r="D3058" s="1" t="s">
        <v>9979</v>
      </c>
      <c r="E3058" s="1" t="s">
        <v>9980</v>
      </c>
      <c r="F3058" s="198">
        <v>36.54</v>
      </c>
    </row>
    <row r="3059" ht="15.75" customHeight="1" outlineLevel="1">
      <c r="B3059" s="487">
        <v>4187.0</v>
      </c>
      <c r="C3059" s="489" t="s">
        <v>13050</v>
      </c>
      <c r="D3059" s="1" t="s">
        <v>9979</v>
      </c>
      <c r="E3059" s="1" t="s">
        <v>9980</v>
      </c>
      <c r="F3059" s="198">
        <v>7.28</v>
      </c>
    </row>
    <row r="3060" ht="15.75" customHeight="1" outlineLevel="1">
      <c r="B3060" s="487">
        <v>4202.0</v>
      </c>
      <c r="C3060" s="489" t="s">
        <v>13051</v>
      </c>
      <c r="D3060" s="1" t="s">
        <v>9979</v>
      </c>
      <c r="E3060" s="1" t="s">
        <v>9980</v>
      </c>
      <c r="F3060" s="198">
        <v>110.44</v>
      </c>
    </row>
    <row r="3061" ht="15.75" customHeight="1" outlineLevel="1">
      <c r="B3061" s="487">
        <v>4203.0</v>
      </c>
      <c r="C3061" s="489" t="s">
        <v>13052</v>
      </c>
      <c r="D3061" s="1" t="s">
        <v>9979</v>
      </c>
      <c r="E3061" s="1" t="s">
        <v>9980</v>
      </c>
      <c r="F3061" s="198">
        <v>97.54</v>
      </c>
    </row>
    <row r="3062" ht="15.75" customHeight="1" outlineLevel="1">
      <c r="B3062" s="487">
        <v>40368.0</v>
      </c>
      <c r="C3062" s="489" t="s">
        <v>13053</v>
      </c>
      <c r="D3062" s="1" t="s">
        <v>9979</v>
      </c>
      <c r="E3062" s="1" t="s">
        <v>9982</v>
      </c>
      <c r="F3062" s="198">
        <v>56.95</v>
      </c>
    </row>
    <row r="3063" ht="15.75" customHeight="1" outlineLevel="1">
      <c r="B3063" s="487">
        <v>40365.0</v>
      </c>
      <c r="C3063" s="489" t="s">
        <v>13054</v>
      </c>
      <c r="D3063" s="1" t="s">
        <v>9979</v>
      </c>
      <c r="E3063" s="1" t="s">
        <v>9982</v>
      </c>
      <c r="F3063" s="198">
        <v>38.42</v>
      </c>
    </row>
    <row r="3064" ht="15.75" customHeight="1" outlineLevel="1">
      <c r="B3064" s="487">
        <v>40356.0</v>
      </c>
      <c r="C3064" s="489" t="s">
        <v>13055</v>
      </c>
      <c r="D3064" s="1" t="s">
        <v>9979</v>
      </c>
      <c r="E3064" s="1" t="s">
        <v>9982</v>
      </c>
      <c r="F3064" s="198">
        <v>13.13</v>
      </c>
    </row>
    <row r="3065" ht="15.75" customHeight="1" outlineLevel="1">
      <c r="B3065" s="487">
        <v>40362.0</v>
      </c>
      <c r="C3065" s="489" t="s">
        <v>13056</v>
      </c>
      <c r="D3065" s="1" t="s">
        <v>9979</v>
      </c>
      <c r="E3065" s="1" t="s">
        <v>9982</v>
      </c>
      <c r="F3065" s="198">
        <v>25.45</v>
      </c>
    </row>
    <row r="3066" ht="15.75" customHeight="1" outlineLevel="1">
      <c r="B3066" s="487">
        <v>40374.0</v>
      </c>
      <c r="C3066" s="489" t="s">
        <v>13057</v>
      </c>
      <c r="D3066" s="1" t="s">
        <v>9979</v>
      </c>
      <c r="E3066" s="1" t="s">
        <v>9982</v>
      </c>
      <c r="F3066" s="198">
        <v>148.85</v>
      </c>
    </row>
    <row r="3067" ht="15.75" customHeight="1" outlineLevel="1">
      <c r="B3067" s="487">
        <v>40371.0</v>
      </c>
      <c r="C3067" s="489" t="s">
        <v>13058</v>
      </c>
      <c r="D3067" s="1" t="s">
        <v>9979</v>
      </c>
      <c r="E3067" s="1" t="s">
        <v>9982</v>
      </c>
      <c r="F3067" s="198">
        <v>93.7</v>
      </c>
    </row>
    <row r="3068" ht="15.75" customHeight="1" outlineLevel="1">
      <c r="B3068" s="487">
        <v>40359.0</v>
      </c>
      <c r="C3068" s="489" t="s">
        <v>13059</v>
      </c>
      <c r="D3068" s="1" t="s">
        <v>9979</v>
      </c>
      <c r="E3068" s="1" t="s">
        <v>9982</v>
      </c>
      <c r="F3068" s="198">
        <v>16.96</v>
      </c>
    </row>
    <row r="3069" ht="15.75" customHeight="1" outlineLevel="1">
      <c r="B3069" s="487">
        <v>7595.0</v>
      </c>
      <c r="C3069" s="489" t="s">
        <v>13060</v>
      </c>
      <c r="D3069" s="1" t="s">
        <v>10130</v>
      </c>
      <c r="E3069" s="1" t="s">
        <v>9980</v>
      </c>
      <c r="F3069" s="198">
        <v>15.94</v>
      </c>
    </row>
    <row r="3070" ht="15.75" customHeight="1" outlineLevel="1">
      <c r="B3070" s="487">
        <v>41094.0</v>
      </c>
      <c r="C3070" s="489" t="s">
        <v>13061</v>
      </c>
      <c r="D3070" s="1" t="s">
        <v>10132</v>
      </c>
      <c r="E3070" s="1" t="s">
        <v>9980</v>
      </c>
      <c r="F3070" s="198">
        <v>2806.93</v>
      </c>
    </row>
    <row r="3071" ht="15.75" customHeight="1" outlineLevel="1">
      <c r="B3071" s="487">
        <v>39609.0</v>
      </c>
      <c r="C3071" s="489" t="s">
        <v>13062</v>
      </c>
      <c r="D3071" s="1" t="s">
        <v>9979</v>
      </c>
      <c r="E3071" s="1" t="s">
        <v>9980</v>
      </c>
      <c r="F3071" s="198">
        <v>51472.22</v>
      </c>
    </row>
    <row r="3072" ht="15.75" customHeight="1" outlineLevel="1">
      <c r="B3072" s="487">
        <v>39610.0</v>
      </c>
      <c r="C3072" s="489" t="s">
        <v>13063</v>
      </c>
      <c r="D3072" s="1" t="s">
        <v>9979</v>
      </c>
      <c r="E3072" s="1" t="s">
        <v>9980</v>
      </c>
      <c r="F3072" s="198">
        <v>75133.38</v>
      </c>
    </row>
    <row r="3073" ht="15.75" customHeight="1" outlineLevel="1">
      <c r="B3073" s="487">
        <v>39611.0</v>
      </c>
      <c r="C3073" s="489" t="s">
        <v>13064</v>
      </c>
      <c r="D3073" s="1" t="s">
        <v>9979</v>
      </c>
      <c r="E3073" s="1" t="s">
        <v>9980</v>
      </c>
      <c r="F3073" s="198">
        <v>90923.69</v>
      </c>
    </row>
    <row r="3074" ht="15.75" customHeight="1" outlineLevel="1">
      <c r="B3074" s="487">
        <v>39612.0</v>
      </c>
      <c r="C3074" s="489" t="s">
        <v>13065</v>
      </c>
      <c r="D3074" s="1" t="s">
        <v>9979</v>
      </c>
      <c r="E3074" s="1" t="s">
        <v>9980</v>
      </c>
      <c r="F3074" s="198">
        <v>142434.01</v>
      </c>
    </row>
    <row r="3075" ht="15.75" customHeight="1" outlineLevel="1">
      <c r="B3075" s="487">
        <v>39608.0</v>
      </c>
      <c r="C3075" s="489" t="s">
        <v>13066</v>
      </c>
      <c r="D3075" s="1" t="s">
        <v>9979</v>
      </c>
      <c r="E3075" s="1" t="s">
        <v>9980</v>
      </c>
      <c r="F3075" s="198">
        <v>41156.64</v>
      </c>
    </row>
    <row r="3076" ht="15.75" customHeight="1" outlineLevel="1">
      <c r="B3076" s="487">
        <v>38175.0</v>
      </c>
      <c r="C3076" s="489" t="s">
        <v>13067</v>
      </c>
      <c r="D3076" s="1" t="s">
        <v>9979</v>
      </c>
      <c r="E3076" s="1" t="s">
        <v>9980</v>
      </c>
      <c r="F3076" s="198">
        <v>5.32</v>
      </c>
    </row>
    <row r="3077" ht="15.75" customHeight="1" outlineLevel="1">
      <c r="B3077" s="487">
        <v>38176.0</v>
      </c>
      <c r="C3077" s="489" t="s">
        <v>13068</v>
      </c>
      <c r="D3077" s="1" t="s">
        <v>9979</v>
      </c>
      <c r="E3077" s="1" t="s">
        <v>9980</v>
      </c>
      <c r="F3077" s="198">
        <v>15.66</v>
      </c>
    </row>
    <row r="3078" ht="15.75" customHeight="1" outlineLevel="1">
      <c r="B3078" s="487">
        <v>36152.0</v>
      </c>
      <c r="C3078" s="489" t="s">
        <v>13069</v>
      </c>
      <c r="D3078" s="1" t="s">
        <v>9979</v>
      </c>
      <c r="E3078" s="1" t="s">
        <v>9980</v>
      </c>
      <c r="F3078" s="198">
        <v>6.2</v>
      </c>
    </row>
    <row r="3079" ht="15.75" customHeight="1" outlineLevel="1">
      <c r="B3079" s="487">
        <v>4221.0</v>
      </c>
      <c r="C3079" s="489" t="s">
        <v>13070</v>
      </c>
      <c r="D3079" s="1" t="s">
        <v>10032</v>
      </c>
      <c r="E3079" s="1" t="s">
        <v>9987</v>
      </c>
      <c r="F3079" s="198">
        <v>6.0</v>
      </c>
    </row>
    <row r="3080" ht="15.75" customHeight="1" outlineLevel="1">
      <c r="B3080" s="487">
        <v>4227.0</v>
      </c>
      <c r="C3080" s="489" t="s">
        <v>13071</v>
      </c>
      <c r="D3080" s="1" t="s">
        <v>10032</v>
      </c>
      <c r="E3080" s="1" t="s">
        <v>9980</v>
      </c>
      <c r="F3080" s="198">
        <v>27.98</v>
      </c>
    </row>
    <row r="3081" ht="15.75" customHeight="1" outlineLevel="1">
      <c r="B3081" s="487">
        <v>38170.0</v>
      </c>
      <c r="C3081" s="489" t="s">
        <v>13072</v>
      </c>
      <c r="D3081" s="1" t="s">
        <v>9979</v>
      </c>
      <c r="E3081" s="1" t="s">
        <v>9980</v>
      </c>
      <c r="F3081" s="198">
        <v>23.26</v>
      </c>
    </row>
    <row r="3082" ht="15.75" customHeight="1" outlineLevel="1">
      <c r="B3082" s="487">
        <v>4252.0</v>
      </c>
      <c r="C3082" s="489" t="s">
        <v>13073</v>
      </c>
      <c r="D3082" s="1" t="s">
        <v>10130</v>
      </c>
      <c r="E3082" s="1" t="s">
        <v>9980</v>
      </c>
      <c r="F3082" s="198">
        <v>16.38</v>
      </c>
    </row>
    <row r="3083" ht="15.75" customHeight="1" outlineLevel="1">
      <c r="B3083" s="487">
        <v>40980.0</v>
      </c>
      <c r="C3083" s="489" t="s">
        <v>13074</v>
      </c>
      <c r="D3083" s="1" t="s">
        <v>10132</v>
      </c>
      <c r="E3083" s="1" t="s">
        <v>9980</v>
      </c>
      <c r="F3083" s="198">
        <v>2885.02</v>
      </c>
    </row>
    <row r="3084" ht="15.75" customHeight="1" outlineLevel="1">
      <c r="B3084" s="487">
        <v>41031.0</v>
      </c>
      <c r="C3084" s="489" t="s">
        <v>13075</v>
      </c>
      <c r="D3084" s="1" t="s">
        <v>10132</v>
      </c>
      <c r="E3084" s="1" t="s">
        <v>9980</v>
      </c>
      <c r="F3084" s="198">
        <v>3004.82</v>
      </c>
    </row>
    <row r="3085" ht="15.75" customHeight="1" outlineLevel="1">
      <c r="B3085" s="487">
        <v>37666.0</v>
      </c>
      <c r="C3085" s="489" t="s">
        <v>13076</v>
      </c>
      <c r="D3085" s="1" t="s">
        <v>10130</v>
      </c>
      <c r="E3085" s="1" t="s">
        <v>9980</v>
      </c>
      <c r="F3085" s="198">
        <v>15.3</v>
      </c>
    </row>
    <row r="3086" ht="15.75" customHeight="1" outlineLevel="1">
      <c r="B3086" s="487">
        <v>40986.0</v>
      </c>
      <c r="C3086" s="489" t="s">
        <v>13077</v>
      </c>
      <c r="D3086" s="1" t="s">
        <v>10132</v>
      </c>
      <c r="E3086" s="1" t="s">
        <v>9980</v>
      </c>
      <c r="F3086" s="198">
        <v>2695.93</v>
      </c>
    </row>
    <row r="3087" ht="15.75" customHeight="1" outlineLevel="1">
      <c r="B3087" s="487">
        <v>4250.0</v>
      </c>
      <c r="C3087" s="489" t="s">
        <v>13078</v>
      </c>
      <c r="D3087" s="1" t="s">
        <v>10130</v>
      </c>
      <c r="E3087" s="1" t="s">
        <v>9980</v>
      </c>
      <c r="F3087" s="198">
        <v>16.89</v>
      </c>
    </row>
    <row r="3088" ht="15.75" customHeight="1" outlineLevel="1">
      <c r="B3088" s="487">
        <v>40978.0</v>
      </c>
      <c r="C3088" s="489" t="s">
        <v>13079</v>
      </c>
      <c r="D3088" s="1" t="s">
        <v>10132</v>
      </c>
      <c r="E3088" s="1" t="s">
        <v>9980</v>
      </c>
      <c r="F3088" s="198">
        <v>2975.82</v>
      </c>
    </row>
    <row r="3089" ht="15.75" customHeight="1" outlineLevel="1">
      <c r="B3089" s="487">
        <v>44501.0</v>
      </c>
      <c r="C3089" s="489" t="s">
        <v>13080</v>
      </c>
      <c r="D3089" s="1" t="s">
        <v>10130</v>
      </c>
      <c r="E3089" s="1" t="s">
        <v>9980</v>
      </c>
      <c r="F3089" s="198">
        <v>17.06</v>
      </c>
    </row>
    <row r="3090" ht="15.75" customHeight="1" outlineLevel="1">
      <c r="B3090" s="487">
        <v>41043.0</v>
      </c>
      <c r="C3090" s="489" t="s">
        <v>13081</v>
      </c>
      <c r="D3090" s="1" t="s">
        <v>10132</v>
      </c>
      <c r="E3090" s="1" t="s">
        <v>9980</v>
      </c>
      <c r="F3090" s="198">
        <v>3004.82</v>
      </c>
    </row>
    <row r="3091" ht="15.75" customHeight="1" outlineLevel="1">
      <c r="B3091" s="487">
        <v>4234.0</v>
      </c>
      <c r="C3091" s="489" t="s">
        <v>13082</v>
      </c>
      <c r="D3091" s="1" t="s">
        <v>10130</v>
      </c>
      <c r="E3091" s="1" t="s">
        <v>9987</v>
      </c>
      <c r="F3091" s="198">
        <v>19.79</v>
      </c>
    </row>
    <row r="3092" ht="15.75" customHeight="1" outlineLevel="1">
      <c r="B3092" s="487">
        <v>40987.0</v>
      </c>
      <c r="C3092" s="489" t="s">
        <v>13083</v>
      </c>
      <c r="D3092" s="1" t="s">
        <v>10132</v>
      </c>
      <c r="E3092" s="1" t="s">
        <v>9980</v>
      </c>
      <c r="F3092" s="198">
        <v>3482.33</v>
      </c>
    </row>
    <row r="3093" ht="15.75" customHeight="1" outlineLevel="1">
      <c r="B3093" s="487">
        <v>4253.0</v>
      </c>
      <c r="C3093" s="489" t="s">
        <v>13084</v>
      </c>
      <c r="D3093" s="1" t="s">
        <v>10130</v>
      </c>
      <c r="E3093" s="1" t="s">
        <v>9980</v>
      </c>
      <c r="F3093" s="198">
        <v>16.52</v>
      </c>
    </row>
    <row r="3094" ht="15.75" customHeight="1" outlineLevel="1">
      <c r="B3094" s="487">
        <v>40981.0</v>
      </c>
      <c r="C3094" s="489" t="s">
        <v>13085</v>
      </c>
      <c r="D3094" s="1" t="s">
        <v>10132</v>
      </c>
      <c r="E3094" s="1" t="s">
        <v>9980</v>
      </c>
      <c r="F3094" s="198">
        <v>2909.36</v>
      </c>
    </row>
    <row r="3095" ht="15.75" customHeight="1" outlineLevel="1">
      <c r="B3095" s="487">
        <v>4254.0</v>
      </c>
      <c r="C3095" s="489" t="s">
        <v>13086</v>
      </c>
      <c r="D3095" s="1" t="s">
        <v>10130</v>
      </c>
      <c r="E3095" s="1" t="s">
        <v>9980</v>
      </c>
      <c r="F3095" s="198">
        <v>20.53</v>
      </c>
    </row>
    <row r="3096" ht="15.75" customHeight="1" outlineLevel="1">
      <c r="B3096" s="487">
        <v>41036.0</v>
      </c>
      <c r="C3096" s="489" t="s">
        <v>13087</v>
      </c>
      <c r="D3096" s="1" t="s">
        <v>10132</v>
      </c>
      <c r="E3096" s="1" t="s">
        <v>9980</v>
      </c>
      <c r="F3096" s="198">
        <v>3613.55</v>
      </c>
    </row>
    <row r="3097" ht="15.75" customHeight="1" outlineLevel="1">
      <c r="B3097" s="487">
        <v>4251.0</v>
      </c>
      <c r="C3097" s="489" t="s">
        <v>13088</v>
      </c>
      <c r="D3097" s="1" t="s">
        <v>10130</v>
      </c>
      <c r="E3097" s="1" t="s">
        <v>9980</v>
      </c>
      <c r="F3097" s="198">
        <v>14.43</v>
      </c>
    </row>
    <row r="3098" ht="15.75" customHeight="1" outlineLevel="1">
      <c r="B3098" s="487">
        <v>40979.0</v>
      </c>
      <c r="C3098" s="489" t="s">
        <v>13089</v>
      </c>
      <c r="D3098" s="1" t="s">
        <v>10132</v>
      </c>
      <c r="E3098" s="1" t="s">
        <v>9980</v>
      </c>
      <c r="F3098" s="198">
        <v>2540.18</v>
      </c>
    </row>
    <row r="3099" ht="15.75" customHeight="1" outlineLevel="1">
      <c r="B3099" s="487">
        <v>4230.0</v>
      </c>
      <c r="C3099" s="489" t="s">
        <v>13090</v>
      </c>
      <c r="D3099" s="1" t="s">
        <v>10130</v>
      </c>
      <c r="E3099" s="1" t="s">
        <v>9980</v>
      </c>
      <c r="F3099" s="198">
        <v>17.33</v>
      </c>
    </row>
    <row r="3100" ht="15.75" customHeight="1" outlineLevel="1">
      <c r="B3100" s="487">
        <v>40998.0</v>
      </c>
      <c r="C3100" s="489" t="s">
        <v>13091</v>
      </c>
      <c r="D3100" s="1" t="s">
        <v>10132</v>
      </c>
      <c r="E3100" s="1" t="s">
        <v>9980</v>
      </c>
      <c r="F3100" s="198">
        <v>3052.12</v>
      </c>
    </row>
    <row r="3101" ht="15.75" customHeight="1" outlineLevel="1">
      <c r="B3101" s="487">
        <v>4257.0</v>
      </c>
      <c r="C3101" s="489" t="s">
        <v>13092</v>
      </c>
      <c r="D3101" s="1" t="s">
        <v>10130</v>
      </c>
      <c r="E3101" s="1" t="s">
        <v>9980</v>
      </c>
      <c r="F3101" s="198">
        <v>14.8</v>
      </c>
    </row>
    <row r="3102" ht="15.75" customHeight="1" outlineLevel="1">
      <c r="B3102" s="487">
        <v>40982.0</v>
      </c>
      <c r="C3102" s="489" t="s">
        <v>13093</v>
      </c>
      <c r="D3102" s="1" t="s">
        <v>10132</v>
      </c>
      <c r="E3102" s="1" t="s">
        <v>9980</v>
      </c>
      <c r="F3102" s="198">
        <v>2605.97</v>
      </c>
    </row>
    <row r="3103" ht="15.75" customHeight="1" outlineLevel="1">
      <c r="B3103" s="487">
        <v>4240.0</v>
      </c>
      <c r="C3103" s="489" t="s">
        <v>13094</v>
      </c>
      <c r="D3103" s="1" t="s">
        <v>10130</v>
      </c>
      <c r="E3103" s="1" t="s">
        <v>9980</v>
      </c>
      <c r="F3103" s="198">
        <v>24.4</v>
      </c>
    </row>
    <row r="3104" ht="15.75" customHeight="1" outlineLevel="1">
      <c r="B3104" s="487">
        <v>41026.0</v>
      </c>
      <c r="C3104" s="489" t="s">
        <v>13095</v>
      </c>
      <c r="D3104" s="1" t="s">
        <v>10132</v>
      </c>
      <c r="E3104" s="1" t="s">
        <v>9980</v>
      </c>
      <c r="F3104" s="198">
        <v>4293.85</v>
      </c>
    </row>
    <row r="3105" ht="15.75" customHeight="1" outlineLevel="1">
      <c r="B3105" s="487">
        <v>4239.0</v>
      </c>
      <c r="C3105" s="489" t="s">
        <v>13096</v>
      </c>
      <c r="D3105" s="1" t="s">
        <v>10130</v>
      </c>
      <c r="E3105" s="1" t="s">
        <v>9980</v>
      </c>
      <c r="F3105" s="198">
        <v>24.4</v>
      </c>
    </row>
    <row r="3106" ht="15.75" customHeight="1" outlineLevel="1">
      <c r="B3106" s="487">
        <v>41024.0</v>
      </c>
      <c r="C3106" s="489" t="s">
        <v>13097</v>
      </c>
      <c r="D3106" s="1" t="s">
        <v>10132</v>
      </c>
      <c r="E3106" s="1" t="s">
        <v>9980</v>
      </c>
      <c r="F3106" s="198">
        <v>4293.85</v>
      </c>
    </row>
    <row r="3107" ht="15.75" customHeight="1" outlineLevel="1">
      <c r="B3107" s="487">
        <v>4248.0</v>
      </c>
      <c r="C3107" s="489" t="s">
        <v>13098</v>
      </c>
      <c r="D3107" s="1" t="s">
        <v>10130</v>
      </c>
      <c r="E3107" s="1" t="s">
        <v>9980</v>
      </c>
      <c r="F3107" s="198">
        <v>17.06</v>
      </c>
    </row>
    <row r="3108" ht="15.75" customHeight="1" outlineLevel="1">
      <c r="B3108" s="487">
        <v>41033.0</v>
      </c>
      <c r="C3108" s="489" t="s">
        <v>13099</v>
      </c>
      <c r="D3108" s="1" t="s">
        <v>10132</v>
      </c>
      <c r="E3108" s="1" t="s">
        <v>9980</v>
      </c>
      <c r="F3108" s="198">
        <v>3004.82</v>
      </c>
    </row>
    <row r="3109" ht="15.75" customHeight="1" outlineLevel="1">
      <c r="B3109" s="487">
        <v>44500.0</v>
      </c>
      <c r="C3109" s="489" t="s">
        <v>13100</v>
      </c>
      <c r="D3109" s="1" t="s">
        <v>10130</v>
      </c>
      <c r="E3109" s="1" t="s">
        <v>9980</v>
      </c>
      <c r="F3109" s="198">
        <v>17.06</v>
      </c>
    </row>
    <row r="3110" ht="15.75" customHeight="1" outlineLevel="1">
      <c r="B3110" s="487">
        <v>41040.0</v>
      </c>
      <c r="C3110" s="489" t="s">
        <v>13101</v>
      </c>
      <c r="D3110" s="1" t="s">
        <v>10132</v>
      </c>
      <c r="E3110" s="1" t="s">
        <v>9980</v>
      </c>
      <c r="F3110" s="198">
        <v>3004.82</v>
      </c>
    </row>
    <row r="3111" ht="15.75" customHeight="1" outlineLevel="1">
      <c r="B3111" s="487">
        <v>4238.0</v>
      </c>
      <c r="C3111" s="489" t="s">
        <v>13102</v>
      </c>
      <c r="D3111" s="1" t="s">
        <v>10130</v>
      </c>
      <c r="E3111" s="1" t="s">
        <v>9980</v>
      </c>
      <c r="F3111" s="198">
        <v>16.89</v>
      </c>
    </row>
    <row r="3112" ht="15.75" customHeight="1" outlineLevel="1">
      <c r="B3112" s="487">
        <v>41012.0</v>
      </c>
      <c r="C3112" s="489" t="s">
        <v>13103</v>
      </c>
      <c r="D3112" s="1" t="s">
        <v>10132</v>
      </c>
      <c r="E3112" s="1" t="s">
        <v>9980</v>
      </c>
      <c r="F3112" s="198">
        <v>2975.82</v>
      </c>
    </row>
    <row r="3113" ht="15.75" customHeight="1" outlineLevel="1">
      <c r="B3113" s="487">
        <v>4233.0</v>
      </c>
      <c r="C3113" s="489" t="s">
        <v>13104</v>
      </c>
      <c r="D3113" s="1" t="s">
        <v>10130</v>
      </c>
      <c r="E3113" s="1" t="s">
        <v>9980</v>
      </c>
      <c r="F3113" s="198">
        <v>24.4</v>
      </c>
    </row>
    <row r="3114" ht="15.75" customHeight="1" outlineLevel="1">
      <c r="B3114" s="487">
        <v>41001.0</v>
      </c>
      <c r="C3114" s="489" t="s">
        <v>13105</v>
      </c>
      <c r="D3114" s="1" t="s">
        <v>10132</v>
      </c>
      <c r="E3114" s="1" t="s">
        <v>9980</v>
      </c>
      <c r="F3114" s="198">
        <v>4293.85</v>
      </c>
    </row>
    <row r="3115" ht="15.75" customHeight="1" outlineLevel="1">
      <c r="B3115" s="487">
        <v>2.0</v>
      </c>
      <c r="C3115" s="489" t="s">
        <v>13106</v>
      </c>
      <c r="D3115" s="1" t="s">
        <v>10128</v>
      </c>
      <c r="E3115" s="1" t="s">
        <v>9980</v>
      </c>
      <c r="F3115" s="198">
        <v>28.49</v>
      </c>
    </row>
    <row r="3116" ht="15.75" customHeight="1" outlineLevel="1">
      <c r="B3116" s="487">
        <v>36517.0</v>
      </c>
      <c r="C3116" s="489" t="s">
        <v>13107</v>
      </c>
      <c r="D3116" s="1" t="s">
        <v>9979</v>
      </c>
      <c r="E3116" s="1" t="s">
        <v>9982</v>
      </c>
      <c r="F3116" s="198">
        <v>543900.0</v>
      </c>
    </row>
    <row r="3117" ht="15.75" customHeight="1" outlineLevel="1">
      <c r="B3117" s="487">
        <v>4262.0</v>
      </c>
      <c r="C3117" s="489" t="s">
        <v>13108</v>
      </c>
      <c r="D3117" s="1" t="s">
        <v>9979</v>
      </c>
      <c r="E3117" s="1" t="s">
        <v>9982</v>
      </c>
      <c r="F3117" s="198">
        <v>612500.0</v>
      </c>
    </row>
    <row r="3118" ht="15.75" customHeight="1" outlineLevel="1">
      <c r="B3118" s="487">
        <v>4263.0</v>
      </c>
      <c r="C3118" s="489" t="s">
        <v>13109</v>
      </c>
      <c r="D3118" s="1" t="s">
        <v>9979</v>
      </c>
      <c r="E3118" s="1" t="s">
        <v>9982</v>
      </c>
      <c r="F3118" s="198">
        <v>849333.29</v>
      </c>
    </row>
    <row r="3119" ht="15.75" customHeight="1" outlineLevel="1">
      <c r="B3119" s="487">
        <v>36518.0</v>
      </c>
      <c r="C3119" s="489" t="s">
        <v>13110</v>
      </c>
      <c r="D3119" s="1" t="s">
        <v>9979</v>
      </c>
      <c r="E3119" s="1" t="s">
        <v>9982</v>
      </c>
      <c r="F3119" s="198">
        <v>966933.29</v>
      </c>
    </row>
    <row r="3120" ht="15.75" customHeight="1" outlineLevel="1">
      <c r="B3120" s="487">
        <v>14221.0</v>
      </c>
      <c r="C3120" s="489" t="s">
        <v>13111</v>
      </c>
      <c r="D3120" s="1" t="s">
        <v>9979</v>
      </c>
      <c r="E3120" s="1" t="s">
        <v>9982</v>
      </c>
      <c r="F3120" s="198">
        <v>564316.64</v>
      </c>
    </row>
    <row r="3121" ht="15.75" customHeight="1" outlineLevel="1">
      <c r="B3121" s="487">
        <v>38402.0</v>
      </c>
      <c r="C3121" s="489" t="s">
        <v>13112</v>
      </c>
      <c r="D3121" s="1" t="s">
        <v>9979</v>
      </c>
      <c r="E3121" s="1" t="s">
        <v>9980</v>
      </c>
      <c r="F3121" s="198">
        <v>19.26</v>
      </c>
    </row>
    <row r="3122" ht="15.75" customHeight="1" outlineLevel="1">
      <c r="B3122" s="487">
        <v>3412.0</v>
      </c>
      <c r="C3122" s="489" t="s">
        <v>13113</v>
      </c>
      <c r="D3122" s="1" t="s">
        <v>10385</v>
      </c>
      <c r="E3122" s="1" t="s">
        <v>9982</v>
      </c>
      <c r="F3122" s="198">
        <v>23.56</v>
      </c>
    </row>
    <row r="3123" ht="15.75" customHeight="1" outlineLevel="1">
      <c r="B3123" s="487">
        <v>3413.0</v>
      </c>
      <c r="C3123" s="489" t="s">
        <v>13114</v>
      </c>
      <c r="D3123" s="1" t="s">
        <v>10385</v>
      </c>
      <c r="E3123" s="1" t="s">
        <v>9982</v>
      </c>
      <c r="F3123" s="198">
        <v>53.03</v>
      </c>
    </row>
    <row r="3124" ht="15.75" customHeight="1" outlineLevel="1">
      <c r="B3124" s="487">
        <v>39744.0</v>
      </c>
      <c r="C3124" s="489" t="s">
        <v>13115</v>
      </c>
      <c r="D3124" s="1" t="s">
        <v>10385</v>
      </c>
      <c r="E3124" s="1" t="s">
        <v>9982</v>
      </c>
      <c r="F3124" s="198">
        <v>41.18</v>
      </c>
    </row>
    <row r="3125" ht="15.75" customHeight="1" outlineLevel="1">
      <c r="B3125" s="487">
        <v>39745.0</v>
      </c>
      <c r="C3125" s="489" t="s">
        <v>13116</v>
      </c>
      <c r="D3125" s="1" t="s">
        <v>10385</v>
      </c>
      <c r="E3125" s="1" t="s">
        <v>9982</v>
      </c>
      <c r="F3125" s="198">
        <v>86.91</v>
      </c>
    </row>
    <row r="3126" ht="15.75" customHeight="1" outlineLevel="1">
      <c r="B3126" s="487">
        <v>39637.0</v>
      </c>
      <c r="C3126" s="489" t="s">
        <v>13117</v>
      </c>
      <c r="D3126" s="1" t="s">
        <v>10385</v>
      </c>
      <c r="E3126" s="1" t="s">
        <v>9980</v>
      </c>
      <c r="F3126" s="198">
        <v>96.39</v>
      </c>
    </row>
    <row r="3127" ht="15.75" customHeight="1" outlineLevel="1">
      <c r="B3127" s="487">
        <v>39638.0</v>
      </c>
      <c r="C3127" s="489" t="s">
        <v>13118</v>
      </c>
      <c r="D3127" s="1" t="s">
        <v>10385</v>
      </c>
      <c r="E3127" s="1" t="s">
        <v>9980</v>
      </c>
      <c r="F3127" s="198">
        <v>109.07</v>
      </c>
    </row>
    <row r="3128" ht="15.75" customHeight="1" outlineLevel="1">
      <c r="B3128" s="487">
        <v>39639.0</v>
      </c>
      <c r="C3128" s="489" t="s">
        <v>13119</v>
      </c>
      <c r="D3128" s="1" t="s">
        <v>10385</v>
      </c>
      <c r="E3128" s="1" t="s">
        <v>9980</v>
      </c>
      <c r="F3128" s="198">
        <v>164.57</v>
      </c>
    </row>
    <row r="3129" ht="15.75" customHeight="1" outlineLevel="1">
      <c r="B3129" s="487">
        <v>39517.0</v>
      </c>
      <c r="C3129" s="489" t="s">
        <v>13120</v>
      </c>
      <c r="D3129" s="1" t="s">
        <v>10385</v>
      </c>
      <c r="E3129" s="1" t="s">
        <v>9980</v>
      </c>
      <c r="F3129" s="198">
        <v>181.16</v>
      </c>
    </row>
    <row r="3130" ht="15.75" customHeight="1" outlineLevel="1">
      <c r="B3130" s="487">
        <v>39518.0</v>
      </c>
      <c r="C3130" s="489" t="s">
        <v>13121</v>
      </c>
      <c r="D3130" s="1" t="s">
        <v>10385</v>
      </c>
      <c r="E3130" s="1" t="s">
        <v>9980</v>
      </c>
      <c r="F3130" s="198">
        <v>214.77</v>
      </c>
    </row>
    <row r="3131" ht="15.75" customHeight="1" outlineLevel="1">
      <c r="B3131" s="487">
        <v>38366.0</v>
      </c>
      <c r="C3131" s="489" t="s">
        <v>13122</v>
      </c>
      <c r="D3131" s="1" t="s">
        <v>10385</v>
      </c>
      <c r="E3131" s="1" t="s">
        <v>9982</v>
      </c>
      <c r="F3131" s="198">
        <v>6.31</v>
      </c>
    </row>
    <row r="3132" ht="15.75" customHeight="1" outlineLevel="1">
      <c r="B3132" s="487">
        <v>11703.0</v>
      </c>
      <c r="C3132" s="489" t="s">
        <v>13123</v>
      </c>
      <c r="D3132" s="1" t="s">
        <v>9979</v>
      </c>
      <c r="E3132" s="1" t="s">
        <v>9980</v>
      </c>
      <c r="F3132" s="198">
        <v>30.04</v>
      </c>
    </row>
    <row r="3133" ht="15.75" customHeight="1" outlineLevel="1">
      <c r="B3133" s="487">
        <v>37400.0</v>
      </c>
      <c r="C3133" s="489" t="s">
        <v>13124</v>
      </c>
      <c r="D3133" s="1" t="s">
        <v>9979</v>
      </c>
      <c r="E3133" s="1" t="s">
        <v>9980</v>
      </c>
      <c r="F3133" s="198">
        <v>49.96</v>
      </c>
    </row>
    <row r="3134" ht="15.75" customHeight="1" outlineLevel="1">
      <c r="B3134" s="487">
        <v>25400.0</v>
      </c>
      <c r="C3134" s="489" t="s">
        <v>13125</v>
      </c>
      <c r="D3134" s="1" t="s">
        <v>9979</v>
      </c>
      <c r="E3134" s="1" t="s">
        <v>9980</v>
      </c>
      <c r="F3134" s="198">
        <v>4438.1</v>
      </c>
    </row>
    <row r="3135" ht="15.75" customHeight="1" outlineLevel="1">
      <c r="B3135" s="487">
        <v>4276.0</v>
      </c>
      <c r="C3135" s="489" t="s">
        <v>13126</v>
      </c>
      <c r="D3135" s="1" t="s">
        <v>9979</v>
      </c>
      <c r="E3135" s="1" t="s">
        <v>9980</v>
      </c>
      <c r="F3135" s="198">
        <v>214.33</v>
      </c>
    </row>
    <row r="3136" ht="15.75" customHeight="1" outlineLevel="1">
      <c r="B3136" s="487">
        <v>4273.0</v>
      </c>
      <c r="C3136" s="489" t="s">
        <v>13127</v>
      </c>
      <c r="D3136" s="1" t="s">
        <v>9979</v>
      </c>
      <c r="E3136" s="1" t="s">
        <v>9980</v>
      </c>
      <c r="F3136" s="198">
        <v>389.13</v>
      </c>
    </row>
    <row r="3137" ht="15.75" customHeight="1" outlineLevel="1">
      <c r="B3137" s="487">
        <v>4274.0</v>
      </c>
      <c r="C3137" s="489" t="s">
        <v>13128</v>
      </c>
      <c r="D3137" s="1" t="s">
        <v>9979</v>
      </c>
      <c r="E3137" s="1" t="s">
        <v>9987</v>
      </c>
      <c r="F3137" s="198">
        <v>142.36</v>
      </c>
    </row>
    <row r="3138" ht="15.75" customHeight="1" outlineLevel="1">
      <c r="B3138" s="487">
        <v>39438.0</v>
      </c>
      <c r="C3138" s="489" t="s">
        <v>13129</v>
      </c>
      <c r="D3138" s="1" t="s">
        <v>9979</v>
      </c>
      <c r="E3138" s="1" t="s">
        <v>9982</v>
      </c>
      <c r="F3138" s="198">
        <v>0.28</v>
      </c>
    </row>
    <row r="3139" ht="15.75" customHeight="1" outlineLevel="1">
      <c r="B3139" s="487">
        <v>4379.0</v>
      </c>
      <c r="C3139" s="489" t="s">
        <v>13130</v>
      </c>
      <c r="D3139" s="1" t="s">
        <v>9979</v>
      </c>
      <c r="E3139" s="1" t="s">
        <v>9982</v>
      </c>
      <c r="F3139" s="198">
        <v>0.05</v>
      </c>
    </row>
    <row r="3140" ht="15.75" customHeight="1" outlineLevel="1">
      <c r="B3140" s="487">
        <v>4377.0</v>
      </c>
      <c r="C3140" s="489" t="s">
        <v>13131</v>
      </c>
      <c r="D3140" s="1" t="s">
        <v>9979</v>
      </c>
      <c r="E3140" s="1" t="s">
        <v>9982</v>
      </c>
      <c r="F3140" s="198">
        <v>0.2</v>
      </c>
    </row>
    <row r="3141" ht="15.75" customHeight="1" outlineLevel="1">
      <c r="B3141" s="487">
        <v>4356.0</v>
      </c>
      <c r="C3141" s="489" t="s">
        <v>13132</v>
      </c>
      <c r="D3141" s="1" t="s">
        <v>9979</v>
      </c>
      <c r="E3141" s="1" t="s">
        <v>9982</v>
      </c>
      <c r="F3141" s="198">
        <v>0.29</v>
      </c>
    </row>
    <row r="3142" ht="15.75" customHeight="1" outlineLevel="1">
      <c r="B3142" s="487">
        <v>13246.0</v>
      </c>
      <c r="C3142" s="489" t="s">
        <v>13133</v>
      </c>
      <c r="D3142" s="1" t="s">
        <v>9979</v>
      </c>
      <c r="E3142" s="1" t="s">
        <v>9982</v>
      </c>
      <c r="F3142" s="198">
        <v>0.49</v>
      </c>
    </row>
    <row r="3143" ht="15.75" customHeight="1" outlineLevel="1">
      <c r="B3143" s="487">
        <v>13294.0</v>
      </c>
      <c r="C3143" s="489" t="s">
        <v>13134</v>
      </c>
      <c r="D3143" s="1" t="s">
        <v>9979</v>
      </c>
      <c r="E3143" s="1" t="s">
        <v>9982</v>
      </c>
      <c r="F3143" s="198">
        <v>1.66</v>
      </c>
    </row>
    <row r="3144" ht="15.75" customHeight="1" outlineLevel="1">
      <c r="B3144" s="487">
        <v>11963.0</v>
      </c>
      <c r="C3144" s="489" t="s">
        <v>13135</v>
      </c>
      <c r="D3144" s="1" t="s">
        <v>9979</v>
      </c>
      <c r="E3144" s="1" t="s">
        <v>9982</v>
      </c>
      <c r="F3144" s="198">
        <v>10.45</v>
      </c>
    </row>
    <row r="3145" ht="15.75" customHeight="1" outlineLevel="1">
      <c r="B3145" s="487">
        <v>11964.0</v>
      </c>
      <c r="C3145" s="489" t="s">
        <v>13136</v>
      </c>
      <c r="D3145" s="1" t="s">
        <v>9979</v>
      </c>
      <c r="E3145" s="1" t="s">
        <v>9982</v>
      </c>
      <c r="F3145" s="198">
        <v>2.63</v>
      </c>
    </row>
    <row r="3146" ht="15.75" customHeight="1" outlineLevel="1">
      <c r="B3146" s="487">
        <v>4346.0</v>
      </c>
      <c r="C3146" s="489" t="s">
        <v>13137</v>
      </c>
      <c r="D3146" s="1" t="s">
        <v>9979</v>
      </c>
      <c r="E3146" s="1" t="s">
        <v>9982</v>
      </c>
      <c r="F3146" s="198">
        <v>11.2</v>
      </c>
    </row>
    <row r="3147" ht="15.75" customHeight="1" outlineLevel="1">
      <c r="B3147" s="487">
        <v>11955.0</v>
      </c>
      <c r="C3147" s="489" t="s">
        <v>13138</v>
      </c>
      <c r="D3147" s="1" t="s">
        <v>9979</v>
      </c>
      <c r="E3147" s="1" t="s">
        <v>9982</v>
      </c>
      <c r="F3147" s="198">
        <v>4.9</v>
      </c>
    </row>
    <row r="3148" ht="15.75" customHeight="1" outlineLevel="1">
      <c r="B3148" s="487">
        <v>11960.0</v>
      </c>
      <c r="C3148" s="489" t="s">
        <v>13139</v>
      </c>
      <c r="D3148" s="1" t="s">
        <v>9979</v>
      </c>
      <c r="E3148" s="1" t="s">
        <v>9982</v>
      </c>
      <c r="F3148" s="198">
        <v>0.16</v>
      </c>
    </row>
    <row r="3149" ht="15.75" customHeight="1" outlineLevel="1">
      <c r="B3149" s="487">
        <v>4333.0</v>
      </c>
      <c r="C3149" s="489" t="s">
        <v>13140</v>
      </c>
      <c r="D3149" s="1" t="s">
        <v>9979</v>
      </c>
      <c r="E3149" s="1" t="s">
        <v>9982</v>
      </c>
      <c r="F3149" s="198">
        <v>0.29</v>
      </c>
    </row>
    <row r="3150" ht="15.75" customHeight="1" outlineLevel="1">
      <c r="B3150" s="487">
        <v>4358.0</v>
      </c>
      <c r="C3150" s="489" t="s">
        <v>13141</v>
      </c>
      <c r="D3150" s="1" t="s">
        <v>9979</v>
      </c>
      <c r="E3150" s="1" t="s">
        <v>9982</v>
      </c>
      <c r="F3150" s="198">
        <v>2.24</v>
      </c>
    </row>
    <row r="3151" ht="15.75" customHeight="1" outlineLevel="1">
      <c r="B3151" s="487">
        <v>39435.0</v>
      </c>
      <c r="C3151" s="489" t="s">
        <v>13142</v>
      </c>
      <c r="D3151" s="1" t="s">
        <v>9979</v>
      </c>
      <c r="E3151" s="1" t="s">
        <v>9982</v>
      </c>
      <c r="F3151" s="198">
        <v>0.11</v>
      </c>
    </row>
    <row r="3152" ht="15.75" customHeight="1" outlineLevel="1">
      <c r="B3152" s="487">
        <v>39436.0</v>
      </c>
      <c r="C3152" s="489" t="s">
        <v>13143</v>
      </c>
      <c r="D3152" s="1" t="s">
        <v>9979</v>
      </c>
      <c r="E3152" s="1" t="s">
        <v>9982</v>
      </c>
      <c r="F3152" s="198">
        <v>0.19</v>
      </c>
    </row>
    <row r="3153" ht="15.75" customHeight="1" outlineLevel="1">
      <c r="B3153" s="487">
        <v>39437.0</v>
      </c>
      <c r="C3153" s="489" t="s">
        <v>13144</v>
      </c>
      <c r="D3153" s="1" t="s">
        <v>9979</v>
      </c>
      <c r="E3153" s="1" t="s">
        <v>9982</v>
      </c>
      <c r="F3153" s="198">
        <v>0.25</v>
      </c>
    </row>
    <row r="3154" ht="15.75" customHeight="1" outlineLevel="1">
      <c r="B3154" s="487">
        <v>39439.0</v>
      </c>
      <c r="C3154" s="489" t="s">
        <v>13145</v>
      </c>
      <c r="D3154" s="1" t="s">
        <v>9979</v>
      </c>
      <c r="E3154" s="1" t="s">
        <v>9982</v>
      </c>
      <c r="F3154" s="198">
        <v>0.17</v>
      </c>
    </row>
    <row r="3155" ht="15.75" customHeight="1" outlineLevel="1">
      <c r="B3155" s="487">
        <v>39440.0</v>
      </c>
      <c r="C3155" s="489" t="s">
        <v>13146</v>
      </c>
      <c r="D3155" s="1" t="s">
        <v>9979</v>
      </c>
      <c r="E3155" s="1" t="s">
        <v>9982</v>
      </c>
      <c r="F3155" s="198">
        <v>0.22</v>
      </c>
    </row>
    <row r="3156" ht="15.75" customHeight="1" outlineLevel="1">
      <c r="B3156" s="487">
        <v>39441.0</v>
      </c>
      <c r="C3156" s="489" t="s">
        <v>13147</v>
      </c>
      <c r="D3156" s="1" t="s">
        <v>9979</v>
      </c>
      <c r="E3156" s="1" t="s">
        <v>9982</v>
      </c>
      <c r="F3156" s="198">
        <v>0.28</v>
      </c>
    </row>
    <row r="3157" ht="15.75" customHeight="1" outlineLevel="1">
      <c r="B3157" s="487">
        <v>39442.0</v>
      </c>
      <c r="C3157" s="489" t="s">
        <v>13148</v>
      </c>
      <c r="D3157" s="1" t="s">
        <v>9979</v>
      </c>
      <c r="E3157" s="1" t="s">
        <v>9982</v>
      </c>
      <c r="F3157" s="198">
        <v>0.2</v>
      </c>
    </row>
    <row r="3158" ht="15.75" customHeight="1" outlineLevel="1">
      <c r="B3158" s="487">
        <v>39443.0</v>
      </c>
      <c r="C3158" s="489" t="s">
        <v>13149</v>
      </c>
      <c r="D3158" s="1" t="s">
        <v>9979</v>
      </c>
      <c r="E3158" s="1" t="s">
        <v>9982</v>
      </c>
      <c r="F3158" s="198">
        <v>0.26</v>
      </c>
    </row>
    <row r="3159" ht="15.75" customHeight="1" outlineLevel="1">
      <c r="B3159" s="487">
        <v>4329.0</v>
      </c>
      <c r="C3159" s="489" t="s">
        <v>13150</v>
      </c>
      <c r="D3159" s="1" t="s">
        <v>9979</v>
      </c>
      <c r="E3159" s="1" t="s">
        <v>9982</v>
      </c>
      <c r="F3159" s="198">
        <v>2.39</v>
      </c>
    </row>
    <row r="3160" ht="15.75" customHeight="1" outlineLevel="1">
      <c r="B3160" s="487">
        <v>4383.0</v>
      </c>
      <c r="C3160" s="489" t="s">
        <v>13151</v>
      </c>
      <c r="D3160" s="1" t="s">
        <v>9979</v>
      </c>
      <c r="E3160" s="1" t="s">
        <v>9982</v>
      </c>
      <c r="F3160" s="198">
        <v>21.61</v>
      </c>
    </row>
    <row r="3161" ht="15.75" customHeight="1" outlineLevel="1">
      <c r="B3161" s="487">
        <v>4344.0</v>
      </c>
      <c r="C3161" s="489" t="s">
        <v>13152</v>
      </c>
      <c r="D3161" s="1" t="s">
        <v>9979</v>
      </c>
      <c r="E3161" s="1" t="s">
        <v>9982</v>
      </c>
      <c r="F3161" s="198">
        <v>22.65</v>
      </c>
    </row>
    <row r="3162" ht="15.75" customHeight="1" outlineLevel="1">
      <c r="B3162" s="487">
        <v>436.0</v>
      </c>
      <c r="C3162" s="489" t="s">
        <v>13153</v>
      </c>
      <c r="D3162" s="1" t="s">
        <v>9979</v>
      </c>
      <c r="E3162" s="1" t="s">
        <v>9982</v>
      </c>
      <c r="F3162" s="198">
        <v>13.08</v>
      </c>
    </row>
    <row r="3163" ht="15.75" customHeight="1" outlineLevel="1">
      <c r="B3163" s="487">
        <v>442.0</v>
      </c>
      <c r="C3163" s="489" t="s">
        <v>13154</v>
      </c>
      <c r="D3163" s="1" t="s">
        <v>9979</v>
      </c>
      <c r="E3163" s="1" t="s">
        <v>9982</v>
      </c>
      <c r="F3163" s="198">
        <v>7.73</v>
      </c>
    </row>
    <row r="3164" ht="15.75" customHeight="1" outlineLevel="1">
      <c r="B3164" s="487">
        <v>4335.0</v>
      </c>
      <c r="C3164" s="489" t="s">
        <v>13155</v>
      </c>
      <c r="D3164" s="1" t="s">
        <v>9979</v>
      </c>
      <c r="E3164" s="1" t="s">
        <v>9982</v>
      </c>
      <c r="F3164" s="198">
        <v>15.21</v>
      </c>
    </row>
    <row r="3165" ht="15.75" customHeight="1" outlineLevel="1">
      <c r="B3165" s="487">
        <v>4334.0</v>
      </c>
      <c r="C3165" s="489" t="s">
        <v>13156</v>
      </c>
      <c r="D3165" s="1" t="s">
        <v>9979</v>
      </c>
      <c r="E3165" s="1" t="s">
        <v>9982</v>
      </c>
      <c r="F3165" s="198">
        <v>20.86</v>
      </c>
    </row>
    <row r="3166" ht="15.75" customHeight="1" outlineLevel="1">
      <c r="B3166" s="487">
        <v>11953.0</v>
      </c>
      <c r="C3166" s="489" t="s">
        <v>13157</v>
      </c>
      <c r="D3166" s="1" t="s">
        <v>9979</v>
      </c>
      <c r="E3166" s="1" t="s">
        <v>9982</v>
      </c>
      <c r="F3166" s="198">
        <v>3.59</v>
      </c>
    </row>
    <row r="3167" ht="15.75" customHeight="1" outlineLevel="1">
      <c r="B3167" s="487">
        <v>4343.0</v>
      </c>
      <c r="C3167" s="489" t="s">
        <v>13158</v>
      </c>
      <c r="D3167" s="1" t="s">
        <v>9979</v>
      </c>
      <c r="E3167" s="1" t="s">
        <v>9982</v>
      </c>
      <c r="F3167" s="198">
        <v>5.13</v>
      </c>
    </row>
    <row r="3168" ht="15.75" customHeight="1" outlineLevel="1">
      <c r="B3168" s="487">
        <v>430.0</v>
      </c>
      <c r="C3168" s="489" t="s">
        <v>13159</v>
      </c>
      <c r="D3168" s="1" t="s">
        <v>9979</v>
      </c>
      <c r="E3168" s="1" t="s">
        <v>9982</v>
      </c>
      <c r="F3168" s="198">
        <v>11.7</v>
      </c>
    </row>
    <row r="3169" ht="15.75" customHeight="1" outlineLevel="1">
      <c r="B3169" s="487">
        <v>441.0</v>
      </c>
      <c r="C3169" s="489" t="s">
        <v>13160</v>
      </c>
      <c r="D3169" s="1" t="s">
        <v>9979</v>
      </c>
      <c r="E3169" s="1" t="s">
        <v>9982</v>
      </c>
      <c r="F3169" s="198">
        <v>12.88</v>
      </c>
    </row>
    <row r="3170" ht="15.75" customHeight="1" outlineLevel="1">
      <c r="B3170" s="487">
        <v>431.0</v>
      </c>
      <c r="C3170" s="489" t="s">
        <v>13161</v>
      </c>
      <c r="D3170" s="1" t="s">
        <v>9979</v>
      </c>
      <c r="E3170" s="1" t="s">
        <v>9982</v>
      </c>
      <c r="F3170" s="198">
        <v>15.55</v>
      </c>
    </row>
    <row r="3171" ht="15.75" customHeight="1" outlineLevel="1">
      <c r="B3171" s="487">
        <v>432.0</v>
      </c>
      <c r="C3171" s="489" t="s">
        <v>13162</v>
      </c>
      <c r="D3171" s="1" t="s">
        <v>9979</v>
      </c>
      <c r="E3171" s="1" t="s">
        <v>9982</v>
      </c>
      <c r="F3171" s="198">
        <v>17.16</v>
      </c>
    </row>
    <row r="3172" ht="15.75" customHeight="1" outlineLevel="1">
      <c r="B3172" s="487">
        <v>429.0</v>
      </c>
      <c r="C3172" s="489" t="s">
        <v>13163</v>
      </c>
      <c r="D3172" s="1" t="s">
        <v>9979</v>
      </c>
      <c r="E3172" s="1" t="s">
        <v>9982</v>
      </c>
      <c r="F3172" s="198">
        <v>23.13</v>
      </c>
    </row>
    <row r="3173" ht="15.75" customHeight="1" outlineLevel="1">
      <c r="B3173" s="487">
        <v>439.0</v>
      </c>
      <c r="C3173" s="489" t="s">
        <v>13164</v>
      </c>
      <c r="D3173" s="1" t="s">
        <v>9979</v>
      </c>
      <c r="E3173" s="1" t="s">
        <v>9982</v>
      </c>
      <c r="F3173" s="198">
        <v>19.71</v>
      </c>
    </row>
    <row r="3174" ht="15.75" customHeight="1" outlineLevel="1">
      <c r="B3174" s="487">
        <v>433.0</v>
      </c>
      <c r="C3174" s="489" t="s">
        <v>13165</v>
      </c>
      <c r="D3174" s="1" t="s">
        <v>9979</v>
      </c>
      <c r="E3174" s="1" t="s">
        <v>9982</v>
      </c>
      <c r="F3174" s="198">
        <v>23.01</v>
      </c>
    </row>
    <row r="3175" ht="15.75" customHeight="1" outlineLevel="1">
      <c r="B3175" s="487">
        <v>437.0</v>
      </c>
      <c r="C3175" s="489" t="s">
        <v>13166</v>
      </c>
      <c r="D3175" s="1" t="s">
        <v>9979</v>
      </c>
      <c r="E3175" s="1" t="s">
        <v>9982</v>
      </c>
      <c r="F3175" s="198">
        <v>30.58</v>
      </c>
    </row>
    <row r="3176" ht="15.75" customHeight="1" outlineLevel="1">
      <c r="B3176" s="487">
        <v>11790.0</v>
      </c>
      <c r="C3176" s="489" t="s">
        <v>13167</v>
      </c>
      <c r="D3176" s="1" t="s">
        <v>9979</v>
      </c>
      <c r="E3176" s="1" t="s">
        <v>9982</v>
      </c>
      <c r="F3176" s="198">
        <v>34.68</v>
      </c>
    </row>
    <row r="3177" ht="15.75" customHeight="1" outlineLevel="1">
      <c r="B3177" s="487">
        <v>428.0</v>
      </c>
      <c r="C3177" s="489" t="s">
        <v>13168</v>
      </c>
      <c r="D3177" s="1" t="s">
        <v>9979</v>
      </c>
      <c r="E3177" s="1" t="s">
        <v>9982</v>
      </c>
      <c r="F3177" s="198">
        <v>37.71</v>
      </c>
    </row>
    <row r="3178" ht="15.75" customHeight="1" outlineLevel="1">
      <c r="B3178" s="487">
        <v>4384.0</v>
      </c>
      <c r="C3178" s="489" t="s">
        <v>13169</v>
      </c>
      <c r="D3178" s="1" t="s">
        <v>9979</v>
      </c>
      <c r="E3178" s="1" t="s">
        <v>9982</v>
      </c>
      <c r="F3178" s="198">
        <v>24.83</v>
      </c>
    </row>
    <row r="3179" ht="15.75" customHeight="1" outlineLevel="1">
      <c r="B3179" s="487">
        <v>4351.0</v>
      </c>
      <c r="C3179" s="489" t="s">
        <v>13170</v>
      </c>
      <c r="D3179" s="1" t="s">
        <v>9979</v>
      </c>
      <c r="E3179" s="1" t="s">
        <v>9982</v>
      </c>
      <c r="F3179" s="198">
        <v>18.41</v>
      </c>
    </row>
    <row r="3180" ht="15.75" customHeight="1" outlineLevel="1">
      <c r="B3180" s="487">
        <v>11054.0</v>
      </c>
      <c r="C3180" s="489" t="s">
        <v>13171</v>
      </c>
      <c r="D3180" s="1" t="s">
        <v>9979</v>
      </c>
      <c r="E3180" s="1" t="s">
        <v>9980</v>
      </c>
      <c r="F3180" s="198">
        <v>0.04</v>
      </c>
    </row>
    <row r="3181" ht="15.75" customHeight="1" outlineLevel="1">
      <c r="B3181" s="487">
        <v>11055.0</v>
      </c>
      <c r="C3181" s="489" t="s">
        <v>13172</v>
      </c>
      <c r="D3181" s="1" t="s">
        <v>9979</v>
      </c>
      <c r="E3181" s="1" t="s">
        <v>9980</v>
      </c>
      <c r="F3181" s="198">
        <v>0.07</v>
      </c>
    </row>
    <row r="3182" ht="15.75" customHeight="1" outlineLevel="1">
      <c r="B3182" s="487">
        <v>11056.0</v>
      </c>
      <c r="C3182" s="489" t="s">
        <v>13173</v>
      </c>
      <c r="D3182" s="1" t="s">
        <v>9979</v>
      </c>
      <c r="E3182" s="1" t="s">
        <v>9980</v>
      </c>
      <c r="F3182" s="198">
        <v>0.08</v>
      </c>
    </row>
    <row r="3183" ht="15.75" customHeight="1" outlineLevel="1">
      <c r="B3183" s="487">
        <v>11057.0</v>
      </c>
      <c r="C3183" s="489" t="s">
        <v>13174</v>
      </c>
      <c r="D3183" s="1" t="s">
        <v>9979</v>
      </c>
      <c r="E3183" s="1" t="s">
        <v>9980</v>
      </c>
      <c r="F3183" s="198">
        <v>0.17</v>
      </c>
    </row>
    <row r="3184" ht="15.75" customHeight="1" outlineLevel="1">
      <c r="B3184" s="487">
        <v>11059.0</v>
      </c>
      <c r="C3184" s="489" t="s">
        <v>13175</v>
      </c>
      <c r="D3184" s="1" t="s">
        <v>9979</v>
      </c>
      <c r="E3184" s="1" t="s">
        <v>9980</v>
      </c>
      <c r="F3184" s="198">
        <v>0.33</v>
      </c>
    </row>
    <row r="3185" ht="15.75" customHeight="1" outlineLevel="1">
      <c r="B3185" s="487">
        <v>11058.0</v>
      </c>
      <c r="C3185" s="489" t="s">
        <v>13176</v>
      </c>
      <c r="D3185" s="1" t="s">
        <v>9979</v>
      </c>
      <c r="E3185" s="1" t="s">
        <v>9980</v>
      </c>
      <c r="F3185" s="198">
        <v>0.42</v>
      </c>
    </row>
    <row r="3186" ht="15.75" customHeight="1" outlineLevel="1">
      <c r="B3186" s="487">
        <v>4380.0</v>
      </c>
      <c r="C3186" s="489" t="s">
        <v>13177</v>
      </c>
      <c r="D3186" s="1" t="s">
        <v>9979</v>
      </c>
      <c r="E3186" s="1" t="s">
        <v>9980</v>
      </c>
      <c r="F3186" s="198">
        <v>1.43</v>
      </c>
    </row>
    <row r="3187" ht="15.75" customHeight="1" outlineLevel="1">
      <c r="B3187" s="487">
        <v>4299.0</v>
      </c>
      <c r="C3187" s="489" t="s">
        <v>13178</v>
      </c>
      <c r="D3187" s="1" t="s">
        <v>9979</v>
      </c>
      <c r="E3187" s="1" t="s">
        <v>9987</v>
      </c>
      <c r="F3187" s="198">
        <v>1.35</v>
      </c>
    </row>
    <row r="3188" ht="15.75" customHeight="1" outlineLevel="1">
      <c r="B3188" s="487">
        <v>4304.0</v>
      </c>
      <c r="C3188" s="489" t="s">
        <v>13179</v>
      </c>
      <c r="D3188" s="1" t="s">
        <v>9979</v>
      </c>
      <c r="E3188" s="1" t="s">
        <v>9980</v>
      </c>
      <c r="F3188" s="198">
        <v>1.84</v>
      </c>
    </row>
    <row r="3189" ht="15.75" customHeight="1" outlineLevel="1">
      <c r="B3189" s="487">
        <v>4305.0</v>
      </c>
      <c r="C3189" s="489" t="s">
        <v>13180</v>
      </c>
      <c r="D3189" s="1" t="s">
        <v>9979</v>
      </c>
      <c r="E3189" s="1" t="s">
        <v>9980</v>
      </c>
      <c r="F3189" s="198">
        <v>2.14</v>
      </c>
    </row>
    <row r="3190" ht="15.75" customHeight="1" outlineLevel="1">
      <c r="B3190" s="487">
        <v>4306.0</v>
      </c>
      <c r="C3190" s="489" t="s">
        <v>13181</v>
      </c>
      <c r="D3190" s="1" t="s">
        <v>9979</v>
      </c>
      <c r="E3190" s="1" t="s">
        <v>9980</v>
      </c>
      <c r="F3190" s="198">
        <v>2.48</v>
      </c>
    </row>
    <row r="3191" ht="15.75" customHeight="1" outlineLevel="1">
      <c r="B3191" s="487">
        <v>4308.0</v>
      </c>
      <c r="C3191" s="489" t="s">
        <v>13182</v>
      </c>
      <c r="D3191" s="1" t="s">
        <v>9979</v>
      </c>
      <c r="E3191" s="1" t="s">
        <v>9980</v>
      </c>
      <c r="F3191" s="198">
        <v>5.14</v>
      </c>
    </row>
    <row r="3192" ht="15.75" customHeight="1" outlineLevel="1">
      <c r="B3192" s="487">
        <v>4302.0</v>
      </c>
      <c r="C3192" s="489" t="s">
        <v>13183</v>
      </c>
      <c r="D3192" s="1" t="s">
        <v>9979</v>
      </c>
      <c r="E3192" s="1" t="s">
        <v>9980</v>
      </c>
      <c r="F3192" s="198">
        <v>3.85</v>
      </c>
    </row>
    <row r="3193" ht="15.75" customHeight="1" outlineLevel="1">
      <c r="B3193" s="487">
        <v>4300.0</v>
      </c>
      <c r="C3193" s="489" t="s">
        <v>13184</v>
      </c>
      <c r="D3193" s="1" t="s">
        <v>9979</v>
      </c>
      <c r="E3193" s="1" t="s">
        <v>9980</v>
      </c>
      <c r="F3193" s="198">
        <v>0.92</v>
      </c>
    </row>
    <row r="3194" ht="15.75" customHeight="1" outlineLevel="1">
      <c r="B3194" s="487">
        <v>4301.0</v>
      </c>
      <c r="C3194" s="489" t="s">
        <v>13185</v>
      </c>
      <c r="D3194" s="1" t="s">
        <v>9979</v>
      </c>
      <c r="E3194" s="1" t="s">
        <v>9980</v>
      </c>
      <c r="F3194" s="198">
        <v>1.12</v>
      </c>
    </row>
    <row r="3195" ht="15.75" customHeight="1" outlineLevel="1">
      <c r="B3195" s="487">
        <v>4320.0</v>
      </c>
      <c r="C3195" s="489" t="s">
        <v>13186</v>
      </c>
      <c r="D3195" s="1" t="s">
        <v>9979</v>
      </c>
      <c r="E3195" s="1" t="s">
        <v>9980</v>
      </c>
      <c r="F3195" s="198">
        <v>3.4</v>
      </c>
    </row>
    <row r="3196" ht="15.75" customHeight="1" outlineLevel="1">
      <c r="B3196" s="487">
        <v>4318.0</v>
      </c>
      <c r="C3196" s="489" t="s">
        <v>13187</v>
      </c>
      <c r="D3196" s="1" t="s">
        <v>9979</v>
      </c>
      <c r="E3196" s="1" t="s">
        <v>9980</v>
      </c>
      <c r="F3196" s="198">
        <v>1.66</v>
      </c>
    </row>
    <row r="3197" ht="15.75" customHeight="1" outlineLevel="1">
      <c r="B3197" s="487">
        <v>40547.0</v>
      </c>
      <c r="C3197" s="489" t="s">
        <v>13188</v>
      </c>
      <c r="D3197" s="1" t="s">
        <v>12033</v>
      </c>
      <c r="E3197" s="1" t="s">
        <v>9982</v>
      </c>
      <c r="F3197" s="198">
        <v>30.17</v>
      </c>
    </row>
    <row r="3198" ht="15.75" customHeight="1" outlineLevel="1">
      <c r="B3198" s="487">
        <v>11962.0</v>
      </c>
      <c r="C3198" s="489" t="s">
        <v>13189</v>
      </c>
      <c r="D3198" s="1" t="s">
        <v>9979</v>
      </c>
      <c r="E3198" s="1" t="s">
        <v>9982</v>
      </c>
      <c r="F3198" s="198">
        <v>0.24</v>
      </c>
    </row>
    <row r="3199" ht="15.75" customHeight="1" outlineLevel="1">
      <c r="B3199" s="487">
        <v>4332.0</v>
      </c>
      <c r="C3199" s="489" t="s">
        <v>13190</v>
      </c>
      <c r="D3199" s="1" t="s">
        <v>9979</v>
      </c>
      <c r="E3199" s="1" t="s">
        <v>9982</v>
      </c>
      <c r="F3199" s="198">
        <v>1.2</v>
      </c>
    </row>
    <row r="3200" ht="15.75" customHeight="1" outlineLevel="1">
      <c r="B3200" s="487">
        <v>4331.0</v>
      </c>
      <c r="C3200" s="489" t="s">
        <v>13191</v>
      </c>
      <c r="D3200" s="1" t="s">
        <v>9979</v>
      </c>
      <c r="E3200" s="1" t="s">
        <v>9982</v>
      </c>
      <c r="F3200" s="198">
        <v>4.53</v>
      </c>
    </row>
    <row r="3201" ht="15.75" customHeight="1" outlineLevel="1">
      <c r="B3201" s="487">
        <v>4336.0</v>
      </c>
      <c r="C3201" s="489" t="s">
        <v>13192</v>
      </c>
      <c r="D3201" s="1" t="s">
        <v>9979</v>
      </c>
      <c r="E3201" s="1" t="s">
        <v>9982</v>
      </c>
      <c r="F3201" s="198">
        <v>5.79</v>
      </c>
    </row>
    <row r="3202" ht="15.75" customHeight="1" outlineLevel="1">
      <c r="B3202" s="487">
        <v>11948.0</v>
      </c>
      <c r="C3202" s="489" t="s">
        <v>13193</v>
      </c>
      <c r="D3202" s="1" t="s">
        <v>9979</v>
      </c>
      <c r="E3202" s="1" t="s">
        <v>9982</v>
      </c>
      <c r="F3202" s="198">
        <v>0.74</v>
      </c>
    </row>
    <row r="3203" ht="15.75" customHeight="1" outlineLevel="1">
      <c r="B3203" s="487">
        <v>4382.0</v>
      </c>
      <c r="C3203" s="489" t="s">
        <v>13194</v>
      </c>
      <c r="D3203" s="1" t="s">
        <v>9979</v>
      </c>
      <c r="E3203" s="1" t="s">
        <v>9982</v>
      </c>
      <c r="F3203" s="198">
        <v>1.24</v>
      </c>
    </row>
    <row r="3204" ht="15.75" customHeight="1" outlineLevel="1">
      <c r="B3204" s="487">
        <v>4354.0</v>
      </c>
      <c r="C3204" s="489" t="s">
        <v>13195</v>
      </c>
      <c r="D3204" s="1" t="s">
        <v>9979</v>
      </c>
      <c r="E3204" s="1" t="s">
        <v>9982</v>
      </c>
      <c r="F3204" s="198">
        <v>51.95</v>
      </c>
    </row>
    <row r="3205" ht="15.75" customHeight="1" outlineLevel="1">
      <c r="B3205" s="487">
        <v>40839.0</v>
      </c>
      <c r="C3205" s="489" t="s">
        <v>13196</v>
      </c>
      <c r="D3205" s="1" t="s">
        <v>12033</v>
      </c>
      <c r="E3205" s="1" t="s">
        <v>9982</v>
      </c>
      <c r="F3205" s="198">
        <v>125.01</v>
      </c>
    </row>
    <row r="3206" ht="15.75" customHeight="1" outlineLevel="1">
      <c r="B3206" s="487">
        <v>40552.0</v>
      </c>
      <c r="C3206" s="489" t="s">
        <v>13197</v>
      </c>
      <c r="D3206" s="1" t="s">
        <v>12033</v>
      </c>
      <c r="E3206" s="1" t="s">
        <v>9982</v>
      </c>
      <c r="F3206" s="198">
        <v>51.73</v>
      </c>
    </row>
    <row r="3207" ht="15.75" customHeight="1" outlineLevel="1">
      <c r="B3207" s="487">
        <v>40549.0</v>
      </c>
      <c r="C3207" s="489" t="s">
        <v>13198</v>
      </c>
      <c r="D3207" s="1" t="s">
        <v>12033</v>
      </c>
      <c r="E3207" s="1" t="s">
        <v>9982</v>
      </c>
      <c r="F3207" s="198">
        <v>204.77</v>
      </c>
    </row>
    <row r="3208" ht="15.75" customHeight="1" outlineLevel="1">
      <c r="B3208" s="487">
        <v>4385.0</v>
      </c>
      <c r="C3208" s="489" t="s">
        <v>13199</v>
      </c>
      <c r="D3208" s="1" t="s">
        <v>13200</v>
      </c>
      <c r="E3208" s="1" t="s">
        <v>9980</v>
      </c>
      <c r="F3208" s="198">
        <v>6946.87</v>
      </c>
    </row>
    <row r="3209" ht="15.75" customHeight="1" outlineLevel="1">
      <c r="B3209" s="487">
        <v>20078.0</v>
      </c>
      <c r="C3209" s="489" t="s">
        <v>13201</v>
      </c>
      <c r="D3209" s="1" t="s">
        <v>9979</v>
      </c>
      <c r="E3209" s="1" t="s">
        <v>9980</v>
      </c>
      <c r="F3209" s="198">
        <v>28.26</v>
      </c>
    </row>
    <row r="3210" ht="15.75" customHeight="1" outlineLevel="1">
      <c r="B3210" s="487">
        <v>39897.0</v>
      </c>
      <c r="C3210" s="489" t="s">
        <v>13202</v>
      </c>
      <c r="D3210" s="1" t="s">
        <v>9979</v>
      </c>
      <c r="E3210" s="1" t="s">
        <v>9982</v>
      </c>
      <c r="F3210" s="198">
        <v>50.4</v>
      </c>
    </row>
    <row r="3211" ht="15.75" customHeight="1" outlineLevel="1">
      <c r="B3211" s="487">
        <v>118.0</v>
      </c>
      <c r="C3211" s="489" t="s">
        <v>13203</v>
      </c>
      <c r="D3211" s="1" t="s">
        <v>9979</v>
      </c>
      <c r="E3211" s="1" t="s">
        <v>9980</v>
      </c>
      <c r="F3211" s="198">
        <v>59.75</v>
      </c>
    </row>
    <row r="3212" ht="15.75" customHeight="1" outlineLevel="1">
      <c r="B3212" s="487">
        <v>4396.0</v>
      </c>
      <c r="C3212" s="489" t="s">
        <v>13204</v>
      </c>
      <c r="D3212" s="1" t="s">
        <v>10385</v>
      </c>
      <c r="E3212" s="1" t="s">
        <v>9980</v>
      </c>
      <c r="F3212" s="198">
        <v>225.99</v>
      </c>
    </row>
    <row r="3213" ht="15.75" customHeight="1" outlineLevel="1">
      <c r="B3213" s="487">
        <v>36881.0</v>
      </c>
      <c r="C3213" s="489" t="s">
        <v>13205</v>
      </c>
      <c r="D3213" s="1" t="s">
        <v>10385</v>
      </c>
      <c r="E3213" s="1" t="s">
        <v>9980</v>
      </c>
      <c r="F3213" s="198">
        <v>145.54</v>
      </c>
    </row>
    <row r="3214" ht="15.75" customHeight="1" outlineLevel="1">
      <c r="B3214" s="487">
        <v>4397.0</v>
      </c>
      <c r="C3214" s="489" t="s">
        <v>13206</v>
      </c>
      <c r="D3214" s="1" t="s">
        <v>10385</v>
      </c>
      <c r="E3214" s="1" t="s">
        <v>9980</v>
      </c>
      <c r="F3214" s="198">
        <v>245.82</v>
      </c>
    </row>
    <row r="3215" ht="15.75" customHeight="1" outlineLevel="1">
      <c r="B3215" s="487">
        <v>36882.0</v>
      </c>
      <c r="C3215" s="489" t="s">
        <v>13207</v>
      </c>
      <c r="D3215" s="1" t="s">
        <v>10385</v>
      </c>
      <c r="E3215" s="1" t="s">
        <v>9980</v>
      </c>
      <c r="F3215" s="198">
        <v>174.03</v>
      </c>
    </row>
    <row r="3216" ht="15.75" customHeight="1" outlineLevel="1">
      <c r="B3216" s="487">
        <v>4751.0</v>
      </c>
      <c r="C3216" s="489" t="s">
        <v>13208</v>
      </c>
      <c r="D3216" s="1" t="s">
        <v>10130</v>
      </c>
      <c r="E3216" s="1" t="s">
        <v>9980</v>
      </c>
      <c r="F3216" s="198">
        <v>19.79</v>
      </c>
    </row>
    <row r="3217" ht="15.75" customHeight="1" outlineLevel="1">
      <c r="B3217" s="487">
        <v>41066.0</v>
      </c>
      <c r="C3217" s="489" t="s">
        <v>13209</v>
      </c>
      <c r="D3217" s="1" t="s">
        <v>10132</v>
      </c>
      <c r="E3217" s="1" t="s">
        <v>9980</v>
      </c>
      <c r="F3217" s="198">
        <v>3482.33</v>
      </c>
    </row>
    <row r="3218" ht="15.75" customHeight="1" outlineLevel="1">
      <c r="B3218" s="487">
        <v>39604.0</v>
      </c>
      <c r="C3218" s="489" t="s">
        <v>13210</v>
      </c>
      <c r="D3218" s="1" t="s">
        <v>9979</v>
      </c>
      <c r="E3218" s="1" t="s">
        <v>9980</v>
      </c>
      <c r="F3218" s="198">
        <v>16.09</v>
      </c>
    </row>
    <row r="3219" ht="15.75" customHeight="1" outlineLevel="1">
      <c r="B3219" s="487">
        <v>39605.0</v>
      </c>
      <c r="C3219" s="489" t="s">
        <v>13211</v>
      </c>
      <c r="D3219" s="1" t="s">
        <v>9979</v>
      </c>
      <c r="E3219" s="1" t="s">
        <v>9980</v>
      </c>
      <c r="F3219" s="198">
        <v>17.47</v>
      </c>
    </row>
    <row r="3220" ht="15.75" customHeight="1" outlineLevel="1">
      <c r="B3220" s="487">
        <v>39606.0</v>
      </c>
      <c r="C3220" s="489" t="s">
        <v>13212</v>
      </c>
      <c r="D3220" s="1" t="s">
        <v>9979</v>
      </c>
      <c r="E3220" s="1" t="s">
        <v>9980</v>
      </c>
      <c r="F3220" s="198">
        <v>30.6</v>
      </c>
    </row>
    <row r="3221" ht="15.75" customHeight="1" outlineLevel="1">
      <c r="B3221" s="487">
        <v>39607.0</v>
      </c>
      <c r="C3221" s="489" t="s">
        <v>13213</v>
      </c>
      <c r="D3221" s="1" t="s">
        <v>9979</v>
      </c>
      <c r="E3221" s="1" t="s">
        <v>9980</v>
      </c>
      <c r="F3221" s="198">
        <v>41.4</v>
      </c>
    </row>
    <row r="3222" ht="15.75" customHeight="1" outlineLevel="1">
      <c r="B3222" s="487">
        <v>39594.0</v>
      </c>
      <c r="C3222" s="489" t="s">
        <v>13214</v>
      </c>
      <c r="D3222" s="1" t="s">
        <v>9979</v>
      </c>
      <c r="E3222" s="1" t="s">
        <v>9987</v>
      </c>
      <c r="F3222" s="198">
        <v>290.0</v>
      </c>
    </row>
    <row r="3223" ht="15.75" customHeight="1" outlineLevel="1">
      <c r="B3223" s="487">
        <v>39596.0</v>
      </c>
      <c r="C3223" s="489" t="s">
        <v>13215</v>
      </c>
      <c r="D3223" s="1" t="s">
        <v>9979</v>
      </c>
      <c r="E3223" s="1" t="s">
        <v>9980</v>
      </c>
      <c r="F3223" s="198">
        <v>776.64</v>
      </c>
    </row>
    <row r="3224" ht="15.75" customHeight="1" outlineLevel="1">
      <c r="B3224" s="487">
        <v>39595.0</v>
      </c>
      <c r="C3224" s="489" t="s">
        <v>13216</v>
      </c>
      <c r="D3224" s="1" t="s">
        <v>9979</v>
      </c>
      <c r="E3224" s="1" t="s">
        <v>9980</v>
      </c>
      <c r="F3224" s="198">
        <v>1745.01</v>
      </c>
    </row>
    <row r="3225" ht="15.75" customHeight="1" outlineLevel="1">
      <c r="B3225" s="487">
        <v>39597.0</v>
      </c>
      <c r="C3225" s="489" t="s">
        <v>13217</v>
      </c>
      <c r="D3225" s="1" t="s">
        <v>9979</v>
      </c>
      <c r="E3225" s="1" t="s">
        <v>9980</v>
      </c>
      <c r="F3225" s="198">
        <v>2737.28</v>
      </c>
    </row>
    <row r="3226" ht="15.75" customHeight="1" outlineLevel="1">
      <c r="B3226" s="487">
        <v>10731.0</v>
      </c>
      <c r="C3226" s="489" t="s">
        <v>13218</v>
      </c>
      <c r="D3226" s="1" t="s">
        <v>10385</v>
      </c>
      <c r="E3226" s="1" t="s">
        <v>9982</v>
      </c>
      <c r="F3226" s="198">
        <v>42.0</v>
      </c>
    </row>
    <row r="3227" ht="15.75" customHeight="1" outlineLevel="1">
      <c r="B3227" s="487">
        <v>4704.0</v>
      </c>
      <c r="C3227" s="489" t="s">
        <v>13219</v>
      </c>
      <c r="D3227" s="1" t="s">
        <v>10385</v>
      </c>
      <c r="E3227" s="1" t="s">
        <v>9982</v>
      </c>
      <c r="F3227" s="198">
        <v>37.9</v>
      </c>
    </row>
    <row r="3228" ht="15.75" customHeight="1" outlineLevel="1">
      <c r="B3228" s="487">
        <v>10730.0</v>
      </c>
      <c r="C3228" s="489" t="s">
        <v>13220</v>
      </c>
      <c r="D3228" s="1" t="s">
        <v>10385</v>
      </c>
      <c r="E3228" s="1" t="s">
        <v>9982</v>
      </c>
      <c r="F3228" s="198">
        <v>40.61</v>
      </c>
    </row>
    <row r="3229" ht="15.75" customHeight="1" outlineLevel="1">
      <c r="B3229" s="487">
        <v>4720.0</v>
      </c>
      <c r="C3229" s="489" t="s">
        <v>13221</v>
      </c>
      <c r="D3229" s="1" t="s">
        <v>10128</v>
      </c>
      <c r="E3229" s="1" t="s">
        <v>9980</v>
      </c>
      <c r="F3229" s="198">
        <v>163.66</v>
      </c>
    </row>
    <row r="3230" ht="15.75" customHeight="1" outlineLevel="1">
      <c r="B3230" s="487">
        <v>4721.0</v>
      </c>
      <c r="C3230" s="489" t="s">
        <v>13222</v>
      </c>
      <c r="D3230" s="1" t="s">
        <v>10128</v>
      </c>
      <c r="E3230" s="1" t="s">
        <v>9980</v>
      </c>
      <c r="F3230" s="198">
        <v>141.75</v>
      </c>
    </row>
    <row r="3231" ht="15.75" customHeight="1" outlineLevel="1">
      <c r="B3231" s="487">
        <v>4718.0</v>
      </c>
      <c r="C3231" s="489" t="s">
        <v>13223</v>
      </c>
      <c r="D3231" s="1" t="s">
        <v>10128</v>
      </c>
      <c r="E3231" s="1" t="s">
        <v>9987</v>
      </c>
      <c r="F3231" s="198">
        <v>142.5</v>
      </c>
    </row>
    <row r="3232" ht="15.75" customHeight="1" outlineLevel="1">
      <c r="B3232" s="487">
        <v>4722.0</v>
      </c>
      <c r="C3232" s="489" t="s">
        <v>13224</v>
      </c>
      <c r="D3232" s="1" t="s">
        <v>10128</v>
      </c>
      <c r="E3232" s="1" t="s">
        <v>9980</v>
      </c>
      <c r="F3232" s="198">
        <v>133.9</v>
      </c>
    </row>
    <row r="3233" ht="15.75" customHeight="1" outlineLevel="1">
      <c r="B3233" s="487">
        <v>4730.0</v>
      </c>
      <c r="C3233" s="489" t="s">
        <v>13225</v>
      </c>
      <c r="D3233" s="1" t="s">
        <v>10128</v>
      </c>
      <c r="E3233" s="1" t="s">
        <v>9980</v>
      </c>
      <c r="F3233" s="198">
        <v>133.24</v>
      </c>
    </row>
    <row r="3234" ht="15.75" customHeight="1" outlineLevel="1">
      <c r="B3234" s="487">
        <v>13186.0</v>
      </c>
      <c r="C3234" s="489" t="s">
        <v>13226</v>
      </c>
      <c r="D3234" s="1" t="s">
        <v>10128</v>
      </c>
      <c r="E3234" s="1" t="s">
        <v>9980</v>
      </c>
      <c r="F3234" s="198">
        <v>153.74</v>
      </c>
    </row>
    <row r="3235" ht="15.75" customHeight="1" outlineLevel="1">
      <c r="B3235" s="487">
        <v>10737.0</v>
      </c>
      <c r="C3235" s="489" t="s">
        <v>13227</v>
      </c>
      <c r="D3235" s="1" t="s">
        <v>10385</v>
      </c>
      <c r="E3235" s="1" t="s">
        <v>9982</v>
      </c>
      <c r="F3235" s="198">
        <v>131.99</v>
      </c>
    </row>
    <row r="3236" ht="15.75" customHeight="1" outlineLevel="1">
      <c r="B3236" s="487">
        <v>10734.0</v>
      </c>
      <c r="C3236" s="489" t="s">
        <v>13228</v>
      </c>
      <c r="D3236" s="1" t="s">
        <v>10385</v>
      </c>
      <c r="E3236" s="1" t="s">
        <v>9982</v>
      </c>
      <c r="F3236" s="198">
        <v>78.51</v>
      </c>
    </row>
    <row r="3237" ht="15.75" customHeight="1" outlineLevel="1">
      <c r="B3237" s="487">
        <v>4708.0</v>
      </c>
      <c r="C3237" s="489" t="s">
        <v>13229</v>
      </c>
      <c r="D3237" s="1" t="s">
        <v>10385</v>
      </c>
      <c r="E3237" s="1" t="s">
        <v>9982</v>
      </c>
      <c r="F3237" s="198">
        <v>152.29</v>
      </c>
    </row>
    <row r="3238" ht="15.75" customHeight="1" outlineLevel="1">
      <c r="B3238" s="487">
        <v>4712.0</v>
      </c>
      <c r="C3238" s="489" t="s">
        <v>13230</v>
      </c>
      <c r="D3238" s="1" t="s">
        <v>10385</v>
      </c>
      <c r="E3238" s="1" t="s">
        <v>9982</v>
      </c>
      <c r="F3238" s="198">
        <v>74.45</v>
      </c>
    </row>
    <row r="3239" ht="15.75" customHeight="1" outlineLevel="1">
      <c r="B3239" s="487">
        <v>4710.0</v>
      </c>
      <c r="C3239" s="489" t="s">
        <v>13231</v>
      </c>
      <c r="D3239" s="1" t="s">
        <v>10385</v>
      </c>
      <c r="E3239" s="1" t="s">
        <v>9982</v>
      </c>
      <c r="F3239" s="198">
        <v>238.76</v>
      </c>
    </row>
    <row r="3240" ht="15.75" customHeight="1" outlineLevel="1">
      <c r="B3240" s="487">
        <v>4750.0</v>
      </c>
      <c r="C3240" s="489" t="s">
        <v>13232</v>
      </c>
      <c r="D3240" s="1" t="s">
        <v>10130</v>
      </c>
      <c r="E3240" s="1" t="s">
        <v>9987</v>
      </c>
      <c r="F3240" s="198">
        <v>19.79</v>
      </c>
    </row>
    <row r="3241" ht="15.75" customHeight="1" outlineLevel="1">
      <c r="B3241" s="487">
        <v>41065.0</v>
      </c>
      <c r="C3241" s="489" t="s">
        <v>13233</v>
      </c>
      <c r="D3241" s="1" t="s">
        <v>10132</v>
      </c>
      <c r="E3241" s="1" t="s">
        <v>9980</v>
      </c>
      <c r="F3241" s="198">
        <v>3482.33</v>
      </c>
    </row>
    <row r="3242" ht="15.75" customHeight="1" outlineLevel="1">
      <c r="B3242" s="487">
        <v>34747.0</v>
      </c>
      <c r="C3242" s="489" t="s">
        <v>13234</v>
      </c>
      <c r="D3242" s="1" t="s">
        <v>10026</v>
      </c>
      <c r="E3242" s="1" t="s">
        <v>9980</v>
      </c>
      <c r="F3242" s="198">
        <v>94.46</v>
      </c>
    </row>
    <row r="3243" ht="15.75" customHeight="1" outlineLevel="1">
      <c r="B3243" s="487">
        <v>4826.0</v>
      </c>
      <c r="C3243" s="489" t="s">
        <v>13235</v>
      </c>
      <c r="D3243" s="1" t="s">
        <v>10026</v>
      </c>
      <c r="E3243" s="1" t="s">
        <v>9980</v>
      </c>
      <c r="F3243" s="198">
        <v>101.57</v>
      </c>
    </row>
    <row r="3244" ht="15.75" customHeight="1" outlineLevel="1">
      <c r="B3244" s="487">
        <v>41975.0</v>
      </c>
      <c r="C3244" s="489" t="s">
        <v>13236</v>
      </c>
      <c r="D3244" s="1" t="s">
        <v>10385</v>
      </c>
      <c r="E3244" s="1" t="s">
        <v>9982</v>
      </c>
      <c r="F3244" s="198">
        <v>103.04</v>
      </c>
    </row>
    <row r="3245" ht="15.75" customHeight="1" outlineLevel="1">
      <c r="B3245" s="487">
        <v>4825.0</v>
      </c>
      <c r="C3245" s="489" t="s">
        <v>13237</v>
      </c>
      <c r="D3245" s="1" t="s">
        <v>10026</v>
      </c>
      <c r="E3245" s="1" t="s">
        <v>9980</v>
      </c>
      <c r="F3245" s="198">
        <v>140.59</v>
      </c>
    </row>
    <row r="3246" ht="15.75" customHeight="1" outlineLevel="1">
      <c r="B3246" s="487">
        <v>34744.0</v>
      </c>
      <c r="C3246" s="489" t="s">
        <v>13238</v>
      </c>
      <c r="D3246" s="1" t="s">
        <v>10385</v>
      </c>
      <c r="E3246" s="1" t="s">
        <v>9982</v>
      </c>
      <c r="F3246" s="198">
        <v>23.25</v>
      </c>
    </row>
    <row r="3247" ht="15.75" customHeight="1" outlineLevel="1">
      <c r="B3247" s="487">
        <v>39430.0</v>
      </c>
      <c r="C3247" s="489" t="s">
        <v>13239</v>
      </c>
      <c r="D3247" s="1" t="s">
        <v>9979</v>
      </c>
      <c r="E3247" s="1" t="s">
        <v>9980</v>
      </c>
      <c r="F3247" s="198">
        <v>1.75</v>
      </c>
    </row>
    <row r="3248" ht="15.75" customHeight="1" outlineLevel="1">
      <c r="B3248" s="487">
        <v>39573.0</v>
      </c>
      <c r="C3248" s="489" t="s">
        <v>13240</v>
      </c>
      <c r="D3248" s="1" t="s">
        <v>9979</v>
      </c>
      <c r="E3248" s="1" t="s">
        <v>9980</v>
      </c>
      <c r="F3248" s="198">
        <v>1.72</v>
      </c>
    </row>
    <row r="3249" ht="15.75" customHeight="1" outlineLevel="1">
      <c r="B3249" s="487">
        <v>38410.0</v>
      </c>
      <c r="C3249" s="489" t="s">
        <v>13241</v>
      </c>
      <c r="D3249" s="1" t="s">
        <v>9979</v>
      </c>
      <c r="E3249" s="1" t="s">
        <v>9980</v>
      </c>
      <c r="F3249" s="198">
        <v>15479.25</v>
      </c>
    </row>
    <row r="3250" ht="15.75" customHeight="1" outlineLevel="1">
      <c r="B3250" s="487">
        <v>43082.0</v>
      </c>
      <c r="C3250" s="489" t="s">
        <v>13242</v>
      </c>
      <c r="D3250" s="1" t="s">
        <v>10030</v>
      </c>
      <c r="E3250" s="1" t="s">
        <v>9982</v>
      </c>
      <c r="F3250" s="198">
        <v>10.0</v>
      </c>
    </row>
    <row r="3251" ht="15.75" customHeight="1" outlineLevel="1">
      <c r="B3251" s="487">
        <v>43083.0</v>
      </c>
      <c r="C3251" s="489" t="s">
        <v>13243</v>
      </c>
      <c r="D3251" s="1" t="s">
        <v>10030</v>
      </c>
      <c r="E3251" s="1" t="s">
        <v>9982</v>
      </c>
      <c r="F3251" s="198">
        <v>8.66</v>
      </c>
    </row>
    <row r="3252" ht="15.75" customHeight="1" outlineLevel="1">
      <c r="B3252" s="487">
        <v>40535.0</v>
      </c>
      <c r="C3252" s="489" t="s">
        <v>13244</v>
      </c>
      <c r="D3252" s="1" t="s">
        <v>10030</v>
      </c>
      <c r="E3252" s="1" t="s">
        <v>9982</v>
      </c>
      <c r="F3252" s="198">
        <v>8.66</v>
      </c>
    </row>
    <row r="3253" ht="15.75" customHeight="1" outlineLevel="1">
      <c r="B3253" s="487">
        <v>40598.0</v>
      </c>
      <c r="C3253" s="489" t="s">
        <v>13245</v>
      </c>
      <c r="D3253" s="1" t="s">
        <v>10030</v>
      </c>
      <c r="E3253" s="1" t="s">
        <v>9982</v>
      </c>
      <c r="F3253" s="198">
        <v>8.45</v>
      </c>
    </row>
    <row r="3254" ht="15.75" customHeight="1" outlineLevel="1">
      <c r="B3254" s="487">
        <v>43692.0</v>
      </c>
      <c r="C3254" s="489" t="s">
        <v>13246</v>
      </c>
      <c r="D3254" s="1" t="s">
        <v>10030</v>
      </c>
      <c r="E3254" s="1" t="s">
        <v>9982</v>
      </c>
      <c r="F3254" s="198">
        <v>9.12</v>
      </c>
    </row>
    <row r="3255" ht="15.75" customHeight="1" outlineLevel="1">
      <c r="B3255" s="487">
        <v>43665.0</v>
      </c>
      <c r="C3255" s="489" t="s">
        <v>13247</v>
      </c>
      <c r="D3255" s="1" t="s">
        <v>10030</v>
      </c>
      <c r="E3255" s="1" t="s">
        <v>9982</v>
      </c>
      <c r="F3255" s="198">
        <v>8.59</v>
      </c>
    </row>
    <row r="3256" ht="15.75" customHeight="1" outlineLevel="1">
      <c r="B3256" s="487">
        <v>10966.0</v>
      </c>
      <c r="C3256" s="489" t="s">
        <v>13248</v>
      </c>
      <c r="D3256" s="1" t="s">
        <v>10030</v>
      </c>
      <c r="E3256" s="1" t="s">
        <v>9982</v>
      </c>
      <c r="F3256" s="198">
        <v>9.12</v>
      </c>
    </row>
    <row r="3257" ht="15.75" customHeight="1" outlineLevel="1">
      <c r="B3257" s="487">
        <v>39427.0</v>
      </c>
      <c r="C3257" s="489" t="s">
        <v>13249</v>
      </c>
      <c r="D3257" s="1" t="s">
        <v>10026</v>
      </c>
      <c r="E3257" s="1" t="s">
        <v>9980</v>
      </c>
      <c r="F3257" s="198">
        <v>4.64</v>
      </c>
    </row>
    <row r="3258" ht="15.75" customHeight="1" outlineLevel="1">
      <c r="B3258" s="487">
        <v>39424.0</v>
      </c>
      <c r="C3258" s="489" t="s">
        <v>13250</v>
      </c>
      <c r="D3258" s="1" t="s">
        <v>10026</v>
      </c>
      <c r="E3258" s="1" t="s">
        <v>9980</v>
      </c>
      <c r="F3258" s="198">
        <v>2.76</v>
      </c>
    </row>
    <row r="3259" ht="15.75" customHeight="1" outlineLevel="1">
      <c r="B3259" s="487">
        <v>39425.0</v>
      </c>
      <c r="C3259" s="489" t="s">
        <v>13251</v>
      </c>
      <c r="D3259" s="1" t="s">
        <v>10026</v>
      </c>
      <c r="E3259" s="1" t="s">
        <v>9980</v>
      </c>
      <c r="F3259" s="198">
        <v>2.72</v>
      </c>
    </row>
    <row r="3260" ht="15.75" customHeight="1" outlineLevel="1">
      <c r="B3260" s="487">
        <v>40664.0</v>
      </c>
      <c r="C3260" s="489" t="s">
        <v>13252</v>
      </c>
      <c r="D3260" s="1" t="s">
        <v>10030</v>
      </c>
      <c r="E3260" s="1" t="s">
        <v>9982</v>
      </c>
      <c r="F3260" s="198">
        <v>17.77</v>
      </c>
    </row>
    <row r="3261" ht="15.75" customHeight="1" outlineLevel="1">
      <c r="B3261" s="487">
        <v>34360.0</v>
      </c>
      <c r="C3261" s="489" t="s">
        <v>13253</v>
      </c>
      <c r="D3261" s="1" t="s">
        <v>10030</v>
      </c>
      <c r="E3261" s="1" t="s">
        <v>9982</v>
      </c>
      <c r="F3261" s="198">
        <v>42.22</v>
      </c>
    </row>
    <row r="3262" ht="15.75" customHeight="1" outlineLevel="1">
      <c r="B3262" s="487">
        <v>20259.0</v>
      </c>
      <c r="C3262" s="489" t="s">
        <v>13254</v>
      </c>
      <c r="D3262" s="1" t="s">
        <v>10026</v>
      </c>
      <c r="E3262" s="1" t="s">
        <v>9982</v>
      </c>
      <c r="F3262" s="198">
        <v>13.3</v>
      </c>
    </row>
    <row r="3263" ht="15.75" customHeight="1" outlineLevel="1">
      <c r="B3263" s="487">
        <v>14077.0</v>
      </c>
      <c r="C3263" s="489" t="s">
        <v>13255</v>
      </c>
      <c r="D3263" s="1" t="s">
        <v>10026</v>
      </c>
      <c r="E3263" s="1" t="s">
        <v>9982</v>
      </c>
      <c r="F3263" s="198">
        <v>203.57</v>
      </c>
    </row>
    <row r="3264" ht="15.75" customHeight="1" outlineLevel="1">
      <c r="B3264" s="487">
        <v>3678.0</v>
      </c>
      <c r="C3264" s="489" t="s">
        <v>13256</v>
      </c>
      <c r="D3264" s="1" t="s">
        <v>10026</v>
      </c>
      <c r="E3264" s="1" t="s">
        <v>9982</v>
      </c>
      <c r="F3264" s="198">
        <v>92.01</v>
      </c>
    </row>
    <row r="3265" ht="15.75" customHeight="1" outlineLevel="1">
      <c r="B3265" s="487">
        <v>11552.0</v>
      </c>
      <c r="C3265" s="489" t="s">
        <v>13257</v>
      </c>
      <c r="D3265" s="1" t="s">
        <v>10026</v>
      </c>
      <c r="E3265" s="1" t="s">
        <v>9980</v>
      </c>
      <c r="F3265" s="198">
        <v>8.21</v>
      </c>
    </row>
    <row r="3266" ht="15.75" customHeight="1" outlineLevel="1">
      <c r="B3266" s="487">
        <v>585.0</v>
      </c>
      <c r="C3266" s="489" t="s">
        <v>13258</v>
      </c>
      <c r="D3266" s="1" t="s">
        <v>10030</v>
      </c>
      <c r="E3266" s="1" t="s">
        <v>9982</v>
      </c>
      <c r="F3266" s="198">
        <v>33.77</v>
      </c>
    </row>
    <row r="3267" ht="15.75" customHeight="1" outlineLevel="1">
      <c r="B3267" s="487">
        <v>39418.0</v>
      </c>
      <c r="C3267" s="489" t="s">
        <v>13259</v>
      </c>
      <c r="D3267" s="1" t="s">
        <v>10026</v>
      </c>
      <c r="E3267" s="1" t="s">
        <v>9980</v>
      </c>
      <c r="F3267" s="198">
        <v>5.18</v>
      </c>
    </row>
    <row r="3268" ht="15.75" customHeight="1" outlineLevel="1">
      <c r="B3268" s="487">
        <v>39419.0</v>
      </c>
      <c r="C3268" s="489" t="s">
        <v>13260</v>
      </c>
      <c r="D3268" s="1" t="s">
        <v>10026</v>
      </c>
      <c r="E3268" s="1" t="s">
        <v>9980</v>
      </c>
      <c r="F3268" s="198">
        <v>6.31</v>
      </c>
    </row>
    <row r="3269" ht="15.75" customHeight="1" outlineLevel="1">
      <c r="B3269" s="487">
        <v>39420.0</v>
      </c>
      <c r="C3269" s="489" t="s">
        <v>13261</v>
      </c>
      <c r="D3269" s="1" t="s">
        <v>10026</v>
      </c>
      <c r="E3269" s="1" t="s">
        <v>9980</v>
      </c>
      <c r="F3269" s="198">
        <v>6.96</v>
      </c>
    </row>
    <row r="3270" ht="15.75" customHeight="1" outlineLevel="1">
      <c r="B3270" s="487">
        <v>39571.0</v>
      </c>
      <c r="C3270" s="489" t="s">
        <v>13262</v>
      </c>
      <c r="D3270" s="1" t="s">
        <v>10026</v>
      </c>
      <c r="E3270" s="1" t="s">
        <v>9980</v>
      </c>
      <c r="F3270" s="198">
        <v>4.21</v>
      </c>
    </row>
    <row r="3271" ht="15.75" customHeight="1" outlineLevel="1">
      <c r="B3271" s="487">
        <v>39421.0</v>
      </c>
      <c r="C3271" s="489" t="s">
        <v>13263</v>
      </c>
      <c r="D3271" s="1" t="s">
        <v>10026</v>
      </c>
      <c r="E3271" s="1" t="s">
        <v>9980</v>
      </c>
      <c r="F3271" s="198">
        <v>6.13</v>
      </c>
    </row>
    <row r="3272" ht="15.75" customHeight="1" outlineLevel="1">
      <c r="B3272" s="487">
        <v>39422.0</v>
      </c>
      <c r="C3272" s="489" t="s">
        <v>13264</v>
      </c>
      <c r="D3272" s="1" t="s">
        <v>10026</v>
      </c>
      <c r="E3272" s="1" t="s">
        <v>9987</v>
      </c>
      <c r="F3272" s="198">
        <v>7.16</v>
      </c>
    </row>
    <row r="3273" ht="15.75" customHeight="1" outlineLevel="1">
      <c r="B3273" s="487">
        <v>39423.0</v>
      </c>
      <c r="C3273" s="489" t="s">
        <v>13265</v>
      </c>
      <c r="D3273" s="1" t="s">
        <v>10026</v>
      </c>
      <c r="E3273" s="1" t="s">
        <v>9980</v>
      </c>
      <c r="F3273" s="198">
        <v>8.31</v>
      </c>
    </row>
    <row r="3274" ht="15.75" customHeight="1" outlineLevel="1">
      <c r="B3274" s="487">
        <v>39426.0</v>
      </c>
      <c r="C3274" s="489" t="s">
        <v>13266</v>
      </c>
      <c r="D3274" s="1" t="s">
        <v>10026</v>
      </c>
      <c r="E3274" s="1" t="s">
        <v>9980</v>
      </c>
      <c r="F3274" s="198">
        <v>18.69</v>
      </c>
    </row>
    <row r="3275" ht="15.75" customHeight="1" outlineLevel="1">
      <c r="B3275" s="487">
        <v>39429.0</v>
      </c>
      <c r="C3275" s="489" t="s">
        <v>13267</v>
      </c>
      <c r="D3275" s="1" t="s">
        <v>10026</v>
      </c>
      <c r="E3275" s="1" t="s">
        <v>9980</v>
      </c>
      <c r="F3275" s="198">
        <v>5.89</v>
      </c>
    </row>
    <row r="3276" ht="15.75" customHeight="1" outlineLevel="1">
      <c r="B3276" s="487">
        <v>39428.0</v>
      </c>
      <c r="C3276" s="489" t="s">
        <v>13268</v>
      </c>
      <c r="D3276" s="1" t="s">
        <v>10026</v>
      </c>
      <c r="E3276" s="1" t="s">
        <v>9980</v>
      </c>
      <c r="F3276" s="198">
        <v>4.5</v>
      </c>
    </row>
    <row r="3277" ht="15.75" customHeight="1" outlineLevel="1">
      <c r="B3277" s="487">
        <v>39572.0</v>
      </c>
      <c r="C3277" s="489" t="s">
        <v>13269</v>
      </c>
      <c r="D3277" s="1" t="s">
        <v>10026</v>
      </c>
      <c r="E3277" s="1" t="s">
        <v>9980</v>
      </c>
      <c r="F3277" s="198">
        <v>3.9</v>
      </c>
    </row>
    <row r="3278" ht="15.75" customHeight="1" outlineLevel="1">
      <c r="B3278" s="487">
        <v>39570.0</v>
      </c>
      <c r="C3278" s="489" t="s">
        <v>13270</v>
      </c>
      <c r="D3278" s="1" t="s">
        <v>10026</v>
      </c>
      <c r="E3278" s="1" t="s">
        <v>9980</v>
      </c>
      <c r="F3278" s="198">
        <v>4.13</v>
      </c>
    </row>
    <row r="3279" ht="15.75" customHeight="1" outlineLevel="1">
      <c r="B3279" s="487">
        <v>39569.0</v>
      </c>
      <c r="C3279" s="489" t="s">
        <v>13271</v>
      </c>
      <c r="D3279" s="1" t="s">
        <v>10026</v>
      </c>
      <c r="E3279" s="1" t="s">
        <v>9980</v>
      </c>
      <c r="F3279" s="198">
        <v>4.08</v>
      </c>
    </row>
    <row r="3280" ht="15.75" customHeight="1" outlineLevel="1">
      <c r="B3280" s="487">
        <v>39029.0</v>
      </c>
      <c r="C3280" s="489" t="s">
        <v>13272</v>
      </c>
      <c r="D3280" s="1" t="s">
        <v>10026</v>
      </c>
      <c r="E3280" s="1" t="s">
        <v>9980</v>
      </c>
      <c r="F3280" s="198">
        <v>13.19</v>
      </c>
    </row>
    <row r="3281" ht="15.75" customHeight="1" outlineLevel="1">
      <c r="B3281" s="487">
        <v>39028.0</v>
      </c>
      <c r="C3281" s="489" t="s">
        <v>13273</v>
      </c>
      <c r="D3281" s="1" t="s">
        <v>10026</v>
      </c>
      <c r="E3281" s="1" t="s">
        <v>9980</v>
      </c>
      <c r="F3281" s="198">
        <v>7.68</v>
      </c>
    </row>
    <row r="3282" ht="15.75" customHeight="1" outlineLevel="1">
      <c r="B3282" s="487">
        <v>39328.0</v>
      </c>
      <c r="C3282" s="489" t="s">
        <v>13274</v>
      </c>
      <c r="D3282" s="1" t="s">
        <v>10026</v>
      </c>
      <c r="E3282" s="1" t="s">
        <v>9980</v>
      </c>
      <c r="F3282" s="198">
        <v>4.22</v>
      </c>
    </row>
    <row r="3283" ht="15.75" customHeight="1" outlineLevel="1">
      <c r="B3283" s="487">
        <v>38541.0</v>
      </c>
      <c r="C3283" s="489" t="s">
        <v>13275</v>
      </c>
      <c r="D3283" s="1" t="s">
        <v>9979</v>
      </c>
      <c r="E3283" s="1" t="s">
        <v>9982</v>
      </c>
      <c r="F3283" s="198">
        <v>3975394.7</v>
      </c>
    </row>
    <row r="3284" ht="15.75" customHeight="1" outlineLevel="1">
      <c r="B3284" s="487">
        <v>38542.0</v>
      </c>
      <c r="C3284" s="489" t="s">
        <v>13276</v>
      </c>
      <c r="D3284" s="1" t="s">
        <v>9979</v>
      </c>
      <c r="E3284" s="1" t="s">
        <v>9982</v>
      </c>
      <c r="F3284" s="198">
        <v>6181578.9</v>
      </c>
    </row>
    <row r="3285" ht="15.75" customHeight="1" outlineLevel="1">
      <c r="B3285" s="487">
        <v>38543.0</v>
      </c>
      <c r="C3285" s="489" t="s">
        <v>13277</v>
      </c>
      <c r="D3285" s="1" t="s">
        <v>9979</v>
      </c>
      <c r="E3285" s="1" t="s">
        <v>9982</v>
      </c>
      <c r="F3285" s="198">
        <v>1513421.09</v>
      </c>
    </row>
    <row r="3286" ht="15.75" customHeight="1" outlineLevel="1">
      <c r="B3286" s="487">
        <v>40406.0</v>
      </c>
      <c r="C3286" s="489" t="s">
        <v>13278</v>
      </c>
      <c r="D3286" s="1" t="s">
        <v>9979</v>
      </c>
      <c r="E3286" s="1" t="s">
        <v>9980</v>
      </c>
      <c r="F3286" s="198">
        <v>80367.69</v>
      </c>
    </row>
    <row r="3287" ht="15.75" customHeight="1" outlineLevel="1">
      <c r="B3287" s="487">
        <v>40789.0</v>
      </c>
      <c r="C3287" s="489" t="s">
        <v>13279</v>
      </c>
      <c r="D3287" s="1" t="s">
        <v>9979</v>
      </c>
      <c r="E3287" s="1" t="s">
        <v>9980</v>
      </c>
      <c r="F3287" s="198">
        <v>11581.81</v>
      </c>
    </row>
    <row r="3288" ht="15.75" customHeight="1" outlineLevel="1">
      <c r="B3288" s="487">
        <v>40791.0</v>
      </c>
      <c r="C3288" s="489" t="s">
        <v>13280</v>
      </c>
      <c r="D3288" s="1" t="s">
        <v>9979</v>
      </c>
      <c r="E3288" s="1" t="s">
        <v>9980</v>
      </c>
      <c r="F3288" s="198">
        <v>36256.1</v>
      </c>
    </row>
    <row r="3289" ht="15.75" customHeight="1" outlineLevel="1">
      <c r="B3289" s="487">
        <v>11651.0</v>
      </c>
      <c r="C3289" s="489" t="s">
        <v>13281</v>
      </c>
      <c r="D3289" s="1" t="s">
        <v>9979</v>
      </c>
      <c r="E3289" s="1" t="s">
        <v>9980</v>
      </c>
      <c r="F3289" s="198">
        <v>19828.98</v>
      </c>
    </row>
    <row r="3290" ht="15.75" customHeight="1" outlineLevel="1">
      <c r="B3290" s="487">
        <v>40435.0</v>
      </c>
      <c r="C3290" s="489" t="s">
        <v>13282</v>
      </c>
      <c r="D3290" s="1" t="s">
        <v>9979</v>
      </c>
      <c r="E3290" s="1" t="s">
        <v>9982</v>
      </c>
      <c r="F3290" s="198">
        <v>830250.0</v>
      </c>
    </row>
    <row r="3291" ht="15.75" customHeight="1" outlineLevel="1">
      <c r="B3291" s="487">
        <v>39012.0</v>
      </c>
      <c r="C3291" s="489" t="s">
        <v>13283</v>
      </c>
      <c r="D3291" s="1" t="s">
        <v>9979</v>
      </c>
      <c r="E3291" s="1" t="s">
        <v>9982</v>
      </c>
      <c r="F3291" s="198">
        <v>866251.09</v>
      </c>
    </row>
    <row r="3292" ht="15.75" customHeight="1" outlineLevel="1">
      <c r="B3292" s="487">
        <v>13617.0</v>
      </c>
      <c r="C3292" s="489" t="s">
        <v>13284</v>
      </c>
      <c r="D3292" s="1" t="s">
        <v>9979</v>
      </c>
      <c r="E3292" s="1" t="s">
        <v>9980</v>
      </c>
      <c r="F3292" s="198">
        <v>99012.04</v>
      </c>
    </row>
    <row r="3293" ht="15.75" customHeight="1" outlineLevel="1">
      <c r="B3293" s="487">
        <v>35274.0</v>
      </c>
      <c r="C3293" s="489" t="s">
        <v>13285</v>
      </c>
      <c r="D3293" s="1" t="s">
        <v>10026</v>
      </c>
      <c r="E3293" s="1" t="s">
        <v>9980</v>
      </c>
      <c r="F3293" s="198">
        <v>44.91</v>
      </c>
    </row>
    <row r="3294" ht="15.75" customHeight="1" outlineLevel="1">
      <c r="B3294" s="487">
        <v>35275.0</v>
      </c>
      <c r="C3294" s="489" t="s">
        <v>13286</v>
      </c>
      <c r="D3294" s="1" t="s">
        <v>10026</v>
      </c>
      <c r="E3294" s="1" t="s">
        <v>9980</v>
      </c>
      <c r="F3294" s="198">
        <v>95.32</v>
      </c>
    </row>
    <row r="3295" ht="15.75" customHeight="1" outlineLevel="1">
      <c r="B3295" s="487">
        <v>35276.0</v>
      </c>
      <c r="C3295" s="489" t="s">
        <v>13287</v>
      </c>
      <c r="D3295" s="1" t="s">
        <v>10026</v>
      </c>
      <c r="E3295" s="1" t="s">
        <v>9980</v>
      </c>
      <c r="F3295" s="198">
        <v>165.86</v>
      </c>
    </row>
    <row r="3296" ht="15.75" customHeight="1" outlineLevel="1">
      <c r="B3296" s="487">
        <v>38386.0</v>
      </c>
      <c r="C3296" s="489" t="s">
        <v>13288</v>
      </c>
      <c r="D3296" s="1" t="s">
        <v>9979</v>
      </c>
      <c r="E3296" s="1" t="s">
        <v>9980</v>
      </c>
      <c r="F3296" s="198">
        <v>6.47</v>
      </c>
    </row>
    <row r="3297" ht="15.75" customHeight="1" outlineLevel="1">
      <c r="B3297" s="487">
        <v>11091.0</v>
      </c>
      <c r="C3297" s="489" t="s">
        <v>13289</v>
      </c>
      <c r="D3297" s="1" t="s">
        <v>9979</v>
      </c>
      <c r="E3297" s="1" t="s">
        <v>9980</v>
      </c>
      <c r="F3297" s="198">
        <v>1.64</v>
      </c>
    </row>
    <row r="3298" ht="15.75" customHeight="1" outlineLevel="1">
      <c r="B3298" s="487">
        <v>37586.0</v>
      </c>
      <c r="C3298" s="489" t="s">
        <v>13290</v>
      </c>
      <c r="D3298" s="1" t="s">
        <v>12033</v>
      </c>
      <c r="E3298" s="1" t="s">
        <v>9982</v>
      </c>
      <c r="F3298" s="198">
        <v>50.43</v>
      </c>
    </row>
    <row r="3299" ht="15.75" customHeight="1" outlineLevel="1">
      <c r="B3299" s="487">
        <v>37395.0</v>
      </c>
      <c r="C3299" s="489" t="s">
        <v>13291</v>
      </c>
      <c r="D3299" s="1" t="s">
        <v>12033</v>
      </c>
      <c r="E3299" s="1" t="s">
        <v>9982</v>
      </c>
      <c r="F3299" s="198">
        <v>43.36</v>
      </c>
    </row>
    <row r="3300" ht="15.75" customHeight="1" outlineLevel="1">
      <c r="B3300" s="487">
        <v>14147.0</v>
      </c>
      <c r="C3300" s="489" t="s">
        <v>13292</v>
      </c>
      <c r="D3300" s="1" t="s">
        <v>12033</v>
      </c>
      <c r="E3300" s="1" t="s">
        <v>9982</v>
      </c>
      <c r="F3300" s="198">
        <v>57.51</v>
      </c>
    </row>
    <row r="3301" ht="15.75" customHeight="1" outlineLevel="1">
      <c r="B3301" s="487">
        <v>37396.0</v>
      </c>
      <c r="C3301" s="489" t="s">
        <v>13293</v>
      </c>
      <c r="D3301" s="1" t="s">
        <v>12033</v>
      </c>
      <c r="E3301" s="1" t="s">
        <v>9982</v>
      </c>
      <c r="F3301" s="198">
        <v>35.48</v>
      </c>
    </row>
    <row r="3302" ht="15.75" customHeight="1" outlineLevel="1">
      <c r="B3302" s="487">
        <v>37397.0</v>
      </c>
      <c r="C3302" s="489" t="s">
        <v>13294</v>
      </c>
      <c r="D3302" s="1" t="s">
        <v>12033</v>
      </c>
      <c r="E3302" s="1" t="s">
        <v>9982</v>
      </c>
      <c r="F3302" s="198">
        <v>37.16</v>
      </c>
    </row>
    <row r="3303" ht="15.75" customHeight="1" outlineLevel="1">
      <c r="B3303" s="487">
        <v>43606.0</v>
      </c>
      <c r="C3303" s="489" t="s">
        <v>13295</v>
      </c>
      <c r="D3303" s="1" t="s">
        <v>9979</v>
      </c>
      <c r="E3303" s="1" t="s">
        <v>9980</v>
      </c>
      <c r="F3303" s="198">
        <v>9.84</v>
      </c>
    </row>
    <row r="3304" ht="15.75" customHeight="1" outlineLevel="1">
      <c r="B3304" s="487">
        <v>444.0</v>
      </c>
      <c r="C3304" s="489" t="s">
        <v>13296</v>
      </c>
      <c r="D3304" s="1" t="s">
        <v>9979</v>
      </c>
      <c r="E3304" s="1" t="s">
        <v>9980</v>
      </c>
      <c r="F3304" s="198">
        <v>40.16</v>
      </c>
    </row>
    <row r="3305" ht="15.75" customHeight="1" outlineLevel="1">
      <c r="B3305" s="487">
        <v>445.0</v>
      </c>
      <c r="C3305" s="489" t="s">
        <v>13297</v>
      </c>
      <c r="D3305" s="1" t="s">
        <v>9979</v>
      </c>
      <c r="E3305" s="1" t="s">
        <v>9980</v>
      </c>
      <c r="F3305" s="198">
        <v>54.97</v>
      </c>
    </row>
    <row r="3306" ht="15.75" customHeight="1" outlineLevel="1">
      <c r="B3306" s="487">
        <v>4783.0</v>
      </c>
      <c r="C3306" s="489" t="s">
        <v>13298</v>
      </c>
      <c r="D3306" s="1" t="s">
        <v>10130</v>
      </c>
      <c r="E3306" s="1" t="s">
        <v>9987</v>
      </c>
      <c r="F3306" s="198">
        <v>19.79</v>
      </c>
    </row>
    <row r="3307" ht="15.75" customHeight="1" outlineLevel="1">
      <c r="B3307" s="487">
        <v>41079.0</v>
      </c>
      <c r="C3307" s="489" t="s">
        <v>13299</v>
      </c>
      <c r="D3307" s="1" t="s">
        <v>10132</v>
      </c>
      <c r="E3307" s="1" t="s">
        <v>9980</v>
      </c>
      <c r="F3307" s="198">
        <v>3482.33</v>
      </c>
    </row>
    <row r="3308" ht="15.75" customHeight="1" outlineLevel="1">
      <c r="B3308" s="487">
        <v>12874.0</v>
      </c>
      <c r="C3308" s="489" t="s">
        <v>13300</v>
      </c>
      <c r="D3308" s="1" t="s">
        <v>10130</v>
      </c>
      <c r="E3308" s="1" t="s">
        <v>9980</v>
      </c>
      <c r="F3308" s="198">
        <v>19.21</v>
      </c>
    </row>
    <row r="3309" ht="15.75" customHeight="1" outlineLevel="1">
      <c r="B3309" s="487">
        <v>41082.0</v>
      </c>
      <c r="C3309" s="489" t="s">
        <v>13301</v>
      </c>
      <c r="D3309" s="1" t="s">
        <v>10132</v>
      </c>
      <c r="E3309" s="1" t="s">
        <v>9980</v>
      </c>
      <c r="F3309" s="198">
        <v>3381.56</v>
      </c>
    </row>
    <row r="3310" ht="15.75" customHeight="1" outlineLevel="1">
      <c r="B3310" s="487">
        <v>4785.0</v>
      </c>
      <c r="C3310" s="489" t="s">
        <v>13302</v>
      </c>
      <c r="D3310" s="1" t="s">
        <v>10130</v>
      </c>
      <c r="E3310" s="1" t="s">
        <v>9980</v>
      </c>
      <c r="F3310" s="198">
        <v>19.79</v>
      </c>
    </row>
    <row r="3311" ht="15.75" customHeight="1" outlineLevel="1">
      <c r="B3311" s="487">
        <v>41081.0</v>
      </c>
      <c r="C3311" s="489" t="s">
        <v>13303</v>
      </c>
      <c r="D3311" s="1" t="s">
        <v>10132</v>
      </c>
      <c r="E3311" s="1" t="s">
        <v>9980</v>
      </c>
      <c r="F3311" s="198">
        <v>3482.33</v>
      </c>
    </row>
    <row r="3312" ht="15.75" customHeight="1" outlineLevel="1">
      <c r="B3312" s="487">
        <v>4801.0</v>
      </c>
      <c r="C3312" s="489" t="s">
        <v>13304</v>
      </c>
      <c r="D3312" s="1" t="s">
        <v>10385</v>
      </c>
      <c r="E3312" s="1" t="s">
        <v>9980</v>
      </c>
      <c r="F3312" s="198">
        <v>83.21</v>
      </c>
    </row>
    <row r="3313" ht="15.75" customHeight="1" outlineLevel="1">
      <c r="B3313" s="487">
        <v>4794.0</v>
      </c>
      <c r="C3313" s="489" t="s">
        <v>13305</v>
      </c>
      <c r="D3313" s="1" t="s">
        <v>10385</v>
      </c>
      <c r="E3313" s="1" t="s">
        <v>9980</v>
      </c>
      <c r="F3313" s="198">
        <v>379.0</v>
      </c>
    </row>
    <row r="3314" ht="15.75" customHeight="1" outlineLevel="1">
      <c r="B3314" s="487">
        <v>4796.0</v>
      </c>
      <c r="C3314" s="489" t="s">
        <v>13306</v>
      </c>
      <c r="D3314" s="1" t="s">
        <v>10385</v>
      </c>
      <c r="E3314" s="1" t="s">
        <v>9980</v>
      </c>
      <c r="F3314" s="198">
        <v>230.2</v>
      </c>
    </row>
    <row r="3315" ht="15.75" customHeight="1" outlineLevel="1">
      <c r="B3315" s="487">
        <v>4800.0</v>
      </c>
      <c r="C3315" s="489" t="s">
        <v>13307</v>
      </c>
      <c r="D3315" s="1" t="s">
        <v>10385</v>
      </c>
      <c r="E3315" s="1" t="s">
        <v>9980</v>
      </c>
      <c r="F3315" s="198">
        <v>63.3</v>
      </c>
    </row>
    <row r="3316" ht="15.75" customHeight="1" outlineLevel="1">
      <c r="B3316" s="487">
        <v>4795.0</v>
      </c>
      <c r="C3316" s="489" t="s">
        <v>13308</v>
      </c>
      <c r="D3316" s="1" t="s">
        <v>10385</v>
      </c>
      <c r="E3316" s="1" t="s">
        <v>9980</v>
      </c>
      <c r="F3316" s="198">
        <v>368.93</v>
      </c>
    </row>
    <row r="3317" ht="15.75" customHeight="1" outlineLevel="1">
      <c r="B3317" s="487">
        <v>39694.0</v>
      </c>
      <c r="C3317" s="489" t="s">
        <v>13309</v>
      </c>
      <c r="D3317" s="1" t="s">
        <v>10385</v>
      </c>
      <c r="E3317" s="1" t="s">
        <v>9980</v>
      </c>
      <c r="F3317" s="198">
        <v>384.81</v>
      </c>
    </row>
    <row r="3318" ht="15.75" customHeight="1" outlineLevel="1">
      <c r="B3318" s="487">
        <v>1292.0</v>
      </c>
      <c r="C3318" s="489" t="s">
        <v>13310</v>
      </c>
      <c r="D3318" s="1" t="s">
        <v>10385</v>
      </c>
      <c r="E3318" s="1" t="s">
        <v>9980</v>
      </c>
      <c r="F3318" s="198">
        <v>67.06</v>
      </c>
    </row>
    <row r="3319" ht="15.75" customHeight="1" outlineLevel="1">
      <c r="B3319" s="487">
        <v>1287.0</v>
      </c>
      <c r="C3319" s="489" t="s">
        <v>13311</v>
      </c>
      <c r="D3319" s="1" t="s">
        <v>10385</v>
      </c>
      <c r="E3319" s="1" t="s">
        <v>9987</v>
      </c>
      <c r="F3319" s="198">
        <v>32.9</v>
      </c>
    </row>
    <row r="3320" ht="15.75" customHeight="1" outlineLevel="1">
      <c r="B3320" s="487">
        <v>1297.0</v>
      </c>
      <c r="C3320" s="489" t="s">
        <v>13312</v>
      </c>
      <c r="D3320" s="1" t="s">
        <v>10385</v>
      </c>
      <c r="E3320" s="1" t="s">
        <v>9980</v>
      </c>
      <c r="F3320" s="198">
        <v>27.29</v>
      </c>
    </row>
    <row r="3321" ht="15.75" customHeight="1" outlineLevel="1">
      <c r="B3321" s="487">
        <v>4786.0</v>
      </c>
      <c r="C3321" s="489" t="s">
        <v>13313</v>
      </c>
      <c r="D3321" s="1" t="s">
        <v>10385</v>
      </c>
      <c r="E3321" s="1" t="s">
        <v>9982</v>
      </c>
      <c r="F3321" s="198">
        <v>118.5</v>
      </c>
    </row>
    <row r="3322" ht="15.75" customHeight="1" outlineLevel="1">
      <c r="B3322" s="487">
        <v>10840.0</v>
      </c>
      <c r="C3322" s="489" t="s">
        <v>13314</v>
      </c>
      <c r="D3322" s="1" t="s">
        <v>10385</v>
      </c>
      <c r="E3322" s="1" t="s">
        <v>9987</v>
      </c>
      <c r="F3322" s="198">
        <v>418.0</v>
      </c>
    </row>
    <row r="3323" ht="15.75" customHeight="1" outlineLevel="1">
      <c r="B3323" s="487">
        <v>10841.0</v>
      </c>
      <c r="C3323" s="489" t="s">
        <v>13315</v>
      </c>
      <c r="D3323" s="1" t="s">
        <v>10385</v>
      </c>
      <c r="E3323" s="1" t="s">
        <v>9980</v>
      </c>
      <c r="F3323" s="198">
        <v>315.47</v>
      </c>
    </row>
    <row r="3324" ht="15.75" customHeight="1" outlineLevel="1">
      <c r="B3324" s="487">
        <v>44540.0</v>
      </c>
      <c r="C3324" s="489" t="s">
        <v>13316</v>
      </c>
      <c r="D3324" s="1" t="s">
        <v>10385</v>
      </c>
      <c r="E3324" s="1" t="s">
        <v>9980</v>
      </c>
      <c r="F3324" s="198">
        <v>403.1</v>
      </c>
    </row>
    <row r="3325" ht="15.75" customHeight="1" outlineLevel="1">
      <c r="B3325" s="487">
        <v>10842.0</v>
      </c>
      <c r="C3325" s="489" t="s">
        <v>13317</v>
      </c>
      <c r="D3325" s="1" t="s">
        <v>10385</v>
      </c>
      <c r="E3325" s="1" t="s">
        <v>9980</v>
      </c>
      <c r="F3325" s="198">
        <v>455.68</v>
      </c>
    </row>
    <row r="3326" ht="15.75" customHeight="1" outlineLevel="1">
      <c r="B3326" s="487">
        <v>21108.0</v>
      </c>
      <c r="C3326" s="489" t="s">
        <v>13318</v>
      </c>
      <c r="D3326" s="1" t="s">
        <v>10385</v>
      </c>
      <c r="E3326" s="1" t="s">
        <v>9980</v>
      </c>
      <c r="F3326" s="198">
        <v>89.39</v>
      </c>
    </row>
    <row r="3327" ht="15.75" customHeight="1" outlineLevel="1">
      <c r="B3327" s="487">
        <v>38195.0</v>
      </c>
      <c r="C3327" s="489" t="s">
        <v>13319</v>
      </c>
      <c r="D3327" s="1" t="s">
        <v>10385</v>
      </c>
      <c r="E3327" s="1" t="s">
        <v>9980</v>
      </c>
      <c r="F3327" s="198">
        <v>105.57</v>
      </c>
    </row>
    <row r="3328" ht="15.75" customHeight="1" outlineLevel="1">
      <c r="B3328" s="487">
        <v>38180.0</v>
      </c>
      <c r="C3328" s="489" t="s">
        <v>13320</v>
      </c>
      <c r="D3328" s="1" t="s">
        <v>10385</v>
      </c>
      <c r="E3328" s="1" t="s">
        <v>9980</v>
      </c>
      <c r="F3328" s="198">
        <v>185.34</v>
      </c>
    </row>
    <row r="3329" ht="15.75" customHeight="1" outlineLevel="1">
      <c r="B3329" s="487">
        <v>40648.0</v>
      </c>
      <c r="C3329" s="489" t="s">
        <v>13321</v>
      </c>
      <c r="D3329" s="1" t="s">
        <v>10385</v>
      </c>
      <c r="E3329" s="1" t="s">
        <v>9982</v>
      </c>
      <c r="F3329" s="198">
        <v>227.52</v>
      </c>
    </row>
    <row r="3330" ht="15.75" customHeight="1" outlineLevel="1">
      <c r="B3330" s="487">
        <v>40649.0</v>
      </c>
      <c r="C3330" s="489" t="s">
        <v>13322</v>
      </c>
      <c r="D3330" s="1" t="s">
        <v>10385</v>
      </c>
      <c r="E3330" s="1" t="s">
        <v>9982</v>
      </c>
      <c r="F3330" s="198">
        <v>132.53</v>
      </c>
    </row>
    <row r="3331" ht="15.75" customHeight="1" outlineLevel="1">
      <c r="B3331" s="487">
        <v>40650.0</v>
      </c>
      <c r="C3331" s="489" t="s">
        <v>13323</v>
      </c>
      <c r="D3331" s="1" t="s">
        <v>10385</v>
      </c>
      <c r="E3331" s="1" t="s">
        <v>9982</v>
      </c>
      <c r="F3331" s="198">
        <v>170.64</v>
      </c>
    </row>
    <row r="3332" ht="15.75" customHeight="1" outlineLevel="1">
      <c r="B3332" s="487">
        <v>40651.0</v>
      </c>
      <c r="C3332" s="489" t="s">
        <v>13324</v>
      </c>
      <c r="D3332" s="1" t="s">
        <v>10385</v>
      </c>
      <c r="E3332" s="1" t="s">
        <v>9982</v>
      </c>
      <c r="F3332" s="198">
        <v>314.73</v>
      </c>
    </row>
    <row r="3333" ht="15.75" customHeight="1" outlineLevel="1">
      <c r="B3333" s="487">
        <v>40652.0</v>
      </c>
      <c r="C3333" s="489" t="s">
        <v>13325</v>
      </c>
      <c r="D3333" s="1" t="s">
        <v>10385</v>
      </c>
      <c r="E3333" s="1" t="s">
        <v>9982</v>
      </c>
      <c r="F3333" s="198">
        <v>168.74</v>
      </c>
    </row>
    <row r="3334" ht="15.75" customHeight="1" outlineLevel="1">
      <c r="B3334" s="487">
        <v>40647.0</v>
      </c>
      <c r="C3334" s="489" t="s">
        <v>13326</v>
      </c>
      <c r="D3334" s="1" t="s">
        <v>10385</v>
      </c>
      <c r="E3334" s="1" t="s">
        <v>9982</v>
      </c>
      <c r="F3334" s="198">
        <v>185.8</v>
      </c>
    </row>
    <row r="3335" ht="15.75" customHeight="1" outlineLevel="1">
      <c r="B3335" s="487">
        <v>40653.0</v>
      </c>
      <c r="C3335" s="489" t="s">
        <v>13327</v>
      </c>
      <c r="D3335" s="1" t="s">
        <v>10385</v>
      </c>
      <c r="E3335" s="1" t="s">
        <v>9982</v>
      </c>
      <c r="F3335" s="198">
        <v>142.2</v>
      </c>
    </row>
    <row r="3336" ht="15.75" customHeight="1" outlineLevel="1">
      <c r="B3336" s="487">
        <v>38135.0</v>
      </c>
      <c r="C3336" s="489" t="s">
        <v>13328</v>
      </c>
      <c r="D3336" s="1" t="s">
        <v>10385</v>
      </c>
      <c r="E3336" s="1" t="s">
        <v>9982</v>
      </c>
      <c r="F3336" s="198">
        <v>96.27</v>
      </c>
    </row>
    <row r="3337" ht="15.75" customHeight="1" outlineLevel="1">
      <c r="B3337" s="487">
        <v>36178.0</v>
      </c>
      <c r="C3337" s="489" t="s">
        <v>13329</v>
      </c>
      <c r="D3337" s="1" t="s">
        <v>9979</v>
      </c>
      <c r="E3337" s="1" t="s">
        <v>9980</v>
      </c>
      <c r="F3337" s="198">
        <v>17.82</v>
      </c>
    </row>
    <row r="3338" ht="15.75" customHeight="1" outlineLevel="1">
      <c r="B3338" s="487">
        <v>38181.0</v>
      </c>
      <c r="C3338" s="489" t="s">
        <v>13330</v>
      </c>
      <c r="D3338" s="1" t="s">
        <v>10385</v>
      </c>
      <c r="E3338" s="1" t="s">
        <v>9980</v>
      </c>
      <c r="F3338" s="198">
        <v>253.01</v>
      </c>
    </row>
    <row r="3339" ht="15.75" customHeight="1" outlineLevel="1">
      <c r="B3339" s="487">
        <v>38182.0</v>
      </c>
      <c r="C3339" s="489" t="s">
        <v>13331</v>
      </c>
      <c r="D3339" s="1" t="s">
        <v>10385</v>
      </c>
      <c r="E3339" s="1" t="s">
        <v>9980</v>
      </c>
      <c r="F3339" s="198">
        <v>241.0</v>
      </c>
    </row>
    <row r="3340" ht="15.75" customHeight="1" outlineLevel="1">
      <c r="B3340" s="487">
        <v>38186.0</v>
      </c>
      <c r="C3340" s="489" t="s">
        <v>13332</v>
      </c>
      <c r="D3340" s="1" t="s">
        <v>10385</v>
      </c>
      <c r="E3340" s="1" t="s">
        <v>9980</v>
      </c>
      <c r="F3340" s="198">
        <v>626.46</v>
      </c>
    </row>
    <row r="3341" ht="15.75" customHeight="1" outlineLevel="1">
      <c r="B3341" s="487">
        <v>38185.0</v>
      </c>
      <c r="C3341" s="489" t="s">
        <v>13333</v>
      </c>
      <c r="D3341" s="1" t="s">
        <v>10385</v>
      </c>
      <c r="E3341" s="1" t="s">
        <v>9980</v>
      </c>
      <c r="F3341" s="198">
        <v>557.77</v>
      </c>
    </row>
    <row r="3342" ht="15.75" customHeight="1" outlineLevel="1">
      <c r="B3342" s="487">
        <v>40654.0</v>
      </c>
      <c r="C3342" s="489" t="s">
        <v>13334</v>
      </c>
      <c r="D3342" s="1" t="s">
        <v>10385</v>
      </c>
      <c r="E3342" s="1" t="s">
        <v>9982</v>
      </c>
      <c r="F3342" s="198">
        <v>220.88</v>
      </c>
    </row>
    <row r="3343" ht="15.75" customHeight="1" outlineLevel="1">
      <c r="B3343" s="487">
        <v>44541.0</v>
      </c>
      <c r="C3343" s="489" t="s">
        <v>13335</v>
      </c>
      <c r="D3343" s="1" t="s">
        <v>10385</v>
      </c>
      <c r="E3343" s="1" t="s">
        <v>9980</v>
      </c>
      <c r="F3343" s="198">
        <v>332.99</v>
      </c>
    </row>
    <row r="3344" ht="15.75" customHeight="1" outlineLevel="1">
      <c r="B3344" s="487">
        <v>4822.0</v>
      </c>
      <c r="C3344" s="489" t="s">
        <v>13336</v>
      </c>
      <c r="D3344" s="1" t="s">
        <v>10385</v>
      </c>
      <c r="E3344" s="1" t="s">
        <v>9980</v>
      </c>
      <c r="F3344" s="198">
        <v>389.16</v>
      </c>
    </row>
    <row r="3345" ht="15.75" customHeight="1" outlineLevel="1">
      <c r="B3345" s="487">
        <v>4818.0</v>
      </c>
      <c r="C3345" s="489" t="s">
        <v>13337</v>
      </c>
      <c r="D3345" s="1" t="s">
        <v>10385</v>
      </c>
      <c r="E3345" s="1" t="s">
        <v>9987</v>
      </c>
      <c r="F3345" s="198">
        <v>400.0</v>
      </c>
    </row>
    <row r="3346" ht="15.75" customHeight="1" outlineLevel="1">
      <c r="B3346" s="487">
        <v>39567.0</v>
      </c>
      <c r="C3346" s="489" t="s">
        <v>13338</v>
      </c>
      <c r="D3346" s="1" t="s">
        <v>10385</v>
      </c>
      <c r="E3346" s="1" t="s">
        <v>9980</v>
      </c>
      <c r="F3346" s="198">
        <v>50.81</v>
      </c>
    </row>
    <row r="3347" ht="15.75" customHeight="1" outlineLevel="1">
      <c r="B3347" s="487">
        <v>39566.0</v>
      </c>
      <c r="C3347" s="489" t="s">
        <v>13339</v>
      </c>
      <c r="D3347" s="1" t="s">
        <v>10385</v>
      </c>
      <c r="E3347" s="1" t="s">
        <v>9980</v>
      </c>
      <c r="F3347" s="198">
        <v>53.78</v>
      </c>
    </row>
    <row r="3348" ht="15.75" customHeight="1" outlineLevel="1">
      <c r="B3348" s="487">
        <v>39416.0</v>
      </c>
      <c r="C3348" s="489" t="s">
        <v>13340</v>
      </c>
      <c r="D3348" s="1" t="s">
        <v>10385</v>
      </c>
      <c r="E3348" s="1" t="s">
        <v>9980</v>
      </c>
      <c r="F3348" s="198">
        <v>32.78</v>
      </c>
    </row>
    <row r="3349" ht="15.75" customHeight="1" outlineLevel="1">
      <c r="B3349" s="487">
        <v>39417.0</v>
      </c>
      <c r="C3349" s="489" t="s">
        <v>13341</v>
      </c>
      <c r="D3349" s="1" t="s">
        <v>10385</v>
      </c>
      <c r="E3349" s="1" t="s">
        <v>9980</v>
      </c>
      <c r="F3349" s="198">
        <v>31.97</v>
      </c>
    </row>
    <row r="3350" ht="15.75" customHeight="1" outlineLevel="1">
      <c r="B3350" s="487">
        <v>43742.0</v>
      </c>
      <c r="C3350" s="489" t="s">
        <v>13342</v>
      </c>
      <c r="D3350" s="1" t="s">
        <v>10385</v>
      </c>
      <c r="E3350" s="1" t="s">
        <v>9980</v>
      </c>
      <c r="F3350" s="198">
        <v>34.48</v>
      </c>
    </row>
    <row r="3351" ht="15.75" customHeight="1" outlineLevel="1">
      <c r="B3351" s="487">
        <v>39414.0</v>
      </c>
      <c r="C3351" s="489" t="s">
        <v>13343</v>
      </c>
      <c r="D3351" s="1" t="s">
        <v>10385</v>
      </c>
      <c r="E3351" s="1" t="s">
        <v>9980</v>
      </c>
      <c r="F3351" s="198">
        <v>31.04</v>
      </c>
    </row>
    <row r="3352" ht="15.75" customHeight="1" outlineLevel="1">
      <c r="B3352" s="487">
        <v>39415.0</v>
      </c>
      <c r="C3352" s="489" t="s">
        <v>13344</v>
      </c>
      <c r="D3352" s="1" t="s">
        <v>10385</v>
      </c>
      <c r="E3352" s="1" t="s">
        <v>9980</v>
      </c>
      <c r="F3352" s="198">
        <v>26.76</v>
      </c>
    </row>
    <row r="3353" ht="15.75" customHeight="1" outlineLevel="1">
      <c r="B3353" s="487">
        <v>43740.0</v>
      </c>
      <c r="C3353" s="489" t="s">
        <v>13345</v>
      </c>
      <c r="D3353" s="1" t="s">
        <v>10385</v>
      </c>
      <c r="E3353" s="1" t="s">
        <v>9980</v>
      </c>
      <c r="F3353" s="198">
        <v>32.68</v>
      </c>
    </row>
    <row r="3354" ht="15.75" customHeight="1" outlineLevel="1">
      <c r="B3354" s="487">
        <v>39412.0</v>
      </c>
      <c r="C3354" s="489" t="s">
        <v>13346</v>
      </c>
      <c r="D3354" s="1" t="s">
        <v>10385</v>
      </c>
      <c r="E3354" s="1" t="s">
        <v>9987</v>
      </c>
      <c r="F3354" s="198">
        <v>22.41</v>
      </c>
    </row>
    <row r="3355" ht="15.75" customHeight="1" outlineLevel="1">
      <c r="B3355" s="487">
        <v>39413.0</v>
      </c>
      <c r="C3355" s="489" t="s">
        <v>13347</v>
      </c>
      <c r="D3355" s="1" t="s">
        <v>10385</v>
      </c>
      <c r="E3355" s="1" t="s">
        <v>9980</v>
      </c>
      <c r="F3355" s="198">
        <v>24.23</v>
      </c>
    </row>
    <row r="3356" ht="15.75" customHeight="1" outlineLevel="1">
      <c r="B3356" s="487">
        <v>43741.0</v>
      </c>
      <c r="C3356" s="489" t="s">
        <v>13348</v>
      </c>
      <c r="D3356" s="1" t="s">
        <v>10385</v>
      </c>
      <c r="E3356" s="1" t="s">
        <v>9980</v>
      </c>
      <c r="F3356" s="198">
        <v>25.83</v>
      </c>
    </row>
    <row r="3357" ht="15.75" customHeight="1" outlineLevel="1">
      <c r="B3357" s="487">
        <v>11062.0</v>
      </c>
      <c r="C3357" s="489" t="s">
        <v>13349</v>
      </c>
      <c r="D3357" s="1" t="s">
        <v>10385</v>
      </c>
      <c r="E3357" s="1" t="s">
        <v>9980</v>
      </c>
      <c r="F3357" s="198">
        <v>50.17</v>
      </c>
    </row>
    <row r="3358" ht="15.75" customHeight="1" outlineLevel="1">
      <c r="B3358" s="487">
        <v>11063.0</v>
      </c>
      <c r="C3358" s="489" t="s">
        <v>13350</v>
      </c>
      <c r="D3358" s="1" t="s">
        <v>10385</v>
      </c>
      <c r="E3358" s="1" t="s">
        <v>9980</v>
      </c>
      <c r="F3358" s="198">
        <v>30.7</v>
      </c>
    </row>
    <row r="3359" ht="15.75" customHeight="1" outlineLevel="1">
      <c r="B3359" s="487">
        <v>13521.0</v>
      </c>
      <c r="C3359" s="489" t="s">
        <v>13351</v>
      </c>
      <c r="D3359" s="1" t="s">
        <v>9979</v>
      </c>
      <c r="E3359" s="1" t="s">
        <v>9982</v>
      </c>
      <c r="F3359" s="198">
        <v>82.5</v>
      </c>
    </row>
    <row r="3360" ht="15.75" customHeight="1" outlineLevel="1">
      <c r="B3360" s="487">
        <v>10851.0</v>
      </c>
      <c r="C3360" s="489" t="s">
        <v>13352</v>
      </c>
      <c r="D3360" s="1" t="s">
        <v>9979</v>
      </c>
      <c r="E3360" s="1" t="s">
        <v>9982</v>
      </c>
      <c r="F3360" s="198">
        <v>82.56</v>
      </c>
    </row>
    <row r="3361" ht="15.75" customHeight="1" outlineLevel="1">
      <c r="B3361" s="487">
        <v>39515.0</v>
      </c>
      <c r="C3361" s="489" t="s">
        <v>13353</v>
      </c>
      <c r="D3361" s="1" t="s">
        <v>9979</v>
      </c>
      <c r="E3361" s="1" t="s">
        <v>9982</v>
      </c>
      <c r="F3361" s="198">
        <v>52.33</v>
      </c>
    </row>
    <row r="3362" ht="15.75" customHeight="1" outlineLevel="1">
      <c r="B3362" s="487">
        <v>39516.0</v>
      </c>
      <c r="C3362" s="489" t="s">
        <v>13354</v>
      </c>
      <c r="D3362" s="1" t="s">
        <v>9979</v>
      </c>
      <c r="E3362" s="1" t="s">
        <v>9982</v>
      </c>
      <c r="F3362" s="198">
        <v>44.12</v>
      </c>
    </row>
    <row r="3363" ht="15.75" customHeight="1" outlineLevel="1">
      <c r="B3363" s="487">
        <v>39514.0</v>
      </c>
      <c r="C3363" s="489" t="s">
        <v>13355</v>
      </c>
      <c r="D3363" s="1" t="s">
        <v>9979</v>
      </c>
      <c r="E3363" s="1" t="s">
        <v>9982</v>
      </c>
      <c r="F3363" s="198">
        <v>27.45</v>
      </c>
    </row>
    <row r="3364" ht="15.75" customHeight="1" outlineLevel="1">
      <c r="B3364" s="487">
        <v>4812.0</v>
      </c>
      <c r="C3364" s="489" t="s">
        <v>13356</v>
      </c>
      <c r="D3364" s="1" t="s">
        <v>10385</v>
      </c>
      <c r="E3364" s="1" t="s">
        <v>9980</v>
      </c>
      <c r="F3364" s="198">
        <v>13.44</v>
      </c>
    </row>
    <row r="3365" ht="15.75" customHeight="1" outlineLevel="1">
      <c r="B3365" s="487">
        <v>10849.0</v>
      </c>
      <c r="C3365" s="489" t="s">
        <v>13357</v>
      </c>
      <c r="D3365" s="1" t="s">
        <v>9979</v>
      </c>
      <c r="E3365" s="1" t="s">
        <v>9982</v>
      </c>
      <c r="F3365" s="198">
        <v>1200.01</v>
      </c>
    </row>
    <row r="3366" ht="15.75" customHeight="1" outlineLevel="1">
      <c r="B3366" s="487">
        <v>10848.0</v>
      </c>
      <c r="C3366" s="489" t="s">
        <v>13358</v>
      </c>
      <c r="D3366" s="1" t="s">
        <v>9979</v>
      </c>
      <c r="E3366" s="1" t="s">
        <v>9982</v>
      </c>
      <c r="F3366" s="198">
        <v>753.75</v>
      </c>
    </row>
    <row r="3367" ht="15.75" customHeight="1" outlineLevel="1">
      <c r="B3367" s="487">
        <v>4813.0</v>
      </c>
      <c r="C3367" s="489" t="s">
        <v>13359</v>
      </c>
      <c r="D3367" s="1" t="s">
        <v>10385</v>
      </c>
      <c r="E3367" s="1" t="s">
        <v>9982</v>
      </c>
      <c r="F3367" s="198">
        <v>250.0</v>
      </c>
    </row>
    <row r="3368" ht="15.75" customHeight="1" outlineLevel="1">
      <c r="B3368" s="487">
        <v>37560.0</v>
      </c>
      <c r="C3368" s="489" t="s">
        <v>13360</v>
      </c>
      <c r="D3368" s="1" t="s">
        <v>9979</v>
      </c>
      <c r="E3368" s="1" t="s">
        <v>9982</v>
      </c>
      <c r="F3368" s="198">
        <v>50.99</v>
      </c>
    </row>
    <row r="3369" ht="15.75" customHeight="1" outlineLevel="1">
      <c r="B3369" s="487">
        <v>37557.0</v>
      </c>
      <c r="C3369" s="489" t="s">
        <v>13361</v>
      </c>
      <c r="D3369" s="1" t="s">
        <v>9979</v>
      </c>
      <c r="E3369" s="1" t="s">
        <v>9982</v>
      </c>
      <c r="F3369" s="198">
        <v>15.48</v>
      </c>
    </row>
    <row r="3370" ht="15.75" customHeight="1" outlineLevel="1">
      <c r="B3370" s="487">
        <v>37556.0</v>
      </c>
      <c r="C3370" s="489" t="s">
        <v>13362</v>
      </c>
      <c r="D3370" s="1" t="s">
        <v>9979</v>
      </c>
      <c r="E3370" s="1" t="s">
        <v>9982</v>
      </c>
      <c r="F3370" s="198">
        <v>29.95</v>
      </c>
    </row>
    <row r="3371" ht="15.75" customHeight="1" outlineLevel="1">
      <c r="B3371" s="487">
        <v>37559.0</v>
      </c>
      <c r="C3371" s="489" t="s">
        <v>13363</v>
      </c>
      <c r="D3371" s="1" t="s">
        <v>9979</v>
      </c>
      <c r="E3371" s="1" t="s">
        <v>9982</v>
      </c>
      <c r="F3371" s="198">
        <v>36.74</v>
      </c>
    </row>
    <row r="3372" ht="15.75" customHeight="1" outlineLevel="1">
      <c r="B3372" s="487">
        <v>37539.0</v>
      </c>
      <c r="C3372" s="489" t="s">
        <v>13364</v>
      </c>
      <c r="D3372" s="1" t="s">
        <v>9979</v>
      </c>
      <c r="E3372" s="1" t="s">
        <v>9982</v>
      </c>
      <c r="F3372" s="198">
        <v>25.9</v>
      </c>
    </row>
    <row r="3373" ht="15.75" customHeight="1" outlineLevel="1">
      <c r="B3373" s="487">
        <v>37558.0</v>
      </c>
      <c r="C3373" s="489" t="s">
        <v>13365</v>
      </c>
      <c r="D3373" s="1" t="s">
        <v>9979</v>
      </c>
      <c r="E3373" s="1" t="s">
        <v>9982</v>
      </c>
      <c r="F3373" s="198">
        <v>48.29</v>
      </c>
    </row>
    <row r="3374" ht="15.75" customHeight="1" outlineLevel="1">
      <c r="B3374" s="487">
        <v>34723.0</v>
      </c>
      <c r="C3374" s="489" t="s">
        <v>13366</v>
      </c>
      <c r="D3374" s="1" t="s">
        <v>10385</v>
      </c>
      <c r="E3374" s="1" t="s">
        <v>9982</v>
      </c>
      <c r="F3374" s="198">
        <v>577.5</v>
      </c>
    </row>
    <row r="3375" ht="15.75" customHeight="1" outlineLevel="1">
      <c r="B3375" s="487">
        <v>34721.0</v>
      </c>
      <c r="C3375" s="489" t="s">
        <v>13367</v>
      </c>
      <c r="D3375" s="1" t="s">
        <v>10385</v>
      </c>
      <c r="E3375" s="1" t="s">
        <v>9982</v>
      </c>
      <c r="F3375" s="198">
        <v>720.0</v>
      </c>
    </row>
    <row r="3376" ht="15.75" customHeight="1" outlineLevel="1">
      <c r="B3376" s="487">
        <v>4309.0</v>
      </c>
      <c r="C3376" s="489" t="s">
        <v>13368</v>
      </c>
      <c r="D3376" s="1" t="s">
        <v>9979</v>
      </c>
      <c r="E3376" s="1" t="s">
        <v>9980</v>
      </c>
      <c r="F3376" s="198">
        <v>7.39</v>
      </c>
    </row>
    <row r="3377" ht="15.75" customHeight="1" outlineLevel="1">
      <c r="B3377" s="487">
        <v>4307.0</v>
      </c>
      <c r="C3377" s="489" t="s">
        <v>13369</v>
      </c>
      <c r="D3377" s="1" t="s">
        <v>9979</v>
      </c>
      <c r="E3377" s="1" t="s">
        <v>9980</v>
      </c>
      <c r="F3377" s="198">
        <v>12.64</v>
      </c>
    </row>
    <row r="3378" ht="15.75" customHeight="1" outlineLevel="1">
      <c r="B3378" s="487">
        <v>10850.0</v>
      </c>
      <c r="C3378" s="489" t="s">
        <v>13370</v>
      </c>
      <c r="D3378" s="1" t="s">
        <v>9979</v>
      </c>
      <c r="E3378" s="1" t="s">
        <v>9982</v>
      </c>
      <c r="F3378" s="198">
        <v>37.5</v>
      </c>
    </row>
    <row r="3379" ht="15.75" customHeight="1" outlineLevel="1">
      <c r="B3379" s="487">
        <v>42438.0</v>
      </c>
      <c r="C3379" s="489" t="s">
        <v>13371</v>
      </c>
      <c r="D3379" s="1" t="s">
        <v>9979</v>
      </c>
      <c r="E3379" s="1" t="s">
        <v>9982</v>
      </c>
      <c r="F3379" s="198">
        <v>2090.75</v>
      </c>
    </row>
    <row r="3380" ht="15.75" customHeight="1" outlineLevel="1">
      <c r="B3380" s="487">
        <v>4792.0</v>
      </c>
      <c r="C3380" s="489" t="s">
        <v>13372</v>
      </c>
      <c r="D3380" s="1" t="s">
        <v>10385</v>
      </c>
      <c r="E3380" s="1" t="s">
        <v>9980</v>
      </c>
      <c r="F3380" s="198">
        <v>177.91</v>
      </c>
    </row>
    <row r="3381" ht="15.75" customHeight="1" outlineLevel="1">
      <c r="B3381" s="487">
        <v>4790.0</v>
      </c>
      <c r="C3381" s="489" t="s">
        <v>13373</v>
      </c>
      <c r="D3381" s="1" t="s">
        <v>10385</v>
      </c>
      <c r="E3381" s="1" t="s">
        <v>9987</v>
      </c>
      <c r="F3381" s="198">
        <v>106.97</v>
      </c>
    </row>
    <row r="3382" ht="15.75" customHeight="1" outlineLevel="1">
      <c r="B3382" s="487">
        <v>40671.0</v>
      </c>
      <c r="C3382" s="489" t="s">
        <v>13374</v>
      </c>
      <c r="D3382" s="1" t="s">
        <v>10385</v>
      </c>
      <c r="E3382" s="1" t="s">
        <v>9980</v>
      </c>
      <c r="F3382" s="198">
        <v>116.99</v>
      </c>
    </row>
    <row r="3383" ht="15.75" customHeight="1" outlineLevel="1">
      <c r="B3383" s="487">
        <v>7552.0</v>
      </c>
      <c r="C3383" s="489" t="s">
        <v>13375</v>
      </c>
      <c r="D3383" s="1" t="s">
        <v>9979</v>
      </c>
      <c r="E3383" s="1" t="s">
        <v>9980</v>
      </c>
      <c r="F3383" s="198">
        <v>27.07</v>
      </c>
    </row>
    <row r="3384" ht="15.75" customHeight="1" outlineLevel="1">
      <c r="B3384" s="487">
        <v>4893.0</v>
      </c>
      <c r="C3384" s="489" t="s">
        <v>13376</v>
      </c>
      <c r="D3384" s="1" t="s">
        <v>9979</v>
      </c>
      <c r="E3384" s="1" t="s">
        <v>9980</v>
      </c>
      <c r="F3384" s="198">
        <v>11.44</v>
      </c>
    </row>
    <row r="3385" ht="15.75" customHeight="1" outlineLevel="1">
      <c r="B3385" s="487">
        <v>4894.0</v>
      </c>
      <c r="C3385" s="489" t="s">
        <v>13377</v>
      </c>
      <c r="D3385" s="1" t="s">
        <v>9979</v>
      </c>
      <c r="E3385" s="1" t="s">
        <v>9980</v>
      </c>
      <c r="F3385" s="198">
        <v>9.81</v>
      </c>
    </row>
    <row r="3386" ht="15.75" customHeight="1" outlineLevel="1">
      <c r="B3386" s="487">
        <v>4888.0</v>
      </c>
      <c r="C3386" s="489" t="s">
        <v>13378</v>
      </c>
      <c r="D3386" s="1" t="s">
        <v>9979</v>
      </c>
      <c r="E3386" s="1" t="s">
        <v>9980</v>
      </c>
      <c r="F3386" s="198">
        <v>3.34</v>
      </c>
    </row>
    <row r="3387" ht="15.75" customHeight="1" outlineLevel="1">
      <c r="B3387" s="487">
        <v>4890.0</v>
      </c>
      <c r="C3387" s="489" t="s">
        <v>13379</v>
      </c>
      <c r="D3387" s="1" t="s">
        <v>9979</v>
      </c>
      <c r="E3387" s="1" t="s">
        <v>9980</v>
      </c>
      <c r="F3387" s="198">
        <v>6.28</v>
      </c>
    </row>
    <row r="3388" ht="15.75" customHeight="1" outlineLevel="1">
      <c r="B3388" s="487">
        <v>12411.0</v>
      </c>
      <c r="C3388" s="489" t="s">
        <v>13380</v>
      </c>
      <c r="D3388" s="1" t="s">
        <v>9979</v>
      </c>
      <c r="E3388" s="1" t="s">
        <v>9980</v>
      </c>
      <c r="F3388" s="198">
        <v>33.83</v>
      </c>
    </row>
    <row r="3389" ht="15.75" customHeight="1" outlineLevel="1">
      <c r="B3389" s="487">
        <v>4891.0</v>
      </c>
      <c r="C3389" s="489" t="s">
        <v>13381</v>
      </c>
      <c r="D3389" s="1" t="s">
        <v>9979</v>
      </c>
      <c r="E3389" s="1" t="s">
        <v>9980</v>
      </c>
      <c r="F3389" s="198">
        <v>16.91</v>
      </c>
    </row>
    <row r="3390" ht="15.75" customHeight="1" outlineLevel="1">
      <c r="B3390" s="487">
        <v>4889.0</v>
      </c>
      <c r="C3390" s="489" t="s">
        <v>13382</v>
      </c>
      <c r="D3390" s="1" t="s">
        <v>9979</v>
      </c>
      <c r="E3390" s="1" t="s">
        <v>9980</v>
      </c>
      <c r="F3390" s="198">
        <v>4.52</v>
      </c>
    </row>
    <row r="3391" ht="15.75" customHeight="1" outlineLevel="1">
      <c r="B3391" s="487">
        <v>4892.0</v>
      </c>
      <c r="C3391" s="489" t="s">
        <v>13383</v>
      </c>
      <c r="D3391" s="1" t="s">
        <v>9979</v>
      </c>
      <c r="E3391" s="1" t="s">
        <v>9980</v>
      </c>
      <c r="F3391" s="198">
        <v>47.37</v>
      </c>
    </row>
    <row r="3392" ht="15.75" customHeight="1" outlineLevel="1">
      <c r="B3392" s="487">
        <v>12412.0</v>
      </c>
      <c r="C3392" s="489" t="s">
        <v>13384</v>
      </c>
      <c r="D3392" s="1" t="s">
        <v>9979</v>
      </c>
      <c r="E3392" s="1" t="s">
        <v>9980</v>
      </c>
      <c r="F3392" s="198">
        <v>88.04</v>
      </c>
    </row>
    <row r="3393" ht="15.75" customHeight="1" outlineLevel="1">
      <c r="B3393" s="487">
        <v>4907.0</v>
      </c>
      <c r="C3393" s="489" t="s">
        <v>13385</v>
      </c>
      <c r="D3393" s="1" t="s">
        <v>9979</v>
      </c>
      <c r="E3393" s="1" t="s">
        <v>9980</v>
      </c>
      <c r="F3393" s="198">
        <v>19.66</v>
      </c>
    </row>
    <row r="3394" ht="15.75" customHeight="1" outlineLevel="1">
      <c r="B3394" s="487">
        <v>4902.0</v>
      </c>
      <c r="C3394" s="489" t="s">
        <v>13386</v>
      </c>
      <c r="D3394" s="1" t="s">
        <v>9979</v>
      </c>
      <c r="E3394" s="1" t="s">
        <v>9980</v>
      </c>
      <c r="F3394" s="198">
        <v>50.99</v>
      </c>
    </row>
    <row r="3395" ht="15.75" customHeight="1" outlineLevel="1">
      <c r="B3395" s="487">
        <v>4741.0</v>
      </c>
      <c r="C3395" s="489" t="s">
        <v>13387</v>
      </c>
      <c r="D3395" s="1" t="s">
        <v>10128</v>
      </c>
      <c r="E3395" s="1" t="s">
        <v>9980</v>
      </c>
      <c r="F3395" s="198">
        <v>133.9</v>
      </c>
    </row>
    <row r="3396" ht="15.75" customHeight="1" outlineLevel="1">
      <c r="B3396" s="487">
        <v>4752.0</v>
      </c>
      <c r="C3396" s="489" t="s">
        <v>13388</v>
      </c>
      <c r="D3396" s="1" t="s">
        <v>10130</v>
      </c>
      <c r="E3396" s="1" t="s">
        <v>9980</v>
      </c>
      <c r="F3396" s="198">
        <v>16.34</v>
      </c>
    </row>
    <row r="3397" ht="15.75" customHeight="1" outlineLevel="1">
      <c r="B3397" s="487">
        <v>41091.0</v>
      </c>
      <c r="C3397" s="489" t="s">
        <v>13389</v>
      </c>
      <c r="D3397" s="1" t="s">
        <v>10132</v>
      </c>
      <c r="E3397" s="1" t="s">
        <v>9980</v>
      </c>
      <c r="F3397" s="198">
        <v>2878.24</v>
      </c>
    </row>
    <row r="3398" ht="15.75" customHeight="1" outlineLevel="1">
      <c r="B3398" s="487">
        <v>13954.0</v>
      </c>
      <c r="C3398" s="489" t="s">
        <v>13390</v>
      </c>
      <c r="D3398" s="1" t="s">
        <v>9979</v>
      </c>
      <c r="E3398" s="1" t="s">
        <v>9982</v>
      </c>
      <c r="F3398" s="198">
        <v>6768.76</v>
      </c>
    </row>
    <row r="3399" ht="15.75" customHeight="1" outlineLevel="1">
      <c r="B3399" s="487">
        <v>3411.0</v>
      </c>
      <c r="C3399" s="489" t="s">
        <v>13391</v>
      </c>
      <c r="D3399" s="1" t="s">
        <v>10030</v>
      </c>
      <c r="E3399" s="1" t="s">
        <v>9982</v>
      </c>
      <c r="F3399" s="198">
        <v>66.13</v>
      </c>
    </row>
    <row r="3400" ht="15.75" customHeight="1" outlineLevel="1">
      <c r="B3400" s="487">
        <v>39995.0</v>
      </c>
      <c r="C3400" s="489" t="s">
        <v>13392</v>
      </c>
      <c r="D3400" s="1" t="s">
        <v>10128</v>
      </c>
      <c r="E3400" s="1" t="s">
        <v>9982</v>
      </c>
      <c r="F3400" s="198">
        <v>508.73</v>
      </c>
    </row>
    <row r="3401" ht="15.75" customHeight="1" outlineLevel="1">
      <c r="B3401" s="487">
        <v>11615.0</v>
      </c>
      <c r="C3401" s="489" t="s">
        <v>13393</v>
      </c>
      <c r="D3401" s="1" t="s">
        <v>10385</v>
      </c>
      <c r="E3401" s="1" t="s">
        <v>9982</v>
      </c>
      <c r="F3401" s="198">
        <v>4.31</v>
      </c>
    </row>
    <row r="3402" ht="15.75" customHeight="1" outlineLevel="1">
      <c r="B3402" s="487">
        <v>3408.0</v>
      </c>
      <c r="C3402" s="489" t="s">
        <v>13394</v>
      </c>
      <c r="D3402" s="1" t="s">
        <v>10385</v>
      </c>
      <c r="E3402" s="1" t="s">
        <v>9982</v>
      </c>
      <c r="F3402" s="198">
        <v>11.46</v>
      </c>
    </row>
    <row r="3403" ht="15.75" customHeight="1" outlineLevel="1">
      <c r="B3403" s="487">
        <v>3409.0</v>
      </c>
      <c r="C3403" s="489" t="s">
        <v>13395</v>
      </c>
      <c r="D3403" s="1" t="s">
        <v>10385</v>
      </c>
      <c r="E3403" s="1" t="s">
        <v>9982</v>
      </c>
      <c r="F3403" s="198">
        <v>28.65</v>
      </c>
    </row>
    <row r="3404" ht="15.75" customHeight="1" outlineLevel="1">
      <c r="B3404" s="487">
        <v>11427.0</v>
      </c>
      <c r="C3404" s="489" t="s">
        <v>13396</v>
      </c>
      <c r="D3404" s="1" t="s">
        <v>10030</v>
      </c>
      <c r="E3404" s="1" t="s">
        <v>9982</v>
      </c>
      <c r="F3404" s="198">
        <v>95.86</v>
      </c>
    </row>
    <row r="3405" ht="15.75" customHeight="1" outlineLevel="1">
      <c r="B3405" s="487">
        <v>4491.0</v>
      </c>
      <c r="C3405" s="489" t="s">
        <v>13397</v>
      </c>
      <c r="D3405" s="1" t="s">
        <v>10026</v>
      </c>
      <c r="E3405" s="1" t="s">
        <v>9980</v>
      </c>
      <c r="F3405" s="198">
        <v>11.58</v>
      </c>
    </row>
    <row r="3406" ht="15.75" customHeight="1" outlineLevel="1">
      <c r="B3406" s="487">
        <v>2745.0</v>
      </c>
      <c r="C3406" s="489" t="s">
        <v>13398</v>
      </c>
      <c r="D3406" s="1" t="s">
        <v>10026</v>
      </c>
      <c r="E3406" s="1" t="s">
        <v>9980</v>
      </c>
      <c r="F3406" s="198">
        <v>4.52</v>
      </c>
    </row>
    <row r="3407" ht="15.75" customHeight="1" outlineLevel="1">
      <c r="B3407" s="487">
        <v>14439.0</v>
      </c>
      <c r="C3407" s="489" t="s">
        <v>13399</v>
      </c>
      <c r="D3407" s="1" t="s">
        <v>10026</v>
      </c>
      <c r="E3407" s="1" t="s">
        <v>9980</v>
      </c>
      <c r="F3407" s="198">
        <v>5.61</v>
      </c>
    </row>
    <row r="3408" ht="15.75" customHeight="1" outlineLevel="1">
      <c r="B3408" s="487">
        <v>44496.0</v>
      </c>
      <c r="C3408" s="489" t="s">
        <v>13400</v>
      </c>
      <c r="D3408" s="1" t="s">
        <v>9979</v>
      </c>
      <c r="E3408" s="1" t="s">
        <v>9980</v>
      </c>
      <c r="F3408" s="198">
        <v>252.17</v>
      </c>
    </row>
    <row r="3409" ht="15.75" customHeight="1" outlineLevel="1">
      <c r="B3409" s="487">
        <v>12362.0</v>
      </c>
      <c r="C3409" s="489" t="s">
        <v>13401</v>
      </c>
      <c r="D3409" s="1" t="s">
        <v>9979</v>
      </c>
      <c r="E3409" s="1" t="s">
        <v>9980</v>
      </c>
      <c r="F3409" s="198">
        <v>21.82</v>
      </c>
    </row>
    <row r="3410" ht="15.75" customHeight="1" outlineLevel="1">
      <c r="B3410" s="487">
        <v>421.0</v>
      </c>
      <c r="C3410" s="489" t="s">
        <v>13402</v>
      </c>
      <c r="D3410" s="1" t="s">
        <v>9979</v>
      </c>
      <c r="E3410" s="1" t="s">
        <v>9982</v>
      </c>
      <c r="F3410" s="198">
        <v>22.78</v>
      </c>
    </row>
    <row r="3411" ht="15.75" customHeight="1" outlineLevel="1">
      <c r="B3411" s="487">
        <v>14148.0</v>
      </c>
      <c r="C3411" s="489" t="s">
        <v>13403</v>
      </c>
      <c r="D3411" s="1" t="s">
        <v>9979</v>
      </c>
      <c r="E3411" s="1" t="s">
        <v>9982</v>
      </c>
      <c r="F3411" s="198">
        <v>0.97</v>
      </c>
    </row>
    <row r="3412" ht="15.75" customHeight="1" outlineLevel="1">
      <c r="B3412" s="487">
        <v>4341.0</v>
      </c>
      <c r="C3412" s="489" t="s">
        <v>13404</v>
      </c>
      <c r="D3412" s="1" t="s">
        <v>9979</v>
      </c>
      <c r="E3412" s="1" t="s">
        <v>9982</v>
      </c>
      <c r="F3412" s="198">
        <v>1.12</v>
      </c>
    </row>
    <row r="3413" ht="15.75" customHeight="1" outlineLevel="1">
      <c r="B3413" s="487">
        <v>4337.0</v>
      </c>
      <c r="C3413" s="489" t="s">
        <v>13405</v>
      </c>
      <c r="D3413" s="1" t="s">
        <v>9979</v>
      </c>
      <c r="E3413" s="1" t="s">
        <v>9982</v>
      </c>
      <c r="F3413" s="198">
        <v>2.82</v>
      </c>
    </row>
    <row r="3414" ht="15.75" customHeight="1" outlineLevel="1">
      <c r="B3414" s="487">
        <v>4339.0</v>
      </c>
      <c r="C3414" s="489" t="s">
        <v>13406</v>
      </c>
      <c r="D3414" s="1" t="s">
        <v>9979</v>
      </c>
      <c r="E3414" s="1" t="s">
        <v>9982</v>
      </c>
      <c r="F3414" s="198">
        <v>0.6</v>
      </c>
    </row>
    <row r="3415" ht="15.75" customHeight="1" outlineLevel="1">
      <c r="B3415" s="487">
        <v>39997.0</v>
      </c>
      <c r="C3415" s="489" t="s">
        <v>13407</v>
      </c>
      <c r="D3415" s="1" t="s">
        <v>9979</v>
      </c>
      <c r="E3415" s="1" t="s">
        <v>9982</v>
      </c>
      <c r="F3415" s="198">
        <v>0.33</v>
      </c>
    </row>
    <row r="3416" ht="15.75" customHeight="1" outlineLevel="1">
      <c r="B3416" s="487">
        <v>11971.0</v>
      </c>
      <c r="C3416" s="489" t="s">
        <v>13408</v>
      </c>
      <c r="D3416" s="1" t="s">
        <v>9979</v>
      </c>
      <c r="E3416" s="1" t="s">
        <v>9982</v>
      </c>
      <c r="F3416" s="198">
        <v>4.67</v>
      </c>
    </row>
    <row r="3417" ht="15.75" customHeight="1" outlineLevel="1">
      <c r="B3417" s="487">
        <v>4342.0</v>
      </c>
      <c r="C3417" s="489" t="s">
        <v>13409</v>
      </c>
      <c r="D3417" s="1" t="s">
        <v>9979</v>
      </c>
      <c r="E3417" s="1" t="s">
        <v>9982</v>
      </c>
      <c r="F3417" s="198">
        <v>0.24</v>
      </c>
    </row>
    <row r="3418" ht="15.75" customHeight="1" outlineLevel="1">
      <c r="B3418" s="487">
        <v>4330.0</v>
      </c>
      <c r="C3418" s="489" t="s">
        <v>13410</v>
      </c>
      <c r="D3418" s="1" t="s">
        <v>9979</v>
      </c>
      <c r="E3418" s="1" t="s">
        <v>9982</v>
      </c>
      <c r="F3418" s="198">
        <v>0.16</v>
      </c>
    </row>
    <row r="3419" ht="15.75" customHeight="1" outlineLevel="1">
      <c r="B3419" s="487">
        <v>4340.0</v>
      </c>
      <c r="C3419" s="489" t="s">
        <v>13411</v>
      </c>
      <c r="D3419" s="1" t="s">
        <v>9979</v>
      </c>
      <c r="E3419" s="1" t="s">
        <v>9982</v>
      </c>
      <c r="F3419" s="198">
        <v>1.3</v>
      </c>
    </row>
    <row r="3420" ht="15.75" customHeight="1" outlineLevel="1">
      <c r="B3420" s="487">
        <v>5088.0</v>
      </c>
      <c r="C3420" s="489" t="s">
        <v>13412</v>
      </c>
      <c r="D3420" s="1" t="s">
        <v>9979</v>
      </c>
      <c r="E3420" s="1" t="s">
        <v>9980</v>
      </c>
      <c r="F3420" s="198">
        <v>7.67</v>
      </c>
    </row>
    <row r="3421" ht="15.75" customHeight="1" outlineLevel="1">
      <c r="B3421" s="487">
        <v>11154.0</v>
      </c>
      <c r="C3421" s="489" t="s">
        <v>13413</v>
      </c>
      <c r="D3421" s="1" t="s">
        <v>9979</v>
      </c>
      <c r="E3421" s="1" t="s">
        <v>9980</v>
      </c>
      <c r="F3421" s="198">
        <v>1759.81</v>
      </c>
    </row>
    <row r="3422" ht="15.75" customHeight="1" outlineLevel="1">
      <c r="B3422" s="487">
        <v>4989.0</v>
      </c>
      <c r="C3422" s="489" t="s">
        <v>13414</v>
      </c>
      <c r="D3422" s="1" t="s">
        <v>9979</v>
      </c>
      <c r="E3422" s="1" t="s">
        <v>9982</v>
      </c>
      <c r="F3422" s="198">
        <v>364.46</v>
      </c>
    </row>
    <row r="3423" ht="15.75" customHeight="1" outlineLevel="1">
      <c r="B3423" s="487">
        <v>4982.0</v>
      </c>
      <c r="C3423" s="489" t="s">
        <v>13415</v>
      </c>
      <c r="D3423" s="1" t="s">
        <v>9979</v>
      </c>
      <c r="E3423" s="1" t="s">
        <v>9982</v>
      </c>
      <c r="F3423" s="198">
        <v>341.84</v>
      </c>
    </row>
    <row r="3424" ht="15.75" customHeight="1" outlineLevel="1">
      <c r="B3424" s="487">
        <v>4962.0</v>
      </c>
      <c r="C3424" s="489" t="s">
        <v>13416</v>
      </c>
      <c r="D3424" s="1" t="s">
        <v>9979</v>
      </c>
      <c r="E3424" s="1" t="s">
        <v>9982</v>
      </c>
      <c r="F3424" s="198">
        <v>269.59</v>
      </c>
    </row>
    <row r="3425" ht="15.75" customHeight="1" outlineLevel="1">
      <c r="B3425" s="487">
        <v>4981.0</v>
      </c>
      <c r="C3425" s="489" t="s">
        <v>13417</v>
      </c>
      <c r="D3425" s="1" t="s">
        <v>9979</v>
      </c>
      <c r="E3425" s="1" t="s">
        <v>9982</v>
      </c>
      <c r="F3425" s="198">
        <v>240.0</v>
      </c>
    </row>
    <row r="3426" ht="15.75" customHeight="1" outlineLevel="1">
      <c r="B3426" s="487">
        <v>4964.0</v>
      </c>
      <c r="C3426" s="489" t="s">
        <v>13418</v>
      </c>
      <c r="D3426" s="1" t="s">
        <v>9979</v>
      </c>
      <c r="E3426" s="1" t="s">
        <v>9982</v>
      </c>
      <c r="F3426" s="198">
        <v>304.47</v>
      </c>
    </row>
    <row r="3427" ht="15.75" customHeight="1" outlineLevel="1">
      <c r="B3427" s="487">
        <v>4992.0</v>
      </c>
      <c r="C3427" s="489" t="s">
        <v>13419</v>
      </c>
      <c r="D3427" s="1" t="s">
        <v>9979</v>
      </c>
      <c r="E3427" s="1" t="s">
        <v>9982</v>
      </c>
      <c r="F3427" s="198">
        <v>297.41</v>
      </c>
    </row>
    <row r="3428" ht="15.75" customHeight="1" outlineLevel="1">
      <c r="B3428" s="487">
        <v>4987.0</v>
      </c>
      <c r="C3428" s="489" t="s">
        <v>13420</v>
      </c>
      <c r="D3428" s="1" t="s">
        <v>9979</v>
      </c>
      <c r="E3428" s="1" t="s">
        <v>9982</v>
      </c>
      <c r="F3428" s="198">
        <v>340.26</v>
      </c>
    </row>
    <row r="3429" ht="15.75" customHeight="1" outlineLevel="1">
      <c r="B3429" s="487">
        <v>4930.0</v>
      </c>
      <c r="C3429" s="489" t="s">
        <v>13421</v>
      </c>
      <c r="D3429" s="1" t="s">
        <v>10385</v>
      </c>
      <c r="E3429" s="1" t="s">
        <v>9980</v>
      </c>
      <c r="F3429" s="198">
        <v>745.39</v>
      </c>
    </row>
    <row r="3430" ht="15.75" customHeight="1" outlineLevel="1">
      <c r="B3430" s="487">
        <v>4998.0</v>
      </c>
      <c r="C3430" s="489" t="s">
        <v>13422</v>
      </c>
      <c r="D3430" s="1" t="s">
        <v>10385</v>
      </c>
      <c r="E3430" s="1" t="s">
        <v>9982</v>
      </c>
      <c r="F3430" s="198">
        <v>654.92</v>
      </c>
    </row>
    <row r="3431" ht="15.75" customHeight="1" outlineLevel="1">
      <c r="B3431" s="487">
        <v>39021.0</v>
      </c>
      <c r="C3431" s="489" t="s">
        <v>13423</v>
      </c>
      <c r="D3431" s="1" t="s">
        <v>9979</v>
      </c>
      <c r="E3431" s="1" t="s">
        <v>9980</v>
      </c>
      <c r="F3431" s="198">
        <v>792.54</v>
      </c>
    </row>
    <row r="3432" ht="15.75" customHeight="1" outlineLevel="1">
      <c r="B3432" s="487">
        <v>39022.0</v>
      </c>
      <c r="C3432" s="489" t="s">
        <v>13424</v>
      </c>
      <c r="D3432" s="1" t="s">
        <v>9979</v>
      </c>
      <c r="E3432" s="1" t="s">
        <v>9987</v>
      </c>
      <c r="F3432" s="198">
        <v>709.9</v>
      </c>
    </row>
    <row r="3433" ht="15.75" customHeight="1" outlineLevel="1">
      <c r="B3433" s="487">
        <v>39024.0</v>
      </c>
      <c r="C3433" s="489" t="s">
        <v>13425</v>
      </c>
      <c r="D3433" s="1" t="s">
        <v>9979</v>
      </c>
      <c r="E3433" s="1" t="s">
        <v>9982</v>
      </c>
      <c r="F3433" s="198">
        <v>775.37</v>
      </c>
    </row>
    <row r="3434" ht="15.75" customHeight="1" outlineLevel="1">
      <c r="B3434" s="487">
        <v>4914.0</v>
      </c>
      <c r="C3434" s="489" t="s">
        <v>13426</v>
      </c>
      <c r="D3434" s="1" t="s">
        <v>10385</v>
      </c>
      <c r="E3434" s="1" t="s">
        <v>9982</v>
      </c>
      <c r="F3434" s="198">
        <v>628.69</v>
      </c>
    </row>
    <row r="3435" ht="15.75" customHeight="1" outlineLevel="1">
      <c r="B3435" s="487">
        <v>4917.0</v>
      </c>
      <c r="C3435" s="489" t="s">
        <v>13427</v>
      </c>
      <c r="D3435" s="1" t="s">
        <v>10385</v>
      </c>
      <c r="E3435" s="1" t="s">
        <v>9982</v>
      </c>
      <c r="F3435" s="198">
        <v>434.18</v>
      </c>
    </row>
    <row r="3436" ht="15.75" customHeight="1" outlineLevel="1">
      <c r="B3436" s="487">
        <v>39025.0</v>
      </c>
      <c r="C3436" s="489" t="s">
        <v>13428</v>
      </c>
      <c r="D3436" s="1" t="s">
        <v>9979</v>
      </c>
      <c r="E3436" s="1" t="s">
        <v>9982</v>
      </c>
      <c r="F3436" s="198">
        <v>795.06</v>
      </c>
    </row>
    <row r="3437" ht="15.75" customHeight="1" outlineLevel="1">
      <c r="B3437" s="487">
        <v>4922.0</v>
      </c>
      <c r="C3437" s="489" t="s">
        <v>13429</v>
      </c>
      <c r="D3437" s="1" t="s">
        <v>10385</v>
      </c>
      <c r="E3437" s="1" t="s">
        <v>9982</v>
      </c>
      <c r="F3437" s="198">
        <v>402.74</v>
      </c>
    </row>
    <row r="3438" ht="15.75" customHeight="1" outlineLevel="1">
      <c r="B3438" s="487">
        <v>4911.0</v>
      </c>
      <c r="C3438" s="489" t="s">
        <v>13430</v>
      </c>
      <c r="D3438" s="1" t="s">
        <v>10385</v>
      </c>
      <c r="E3438" s="1" t="s">
        <v>9980</v>
      </c>
      <c r="F3438" s="198">
        <v>409.92</v>
      </c>
    </row>
    <row r="3439" ht="15.75" customHeight="1" outlineLevel="1">
      <c r="B3439" s="487">
        <v>37518.0</v>
      </c>
      <c r="C3439" s="489" t="s">
        <v>13431</v>
      </c>
      <c r="D3439" s="1" t="s">
        <v>10385</v>
      </c>
      <c r="E3439" s="1" t="s">
        <v>9980</v>
      </c>
      <c r="F3439" s="198">
        <v>666.12</v>
      </c>
    </row>
    <row r="3440" ht="15.75" customHeight="1" outlineLevel="1">
      <c r="B3440" s="487">
        <v>4910.0</v>
      </c>
      <c r="C3440" s="489" t="s">
        <v>13432</v>
      </c>
      <c r="D3440" s="1" t="s">
        <v>10385</v>
      </c>
      <c r="E3440" s="1" t="s">
        <v>9980</v>
      </c>
      <c r="F3440" s="198">
        <v>561.54</v>
      </c>
    </row>
    <row r="3441" ht="15.75" customHeight="1" outlineLevel="1">
      <c r="B3441" s="487">
        <v>4943.0</v>
      </c>
      <c r="C3441" s="489" t="s">
        <v>13433</v>
      </c>
      <c r="D3441" s="1" t="s">
        <v>10385</v>
      </c>
      <c r="E3441" s="1" t="s">
        <v>9980</v>
      </c>
      <c r="F3441" s="198">
        <v>836.57</v>
      </c>
    </row>
    <row r="3442" ht="15.75" customHeight="1" outlineLevel="1">
      <c r="B3442" s="487">
        <v>5002.0</v>
      </c>
      <c r="C3442" s="489" t="s">
        <v>13434</v>
      </c>
      <c r="D3442" s="1" t="s">
        <v>10385</v>
      </c>
      <c r="E3442" s="1" t="s">
        <v>9982</v>
      </c>
      <c r="F3442" s="198">
        <v>477.42</v>
      </c>
    </row>
    <row r="3443" ht="15.75" customHeight="1" outlineLevel="1">
      <c r="B3443" s="487">
        <v>4977.0</v>
      </c>
      <c r="C3443" s="489" t="s">
        <v>13435</v>
      </c>
      <c r="D3443" s="1" t="s">
        <v>10385</v>
      </c>
      <c r="E3443" s="1" t="s">
        <v>9982</v>
      </c>
      <c r="F3443" s="198">
        <v>322.28</v>
      </c>
    </row>
    <row r="3444" ht="15.75" customHeight="1" outlineLevel="1">
      <c r="B3444" s="487">
        <v>5028.0</v>
      </c>
      <c r="C3444" s="489" t="s">
        <v>13436</v>
      </c>
      <c r="D3444" s="1" t="s">
        <v>10385</v>
      </c>
      <c r="E3444" s="1" t="s">
        <v>9982</v>
      </c>
      <c r="F3444" s="198">
        <v>788.56</v>
      </c>
    </row>
    <row r="3445" ht="15.75" customHeight="1" outlineLevel="1">
      <c r="B3445" s="487">
        <v>4969.0</v>
      </c>
      <c r="C3445" s="489" t="s">
        <v>13437</v>
      </c>
      <c r="D3445" s="1" t="s">
        <v>10385</v>
      </c>
      <c r="E3445" s="1" t="s">
        <v>9982</v>
      </c>
      <c r="F3445" s="198">
        <v>455.8</v>
      </c>
    </row>
    <row r="3446" ht="15.75" customHeight="1" outlineLevel="1">
      <c r="B3446" s="487">
        <v>11364.0</v>
      </c>
      <c r="C3446" s="489" t="s">
        <v>13438</v>
      </c>
      <c r="D3446" s="1" t="s">
        <v>9979</v>
      </c>
      <c r="E3446" s="1" t="s">
        <v>9982</v>
      </c>
      <c r="F3446" s="198">
        <v>206.18</v>
      </c>
    </row>
    <row r="3447" ht="15.75" customHeight="1" outlineLevel="1">
      <c r="B3447" s="487">
        <v>11365.0</v>
      </c>
      <c r="C3447" s="489" t="s">
        <v>13439</v>
      </c>
      <c r="D3447" s="1" t="s">
        <v>9979</v>
      </c>
      <c r="E3447" s="1" t="s">
        <v>9982</v>
      </c>
      <c r="F3447" s="198">
        <v>213.96</v>
      </c>
    </row>
    <row r="3448" ht="15.75" customHeight="1" outlineLevel="1">
      <c r="B3448" s="487">
        <v>11366.0</v>
      </c>
      <c r="C3448" s="489" t="s">
        <v>13440</v>
      </c>
      <c r="D3448" s="1" t="s">
        <v>9979</v>
      </c>
      <c r="E3448" s="1" t="s">
        <v>9982</v>
      </c>
      <c r="F3448" s="198">
        <v>227.44</v>
      </c>
    </row>
    <row r="3449" ht="15.75" customHeight="1" outlineLevel="1">
      <c r="B3449" s="487">
        <v>43777.0</v>
      </c>
      <c r="C3449" s="489" t="s">
        <v>13441</v>
      </c>
      <c r="D3449" s="1" t="s">
        <v>9979</v>
      </c>
      <c r="E3449" s="1" t="s">
        <v>9982</v>
      </c>
      <c r="F3449" s="198">
        <v>267.17</v>
      </c>
    </row>
    <row r="3450" ht="15.75" customHeight="1" outlineLevel="1">
      <c r="B3450" s="487">
        <v>20322.0</v>
      </c>
      <c r="C3450" s="489" t="s">
        <v>13442</v>
      </c>
      <c r="D3450" s="1" t="s">
        <v>9979</v>
      </c>
      <c r="E3450" s="1" t="s">
        <v>9982</v>
      </c>
      <c r="F3450" s="198">
        <v>248.01</v>
      </c>
    </row>
    <row r="3451" ht="15.75" customHeight="1" outlineLevel="1">
      <c r="B3451" s="487">
        <v>10553.0</v>
      </c>
      <c r="C3451" s="489" t="s">
        <v>13443</v>
      </c>
      <c r="D3451" s="1" t="s">
        <v>9979</v>
      </c>
      <c r="E3451" s="1" t="s">
        <v>9982</v>
      </c>
      <c r="F3451" s="198">
        <v>225.19</v>
      </c>
    </row>
    <row r="3452" ht="15.75" customHeight="1" outlineLevel="1">
      <c r="B3452" s="487">
        <v>5020.0</v>
      </c>
      <c r="C3452" s="489" t="s">
        <v>13444</v>
      </c>
      <c r="D3452" s="1" t="s">
        <v>9979</v>
      </c>
      <c r="E3452" s="1" t="s">
        <v>9982</v>
      </c>
      <c r="F3452" s="198">
        <v>237.42</v>
      </c>
    </row>
    <row r="3453" ht="15.75" customHeight="1" outlineLevel="1">
      <c r="B3453" s="487">
        <v>10554.0</v>
      </c>
      <c r="C3453" s="489" t="s">
        <v>13445</v>
      </c>
      <c r="D3453" s="1" t="s">
        <v>9979</v>
      </c>
      <c r="E3453" s="1" t="s">
        <v>9982</v>
      </c>
      <c r="F3453" s="198">
        <v>227.19</v>
      </c>
    </row>
    <row r="3454" ht="15.75" customHeight="1" outlineLevel="1">
      <c r="B3454" s="487">
        <v>10555.0</v>
      </c>
      <c r="C3454" s="489" t="s">
        <v>13446</v>
      </c>
      <c r="D3454" s="1" t="s">
        <v>9979</v>
      </c>
      <c r="E3454" s="1" t="s">
        <v>9982</v>
      </c>
      <c r="F3454" s="198">
        <v>247.76</v>
      </c>
    </row>
    <row r="3455" ht="15.75" customHeight="1" outlineLevel="1">
      <c r="B3455" s="487">
        <v>10556.0</v>
      </c>
      <c r="C3455" s="489" t="s">
        <v>13447</v>
      </c>
      <c r="D3455" s="1" t="s">
        <v>9979</v>
      </c>
      <c r="E3455" s="1" t="s">
        <v>9982</v>
      </c>
      <c r="F3455" s="198">
        <v>329.42</v>
      </c>
    </row>
    <row r="3456" ht="15.75" customHeight="1" outlineLevel="1">
      <c r="B3456" s="487">
        <v>39502.0</v>
      </c>
      <c r="C3456" s="489" t="s">
        <v>13448</v>
      </c>
      <c r="D3456" s="1" t="s">
        <v>9979</v>
      </c>
      <c r="E3456" s="1" t="s">
        <v>9982</v>
      </c>
      <c r="F3456" s="198">
        <v>462.58</v>
      </c>
    </row>
    <row r="3457" ht="15.75" customHeight="1" outlineLevel="1">
      <c r="B3457" s="487">
        <v>39504.0</v>
      </c>
      <c r="C3457" s="489" t="s">
        <v>13449</v>
      </c>
      <c r="D3457" s="1" t="s">
        <v>9979</v>
      </c>
      <c r="E3457" s="1" t="s">
        <v>9982</v>
      </c>
      <c r="F3457" s="198">
        <v>511.53</v>
      </c>
    </row>
    <row r="3458" ht="15.75" customHeight="1" outlineLevel="1">
      <c r="B3458" s="487">
        <v>39503.0</v>
      </c>
      <c r="C3458" s="489" t="s">
        <v>13450</v>
      </c>
      <c r="D3458" s="1" t="s">
        <v>9979</v>
      </c>
      <c r="E3458" s="1" t="s">
        <v>9982</v>
      </c>
      <c r="F3458" s="198">
        <v>538.37</v>
      </c>
    </row>
    <row r="3459" ht="15.75" customHeight="1" outlineLevel="1">
      <c r="B3459" s="487">
        <v>39505.0</v>
      </c>
      <c r="C3459" s="489" t="s">
        <v>13451</v>
      </c>
      <c r="D3459" s="1" t="s">
        <v>9979</v>
      </c>
      <c r="E3459" s="1" t="s">
        <v>9982</v>
      </c>
      <c r="F3459" s="198">
        <v>580.17</v>
      </c>
    </row>
    <row r="3460" ht="15.75" customHeight="1" outlineLevel="1">
      <c r="B3460" s="487">
        <v>44471.0</v>
      </c>
      <c r="C3460" s="489" t="s">
        <v>13452</v>
      </c>
      <c r="D3460" s="1" t="s">
        <v>9979</v>
      </c>
      <c r="E3460" s="1" t="s">
        <v>9982</v>
      </c>
      <c r="F3460" s="198">
        <v>474.74</v>
      </c>
    </row>
    <row r="3461" ht="15.75" customHeight="1" outlineLevel="1">
      <c r="B3461" s="487">
        <v>4944.0</v>
      </c>
      <c r="C3461" s="489" t="s">
        <v>13453</v>
      </c>
      <c r="D3461" s="1" t="s">
        <v>10385</v>
      </c>
      <c r="E3461" s="1" t="s">
        <v>9980</v>
      </c>
      <c r="F3461" s="198">
        <v>1250.67</v>
      </c>
    </row>
    <row r="3462" ht="15.75" customHeight="1" outlineLevel="1">
      <c r="B3462" s="487">
        <v>21102.0</v>
      </c>
      <c r="C3462" s="489" t="s">
        <v>13454</v>
      </c>
      <c r="D3462" s="1" t="s">
        <v>9979</v>
      </c>
      <c r="E3462" s="1" t="s">
        <v>9980</v>
      </c>
      <c r="F3462" s="198">
        <v>35.74</v>
      </c>
    </row>
    <row r="3463" ht="15.75" customHeight="1" outlineLevel="1">
      <c r="B3463" s="487">
        <v>21101.0</v>
      </c>
      <c r="C3463" s="489" t="s">
        <v>13455</v>
      </c>
      <c r="D3463" s="1" t="s">
        <v>9979</v>
      </c>
      <c r="E3463" s="1" t="s">
        <v>9980</v>
      </c>
      <c r="F3463" s="198">
        <v>22.95</v>
      </c>
    </row>
    <row r="3464" ht="15.75" customHeight="1" outlineLevel="1">
      <c r="B3464" s="487">
        <v>34713.0</v>
      </c>
      <c r="C3464" s="489" t="s">
        <v>13456</v>
      </c>
      <c r="D3464" s="1" t="s">
        <v>10385</v>
      </c>
      <c r="E3464" s="1" t="s">
        <v>9982</v>
      </c>
      <c r="F3464" s="198">
        <v>473.99</v>
      </c>
    </row>
    <row r="3465" ht="15.75" customHeight="1" outlineLevel="1">
      <c r="B3465" s="487">
        <v>37563.0</v>
      </c>
      <c r="C3465" s="489" t="s">
        <v>13457</v>
      </c>
      <c r="D3465" s="1" t="s">
        <v>10385</v>
      </c>
      <c r="E3465" s="1" t="s">
        <v>9980</v>
      </c>
      <c r="F3465" s="198">
        <v>820.2</v>
      </c>
    </row>
    <row r="3466" ht="15.75" customHeight="1" outlineLevel="1">
      <c r="B3466" s="487">
        <v>4948.0</v>
      </c>
      <c r="C3466" s="489" t="s">
        <v>13458</v>
      </c>
      <c r="D3466" s="1" t="s">
        <v>10385</v>
      </c>
      <c r="E3466" s="1" t="s">
        <v>9980</v>
      </c>
      <c r="F3466" s="198">
        <v>713.59</v>
      </c>
    </row>
    <row r="3467" ht="15.75" customHeight="1" outlineLevel="1">
      <c r="B3467" s="487">
        <v>37561.0</v>
      </c>
      <c r="C3467" s="489" t="s">
        <v>13459</v>
      </c>
      <c r="D3467" s="1" t="s">
        <v>10385</v>
      </c>
      <c r="E3467" s="1" t="s">
        <v>9980</v>
      </c>
      <c r="F3467" s="198">
        <v>665.53</v>
      </c>
    </row>
    <row r="3468" ht="15.75" customHeight="1" outlineLevel="1">
      <c r="B3468" s="487">
        <v>37562.0</v>
      </c>
      <c r="C3468" s="489" t="s">
        <v>13460</v>
      </c>
      <c r="D3468" s="1" t="s">
        <v>10385</v>
      </c>
      <c r="E3468" s="1" t="s">
        <v>9980</v>
      </c>
      <c r="F3468" s="198">
        <v>872.58</v>
      </c>
    </row>
    <row r="3469" ht="15.75" customHeight="1" outlineLevel="1">
      <c r="B3469" s="487">
        <v>14164.0</v>
      </c>
      <c r="C3469" s="489" t="s">
        <v>13461</v>
      </c>
      <c r="D3469" s="1" t="s">
        <v>9979</v>
      </c>
      <c r="E3469" s="1" t="s">
        <v>9982</v>
      </c>
      <c r="F3469" s="198">
        <v>1666.21</v>
      </c>
    </row>
    <row r="3470" ht="15.75" customHeight="1" outlineLevel="1">
      <c r="B3470" s="487">
        <v>14163.0</v>
      </c>
      <c r="C3470" s="489" t="s">
        <v>13462</v>
      </c>
      <c r="D3470" s="1" t="s">
        <v>9979</v>
      </c>
      <c r="E3470" s="1" t="s">
        <v>9982</v>
      </c>
      <c r="F3470" s="198">
        <v>1893.75</v>
      </c>
    </row>
    <row r="3471" ht="15.75" customHeight="1" outlineLevel="1">
      <c r="B3471" s="487">
        <v>5051.0</v>
      </c>
      <c r="C3471" s="489" t="s">
        <v>13463</v>
      </c>
      <c r="D3471" s="1" t="s">
        <v>9979</v>
      </c>
      <c r="E3471" s="1" t="s">
        <v>9982</v>
      </c>
      <c r="F3471" s="198">
        <v>1610.61</v>
      </c>
    </row>
    <row r="3472" ht="15.75" customHeight="1" outlineLevel="1">
      <c r="B3472" s="487">
        <v>5052.0</v>
      </c>
      <c r="C3472" s="489" t="s">
        <v>13464</v>
      </c>
      <c r="D3472" s="1" t="s">
        <v>9979</v>
      </c>
      <c r="E3472" s="1" t="s">
        <v>9982</v>
      </c>
      <c r="F3472" s="198">
        <v>1200.0</v>
      </c>
    </row>
    <row r="3473" ht="15.75" customHeight="1" outlineLevel="1">
      <c r="B3473" s="487">
        <v>14162.0</v>
      </c>
      <c r="C3473" s="489" t="s">
        <v>13465</v>
      </c>
      <c r="D3473" s="1" t="s">
        <v>9979</v>
      </c>
      <c r="E3473" s="1" t="s">
        <v>9982</v>
      </c>
      <c r="F3473" s="198">
        <v>1608.27</v>
      </c>
    </row>
    <row r="3474" ht="15.75" customHeight="1" outlineLevel="1">
      <c r="B3474" s="487">
        <v>14166.0</v>
      </c>
      <c r="C3474" s="489" t="s">
        <v>13466</v>
      </c>
      <c r="D3474" s="1" t="s">
        <v>9979</v>
      </c>
      <c r="E3474" s="1" t="s">
        <v>9982</v>
      </c>
      <c r="F3474" s="198">
        <v>1215.23</v>
      </c>
    </row>
    <row r="3475" ht="15.75" customHeight="1" outlineLevel="1">
      <c r="B3475" s="487">
        <v>14165.0</v>
      </c>
      <c r="C3475" s="489" t="s">
        <v>13467</v>
      </c>
      <c r="D3475" s="1" t="s">
        <v>9979</v>
      </c>
      <c r="E3475" s="1" t="s">
        <v>9982</v>
      </c>
      <c r="F3475" s="198">
        <v>1683.54</v>
      </c>
    </row>
    <row r="3476" ht="15.75" customHeight="1" outlineLevel="1">
      <c r="B3476" s="487">
        <v>5050.0</v>
      </c>
      <c r="C3476" s="489" t="s">
        <v>13468</v>
      </c>
      <c r="D3476" s="1" t="s">
        <v>9979</v>
      </c>
      <c r="E3476" s="1" t="s">
        <v>9982</v>
      </c>
      <c r="F3476" s="198">
        <v>414.36</v>
      </c>
    </row>
    <row r="3477" ht="15.75" customHeight="1" outlineLevel="1">
      <c r="B3477" s="487">
        <v>12366.0</v>
      </c>
      <c r="C3477" s="489" t="s">
        <v>13469</v>
      </c>
      <c r="D3477" s="1" t="s">
        <v>9979</v>
      </c>
      <c r="E3477" s="1" t="s">
        <v>9982</v>
      </c>
      <c r="F3477" s="198">
        <v>1036.15</v>
      </c>
    </row>
    <row r="3478" ht="15.75" customHeight="1" outlineLevel="1">
      <c r="B3478" s="487">
        <v>5045.0</v>
      </c>
      <c r="C3478" s="489" t="s">
        <v>13470</v>
      </c>
      <c r="D3478" s="1" t="s">
        <v>9979</v>
      </c>
      <c r="E3478" s="1" t="s">
        <v>9982</v>
      </c>
      <c r="F3478" s="198">
        <v>1431.39</v>
      </c>
    </row>
    <row r="3479" ht="15.75" customHeight="1" outlineLevel="1">
      <c r="B3479" s="487">
        <v>5035.0</v>
      </c>
      <c r="C3479" s="489" t="s">
        <v>13471</v>
      </c>
      <c r="D3479" s="1" t="s">
        <v>9979</v>
      </c>
      <c r="E3479" s="1" t="s">
        <v>9982</v>
      </c>
      <c r="F3479" s="198">
        <v>1645.75</v>
      </c>
    </row>
    <row r="3480" ht="15.75" customHeight="1" outlineLevel="1">
      <c r="B3480" s="487">
        <v>41180.0</v>
      </c>
      <c r="C3480" s="489" t="s">
        <v>13472</v>
      </c>
      <c r="D3480" s="1" t="s">
        <v>9979</v>
      </c>
      <c r="E3480" s="1" t="s">
        <v>9982</v>
      </c>
      <c r="F3480" s="198">
        <v>3699.63</v>
      </c>
    </row>
    <row r="3481" ht="15.75" customHeight="1" outlineLevel="1">
      <c r="B3481" s="487">
        <v>41181.0</v>
      </c>
      <c r="C3481" s="489" t="s">
        <v>13473</v>
      </c>
      <c r="D3481" s="1" t="s">
        <v>9979</v>
      </c>
      <c r="E3481" s="1" t="s">
        <v>9982</v>
      </c>
      <c r="F3481" s="198">
        <v>4898.19</v>
      </c>
    </row>
    <row r="3482" ht="15.75" customHeight="1" outlineLevel="1">
      <c r="B3482" s="487">
        <v>41182.0</v>
      </c>
      <c r="C3482" s="489" t="s">
        <v>13474</v>
      </c>
      <c r="D3482" s="1" t="s">
        <v>9979</v>
      </c>
      <c r="E3482" s="1" t="s">
        <v>9982</v>
      </c>
      <c r="F3482" s="198">
        <v>7026.87</v>
      </c>
    </row>
    <row r="3483" ht="15.75" customHeight="1" outlineLevel="1">
      <c r="B3483" s="487">
        <v>41183.0</v>
      </c>
      <c r="C3483" s="489" t="s">
        <v>13475</v>
      </c>
      <c r="D3483" s="1" t="s">
        <v>9979</v>
      </c>
      <c r="E3483" s="1" t="s">
        <v>9982</v>
      </c>
      <c r="F3483" s="198">
        <v>8773.19</v>
      </c>
    </row>
    <row r="3484" ht="15.75" customHeight="1" outlineLevel="1">
      <c r="B3484" s="487">
        <v>41184.0</v>
      </c>
      <c r="C3484" s="489" t="s">
        <v>13476</v>
      </c>
      <c r="D3484" s="1" t="s">
        <v>9979</v>
      </c>
      <c r="E3484" s="1" t="s">
        <v>9982</v>
      </c>
      <c r="F3484" s="198">
        <v>13357.71</v>
      </c>
    </row>
    <row r="3485" ht="15.75" customHeight="1" outlineLevel="1">
      <c r="B3485" s="487">
        <v>41185.0</v>
      </c>
      <c r="C3485" s="489" t="s">
        <v>13477</v>
      </c>
      <c r="D3485" s="1" t="s">
        <v>9979</v>
      </c>
      <c r="E3485" s="1" t="s">
        <v>9982</v>
      </c>
      <c r="F3485" s="198">
        <v>4953.64</v>
      </c>
    </row>
    <row r="3486" ht="15.75" customHeight="1" outlineLevel="1">
      <c r="B3486" s="487">
        <v>41186.0</v>
      </c>
      <c r="C3486" s="489" t="s">
        <v>13478</v>
      </c>
      <c r="D3486" s="1" t="s">
        <v>9979</v>
      </c>
      <c r="E3486" s="1" t="s">
        <v>9982</v>
      </c>
      <c r="F3486" s="198">
        <v>6941.95</v>
      </c>
    </row>
    <row r="3487" ht="15.75" customHeight="1" outlineLevel="1">
      <c r="B3487" s="487">
        <v>41187.0</v>
      </c>
      <c r="C3487" s="489" t="s">
        <v>13479</v>
      </c>
      <c r="D3487" s="1" t="s">
        <v>9979</v>
      </c>
      <c r="E3487" s="1" t="s">
        <v>9982</v>
      </c>
      <c r="F3487" s="198">
        <v>9309.74</v>
      </c>
    </row>
    <row r="3488" ht="15.75" customHeight="1" outlineLevel="1">
      <c r="B3488" s="487">
        <v>41188.0</v>
      </c>
      <c r="C3488" s="489" t="s">
        <v>13480</v>
      </c>
      <c r="D3488" s="1" t="s">
        <v>9979</v>
      </c>
      <c r="E3488" s="1" t="s">
        <v>9982</v>
      </c>
      <c r="F3488" s="198">
        <v>11905.08</v>
      </c>
    </row>
    <row r="3489" ht="15.75" customHeight="1" outlineLevel="1">
      <c r="B3489" s="487">
        <v>5036.0</v>
      </c>
      <c r="C3489" s="489" t="s">
        <v>13481</v>
      </c>
      <c r="D3489" s="1" t="s">
        <v>9979</v>
      </c>
      <c r="E3489" s="1" t="s">
        <v>9982</v>
      </c>
      <c r="F3489" s="198">
        <v>2524.88</v>
      </c>
    </row>
    <row r="3490" ht="15.75" customHeight="1" outlineLevel="1">
      <c r="B3490" s="487">
        <v>41189.0</v>
      </c>
      <c r="C3490" s="489" t="s">
        <v>13482</v>
      </c>
      <c r="D3490" s="1" t="s">
        <v>9979</v>
      </c>
      <c r="E3490" s="1" t="s">
        <v>9982</v>
      </c>
      <c r="F3490" s="198">
        <v>15305.22</v>
      </c>
    </row>
    <row r="3491" ht="15.75" customHeight="1" outlineLevel="1">
      <c r="B3491" s="487">
        <v>41190.0</v>
      </c>
      <c r="C3491" s="489" t="s">
        <v>13483</v>
      </c>
      <c r="D3491" s="1" t="s">
        <v>9979</v>
      </c>
      <c r="E3491" s="1" t="s">
        <v>9982</v>
      </c>
      <c r="F3491" s="198">
        <v>5322.62</v>
      </c>
    </row>
    <row r="3492" ht="15.75" customHeight="1" outlineLevel="1">
      <c r="B3492" s="487">
        <v>41191.0</v>
      </c>
      <c r="C3492" s="489" t="s">
        <v>13484</v>
      </c>
      <c r="D3492" s="1" t="s">
        <v>9979</v>
      </c>
      <c r="E3492" s="1" t="s">
        <v>9982</v>
      </c>
      <c r="F3492" s="198">
        <v>8162.04</v>
      </c>
    </row>
    <row r="3493" ht="15.75" customHeight="1" outlineLevel="1">
      <c r="B3493" s="487">
        <v>41192.0</v>
      </c>
      <c r="C3493" s="489" t="s">
        <v>13485</v>
      </c>
      <c r="D3493" s="1" t="s">
        <v>9979</v>
      </c>
      <c r="E3493" s="1" t="s">
        <v>9982</v>
      </c>
      <c r="F3493" s="198">
        <v>8508.86</v>
      </c>
    </row>
    <row r="3494" ht="15.75" customHeight="1" outlineLevel="1">
      <c r="B3494" s="487">
        <v>41193.0</v>
      </c>
      <c r="C3494" s="489" t="s">
        <v>13486</v>
      </c>
      <c r="D3494" s="1" t="s">
        <v>9979</v>
      </c>
      <c r="E3494" s="1" t="s">
        <v>9982</v>
      </c>
      <c r="F3494" s="198">
        <v>13903.2</v>
      </c>
    </row>
    <row r="3495" ht="15.75" customHeight="1" outlineLevel="1">
      <c r="B3495" s="487">
        <v>41194.0</v>
      </c>
      <c r="C3495" s="489" t="s">
        <v>13487</v>
      </c>
      <c r="D3495" s="1" t="s">
        <v>9979</v>
      </c>
      <c r="E3495" s="1" t="s">
        <v>9982</v>
      </c>
      <c r="F3495" s="198">
        <v>16589.67</v>
      </c>
    </row>
    <row r="3496" ht="15.75" customHeight="1" outlineLevel="1">
      <c r="B3496" s="487">
        <v>5044.0</v>
      </c>
      <c r="C3496" s="489" t="s">
        <v>13488</v>
      </c>
      <c r="D3496" s="1" t="s">
        <v>9979</v>
      </c>
      <c r="E3496" s="1" t="s">
        <v>9982</v>
      </c>
      <c r="F3496" s="198">
        <v>892.69</v>
      </c>
    </row>
    <row r="3497" ht="15.75" customHeight="1" outlineLevel="1">
      <c r="B3497" s="487">
        <v>5059.0</v>
      </c>
      <c r="C3497" s="489" t="s">
        <v>13489</v>
      </c>
      <c r="D3497" s="1" t="s">
        <v>9979</v>
      </c>
      <c r="E3497" s="1" t="s">
        <v>9982</v>
      </c>
      <c r="F3497" s="198">
        <v>1067.55</v>
      </c>
    </row>
    <row r="3498" ht="15.75" customHeight="1" outlineLevel="1">
      <c r="B3498" s="487">
        <v>41201.0</v>
      </c>
      <c r="C3498" s="489" t="s">
        <v>13490</v>
      </c>
      <c r="D3498" s="1" t="s">
        <v>9979</v>
      </c>
      <c r="E3498" s="1" t="s">
        <v>9982</v>
      </c>
      <c r="F3498" s="198">
        <v>2166.51</v>
      </c>
    </row>
    <row r="3499" ht="15.75" customHeight="1" outlineLevel="1">
      <c r="B3499" s="487">
        <v>41199.0</v>
      </c>
      <c r="C3499" s="489" t="s">
        <v>13491</v>
      </c>
      <c r="D3499" s="1" t="s">
        <v>9979</v>
      </c>
      <c r="E3499" s="1" t="s">
        <v>9982</v>
      </c>
      <c r="F3499" s="198">
        <v>696.18</v>
      </c>
    </row>
    <row r="3500" ht="15.75" customHeight="1" outlineLevel="1">
      <c r="B3500" s="487">
        <v>5057.0</v>
      </c>
      <c r="C3500" s="489" t="s">
        <v>13492</v>
      </c>
      <c r="D3500" s="1" t="s">
        <v>9979</v>
      </c>
      <c r="E3500" s="1" t="s">
        <v>9982</v>
      </c>
      <c r="F3500" s="198">
        <v>942.5</v>
      </c>
    </row>
    <row r="3501" ht="15.75" customHeight="1" outlineLevel="1">
      <c r="B3501" s="487">
        <v>41200.0</v>
      </c>
      <c r="C3501" s="489" t="s">
        <v>13493</v>
      </c>
      <c r="D3501" s="1" t="s">
        <v>9979</v>
      </c>
      <c r="E3501" s="1" t="s">
        <v>9982</v>
      </c>
      <c r="F3501" s="198">
        <v>1355.01</v>
      </c>
    </row>
    <row r="3502" ht="15.75" customHeight="1" outlineLevel="1">
      <c r="B3502" s="487">
        <v>41205.0</v>
      </c>
      <c r="C3502" s="489" t="s">
        <v>13494</v>
      </c>
      <c r="D3502" s="1" t="s">
        <v>9979</v>
      </c>
      <c r="E3502" s="1" t="s">
        <v>9982</v>
      </c>
      <c r="F3502" s="198">
        <v>2510.81</v>
      </c>
    </row>
    <row r="3503" ht="15.75" customHeight="1" outlineLevel="1">
      <c r="B3503" s="487">
        <v>41202.0</v>
      </c>
      <c r="C3503" s="489" t="s">
        <v>13495</v>
      </c>
      <c r="D3503" s="1" t="s">
        <v>9979</v>
      </c>
      <c r="E3503" s="1" t="s">
        <v>9982</v>
      </c>
      <c r="F3503" s="198">
        <v>732.67</v>
      </c>
    </row>
    <row r="3504" ht="15.75" customHeight="1" outlineLevel="1">
      <c r="B3504" s="487">
        <v>41206.0</v>
      </c>
      <c r="C3504" s="489" t="s">
        <v>13496</v>
      </c>
      <c r="D3504" s="1" t="s">
        <v>9979</v>
      </c>
      <c r="E3504" s="1" t="s">
        <v>9982</v>
      </c>
      <c r="F3504" s="198">
        <v>3310.39</v>
      </c>
    </row>
    <row r="3505" ht="15.75" customHeight="1" outlineLevel="1">
      <c r="B3505" s="487">
        <v>12372.0</v>
      </c>
      <c r="C3505" s="489" t="s">
        <v>13497</v>
      </c>
      <c r="D3505" s="1" t="s">
        <v>9979</v>
      </c>
      <c r="E3505" s="1" t="s">
        <v>9982</v>
      </c>
      <c r="F3505" s="198">
        <v>769.31</v>
      </c>
    </row>
    <row r="3506" ht="15.75" customHeight="1" outlineLevel="1">
      <c r="B3506" s="487">
        <v>41207.0</v>
      </c>
      <c r="C3506" s="489" t="s">
        <v>13498</v>
      </c>
      <c r="D3506" s="1" t="s">
        <v>9979</v>
      </c>
      <c r="E3506" s="1" t="s">
        <v>9982</v>
      </c>
      <c r="F3506" s="198">
        <v>4456.45</v>
      </c>
    </row>
    <row r="3507" ht="15.75" customHeight="1" outlineLevel="1">
      <c r="B3507" s="487">
        <v>41203.0</v>
      </c>
      <c r="C3507" s="489" t="s">
        <v>13499</v>
      </c>
      <c r="D3507" s="1" t="s">
        <v>9979</v>
      </c>
      <c r="E3507" s="1" t="s">
        <v>9982</v>
      </c>
      <c r="F3507" s="198">
        <v>1173.66</v>
      </c>
    </row>
    <row r="3508" ht="15.75" customHeight="1" outlineLevel="1">
      <c r="B3508" s="487">
        <v>41204.0</v>
      </c>
      <c r="C3508" s="489" t="s">
        <v>13500</v>
      </c>
      <c r="D3508" s="1" t="s">
        <v>9979</v>
      </c>
      <c r="E3508" s="1" t="s">
        <v>9982</v>
      </c>
      <c r="F3508" s="198">
        <v>1659.25</v>
      </c>
    </row>
    <row r="3509" ht="15.75" customHeight="1" outlineLevel="1">
      <c r="B3509" s="487">
        <v>41210.0</v>
      </c>
      <c r="C3509" s="489" t="s">
        <v>13501</v>
      </c>
      <c r="D3509" s="1" t="s">
        <v>9979</v>
      </c>
      <c r="E3509" s="1" t="s">
        <v>9982</v>
      </c>
      <c r="F3509" s="198">
        <v>2771.74</v>
      </c>
    </row>
    <row r="3510" ht="15.75" customHeight="1" outlineLevel="1">
      <c r="B3510" s="487">
        <v>41208.0</v>
      </c>
      <c r="C3510" s="489" t="s">
        <v>13502</v>
      </c>
      <c r="D3510" s="1" t="s">
        <v>9979</v>
      </c>
      <c r="E3510" s="1" t="s">
        <v>9982</v>
      </c>
      <c r="F3510" s="198">
        <v>970.27</v>
      </c>
    </row>
    <row r="3511" ht="15.75" customHeight="1" outlineLevel="1">
      <c r="B3511" s="487">
        <v>41211.0</v>
      </c>
      <c r="C3511" s="489" t="s">
        <v>13503</v>
      </c>
      <c r="D3511" s="1" t="s">
        <v>9979</v>
      </c>
      <c r="E3511" s="1" t="s">
        <v>9982</v>
      </c>
      <c r="F3511" s="198">
        <v>3905.35</v>
      </c>
    </row>
    <row r="3512" ht="15.75" customHeight="1" outlineLevel="1">
      <c r="B3512" s="487">
        <v>13339.0</v>
      </c>
      <c r="C3512" s="489" t="s">
        <v>13504</v>
      </c>
      <c r="D3512" s="1" t="s">
        <v>9979</v>
      </c>
      <c r="E3512" s="1" t="s">
        <v>9982</v>
      </c>
      <c r="F3512" s="198">
        <v>1314.95</v>
      </c>
    </row>
    <row r="3513" ht="15.75" customHeight="1" outlineLevel="1">
      <c r="B3513" s="487">
        <v>41213.0</v>
      </c>
      <c r="C3513" s="489" t="s">
        <v>13505</v>
      </c>
      <c r="D3513" s="1" t="s">
        <v>9979</v>
      </c>
      <c r="E3513" s="1" t="s">
        <v>9982</v>
      </c>
      <c r="F3513" s="198">
        <v>8094.83</v>
      </c>
    </row>
    <row r="3514" ht="15.75" customHeight="1" outlineLevel="1">
      <c r="B3514" s="487">
        <v>41209.0</v>
      </c>
      <c r="C3514" s="489" t="s">
        <v>13506</v>
      </c>
      <c r="D3514" s="1" t="s">
        <v>9979</v>
      </c>
      <c r="E3514" s="1" t="s">
        <v>9982</v>
      </c>
      <c r="F3514" s="198">
        <v>1809.21</v>
      </c>
    </row>
    <row r="3515" ht="15.75" customHeight="1" outlineLevel="1">
      <c r="B3515" s="487">
        <v>41216.0</v>
      </c>
      <c r="C3515" s="489" t="s">
        <v>13507</v>
      </c>
      <c r="D3515" s="1" t="s">
        <v>9979</v>
      </c>
      <c r="E3515" s="1" t="s">
        <v>9982</v>
      </c>
      <c r="F3515" s="198">
        <v>3388.89</v>
      </c>
    </row>
    <row r="3516" ht="15.75" customHeight="1" outlineLevel="1">
      <c r="B3516" s="487">
        <v>41217.0</v>
      </c>
      <c r="C3516" s="489" t="s">
        <v>13508</v>
      </c>
      <c r="D3516" s="1" t="s">
        <v>9979</v>
      </c>
      <c r="E3516" s="1" t="s">
        <v>9982</v>
      </c>
      <c r="F3516" s="198">
        <v>5433.6</v>
      </c>
    </row>
    <row r="3517" ht="15.75" customHeight="1" outlineLevel="1">
      <c r="B3517" s="487">
        <v>41218.0</v>
      </c>
      <c r="C3517" s="489" t="s">
        <v>13509</v>
      </c>
      <c r="D3517" s="1" t="s">
        <v>9979</v>
      </c>
      <c r="E3517" s="1" t="s">
        <v>9982</v>
      </c>
      <c r="F3517" s="198">
        <v>7286.62</v>
      </c>
    </row>
    <row r="3518" ht="15.75" customHeight="1" outlineLevel="1">
      <c r="B3518" s="487">
        <v>41214.0</v>
      </c>
      <c r="C3518" s="489" t="s">
        <v>13510</v>
      </c>
      <c r="D3518" s="1" t="s">
        <v>9979</v>
      </c>
      <c r="E3518" s="1" t="s">
        <v>9982</v>
      </c>
      <c r="F3518" s="198">
        <v>1536.37</v>
      </c>
    </row>
    <row r="3519" ht="15.75" customHeight="1" outlineLevel="1">
      <c r="B3519" s="487">
        <v>41215.0</v>
      </c>
      <c r="C3519" s="489" t="s">
        <v>13511</v>
      </c>
      <c r="D3519" s="1" t="s">
        <v>9979</v>
      </c>
      <c r="E3519" s="1" t="s">
        <v>9982</v>
      </c>
      <c r="F3519" s="198">
        <v>2313.21</v>
      </c>
    </row>
    <row r="3520" ht="15.75" customHeight="1" outlineLevel="1">
      <c r="B3520" s="487">
        <v>41221.0</v>
      </c>
      <c r="C3520" s="489" t="s">
        <v>13512</v>
      </c>
      <c r="D3520" s="1" t="s">
        <v>9979</v>
      </c>
      <c r="E3520" s="1" t="s">
        <v>9982</v>
      </c>
      <c r="F3520" s="198">
        <v>6697.95</v>
      </c>
    </row>
    <row r="3521" ht="15.75" customHeight="1" outlineLevel="1">
      <c r="B3521" s="487">
        <v>41222.0</v>
      </c>
      <c r="C3521" s="489" t="s">
        <v>13513</v>
      </c>
      <c r="D3521" s="1" t="s">
        <v>9979</v>
      </c>
      <c r="E3521" s="1" t="s">
        <v>9982</v>
      </c>
      <c r="F3521" s="198">
        <v>9584.84</v>
      </c>
    </row>
    <row r="3522" ht="15.75" customHeight="1" outlineLevel="1">
      <c r="B3522" s="487">
        <v>41195.0</v>
      </c>
      <c r="C3522" s="489" t="s">
        <v>13514</v>
      </c>
      <c r="D3522" s="1" t="s">
        <v>9979</v>
      </c>
      <c r="E3522" s="1" t="s">
        <v>9982</v>
      </c>
      <c r="F3522" s="198">
        <v>492.63</v>
      </c>
    </row>
    <row r="3523" ht="15.75" customHeight="1" outlineLevel="1">
      <c r="B3523" s="487">
        <v>41198.0</v>
      </c>
      <c r="C3523" s="489" t="s">
        <v>13515</v>
      </c>
      <c r="D3523" s="1" t="s">
        <v>9979</v>
      </c>
      <c r="E3523" s="1" t="s">
        <v>9982</v>
      </c>
      <c r="F3523" s="198">
        <v>1925.09</v>
      </c>
    </row>
    <row r="3524" ht="15.75" customHeight="1" outlineLevel="1">
      <c r="B3524" s="487">
        <v>41196.0</v>
      </c>
      <c r="C3524" s="489" t="s">
        <v>13516</v>
      </c>
      <c r="D3524" s="1" t="s">
        <v>9979</v>
      </c>
      <c r="E3524" s="1" t="s">
        <v>9982</v>
      </c>
      <c r="F3524" s="198">
        <v>610.65</v>
      </c>
    </row>
    <row r="3525" ht="15.75" customHeight="1" outlineLevel="1">
      <c r="B3525" s="487">
        <v>5033.0</v>
      </c>
      <c r="C3525" s="489" t="s">
        <v>13517</v>
      </c>
      <c r="D3525" s="1" t="s">
        <v>9979</v>
      </c>
      <c r="E3525" s="1" t="s">
        <v>9982</v>
      </c>
      <c r="F3525" s="198">
        <v>801.75</v>
      </c>
    </row>
    <row r="3526" ht="15.75" customHeight="1" outlineLevel="1">
      <c r="B3526" s="487">
        <v>41197.0</v>
      </c>
      <c r="C3526" s="489" t="s">
        <v>13518</v>
      </c>
      <c r="D3526" s="1" t="s">
        <v>9979</v>
      </c>
      <c r="E3526" s="1" t="s">
        <v>9982</v>
      </c>
      <c r="F3526" s="198">
        <v>1190.89</v>
      </c>
    </row>
    <row r="3527" ht="15.75" customHeight="1" outlineLevel="1">
      <c r="B3527" s="487">
        <v>12388.0</v>
      </c>
      <c r="C3527" s="489" t="s">
        <v>13519</v>
      </c>
      <c r="D3527" s="1" t="s">
        <v>9979</v>
      </c>
      <c r="E3527" s="1" t="s">
        <v>9982</v>
      </c>
      <c r="F3527" s="198">
        <v>245.27</v>
      </c>
    </row>
    <row r="3528" ht="15.75" customHeight="1" outlineLevel="1">
      <c r="B3528" s="487">
        <v>2731.0</v>
      </c>
      <c r="C3528" s="489" t="s">
        <v>13520</v>
      </c>
      <c r="D3528" s="1" t="s">
        <v>10026</v>
      </c>
      <c r="E3528" s="1" t="s">
        <v>9980</v>
      </c>
      <c r="F3528" s="198">
        <v>129.15</v>
      </c>
    </row>
    <row r="3529" ht="15.75" customHeight="1" outlineLevel="1">
      <c r="B3529" s="487">
        <v>41457.0</v>
      </c>
      <c r="C3529" s="489" t="s">
        <v>13521</v>
      </c>
      <c r="D3529" s="1" t="s">
        <v>9979</v>
      </c>
      <c r="E3529" s="1" t="s">
        <v>9980</v>
      </c>
      <c r="F3529" s="198">
        <v>1678.58</v>
      </c>
    </row>
    <row r="3530" ht="15.75" customHeight="1" outlineLevel="1">
      <c r="B3530" s="487">
        <v>41458.0</v>
      </c>
      <c r="C3530" s="489" t="s">
        <v>13522</v>
      </c>
      <c r="D3530" s="1" t="s">
        <v>9979</v>
      </c>
      <c r="E3530" s="1" t="s">
        <v>9980</v>
      </c>
      <c r="F3530" s="198">
        <v>2343.38</v>
      </c>
    </row>
    <row r="3531" ht="15.75" customHeight="1" outlineLevel="1">
      <c r="B3531" s="487">
        <v>41459.0</v>
      </c>
      <c r="C3531" s="489" t="s">
        <v>13523</v>
      </c>
      <c r="D3531" s="1" t="s">
        <v>9979</v>
      </c>
      <c r="E3531" s="1" t="s">
        <v>9980</v>
      </c>
      <c r="F3531" s="198">
        <v>3268.84</v>
      </c>
    </row>
    <row r="3532" ht="15.75" customHeight="1" outlineLevel="1">
      <c r="B3532" s="487">
        <v>41461.0</v>
      </c>
      <c r="C3532" s="489" t="s">
        <v>13524</v>
      </c>
      <c r="D3532" s="1" t="s">
        <v>9979</v>
      </c>
      <c r="E3532" s="1" t="s">
        <v>9980</v>
      </c>
      <c r="F3532" s="198">
        <v>4456.9</v>
      </c>
    </row>
    <row r="3533" ht="15.75" customHeight="1" outlineLevel="1">
      <c r="B3533" s="487">
        <v>44537.0</v>
      </c>
      <c r="C3533" s="489" t="s">
        <v>13525</v>
      </c>
      <c r="D3533" s="1" t="s">
        <v>11177</v>
      </c>
      <c r="E3533" s="1" t="s">
        <v>9980</v>
      </c>
      <c r="F3533" s="198">
        <v>354.06</v>
      </c>
    </row>
    <row r="3534" ht="15.75" customHeight="1" outlineLevel="1">
      <c r="B3534" s="487">
        <v>11844.0</v>
      </c>
      <c r="C3534" s="489" t="s">
        <v>13526</v>
      </c>
      <c r="D3534" s="1" t="s">
        <v>10026</v>
      </c>
      <c r="E3534" s="1" t="s">
        <v>9980</v>
      </c>
      <c r="F3534" s="198">
        <v>47.03</v>
      </c>
    </row>
    <row r="3535" ht="15.75" customHeight="1" outlineLevel="1">
      <c r="B3535" s="487">
        <v>4465.0</v>
      </c>
      <c r="C3535" s="489" t="s">
        <v>13527</v>
      </c>
      <c r="D3535" s="1" t="s">
        <v>10026</v>
      </c>
      <c r="E3535" s="1" t="s">
        <v>9980</v>
      </c>
      <c r="F3535" s="198">
        <v>39.08</v>
      </c>
    </row>
    <row r="3536" ht="15.75" customHeight="1" outlineLevel="1">
      <c r="B3536" s="487">
        <v>35273.0</v>
      </c>
      <c r="C3536" s="489" t="s">
        <v>13528</v>
      </c>
      <c r="D3536" s="1" t="s">
        <v>10026</v>
      </c>
      <c r="E3536" s="1" t="s">
        <v>9980</v>
      </c>
      <c r="F3536" s="198">
        <v>46.87</v>
      </c>
    </row>
    <row r="3537" ht="15.75" customHeight="1" outlineLevel="1">
      <c r="B3537" s="487">
        <v>4470.0</v>
      </c>
      <c r="C3537" s="489" t="s">
        <v>13529</v>
      </c>
      <c r="D3537" s="1" t="s">
        <v>10026</v>
      </c>
      <c r="E3537" s="1" t="s">
        <v>9980</v>
      </c>
      <c r="F3537" s="198">
        <v>108.17</v>
      </c>
    </row>
    <row r="3538" ht="15.75" customHeight="1" outlineLevel="1">
      <c r="B3538" s="487">
        <v>20204.0</v>
      </c>
      <c r="C3538" s="489" t="s">
        <v>13530</v>
      </c>
      <c r="D3538" s="1" t="s">
        <v>10026</v>
      </c>
      <c r="E3538" s="1" t="s">
        <v>9980</v>
      </c>
      <c r="F3538" s="198">
        <v>72.11</v>
      </c>
    </row>
    <row r="3539" ht="15.75" customHeight="1" outlineLevel="1">
      <c r="B3539" s="487">
        <v>20208.0</v>
      </c>
      <c r="C3539" s="489" t="s">
        <v>13531</v>
      </c>
      <c r="D3539" s="1" t="s">
        <v>10026</v>
      </c>
      <c r="E3539" s="1" t="s">
        <v>9980</v>
      </c>
      <c r="F3539" s="198">
        <v>97.35</v>
      </c>
    </row>
    <row r="3540" ht="15.75" customHeight="1" outlineLevel="1">
      <c r="B3540" s="487">
        <v>4437.0</v>
      </c>
      <c r="C3540" s="489" t="s">
        <v>13532</v>
      </c>
      <c r="D3540" s="1" t="s">
        <v>10026</v>
      </c>
      <c r="E3540" s="1" t="s">
        <v>9980</v>
      </c>
      <c r="F3540" s="198">
        <v>81.13</v>
      </c>
    </row>
    <row r="3541" ht="15.75" customHeight="1" outlineLevel="1">
      <c r="B3541" s="487">
        <v>14580.0</v>
      </c>
      <c r="C3541" s="489" t="s">
        <v>13533</v>
      </c>
      <c r="D3541" s="1" t="s">
        <v>10026</v>
      </c>
      <c r="E3541" s="1" t="s">
        <v>9980</v>
      </c>
      <c r="F3541" s="198">
        <v>81.13</v>
      </c>
    </row>
    <row r="3542" ht="15.75" customHeight="1" outlineLevel="1">
      <c r="B3542" s="487">
        <v>40304.0</v>
      </c>
      <c r="C3542" s="489" t="s">
        <v>13534</v>
      </c>
      <c r="D3542" s="1" t="s">
        <v>10030</v>
      </c>
      <c r="E3542" s="1" t="s">
        <v>9980</v>
      </c>
      <c r="F3542" s="198">
        <v>21.22</v>
      </c>
    </row>
    <row r="3543" ht="15.75" customHeight="1" outlineLevel="1">
      <c r="B3543" s="487">
        <v>5065.0</v>
      </c>
      <c r="C3543" s="489" t="s">
        <v>13535</v>
      </c>
      <c r="D3543" s="1" t="s">
        <v>10030</v>
      </c>
      <c r="E3543" s="1" t="s">
        <v>9980</v>
      </c>
      <c r="F3543" s="198">
        <v>32.7</v>
      </c>
    </row>
    <row r="3544" ht="15.75" customHeight="1" outlineLevel="1">
      <c r="B3544" s="487">
        <v>5072.0</v>
      </c>
      <c r="C3544" s="489" t="s">
        <v>13536</v>
      </c>
      <c r="D3544" s="1" t="s">
        <v>10030</v>
      </c>
      <c r="E3544" s="1" t="s">
        <v>9980</v>
      </c>
      <c r="F3544" s="198">
        <v>30.25</v>
      </c>
    </row>
    <row r="3545" ht="15.75" customHeight="1" outlineLevel="1">
      <c r="B3545" s="487">
        <v>5066.0</v>
      </c>
      <c r="C3545" s="489" t="s">
        <v>13537</v>
      </c>
      <c r="D3545" s="1" t="s">
        <v>10030</v>
      </c>
      <c r="E3545" s="1" t="s">
        <v>9980</v>
      </c>
      <c r="F3545" s="198">
        <v>22.65</v>
      </c>
    </row>
    <row r="3546" ht="15.75" customHeight="1" outlineLevel="1">
      <c r="B3546" s="487">
        <v>5063.0</v>
      </c>
      <c r="C3546" s="489" t="s">
        <v>13538</v>
      </c>
      <c r="D3546" s="1" t="s">
        <v>10030</v>
      </c>
      <c r="E3546" s="1" t="s">
        <v>9980</v>
      </c>
      <c r="F3546" s="198">
        <v>20.51</v>
      </c>
    </row>
    <row r="3547" ht="15.75" customHeight="1" outlineLevel="1">
      <c r="B3547" s="487">
        <v>20247.0</v>
      </c>
      <c r="C3547" s="489" t="s">
        <v>13539</v>
      </c>
      <c r="D3547" s="1" t="s">
        <v>10030</v>
      </c>
      <c r="E3547" s="1" t="s">
        <v>9980</v>
      </c>
      <c r="F3547" s="198">
        <v>19.03</v>
      </c>
    </row>
    <row r="3548" ht="15.75" customHeight="1" outlineLevel="1">
      <c r="B3548" s="487">
        <v>5074.0</v>
      </c>
      <c r="C3548" s="489" t="s">
        <v>13540</v>
      </c>
      <c r="D3548" s="1" t="s">
        <v>10030</v>
      </c>
      <c r="E3548" s="1" t="s">
        <v>9980</v>
      </c>
      <c r="F3548" s="198">
        <v>19.26</v>
      </c>
    </row>
    <row r="3549" ht="15.75" customHeight="1" outlineLevel="1">
      <c r="B3549" s="487">
        <v>5067.0</v>
      </c>
      <c r="C3549" s="489" t="s">
        <v>13541</v>
      </c>
      <c r="D3549" s="1" t="s">
        <v>10030</v>
      </c>
      <c r="E3549" s="1" t="s">
        <v>9980</v>
      </c>
      <c r="F3549" s="198">
        <v>18.32</v>
      </c>
    </row>
    <row r="3550" ht="15.75" customHeight="1" outlineLevel="1">
      <c r="B3550" s="487">
        <v>5078.0</v>
      </c>
      <c r="C3550" s="489" t="s">
        <v>13542</v>
      </c>
      <c r="D3550" s="1" t="s">
        <v>10030</v>
      </c>
      <c r="E3550" s="1" t="s">
        <v>9980</v>
      </c>
      <c r="F3550" s="198">
        <v>18.11</v>
      </c>
    </row>
    <row r="3551" ht="15.75" customHeight="1" outlineLevel="1">
      <c r="B3551" s="487">
        <v>5068.0</v>
      </c>
      <c r="C3551" s="489" t="s">
        <v>13543</v>
      </c>
      <c r="D3551" s="1" t="s">
        <v>10030</v>
      </c>
      <c r="E3551" s="1" t="s">
        <v>9980</v>
      </c>
      <c r="F3551" s="198">
        <v>17.19</v>
      </c>
    </row>
    <row r="3552" ht="15.75" customHeight="1" outlineLevel="1">
      <c r="B3552" s="487">
        <v>5073.0</v>
      </c>
      <c r="C3552" s="489" t="s">
        <v>13544</v>
      </c>
      <c r="D3552" s="1" t="s">
        <v>10030</v>
      </c>
      <c r="E3552" s="1" t="s">
        <v>9980</v>
      </c>
      <c r="F3552" s="198">
        <v>17.52</v>
      </c>
    </row>
    <row r="3553" ht="15.75" customHeight="1" outlineLevel="1">
      <c r="B3553" s="487">
        <v>5069.0</v>
      </c>
      <c r="C3553" s="489" t="s">
        <v>13545</v>
      </c>
      <c r="D3553" s="1" t="s">
        <v>10030</v>
      </c>
      <c r="E3553" s="1" t="s">
        <v>9980</v>
      </c>
      <c r="F3553" s="198">
        <v>17.52</v>
      </c>
    </row>
    <row r="3554" ht="15.75" customHeight="1" outlineLevel="1">
      <c r="B3554" s="487">
        <v>5070.0</v>
      </c>
      <c r="C3554" s="489" t="s">
        <v>13546</v>
      </c>
      <c r="D3554" s="1" t="s">
        <v>10030</v>
      </c>
      <c r="E3554" s="1" t="s">
        <v>9980</v>
      </c>
      <c r="F3554" s="198">
        <v>17.71</v>
      </c>
    </row>
    <row r="3555" ht="15.75" customHeight="1" outlineLevel="1">
      <c r="B3555" s="487">
        <v>5071.0</v>
      </c>
      <c r="C3555" s="489" t="s">
        <v>13547</v>
      </c>
      <c r="D3555" s="1" t="s">
        <v>10030</v>
      </c>
      <c r="E3555" s="1" t="s">
        <v>9980</v>
      </c>
      <c r="F3555" s="198">
        <v>17.19</v>
      </c>
    </row>
    <row r="3556" ht="15.75" customHeight="1" outlineLevel="1">
      <c r="B3556" s="487">
        <v>5061.0</v>
      </c>
      <c r="C3556" s="489" t="s">
        <v>13548</v>
      </c>
      <c r="D3556" s="1" t="s">
        <v>10030</v>
      </c>
      <c r="E3556" s="1" t="s">
        <v>9987</v>
      </c>
      <c r="F3556" s="198">
        <v>16.9</v>
      </c>
    </row>
    <row r="3557" ht="15.75" customHeight="1" outlineLevel="1">
      <c r="B3557" s="487">
        <v>5075.0</v>
      </c>
      <c r="C3557" s="489" t="s">
        <v>13549</v>
      </c>
      <c r="D3557" s="1" t="s">
        <v>10030</v>
      </c>
      <c r="E3557" s="1" t="s">
        <v>9980</v>
      </c>
      <c r="F3557" s="198">
        <v>17.19</v>
      </c>
    </row>
    <row r="3558" ht="15.75" customHeight="1" outlineLevel="1">
      <c r="B3558" s="487">
        <v>39027.0</v>
      </c>
      <c r="C3558" s="489" t="s">
        <v>13550</v>
      </c>
      <c r="D3558" s="1" t="s">
        <v>10030</v>
      </c>
      <c r="E3558" s="1" t="s">
        <v>9980</v>
      </c>
      <c r="F3558" s="198">
        <v>17.17</v>
      </c>
    </row>
    <row r="3559" ht="15.75" customHeight="1" outlineLevel="1">
      <c r="B3559" s="487">
        <v>5062.0</v>
      </c>
      <c r="C3559" s="489" t="s">
        <v>13551</v>
      </c>
      <c r="D3559" s="1" t="s">
        <v>10030</v>
      </c>
      <c r="E3559" s="1" t="s">
        <v>9980</v>
      </c>
      <c r="F3559" s="198">
        <v>17.42</v>
      </c>
    </row>
    <row r="3560" ht="15.75" customHeight="1" outlineLevel="1">
      <c r="B3560" s="487">
        <v>40568.0</v>
      </c>
      <c r="C3560" s="489" t="s">
        <v>13552</v>
      </c>
      <c r="D3560" s="1" t="s">
        <v>10030</v>
      </c>
      <c r="E3560" s="1" t="s">
        <v>9980</v>
      </c>
      <c r="F3560" s="198">
        <v>17.32</v>
      </c>
    </row>
    <row r="3561" ht="15.75" customHeight="1" outlineLevel="1">
      <c r="B3561" s="487">
        <v>39026.0</v>
      </c>
      <c r="C3561" s="489" t="s">
        <v>13553</v>
      </c>
      <c r="D3561" s="1" t="s">
        <v>10030</v>
      </c>
      <c r="E3561" s="1" t="s">
        <v>9980</v>
      </c>
      <c r="F3561" s="198">
        <v>19.33</v>
      </c>
    </row>
    <row r="3562" ht="15.75" customHeight="1" outlineLevel="1">
      <c r="B3562" s="487">
        <v>42431.0</v>
      </c>
      <c r="C3562" s="489" t="s">
        <v>13554</v>
      </c>
      <c r="D3562" s="1" t="s">
        <v>9979</v>
      </c>
      <c r="E3562" s="1" t="s">
        <v>9982</v>
      </c>
      <c r="F3562" s="198">
        <v>3957.85</v>
      </c>
    </row>
    <row r="3563" ht="15.75" customHeight="1" outlineLevel="1">
      <c r="B3563" s="487">
        <v>44074.0</v>
      </c>
      <c r="C3563" s="489" t="s">
        <v>13555</v>
      </c>
      <c r="D3563" s="1" t="s">
        <v>10032</v>
      </c>
      <c r="E3563" s="1" t="s">
        <v>9980</v>
      </c>
      <c r="F3563" s="198">
        <v>565.53</v>
      </c>
    </row>
    <row r="3564" ht="15.75" customHeight="1" outlineLevel="1">
      <c r="B3564" s="487">
        <v>44072.0</v>
      </c>
      <c r="C3564" s="489" t="s">
        <v>13556</v>
      </c>
      <c r="D3564" s="1" t="s">
        <v>10032</v>
      </c>
      <c r="E3564" s="1" t="s">
        <v>9980</v>
      </c>
      <c r="F3564" s="198">
        <v>104.4</v>
      </c>
    </row>
    <row r="3565" ht="15.75" customHeight="1" outlineLevel="1">
      <c r="B3565" s="487">
        <v>511.0</v>
      </c>
      <c r="C3565" s="489" t="s">
        <v>13557</v>
      </c>
      <c r="D3565" s="1" t="s">
        <v>10032</v>
      </c>
      <c r="E3565" s="1" t="s">
        <v>9987</v>
      </c>
      <c r="F3565" s="198">
        <v>35.95</v>
      </c>
    </row>
    <row r="3566" ht="15.75" customHeight="1" outlineLevel="1">
      <c r="B3566" s="487">
        <v>37540.0</v>
      </c>
      <c r="C3566" s="489" t="s">
        <v>13558</v>
      </c>
      <c r="D3566" s="1" t="s">
        <v>9979</v>
      </c>
      <c r="E3566" s="1" t="s">
        <v>9980</v>
      </c>
      <c r="F3566" s="198">
        <v>86010.66</v>
      </c>
    </row>
    <row r="3567" ht="15.75" customHeight="1" outlineLevel="1">
      <c r="B3567" s="487">
        <v>37548.0</v>
      </c>
      <c r="C3567" s="489" t="s">
        <v>13559</v>
      </c>
      <c r="D3567" s="1" t="s">
        <v>9979</v>
      </c>
      <c r="E3567" s="1" t="s">
        <v>9980</v>
      </c>
      <c r="F3567" s="198">
        <v>114006.7</v>
      </c>
    </row>
    <row r="3568" ht="15.75" customHeight="1" outlineLevel="1">
      <c r="B3568" s="487">
        <v>39828.0</v>
      </c>
      <c r="C3568" s="489" t="s">
        <v>13560</v>
      </c>
      <c r="D3568" s="1" t="s">
        <v>9979</v>
      </c>
      <c r="E3568" s="1" t="s">
        <v>9980</v>
      </c>
      <c r="F3568" s="198">
        <v>683.93</v>
      </c>
    </row>
    <row r="3569" ht="15.75" customHeight="1" outlineLevel="1">
      <c r="B3569" s="487">
        <v>38392.0</v>
      </c>
      <c r="C3569" s="489" t="s">
        <v>13561</v>
      </c>
      <c r="D3569" s="1" t="s">
        <v>9979</v>
      </c>
      <c r="E3569" s="1" t="s">
        <v>9980</v>
      </c>
      <c r="F3569" s="198">
        <v>71.4</v>
      </c>
    </row>
    <row r="3570" ht="15.75" customHeight="1" outlineLevel="1">
      <c r="B3570" s="487">
        <v>11735.0</v>
      </c>
      <c r="C3570" s="489" t="s">
        <v>13562</v>
      </c>
      <c r="D3570" s="1" t="s">
        <v>9979</v>
      </c>
      <c r="E3570" s="1" t="s">
        <v>9980</v>
      </c>
      <c r="F3570" s="198">
        <v>9.22</v>
      </c>
    </row>
    <row r="3571" ht="15.75" customHeight="1" outlineLevel="1">
      <c r="B3571" s="487">
        <v>11737.0</v>
      </c>
      <c r="C3571" s="489" t="s">
        <v>13563</v>
      </c>
      <c r="D3571" s="1" t="s">
        <v>9979</v>
      </c>
      <c r="E3571" s="1" t="s">
        <v>9980</v>
      </c>
      <c r="F3571" s="198">
        <v>13.08</v>
      </c>
    </row>
    <row r="3572" ht="15.75" customHeight="1" outlineLevel="1">
      <c r="B3572" s="487">
        <v>11738.0</v>
      </c>
      <c r="C3572" s="489" t="s">
        <v>13564</v>
      </c>
      <c r="D3572" s="1" t="s">
        <v>9979</v>
      </c>
      <c r="E3572" s="1" t="s">
        <v>9980</v>
      </c>
      <c r="F3572" s="198">
        <v>16.49</v>
      </c>
    </row>
    <row r="3573" ht="15.75" customHeight="1" outlineLevel="1">
      <c r="B3573" s="487">
        <v>36143.0</v>
      </c>
      <c r="C3573" s="489" t="s">
        <v>13565</v>
      </c>
      <c r="D3573" s="1" t="s">
        <v>9979</v>
      </c>
      <c r="E3573" s="1" t="s">
        <v>9980</v>
      </c>
      <c r="F3573" s="198">
        <v>32.59</v>
      </c>
    </row>
    <row r="3574" ht="15.75" customHeight="1" outlineLevel="1">
      <c r="B3574" s="487">
        <v>36142.0</v>
      </c>
      <c r="C3574" s="489" t="s">
        <v>13566</v>
      </c>
      <c r="D3574" s="1" t="s">
        <v>9979</v>
      </c>
      <c r="E3574" s="1" t="s">
        <v>9980</v>
      </c>
      <c r="F3574" s="198">
        <v>2.38</v>
      </c>
    </row>
    <row r="3575" ht="15.75" customHeight="1" outlineLevel="1">
      <c r="B3575" s="487">
        <v>36146.0</v>
      </c>
      <c r="C3575" s="489" t="s">
        <v>13567</v>
      </c>
      <c r="D3575" s="1" t="s">
        <v>9979</v>
      </c>
      <c r="E3575" s="1" t="s">
        <v>9980</v>
      </c>
      <c r="F3575" s="198">
        <v>270.3</v>
      </c>
    </row>
    <row r="3576" ht="15.75" customHeight="1" outlineLevel="1">
      <c r="B3576" s="487">
        <v>39015.0</v>
      </c>
      <c r="C3576" s="489" t="s">
        <v>13568</v>
      </c>
      <c r="D3576" s="1" t="s">
        <v>9979</v>
      </c>
      <c r="E3576" s="1" t="s">
        <v>9982</v>
      </c>
      <c r="F3576" s="198">
        <v>0.97</v>
      </c>
    </row>
    <row r="3577" ht="15.75" customHeight="1" outlineLevel="1">
      <c r="B3577" s="487">
        <v>38377.0</v>
      </c>
      <c r="C3577" s="489" t="s">
        <v>13569</v>
      </c>
      <c r="D3577" s="1" t="s">
        <v>9979</v>
      </c>
      <c r="E3577" s="1" t="s">
        <v>9980</v>
      </c>
      <c r="F3577" s="198">
        <v>55.64</v>
      </c>
    </row>
    <row r="3578" ht="15.75" customHeight="1" outlineLevel="1">
      <c r="B3578" s="487">
        <v>38376.0</v>
      </c>
      <c r="C3578" s="489" t="s">
        <v>13570</v>
      </c>
      <c r="D3578" s="1" t="s">
        <v>9979</v>
      </c>
      <c r="E3578" s="1" t="s">
        <v>9980</v>
      </c>
      <c r="F3578" s="198">
        <v>63.43</v>
      </c>
    </row>
    <row r="3579" ht="15.75" customHeight="1" outlineLevel="1">
      <c r="B3579" s="487">
        <v>38116.0</v>
      </c>
      <c r="C3579" s="489" t="s">
        <v>13571</v>
      </c>
      <c r="D3579" s="1" t="s">
        <v>9979</v>
      </c>
      <c r="E3579" s="1" t="s">
        <v>9980</v>
      </c>
      <c r="F3579" s="198">
        <v>5.46</v>
      </c>
    </row>
    <row r="3580" ht="15.75" customHeight="1" outlineLevel="1">
      <c r="B3580" s="487">
        <v>38066.0</v>
      </c>
      <c r="C3580" s="489" t="s">
        <v>13572</v>
      </c>
      <c r="D3580" s="1" t="s">
        <v>9979</v>
      </c>
      <c r="E3580" s="1" t="s">
        <v>9980</v>
      </c>
      <c r="F3580" s="198">
        <v>9.02</v>
      </c>
    </row>
    <row r="3581" ht="15.75" customHeight="1" outlineLevel="1">
      <c r="B3581" s="487">
        <v>38117.0</v>
      </c>
      <c r="C3581" s="489" t="s">
        <v>13573</v>
      </c>
      <c r="D3581" s="1" t="s">
        <v>9979</v>
      </c>
      <c r="E3581" s="1" t="s">
        <v>9980</v>
      </c>
      <c r="F3581" s="198">
        <v>9.3</v>
      </c>
    </row>
    <row r="3582" ht="15.75" customHeight="1" outlineLevel="1">
      <c r="B3582" s="487">
        <v>38067.0</v>
      </c>
      <c r="C3582" s="489" t="s">
        <v>13574</v>
      </c>
      <c r="D3582" s="1" t="s">
        <v>9979</v>
      </c>
      <c r="E3582" s="1" t="s">
        <v>9980</v>
      </c>
      <c r="F3582" s="198">
        <v>12.7</v>
      </c>
    </row>
    <row r="3583" ht="15.75" customHeight="1" outlineLevel="1">
      <c r="B3583" s="487">
        <v>11522.0</v>
      </c>
      <c r="C3583" s="489" t="s">
        <v>13575</v>
      </c>
      <c r="D3583" s="1" t="s">
        <v>9979</v>
      </c>
      <c r="E3583" s="1" t="s">
        <v>9980</v>
      </c>
      <c r="F3583" s="198">
        <v>14.88</v>
      </c>
    </row>
    <row r="3584" ht="15.75" customHeight="1" outlineLevel="1">
      <c r="B3584" s="487">
        <v>43600.0</v>
      </c>
      <c r="C3584" s="489" t="s">
        <v>13576</v>
      </c>
      <c r="D3584" s="1" t="s">
        <v>9979</v>
      </c>
      <c r="E3584" s="1" t="s">
        <v>9980</v>
      </c>
      <c r="F3584" s="198">
        <v>59.61</v>
      </c>
    </row>
    <row r="3585" ht="15.75" customHeight="1" outlineLevel="1">
      <c r="B3585" s="487">
        <v>5080.0</v>
      </c>
      <c r="C3585" s="489" t="s">
        <v>13577</v>
      </c>
      <c r="D3585" s="1" t="s">
        <v>9979</v>
      </c>
      <c r="E3585" s="1" t="s">
        <v>9980</v>
      </c>
      <c r="F3585" s="198">
        <v>23.24</v>
      </c>
    </row>
    <row r="3586" ht="15.75" customHeight="1" outlineLevel="1">
      <c r="B3586" s="487">
        <v>38168.0</v>
      </c>
      <c r="C3586" s="489" t="s">
        <v>13578</v>
      </c>
      <c r="D3586" s="1" t="s">
        <v>9979</v>
      </c>
      <c r="E3586" s="1" t="s">
        <v>9980</v>
      </c>
      <c r="F3586" s="198">
        <v>162.29</v>
      </c>
    </row>
    <row r="3587" ht="15.75" customHeight="1" outlineLevel="1">
      <c r="B3587" s="487">
        <v>43601.0</v>
      </c>
      <c r="C3587" s="489" t="s">
        <v>13579</v>
      </c>
      <c r="D3587" s="1" t="s">
        <v>9979</v>
      </c>
      <c r="E3587" s="1" t="s">
        <v>9980</v>
      </c>
      <c r="F3587" s="198">
        <v>81.14</v>
      </c>
    </row>
    <row r="3588" ht="15.75" customHeight="1" outlineLevel="1">
      <c r="B3588" s="487">
        <v>13393.0</v>
      </c>
      <c r="C3588" s="489" t="s">
        <v>13580</v>
      </c>
      <c r="D3588" s="1" t="s">
        <v>9979</v>
      </c>
      <c r="E3588" s="1" t="s">
        <v>9980</v>
      </c>
      <c r="F3588" s="198">
        <v>425.33</v>
      </c>
    </row>
    <row r="3589" ht="15.75" customHeight="1" outlineLevel="1">
      <c r="B3589" s="487">
        <v>13395.0</v>
      </c>
      <c r="C3589" s="489" t="s">
        <v>13581</v>
      </c>
      <c r="D3589" s="1" t="s">
        <v>9979</v>
      </c>
      <c r="E3589" s="1" t="s">
        <v>9980</v>
      </c>
      <c r="F3589" s="198">
        <v>596.05</v>
      </c>
    </row>
    <row r="3590" ht="15.75" customHeight="1" outlineLevel="1">
      <c r="B3590" s="487">
        <v>12039.0</v>
      </c>
      <c r="C3590" s="489" t="s">
        <v>13582</v>
      </c>
      <c r="D3590" s="1" t="s">
        <v>9979</v>
      </c>
      <c r="E3590" s="1" t="s">
        <v>9980</v>
      </c>
      <c r="F3590" s="198">
        <v>626.39</v>
      </c>
    </row>
    <row r="3591" ht="15.75" customHeight="1" outlineLevel="1">
      <c r="B3591" s="487">
        <v>13396.0</v>
      </c>
      <c r="C3591" s="489" t="s">
        <v>13583</v>
      </c>
      <c r="D3591" s="1" t="s">
        <v>9979</v>
      </c>
      <c r="E3591" s="1" t="s">
        <v>9980</v>
      </c>
      <c r="F3591" s="198">
        <v>879.72</v>
      </c>
    </row>
    <row r="3592" ht="15.75" customHeight="1" outlineLevel="1">
      <c r="B3592" s="487">
        <v>12041.0</v>
      </c>
      <c r="C3592" s="489" t="s">
        <v>13584</v>
      </c>
      <c r="D3592" s="1" t="s">
        <v>9979</v>
      </c>
      <c r="E3592" s="1" t="s">
        <v>9980</v>
      </c>
      <c r="F3592" s="198">
        <v>718.35</v>
      </c>
    </row>
    <row r="3593" ht="15.75" customHeight="1" outlineLevel="1">
      <c r="B3593" s="487">
        <v>12043.0</v>
      </c>
      <c r="C3593" s="489" t="s">
        <v>13585</v>
      </c>
      <c r="D3593" s="1" t="s">
        <v>9979</v>
      </c>
      <c r="E3593" s="1" t="s">
        <v>9980</v>
      </c>
      <c r="F3593" s="198">
        <v>1516.68</v>
      </c>
    </row>
    <row r="3594" ht="15.75" customHeight="1" outlineLevel="1">
      <c r="B3594" s="487">
        <v>39762.0</v>
      </c>
      <c r="C3594" s="489" t="s">
        <v>13586</v>
      </c>
      <c r="D3594" s="1" t="s">
        <v>9979</v>
      </c>
      <c r="E3594" s="1" t="s">
        <v>9980</v>
      </c>
      <c r="F3594" s="198">
        <v>721.98</v>
      </c>
    </row>
    <row r="3595" ht="15.75" customHeight="1" outlineLevel="1">
      <c r="B3595" s="487">
        <v>12042.0</v>
      </c>
      <c r="C3595" s="489" t="s">
        <v>13587</v>
      </c>
      <c r="D3595" s="1" t="s">
        <v>9979</v>
      </c>
      <c r="E3595" s="1" t="s">
        <v>9980</v>
      </c>
      <c r="F3595" s="198">
        <v>1054.06</v>
      </c>
    </row>
    <row r="3596" ht="15.75" customHeight="1" outlineLevel="1">
      <c r="B3596" s="487">
        <v>39763.0</v>
      </c>
      <c r="C3596" s="489" t="s">
        <v>13588</v>
      </c>
      <c r="D3596" s="1" t="s">
        <v>9979</v>
      </c>
      <c r="E3596" s="1" t="s">
        <v>9980</v>
      </c>
      <c r="F3596" s="198">
        <v>1233.65</v>
      </c>
    </row>
    <row r="3597" ht="15.75" customHeight="1" outlineLevel="1">
      <c r="B3597" s="487">
        <v>39760.0</v>
      </c>
      <c r="C3597" s="489" t="s">
        <v>13589</v>
      </c>
      <c r="D3597" s="1" t="s">
        <v>9979</v>
      </c>
      <c r="E3597" s="1" t="s">
        <v>9980</v>
      </c>
      <c r="F3597" s="198">
        <v>1229.59</v>
      </c>
    </row>
    <row r="3598" ht="15.75" customHeight="1" outlineLevel="1">
      <c r="B3598" s="487">
        <v>39756.0</v>
      </c>
      <c r="C3598" s="489" t="s">
        <v>13590</v>
      </c>
      <c r="D3598" s="1" t="s">
        <v>9979</v>
      </c>
      <c r="E3598" s="1" t="s">
        <v>9980</v>
      </c>
      <c r="F3598" s="198">
        <v>441.5</v>
      </c>
    </row>
    <row r="3599" ht="15.75" customHeight="1" outlineLevel="1">
      <c r="B3599" s="487">
        <v>12038.0</v>
      </c>
      <c r="C3599" s="489" t="s">
        <v>13591</v>
      </c>
      <c r="D3599" s="1" t="s">
        <v>9979</v>
      </c>
      <c r="E3599" s="1" t="s">
        <v>9980</v>
      </c>
      <c r="F3599" s="198">
        <v>551.66</v>
      </c>
    </row>
    <row r="3600" ht="15.75" customHeight="1" outlineLevel="1">
      <c r="B3600" s="487">
        <v>39757.0</v>
      </c>
      <c r="C3600" s="489" t="s">
        <v>13592</v>
      </c>
      <c r="D3600" s="1" t="s">
        <v>9979</v>
      </c>
      <c r="E3600" s="1" t="s">
        <v>9980</v>
      </c>
      <c r="F3600" s="198">
        <v>510.12</v>
      </c>
    </row>
    <row r="3601" ht="15.75" customHeight="1" outlineLevel="1">
      <c r="B3601" s="487">
        <v>39758.0</v>
      </c>
      <c r="C3601" s="489" t="s">
        <v>13593</v>
      </c>
      <c r="D3601" s="1" t="s">
        <v>9979</v>
      </c>
      <c r="E3601" s="1" t="s">
        <v>9980</v>
      </c>
      <c r="F3601" s="198">
        <v>743.42</v>
      </c>
    </row>
    <row r="3602" ht="15.75" customHeight="1" outlineLevel="1">
      <c r="B3602" s="487">
        <v>39759.0</v>
      </c>
      <c r="C3602" s="489" t="s">
        <v>13594</v>
      </c>
      <c r="D3602" s="1" t="s">
        <v>9979</v>
      </c>
      <c r="E3602" s="1" t="s">
        <v>9980</v>
      </c>
      <c r="F3602" s="198">
        <v>918.13</v>
      </c>
    </row>
    <row r="3603" ht="15.75" customHeight="1" outlineLevel="1">
      <c r="B3603" s="487">
        <v>39761.0</v>
      </c>
      <c r="C3603" s="489" t="s">
        <v>13595</v>
      </c>
      <c r="D3603" s="1" t="s">
        <v>9979</v>
      </c>
      <c r="E3603" s="1" t="s">
        <v>9980</v>
      </c>
      <c r="F3603" s="198">
        <v>1103.62</v>
      </c>
    </row>
    <row r="3604" ht="15.75" customHeight="1" outlineLevel="1">
      <c r="B3604" s="487">
        <v>39805.0</v>
      </c>
      <c r="C3604" s="489" t="s">
        <v>13596</v>
      </c>
      <c r="D3604" s="1" t="s">
        <v>9979</v>
      </c>
      <c r="E3604" s="1" t="s">
        <v>9980</v>
      </c>
      <c r="F3604" s="198">
        <v>167.58</v>
      </c>
    </row>
    <row r="3605" ht="15.75" customHeight="1" outlineLevel="1">
      <c r="B3605" s="487">
        <v>39806.0</v>
      </c>
      <c r="C3605" s="489" t="s">
        <v>13597</v>
      </c>
      <c r="D3605" s="1" t="s">
        <v>9979</v>
      </c>
      <c r="E3605" s="1" t="s">
        <v>9980</v>
      </c>
      <c r="F3605" s="198">
        <v>310.47</v>
      </c>
    </row>
    <row r="3606" ht="15.75" customHeight="1" outlineLevel="1">
      <c r="B3606" s="487">
        <v>39807.0</v>
      </c>
      <c r="C3606" s="489" t="s">
        <v>13598</v>
      </c>
      <c r="D3606" s="1" t="s">
        <v>9979</v>
      </c>
      <c r="E3606" s="1" t="s">
        <v>9980</v>
      </c>
      <c r="F3606" s="198">
        <v>672.87</v>
      </c>
    </row>
    <row r="3607" ht="15.75" customHeight="1" outlineLevel="1">
      <c r="B3607" s="487">
        <v>43100.0</v>
      </c>
      <c r="C3607" s="489" t="s">
        <v>13599</v>
      </c>
      <c r="D3607" s="1" t="s">
        <v>9979</v>
      </c>
      <c r="E3607" s="1" t="s">
        <v>9980</v>
      </c>
      <c r="F3607" s="198">
        <v>526.04</v>
      </c>
    </row>
    <row r="3608" ht="15.75" customHeight="1" outlineLevel="1">
      <c r="B3608" s="487">
        <v>39804.0</v>
      </c>
      <c r="C3608" s="489" t="s">
        <v>13600</v>
      </c>
      <c r="D3608" s="1" t="s">
        <v>9979</v>
      </c>
      <c r="E3608" s="1" t="s">
        <v>9980</v>
      </c>
      <c r="F3608" s="198">
        <v>98.4</v>
      </c>
    </row>
    <row r="3609" ht="15.75" customHeight="1" outlineLevel="1">
      <c r="B3609" s="487">
        <v>39796.0</v>
      </c>
      <c r="C3609" s="489" t="s">
        <v>13601</v>
      </c>
      <c r="D3609" s="1" t="s">
        <v>9979</v>
      </c>
      <c r="E3609" s="1" t="s">
        <v>9980</v>
      </c>
      <c r="F3609" s="198">
        <v>101.92</v>
      </c>
    </row>
    <row r="3610" ht="15.75" customHeight="1" outlineLevel="1">
      <c r="B3610" s="487">
        <v>39797.0</v>
      </c>
      <c r="C3610" s="489" t="s">
        <v>13602</v>
      </c>
      <c r="D3610" s="1" t="s">
        <v>9979</v>
      </c>
      <c r="E3610" s="1" t="s">
        <v>9987</v>
      </c>
      <c r="F3610" s="198">
        <v>159.99</v>
      </c>
    </row>
    <row r="3611" ht="15.75" customHeight="1" outlineLevel="1">
      <c r="B3611" s="487">
        <v>39798.0</v>
      </c>
      <c r="C3611" s="489" t="s">
        <v>13603</v>
      </c>
      <c r="D3611" s="1" t="s">
        <v>9979</v>
      </c>
      <c r="E3611" s="1" t="s">
        <v>9980</v>
      </c>
      <c r="F3611" s="198">
        <v>274.43</v>
      </c>
    </row>
    <row r="3612" ht="15.75" customHeight="1" outlineLevel="1">
      <c r="B3612" s="487">
        <v>39794.0</v>
      </c>
      <c r="C3612" s="489" t="s">
        <v>13604</v>
      </c>
      <c r="D3612" s="1" t="s">
        <v>9979</v>
      </c>
      <c r="E3612" s="1" t="s">
        <v>9980</v>
      </c>
      <c r="F3612" s="198">
        <v>43.26</v>
      </c>
    </row>
    <row r="3613" ht="15.75" customHeight="1" outlineLevel="1">
      <c r="B3613" s="487">
        <v>39795.0</v>
      </c>
      <c r="C3613" s="489" t="s">
        <v>13605</v>
      </c>
      <c r="D3613" s="1" t="s">
        <v>9979</v>
      </c>
      <c r="E3613" s="1" t="s">
        <v>9980</v>
      </c>
      <c r="F3613" s="198">
        <v>68.34</v>
      </c>
    </row>
    <row r="3614" ht="15.75" customHeight="1" outlineLevel="1">
      <c r="B3614" s="487">
        <v>39801.0</v>
      </c>
      <c r="C3614" s="489" t="s">
        <v>13606</v>
      </c>
      <c r="D3614" s="1" t="s">
        <v>9979</v>
      </c>
      <c r="E3614" s="1" t="s">
        <v>9980</v>
      </c>
      <c r="F3614" s="198">
        <v>144.32</v>
      </c>
    </row>
    <row r="3615" ht="15.75" customHeight="1" outlineLevel="1">
      <c r="B3615" s="487">
        <v>39802.0</v>
      </c>
      <c r="C3615" s="489" t="s">
        <v>13607</v>
      </c>
      <c r="D3615" s="1" t="s">
        <v>9979</v>
      </c>
      <c r="E3615" s="1" t="s">
        <v>9980</v>
      </c>
      <c r="F3615" s="198">
        <v>211.55</v>
      </c>
    </row>
    <row r="3616" ht="15.75" customHeight="1" outlineLevel="1">
      <c r="B3616" s="487">
        <v>39803.0</v>
      </c>
      <c r="C3616" s="489" t="s">
        <v>13608</v>
      </c>
      <c r="D3616" s="1" t="s">
        <v>9979</v>
      </c>
      <c r="E3616" s="1" t="s">
        <v>9980</v>
      </c>
      <c r="F3616" s="198">
        <v>295.11</v>
      </c>
    </row>
    <row r="3617" ht="15.75" customHeight="1" outlineLevel="1">
      <c r="B3617" s="487">
        <v>39799.0</v>
      </c>
      <c r="C3617" s="489" t="s">
        <v>13609</v>
      </c>
      <c r="D3617" s="1" t="s">
        <v>9979</v>
      </c>
      <c r="E3617" s="1" t="s">
        <v>9980</v>
      </c>
      <c r="F3617" s="198">
        <v>50.42</v>
      </c>
    </row>
    <row r="3618" ht="15.75" customHeight="1" outlineLevel="1">
      <c r="B3618" s="487">
        <v>39800.0</v>
      </c>
      <c r="C3618" s="489" t="s">
        <v>13610</v>
      </c>
      <c r="D3618" s="1" t="s">
        <v>9979</v>
      </c>
      <c r="E3618" s="1" t="s">
        <v>9980</v>
      </c>
      <c r="F3618" s="198">
        <v>85.9</v>
      </c>
    </row>
    <row r="3619" ht="15.75" customHeight="1" outlineLevel="1">
      <c r="B3619" s="487">
        <v>43837.0</v>
      </c>
      <c r="C3619" s="489" t="s">
        <v>13611</v>
      </c>
      <c r="D3619" s="1" t="s">
        <v>9979</v>
      </c>
      <c r="E3619" s="1" t="s">
        <v>9980</v>
      </c>
      <c r="F3619" s="198">
        <v>1159.79</v>
      </c>
    </row>
    <row r="3620" ht="15.75" customHeight="1" outlineLevel="1">
      <c r="B3620" s="487">
        <v>43836.0</v>
      </c>
      <c r="C3620" s="489" t="s">
        <v>13612</v>
      </c>
      <c r="D3620" s="1" t="s">
        <v>9979</v>
      </c>
      <c r="E3620" s="1" t="s">
        <v>9980</v>
      </c>
      <c r="F3620" s="198">
        <v>2359.97</v>
      </c>
    </row>
    <row r="3621" ht="15.75" customHeight="1" outlineLevel="1">
      <c r="B3621" s="487">
        <v>21059.0</v>
      </c>
      <c r="C3621" s="489" t="s">
        <v>13613</v>
      </c>
      <c r="D3621" s="1" t="s">
        <v>9979</v>
      </c>
      <c r="E3621" s="1" t="s">
        <v>9982</v>
      </c>
      <c r="F3621" s="198">
        <v>66.32</v>
      </c>
    </row>
    <row r="3622" ht="15.75" customHeight="1" outlineLevel="1">
      <c r="B3622" s="487">
        <v>11234.0</v>
      </c>
      <c r="C3622" s="489" t="s">
        <v>13614</v>
      </c>
      <c r="D3622" s="1" t="s">
        <v>9979</v>
      </c>
      <c r="E3622" s="1" t="s">
        <v>9982</v>
      </c>
      <c r="F3622" s="198">
        <v>99.96</v>
      </c>
    </row>
    <row r="3623" ht="15.75" customHeight="1" outlineLevel="1">
      <c r="B3623" s="487">
        <v>21060.0</v>
      </c>
      <c r="C3623" s="489" t="s">
        <v>13615</v>
      </c>
      <c r="D3623" s="1" t="s">
        <v>9979</v>
      </c>
      <c r="E3623" s="1" t="s">
        <v>9982</v>
      </c>
      <c r="F3623" s="198">
        <v>123.03</v>
      </c>
    </row>
    <row r="3624" ht="15.75" customHeight="1" outlineLevel="1">
      <c r="B3624" s="487">
        <v>21061.0</v>
      </c>
      <c r="C3624" s="489" t="s">
        <v>13616</v>
      </c>
      <c r="D3624" s="1" t="s">
        <v>9979</v>
      </c>
      <c r="E3624" s="1" t="s">
        <v>9982</v>
      </c>
      <c r="F3624" s="198">
        <v>153.79</v>
      </c>
    </row>
    <row r="3625" ht="15.75" customHeight="1" outlineLevel="1">
      <c r="B3625" s="487">
        <v>21062.0</v>
      </c>
      <c r="C3625" s="489" t="s">
        <v>13617</v>
      </c>
      <c r="D3625" s="1" t="s">
        <v>9979</v>
      </c>
      <c r="E3625" s="1" t="s">
        <v>9982</v>
      </c>
      <c r="F3625" s="198">
        <v>242.23</v>
      </c>
    </row>
    <row r="3626" ht="15.75" customHeight="1" outlineLevel="1">
      <c r="B3626" s="487">
        <v>11708.0</v>
      </c>
      <c r="C3626" s="489" t="s">
        <v>13618</v>
      </c>
      <c r="D3626" s="1" t="s">
        <v>9979</v>
      </c>
      <c r="E3626" s="1" t="s">
        <v>9982</v>
      </c>
      <c r="F3626" s="198">
        <v>26.43</v>
      </c>
    </row>
    <row r="3627" ht="15.75" customHeight="1" outlineLevel="1">
      <c r="B3627" s="487">
        <v>11709.0</v>
      </c>
      <c r="C3627" s="489" t="s">
        <v>13619</v>
      </c>
      <c r="D3627" s="1" t="s">
        <v>9979</v>
      </c>
      <c r="E3627" s="1" t="s">
        <v>9982</v>
      </c>
      <c r="F3627" s="198">
        <v>62.09</v>
      </c>
    </row>
    <row r="3628" ht="15.75" customHeight="1" outlineLevel="1">
      <c r="B3628" s="487">
        <v>11710.0</v>
      </c>
      <c r="C3628" s="489" t="s">
        <v>13620</v>
      </c>
      <c r="D3628" s="1" t="s">
        <v>9979</v>
      </c>
      <c r="E3628" s="1" t="s">
        <v>9982</v>
      </c>
      <c r="F3628" s="198">
        <v>142.74</v>
      </c>
    </row>
    <row r="3629" ht="15.75" customHeight="1" outlineLevel="1">
      <c r="B3629" s="487">
        <v>11707.0</v>
      </c>
      <c r="C3629" s="489" t="s">
        <v>13621</v>
      </c>
      <c r="D3629" s="1" t="s">
        <v>9979</v>
      </c>
      <c r="E3629" s="1" t="s">
        <v>9982</v>
      </c>
      <c r="F3629" s="198">
        <v>19.8</v>
      </c>
    </row>
    <row r="3630" ht="15.75" customHeight="1" outlineLevel="1">
      <c r="B3630" s="487">
        <v>5102.0</v>
      </c>
      <c r="C3630" s="489" t="s">
        <v>13622</v>
      </c>
      <c r="D3630" s="1" t="s">
        <v>9979</v>
      </c>
      <c r="E3630" s="1" t="s">
        <v>9980</v>
      </c>
      <c r="F3630" s="198">
        <v>12.96</v>
      </c>
    </row>
    <row r="3631" ht="15.75" customHeight="1" outlineLevel="1">
      <c r="B3631" s="487">
        <v>11711.0</v>
      </c>
      <c r="C3631" s="489" t="s">
        <v>13623</v>
      </c>
      <c r="D3631" s="1" t="s">
        <v>9979</v>
      </c>
      <c r="E3631" s="1" t="s">
        <v>9980</v>
      </c>
      <c r="F3631" s="198">
        <v>10.8</v>
      </c>
    </row>
    <row r="3632" ht="15.75" customHeight="1" outlineLevel="1">
      <c r="B3632" s="487">
        <v>11739.0</v>
      </c>
      <c r="C3632" s="489" t="s">
        <v>13624</v>
      </c>
      <c r="D3632" s="1" t="s">
        <v>9979</v>
      </c>
      <c r="E3632" s="1" t="s">
        <v>9980</v>
      </c>
      <c r="F3632" s="198">
        <v>9.24</v>
      </c>
    </row>
    <row r="3633" ht="15.75" customHeight="1" outlineLevel="1">
      <c r="B3633" s="487">
        <v>11741.0</v>
      </c>
      <c r="C3633" s="489" t="s">
        <v>13625</v>
      </c>
      <c r="D3633" s="1" t="s">
        <v>9979</v>
      </c>
      <c r="E3633" s="1" t="s">
        <v>9980</v>
      </c>
      <c r="F3633" s="198">
        <v>11.76</v>
      </c>
    </row>
    <row r="3634" ht="15.75" customHeight="1" outlineLevel="1">
      <c r="B3634" s="487">
        <v>11745.0</v>
      </c>
      <c r="C3634" s="489" t="s">
        <v>13626</v>
      </c>
      <c r="D3634" s="1" t="s">
        <v>9979</v>
      </c>
      <c r="E3634" s="1" t="s">
        <v>9980</v>
      </c>
      <c r="F3634" s="198">
        <v>15.5</v>
      </c>
    </row>
    <row r="3635" ht="15.75" customHeight="1" outlineLevel="1">
      <c r="B3635" s="487">
        <v>11743.0</v>
      </c>
      <c r="C3635" s="489" t="s">
        <v>13627</v>
      </c>
      <c r="D3635" s="1" t="s">
        <v>9979</v>
      </c>
      <c r="E3635" s="1" t="s">
        <v>9980</v>
      </c>
      <c r="F3635" s="198">
        <v>9.87</v>
      </c>
    </row>
    <row r="3636" ht="15.75" customHeight="1" outlineLevel="1">
      <c r="B3636" s="487">
        <v>5104.0</v>
      </c>
      <c r="C3636" s="489" t="s">
        <v>13628</v>
      </c>
      <c r="D3636" s="1" t="s">
        <v>10030</v>
      </c>
      <c r="E3636" s="1" t="s">
        <v>9982</v>
      </c>
      <c r="F3636" s="198">
        <v>68.83</v>
      </c>
    </row>
    <row r="3637" ht="15.75" customHeight="1" outlineLevel="1">
      <c r="B3637" s="487">
        <v>44530.0</v>
      </c>
      <c r="C3637" s="489" t="s">
        <v>13629</v>
      </c>
      <c r="D3637" s="1" t="s">
        <v>9979</v>
      </c>
      <c r="E3637" s="1" t="s">
        <v>9980</v>
      </c>
      <c r="F3637" s="198">
        <v>89.58</v>
      </c>
    </row>
    <row r="3638" ht="15.75" customHeight="1" outlineLevel="1">
      <c r="B3638" s="487">
        <v>2710.0</v>
      </c>
      <c r="C3638" s="489" t="s">
        <v>13630</v>
      </c>
      <c r="D3638" s="1" t="s">
        <v>9979</v>
      </c>
      <c r="E3638" s="1" t="s">
        <v>9980</v>
      </c>
      <c r="F3638" s="198">
        <v>71.54</v>
      </c>
    </row>
    <row r="3639" ht="15.75" customHeight="1" outlineLevel="1">
      <c r="B3639" s="487">
        <v>14575.0</v>
      </c>
      <c r="C3639" s="489" t="s">
        <v>13631</v>
      </c>
      <c r="D3639" s="1" t="s">
        <v>9979</v>
      </c>
      <c r="E3639" s="1" t="s">
        <v>9982</v>
      </c>
      <c r="F3639" s="198">
        <v>4795304.65</v>
      </c>
    </row>
    <row r="3640" ht="15.75" customHeight="1" outlineLevel="1">
      <c r="B3640" s="487">
        <v>20043.0</v>
      </c>
      <c r="C3640" s="489" t="s">
        <v>13632</v>
      </c>
      <c r="D3640" s="1" t="s">
        <v>9979</v>
      </c>
      <c r="E3640" s="1" t="s">
        <v>9980</v>
      </c>
      <c r="F3640" s="198">
        <v>8.28</v>
      </c>
    </row>
    <row r="3641" ht="15.75" customHeight="1" outlineLevel="1">
      <c r="B3641" s="487">
        <v>20044.0</v>
      </c>
      <c r="C3641" s="489" t="s">
        <v>13633</v>
      </c>
      <c r="D3641" s="1" t="s">
        <v>9979</v>
      </c>
      <c r="E3641" s="1" t="s">
        <v>9980</v>
      </c>
      <c r="F3641" s="198">
        <v>9.6</v>
      </c>
    </row>
    <row r="3642" ht="15.75" customHeight="1" outlineLevel="1">
      <c r="B3642" s="487">
        <v>20042.0</v>
      </c>
      <c r="C3642" s="489" t="s">
        <v>13634</v>
      </c>
      <c r="D3642" s="1" t="s">
        <v>9979</v>
      </c>
      <c r="E3642" s="1" t="s">
        <v>9980</v>
      </c>
      <c r="F3642" s="198">
        <v>7.18</v>
      </c>
    </row>
    <row r="3643" ht="15.75" customHeight="1" outlineLevel="1">
      <c r="B3643" s="487">
        <v>20046.0</v>
      </c>
      <c r="C3643" s="489" t="s">
        <v>13635</v>
      </c>
      <c r="D3643" s="1" t="s">
        <v>9979</v>
      </c>
      <c r="E3643" s="1" t="s">
        <v>9980</v>
      </c>
      <c r="F3643" s="198">
        <v>17.0</v>
      </c>
    </row>
    <row r="3644" ht="15.75" customHeight="1" outlineLevel="1">
      <c r="B3644" s="487">
        <v>20047.0</v>
      </c>
      <c r="C3644" s="489" t="s">
        <v>13636</v>
      </c>
      <c r="D3644" s="1" t="s">
        <v>9979</v>
      </c>
      <c r="E3644" s="1" t="s">
        <v>9980</v>
      </c>
      <c r="F3644" s="198">
        <v>50.97</v>
      </c>
    </row>
    <row r="3645" ht="15.75" customHeight="1" outlineLevel="1">
      <c r="B3645" s="487">
        <v>20045.0</v>
      </c>
      <c r="C3645" s="489" t="s">
        <v>13637</v>
      </c>
      <c r="D3645" s="1" t="s">
        <v>9979</v>
      </c>
      <c r="E3645" s="1" t="s">
        <v>9980</v>
      </c>
      <c r="F3645" s="198">
        <v>8.6</v>
      </c>
    </row>
    <row r="3646" ht="15.75" customHeight="1" outlineLevel="1">
      <c r="B3646" s="487">
        <v>20972.0</v>
      </c>
      <c r="C3646" s="489" t="s">
        <v>13638</v>
      </c>
      <c r="D3646" s="1" t="s">
        <v>9979</v>
      </c>
      <c r="E3646" s="1" t="s">
        <v>9980</v>
      </c>
      <c r="F3646" s="198">
        <v>128.57</v>
      </c>
    </row>
    <row r="3647" ht="15.75" customHeight="1" outlineLevel="1">
      <c r="B3647" s="487">
        <v>11321.0</v>
      </c>
      <c r="C3647" s="489" t="s">
        <v>13639</v>
      </c>
      <c r="D3647" s="1" t="s">
        <v>9979</v>
      </c>
      <c r="E3647" s="1" t="s">
        <v>9982</v>
      </c>
      <c r="F3647" s="198">
        <v>23.81</v>
      </c>
    </row>
    <row r="3648" ht="15.75" customHeight="1" outlineLevel="1">
      <c r="B3648" s="487">
        <v>11323.0</v>
      </c>
      <c r="C3648" s="489" t="s">
        <v>13640</v>
      </c>
      <c r="D3648" s="1" t="s">
        <v>9979</v>
      </c>
      <c r="E3648" s="1" t="s">
        <v>9982</v>
      </c>
      <c r="F3648" s="198">
        <v>27.39</v>
      </c>
    </row>
    <row r="3649" ht="15.75" customHeight="1" outlineLevel="1">
      <c r="B3649" s="487">
        <v>20327.0</v>
      </c>
      <c r="C3649" s="489" t="s">
        <v>13641</v>
      </c>
      <c r="D3649" s="1" t="s">
        <v>9979</v>
      </c>
      <c r="E3649" s="1" t="s">
        <v>9982</v>
      </c>
      <c r="F3649" s="198">
        <v>15.54</v>
      </c>
    </row>
    <row r="3650" ht="15.75" customHeight="1" outlineLevel="1">
      <c r="B3650" s="487">
        <v>6034.0</v>
      </c>
      <c r="C3650" s="489" t="s">
        <v>13642</v>
      </c>
      <c r="D3650" s="1" t="s">
        <v>9979</v>
      </c>
      <c r="E3650" s="1" t="s">
        <v>9980</v>
      </c>
      <c r="F3650" s="198">
        <v>9.18</v>
      </c>
    </row>
    <row r="3651" ht="15.75" customHeight="1" outlineLevel="1">
      <c r="B3651" s="487">
        <v>6036.0</v>
      </c>
      <c r="C3651" s="489" t="s">
        <v>13643</v>
      </c>
      <c r="D3651" s="1" t="s">
        <v>9979</v>
      </c>
      <c r="E3651" s="1" t="s">
        <v>9980</v>
      </c>
      <c r="F3651" s="198">
        <v>12.51</v>
      </c>
    </row>
    <row r="3652" ht="15.75" customHeight="1" outlineLevel="1">
      <c r="B3652" s="487">
        <v>6031.0</v>
      </c>
      <c r="C3652" s="489" t="s">
        <v>13644</v>
      </c>
      <c r="D3652" s="1" t="s">
        <v>9979</v>
      </c>
      <c r="E3652" s="1" t="s">
        <v>9987</v>
      </c>
      <c r="F3652" s="198">
        <v>14.7</v>
      </c>
    </row>
    <row r="3653" ht="15.75" customHeight="1" outlineLevel="1">
      <c r="B3653" s="487">
        <v>6029.0</v>
      </c>
      <c r="C3653" s="489" t="s">
        <v>13645</v>
      </c>
      <c r="D3653" s="1" t="s">
        <v>9979</v>
      </c>
      <c r="E3653" s="1" t="s">
        <v>9980</v>
      </c>
      <c r="F3653" s="198">
        <v>14.85</v>
      </c>
    </row>
    <row r="3654" ht="15.75" customHeight="1" outlineLevel="1">
      <c r="B3654" s="487">
        <v>6033.0</v>
      </c>
      <c r="C3654" s="489" t="s">
        <v>13646</v>
      </c>
      <c r="D3654" s="1" t="s">
        <v>9979</v>
      </c>
      <c r="E3654" s="1" t="s">
        <v>9980</v>
      </c>
      <c r="F3654" s="198">
        <v>19.58</v>
      </c>
    </row>
    <row r="3655" ht="15.75" customHeight="1" outlineLevel="1">
      <c r="B3655" s="487">
        <v>11672.0</v>
      </c>
      <c r="C3655" s="489" t="s">
        <v>13647</v>
      </c>
      <c r="D3655" s="1" t="s">
        <v>9979</v>
      </c>
      <c r="E3655" s="1" t="s">
        <v>9980</v>
      </c>
      <c r="F3655" s="198">
        <v>42.59</v>
      </c>
    </row>
    <row r="3656" ht="15.75" customHeight="1" outlineLevel="1">
      <c r="B3656" s="487">
        <v>11669.0</v>
      </c>
      <c r="C3656" s="489" t="s">
        <v>13648</v>
      </c>
      <c r="D3656" s="1" t="s">
        <v>9979</v>
      </c>
      <c r="E3656" s="1" t="s">
        <v>9980</v>
      </c>
      <c r="F3656" s="198">
        <v>40.56</v>
      </c>
    </row>
    <row r="3657" ht="15.75" customHeight="1" outlineLevel="1">
      <c r="B3657" s="487">
        <v>11670.0</v>
      </c>
      <c r="C3657" s="489" t="s">
        <v>13649</v>
      </c>
      <c r="D3657" s="1" t="s">
        <v>9979</v>
      </c>
      <c r="E3657" s="1" t="s">
        <v>9980</v>
      </c>
      <c r="F3657" s="198">
        <v>15.54</v>
      </c>
    </row>
    <row r="3658" ht="15.75" customHeight="1" outlineLevel="1">
      <c r="B3658" s="487">
        <v>20055.0</v>
      </c>
      <c r="C3658" s="489" t="s">
        <v>13650</v>
      </c>
      <c r="D3658" s="1" t="s">
        <v>9979</v>
      </c>
      <c r="E3658" s="1" t="s">
        <v>9980</v>
      </c>
      <c r="F3658" s="198">
        <v>30.38</v>
      </c>
    </row>
    <row r="3659" ht="15.75" customHeight="1" outlineLevel="1">
      <c r="B3659" s="487">
        <v>11671.0</v>
      </c>
      <c r="C3659" s="489" t="s">
        <v>13651</v>
      </c>
      <c r="D3659" s="1" t="s">
        <v>9979</v>
      </c>
      <c r="E3659" s="1" t="s">
        <v>9980</v>
      </c>
      <c r="F3659" s="198">
        <v>65.18</v>
      </c>
    </row>
    <row r="3660" ht="15.75" customHeight="1" outlineLevel="1">
      <c r="B3660" s="487">
        <v>6032.0</v>
      </c>
      <c r="C3660" s="489" t="s">
        <v>13652</v>
      </c>
      <c r="D3660" s="1" t="s">
        <v>9979</v>
      </c>
      <c r="E3660" s="1" t="s">
        <v>9980</v>
      </c>
      <c r="F3660" s="198">
        <v>18.62</v>
      </c>
    </row>
    <row r="3661" ht="15.75" customHeight="1" outlineLevel="1">
      <c r="B3661" s="487">
        <v>11673.0</v>
      </c>
      <c r="C3661" s="489" t="s">
        <v>13653</v>
      </c>
      <c r="D3661" s="1" t="s">
        <v>9979</v>
      </c>
      <c r="E3661" s="1" t="s">
        <v>9980</v>
      </c>
      <c r="F3661" s="198">
        <v>14.66</v>
      </c>
    </row>
    <row r="3662" ht="15.75" customHeight="1" outlineLevel="1">
      <c r="B3662" s="487">
        <v>11674.0</v>
      </c>
      <c r="C3662" s="489" t="s">
        <v>13654</v>
      </c>
      <c r="D3662" s="1" t="s">
        <v>9979</v>
      </c>
      <c r="E3662" s="1" t="s">
        <v>9980</v>
      </c>
      <c r="F3662" s="198">
        <v>18.88</v>
      </c>
    </row>
    <row r="3663" ht="15.75" customHeight="1" outlineLevel="1">
      <c r="B3663" s="487">
        <v>11675.0</v>
      </c>
      <c r="C3663" s="489" t="s">
        <v>13655</v>
      </c>
      <c r="D3663" s="1" t="s">
        <v>9979</v>
      </c>
      <c r="E3663" s="1" t="s">
        <v>9980</v>
      </c>
      <c r="F3663" s="198">
        <v>29.97</v>
      </c>
    </row>
    <row r="3664" ht="15.75" customHeight="1" outlineLevel="1">
      <c r="B3664" s="487">
        <v>11676.0</v>
      </c>
      <c r="C3664" s="489" t="s">
        <v>13656</v>
      </c>
      <c r="D3664" s="1" t="s">
        <v>9979</v>
      </c>
      <c r="E3664" s="1" t="s">
        <v>9980</v>
      </c>
      <c r="F3664" s="198">
        <v>40.09</v>
      </c>
    </row>
    <row r="3665" ht="15.75" customHeight="1" outlineLevel="1">
      <c r="B3665" s="487">
        <v>11677.0</v>
      </c>
      <c r="C3665" s="489" t="s">
        <v>13657</v>
      </c>
      <c r="D3665" s="1" t="s">
        <v>9979</v>
      </c>
      <c r="E3665" s="1" t="s">
        <v>9980</v>
      </c>
      <c r="F3665" s="198">
        <v>41.4</v>
      </c>
    </row>
    <row r="3666" ht="15.75" customHeight="1" outlineLevel="1">
      <c r="B3666" s="487">
        <v>11678.0</v>
      </c>
      <c r="C3666" s="489" t="s">
        <v>13658</v>
      </c>
      <c r="D3666" s="1" t="s">
        <v>9979</v>
      </c>
      <c r="E3666" s="1" t="s">
        <v>9980</v>
      </c>
      <c r="F3666" s="198">
        <v>75.82</v>
      </c>
    </row>
    <row r="3667" ht="15.75" customHeight="1" outlineLevel="1">
      <c r="B3667" s="487">
        <v>6038.0</v>
      </c>
      <c r="C3667" s="489" t="s">
        <v>13659</v>
      </c>
      <c r="D3667" s="1" t="s">
        <v>9979</v>
      </c>
      <c r="E3667" s="1" t="s">
        <v>9980</v>
      </c>
      <c r="F3667" s="198">
        <v>4.81</v>
      </c>
    </row>
    <row r="3668" ht="15.75" customHeight="1" outlineLevel="1">
      <c r="B3668" s="487">
        <v>11718.0</v>
      </c>
      <c r="C3668" s="489" t="s">
        <v>13660</v>
      </c>
      <c r="D3668" s="1" t="s">
        <v>9979</v>
      </c>
      <c r="E3668" s="1" t="s">
        <v>9980</v>
      </c>
      <c r="F3668" s="198">
        <v>13.71</v>
      </c>
    </row>
    <row r="3669" ht="15.75" customHeight="1" outlineLevel="1">
      <c r="B3669" s="487">
        <v>6037.0</v>
      </c>
      <c r="C3669" s="489" t="s">
        <v>13661</v>
      </c>
      <c r="D3669" s="1" t="s">
        <v>9979</v>
      </c>
      <c r="E3669" s="1" t="s">
        <v>9980</v>
      </c>
      <c r="F3669" s="198">
        <v>10.01</v>
      </c>
    </row>
    <row r="3670" ht="15.75" customHeight="1" outlineLevel="1">
      <c r="B3670" s="487">
        <v>11719.0</v>
      </c>
      <c r="C3670" s="489" t="s">
        <v>13662</v>
      </c>
      <c r="D3670" s="1" t="s">
        <v>9979</v>
      </c>
      <c r="E3670" s="1" t="s">
        <v>9980</v>
      </c>
      <c r="F3670" s="198">
        <v>11.13</v>
      </c>
    </row>
    <row r="3671" ht="15.75" customHeight="1" outlineLevel="1">
      <c r="B3671" s="487">
        <v>6010.0</v>
      </c>
      <c r="C3671" s="489" t="s">
        <v>13663</v>
      </c>
      <c r="D3671" s="1" t="s">
        <v>9979</v>
      </c>
      <c r="E3671" s="1" t="s">
        <v>9980</v>
      </c>
      <c r="F3671" s="198">
        <v>81.26</v>
      </c>
    </row>
    <row r="3672" ht="15.75" customHeight="1" outlineLevel="1">
      <c r="B3672" s="487">
        <v>6017.0</v>
      </c>
      <c r="C3672" s="489" t="s">
        <v>13664</v>
      </c>
      <c r="D3672" s="1" t="s">
        <v>9979</v>
      </c>
      <c r="E3672" s="1" t="s">
        <v>9980</v>
      </c>
      <c r="F3672" s="198">
        <v>64.36</v>
      </c>
    </row>
    <row r="3673" ht="15.75" customHeight="1" outlineLevel="1">
      <c r="B3673" s="487">
        <v>6020.0</v>
      </c>
      <c r="C3673" s="489" t="s">
        <v>13665</v>
      </c>
      <c r="D3673" s="1" t="s">
        <v>9979</v>
      </c>
      <c r="E3673" s="1" t="s">
        <v>9980</v>
      </c>
      <c r="F3673" s="198">
        <v>28.36</v>
      </c>
    </row>
    <row r="3674" ht="15.75" customHeight="1" outlineLevel="1">
      <c r="B3674" s="487">
        <v>6019.0</v>
      </c>
      <c r="C3674" s="489" t="s">
        <v>13666</v>
      </c>
      <c r="D3674" s="1" t="s">
        <v>9979</v>
      </c>
      <c r="E3674" s="1" t="s">
        <v>9980</v>
      </c>
      <c r="F3674" s="198">
        <v>47.22</v>
      </c>
    </row>
    <row r="3675" ht="15.75" customHeight="1" outlineLevel="1">
      <c r="B3675" s="487">
        <v>6011.0</v>
      </c>
      <c r="C3675" s="489" t="s">
        <v>13667</v>
      </c>
      <c r="D3675" s="1" t="s">
        <v>9979</v>
      </c>
      <c r="E3675" s="1" t="s">
        <v>9980</v>
      </c>
      <c r="F3675" s="198">
        <v>234.72</v>
      </c>
    </row>
    <row r="3676" ht="15.75" customHeight="1" outlineLevel="1">
      <c r="B3676" s="487">
        <v>6028.0</v>
      </c>
      <c r="C3676" s="489" t="s">
        <v>13668</v>
      </c>
      <c r="D3676" s="1" t="s">
        <v>9979</v>
      </c>
      <c r="E3676" s="1" t="s">
        <v>9980</v>
      </c>
      <c r="F3676" s="198">
        <v>113.18</v>
      </c>
    </row>
    <row r="3677" ht="15.75" customHeight="1" outlineLevel="1">
      <c r="B3677" s="487">
        <v>6016.0</v>
      </c>
      <c r="C3677" s="489" t="s">
        <v>13669</v>
      </c>
      <c r="D3677" s="1" t="s">
        <v>9979</v>
      </c>
      <c r="E3677" s="1" t="s">
        <v>9980</v>
      </c>
      <c r="F3677" s="198">
        <v>29.92</v>
      </c>
    </row>
    <row r="3678" ht="15.75" customHeight="1" outlineLevel="1">
      <c r="B3678" s="487">
        <v>6012.0</v>
      </c>
      <c r="C3678" s="489" t="s">
        <v>13670</v>
      </c>
      <c r="D3678" s="1" t="s">
        <v>9979</v>
      </c>
      <c r="E3678" s="1" t="s">
        <v>9980</v>
      </c>
      <c r="F3678" s="198">
        <v>284.17</v>
      </c>
    </row>
    <row r="3679" ht="15.75" customHeight="1" outlineLevel="1">
      <c r="B3679" s="487">
        <v>6027.0</v>
      </c>
      <c r="C3679" s="489" t="s">
        <v>13671</v>
      </c>
      <c r="D3679" s="1" t="s">
        <v>9979</v>
      </c>
      <c r="E3679" s="1" t="s">
        <v>9980</v>
      </c>
      <c r="F3679" s="198">
        <v>592.12</v>
      </c>
    </row>
    <row r="3680" ht="15.75" customHeight="1" outlineLevel="1">
      <c r="B3680" s="487">
        <v>6015.0</v>
      </c>
      <c r="C3680" s="489" t="s">
        <v>13672</v>
      </c>
      <c r="D3680" s="1" t="s">
        <v>9979</v>
      </c>
      <c r="E3680" s="1" t="s">
        <v>9980</v>
      </c>
      <c r="F3680" s="198">
        <v>129.93</v>
      </c>
    </row>
    <row r="3681" ht="15.75" customHeight="1" outlineLevel="1">
      <c r="B3681" s="487">
        <v>6014.0</v>
      </c>
      <c r="C3681" s="489" t="s">
        <v>13673</v>
      </c>
      <c r="D3681" s="1" t="s">
        <v>9979</v>
      </c>
      <c r="E3681" s="1" t="s">
        <v>9980</v>
      </c>
      <c r="F3681" s="198">
        <v>124.22</v>
      </c>
    </row>
    <row r="3682" ht="15.75" customHeight="1" outlineLevel="1">
      <c r="B3682" s="487">
        <v>6006.0</v>
      </c>
      <c r="C3682" s="489" t="s">
        <v>13674</v>
      </c>
      <c r="D3682" s="1" t="s">
        <v>9979</v>
      </c>
      <c r="E3682" s="1" t="s">
        <v>9980</v>
      </c>
      <c r="F3682" s="198">
        <v>64.7</v>
      </c>
    </row>
    <row r="3683" ht="15.75" customHeight="1" outlineLevel="1">
      <c r="B3683" s="487">
        <v>6013.0</v>
      </c>
      <c r="C3683" s="489" t="s">
        <v>13675</v>
      </c>
      <c r="D3683" s="1" t="s">
        <v>9979</v>
      </c>
      <c r="E3683" s="1" t="s">
        <v>9980</v>
      </c>
      <c r="F3683" s="198">
        <v>89.35</v>
      </c>
    </row>
    <row r="3684" ht="15.75" customHeight="1" outlineLevel="1">
      <c r="B3684" s="487">
        <v>6005.0</v>
      </c>
      <c r="C3684" s="489" t="s">
        <v>13676</v>
      </c>
      <c r="D3684" s="1" t="s">
        <v>9979</v>
      </c>
      <c r="E3684" s="1" t="s">
        <v>9987</v>
      </c>
      <c r="F3684" s="198">
        <v>72.99</v>
      </c>
    </row>
    <row r="3685" ht="15.75" customHeight="1" outlineLevel="1">
      <c r="B3685" s="487">
        <v>11756.0</v>
      </c>
      <c r="C3685" s="489" t="s">
        <v>13677</v>
      </c>
      <c r="D3685" s="1" t="s">
        <v>9979</v>
      </c>
      <c r="E3685" s="1" t="s">
        <v>9980</v>
      </c>
      <c r="F3685" s="198">
        <v>34.86</v>
      </c>
    </row>
    <row r="3686" ht="15.75" customHeight="1" outlineLevel="1">
      <c r="B3686" s="487">
        <v>10904.0</v>
      </c>
      <c r="C3686" s="489" t="s">
        <v>13678</v>
      </c>
      <c r="D3686" s="1" t="s">
        <v>9979</v>
      </c>
      <c r="E3686" s="1" t="s">
        <v>9987</v>
      </c>
      <c r="F3686" s="198">
        <v>180.0</v>
      </c>
    </row>
    <row r="3687" ht="15.75" customHeight="1" outlineLevel="1">
      <c r="B3687" s="487">
        <v>11752.0</v>
      </c>
      <c r="C3687" s="489" t="s">
        <v>13679</v>
      </c>
      <c r="D3687" s="1" t="s">
        <v>9979</v>
      </c>
      <c r="E3687" s="1" t="s">
        <v>9980</v>
      </c>
      <c r="F3687" s="198">
        <v>20.1</v>
      </c>
    </row>
    <row r="3688" ht="15.75" customHeight="1" outlineLevel="1">
      <c r="B3688" s="487">
        <v>11753.0</v>
      </c>
      <c r="C3688" s="489" t="s">
        <v>13680</v>
      </c>
      <c r="D3688" s="1" t="s">
        <v>9979</v>
      </c>
      <c r="E3688" s="1" t="s">
        <v>9980</v>
      </c>
      <c r="F3688" s="198">
        <v>24.0</v>
      </c>
    </row>
    <row r="3689" ht="15.75" customHeight="1" outlineLevel="1">
      <c r="B3689" s="487">
        <v>6021.0</v>
      </c>
      <c r="C3689" s="489" t="s">
        <v>13681</v>
      </c>
      <c r="D3689" s="1" t="s">
        <v>9979</v>
      </c>
      <c r="E3689" s="1" t="s">
        <v>9980</v>
      </c>
      <c r="F3689" s="198">
        <v>66.6</v>
      </c>
    </row>
    <row r="3690" ht="15.75" customHeight="1" outlineLevel="1">
      <c r="B3690" s="487">
        <v>6024.0</v>
      </c>
      <c r="C3690" s="489" t="s">
        <v>13682</v>
      </c>
      <c r="D3690" s="1" t="s">
        <v>9979</v>
      </c>
      <c r="E3690" s="1" t="s">
        <v>9980</v>
      </c>
      <c r="F3690" s="198">
        <v>68.84</v>
      </c>
    </row>
    <row r="3691" ht="15.75" customHeight="1" outlineLevel="1">
      <c r="B3691" s="487">
        <v>38379.0</v>
      </c>
      <c r="C3691" s="489" t="s">
        <v>13683</v>
      </c>
      <c r="D3691" s="1" t="s">
        <v>10026</v>
      </c>
      <c r="E3691" s="1" t="s">
        <v>9980</v>
      </c>
      <c r="F3691" s="198">
        <v>74.43</v>
      </c>
    </row>
    <row r="3692" ht="15.75" customHeight="1" outlineLevel="1">
      <c r="B3692" s="487">
        <v>13897.0</v>
      </c>
      <c r="C3692" s="489" t="s">
        <v>13684</v>
      </c>
      <c r="D3692" s="1" t="s">
        <v>9979</v>
      </c>
      <c r="E3692" s="1" t="s">
        <v>9982</v>
      </c>
      <c r="F3692" s="198">
        <v>6173.11</v>
      </c>
    </row>
    <row r="3693" ht="15.75" customHeight="1" outlineLevel="1">
      <c r="B3693" s="487">
        <v>10640.0</v>
      </c>
      <c r="C3693" s="489" t="s">
        <v>13685</v>
      </c>
      <c r="D3693" s="1" t="s">
        <v>9979</v>
      </c>
      <c r="E3693" s="1" t="s">
        <v>9982</v>
      </c>
      <c r="F3693" s="198">
        <v>13369.66</v>
      </c>
    </row>
    <row r="3694" ht="15.75" customHeight="1" outlineLevel="1">
      <c r="B3694" s="487">
        <v>34357.0</v>
      </c>
      <c r="C3694" s="489" t="s">
        <v>13686</v>
      </c>
      <c r="D3694" s="1" t="s">
        <v>10030</v>
      </c>
      <c r="E3694" s="1" t="s">
        <v>9980</v>
      </c>
      <c r="F3694" s="198">
        <v>6.45</v>
      </c>
    </row>
    <row r="3695" ht="15.75" customHeight="1" outlineLevel="1">
      <c r="B3695" s="487">
        <v>37329.0</v>
      </c>
      <c r="C3695" s="489" t="s">
        <v>13687</v>
      </c>
      <c r="D3695" s="1" t="s">
        <v>10030</v>
      </c>
      <c r="E3695" s="1" t="s">
        <v>9980</v>
      </c>
      <c r="F3695" s="198">
        <v>136.04</v>
      </c>
    </row>
    <row r="3696" ht="15.75" customHeight="1" outlineLevel="1">
      <c r="B3696" s="487">
        <v>2510.0</v>
      </c>
      <c r="C3696" s="489" t="s">
        <v>13688</v>
      </c>
      <c r="D3696" s="1" t="s">
        <v>9979</v>
      </c>
      <c r="E3696" s="1" t="s">
        <v>9980</v>
      </c>
      <c r="F3696" s="198">
        <v>39.08</v>
      </c>
    </row>
    <row r="3697" ht="15.75" customHeight="1" outlineLevel="1">
      <c r="B3697" s="487">
        <v>12359.0</v>
      </c>
      <c r="C3697" s="489" t="s">
        <v>13689</v>
      </c>
      <c r="D3697" s="1" t="s">
        <v>9979</v>
      </c>
      <c r="E3697" s="1" t="s">
        <v>9980</v>
      </c>
      <c r="F3697" s="198">
        <v>162.14</v>
      </c>
    </row>
    <row r="3698" ht="15.75" customHeight="1" outlineLevel="1">
      <c r="B3698" s="487">
        <v>7353.0</v>
      </c>
      <c r="C3698" s="489" t="s">
        <v>13690</v>
      </c>
      <c r="D3698" s="1" t="s">
        <v>10032</v>
      </c>
      <c r="E3698" s="1" t="s">
        <v>9980</v>
      </c>
      <c r="F3698" s="198">
        <v>31.65</v>
      </c>
    </row>
    <row r="3699" ht="15.75" customHeight="1" outlineLevel="1">
      <c r="B3699" s="487">
        <v>36144.0</v>
      </c>
      <c r="C3699" s="489" t="s">
        <v>13691</v>
      </c>
      <c r="D3699" s="1" t="s">
        <v>9979</v>
      </c>
      <c r="E3699" s="1" t="s">
        <v>9980</v>
      </c>
      <c r="F3699" s="198">
        <v>1.78</v>
      </c>
    </row>
    <row r="3700" ht="15.75" customHeight="1" outlineLevel="1">
      <c r="B3700" s="487">
        <v>10518.0</v>
      </c>
      <c r="C3700" s="489" t="s">
        <v>13692</v>
      </c>
      <c r="D3700" s="1" t="s">
        <v>9979</v>
      </c>
      <c r="E3700" s="1" t="s">
        <v>9982</v>
      </c>
      <c r="F3700" s="198">
        <v>129.04</v>
      </c>
    </row>
    <row r="3701" ht="15.75" customHeight="1" outlineLevel="1">
      <c r="B3701" s="487">
        <v>36530.0</v>
      </c>
      <c r="C3701" s="489" t="s">
        <v>13693</v>
      </c>
      <c r="D3701" s="1" t="s">
        <v>9979</v>
      </c>
      <c r="E3701" s="1" t="s">
        <v>9982</v>
      </c>
      <c r="F3701" s="198">
        <v>384914.62</v>
      </c>
    </row>
    <row r="3702" ht="15.75" customHeight="1" outlineLevel="1">
      <c r="B3702" s="487">
        <v>6046.0</v>
      </c>
      <c r="C3702" s="489" t="s">
        <v>13694</v>
      </c>
      <c r="D3702" s="1" t="s">
        <v>9979</v>
      </c>
      <c r="E3702" s="1" t="s">
        <v>9982</v>
      </c>
      <c r="F3702" s="198">
        <v>417500.0</v>
      </c>
    </row>
    <row r="3703" ht="15.75" customHeight="1" outlineLevel="1">
      <c r="B3703" s="487">
        <v>36531.0</v>
      </c>
      <c r="C3703" s="489" t="s">
        <v>13695</v>
      </c>
      <c r="D3703" s="1" t="s">
        <v>9979</v>
      </c>
      <c r="E3703" s="1" t="s">
        <v>9982</v>
      </c>
      <c r="F3703" s="198">
        <v>432774.36</v>
      </c>
    </row>
    <row r="3704" ht="15.75" customHeight="1" outlineLevel="1">
      <c r="B3704" s="487">
        <v>34684.0</v>
      </c>
      <c r="C3704" s="489" t="s">
        <v>13696</v>
      </c>
      <c r="D3704" s="1" t="s">
        <v>10385</v>
      </c>
      <c r="E3704" s="1" t="s">
        <v>9982</v>
      </c>
      <c r="F3704" s="198">
        <v>280.27</v>
      </c>
    </row>
    <row r="3705" ht="15.75" customHeight="1" outlineLevel="1">
      <c r="B3705" s="487">
        <v>34683.0</v>
      </c>
      <c r="C3705" s="489" t="s">
        <v>13697</v>
      </c>
      <c r="D3705" s="1" t="s">
        <v>10385</v>
      </c>
      <c r="E3705" s="1" t="s">
        <v>9982</v>
      </c>
      <c r="F3705" s="198">
        <v>175.17</v>
      </c>
    </row>
    <row r="3706" ht="15.75" customHeight="1" outlineLevel="1">
      <c r="B3706" s="487">
        <v>533.0</v>
      </c>
      <c r="C3706" s="489" t="s">
        <v>13698</v>
      </c>
      <c r="D3706" s="1" t="s">
        <v>10385</v>
      </c>
      <c r="E3706" s="1" t="s">
        <v>9980</v>
      </c>
      <c r="F3706" s="198">
        <v>26.95</v>
      </c>
    </row>
    <row r="3707" ht="15.75" customHeight="1" outlineLevel="1">
      <c r="B3707" s="487">
        <v>10515.0</v>
      </c>
      <c r="C3707" s="489" t="s">
        <v>13699</v>
      </c>
      <c r="D3707" s="1" t="s">
        <v>10385</v>
      </c>
      <c r="E3707" s="1" t="s">
        <v>9980</v>
      </c>
      <c r="F3707" s="198">
        <v>50.84</v>
      </c>
    </row>
    <row r="3708" ht="15.75" customHeight="1" outlineLevel="1">
      <c r="B3708" s="487">
        <v>536.0</v>
      </c>
      <c r="C3708" s="489" t="s">
        <v>13700</v>
      </c>
      <c r="D3708" s="1" t="s">
        <v>10385</v>
      </c>
      <c r="E3708" s="1" t="s">
        <v>9987</v>
      </c>
      <c r="F3708" s="198">
        <v>36.78</v>
      </c>
    </row>
    <row r="3709" ht="15.75" customHeight="1" outlineLevel="1">
      <c r="B3709" s="487">
        <v>153.0</v>
      </c>
      <c r="C3709" s="489" t="s">
        <v>13701</v>
      </c>
      <c r="D3709" s="1" t="s">
        <v>10032</v>
      </c>
      <c r="E3709" s="1" t="s">
        <v>9980</v>
      </c>
      <c r="F3709" s="198">
        <v>98.06</v>
      </c>
    </row>
    <row r="3710" ht="15.75" customHeight="1" outlineLevel="1">
      <c r="B3710" s="487">
        <v>34682.0</v>
      </c>
      <c r="C3710" s="489" t="s">
        <v>13702</v>
      </c>
      <c r="D3710" s="1" t="s">
        <v>10385</v>
      </c>
      <c r="E3710" s="1" t="s">
        <v>9982</v>
      </c>
      <c r="F3710" s="198">
        <v>133.95</v>
      </c>
    </row>
    <row r="3711" ht="15.75" customHeight="1" outlineLevel="1">
      <c r="B3711" s="487">
        <v>20205.0</v>
      </c>
      <c r="C3711" s="489" t="s">
        <v>13703</v>
      </c>
      <c r="D3711" s="1" t="s">
        <v>10026</v>
      </c>
      <c r="E3711" s="1" t="s">
        <v>9980</v>
      </c>
      <c r="F3711" s="198">
        <v>3.0</v>
      </c>
    </row>
    <row r="3712" ht="15.75" customHeight="1" outlineLevel="1">
      <c r="B3712" s="487">
        <v>4412.0</v>
      </c>
      <c r="C3712" s="489" t="s">
        <v>13704</v>
      </c>
      <c r="D3712" s="1" t="s">
        <v>10026</v>
      </c>
      <c r="E3712" s="1" t="s">
        <v>9980</v>
      </c>
      <c r="F3712" s="198">
        <v>1.8</v>
      </c>
    </row>
    <row r="3713" ht="15.75" customHeight="1" outlineLevel="1">
      <c r="B3713" s="487">
        <v>4408.0</v>
      </c>
      <c r="C3713" s="489" t="s">
        <v>13705</v>
      </c>
      <c r="D3713" s="1" t="s">
        <v>10026</v>
      </c>
      <c r="E3713" s="1" t="s">
        <v>9980</v>
      </c>
      <c r="F3713" s="198">
        <v>2.24</v>
      </c>
    </row>
    <row r="3714" ht="15.75" customHeight="1" outlineLevel="1">
      <c r="B3714" s="487">
        <v>36250.0</v>
      </c>
      <c r="C3714" s="489" t="s">
        <v>13706</v>
      </c>
      <c r="D3714" s="1" t="s">
        <v>10026</v>
      </c>
      <c r="E3714" s="1" t="s">
        <v>9980</v>
      </c>
      <c r="F3714" s="198">
        <v>4.55</v>
      </c>
    </row>
    <row r="3715" ht="15.75" customHeight="1" outlineLevel="1">
      <c r="B3715" s="487">
        <v>10857.0</v>
      </c>
      <c r="C3715" s="489" t="s">
        <v>13707</v>
      </c>
      <c r="D3715" s="1" t="s">
        <v>10026</v>
      </c>
      <c r="E3715" s="1" t="s">
        <v>9982</v>
      </c>
      <c r="F3715" s="198">
        <v>16.36</v>
      </c>
    </row>
    <row r="3716" ht="15.75" customHeight="1" outlineLevel="1">
      <c r="B3716" s="487">
        <v>4803.0</v>
      </c>
      <c r="C3716" s="489" t="s">
        <v>13708</v>
      </c>
      <c r="D3716" s="1" t="s">
        <v>10026</v>
      </c>
      <c r="E3716" s="1" t="s">
        <v>9980</v>
      </c>
      <c r="F3716" s="198">
        <v>33.83</v>
      </c>
    </row>
    <row r="3717" ht="15.75" customHeight="1" outlineLevel="1">
      <c r="B3717" s="487">
        <v>6186.0</v>
      </c>
      <c r="C3717" s="489" t="s">
        <v>13709</v>
      </c>
      <c r="D3717" s="1" t="s">
        <v>10026</v>
      </c>
      <c r="E3717" s="1" t="s">
        <v>9982</v>
      </c>
      <c r="F3717" s="198">
        <v>19.86</v>
      </c>
    </row>
    <row r="3718" ht="15.75" customHeight="1" outlineLevel="1">
      <c r="B3718" s="487">
        <v>4829.0</v>
      </c>
      <c r="C3718" s="489" t="s">
        <v>13710</v>
      </c>
      <c r="D3718" s="1" t="s">
        <v>10026</v>
      </c>
      <c r="E3718" s="1" t="s">
        <v>9980</v>
      </c>
      <c r="F3718" s="198">
        <v>47.62</v>
      </c>
    </row>
    <row r="3719" ht="15.75" customHeight="1" outlineLevel="1">
      <c r="B3719" s="487">
        <v>39829.0</v>
      </c>
      <c r="C3719" s="489" t="s">
        <v>13711</v>
      </c>
      <c r="D3719" s="1" t="s">
        <v>10026</v>
      </c>
      <c r="E3719" s="1" t="s">
        <v>9987</v>
      </c>
      <c r="F3719" s="198">
        <v>52.94</v>
      </c>
    </row>
    <row r="3720" ht="15.75" customHeight="1" outlineLevel="1">
      <c r="B3720" s="487">
        <v>20231.0</v>
      </c>
      <c r="C3720" s="489" t="s">
        <v>13712</v>
      </c>
      <c r="D3720" s="1" t="s">
        <v>10026</v>
      </c>
      <c r="E3720" s="1" t="s">
        <v>9980</v>
      </c>
      <c r="F3720" s="198">
        <v>62.21</v>
      </c>
    </row>
    <row r="3721" ht="15.75" customHeight="1" outlineLevel="1">
      <c r="B3721" s="487">
        <v>4804.0</v>
      </c>
      <c r="C3721" s="489" t="s">
        <v>13713</v>
      </c>
      <c r="D3721" s="1" t="s">
        <v>10026</v>
      </c>
      <c r="E3721" s="1" t="s">
        <v>9980</v>
      </c>
      <c r="F3721" s="198">
        <v>25.97</v>
      </c>
    </row>
    <row r="3722" ht="15.75" customHeight="1" outlineLevel="1">
      <c r="B3722" s="487">
        <v>34680.0</v>
      </c>
      <c r="C3722" s="489" t="s">
        <v>13714</v>
      </c>
      <c r="D3722" s="1" t="s">
        <v>10026</v>
      </c>
      <c r="E3722" s="1" t="s">
        <v>9982</v>
      </c>
      <c r="F3722" s="198">
        <v>41.21</v>
      </c>
    </row>
    <row r="3723" ht="15.75" customHeight="1" outlineLevel="1">
      <c r="B3723" s="487">
        <v>11573.0</v>
      </c>
      <c r="C3723" s="489" t="s">
        <v>13715</v>
      </c>
      <c r="D3723" s="1" t="s">
        <v>9979</v>
      </c>
      <c r="E3723" s="1" t="s">
        <v>9980</v>
      </c>
      <c r="F3723" s="198">
        <v>6.65</v>
      </c>
    </row>
    <row r="3724" ht="15.75" customHeight="1" outlineLevel="1">
      <c r="B3724" s="487">
        <v>38401.0</v>
      </c>
      <c r="C3724" s="489" t="s">
        <v>13716</v>
      </c>
      <c r="D3724" s="1" t="s">
        <v>9979</v>
      </c>
      <c r="E3724" s="1" t="s">
        <v>9980</v>
      </c>
      <c r="F3724" s="198">
        <v>22.92</v>
      </c>
    </row>
    <row r="3725" ht="15.75" customHeight="1" outlineLevel="1">
      <c r="B3725" s="487">
        <v>11575.0</v>
      </c>
      <c r="C3725" s="489" t="s">
        <v>13717</v>
      </c>
      <c r="D3725" s="1" t="s">
        <v>9979</v>
      </c>
      <c r="E3725" s="1" t="s">
        <v>9980</v>
      </c>
      <c r="F3725" s="198">
        <v>64.19</v>
      </c>
    </row>
    <row r="3726" ht="15.75" customHeight="1" outlineLevel="1">
      <c r="B3726" s="487">
        <v>38179.0</v>
      </c>
      <c r="C3726" s="489" t="s">
        <v>13718</v>
      </c>
      <c r="D3726" s="1" t="s">
        <v>9979</v>
      </c>
      <c r="E3726" s="1" t="s">
        <v>9980</v>
      </c>
      <c r="F3726" s="198">
        <v>53.08</v>
      </c>
    </row>
    <row r="3727" ht="15.75" customHeight="1" outlineLevel="1">
      <c r="B3727" s="487">
        <v>20256.0</v>
      </c>
      <c r="C3727" s="489" t="s">
        <v>13719</v>
      </c>
      <c r="D3727" s="1" t="s">
        <v>9979</v>
      </c>
      <c r="E3727" s="1" t="s">
        <v>9980</v>
      </c>
      <c r="F3727" s="198">
        <v>0.33</v>
      </c>
    </row>
    <row r="3728" ht="15.75" customHeight="1" outlineLevel="1">
      <c r="B3728" s="487">
        <v>14511.0</v>
      </c>
      <c r="C3728" s="489" t="s">
        <v>13720</v>
      </c>
      <c r="D3728" s="1" t="s">
        <v>9979</v>
      </c>
      <c r="E3728" s="1" t="s">
        <v>9982</v>
      </c>
      <c r="F3728" s="198">
        <v>968102.95</v>
      </c>
    </row>
    <row r="3729" ht="15.75" customHeight="1" outlineLevel="1">
      <c r="B3729" s="487">
        <v>10642.0</v>
      </c>
      <c r="C3729" s="489" t="s">
        <v>13721</v>
      </c>
      <c r="D3729" s="1" t="s">
        <v>9979</v>
      </c>
      <c r="E3729" s="1" t="s">
        <v>9982</v>
      </c>
      <c r="F3729" s="198">
        <v>912000.0</v>
      </c>
    </row>
    <row r="3730" ht="15.75" customHeight="1" outlineLevel="1">
      <c r="B3730" s="487">
        <v>14489.0</v>
      </c>
      <c r="C3730" s="489" t="s">
        <v>13722</v>
      </c>
      <c r="D3730" s="1" t="s">
        <v>9979</v>
      </c>
      <c r="E3730" s="1" t="s">
        <v>9982</v>
      </c>
      <c r="F3730" s="198">
        <v>808927.03</v>
      </c>
    </row>
    <row r="3731" ht="15.75" customHeight="1" outlineLevel="1">
      <c r="B3731" s="487">
        <v>14513.0</v>
      </c>
      <c r="C3731" s="489" t="s">
        <v>13723</v>
      </c>
      <c r="D3731" s="1" t="s">
        <v>9979</v>
      </c>
      <c r="E3731" s="1" t="s">
        <v>9982</v>
      </c>
      <c r="F3731" s="198">
        <v>606714.47</v>
      </c>
    </row>
    <row r="3732" ht="15.75" customHeight="1" outlineLevel="1">
      <c r="B3732" s="487">
        <v>13600.0</v>
      </c>
      <c r="C3732" s="489" t="s">
        <v>13724</v>
      </c>
      <c r="D3732" s="1" t="s">
        <v>9979</v>
      </c>
      <c r="E3732" s="1" t="s">
        <v>9982</v>
      </c>
      <c r="F3732" s="198">
        <v>782832.52</v>
      </c>
    </row>
    <row r="3733" ht="15.75" customHeight="1" outlineLevel="1">
      <c r="B3733" s="487">
        <v>10646.0</v>
      </c>
      <c r="C3733" s="489" t="s">
        <v>13725</v>
      </c>
      <c r="D3733" s="1" t="s">
        <v>9979</v>
      </c>
      <c r="E3733" s="1" t="s">
        <v>9982</v>
      </c>
      <c r="F3733" s="198">
        <v>583549.49</v>
      </c>
    </row>
    <row r="3734" ht="15.75" customHeight="1" outlineLevel="1">
      <c r="B3734" s="487">
        <v>6070.0</v>
      </c>
      <c r="C3734" s="489" t="s">
        <v>13726</v>
      </c>
      <c r="D3734" s="1" t="s">
        <v>9979</v>
      </c>
      <c r="E3734" s="1" t="s">
        <v>9982</v>
      </c>
      <c r="F3734" s="198">
        <v>797348.55</v>
      </c>
    </row>
    <row r="3735" ht="15.75" customHeight="1" outlineLevel="1">
      <c r="B3735" s="487">
        <v>6069.0</v>
      </c>
      <c r="C3735" s="489" t="s">
        <v>13727</v>
      </c>
      <c r="D3735" s="1" t="s">
        <v>9979</v>
      </c>
      <c r="E3735" s="1" t="s">
        <v>9982</v>
      </c>
      <c r="F3735" s="198">
        <v>176146.32</v>
      </c>
    </row>
    <row r="3736" ht="15.75" customHeight="1" outlineLevel="1">
      <c r="B3736" s="487">
        <v>14626.0</v>
      </c>
      <c r="C3736" s="489" t="s">
        <v>13728</v>
      </c>
      <c r="D3736" s="1" t="s">
        <v>9979</v>
      </c>
      <c r="E3736" s="1" t="s">
        <v>9982</v>
      </c>
      <c r="F3736" s="198">
        <v>872914.32</v>
      </c>
    </row>
    <row r="3737" ht="15.75" customHeight="1" outlineLevel="1">
      <c r="B3737" s="487">
        <v>6067.0</v>
      </c>
      <c r="C3737" s="489" t="s">
        <v>13729</v>
      </c>
      <c r="D3737" s="1" t="s">
        <v>9979</v>
      </c>
      <c r="E3737" s="1" t="s">
        <v>9982</v>
      </c>
      <c r="F3737" s="198">
        <v>716571.44</v>
      </c>
    </row>
    <row r="3738" ht="15.75" customHeight="1" outlineLevel="1">
      <c r="B3738" s="487">
        <v>38393.0</v>
      </c>
      <c r="C3738" s="489" t="s">
        <v>13730</v>
      </c>
      <c r="D3738" s="1" t="s">
        <v>9979</v>
      </c>
      <c r="E3738" s="1" t="s">
        <v>9987</v>
      </c>
      <c r="F3738" s="198">
        <v>20.0</v>
      </c>
    </row>
    <row r="3739" ht="15.75" customHeight="1" outlineLevel="1">
      <c r="B3739" s="487">
        <v>38390.0</v>
      </c>
      <c r="C3739" s="489" t="s">
        <v>13731</v>
      </c>
      <c r="D3739" s="1" t="s">
        <v>9979</v>
      </c>
      <c r="E3739" s="1" t="s">
        <v>9980</v>
      </c>
      <c r="F3739" s="198">
        <v>44.36</v>
      </c>
    </row>
    <row r="3740" ht="15.75" customHeight="1" outlineLevel="1">
      <c r="B3740" s="487">
        <v>36532.0</v>
      </c>
      <c r="C3740" s="489" t="s">
        <v>13732</v>
      </c>
      <c r="D3740" s="1" t="s">
        <v>9979</v>
      </c>
      <c r="E3740" s="1" t="s">
        <v>9980</v>
      </c>
      <c r="F3740" s="198">
        <v>31009.41</v>
      </c>
    </row>
    <row r="3741" ht="15.75" customHeight="1" outlineLevel="1">
      <c r="B3741" s="487">
        <v>11578.0</v>
      </c>
      <c r="C3741" s="489" t="s">
        <v>13733</v>
      </c>
      <c r="D3741" s="1" t="s">
        <v>9979</v>
      </c>
      <c r="E3741" s="1" t="s">
        <v>9980</v>
      </c>
      <c r="F3741" s="198">
        <v>13.86</v>
      </c>
    </row>
    <row r="3742" ht="15.75" customHeight="1" outlineLevel="1">
      <c r="B3742" s="487">
        <v>11577.0</v>
      </c>
      <c r="C3742" s="489" t="s">
        <v>13734</v>
      </c>
      <c r="D3742" s="1" t="s">
        <v>9979</v>
      </c>
      <c r="E3742" s="1" t="s">
        <v>9980</v>
      </c>
      <c r="F3742" s="198">
        <v>13.23</v>
      </c>
    </row>
    <row r="3743" ht="15.75" customHeight="1" outlineLevel="1">
      <c r="B3743" s="487">
        <v>42432.0</v>
      </c>
      <c r="C3743" s="489" t="s">
        <v>13735</v>
      </c>
      <c r="D3743" s="1" t="s">
        <v>9979</v>
      </c>
      <c r="E3743" s="1" t="s">
        <v>9982</v>
      </c>
      <c r="F3743" s="198">
        <v>2424.64</v>
      </c>
    </row>
    <row r="3744" ht="15.75" customHeight="1" outlineLevel="1">
      <c r="B3744" s="487">
        <v>42437.0</v>
      </c>
      <c r="C3744" s="489" t="s">
        <v>13736</v>
      </c>
      <c r="D3744" s="1" t="s">
        <v>9979</v>
      </c>
      <c r="E3744" s="1" t="s">
        <v>9982</v>
      </c>
      <c r="F3744" s="198">
        <v>1843.37</v>
      </c>
    </row>
    <row r="3745" ht="15.75" customHeight="1" outlineLevel="1">
      <c r="B3745" s="487">
        <v>1116.0</v>
      </c>
      <c r="C3745" s="489" t="s">
        <v>13737</v>
      </c>
      <c r="D3745" s="1" t="s">
        <v>10026</v>
      </c>
      <c r="E3745" s="1" t="s">
        <v>9980</v>
      </c>
      <c r="F3745" s="198">
        <v>24.44</v>
      </c>
    </row>
    <row r="3746" ht="15.75" customHeight="1" outlineLevel="1">
      <c r="B3746" s="487">
        <v>1115.0</v>
      </c>
      <c r="C3746" s="489" t="s">
        <v>13738</v>
      </c>
      <c r="D3746" s="1" t="s">
        <v>10026</v>
      </c>
      <c r="E3746" s="1" t="s">
        <v>9980</v>
      </c>
      <c r="F3746" s="198">
        <v>29.28</v>
      </c>
    </row>
    <row r="3747" ht="15.75" customHeight="1" outlineLevel="1">
      <c r="B3747" s="487">
        <v>1113.0</v>
      </c>
      <c r="C3747" s="489" t="s">
        <v>13739</v>
      </c>
      <c r="D3747" s="1" t="s">
        <v>10026</v>
      </c>
      <c r="E3747" s="1" t="s">
        <v>9980</v>
      </c>
      <c r="F3747" s="198">
        <v>34.23</v>
      </c>
    </row>
    <row r="3748" ht="15.75" customHeight="1" outlineLevel="1">
      <c r="B3748" s="487">
        <v>1114.0</v>
      </c>
      <c r="C3748" s="489" t="s">
        <v>13740</v>
      </c>
      <c r="D3748" s="1" t="s">
        <v>10026</v>
      </c>
      <c r="E3748" s="1" t="s">
        <v>9980</v>
      </c>
      <c r="F3748" s="198">
        <v>40.78</v>
      </c>
    </row>
    <row r="3749" ht="15.75" customHeight="1" outlineLevel="1">
      <c r="B3749" s="487">
        <v>40873.0</v>
      </c>
      <c r="C3749" s="489" t="s">
        <v>13741</v>
      </c>
      <c r="D3749" s="1" t="s">
        <v>10026</v>
      </c>
      <c r="E3749" s="1" t="s">
        <v>9980</v>
      </c>
      <c r="F3749" s="198">
        <v>31.91</v>
      </c>
    </row>
    <row r="3750" ht="15.75" customHeight="1" outlineLevel="1">
      <c r="B3750" s="487">
        <v>20214.0</v>
      </c>
      <c r="C3750" s="489" t="s">
        <v>13742</v>
      </c>
      <c r="D3750" s="1" t="s">
        <v>9979</v>
      </c>
      <c r="E3750" s="1" t="s">
        <v>9980</v>
      </c>
      <c r="F3750" s="198">
        <v>56.27</v>
      </c>
    </row>
    <row r="3751" ht="15.75" customHeight="1" outlineLevel="1">
      <c r="B3751" s="487">
        <v>7237.0</v>
      </c>
      <c r="C3751" s="489" t="s">
        <v>13743</v>
      </c>
      <c r="D3751" s="1" t="s">
        <v>9979</v>
      </c>
      <c r="E3751" s="1" t="s">
        <v>9980</v>
      </c>
      <c r="F3751" s="198">
        <v>55.09</v>
      </c>
    </row>
    <row r="3752" ht="15.75" customHeight="1" outlineLevel="1">
      <c r="B3752" s="487">
        <v>11757.0</v>
      </c>
      <c r="C3752" s="489" t="s">
        <v>13744</v>
      </c>
      <c r="D3752" s="1" t="s">
        <v>9979</v>
      </c>
      <c r="E3752" s="1" t="s">
        <v>9987</v>
      </c>
      <c r="F3752" s="198">
        <v>29.29</v>
      </c>
    </row>
    <row r="3753" ht="15.75" customHeight="1" outlineLevel="1">
      <c r="B3753" s="487">
        <v>11758.0</v>
      </c>
      <c r="C3753" s="489" t="s">
        <v>13745</v>
      </c>
      <c r="D3753" s="1" t="s">
        <v>9979</v>
      </c>
      <c r="E3753" s="1" t="s">
        <v>9987</v>
      </c>
      <c r="F3753" s="198">
        <v>47.99</v>
      </c>
    </row>
    <row r="3754" ht="15.75" customHeight="1" outlineLevel="1">
      <c r="B3754" s="487">
        <v>37526.0</v>
      </c>
      <c r="C3754" s="489" t="s">
        <v>13746</v>
      </c>
      <c r="D3754" s="1" t="s">
        <v>9979</v>
      </c>
      <c r="E3754" s="1" t="s">
        <v>9980</v>
      </c>
      <c r="F3754" s="198">
        <v>3.73</v>
      </c>
    </row>
    <row r="3755" ht="15.75" customHeight="1" outlineLevel="1">
      <c r="B3755" s="487">
        <v>6076.0</v>
      </c>
      <c r="C3755" s="489" t="s">
        <v>13747</v>
      </c>
      <c r="D3755" s="1" t="s">
        <v>10128</v>
      </c>
      <c r="E3755" s="1" t="s">
        <v>9982</v>
      </c>
      <c r="F3755" s="198">
        <v>66.5</v>
      </c>
    </row>
    <row r="3756" ht="15.75" customHeight="1" outlineLevel="1">
      <c r="B3756" s="487">
        <v>13109.0</v>
      </c>
      <c r="C3756" s="489" t="s">
        <v>13748</v>
      </c>
      <c r="D3756" s="1" t="s">
        <v>9979</v>
      </c>
      <c r="E3756" s="1" t="s">
        <v>9982</v>
      </c>
      <c r="F3756" s="198">
        <v>270.93</v>
      </c>
    </row>
    <row r="3757" ht="15.75" customHeight="1" outlineLevel="1">
      <c r="B3757" s="487">
        <v>13110.0</v>
      </c>
      <c r="C3757" s="489" t="s">
        <v>13749</v>
      </c>
      <c r="D3757" s="1" t="s">
        <v>9979</v>
      </c>
      <c r="E3757" s="1" t="s">
        <v>9982</v>
      </c>
      <c r="F3757" s="198">
        <v>356.56</v>
      </c>
    </row>
    <row r="3758" ht="15.75" customHeight="1" outlineLevel="1">
      <c r="B3758" s="487">
        <v>7581.0</v>
      </c>
      <c r="C3758" s="489" t="s">
        <v>13750</v>
      </c>
      <c r="D3758" s="1" t="s">
        <v>9979</v>
      </c>
      <c r="E3758" s="1" t="s">
        <v>9980</v>
      </c>
      <c r="F3758" s="198">
        <v>5.76</v>
      </c>
    </row>
    <row r="3759" ht="15.75" customHeight="1" outlineLevel="1">
      <c r="B3759" s="487">
        <v>4509.0</v>
      </c>
      <c r="C3759" s="489" t="s">
        <v>13751</v>
      </c>
      <c r="D3759" s="1" t="s">
        <v>10026</v>
      </c>
      <c r="E3759" s="1" t="s">
        <v>9980</v>
      </c>
      <c r="F3759" s="198">
        <v>5.87</v>
      </c>
    </row>
    <row r="3760" ht="15.75" customHeight="1" outlineLevel="1">
      <c r="B3760" s="487">
        <v>4512.0</v>
      </c>
      <c r="C3760" s="489" t="s">
        <v>13752</v>
      </c>
      <c r="D3760" s="1" t="s">
        <v>10026</v>
      </c>
      <c r="E3760" s="1" t="s">
        <v>9980</v>
      </c>
      <c r="F3760" s="198">
        <v>2.8</v>
      </c>
    </row>
    <row r="3761" ht="15.75" customHeight="1" outlineLevel="1">
      <c r="B3761" s="487">
        <v>4517.0</v>
      </c>
      <c r="C3761" s="489" t="s">
        <v>13753</v>
      </c>
      <c r="D3761" s="1" t="s">
        <v>10026</v>
      </c>
      <c r="E3761" s="1" t="s">
        <v>9980</v>
      </c>
      <c r="F3761" s="198">
        <v>4.05</v>
      </c>
    </row>
    <row r="3762" ht="15.75" customHeight="1" outlineLevel="1">
      <c r="B3762" s="487">
        <v>20206.0</v>
      </c>
      <c r="C3762" s="489" t="s">
        <v>13754</v>
      </c>
      <c r="D3762" s="1" t="s">
        <v>10026</v>
      </c>
      <c r="E3762" s="1" t="s">
        <v>9980</v>
      </c>
      <c r="F3762" s="198">
        <v>8.11</v>
      </c>
    </row>
    <row r="3763" ht="15.75" customHeight="1" outlineLevel="1">
      <c r="B3763" s="487">
        <v>4460.0</v>
      </c>
      <c r="C3763" s="489" t="s">
        <v>13755</v>
      </c>
      <c r="D3763" s="1" t="s">
        <v>10026</v>
      </c>
      <c r="E3763" s="1" t="s">
        <v>9980</v>
      </c>
      <c r="F3763" s="198">
        <v>8.32</v>
      </c>
    </row>
    <row r="3764" ht="15.75" customHeight="1" outlineLevel="1">
      <c r="B3764" s="487">
        <v>4415.0</v>
      </c>
      <c r="C3764" s="489" t="s">
        <v>13756</v>
      </c>
      <c r="D3764" s="1" t="s">
        <v>10026</v>
      </c>
      <c r="E3764" s="1" t="s">
        <v>9980</v>
      </c>
      <c r="F3764" s="198">
        <v>4.46</v>
      </c>
    </row>
    <row r="3765" ht="15.75" customHeight="1" outlineLevel="1">
      <c r="B3765" s="487">
        <v>4417.0</v>
      </c>
      <c r="C3765" s="489" t="s">
        <v>13757</v>
      </c>
      <c r="D3765" s="1" t="s">
        <v>10026</v>
      </c>
      <c r="E3765" s="1" t="s">
        <v>9980</v>
      </c>
      <c r="F3765" s="198">
        <v>6.42</v>
      </c>
    </row>
    <row r="3766" ht="15.75" customHeight="1" outlineLevel="1">
      <c r="B3766" s="487">
        <v>37373.0</v>
      </c>
      <c r="C3766" s="489" t="s">
        <v>13758</v>
      </c>
      <c r="D3766" s="1" t="s">
        <v>10130</v>
      </c>
      <c r="E3766" s="1" t="s">
        <v>9987</v>
      </c>
      <c r="F3766" s="198">
        <v>0.04</v>
      </c>
    </row>
    <row r="3767" ht="15.75" customHeight="1" outlineLevel="1">
      <c r="B3767" s="487">
        <v>40864.0</v>
      </c>
      <c r="C3767" s="489" t="s">
        <v>13759</v>
      </c>
      <c r="D3767" s="1" t="s">
        <v>10132</v>
      </c>
      <c r="E3767" s="1" t="s">
        <v>9987</v>
      </c>
      <c r="F3767" s="198">
        <v>7.31</v>
      </c>
    </row>
    <row r="3768" ht="15.75" customHeight="1" outlineLevel="1">
      <c r="B3768" s="487">
        <v>4734.0</v>
      </c>
      <c r="C3768" s="489" t="s">
        <v>13760</v>
      </c>
      <c r="D3768" s="1" t="s">
        <v>10128</v>
      </c>
      <c r="E3768" s="1" t="s">
        <v>9980</v>
      </c>
      <c r="F3768" s="198">
        <v>465.98</v>
      </c>
    </row>
    <row r="3769" ht="15.75" customHeight="1" outlineLevel="1">
      <c r="B3769" s="487">
        <v>6085.0</v>
      </c>
      <c r="C3769" s="489" t="s">
        <v>13761</v>
      </c>
      <c r="D3769" s="1" t="s">
        <v>10032</v>
      </c>
      <c r="E3769" s="1" t="s">
        <v>9987</v>
      </c>
      <c r="F3769" s="198">
        <v>5.84</v>
      </c>
    </row>
    <row r="3770" ht="15.75" customHeight="1" outlineLevel="1">
      <c r="B3770" s="487">
        <v>38396.0</v>
      </c>
      <c r="C3770" s="489" t="s">
        <v>13762</v>
      </c>
      <c r="D3770" s="1" t="s">
        <v>9979</v>
      </c>
      <c r="E3770" s="1" t="s">
        <v>9980</v>
      </c>
      <c r="F3770" s="198">
        <v>615.05</v>
      </c>
    </row>
    <row r="3771" ht="15.75" customHeight="1" outlineLevel="1">
      <c r="B3771" s="487">
        <v>11622.0</v>
      </c>
      <c r="C3771" s="489" t="s">
        <v>13763</v>
      </c>
      <c r="D3771" s="1" t="s">
        <v>10030</v>
      </c>
      <c r="E3771" s="1" t="s">
        <v>9980</v>
      </c>
      <c r="F3771" s="198">
        <v>73.89</v>
      </c>
    </row>
    <row r="3772" ht="15.75" customHeight="1" outlineLevel="1">
      <c r="B3772" s="487">
        <v>43143.0</v>
      </c>
      <c r="C3772" s="489" t="s">
        <v>13764</v>
      </c>
      <c r="D3772" s="1" t="s">
        <v>10032</v>
      </c>
      <c r="E3772" s="1" t="s">
        <v>9980</v>
      </c>
      <c r="F3772" s="198">
        <v>27.91</v>
      </c>
    </row>
    <row r="3773" ht="15.75" customHeight="1" outlineLevel="1">
      <c r="B3773" s="487">
        <v>7317.0</v>
      </c>
      <c r="C3773" s="489" t="s">
        <v>13765</v>
      </c>
      <c r="D3773" s="1" t="s">
        <v>10030</v>
      </c>
      <c r="E3773" s="1" t="s">
        <v>9982</v>
      </c>
      <c r="F3773" s="198">
        <v>43.16</v>
      </c>
    </row>
    <row r="3774" ht="15.75" customHeight="1" outlineLevel="1">
      <c r="B3774" s="487">
        <v>142.0</v>
      </c>
      <c r="C3774" s="489" t="s">
        <v>13766</v>
      </c>
      <c r="D3774" s="1" t="s">
        <v>13767</v>
      </c>
      <c r="E3774" s="1" t="s">
        <v>9980</v>
      </c>
      <c r="F3774" s="198">
        <v>34.86</v>
      </c>
    </row>
    <row r="3775" ht="15.75" customHeight="1" outlineLevel="1">
      <c r="B3775" s="487">
        <v>43142.0</v>
      </c>
      <c r="C3775" s="489" t="s">
        <v>13768</v>
      </c>
      <c r="D3775" s="1" t="s">
        <v>10032</v>
      </c>
      <c r="E3775" s="1" t="s">
        <v>9980</v>
      </c>
      <c r="F3775" s="198">
        <v>158.37</v>
      </c>
    </row>
    <row r="3776" ht="15.75" customHeight="1" outlineLevel="1">
      <c r="B3776" s="487">
        <v>38123.0</v>
      </c>
      <c r="C3776" s="489" t="s">
        <v>13769</v>
      </c>
      <c r="D3776" s="1" t="s">
        <v>10030</v>
      </c>
      <c r="E3776" s="1" t="s">
        <v>9980</v>
      </c>
      <c r="F3776" s="198">
        <v>36.92</v>
      </c>
    </row>
    <row r="3777" ht="15.75" customHeight="1" outlineLevel="1">
      <c r="B3777" s="487">
        <v>42699.0</v>
      </c>
      <c r="C3777" s="489" t="s">
        <v>13770</v>
      </c>
      <c r="D3777" s="1" t="s">
        <v>9979</v>
      </c>
      <c r="E3777" s="1" t="s">
        <v>9980</v>
      </c>
      <c r="F3777" s="198">
        <v>29.78</v>
      </c>
    </row>
    <row r="3778" ht="15.75" customHeight="1" outlineLevel="1">
      <c r="B3778" s="487">
        <v>37743.0</v>
      </c>
      <c r="C3778" s="489" t="s">
        <v>13771</v>
      </c>
      <c r="D3778" s="1" t="s">
        <v>9979</v>
      </c>
      <c r="E3778" s="1" t="s">
        <v>9982</v>
      </c>
      <c r="F3778" s="198">
        <v>216505.66</v>
      </c>
    </row>
    <row r="3779" ht="15.75" customHeight="1" outlineLevel="1">
      <c r="B3779" s="487">
        <v>37744.0</v>
      </c>
      <c r="C3779" s="489" t="s">
        <v>13772</v>
      </c>
      <c r="D3779" s="1" t="s">
        <v>9979</v>
      </c>
      <c r="E3779" s="1" t="s">
        <v>9982</v>
      </c>
      <c r="F3779" s="198">
        <v>254569.93</v>
      </c>
    </row>
    <row r="3780" ht="15.75" customHeight="1" outlineLevel="1">
      <c r="B3780" s="487">
        <v>37741.0</v>
      </c>
      <c r="C3780" s="489" t="s">
        <v>13773</v>
      </c>
      <c r="D3780" s="1" t="s">
        <v>9979</v>
      </c>
      <c r="E3780" s="1" t="s">
        <v>9982</v>
      </c>
      <c r="F3780" s="198">
        <v>196867.41</v>
      </c>
    </row>
    <row r="3781" ht="15.75" customHeight="1" outlineLevel="1">
      <c r="B3781" s="487">
        <v>39396.0</v>
      </c>
      <c r="C3781" s="489" t="s">
        <v>13774</v>
      </c>
      <c r="D3781" s="1" t="s">
        <v>9979</v>
      </c>
      <c r="E3781" s="1" t="s">
        <v>9980</v>
      </c>
      <c r="F3781" s="198">
        <v>76.53</v>
      </c>
    </row>
    <row r="3782" ht="15.75" customHeight="1" outlineLevel="1">
      <c r="B3782" s="487">
        <v>39392.0</v>
      </c>
      <c r="C3782" s="489" t="s">
        <v>13775</v>
      </c>
      <c r="D3782" s="1" t="s">
        <v>9979</v>
      </c>
      <c r="E3782" s="1" t="s">
        <v>9980</v>
      </c>
      <c r="F3782" s="198">
        <v>86.33</v>
      </c>
    </row>
    <row r="3783" ht="15.75" customHeight="1" outlineLevel="1">
      <c r="B3783" s="487">
        <v>39393.0</v>
      </c>
      <c r="C3783" s="489" t="s">
        <v>13776</v>
      </c>
      <c r="D3783" s="1" t="s">
        <v>9979</v>
      </c>
      <c r="E3783" s="1" t="s">
        <v>9980</v>
      </c>
      <c r="F3783" s="198">
        <v>53.39</v>
      </c>
    </row>
    <row r="3784" ht="15.75" customHeight="1" outlineLevel="1">
      <c r="B3784" s="487">
        <v>39394.0</v>
      </c>
      <c r="C3784" s="489" t="s">
        <v>13777</v>
      </c>
      <c r="D3784" s="1" t="s">
        <v>9979</v>
      </c>
      <c r="E3784" s="1" t="s">
        <v>9980</v>
      </c>
      <c r="F3784" s="198">
        <v>60.09</v>
      </c>
    </row>
    <row r="3785" ht="15.75" customHeight="1" outlineLevel="1">
      <c r="B3785" s="487">
        <v>39395.0</v>
      </c>
      <c r="C3785" s="489" t="s">
        <v>13778</v>
      </c>
      <c r="D3785" s="1" t="s">
        <v>9979</v>
      </c>
      <c r="E3785" s="1" t="s">
        <v>9980</v>
      </c>
      <c r="F3785" s="198">
        <v>55.88</v>
      </c>
    </row>
    <row r="3786" ht="15.75" customHeight="1" outlineLevel="1">
      <c r="B3786" s="487">
        <v>14618.0</v>
      </c>
      <c r="C3786" s="489" t="s">
        <v>13779</v>
      </c>
      <c r="D3786" s="1" t="s">
        <v>9979</v>
      </c>
      <c r="E3786" s="1" t="s">
        <v>9980</v>
      </c>
      <c r="F3786" s="198">
        <v>1579.96</v>
      </c>
    </row>
    <row r="3787" ht="15.75" customHeight="1" outlineLevel="1">
      <c r="B3787" s="487">
        <v>40269.0</v>
      </c>
      <c r="C3787" s="489" t="s">
        <v>13780</v>
      </c>
      <c r="D3787" s="1" t="s">
        <v>9979</v>
      </c>
      <c r="E3787" s="1" t="s">
        <v>9980</v>
      </c>
      <c r="F3787" s="198">
        <v>6365.55</v>
      </c>
    </row>
    <row r="3788" ht="15.75" customHeight="1" outlineLevel="1">
      <c r="B3788" s="487">
        <v>6110.0</v>
      </c>
      <c r="C3788" s="489" t="s">
        <v>13781</v>
      </c>
      <c r="D3788" s="1" t="s">
        <v>10130</v>
      </c>
      <c r="E3788" s="1" t="s">
        <v>9980</v>
      </c>
      <c r="F3788" s="198">
        <v>19.79</v>
      </c>
    </row>
    <row r="3789" ht="15.75" customHeight="1" outlineLevel="1">
      <c r="B3789" s="487">
        <v>40910.0</v>
      </c>
      <c r="C3789" s="489" t="s">
        <v>13782</v>
      </c>
      <c r="D3789" s="1" t="s">
        <v>10132</v>
      </c>
      <c r="E3789" s="1" t="s">
        <v>9980</v>
      </c>
      <c r="F3789" s="198">
        <v>3482.33</v>
      </c>
    </row>
    <row r="3790" ht="15.75" customHeight="1" outlineLevel="1">
      <c r="B3790" s="487">
        <v>6111.0</v>
      </c>
      <c r="C3790" s="489" t="s">
        <v>13783</v>
      </c>
      <c r="D3790" s="1" t="s">
        <v>10130</v>
      </c>
      <c r="E3790" s="1" t="s">
        <v>9987</v>
      </c>
      <c r="F3790" s="198">
        <v>14.74</v>
      </c>
    </row>
    <row r="3791" ht="15.75" customHeight="1" outlineLevel="1">
      <c r="B3791" s="487">
        <v>41084.0</v>
      </c>
      <c r="C3791" s="489" t="s">
        <v>13784</v>
      </c>
      <c r="D3791" s="1" t="s">
        <v>10132</v>
      </c>
      <c r="E3791" s="1" t="s">
        <v>9980</v>
      </c>
      <c r="F3791" s="198">
        <v>2594.46</v>
      </c>
    </row>
    <row r="3792" ht="15.75" customHeight="1" outlineLevel="1">
      <c r="B3792" s="487">
        <v>44535.0</v>
      </c>
      <c r="C3792" s="489" t="s">
        <v>13785</v>
      </c>
      <c r="D3792" s="1" t="s">
        <v>10128</v>
      </c>
      <c r="E3792" s="1" t="s">
        <v>9980</v>
      </c>
      <c r="F3792" s="198">
        <v>68.78</v>
      </c>
    </row>
    <row r="3793" ht="15.75" customHeight="1" outlineLevel="1">
      <c r="B3793" s="487">
        <v>44945.0</v>
      </c>
      <c r="C3793" s="489" t="s">
        <v>13786</v>
      </c>
      <c r="D3793" s="1" t="s">
        <v>9979</v>
      </c>
      <c r="E3793" s="1" t="s">
        <v>9987</v>
      </c>
      <c r="F3793" s="198">
        <v>11.5</v>
      </c>
    </row>
    <row r="3794" ht="15.75" customHeight="1" outlineLevel="1">
      <c r="B3794" s="487">
        <v>38637.0</v>
      </c>
      <c r="C3794" s="489" t="s">
        <v>13787</v>
      </c>
      <c r="D3794" s="1" t="s">
        <v>9979</v>
      </c>
      <c r="E3794" s="1" t="s">
        <v>9980</v>
      </c>
      <c r="F3794" s="198">
        <v>241.62</v>
      </c>
    </row>
    <row r="3795" ht="15.75" customHeight="1" outlineLevel="1">
      <c r="B3795" s="487">
        <v>6150.0</v>
      </c>
      <c r="C3795" s="489" t="s">
        <v>13788</v>
      </c>
      <c r="D3795" s="1" t="s">
        <v>9979</v>
      </c>
      <c r="E3795" s="1" t="s">
        <v>9980</v>
      </c>
      <c r="F3795" s="198">
        <v>244.58</v>
      </c>
    </row>
    <row r="3796" ht="15.75" customHeight="1" outlineLevel="1">
      <c r="B3796" s="487">
        <v>6136.0</v>
      </c>
      <c r="C3796" s="489" t="s">
        <v>13789</v>
      </c>
      <c r="D3796" s="1" t="s">
        <v>9979</v>
      </c>
      <c r="E3796" s="1" t="s">
        <v>9987</v>
      </c>
      <c r="F3796" s="198">
        <v>192.25</v>
      </c>
    </row>
    <row r="3797" ht="15.75" customHeight="1" outlineLevel="1">
      <c r="B3797" s="487">
        <v>38638.0</v>
      </c>
      <c r="C3797" s="489" t="s">
        <v>13790</v>
      </c>
      <c r="D3797" s="1" t="s">
        <v>9979</v>
      </c>
      <c r="E3797" s="1" t="s">
        <v>9980</v>
      </c>
      <c r="F3797" s="198">
        <v>203.6</v>
      </c>
    </row>
    <row r="3798" ht="15.75" customHeight="1" outlineLevel="1">
      <c r="B3798" s="487">
        <v>20262.0</v>
      </c>
      <c r="C3798" s="489" t="s">
        <v>13791</v>
      </c>
      <c r="D3798" s="1" t="s">
        <v>9979</v>
      </c>
      <c r="E3798" s="1" t="s">
        <v>9980</v>
      </c>
      <c r="F3798" s="198">
        <v>21.06</v>
      </c>
    </row>
    <row r="3799" ht="15.75" customHeight="1" outlineLevel="1">
      <c r="B3799" s="487">
        <v>6145.0</v>
      </c>
      <c r="C3799" s="489" t="s">
        <v>13792</v>
      </c>
      <c r="D3799" s="1" t="s">
        <v>9979</v>
      </c>
      <c r="E3799" s="1" t="s">
        <v>9980</v>
      </c>
      <c r="F3799" s="198">
        <v>23.27</v>
      </c>
    </row>
    <row r="3800" ht="15.75" customHeight="1" outlineLevel="1">
      <c r="B3800" s="487">
        <v>6149.0</v>
      </c>
      <c r="C3800" s="489" t="s">
        <v>13793</v>
      </c>
      <c r="D3800" s="1" t="s">
        <v>9979</v>
      </c>
      <c r="E3800" s="1" t="s">
        <v>9980</v>
      </c>
      <c r="F3800" s="198">
        <v>15.38</v>
      </c>
    </row>
    <row r="3801" ht="15.75" customHeight="1" outlineLevel="1">
      <c r="B3801" s="487">
        <v>6146.0</v>
      </c>
      <c r="C3801" s="489" t="s">
        <v>13794</v>
      </c>
      <c r="D3801" s="1" t="s">
        <v>9979</v>
      </c>
      <c r="E3801" s="1" t="s">
        <v>9980</v>
      </c>
      <c r="F3801" s="198">
        <v>22.11</v>
      </c>
    </row>
    <row r="3802" ht="15.75" customHeight="1" outlineLevel="1">
      <c r="B3802" s="487">
        <v>44536.0</v>
      </c>
      <c r="C3802" s="489" t="s">
        <v>13795</v>
      </c>
      <c r="D3802" s="1" t="s">
        <v>10030</v>
      </c>
      <c r="E3802" s="1" t="s">
        <v>9980</v>
      </c>
      <c r="F3802" s="198">
        <v>2.93</v>
      </c>
    </row>
    <row r="3803" ht="15.75" customHeight="1" outlineLevel="1">
      <c r="B3803" s="487">
        <v>39961.0</v>
      </c>
      <c r="C3803" s="489" t="s">
        <v>13796</v>
      </c>
      <c r="D3803" s="1" t="s">
        <v>9979</v>
      </c>
      <c r="E3803" s="1" t="s">
        <v>9980</v>
      </c>
      <c r="F3803" s="198">
        <v>23.04</v>
      </c>
    </row>
    <row r="3804" ht="15.75" customHeight="1" outlineLevel="1">
      <c r="B3804" s="487">
        <v>42433.0</v>
      </c>
      <c r="C3804" s="489" t="s">
        <v>13797</v>
      </c>
      <c r="D3804" s="1" t="s">
        <v>9979</v>
      </c>
      <c r="E3804" s="1" t="s">
        <v>9982</v>
      </c>
      <c r="F3804" s="198">
        <v>4789.18</v>
      </c>
    </row>
    <row r="3805" ht="15.75" customHeight="1" outlineLevel="1">
      <c r="B3805" s="487">
        <v>42434.0</v>
      </c>
      <c r="C3805" s="489" t="s">
        <v>13798</v>
      </c>
      <c r="D3805" s="1" t="s">
        <v>9979</v>
      </c>
      <c r="E3805" s="1" t="s">
        <v>9982</v>
      </c>
      <c r="F3805" s="198">
        <v>5175.4</v>
      </c>
    </row>
    <row r="3806" ht="15.75" customHeight="1" outlineLevel="1">
      <c r="B3806" s="487">
        <v>42435.0</v>
      </c>
      <c r="C3806" s="489" t="s">
        <v>13799</v>
      </c>
      <c r="D3806" s="1" t="s">
        <v>9979</v>
      </c>
      <c r="E3806" s="1" t="s">
        <v>9982</v>
      </c>
      <c r="F3806" s="198">
        <v>2580.78</v>
      </c>
    </row>
    <row r="3807" ht="15.75" customHeight="1" outlineLevel="1">
      <c r="B3807" s="487">
        <v>38061.0</v>
      </c>
      <c r="C3807" s="489" t="s">
        <v>13800</v>
      </c>
      <c r="D3807" s="1" t="s">
        <v>9979</v>
      </c>
      <c r="E3807" s="1" t="s">
        <v>9980</v>
      </c>
      <c r="F3807" s="198">
        <v>50.75</v>
      </c>
    </row>
    <row r="3808" ht="15.75" customHeight="1" outlineLevel="1">
      <c r="B3808" s="487">
        <v>20250.0</v>
      </c>
      <c r="C3808" s="489" t="s">
        <v>13801</v>
      </c>
      <c r="D3808" s="1" t="s">
        <v>10030</v>
      </c>
      <c r="E3808" s="1" t="s">
        <v>9987</v>
      </c>
      <c r="F3808" s="198">
        <v>16.8</v>
      </c>
    </row>
    <row r="3809" ht="15.75" customHeight="1" outlineLevel="1">
      <c r="B3809" s="487">
        <v>13388.0</v>
      </c>
      <c r="C3809" s="489" t="s">
        <v>13802</v>
      </c>
      <c r="D3809" s="1" t="s">
        <v>10030</v>
      </c>
      <c r="E3809" s="1" t="s">
        <v>9980</v>
      </c>
      <c r="F3809" s="198">
        <v>174.17</v>
      </c>
    </row>
    <row r="3810" ht="15.75" customHeight="1" outlineLevel="1">
      <c r="B3810" s="487">
        <v>39914.0</v>
      </c>
      <c r="C3810" s="489" t="s">
        <v>13803</v>
      </c>
      <c r="D3810" s="1" t="s">
        <v>10030</v>
      </c>
      <c r="E3810" s="1" t="s">
        <v>9982</v>
      </c>
      <c r="F3810" s="198">
        <v>238.28</v>
      </c>
    </row>
    <row r="3811" ht="15.75" customHeight="1" outlineLevel="1">
      <c r="B3811" s="487">
        <v>12732.0</v>
      </c>
      <c r="C3811" s="489" t="s">
        <v>13804</v>
      </c>
      <c r="D3811" s="1" t="s">
        <v>9979</v>
      </c>
      <c r="E3811" s="1" t="s">
        <v>9982</v>
      </c>
      <c r="F3811" s="198">
        <v>274.94</v>
      </c>
    </row>
    <row r="3812" ht="15.75" customHeight="1" outlineLevel="1">
      <c r="B3812" s="487">
        <v>6160.0</v>
      </c>
      <c r="C3812" s="489" t="s">
        <v>13805</v>
      </c>
      <c r="D3812" s="1" t="s">
        <v>10130</v>
      </c>
      <c r="E3812" s="1" t="s">
        <v>9987</v>
      </c>
      <c r="F3812" s="198">
        <v>19.79</v>
      </c>
    </row>
    <row r="3813" ht="15.75" customHeight="1" outlineLevel="1">
      <c r="B3813" s="487">
        <v>41087.0</v>
      </c>
      <c r="C3813" s="489" t="s">
        <v>13806</v>
      </c>
      <c r="D3813" s="1" t="s">
        <v>10132</v>
      </c>
      <c r="E3813" s="1" t="s">
        <v>9980</v>
      </c>
      <c r="F3813" s="198">
        <v>3482.33</v>
      </c>
    </row>
    <row r="3814" ht="15.75" customHeight="1" outlineLevel="1">
      <c r="B3814" s="487">
        <v>6166.0</v>
      </c>
      <c r="C3814" s="489" t="s">
        <v>13807</v>
      </c>
      <c r="D3814" s="1" t="s">
        <v>10130</v>
      </c>
      <c r="E3814" s="1" t="s">
        <v>9980</v>
      </c>
      <c r="F3814" s="198">
        <v>23.24</v>
      </c>
    </row>
    <row r="3815" ht="15.75" customHeight="1" outlineLevel="1">
      <c r="B3815" s="487">
        <v>41088.0</v>
      </c>
      <c r="C3815" s="489" t="s">
        <v>13808</v>
      </c>
      <c r="D3815" s="1" t="s">
        <v>10132</v>
      </c>
      <c r="E3815" s="1" t="s">
        <v>9980</v>
      </c>
      <c r="F3815" s="198">
        <v>4092.17</v>
      </c>
    </row>
    <row r="3816" ht="15.75" customHeight="1" outlineLevel="1">
      <c r="B3816" s="487">
        <v>20232.0</v>
      </c>
      <c r="C3816" s="489" t="s">
        <v>13809</v>
      </c>
      <c r="D3816" s="1" t="s">
        <v>10026</v>
      </c>
      <c r="E3816" s="1" t="s">
        <v>9980</v>
      </c>
      <c r="F3816" s="198">
        <v>88.06</v>
      </c>
    </row>
    <row r="3817" ht="15.75" customHeight="1" outlineLevel="1">
      <c r="B3817" s="487">
        <v>10856.0</v>
      </c>
      <c r="C3817" s="489" t="s">
        <v>13810</v>
      </c>
      <c r="D3817" s="1" t="s">
        <v>10026</v>
      </c>
      <c r="E3817" s="1" t="s">
        <v>9982</v>
      </c>
      <c r="F3817" s="198">
        <v>113.34</v>
      </c>
    </row>
    <row r="3818" ht="15.75" customHeight="1" outlineLevel="1">
      <c r="B3818" s="487">
        <v>4828.0</v>
      </c>
      <c r="C3818" s="489" t="s">
        <v>13811</v>
      </c>
      <c r="D3818" s="1" t="s">
        <v>10026</v>
      </c>
      <c r="E3818" s="1" t="s">
        <v>9980</v>
      </c>
      <c r="F3818" s="198">
        <v>71.07</v>
      </c>
    </row>
    <row r="3819" ht="15.75" customHeight="1" outlineLevel="1">
      <c r="B3819" s="487">
        <v>20249.0</v>
      </c>
      <c r="C3819" s="489" t="s">
        <v>13812</v>
      </c>
      <c r="D3819" s="1" t="s">
        <v>10026</v>
      </c>
      <c r="E3819" s="1" t="s">
        <v>9980</v>
      </c>
      <c r="F3819" s="198">
        <v>38.92</v>
      </c>
    </row>
    <row r="3820" ht="15.75" customHeight="1" outlineLevel="1">
      <c r="B3820" s="487">
        <v>11609.0</v>
      </c>
      <c r="C3820" s="489" t="s">
        <v>13813</v>
      </c>
      <c r="D3820" s="1" t="s">
        <v>10032</v>
      </c>
      <c r="E3820" s="1" t="s">
        <v>9980</v>
      </c>
      <c r="F3820" s="198">
        <v>12.28</v>
      </c>
    </row>
    <row r="3821" ht="15.75" customHeight="1" outlineLevel="1">
      <c r="B3821" s="487">
        <v>20083.0</v>
      </c>
      <c r="C3821" s="489" t="s">
        <v>13814</v>
      </c>
      <c r="D3821" s="1" t="s">
        <v>9979</v>
      </c>
      <c r="E3821" s="1" t="s">
        <v>9980</v>
      </c>
      <c r="F3821" s="198">
        <v>77.58</v>
      </c>
    </row>
    <row r="3822" ht="15.75" customHeight="1" outlineLevel="1">
      <c r="B3822" s="487">
        <v>10691.0</v>
      </c>
      <c r="C3822" s="489" t="s">
        <v>13815</v>
      </c>
      <c r="D3822" s="1" t="s">
        <v>10032</v>
      </c>
      <c r="E3822" s="1" t="s">
        <v>9982</v>
      </c>
      <c r="F3822" s="198">
        <v>104.07</v>
      </c>
    </row>
    <row r="3823" ht="15.75" customHeight="1" outlineLevel="1">
      <c r="B3823" s="487">
        <v>12295.0</v>
      </c>
      <c r="C3823" s="489" t="s">
        <v>13816</v>
      </c>
      <c r="D3823" s="1" t="s">
        <v>9979</v>
      </c>
      <c r="E3823" s="1" t="s">
        <v>9980</v>
      </c>
      <c r="F3823" s="198">
        <v>2.84</v>
      </c>
    </row>
    <row r="3824" ht="15.75" customHeight="1" outlineLevel="1">
      <c r="B3824" s="487">
        <v>12296.0</v>
      </c>
      <c r="C3824" s="489" t="s">
        <v>13817</v>
      </c>
      <c r="D3824" s="1" t="s">
        <v>9979</v>
      </c>
      <c r="E3824" s="1" t="s">
        <v>9980</v>
      </c>
      <c r="F3824" s="198">
        <v>3.68</v>
      </c>
    </row>
    <row r="3825" ht="15.75" customHeight="1" outlineLevel="1">
      <c r="B3825" s="487">
        <v>12294.0</v>
      </c>
      <c r="C3825" s="489" t="s">
        <v>13818</v>
      </c>
      <c r="D3825" s="1" t="s">
        <v>9979</v>
      </c>
      <c r="E3825" s="1" t="s">
        <v>9980</v>
      </c>
      <c r="F3825" s="198">
        <v>8.83</v>
      </c>
    </row>
    <row r="3826" ht="15.75" customHeight="1" outlineLevel="1">
      <c r="B3826" s="487">
        <v>14543.0</v>
      </c>
      <c r="C3826" s="489" t="s">
        <v>13819</v>
      </c>
      <c r="D3826" s="1" t="s">
        <v>9979</v>
      </c>
      <c r="E3826" s="1" t="s">
        <v>9980</v>
      </c>
      <c r="F3826" s="198">
        <v>6.3</v>
      </c>
    </row>
    <row r="3827" ht="15.75" customHeight="1" outlineLevel="1">
      <c r="B3827" s="487">
        <v>13329.0</v>
      </c>
      <c r="C3827" s="489" t="s">
        <v>13820</v>
      </c>
      <c r="D3827" s="1" t="s">
        <v>9979</v>
      </c>
      <c r="E3827" s="1" t="s">
        <v>9987</v>
      </c>
      <c r="F3827" s="198">
        <v>3.7</v>
      </c>
    </row>
    <row r="3828" ht="15.75" customHeight="1" outlineLevel="1">
      <c r="B3828" s="487">
        <v>21047.0</v>
      </c>
      <c r="C3828" s="489" t="s">
        <v>13821</v>
      </c>
      <c r="D3828" s="1" t="s">
        <v>9979</v>
      </c>
      <c r="E3828" s="1" t="s">
        <v>9980</v>
      </c>
      <c r="F3828" s="198">
        <v>74.73</v>
      </c>
    </row>
    <row r="3829" ht="15.75" customHeight="1" outlineLevel="1">
      <c r="B3829" s="487">
        <v>21042.0</v>
      </c>
      <c r="C3829" s="489" t="s">
        <v>13822</v>
      </c>
      <c r="D3829" s="1" t="s">
        <v>9979</v>
      </c>
      <c r="E3829" s="1" t="s">
        <v>9980</v>
      </c>
      <c r="F3829" s="198">
        <v>57.6</v>
      </c>
    </row>
    <row r="3830" ht="15.75" customHeight="1" outlineLevel="1">
      <c r="B3830" s="487">
        <v>21043.0</v>
      </c>
      <c r="C3830" s="489" t="s">
        <v>13823</v>
      </c>
      <c r="D3830" s="1" t="s">
        <v>9979</v>
      </c>
      <c r="E3830" s="1" t="s">
        <v>9980</v>
      </c>
      <c r="F3830" s="198">
        <v>72.76</v>
      </c>
    </row>
    <row r="3831" ht="15.75" customHeight="1" outlineLevel="1">
      <c r="B3831" s="487">
        <v>21044.0</v>
      </c>
      <c r="C3831" s="489" t="s">
        <v>13824</v>
      </c>
      <c r="D3831" s="1" t="s">
        <v>9979</v>
      </c>
      <c r="E3831" s="1" t="s">
        <v>9980</v>
      </c>
      <c r="F3831" s="198">
        <v>50.69</v>
      </c>
    </row>
    <row r="3832" ht="15.75" customHeight="1" outlineLevel="1">
      <c r="B3832" s="487">
        <v>21045.0</v>
      </c>
      <c r="C3832" s="489" t="s">
        <v>13825</v>
      </c>
      <c r="D3832" s="1" t="s">
        <v>9979</v>
      </c>
      <c r="E3832" s="1" t="s">
        <v>9980</v>
      </c>
      <c r="F3832" s="198">
        <v>69.42</v>
      </c>
    </row>
    <row r="3833" ht="15.75" customHeight="1" outlineLevel="1">
      <c r="B3833" s="487">
        <v>21041.0</v>
      </c>
      <c r="C3833" s="489" t="s">
        <v>13826</v>
      </c>
      <c r="D3833" s="1" t="s">
        <v>9979</v>
      </c>
      <c r="E3833" s="1" t="s">
        <v>9980</v>
      </c>
      <c r="F3833" s="198">
        <v>59.87</v>
      </c>
    </row>
    <row r="3834" ht="15.75" customHeight="1" outlineLevel="1">
      <c r="B3834" s="487">
        <v>21040.0</v>
      </c>
      <c r="C3834" s="489" t="s">
        <v>13827</v>
      </c>
      <c r="D3834" s="1" t="s">
        <v>9979</v>
      </c>
      <c r="E3834" s="1" t="s">
        <v>9987</v>
      </c>
      <c r="F3834" s="198">
        <v>49.6</v>
      </c>
    </row>
    <row r="3835" ht="15.75" customHeight="1" outlineLevel="1">
      <c r="B3835" s="487">
        <v>14149.0</v>
      </c>
      <c r="C3835" s="489" t="s">
        <v>13828</v>
      </c>
      <c r="D3835" s="1" t="s">
        <v>12033</v>
      </c>
      <c r="E3835" s="1" t="s">
        <v>9982</v>
      </c>
      <c r="F3835" s="198">
        <v>204.68</v>
      </c>
    </row>
    <row r="3836" ht="15.75" customHeight="1" outlineLevel="1">
      <c r="B3836" s="487">
        <v>38099.0</v>
      </c>
      <c r="C3836" s="489" t="s">
        <v>13829</v>
      </c>
      <c r="D3836" s="1" t="s">
        <v>9979</v>
      </c>
      <c r="E3836" s="1" t="s">
        <v>9980</v>
      </c>
      <c r="F3836" s="198">
        <v>1.43</v>
      </c>
    </row>
    <row r="3837" ht="15.75" customHeight="1" outlineLevel="1">
      <c r="B3837" s="487">
        <v>38100.0</v>
      </c>
      <c r="C3837" s="489" t="s">
        <v>13830</v>
      </c>
      <c r="D3837" s="1" t="s">
        <v>9979</v>
      </c>
      <c r="E3837" s="1" t="s">
        <v>9980</v>
      </c>
      <c r="F3837" s="198">
        <v>2.34</v>
      </c>
    </row>
    <row r="3838" ht="15.75" customHeight="1" outlineLevel="1">
      <c r="B3838" s="487">
        <v>7576.0</v>
      </c>
      <c r="C3838" s="489" t="s">
        <v>13831</v>
      </c>
      <c r="D3838" s="1" t="s">
        <v>9979</v>
      </c>
      <c r="E3838" s="1" t="s">
        <v>9980</v>
      </c>
      <c r="F3838" s="198">
        <v>236.45</v>
      </c>
    </row>
    <row r="3839" ht="15.75" customHeight="1" outlineLevel="1">
      <c r="B3839" s="487">
        <v>3384.0</v>
      </c>
      <c r="C3839" s="489" t="s">
        <v>13832</v>
      </c>
      <c r="D3839" s="1" t="s">
        <v>9979</v>
      </c>
      <c r="E3839" s="1" t="s">
        <v>9980</v>
      </c>
      <c r="F3839" s="198">
        <v>7.5</v>
      </c>
    </row>
    <row r="3840" ht="15.75" customHeight="1" outlineLevel="1">
      <c r="B3840" s="487">
        <v>7572.0</v>
      </c>
      <c r="C3840" s="489" t="s">
        <v>13833</v>
      </c>
      <c r="D3840" s="1" t="s">
        <v>9979</v>
      </c>
      <c r="E3840" s="1" t="s">
        <v>9980</v>
      </c>
      <c r="F3840" s="198">
        <v>8.3</v>
      </c>
    </row>
    <row r="3841" ht="15.75" customHeight="1" outlineLevel="1">
      <c r="B3841" s="487">
        <v>3396.0</v>
      </c>
      <c r="C3841" s="489" t="s">
        <v>13834</v>
      </c>
      <c r="D3841" s="1" t="s">
        <v>9979</v>
      </c>
      <c r="E3841" s="1" t="s">
        <v>9980</v>
      </c>
      <c r="F3841" s="198">
        <v>5.61</v>
      </c>
    </row>
    <row r="3842" ht="15.75" customHeight="1" outlineLevel="1">
      <c r="B3842" s="487">
        <v>37590.0</v>
      </c>
      <c r="C3842" s="489" t="s">
        <v>13835</v>
      </c>
      <c r="D3842" s="1" t="s">
        <v>9979</v>
      </c>
      <c r="E3842" s="1" t="s">
        <v>9982</v>
      </c>
      <c r="F3842" s="198">
        <v>16.86</v>
      </c>
    </row>
    <row r="3843" ht="15.75" customHeight="1" outlineLevel="1">
      <c r="B3843" s="487">
        <v>37591.0</v>
      </c>
      <c r="C3843" s="489" t="s">
        <v>13836</v>
      </c>
      <c r="D3843" s="1" t="s">
        <v>9979</v>
      </c>
      <c r="E3843" s="1" t="s">
        <v>9982</v>
      </c>
      <c r="F3843" s="198">
        <v>20.27</v>
      </c>
    </row>
    <row r="3844" ht="15.75" customHeight="1" outlineLevel="1">
      <c r="B3844" s="487">
        <v>12626.0</v>
      </c>
      <c r="C3844" s="489" t="s">
        <v>13837</v>
      </c>
      <c r="D3844" s="1" t="s">
        <v>9979</v>
      </c>
      <c r="E3844" s="1" t="s">
        <v>9980</v>
      </c>
      <c r="F3844" s="198">
        <v>37.68</v>
      </c>
    </row>
    <row r="3845" ht="15.75" customHeight="1" outlineLevel="1">
      <c r="B3845" s="487">
        <v>11033.0</v>
      </c>
      <c r="C3845" s="489" t="s">
        <v>13838</v>
      </c>
      <c r="D3845" s="1" t="s">
        <v>9979</v>
      </c>
      <c r="E3845" s="1" t="s">
        <v>9980</v>
      </c>
      <c r="F3845" s="198">
        <v>7.07</v>
      </c>
    </row>
    <row r="3846" ht="15.75" customHeight="1" outlineLevel="1">
      <c r="B3846" s="487">
        <v>390.0</v>
      </c>
      <c r="C3846" s="489" t="s">
        <v>13839</v>
      </c>
      <c r="D3846" s="1" t="s">
        <v>9979</v>
      </c>
      <c r="E3846" s="1" t="s">
        <v>9980</v>
      </c>
      <c r="F3846" s="198">
        <v>10.15</v>
      </c>
    </row>
    <row r="3847" ht="15.75" customHeight="1" outlineLevel="1">
      <c r="B3847" s="487">
        <v>42436.0</v>
      </c>
      <c r="C3847" s="489" t="s">
        <v>13840</v>
      </c>
      <c r="D3847" s="1" t="s">
        <v>9979</v>
      </c>
      <c r="E3847" s="1" t="s">
        <v>9982</v>
      </c>
      <c r="F3847" s="198">
        <v>2701.34</v>
      </c>
    </row>
    <row r="3848" ht="15.75" customHeight="1" outlineLevel="1">
      <c r="B3848" s="487">
        <v>6194.0</v>
      </c>
      <c r="C3848" s="489" t="s">
        <v>13841</v>
      </c>
      <c r="D3848" s="1" t="s">
        <v>10026</v>
      </c>
      <c r="E3848" s="1" t="s">
        <v>9980</v>
      </c>
      <c r="F3848" s="198">
        <v>8.26</v>
      </c>
    </row>
    <row r="3849" ht="15.75" customHeight="1" outlineLevel="1">
      <c r="B3849" s="487">
        <v>10567.0</v>
      </c>
      <c r="C3849" s="489" t="s">
        <v>13842</v>
      </c>
      <c r="D3849" s="1" t="s">
        <v>10026</v>
      </c>
      <c r="E3849" s="1" t="s">
        <v>9980</v>
      </c>
      <c r="F3849" s="198">
        <v>13.08</v>
      </c>
    </row>
    <row r="3850" ht="15.75" customHeight="1" outlineLevel="1">
      <c r="B3850" s="487">
        <v>6212.0</v>
      </c>
      <c r="C3850" s="489" t="s">
        <v>13843</v>
      </c>
      <c r="D3850" s="1" t="s">
        <v>10026</v>
      </c>
      <c r="E3850" s="1" t="s">
        <v>9987</v>
      </c>
      <c r="F3850" s="198">
        <v>19.2</v>
      </c>
    </row>
    <row r="3851" ht="15.75" customHeight="1" outlineLevel="1">
      <c r="B3851" s="487">
        <v>3993.0</v>
      </c>
      <c r="C3851" s="489" t="s">
        <v>13844</v>
      </c>
      <c r="D3851" s="1" t="s">
        <v>10385</v>
      </c>
      <c r="E3851" s="1" t="s">
        <v>9980</v>
      </c>
      <c r="F3851" s="198">
        <v>107.78</v>
      </c>
    </row>
    <row r="3852" ht="15.75" customHeight="1" outlineLevel="1">
      <c r="B3852" s="487">
        <v>3990.0</v>
      </c>
      <c r="C3852" s="489" t="s">
        <v>13845</v>
      </c>
      <c r="D3852" s="1" t="s">
        <v>10026</v>
      </c>
      <c r="E3852" s="1" t="s">
        <v>9980</v>
      </c>
      <c r="F3852" s="198">
        <v>20.28</v>
      </c>
    </row>
    <row r="3853" ht="15.75" customHeight="1" outlineLevel="1">
      <c r="B3853" s="487">
        <v>3992.0</v>
      </c>
      <c r="C3853" s="489" t="s">
        <v>13846</v>
      </c>
      <c r="D3853" s="1" t="s">
        <v>10026</v>
      </c>
      <c r="E3853" s="1" t="s">
        <v>9980</v>
      </c>
      <c r="F3853" s="198">
        <v>27.38</v>
      </c>
    </row>
    <row r="3854" ht="15.75" customHeight="1" outlineLevel="1">
      <c r="B3854" s="487">
        <v>6178.0</v>
      </c>
      <c r="C3854" s="489" t="s">
        <v>13847</v>
      </c>
      <c r="D3854" s="1" t="s">
        <v>10385</v>
      </c>
      <c r="E3854" s="1" t="s">
        <v>9982</v>
      </c>
      <c r="F3854" s="198">
        <v>331.24</v>
      </c>
    </row>
    <row r="3855" ht="15.75" customHeight="1" outlineLevel="1">
      <c r="B3855" s="487">
        <v>6180.0</v>
      </c>
      <c r="C3855" s="489" t="s">
        <v>13848</v>
      </c>
      <c r="D3855" s="1" t="s">
        <v>10385</v>
      </c>
      <c r="E3855" s="1" t="s">
        <v>9982</v>
      </c>
      <c r="F3855" s="198">
        <v>357.5</v>
      </c>
    </row>
    <row r="3856" ht="15.75" customHeight="1" outlineLevel="1">
      <c r="B3856" s="487">
        <v>6182.0</v>
      </c>
      <c r="C3856" s="489" t="s">
        <v>13849</v>
      </c>
      <c r="D3856" s="1" t="s">
        <v>10385</v>
      </c>
      <c r="E3856" s="1" t="s">
        <v>9982</v>
      </c>
      <c r="F3856" s="198">
        <v>443.74</v>
      </c>
    </row>
    <row r="3857" ht="15.75" customHeight="1" outlineLevel="1">
      <c r="B3857" s="487">
        <v>43614.0</v>
      </c>
      <c r="C3857" s="489" t="s">
        <v>13850</v>
      </c>
      <c r="D3857" s="1" t="s">
        <v>10026</v>
      </c>
      <c r="E3857" s="1" t="s">
        <v>9980</v>
      </c>
      <c r="F3857" s="198">
        <v>13.7</v>
      </c>
    </row>
    <row r="3858" ht="15.75" customHeight="1" outlineLevel="1">
      <c r="B3858" s="487">
        <v>6193.0</v>
      </c>
      <c r="C3858" s="489" t="s">
        <v>13851</v>
      </c>
      <c r="D3858" s="1" t="s">
        <v>10026</v>
      </c>
      <c r="E3858" s="1" t="s">
        <v>9980</v>
      </c>
      <c r="F3858" s="198">
        <v>16.67</v>
      </c>
    </row>
    <row r="3859" ht="15.75" customHeight="1" outlineLevel="1">
      <c r="B3859" s="487">
        <v>6189.0</v>
      </c>
      <c r="C3859" s="489" t="s">
        <v>13852</v>
      </c>
      <c r="D3859" s="1" t="s">
        <v>10026</v>
      </c>
      <c r="E3859" s="1" t="s">
        <v>9980</v>
      </c>
      <c r="F3859" s="198">
        <v>24.33</v>
      </c>
    </row>
    <row r="3860" ht="15.75" customHeight="1" outlineLevel="1">
      <c r="B3860" s="487">
        <v>6214.0</v>
      </c>
      <c r="C3860" s="489" t="s">
        <v>13853</v>
      </c>
      <c r="D3860" s="1" t="s">
        <v>10385</v>
      </c>
      <c r="E3860" s="1" t="s">
        <v>9982</v>
      </c>
      <c r="F3860" s="198">
        <v>207.5</v>
      </c>
    </row>
    <row r="3861" ht="15.75" customHeight="1" outlineLevel="1">
      <c r="B3861" s="487">
        <v>36153.0</v>
      </c>
      <c r="C3861" s="489" t="s">
        <v>13854</v>
      </c>
      <c r="D3861" s="1" t="s">
        <v>9979</v>
      </c>
      <c r="E3861" s="1" t="s">
        <v>9980</v>
      </c>
      <c r="F3861" s="198">
        <v>212.66</v>
      </c>
    </row>
    <row r="3862" ht="15.75" customHeight="1" outlineLevel="1">
      <c r="B3862" s="487">
        <v>10740.0</v>
      </c>
      <c r="C3862" s="489" t="s">
        <v>13855</v>
      </c>
      <c r="D3862" s="1" t="s">
        <v>9979</v>
      </c>
      <c r="E3862" s="1" t="s">
        <v>9980</v>
      </c>
      <c r="F3862" s="198">
        <v>10221.08</v>
      </c>
    </row>
    <row r="3863" ht="15.75" customHeight="1" outlineLevel="1">
      <c r="B3863" s="487">
        <v>13914.0</v>
      </c>
      <c r="C3863" s="489" t="s">
        <v>13856</v>
      </c>
      <c r="D3863" s="1" t="s">
        <v>9979</v>
      </c>
      <c r="E3863" s="1" t="s">
        <v>9980</v>
      </c>
      <c r="F3863" s="198">
        <v>739.53</v>
      </c>
    </row>
    <row r="3864" ht="15.75" customHeight="1" outlineLevel="1">
      <c r="B3864" s="487">
        <v>10742.0</v>
      </c>
      <c r="C3864" s="489" t="s">
        <v>13857</v>
      </c>
      <c r="D3864" s="1" t="s">
        <v>9979</v>
      </c>
      <c r="E3864" s="1" t="s">
        <v>9987</v>
      </c>
      <c r="F3864" s="198">
        <v>1078.62</v>
      </c>
    </row>
    <row r="3865" ht="15.75" customHeight="1" outlineLevel="1">
      <c r="B3865" s="487">
        <v>38465.0</v>
      </c>
      <c r="C3865" s="489" t="s">
        <v>13858</v>
      </c>
      <c r="D3865" s="1" t="s">
        <v>9979</v>
      </c>
      <c r="E3865" s="1" t="s">
        <v>9980</v>
      </c>
      <c r="F3865" s="198">
        <v>37.14</v>
      </c>
    </row>
    <row r="3866" ht="15.75" customHeight="1" outlineLevel="1">
      <c r="B3866" s="487">
        <v>7543.0</v>
      </c>
      <c r="C3866" s="489" t="s">
        <v>13859</v>
      </c>
      <c r="D3866" s="1" t="s">
        <v>9979</v>
      </c>
      <c r="E3866" s="1" t="s">
        <v>9980</v>
      </c>
      <c r="F3866" s="198">
        <v>6.2</v>
      </c>
    </row>
    <row r="3867" ht="15.75" customHeight="1" outlineLevel="1">
      <c r="B3867" s="487">
        <v>43427.0</v>
      </c>
      <c r="C3867" s="489" t="s">
        <v>13860</v>
      </c>
      <c r="D3867" s="1" t="s">
        <v>9979</v>
      </c>
      <c r="E3867" s="1" t="s">
        <v>9982</v>
      </c>
      <c r="F3867" s="198">
        <v>1983.06</v>
      </c>
    </row>
    <row r="3868" ht="15.75" customHeight="1" outlineLevel="1">
      <c r="B3868" s="487">
        <v>41613.0</v>
      </c>
      <c r="C3868" s="489" t="s">
        <v>13861</v>
      </c>
      <c r="D3868" s="1" t="s">
        <v>9979</v>
      </c>
      <c r="E3868" s="1" t="s">
        <v>9982</v>
      </c>
      <c r="F3868" s="198">
        <v>127.47</v>
      </c>
    </row>
    <row r="3869" ht="15.75" customHeight="1" outlineLevel="1">
      <c r="B3869" s="487">
        <v>41614.0</v>
      </c>
      <c r="C3869" s="489" t="s">
        <v>13862</v>
      </c>
      <c r="D3869" s="1" t="s">
        <v>9979</v>
      </c>
      <c r="E3869" s="1" t="s">
        <v>9982</v>
      </c>
      <c r="F3869" s="198">
        <v>162.42</v>
      </c>
    </row>
    <row r="3870" ht="15.75" customHeight="1" outlineLevel="1">
      <c r="B3870" s="487">
        <v>41615.0</v>
      </c>
      <c r="C3870" s="489" t="s">
        <v>13863</v>
      </c>
      <c r="D3870" s="1" t="s">
        <v>9979</v>
      </c>
      <c r="E3870" s="1" t="s">
        <v>9982</v>
      </c>
      <c r="F3870" s="198">
        <v>251.04</v>
      </c>
    </row>
    <row r="3871" ht="15.75" customHeight="1" outlineLevel="1">
      <c r="B3871" s="487">
        <v>41616.0</v>
      </c>
      <c r="C3871" s="489" t="s">
        <v>13864</v>
      </c>
      <c r="D3871" s="1" t="s">
        <v>9979</v>
      </c>
      <c r="E3871" s="1" t="s">
        <v>9982</v>
      </c>
      <c r="F3871" s="198">
        <v>375.09</v>
      </c>
    </row>
    <row r="3872" ht="15.75" customHeight="1" outlineLevel="1">
      <c r="B3872" s="487">
        <v>41617.0</v>
      </c>
      <c r="C3872" s="489" t="s">
        <v>13865</v>
      </c>
      <c r="D3872" s="1" t="s">
        <v>9979</v>
      </c>
      <c r="E3872" s="1" t="s">
        <v>9982</v>
      </c>
      <c r="F3872" s="198">
        <v>745.83</v>
      </c>
    </row>
    <row r="3873" ht="15.75" customHeight="1" outlineLevel="1">
      <c r="B3873" s="487">
        <v>41618.0</v>
      </c>
      <c r="C3873" s="489" t="s">
        <v>13866</v>
      </c>
      <c r="D3873" s="1" t="s">
        <v>9979</v>
      </c>
      <c r="E3873" s="1" t="s">
        <v>9982</v>
      </c>
      <c r="F3873" s="198">
        <v>1373.03</v>
      </c>
    </row>
    <row r="3874" ht="15.75" customHeight="1" outlineLevel="1">
      <c r="B3874" s="487">
        <v>43428.0</v>
      </c>
      <c r="C3874" s="489" t="s">
        <v>13867</v>
      </c>
      <c r="D3874" s="1" t="s">
        <v>9979</v>
      </c>
      <c r="E3874" s="1" t="s">
        <v>9982</v>
      </c>
      <c r="F3874" s="198">
        <v>2411.74</v>
      </c>
    </row>
    <row r="3875" ht="15.75" customHeight="1" outlineLevel="1">
      <c r="B3875" s="487">
        <v>41619.0</v>
      </c>
      <c r="C3875" s="489" t="s">
        <v>13868</v>
      </c>
      <c r="D3875" s="1" t="s">
        <v>9979</v>
      </c>
      <c r="E3875" s="1" t="s">
        <v>9982</v>
      </c>
      <c r="F3875" s="198">
        <v>156.25</v>
      </c>
    </row>
    <row r="3876" ht="15.75" customHeight="1" outlineLevel="1">
      <c r="B3876" s="487">
        <v>41620.0</v>
      </c>
      <c r="C3876" s="489" t="s">
        <v>13869</v>
      </c>
      <c r="D3876" s="1" t="s">
        <v>9979</v>
      </c>
      <c r="E3876" s="1" t="s">
        <v>9982</v>
      </c>
      <c r="F3876" s="198">
        <v>197.38</v>
      </c>
    </row>
    <row r="3877" ht="15.75" customHeight="1" outlineLevel="1">
      <c r="B3877" s="487">
        <v>41622.0</v>
      </c>
      <c r="C3877" s="489" t="s">
        <v>13870</v>
      </c>
      <c r="D3877" s="1" t="s">
        <v>9979</v>
      </c>
      <c r="E3877" s="1" t="s">
        <v>9982</v>
      </c>
      <c r="F3877" s="198">
        <v>342.33</v>
      </c>
    </row>
    <row r="3878" ht="15.75" customHeight="1" outlineLevel="1">
      <c r="B3878" s="487">
        <v>41623.0</v>
      </c>
      <c r="C3878" s="489" t="s">
        <v>13871</v>
      </c>
      <c r="D3878" s="1" t="s">
        <v>9979</v>
      </c>
      <c r="E3878" s="1" t="s">
        <v>9982</v>
      </c>
      <c r="F3878" s="198">
        <v>526.34</v>
      </c>
    </row>
    <row r="3879" ht="15.75" customHeight="1" outlineLevel="1">
      <c r="B3879" s="487">
        <v>41624.0</v>
      </c>
      <c r="C3879" s="489" t="s">
        <v>13872</v>
      </c>
      <c r="D3879" s="1" t="s">
        <v>9979</v>
      </c>
      <c r="E3879" s="1" t="s">
        <v>9982</v>
      </c>
      <c r="F3879" s="198">
        <v>986.9</v>
      </c>
    </row>
    <row r="3880" ht="15.75" customHeight="1" outlineLevel="1">
      <c r="B3880" s="487">
        <v>41625.0</v>
      </c>
      <c r="C3880" s="489" t="s">
        <v>13873</v>
      </c>
      <c r="D3880" s="1" t="s">
        <v>9979</v>
      </c>
      <c r="E3880" s="1" t="s">
        <v>9982</v>
      </c>
      <c r="F3880" s="198">
        <v>1518.39</v>
      </c>
    </row>
    <row r="3881" ht="15.75" customHeight="1" outlineLevel="1">
      <c r="B3881" s="487">
        <v>39352.0</v>
      </c>
      <c r="C3881" s="489" t="s">
        <v>13874</v>
      </c>
      <c r="D3881" s="1" t="s">
        <v>9979</v>
      </c>
      <c r="E3881" s="1" t="s">
        <v>9980</v>
      </c>
      <c r="F3881" s="198">
        <v>3.83</v>
      </c>
    </row>
    <row r="3882" ht="15.75" customHeight="1" outlineLevel="1">
      <c r="B3882" s="487">
        <v>39346.0</v>
      </c>
      <c r="C3882" s="489" t="s">
        <v>13875</v>
      </c>
      <c r="D3882" s="1" t="s">
        <v>9979</v>
      </c>
      <c r="E3882" s="1" t="s">
        <v>9980</v>
      </c>
      <c r="F3882" s="198">
        <v>3.83</v>
      </c>
    </row>
    <row r="3883" ht="15.75" customHeight="1" outlineLevel="1">
      <c r="B3883" s="487">
        <v>39350.0</v>
      </c>
      <c r="C3883" s="489" t="s">
        <v>13876</v>
      </c>
      <c r="D3883" s="1" t="s">
        <v>9979</v>
      </c>
      <c r="E3883" s="1" t="s">
        <v>9980</v>
      </c>
      <c r="F3883" s="198">
        <v>4.12</v>
      </c>
    </row>
    <row r="3884" ht="15.75" customHeight="1" outlineLevel="1">
      <c r="B3884" s="487">
        <v>39351.0</v>
      </c>
      <c r="C3884" s="489" t="s">
        <v>13877</v>
      </c>
      <c r="D3884" s="1" t="s">
        <v>9979</v>
      </c>
      <c r="E3884" s="1" t="s">
        <v>9980</v>
      </c>
      <c r="F3884" s="198">
        <v>4.77</v>
      </c>
    </row>
    <row r="3885" ht="15.75" customHeight="1" outlineLevel="1">
      <c r="B3885" s="487">
        <v>38837.0</v>
      </c>
      <c r="C3885" s="489" t="s">
        <v>13878</v>
      </c>
      <c r="D3885" s="1" t="s">
        <v>9979</v>
      </c>
      <c r="E3885" s="1" t="s">
        <v>9982</v>
      </c>
      <c r="F3885" s="198">
        <v>7.68</v>
      </c>
    </row>
    <row r="3886" ht="15.75" customHeight="1" outlineLevel="1">
      <c r="B3886" s="487">
        <v>38836.0</v>
      </c>
      <c r="C3886" s="489" t="s">
        <v>13879</v>
      </c>
      <c r="D3886" s="1" t="s">
        <v>9979</v>
      </c>
      <c r="E3886" s="1" t="s">
        <v>9982</v>
      </c>
      <c r="F3886" s="198">
        <v>5.37</v>
      </c>
    </row>
    <row r="3887" ht="15.75" customHeight="1" outlineLevel="1">
      <c r="B3887" s="487">
        <v>2666.0</v>
      </c>
      <c r="C3887" s="489" t="s">
        <v>13880</v>
      </c>
      <c r="D3887" s="1" t="s">
        <v>9979</v>
      </c>
      <c r="E3887" s="1" t="s">
        <v>9980</v>
      </c>
      <c r="F3887" s="198">
        <v>6.12</v>
      </c>
    </row>
    <row r="3888" ht="15.75" customHeight="1" outlineLevel="1">
      <c r="B3888" s="487">
        <v>2668.0</v>
      </c>
      <c r="C3888" s="489" t="s">
        <v>13881</v>
      </c>
      <c r="D3888" s="1" t="s">
        <v>9979</v>
      </c>
      <c r="E3888" s="1" t="s">
        <v>9980</v>
      </c>
      <c r="F3888" s="198">
        <v>6.99</v>
      </c>
    </row>
    <row r="3889" ht="15.75" customHeight="1" outlineLevel="1">
      <c r="B3889" s="487">
        <v>2664.0</v>
      </c>
      <c r="C3889" s="489" t="s">
        <v>13882</v>
      </c>
      <c r="D3889" s="1" t="s">
        <v>9979</v>
      </c>
      <c r="E3889" s="1" t="s">
        <v>9980</v>
      </c>
      <c r="F3889" s="198">
        <v>10.32</v>
      </c>
    </row>
    <row r="3890" ht="15.75" customHeight="1" outlineLevel="1">
      <c r="B3890" s="487">
        <v>2662.0</v>
      </c>
      <c r="C3890" s="489" t="s">
        <v>13883</v>
      </c>
      <c r="D3890" s="1" t="s">
        <v>9979</v>
      </c>
      <c r="E3890" s="1" t="s">
        <v>9980</v>
      </c>
      <c r="F3890" s="198">
        <v>12.66</v>
      </c>
    </row>
    <row r="3891" ht="15.75" customHeight="1" outlineLevel="1">
      <c r="B3891" s="487">
        <v>20964.0</v>
      </c>
      <c r="C3891" s="489" t="s">
        <v>13884</v>
      </c>
      <c r="D3891" s="1" t="s">
        <v>9979</v>
      </c>
      <c r="E3891" s="1" t="s">
        <v>9980</v>
      </c>
      <c r="F3891" s="198">
        <v>70.28</v>
      </c>
    </row>
    <row r="3892" ht="15.75" customHeight="1" outlineLevel="1">
      <c r="B3892" s="487">
        <v>10905.0</v>
      </c>
      <c r="C3892" s="489" t="s">
        <v>13885</v>
      </c>
      <c r="D3892" s="1" t="s">
        <v>9979</v>
      </c>
      <c r="E3892" s="1" t="s">
        <v>9980</v>
      </c>
      <c r="F3892" s="198">
        <v>94.28</v>
      </c>
    </row>
    <row r="3893" ht="15.75" customHeight="1" outlineLevel="1">
      <c r="B3893" s="487">
        <v>11289.0</v>
      </c>
      <c r="C3893" s="489" t="s">
        <v>13886</v>
      </c>
      <c r="D3893" s="1" t="s">
        <v>9979</v>
      </c>
      <c r="E3893" s="1" t="s">
        <v>9982</v>
      </c>
      <c r="F3893" s="198">
        <v>107.65</v>
      </c>
    </row>
    <row r="3894" ht="15.75" customHeight="1" outlineLevel="1">
      <c r="B3894" s="487">
        <v>11241.0</v>
      </c>
      <c r="C3894" s="489" t="s">
        <v>13887</v>
      </c>
      <c r="D3894" s="1" t="s">
        <v>9979</v>
      </c>
      <c r="E3894" s="1" t="s">
        <v>9982</v>
      </c>
      <c r="F3894" s="198">
        <v>269.14</v>
      </c>
    </row>
    <row r="3895" ht="15.75" customHeight="1" outlineLevel="1">
      <c r="B3895" s="487">
        <v>11301.0</v>
      </c>
      <c r="C3895" s="489" t="s">
        <v>13888</v>
      </c>
      <c r="D3895" s="1" t="s">
        <v>9979</v>
      </c>
      <c r="E3895" s="1" t="s">
        <v>9982</v>
      </c>
      <c r="F3895" s="198">
        <v>682.48</v>
      </c>
    </row>
    <row r="3896" ht="15.75" customHeight="1" outlineLevel="1">
      <c r="B3896" s="487">
        <v>21090.0</v>
      </c>
      <c r="C3896" s="489" t="s">
        <v>13889</v>
      </c>
      <c r="D3896" s="1" t="s">
        <v>9979</v>
      </c>
      <c r="E3896" s="1" t="s">
        <v>9982</v>
      </c>
      <c r="F3896" s="198">
        <v>836.27</v>
      </c>
    </row>
    <row r="3897" ht="15.75" customHeight="1" outlineLevel="1">
      <c r="B3897" s="487">
        <v>11315.0</v>
      </c>
      <c r="C3897" s="489" t="s">
        <v>13890</v>
      </c>
      <c r="D3897" s="1" t="s">
        <v>9979</v>
      </c>
      <c r="E3897" s="1" t="s">
        <v>9982</v>
      </c>
      <c r="F3897" s="198">
        <v>163.41</v>
      </c>
    </row>
    <row r="3898" ht="15.75" customHeight="1" outlineLevel="1">
      <c r="B3898" s="487">
        <v>21071.0</v>
      </c>
      <c r="C3898" s="489" t="s">
        <v>13891</v>
      </c>
      <c r="D3898" s="1" t="s">
        <v>9979</v>
      </c>
      <c r="E3898" s="1" t="s">
        <v>9982</v>
      </c>
      <c r="F3898" s="198">
        <v>249.92</v>
      </c>
    </row>
    <row r="3899" ht="15.75" customHeight="1" outlineLevel="1">
      <c r="B3899" s="487">
        <v>14112.0</v>
      </c>
      <c r="C3899" s="489" t="s">
        <v>13892</v>
      </c>
      <c r="D3899" s="1" t="s">
        <v>9979</v>
      </c>
      <c r="E3899" s="1" t="s">
        <v>9982</v>
      </c>
      <c r="F3899" s="198">
        <v>348.93</v>
      </c>
    </row>
    <row r="3900" ht="15.75" customHeight="1" outlineLevel="1">
      <c r="B3900" s="487">
        <v>11316.0</v>
      </c>
      <c r="C3900" s="489" t="s">
        <v>13893</v>
      </c>
      <c r="D3900" s="1" t="s">
        <v>9979</v>
      </c>
      <c r="E3900" s="1" t="s">
        <v>9982</v>
      </c>
      <c r="F3900" s="198">
        <v>538.29</v>
      </c>
    </row>
    <row r="3901" ht="15.75" customHeight="1" outlineLevel="1">
      <c r="B3901" s="487">
        <v>6243.0</v>
      </c>
      <c r="C3901" s="489" t="s">
        <v>13894</v>
      </c>
      <c r="D3901" s="1" t="s">
        <v>9979</v>
      </c>
      <c r="E3901" s="1" t="s">
        <v>9982</v>
      </c>
      <c r="F3901" s="198">
        <v>620.0</v>
      </c>
    </row>
    <row r="3902" ht="15.75" customHeight="1" outlineLevel="1">
      <c r="B3902" s="487">
        <v>6240.0</v>
      </c>
      <c r="C3902" s="489" t="s">
        <v>13895</v>
      </c>
      <c r="D3902" s="1" t="s">
        <v>9979</v>
      </c>
      <c r="E3902" s="1" t="s">
        <v>9982</v>
      </c>
      <c r="F3902" s="198">
        <v>820.89</v>
      </c>
    </row>
    <row r="3903" ht="15.75" customHeight="1" outlineLevel="1">
      <c r="B3903" s="487">
        <v>11296.0</v>
      </c>
      <c r="C3903" s="489" t="s">
        <v>13896</v>
      </c>
      <c r="D3903" s="1" t="s">
        <v>9979</v>
      </c>
      <c r="E3903" s="1" t="s">
        <v>9982</v>
      </c>
      <c r="F3903" s="198">
        <v>2615.53</v>
      </c>
    </row>
    <row r="3904" ht="15.75" customHeight="1" outlineLevel="1">
      <c r="B3904" s="487">
        <v>11299.0</v>
      </c>
      <c r="C3904" s="489" t="s">
        <v>13897</v>
      </c>
      <c r="D3904" s="1" t="s">
        <v>9979</v>
      </c>
      <c r="E3904" s="1" t="s">
        <v>9982</v>
      </c>
      <c r="F3904" s="198">
        <v>885.3</v>
      </c>
    </row>
    <row r="3905" ht="15.75" customHeight="1" outlineLevel="1">
      <c r="B3905" s="487">
        <v>11688.0</v>
      </c>
      <c r="C3905" s="489" t="s">
        <v>13898</v>
      </c>
      <c r="D3905" s="1" t="s">
        <v>9979</v>
      </c>
      <c r="E3905" s="1" t="s">
        <v>9980</v>
      </c>
      <c r="F3905" s="198">
        <v>617.56</v>
      </c>
    </row>
    <row r="3906" ht="15.75" customHeight="1" outlineLevel="1">
      <c r="B3906" s="487">
        <v>37736.0</v>
      </c>
      <c r="C3906" s="489" t="s">
        <v>13899</v>
      </c>
      <c r="D3906" s="1" t="s">
        <v>9979</v>
      </c>
      <c r="E3906" s="1" t="s">
        <v>9982</v>
      </c>
      <c r="F3906" s="198">
        <v>83450.0</v>
      </c>
    </row>
    <row r="3907" ht="15.75" customHeight="1" outlineLevel="1">
      <c r="B3907" s="487">
        <v>37739.0</v>
      </c>
      <c r="C3907" s="489" t="s">
        <v>13900</v>
      </c>
      <c r="D3907" s="1" t="s">
        <v>9979</v>
      </c>
      <c r="E3907" s="1" t="s">
        <v>9982</v>
      </c>
      <c r="F3907" s="198">
        <v>102707.68</v>
      </c>
    </row>
    <row r="3908" ht="15.75" customHeight="1" outlineLevel="1">
      <c r="B3908" s="487">
        <v>37740.0</v>
      </c>
      <c r="C3908" s="489" t="s">
        <v>13901</v>
      </c>
      <c r="D3908" s="1" t="s">
        <v>9979</v>
      </c>
      <c r="E3908" s="1" t="s">
        <v>9982</v>
      </c>
      <c r="F3908" s="198">
        <v>58610.36</v>
      </c>
    </row>
    <row r="3909" ht="15.75" customHeight="1" outlineLevel="1">
      <c r="B3909" s="487">
        <v>37738.0</v>
      </c>
      <c r="C3909" s="489" t="s">
        <v>13902</v>
      </c>
      <c r="D3909" s="1" t="s">
        <v>9979</v>
      </c>
      <c r="E3909" s="1" t="s">
        <v>9982</v>
      </c>
      <c r="F3909" s="198">
        <v>69634.7</v>
      </c>
    </row>
    <row r="3910" ht="15.75" customHeight="1" outlineLevel="1">
      <c r="B3910" s="487">
        <v>37737.0</v>
      </c>
      <c r="C3910" s="489" t="s">
        <v>13903</v>
      </c>
      <c r="D3910" s="1" t="s">
        <v>9979</v>
      </c>
      <c r="E3910" s="1" t="s">
        <v>9982</v>
      </c>
      <c r="F3910" s="198">
        <v>55400.75</v>
      </c>
    </row>
    <row r="3911" ht="15.75" customHeight="1" outlineLevel="1">
      <c r="B3911" s="487">
        <v>25014.0</v>
      </c>
      <c r="C3911" s="489" t="s">
        <v>13904</v>
      </c>
      <c r="D3911" s="1" t="s">
        <v>9979</v>
      </c>
      <c r="E3911" s="1" t="s">
        <v>9982</v>
      </c>
      <c r="F3911" s="198">
        <v>116034.57</v>
      </c>
    </row>
    <row r="3912" ht="15.75" customHeight="1" outlineLevel="1">
      <c r="B3912" s="487">
        <v>25013.0</v>
      </c>
      <c r="C3912" s="489" t="s">
        <v>13905</v>
      </c>
      <c r="D3912" s="1" t="s">
        <v>9979</v>
      </c>
      <c r="E3912" s="1" t="s">
        <v>9982</v>
      </c>
      <c r="F3912" s="198">
        <v>121616.51</v>
      </c>
    </row>
    <row r="3913" ht="15.75" customHeight="1" outlineLevel="1">
      <c r="B3913" s="487">
        <v>14405.0</v>
      </c>
      <c r="C3913" s="489" t="s">
        <v>13906</v>
      </c>
      <c r="D3913" s="1" t="s">
        <v>9979</v>
      </c>
      <c r="E3913" s="1" t="s">
        <v>9982</v>
      </c>
      <c r="F3913" s="198">
        <v>142758.1</v>
      </c>
    </row>
    <row r="3914" ht="15.75" customHeight="1" outlineLevel="1">
      <c r="B3914" s="487">
        <v>20271.0</v>
      </c>
      <c r="C3914" s="489" t="s">
        <v>13907</v>
      </c>
      <c r="D3914" s="1" t="s">
        <v>9979</v>
      </c>
      <c r="E3914" s="1" t="s">
        <v>9980</v>
      </c>
      <c r="F3914" s="198">
        <v>510.58</v>
      </c>
    </row>
    <row r="3915" ht="15.75" customHeight="1" outlineLevel="1">
      <c r="B3915" s="487">
        <v>10423.0</v>
      </c>
      <c r="C3915" s="489" t="s">
        <v>13908</v>
      </c>
      <c r="D3915" s="1" t="s">
        <v>9979</v>
      </c>
      <c r="E3915" s="1" t="s">
        <v>9980</v>
      </c>
      <c r="F3915" s="198">
        <v>374.88</v>
      </c>
    </row>
    <row r="3916" ht="15.75" customHeight="1" outlineLevel="1">
      <c r="B3916" s="487">
        <v>36790.0</v>
      </c>
      <c r="C3916" s="489" t="s">
        <v>13909</v>
      </c>
      <c r="D3916" s="1" t="s">
        <v>9979</v>
      </c>
      <c r="E3916" s="1" t="s">
        <v>9980</v>
      </c>
      <c r="F3916" s="198">
        <v>338.69</v>
      </c>
    </row>
    <row r="3917" ht="15.75" customHeight="1" outlineLevel="1">
      <c r="B3917" s="487">
        <v>37589.0</v>
      </c>
      <c r="C3917" s="489" t="s">
        <v>13910</v>
      </c>
      <c r="D3917" s="1" t="s">
        <v>9979</v>
      </c>
      <c r="E3917" s="1" t="s">
        <v>9980</v>
      </c>
      <c r="F3917" s="198">
        <v>414.98</v>
      </c>
    </row>
    <row r="3918" ht="15.75" customHeight="1" outlineLevel="1">
      <c r="B3918" s="487">
        <v>11690.0</v>
      </c>
      <c r="C3918" s="489" t="s">
        <v>13911</v>
      </c>
      <c r="D3918" s="1" t="s">
        <v>9979</v>
      </c>
      <c r="E3918" s="1" t="s">
        <v>9980</v>
      </c>
      <c r="F3918" s="198">
        <v>220.45</v>
      </c>
    </row>
    <row r="3919" ht="15.75" customHeight="1" outlineLevel="1">
      <c r="B3919" s="487">
        <v>20234.0</v>
      </c>
      <c r="C3919" s="489" t="s">
        <v>13912</v>
      </c>
      <c r="D3919" s="1" t="s">
        <v>9979</v>
      </c>
      <c r="E3919" s="1" t="s">
        <v>9980</v>
      </c>
      <c r="F3919" s="198">
        <v>278.98</v>
      </c>
    </row>
    <row r="3920" ht="15.75" customHeight="1" outlineLevel="1">
      <c r="B3920" s="487">
        <v>44480.0</v>
      </c>
      <c r="C3920" s="489" t="s">
        <v>13913</v>
      </c>
      <c r="D3920" s="1" t="s">
        <v>10128</v>
      </c>
      <c r="E3920" s="1" t="s">
        <v>9980</v>
      </c>
      <c r="F3920" s="198">
        <v>19.67</v>
      </c>
    </row>
    <row r="3921" ht="15.75" customHeight="1" outlineLevel="1">
      <c r="B3921" s="487">
        <v>11457.0</v>
      </c>
      <c r="C3921" s="489" t="s">
        <v>13914</v>
      </c>
      <c r="D3921" s="1" t="s">
        <v>9979</v>
      </c>
      <c r="E3921" s="1" t="s">
        <v>9980</v>
      </c>
      <c r="F3921" s="198">
        <v>52.48</v>
      </c>
    </row>
    <row r="3922" ht="15.75" customHeight="1" outlineLevel="1">
      <c r="B3922" s="487">
        <v>44073.0</v>
      </c>
      <c r="C3922" s="489" t="s">
        <v>13915</v>
      </c>
      <c r="D3922" s="1" t="s">
        <v>10026</v>
      </c>
      <c r="E3922" s="1" t="s">
        <v>9980</v>
      </c>
      <c r="F3922" s="198">
        <v>0.71</v>
      </c>
    </row>
    <row r="3923" ht="15.75" customHeight="1" outlineLevel="1">
      <c r="B3923" s="487">
        <v>44253.0</v>
      </c>
      <c r="C3923" s="489" t="s">
        <v>13916</v>
      </c>
      <c r="D3923" s="1" t="s">
        <v>9979</v>
      </c>
      <c r="E3923" s="1" t="s">
        <v>9982</v>
      </c>
      <c r="F3923" s="198">
        <v>222.44</v>
      </c>
    </row>
    <row r="3924" ht="15.75" customHeight="1" outlineLevel="1">
      <c r="B3924" s="487">
        <v>21121.0</v>
      </c>
      <c r="C3924" s="489" t="s">
        <v>13917</v>
      </c>
      <c r="D3924" s="1" t="s">
        <v>9979</v>
      </c>
      <c r="E3924" s="1" t="s">
        <v>9982</v>
      </c>
      <c r="F3924" s="198">
        <v>3.19</v>
      </c>
    </row>
    <row r="3925" ht="15.75" customHeight="1" outlineLevel="1">
      <c r="B3925" s="487">
        <v>38010.0</v>
      </c>
      <c r="C3925" s="489" t="s">
        <v>13918</v>
      </c>
      <c r="D3925" s="1" t="s">
        <v>9979</v>
      </c>
      <c r="E3925" s="1" t="s">
        <v>9982</v>
      </c>
      <c r="F3925" s="198">
        <v>3.97</v>
      </c>
    </row>
    <row r="3926" ht="15.75" customHeight="1" outlineLevel="1">
      <c r="B3926" s="487">
        <v>38011.0</v>
      </c>
      <c r="C3926" s="489" t="s">
        <v>13919</v>
      </c>
      <c r="D3926" s="1" t="s">
        <v>9979</v>
      </c>
      <c r="E3926" s="1" t="s">
        <v>9982</v>
      </c>
      <c r="F3926" s="198">
        <v>7.96</v>
      </c>
    </row>
    <row r="3927" ht="15.75" customHeight="1" outlineLevel="1">
      <c r="B3927" s="487">
        <v>38012.0</v>
      </c>
      <c r="C3927" s="489" t="s">
        <v>13920</v>
      </c>
      <c r="D3927" s="1" t="s">
        <v>9979</v>
      </c>
      <c r="E3927" s="1" t="s">
        <v>9982</v>
      </c>
      <c r="F3927" s="198">
        <v>30.36</v>
      </c>
    </row>
    <row r="3928" ht="15.75" customHeight="1" outlineLevel="1">
      <c r="B3928" s="487">
        <v>38013.0</v>
      </c>
      <c r="C3928" s="489" t="s">
        <v>13921</v>
      </c>
      <c r="D3928" s="1" t="s">
        <v>9979</v>
      </c>
      <c r="E3928" s="1" t="s">
        <v>9982</v>
      </c>
      <c r="F3928" s="198">
        <v>39.01</v>
      </c>
    </row>
    <row r="3929" ht="15.75" customHeight="1" outlineLevel="1">
      <c r="B3929" s="487">
        <v>38014.0</v>
      </c>
      <c r="C3929" s="489" t="s">
        <v>13922</v>
      </c>
      <c r="D3929" s="1" t="s">
        <v>9979</v>
      </c>
      <c r="E3929" s="1" t="s">
        <v>9982</v>
      </c>
      <c r="F3929" s="198">
        <v>65.14</v>
      </c>
    </row>
    <row r="3930" ht="15.75" customHeight="1" outlineLevel="1">
      <c r="B3930" s="487">
        <v>38015.0</v>
      </c>
      <c r="C3930" s="489" t="s">
        <v>13923</v>
      </c>
      <c r="D3930" s="1" t="s">
        <v>9979</v>
      </c>
      <c r="E3930" s="1" t="s">
        <v>9982</v>
      </c>
      <c r="F3930" s="198">
        <v>153.15</v>
      </c>
    </row>
    <row r="3931" ht="15.75" customHeight="1" outlineLevel="1">
      <c r="B3931" s="487">
        <v>38016.0</v>
      </c>
      <c r="C3931" s="489" t="s">
        <v>13924</v>
      </c>
      <c r="D3931" s="1" t="s">
        <v>9979</v>
      </c>
      <c r="E3931" s="1" t="s">
        <v>9982</v>
      </c>
      <c r="F3931" s="198">
        <v>178.1</v>
      </c>
    </row>
    <row r="3932" ht="15.75" customHeight="1" outlineLevel="1">
      <c r="B3932" s="487">
        <v>12741.0</v>
      </c>
      <c r="C3932" s="489" t="s">
        <v>13925</v>
      </c>
      <c r="D3932" s="1" t="s">
        <v>9979</v>
      </c>
      <c r="E3932" s="1" t="s">
        <v>9982</v>
      </c>
      <c r="F3932" s="198">
        <v>1320.19</v>
      </c>
    </row>
    <row r="3933" ht="15.75" customHeight="1" outlineLevel="1">
      <c r="B3933" s="487">
        <v>12733.0</v>
      </c>
      <c r="C3933" s="489" t="s">
        <v>13926</v>
      </c>
      <c r="D3933" s="1" t="s">
        <v>9979</v>
      </c>
      <c r="E3933" s="1" t="s">
        <v>9982</v>
      </c>
      <c r="F3933" s="198">
        <v>6.64</v>
      </c>
    </row>
    <row r="3934" ht="15.75" customHeight="1" outlineLevel="1">
      <c r="B3934" s="487">
        <v>12734.0</v>
      </c>
      <c r="C3934" s="489" t="s">
        <v>13927</v>
      </c>
      <c r="D3934" s="1" t="s">
        <v>9979</v>
      </c>
      <c r="E3934" s="1" t="s">
        <v>9982</v>
      </c>
      <c r="F3934" s="198">
        <v>14.15</v>
      </c>
    </row>
    <row r="3935" ht="15.75" customHeight="1" outlineLevel="1">
      <c r="B3935" s="487">
        <v>12735.0</v>
      </c>
      <c r="C3935" s="489" t="s">
        <v>13928</v>
      </c>
      <c r="D3935" s="1" t="s">
        <v>9979</v>
      </c>
      <c r="E3935" s="1" t="s">
        <v>9982</v>
      </c>
      <c r="F3935" s="198">
        <v>23.29</v>
      </c>
    </row>
    <row r="3936" ht="15.75" customHeight="1" outlineLevel="1">
      <c r="B3936" s="487">
        <v>12736.0</v>
      </c>
      <c r="C3936" s="489" t="s">
        <v>13929</v>
      </c>
      <c r="D3936" s="1" t="s">
        <v>9979</v>
      </c>
      <c r="E3936" s="1" t="s">
        <v>9982</v>
      </c>
      <c r="F3936" s="198">
        <v>53.24</v>
      </c>
    </row>
    <row r="3937" ht="15.75" customHeight="1" outlineLevel="1">
      <c r="B3937" s="487">
        <v>12737.0</v>
      </c>
      <c r="C3937" s="489" t="s">
        <v>13930</v>
      </c>
      <c r="D3937" s="1" t="s">
        <v>9979</v>
      </c>
      <c r="E3937" s="1" t="s">
        <v>9982</v>
      </c>
      <c r="F3937" s="198">
        <v>68.59</v>
      </c>
    </row>
    <row r="3938" ht="15.75" customHeight="1" outlineLevel="1">
      <c r="B3938" s="487">
        <v>12738.0</v>
      </c>
      <c r="C3938" s="489" t="s">
        <v>13931</v>
      </c>
      <c r="D3938" s="1" t="s">
        <v>9979</v>
      </c>
      <c r="E3938" s="1" t="s">
        <v>9982</v>
      </c>
      <c r="F3938" s="198">
        <v>135.57</v>
      </c>
    </row>
    <row r="3939" ht="15.75" customHeight="1" outlineLevel="1">
      <c r="B3939" s="487">
        <v>12739.0</v>
      </c>
      <c r="C3939" s="489" t="s">
        <v>13932</v>
      </c>
      <c r="D3939" s="1" t="s">
        <v>9979</v>
      </c>
      <c r="E3939" s="1" t="s">
        <v>9982</v>
      </c>
      <c r="F3939" s="198">
        <v>385.93</v>
      </c>
    </row>
    <row r="3940" ht="15.75" customHeight="1" outlineLevel="1">
      <c r="B3940" s="487">
        <v>12740.0</v>
      </c>
      <c r="C3940" s="489" t="s">
        <v>13933</v>
      </c>
      <c r="D3940" s="1" t="s">
        <v>9979</v>
      </c>
      <c r="E3940" s="1" t="s">
        <v>9982</v>
      </c>
      <c r="F3940" s="198">
        <v>603.8</v>
      </c>
    </row>
    <row r="3941" ht="15.75" customHeight="1" outlineLevel="1">
      <c r="B3941" s="487">
        <v>6297.0</v>
      </c>
      <c r="C3941" s="489" t="s">
        <v>13934</v>
      </c>
      <c r="D3941" s="1" t="s">
        <v>9979</v>
      </c>
      <c r="E3941" s="1" t="s">
        <v>9980</v>
      </c>
      <c r="F3941" s="198">
        <v>33.99</v>
      </c>
    </row>
    <row r="3942" ht="15.75" customHeight="1" outlineLevel="1">
      <c r="B3942" s="487">
        <v>6296.0</v>
      </c>
      <c r="C3942" s="489" t="s">
        <v>13935</v>
      </c>
      <c r="D3942" s="1" t="s">
        <v>9979</v>
      </c>
      <c r="E3942" s="1" t="s">
        <v>9980</v>
      </c>
      <c r="F3942" s="198">
        <v>26.83</v>
      </c>
    </row>
    <row r="3943" ht="15.75" customHeight="1" outlineLevel="1">
      <c r="B3943" s="487">
        <v>6294.0</v>
      </c>
      <c r="C3943" s="489" t="s">
        <v>13936</v>
      </c>
      <c r="D3943" s="1" t="s">
        <v>9979</v>
      </c>
      <c r="E3943" s="1" t="s">
        <v>9980</v>
      </c>
      <c r="F3943" s="198">
        <v>7.65</v>
      </c>
    </row>
    <row r="3944" ht="15.75" customHeight="1" outlineLevel="1">
      <c r="B3944" s="487">
        <v>6323.0</v>
      </c>
      <c r="C3944" s="489" t="s">
        <v>13937</v>
      </c>
      <c r="D3944" s="1" t="s">
        <v>9979</v>
      </c>
      <c r="E3944" s="1" t="s">
        <v>9980</v>
      </c>
      <c r="F3944" s="198">
        <v>17.53</v>
      </c>
    </row>
    <row r="3945" ht="15.75" customHeight="1" outlineLevel="1">
      <c r="B3945" s="487">
        <v>6299.0</v>
      </c>
      <c r="C3945" s="489" t="s">
        <v>13938</v>
      </c>
      <c r="D3945" s="1" t="s">
        <v>9979</v>
      </c>
      <c r="E3945" s="1" t="s">
        <v>9980</v>
      </c>
      <c r="F3945" s="198">
        <v>102.22</v>
      </c>
    </row>
    <row r="3946" ht="15.75" customHeight="1" outlineLevel="1">
      <c r="B3946" s="487">
        <v>6298.0</v>
      </c>
      <c r="C3946" s="489" t="s">
        <v>13939</v>
      </c>
      <c r="D3946" s="1" t="s">
        <v>9979</v>
      </c>
      <c r="E3946" s="1" t="s">
        <v>9980</v>
      </c>
      <c r="F3946" s="198">
        <v>53.83</v>
      </c>
    </row>
    <row r="3947" ht="15.75" customHeight="1" outlineLevel="1">
      <c r="B3947" s="487">
        <v>6295.0</v>
      </c>
      <c r="C3947" s="489" t="s">
        <v>13940</v>
      </c>
      <c r="D3947" s="1" t="s">
        <v>9979</v>
      </c>
      <c r="E3947" s="1" t="s">
        <v>9980</v>
      </c>
      <c r="F3947" s="198">
        <v>10.89</v>
      </c>
    </row>
    <row r="3948" ht="15.75" customHeight="1" outlineLevel="1">
      <c r="B3948" s="487">
        <v>6322.0</v>
      </c>
      <c r="C3948" s="489" t="s">
        <v>13941</v>
      </c>
      <c r="D3948" s="1" t="s">
        <v>9979</v>
      </c>
      <c r="E3948" s="1" t="s">
        <v>9980</v>
      </c>
      <c r="F3948" s="198">
        <v>136.91</v>
      </c>
    </row>
    <row r="3949" ht="15.75" customHeight="1" outlineLevel="1">
      <c r="B3949" s="487">
        <v>6300.0</v>
      </c>
      <c r="C3949" s="489" t="s">
        <v>13942</v>
      </c>
      <c r="D3949" s="1" t="s">
        <v>9979</v>
      </c>
      <c r="E3949" s="1" t="s">
        <v>9980</v>
      </c>
      <c r="F3949" s="198">
        <v>252.41</v>
      </c>
    </row>
    <row r="3950" ht="15.75" customHeight="1" outlineLevel="1">
      <c r="B3950" s="487">
        <v>6321.0</v>
      </c>
      <c r="C3950" s="489" t="s">
        <v>13943</v>
      </c>
      <c r="D3950" s="1" t="s">
        <v>9979</v>
      </c>
      <c r="E3950" s="1" t="s">
        <v>9980</v>
      </c>
      <c r="F3950" s="198">
        <v>360.56</v>
      </c>
    </row>
    <row r="3951" ht="15.75" customHeight="1" outlineLevel="1">
      <c r="B3951" s="487">
        <v>6301.0</v>
      </c>
      <c r="C3951" s="489" t="s">
        <v>13944</v>
      </c>
      <c r="D3951" s="1" t="s">
        <v>9979</v>
      </c>
      <c r="E3951" s="1" t="s">
        <v>9980</v>
      </c>
      <c r="F3951" s="198">
        <v>845.11</v>
      </c>
    </row>
    <row r="3952" ht="15.75" customHeight="1" outlineLevel="1">
      <c r="B3952" s="487">
        <v>20183.0</v>
      </c>
      <c r="C3952" s="489" t="s">
        <v>13945</v>
      </c>
      <c r="D3952" s="1" t="s">
        <v>9979</v>
      </c>
      <c r="E3952" s="1" t="s">
        <v>9980</v>
      </c>
      <c r="F3952" s="198">
        <v>46.65</v>
      </c>
    </row>
    <row r="3953" ht="15.75" customHeight="1" outlineLevel="1">
      <c r="B3953" s="487">
        <v>38448.0</v>
      </c>
      <c r="C3953" s="489" t="s">
        <v>13946</v>
      </c>
      <c r="D3953" s="1" t="s">
        <v>9979</v>
      </c>
      <c r="E3953" s="1" t="s">
        <v>9980</v>
      </c>
      <c r="F3953" s="198">
        <v>211.67</v>
      </c>
    </row>
    <row r="3954" ht="15.75" customHeight="1" outlineLevel="1">
      <c r="B3954" s="487">
        <v>20182.0</v>
      </c>
      <c r="C3954" s="489" t="s">
        <v>13947</v>
      </c>
      <c r="D3954" s="1" t="s">
        <v>9979</v>
      </c>
      <c r="E3954" s="1" t="s">
        <v>9980</v>
      </c>
      <c r="F3954" s="198">
        <v>27.12</v>
      </c>
    </row>
    <row r="3955" ht="15.75" customHeight="1" outlineLevel="1">
      <c r="B3955" s="487">
        <v>7105.0</v>
      </c>
      <c r="C3955" s="489" t="s">
        <v>13948</v>
      </c>
      <c r="D3955" s="1" t="s">
        <v>9979</v>
      </c>
      <c r="E3955" s="1" t="s">
        <v>9980</v>
      </c>
      <c r="F3955" s="198">
        <v>37.86</v>
      </c>
    </row>
    <row r="3956" ht="15.75" customHeight="1" outlineLevel="1">
      <c r="B3956" s="487">
        <v>7119.0</v>
      </c>
      <c r="C3956" s="489" t="s">
        <v>13949</v>
      </c>
      <c r="D3956" s="1" t="s">
        <v>9979</v>
      </c>
      <c r="E3956" s="1" t="s">
        <v>9980</v>
      </c>
      <c r="F3956" s="198">
        <v>10.02</v>
      </c>
    </row>
    <row r="3957" ht="15.75" customHeight="1" outlineLevel="1">
      <c r="B3957" s="487">
        <v>7126.0</v>
      </c>
      <c r="C3957" s="489" t="s">
        <v>13950</v>
      </c>
      <c r="D3957" s="1" t="s">
        <v>9979</v>
      </c>
      <c r="E3957" s="1" t="s">
        <v>9980</v>
      </c>
      <c r="F3957" s="198">
        <v>20.44</v>
      </c>
    </row>
    <row r="3958" ht="15.75" customHeight="1" outlineLevel="1">
      <c r="B3958" s="487">
        <v>7120.0</v>
      </c>
      <c r="C3958" s="489" t="s">
        <v>13951</v>
      </c>
      <c r="D3958" s="1" t="s">
        <v>9979</v>
      </c>
      <c r="E3958" s="1" t="s">
        <v>9980</v>
      </c>
      <c r="F3958" s="198">
        <v>7.68</v>
      </c>
    </row>
    <row r="3959" ht="15.75" customHeight="1" outlineLevel="1">
      <c r="B3959" s="487">
        <v>6319.0</v>
      </c>
      <c r="C3959" s="489" t="s">
        <v>13952</v>
      </c>
      <c r="D3959" s="1" t="s">
        <v>9979</v>
      </c>
      <c r="E3959" s="1" t="s">
        <v>9980</v>
      </c>
      <c r="F3959" s="198">
        <v>39.93</v>
      </c>
    </row>
    <row r="3960" ht="15.75" customHeight="1" outlineLevel="1">
      <c r="B3960" s="487">
        <v>6304.0</v>
      </c>
      <c r="C3960" s="489" t="s">
        <v>13953</v>
      </c>
      <c r="D3960" s="1" t="s">
        <v>9979</v>
      </c>
      <c r="E3960" s="1" t="s">
        <v>9980</v>
      </c>
      <c r="F3960" s="198">
        <v>39.93</v>
      </c>
    </row>
    <row r="3961" ht="15.75" customHeight="1" outlineLevel="1">
      <c r="B3961" s="487">
        <v>21116.0</v>
      </c>
      <c r="C3961" s="489" t="s">
        <v>13954</v>
      </c>
      <c r="D3961" s="1" t="s">
        <v>9979</v>
      </c>
      <c r="E3961" s="1" t="s">
        <v>9980</v>
      </c>
      <c r="F3961" s="198">
        <v>30.23</v>
      </c>
    </row>
    <row r="3962" ht="15.75" customHeight="1" outlineLevel="1">
      <c r="B3962" s="487">
        <v>6320.0</v>
      </c>
      <c r="C3962" s="489" t="s">
        <v>13955</v>
      </c>
      <c r="D3962" s="1" t="s">
        <v>9979</v>
      </c>
      <c r="E3962" s="1" t="s">
        <v>9980</v>
      </c>
      <c r="F3962" s="198">
        <v>20.56</v>
      </c>
    </row>
    <row r="3963" ht="15.75" customHeight="1" outlineLevel="1">
      <c r="B3963" s="487">
        <v>6303.0</v>
      </c>
      <c r="C3963" s="489" t="s">
        <v>13956</v>
      </c>
      <c r="D3963" s="1" t="s">
        <v>9979</v>
      </c>
      <c r="E3963" s="1" t="s">
        <v>9980</v>
      </c>
      <c r="F3963" s="198">
        <v>20.56</v>
      </c>
    </row>
    <row r="3964" ht="15.75" customHeight="1" outlineLevel="1">
      <c r="B3964" s="487">
        <v>6308.0</v>
      </c>
      <c r="C3964" s="489" t="s">
        <v>13957</v>
      </c>
      <c r="D3964" s="1" t="s">
        <v>9979</v>
      </c>
      <c r="E3964" s="1" t="s">
        <v>9980</v>
      </c>
      <c r="F3964" s="198">
        <v>110.49</v>
      </c>
    </row>
    <row r="3965" ht="15.75" customHeight="1" outlineLevel="1">
      <c r="B3965" s="487">
        <v>6317.0</v>
      </c>
      <c r="C3965" s="489" t="s">
        <v>13958</v>
      </c>
      <c r="D3965" s="1" t="s">
        <v>9979</v>
      </c>
      <c r="E3965" s="1" t="s">
        <v>9980</v>
      </c>
      <c r="F3965" s="198">
        <v>110.49</v>
      </c>
    </row>
    <row r="3966" ht="15.75" customHeight="1" outlineLevel="1">
      <c r="B3966" s="487">
        <v>6307.0</v>
      </c>
      <c r="C3966" s="489" t="s">
        <v>13959</v>
      </c>
      <c r="D3966" s="1" t="s">
        <v>9979</v>
      </c>
      <c r="E3966" s="1" t="s">
        <v>9980</v>
      </c>
      <c r="F3966" s="198">
        <v>110.49</v>
      </c>
    </row>
    <row r="3967" ht="15.75" customHeight="1" outlineLevel="1">
      <c r="B3967" s="487">
        <v>6309.0</v>
      </c>
      <c r="C3967" s="489" t="s">
        <v>13960</v>
      </c>
      <c r="D3967" s="1" t="s">
        <v>9979</v>
      </c>
      <c r="E3967" s="1" t="s">
        <v>9980</v>
      </c>
      <c r="F3967" s="198">
        <v>113.7</v>
      </c>
    </row>
    <row r="3968" ht="15.75" customHeight="1" outlineLevel="1">
      <c r="B3968" s="487">
        <v>6318.0</v>
      </c>
      <c r="C3968" s="489" t="s">
        <v>13961</v>
      </c>
      <c r="D3968" s="1" t="s">
        <v>9979</v>
      </c>
      <c r="E3968" s="1" t="s">
        <v>9980</v>
      </c>
      <c r="F3968" s="198">
        <v>59.6</v>
      </c>
    </row>
    <row r="3969" ht="15.75" customHeight="1" outlineLevel="1">
      <c r="B3969" s="487">
        <v>6306.0</v>
      </c>
      <c r="C3969" s="489" t="s">
        <v>13962</v>
      </c>
      <c r="D3969" s="1" t="s">
        <v>9979</v>
      </c>
      <c r="E3969" s="1" t="s">
        <v>9980</v>
      </c>
      <c r="F3969" s="198">
        <v>59.6</v>
      </c>
    </row>
    <row r="3970" ht="15.75" customHeight="1" outlineLevel="1">
      <c r="B3970" s="487">
        <v>6305.0</v>
      </c>
      <c r="C3970" s="489" t="s">
        <v>13963</v>
      </c>
      <c r="D3970" s="1" t="s">
        <v>9979</v>
      </c>
      <c r="E3970" s="1" t="s">
        <v>9980</v>
      </c>
      <c r="F3970" s="198">
        <v>59.6</v>
      </c>
    </row>
    <row r="3971" ht="15.75" customHeight="1" outlineLevel="1">
      <c r="B3971" s="487">
        <v>6302.0</v>
      </c>
      <c r="C3971" s="489" t="s">
        <v>13964</v>
      </c>
      <c r="D3971" s="1" t="s">
        <v>9979</v>
      </c>
      <c r="E3971" s="1" t="s">
        <v>9980</v>
      </c>
      <c r="F3971" s="198">
        <v>12.64</v>
      </c>
    </row>
    <row r="3972" ht="15.75" customHeight="1" outlineLevel="1">
      <c r="B3972" s="487">
        <v>6312.0</v>
      </c>
      <c r="C3972" s="489" t="s">
        <v>13965</v>
      </c>
      <c r="D3972" s="1" t="s">
        <v>9979</v>
      </c>
      <c r="E3972" s="1" t="s">
        <v>9980</v>
      </c>
      <c r="F3972" s="198">
        <v>158.92</v>
      </c>
    </row>
    <row r="3973" ht="15.75" customHeight="1" outlineLevel="1">
      <c r="B3973" s="487">
        <v>6311.0</v>
      </c>
      <c r="C3973" s="489" t="s">
        <v>13966</v>
      </c>
      <c r="D3973" s="1" t="s">
        <v>9979</v>
      </c>
      <c r="E3973" s="1" t="s">
        <v>9980</v>
      </c>
      <c r="F3973" s="198">
        <v>158.92</v>
      </c>
    </row>
    <row r="3974" ht="15.75" customHeight="1" outlineLevel="1">
      <c r="B3974" s="487">
        <v>6310.0</v>
      </c>
      <c r="C3974" s="489" t="s">
        <v>13967</v>
      </c>
      <c r="D3974" s="1" t="s">
        <v>9979</v>
      </c>
      <c r="E3974" s="1" t="s">
        <v>9980</v>
      </c>
      <c r="F3974" s="198">
        <v>158.92</v>
      </c>
    </row>
    <row r="3975" ht="15.75" customHeight="1" outlineLevel="1">
      <c r="B3975" s="487">
        <v>6314.0</v>
      </c>
      <c r="C3975" s="489" t="s">
        <v>13968</v>
      </c>
      <c r="D3975" s="1" t="s">
        <v>9979</v>
      </c>
      <c r="E3975" s="1" t="s">
        <v>9980</v>
      </c>
      <c r="F3975" s="198">
        <v>158.92</v>
      </c>
    </row>
    <row r="3976" ht="15.75" customHeight="1" outlineLevel="1">
      <c r="B3976" s="487">
        <v>6313.0</v>
      </c>
      <c r="C3976" s="489" t="s">
        <v>13969</v>
      </c>
      <c r="D3976" s="1" t="s">
        <v>9979</v>
      </c>
      <c r="E3976" s="1" t="s">
        <v>9980</v>
      </c>
      <c r="F3976" s="198">
        <v>158.92</v>
      </c>
    </row>
    <row r="3977" ht="15.75" customHeight="1" outlineLevel="1">
      <c r="B3977" s="487">
        <v>6315.0</v>
      </c>
      <c r="C3977" s="489" t="s">
        <v>13970</v>
      </c>
      <c r="D3977" s="1" t="s">
        <v>9979</v>
      </c>
      <c r="E3977" s="1" t="s">
        <v>9980</v>
      </c>
      <c r="F3977" s="198">
        <v>300.91</v>
      </c>
    </row>
    <row r="3978" ht="15.75" customHeight="1" outlineLevel="1">
      <c r="B3978" s="487">
        <v>6316.0</v>
      </c>
      <c r="C3978" s="489" t="s">
        <v>13971</v>
      </c>
      <c r="D3978" s="1" t="s">
        <v>9979</v>
      </c>
      <c r="E3978" s="1" t="s">
        <v>9980</v>
      </c>
      <c r="F3978" s="198">
        <v>300.91</v>
      </c>
    </row>
    <row r="3979" ht="15.75" customHeight="1" outlineLevel="1">
      <c r="B3979" s="487">
        <v>39324.0</v>
      </c>
      <c r="C3979" s="489" t="s">
        <v>13972</v>
      </c>
      <c r="D3979" s="1" t="s">
        <v>9979</v>
      </c>
      <c r="E3979" s="1" t="s">
        <v>9982</v>
      </c>
      <c r="F3979" s="198">
        <v>4.15</v>
      </c>
    </row>
    <row r="3980" ht="15.75" customHeight="1" outlineLevel="1">
      <c r="B3980" s="487">
        <v>39325.0</v>
      </c>
      <c r="C3980" s="489" t="s">
        <v>13973</v>
      </c>
      <c r="D3980" s="1" t="s">
        <v>9979</v>
      </c>
      <c r="E3980" s="1" t="s">
        <v>9982</v>
      </c>
      <c r="F3980" s="198">
        <v>6.26</v>
      </c>
    </row>
    <row r="3981" ht="15.75" customHeight="1" outlineLevel="1">
      <c r="B3981" s="487">
        <v>39326.0</v>
      </c>
      <c r="C3981" s="489" t="s">
        <v>13974</v>
      </c>
      <c r="D3981" s="1" t="s">
        <v>9979</v>
      </c>
      <c r="E3981" s="1" t="s">
        <v>9982</v>
      </c>
      <c r="F3981" s="198">
        <v>22.45</v>
      </c>
    </row>
    <row r="3982" ht="15.75" customHeight="1" outlineLevel="1">
      <c r="B3982" s="487">
        <v>39327.0</v>
      </c>
      <c r="C3982" s="489" t="s">
        <v>13975</v>
      </c>
      <c r="D3982" s="1" t="s">
        <v>9979</v>
      </c>
      <c r="E3982" s="1" t="s">
        <v>9982</v>
      </c>
      <c r="F3982" s="198">
        <v>33.88</v>
      </c>
    </row>
    <row r="3983" ht="15.75" customHeight="1" outlineLevel="1">
      <c r="B3983" s="487">
        <v>11378.0</v>
      </c>
      <c r="C3983" s="489" t="s">
        <v>13976</v>
      </c>
      <c r="D3983" s="1" t="s">
        <v>9979</v>
      </c>
      <c r="E3983" s="1" t="s">
        <v>9982</v>
      </c>
      <c r="F3983" s="198">
        <v>74.5</v>
      </c>
    </row>
    <row r="3984" ht="15.75" customHeight="1" outlineLevel="1">
      <c r="B3984" s="487">
        <v>11379.0</v>
      </c>
      <c r="C3984" s="489" t="s">
        <v>13977</v>
      </c>
      <c r="D3984" s="1" t="s">
        <v>9979</v>
      </c>
      <c r="E3984" s="1" t="s">
        <v>9982</v>
      </c>
      <c r="F3984" s="198">
        <v>62.95</v>
      </c>
    </row>
    <row r="3985" ht="15.75" customHeight="1" outlineLevel="1">
      <c r="B3985" s="487">
        <v>11493.0</v>
      </c>
      <c r="C3985" s="489" t="s">
        <v>13978</v>
      </c>
      <c r="D3985" s="1" t="s">
        <v>9979</v>
      </c>
      <c r="E3985" s="1" t="s">
        <v>9982</v>
      </c>
      <c r="F3985" s="198">
        <v>36.31</v>
      </c>
    </row>
    <row r="3986" ht="15.75" customHeight="1" outlineLevel="1">
      <c r="B3986" s="487">
        <v>7106.0</v>
      </c>
      <c r="C3986" s="489" t="s">
        <v>13979</v>
      </c>
      <c r="D3986" s="1" t="s">
        <v>9979</v>
      </c>
      <c r="E3986" s="1" t="s">
        <v>9980</v>
      </c>
      <c r="F3986" s="198">
        <v>126.51</v>
      </c>
    </row>
    <row r="3987" ht="15.75" customHeight="1" outlineLevel="1">
      <c r="B3987" s="487">
        <v>7104.0</v>
      </c>
      <c r="C3987" s="489" t="s">
        <v>13980</v>
      </c>
      <c r="D3987" s="1" t="s">
        <v>9979</v>
      </c>
      <c r="E3987" s="1" t="s">
        <v>9980</v>
      </c>
      <c r="F3987" s="198">
        <v>3.41</v>
      </c>
    </row>
    <row r="3988" ht="15.75" customHeight="1" outlineLevel="1">
      <c r="B3988" s="487">
        <v>7136.0</v>
      </c>
      <c r="C3988" s="489" t="s">
        <v>13981</v>
      </c>
      <c r="D3988" s="1" t="s">
        <v>9979</v>
      </c>
      <c r="E3988" s="1" t="s">
        <v>9980</v>
      </c>
      <c r="F3988" s="198">
        <v>5.94</v>
      </c>
    </row>
    <row r="3989" ht="15.75" customHeight="1" outlineLevel="1">
      <c r="B3989" s="487">
        <v>7128.0</v>
      </c>
      <c r="C3989" s="489" t="s">
        <v>13982</v>
      </c>
      <c r="D3989" s="1" t="s">
        <v>9979</v>
      </c>
      <c r="E3989" s="1" t="s">
        <v>9980</v>
      </c>
      <c r="F3989" s="198">
        <v>7.7</v>
      </c>
    </row>
    <row r="3990" ht="15.75" customHeight="1" outlineLevel="1">
      <c r="B3990" s="487">
        <v>7108.0</v>
      </c>
      <c r="C3990" s="489" t="s">
        <v>13983</v>
      </c>
      <c r="D3990" s="1" t="s">
        <v>9979</v>
      </c>
      <c r="E3990" s="1" t="s">
        <v>9980</v>
      </c>
      <c r="F3990" s="198">
        <v>7.68</v>
      </c>
    </row>
    <row r="3991" ht="15.75" customHeight="1" outlineLevel="1">
      <c r="B3991" s="487">
        <v>7129.0</v>
      </c>
      <c r="C3991" s="489" t="s">
        <v>13984</v>
      </c>
      <c r="D3991" s="1" t="s">
        <v>9979</v>
      </c>
      <c r="E3991" s="1" t="s">
        <v>9980</v>
      </c>
      <c r="F3991" s="198">
        <v>9.04</v>
      </c>
    </row>
    <row r="3992" ht="15.75" customHeight="1" outlineLevel="1">
      <c r="B3992" s="487">
        <v>7130.0</v>
      </c>
      <c r="C3992" s="489" t="s">
        <v>13985</v>
      </c>
      <c r="D3992" s="1" t="s">
        <v>9979</v>
      </c>
      <c r="E3992" s="1" t="s">
        <v>9980</v>
      </c>
      <c r="F3992" s="198">
        <v>13.14</v>
      </c>
    </row>
    <row r="3993" ht="15.75" customHeight="1" outlineLevel="1">
      <c r="B3993" s="487">
        <v>7131.0</v>
      </c>
      <c r="C3993" s="489" t="s">
        <v>13986</v>
      </c>
      <c r="D3993" s="1" t="s">
        <v>9979</v>
      </c>
      <c r="E3993" s="1" t="s">
        <v>9980</v>
      </c>
      <c r="F3993" s="198">
        <v>16.07</v>
      </c>
    </row>
    <row r="3994" ht="15.75" customHeight="1" outlineLevel="1">
      <c r="B3994" s="487">
        <v>7132.0</v>
      </c>
      <c r="C3994" s="489" t="s">
        <v>13987</v>
      </c>
      <c r="D3994" s="1" t="s">
        <v>9979</v>
      </c>
      <c r="E3994" s="1" t="s">
        <v>9980</v>
      </c>
      <c r="F3994" s="198">
        <v>37.84</v>
      </c>
    </row>
    <row r="3995" ht="15.75" customHeight="1" outlineLevel="1">
      <c r="B3995" s="487">
        <v>7133.0</v>
      </c>
      <c r="C3995" s="489" t="s">
        <v>13988</v>
      </c>
      <c r="D3995" s="1" t="s">
        <v>9979</v>
      </c>
      <c r="E3995" s="1" t="s">
        <v>9980</v>
      </c>
      <c r="F3995" s="198">
        <v>87.44</v>
      </c>
    </row>
    <row r="3996" ht="15.75" customHeight="1" outlineLevel="1">
      <c r="B3996" s="487">
        <v>37420.0</v>
      </c>
      <c r="C3996" s="489" t="s">
        <v>13989</v>
      </c>
      <c r="D3996" s="1" t="s">
        <v>9979</v>
      </c>
      <c r="E3996" s="1" t="s">
        <v>9982</v>
      </c>
      <c r="F3996" s="198">
        <v>40.04</v>
      </c>
    </row>
    <row r="3997" ht="15.75" customHeight="1" outlineLevel="1">
      <c r="B3997" s="487">
        <v>37421.0</v>
      </c>
      <c r="C3997" s="489" t="s">
        <v>13990</v>
      </c>
      <c r="D3997" s="1" t="s">
        <v>9979</v>
      </c>
      <c r="E3997" s="1" t="s">
        <v>9982</v>
      </c>
      <c r="F3997" s="198">
        <v>54.73</v>
      </c>
    </row>
    <row r="3998" ht="15.75" customHeight="1" outlineLevel="1">
      <c r="B3998" s="487">
        <v>37422.0</v>
      </c>
      <c r="C3998" s="489" t="s">
        <v>13991</v>
      </c>
      <c r="D3998" s="1" t="s">
        <v>9979</v>
      </c>
      <c r="E3998" s="1" t="s">
        <v>9982</v>
      </c>
      <c r="F3998" s="198">
        <v>51.23</v>
      </c>
    </row>
    <row r="3999" ht="15.75" customHeight="1" outlineLevel="1">
      <c r="B3999" s="487">
        <v>37443.0</v>
      </c>
      <c r="C3999" s="489" t="s">
        <v>13992</v>
      </c>
      <c r="D3999" s="1" t="s">
        <v>9979</v>
      </c>
      <c r="E3999" s="1" t="s">
        <v>9982</v>
      </c>
      <c r="F3999" s="198">
        <v>188.09</v>
      </c>
    </row>
    <row r="4000" ht="15.75" customHeight="1" outlineLevel="1">
      <c r="B4000" s="487">
        <v>37444.0</v>
      </c>
      <c r="C4000" s="489" t="s">
        <v>13993</v>
      </c>
      <c r="D4000" s="1" t="s">
        <v>9979</v>
      </c>
      <c r="E4000" s="1" t="s">
        <v>9982</v>
      </c>
      <c r="F4000" s="198">
        <v>191.28</v>
      </c>
    </row>
    <row r="4001" ht="15.75" customHeight="1" outlineLevel="1">
      <c r="B4001" s="487">
        <v>37445.0</v>
      </c>
      <c r="C4001" s="489" t="s">
        <v>13994</v>
      </c>
      <c r="D4001" s="1" t="s">
        <v>9979</v>
      </c>
      <c r="E4001" s="1" t="s">
        <v>9982</v>
      </c>
      <c r="F4001" s="198">
        <v>289.94</v>
      </c>
    </row>
    <row r="4002" ht="15.75" customHeight="1" outlineLevel="1">
      <c r="B4002" s="487">
        <v>37446.0</v>
      </c>
      <c r="C4002" s="489" t="s">
        <v>13995</v>
      </c>
      <c r="D4002" s="1" t="s">
        <v>9979</v>
      </c>
      <c r="E4002" s="1" t="s">
        <v>9982</v>
      </c>
      <c r="F4002" s="198">
        <v>316.08</v>
      </c>
    </row>
    <row r="4003" ht="15.75" customHeight="1" outlineLevel="1">
      <c r="B4003" s="487">
        <v>37447.0</v>
      </c>
      <c r="C4003" s="489" t="s">
        <v>13996</v>
      </c>
      <c r="D4003" s="1" t="s">
        <v>9979</v>
      </c>
      <c r="E4003" s="1" t="s">
        <v>9982</v>
      </c>
      <c r="F4003" s="198">
        <v>321.02</v>
      </c>
    </row>
    <row r="4004" ht="15.75" customHeight="1" outlineLevel="1">
      <c r="B4004" s="487">
        <v>37448.0</v>
      </c>
      <c r="C4004" s="489" t="s">
        <v>13997</v>
      </c>
      <c r="D4004" s="1" t="s">
        <v>9979</v>
      </c>
      <c r="E4004" s="1" t="s">
        <v>9982</v>
      </c>
      <c r="F4004" s="198">
        <v>440.33</v>
      </c>
    </row>
    <row r="4005" ht="15.75" customHeight="1" outlineLevel="1">
      <c r="B4005" s="487">
        <v>37440.0</v>
      </c>
      <c r="C4005" s="489" t="s">
        <v>13998</v>
      </c>
      <c r="D4005" s="1" t="s">
        <v>9979</v>
      </c>
      <c r="E4005" s="1" t="s">
        <v>9982</v>
      </c>
      <c r="F4005" s="198">
        <v>149.29</v>
      </c>
    </row>
    <row r="4006" ht="15.75" customHeight="1" outlineLevel="1">
      <c r="B4006" s="487">
        <v>37441.0</v>
      </c>
      <c r="C4006" s="489" t="s">
        <v>13999</v>
      </c>
      <c r="D4006" s="1" t="s">
        <v>9979</v>
      </c>
      <c r="E4006" s="1" t="s">
        <v>9982</v>
      </c>
      <c r="F4006" s="198">
        <v>149.29</v>
      </c>
    </row>
    <row r="4007" ht="15.75" customHeight="1" outlineLevel="1">
      <c r="B4007" s="487">
        <v>37442.0</v>
      </c>
      <c r="C4007" s="489" t="s">
        <v>14000</v>
      </c>
      <c r="D4007" s="1" t="s">
        <v>9979</v>
      </c>
      <c r="E4007" s="1" t="s">
        <v>9982</v>
      </c>
      <c r="F4007" s="198">
        <v>179.82</v>
      </c>
    </row>
    <row r="4008" ht="15.75" customHeight="1" outlineLevel="1">
      <c r="B4008" s="487">
        <v>38017.0</v>
      </c>
      <c r="C4008" s="489" t="s">
        <v>14001</v>
      </c>
      <c r="D4008" s="1" t="s">
        <v>9979</v>
      </c>
      <c r="E4008" s="1" t="s">
        <v>9982</v>
      </c>
      <c r="F4008" s="198">
        <v>8.49</v>
      </c>
    </row>
    <row r="4009" ht="15.75" customHeight="1" outlineLevel="1">
      <c r="B4009" s="487">
        <v>38018.0</v>
      </c>
      <c r="C4009" s="489" t="s">
        <v>14002</v>
      </c>
      <c r="D4009" s="1" t="s">
        <v>9979</v>
      </c>
      <c r="E4009" s="1" t="s">
        <v>9982</v>
      </c>
      <c r="F4009" s="198">
        <v>9.54</v>
      </c>
    </row>
    <row r="4010" ht="15.75" customHeight="1" outlineLevel="1">
      <c r="B4010" s="487">
        <v>39895.0</v>
      </c>
      <c r="C4010" s="489" t="s">
        <v>14003</v>
      </c>
      <c r="D4010" s="1" t="s">
        <v>9979</v>
      </c>
      <c r="E4010" s="1" t="s">
        <v>9982</v>
      </c>
      <c r="F4010" s="198">
        <v>47.96</v>
      </c>
    </row>
    <row r="4011" ht="15.75" customHeight="1" outlineLevel="1">
      <c r="B4011" s="487">
        <v>39896.0</v>
      </c>
      <c r="C4011" s="489" t="s">
        <v>14004</v>
      </c>
      <c r="D4011" s="1" t="s">
        <v>9979</v>
      </c>
      <c r="E4011" s="1" t="s">
        <v>9982</v>
      </c>
      <c r="F4011" s="198">
        <v>70.29</v>
      </c>
    </row>
    <row r="4012" ht="15.75" customHeight="1" outlineLevel="1">
      <c r="B4012" s="487">
        <v>38873.0</v>
      </c>
      <c r="C4012" s="489" t="s">
        <v>14005</v>
      </c>
      <c r="D4012" s="1" t="s">
        <v>9979</v>
      </c>
      <c r="E4012" s="1" t="s">
        <v>9982</v>
      </c>
      <c r="F4012" s="198">
        <v>14.64</v>
      </c>
    </row>
    <row r="4013" ht="15.75" customHeight="1" outlineLevel="1">
      <c r="B4013" s="487">
        <v>38874.0</v>
      </c>
      <c r="C4013" s="489" t="s">
        <v>14006</v>
      </c>
      <c r="D4013" s="1" t="s">
        <v>9979</v>
      </c>
      <c r="E4013" s="1" t="s">
        <v>9982</v>
      </c>
      <c r="F4013" s="198">
        <v>18.53</v>
      </c>
    </row>
    <row r="4014" ht="15.75" customHeight="1" outlineLevel="1">
      <c r="B4014" s="487">
        <v>38875.0</v>
      </c>
      <c r="C4014" s="489" t="s">
        <v>14007</v>
      </c>
      <c r="D4014" s="1" t="s">
        <v>9979</v>
      </c>
      <c r="E4014" s="1" t="s">
        <v>9982</v>
      </c>
      <c r="F4014" s="198">
        <v>29.37</v>
      </c>
    </row>
    <row r="4015" ht="15.75" customHeight="1" outlineLevel="1">
      <c r="B4015" s="487">
        <v>38876.0</v>
      </c>
      <c r="C4015" s="489" t="s">
        <v>14008</v>
      </c>
      <c r="D4015" s="1" t="s">
        <v>9979</v>
      </c>
      <c r="E4015" s="1" t="s">
        <v>9982</v>
      </c>
      <c r="F4015" s="198">
        <v>39.47</v>
      </c>
    </row>
    <row r="4016" ht="15.75" customHeight="1" outlineLevel="1">
      <c r="B4016" s="487">
        <v>39000.0</v>
      </c>
      <c r="C4016" s="489" t="s">
        <v>14009</v>
      </c>
      <c r="D4016" s="1" t="s">
        <v>9979</v>
      </c>
      <c r="E4016" s="1" t="s">
        <v>9982</v>
      </c>
      <c r="F4016" s="198">
        <v>29.79</v>
      </c>
    </row>
    <row r="4017" ht="15.75" customHeight="1" outlineLevel="1">
      <c r="B4017" s="487">
        <v>38674.0</v>
      </c>
      <c r="C4017" s="489" t="s">
        <v>14010</v>
      </c>
      <c r="D4017" s="1" t="s">
        <v>9979</v>
      </c>
      <c r="E4017" s="1" t="s">
        <v>9982</v>
      </c>
      <c r="F4017" s="198">
        <v>28.57</v>
      </c>
    </row>
    <row r="4018" ht="15.75" customHeight="1" outlineLevel="1">
      <c r="B4018" s="487">
        <v>38019.0</v>
      </c>
      <c r="C4018" s="489" t="s">
        <v>14011</v>
      </c>
      <c r="D4018" s="1" t="s">
        <v>9979</v>
      </c>
      <c r="E4018" s="1" t="s">
        <v>9982</v>
      </c>
      <c r="F4018" s="198">
        <v>6.04</v>
      </c>
    </row>
    <row r="4019" ht="15.75" customHeight="1" outlineLevel="1">
      <c r="B4019" s="487">
        <v>38020.0</v>
      </c>
      <c r="C4019" s="489" t="s">
        <v>14012</v>
      </c>
      <c r="D4019" s="1" t="s">
        <v>9979</v>
      </c>
      <c r="E4019" s="1" t="s">
        <v>9982</v>
      </c>
      <c r="F4019" s="198">
        <v>7.44</v>
      </c>
    </row>
    <row r="4020" ht="15.75" customHeight="1" outlineLevel="1">
      <c r="B4020" s="487">
        <v>38454.0</v>
      </c>
      <c r="C4020" s="489" t="s">
        <v>14013</v>
      </c>
      <c r="D4020" s="1" t="s">
        <v>9979</v>
      </c>
      <c r="E4020" s="1" t="s">
        <v>9982</v>
      </c>
      <c r="F4020" s="198">
        <v>11.17</v>
      </c>
    </row>
    <row r="4021" ht="15.75" customHeight="1" outlineLevel="1">
      <c r="B4021" s="487">
        <v>38455.0</v>
      </c>
      <c r="C4021" s="489" t="s">
        <v>14014</v>
      </c>
      <c r="D4021" s="1" t="s">
        <v>9979</v>
      </c>
      <c r="E4021" s="1" t="s">
        <v>9982</v>
      </c>
      <c r="F4021" s="198">
        <v>14.95</v>
      </c>
    </row>
    <row r="4022" ht="15.75" customHeight="1" outlineLevel="1">
      <c r="B4022" s="487">
        <v>38462.0</v>
      </c>
      <c r="C4022" s="489" t="s">
        <v>14015</v>
      </c>
      <c r="D4022" s="1" t="s">
        <v>9979</v>
      </c>
      <c r="E4022" s="1" t="s">
        <v>9982</v>
      </c>
      <c r="F4022" s="198">
        <v>241.08</v>
      </c>
    </row>
    <row r="4023" ht="15.75" customHeight="1" outlineLevel="1">
      <c r="B4023" s="487">
        <v>36362.0</v>
      </c>
      <c r="C4023" s="489" t="s">
        <v>14016</v>
      </c>
      <c r="D4023" s="1" t="s">
        <v>9979</v>
      </c>
      <c r="E4023" s="1" t="s">
        <v>9982</v>
      </c>
      <c r="F4023" s="198">
        <v>3.33</v>
      </c>
    </row>
    <row r="4024" ht="15.75" customHeight="1" outlineLevel="1">
      <c r="B4024" s="487">
        <v>36298.0</v>
      </c>
      <c r="C4024" s="489" t="s">
        <v>14017</v>
      </c>
      <c r="D4024" s="1" t="s">
        <v>9979</v>
      </c>
      <c r="E4024" s="1" t="s">
        <v>9982</v>
      </c>
      <c r="F4024" s="198">
        <v>2.86</v>
      </c>
    </row>
    <row r="4025" ht="15.75" customHeight="1" outlineLevel="1">
      <c r="B4025" s="487">
        <v>38456.0</v>
      </c>
      <c r="C4025" s="489" t="s">
        <v>14018</v>
      </c>
      <c r="D4025" s="1" t="s">
        <v>9979</v>
      </c>
      <c r="E4025" s="1" t="s">
        <v>9982</v>
      </c>
      <c r="F4025" s="198">
        <v>7.13</v>
      </c>
    </row>
    <row r="4026" ht="15.75" customHeight="1" outlineLevel="1">
      <c r="B4026" s="487">
        <v>38457.0</v>
      </c>
      <c r="C4026" s="489" t="s">
        <v>14019</v>
      </c>
      <c r="D4026" s="1" t="s">
        <v>9979</v>
      </c>
      <c r="E4026" s="1" t="s">
        <v>9982</v>
      </c>
      <c r="F4026" s="198">
        <v>12.99</v>
      </c>
    </row>
    <row r="4027" ht="15.75" customHeight="1" outlineLevel="1">
      <c r="B4027" s="487">
        <v>38458.0</v>
      </c>
      <c r="C4027" s="489" t="s">
        <v>14020</v>
      </c>
      <c r="D4027" s="1" t="s">
        <v>9979</v>
      </c>
      <c r="E4027" s="1" t="s">
        <v>9982</v>
      </c>
      <c r="F4027" s="198">
        <v>25.02</v>
      </c>
    </row>
    <row r="4028" ht="15.75" customHeight="1" outlineLevel="1">
      <c r="B4028" s="487">
        <v>38459.0</v>
      </c>
      <c r="C4028" s="489" t="s">
        <v>14021</v>
      </c>
      <c r="D4028" s="1" t="s">
        <v>9979</v>
      </c>
      <c r="E4028" s="1" t="s">
        <v>9982</v>
      </c>
      <c r="F4028" s="198">
        <v>39.34</v>
      </c>
    </row>
    <row r="4029" ht="15.75" customHeight="1" outlineLevel="1">
      <c r="B4029" s="487">
        <v>38460.0</v>
      </c>
      <c r="C4029" s="489" t="s">
        <v>14022</v>
      </c>
      <c r="D4029" s="1" t="s">
        <v>9979</v>
      </c>
      <c r="E4029" s="1" t="s">
        <v>9982</v>
      </c>
      <c r="F4029" s="198">
        <v>84.39</v>
      </c>
    </row>
    <row r="4030" ht="15.75" customHeight="1" outlineLevel="1">
      <c r="B4030" s="487">
        <v>38461.0</v>
      </c>
      <c r="C4030" s="489" t="s">
        <v>14023</v>
      </c>
      <c r="D4030" s="1" t="s">
        <v>9979</v>
      </c>
      <c r="E4030" s="1" t="s">
        <v>9982</v>
      </c>
      <c r="F4030" s="198">
        <v>113.25</v>
      </c>
    </row>
    <row r="4031" ht="15.75" customHeight="1" outlineLevel="1">
      <c r="B4031" s="487">
        <v>7094.0</v>
      </c>
      <c r="C4031" s="489" t="s">
        <v>14024</v>
      </c>
      <c r="D4031" s="1" t="s">
        <v>9979</v>
      </c>
      <c r="E4031" s="1" t="s">
        <v>9980</v>
      </c>
      <c r="F4031" s="198">
        <v>11.13</v>
      </c>
    </row>
    <row r="4032" ht="15.75" customHeight="1" outlineLevel="1">
      <c r="B4032" s="487">
        <v>7116.0</v>
      </c>
      <c r="C4032" s="489" t="s">
        <v>14025</v>
      </c>
      <c r="D4032" s="1" t="s">
        <v>9979</v>
      </c>
      <c r="E4032" s="1" t="s">
        <v>9980</v>
      </c>
      <c r="F4032" s="198">
        <v>3.39</v>
      </c>
    </row>
    <row r="4033" ht="15.75" customHeight="1" outlineLevel="1">
      <c r="B4033" s="487">
        <v>7118.0</v>
      </c>
      <c r="C4033" s="489" t="s">
        <v>14026</v>
      </c>
      <c r="D4033" s="1" t="s">
        <v>9979</v>
      </c>
      <c r="E4033" s="1" t="s">
        <v>9980</v>
      </c>
      <c r="F4033" s="198">
        <v>22.89</v>
      </c>
    </row>
    <row r="4034" ht="15.75" customHeight="1" outlineLevel="1">
      <c r="B4034" s="487">
        <v>7098.0</v>
      </c>
      <c r="C4034" s="489" t="s">
        <v>14027</v>
      </c>
      <c r="D4034" s="1" t="s">
        <v>9979</v>
      </c>
      <c r="E4034" s="1" t="s">
        <v>9980</v>
      </c>
      <c r="F4034" s="198">
        <v>3.4</v>
      </c>
    </row>
    <row r="4035" ht="15.75" customHeight="1" outlineLevel="1">
      <c r="B4035" s="487">
        <v>7110.0</v>
      </c>
      <c r="C4035" s="489" t="s">
        <v>14028</v>
      </c>
      <c r="D4035" s="1" t="s">
        <v>9979</v>
      </c>
      <c r="E4035" s="1" t="s">
        <v>9980</v>
      </c>
      <c r="F4035" s="198">
        <v>43.52</v>
      </c>
    </row>
    <row r="4036" ht="15.75" customHeight="1" outlineLevel="1">
      <c r="B4036" s="487">
        <v>7123.0</v>
      </c>
      <c r="C4036" s="489" t="s">
        <v>14029</v>
      </c>
      <c r="D4036" s="1" t="s">
        <v>9979</v>
      </c>
      <c r="E4036" s="1" t="s">
        <v>9980</v>
      </c>
      <c r="F4036" s="198">
        <v>4.11</v>
      </c>
    </row>
    <row r="4037" ht="15.75" customHeight="1" outlineLevel="1">
      <c r="B4037" s="487">
        <v>7121.0</v>
      </c>
      <c r="C4037" s="489" t="s">
        <v>14030</v>
      </c>
      <c r="D4037" s="1" t="s">
        <v>9979</v>
      </c>
      <c r="E4037" s="1" t="s">
        <v>9980</v>
      </c>
      <c r="F4037" s="198">
        <v>8.14</v>
      </c>
    </row>
    <row r="4038" ht="15.75" customHeight="1" outlineLevel="1">
      <c r="B4038" s="487">
        <v>7137.0</v>
      </c>
      <c r="C4038" s="489" t="s">
        <v>14031</v>
      </c>
      <c r="D4038" s="1" t="s">
        <v>9979</v>
      </c>
      <c r="E4038" s="1" t="s">
        <v>9980</v>
      </c>
      <c r="F4038" s="198">
        <v>8.89</v>
      </c>
    </row>
    <row r="4039" ht="15.75" customHeight="1" outlineLevel="1">
      <c r="B4039" s="487">
        <v>7122.0</v>
      </c>
      <c r="C4039" s="489" t="s">
        <v>14032</v>
      </c>
      <c r="D4039" s="1" t="s">
        <v>9979</v>
      </c>
      <c r="E4039" s="1" t="s">
        <v>9980</v>
      </c>
      <c r="F4039" s="198">
        <v>9.78</v>
      </c>
    </row>
    <row r="4040" ht="15.75" customHeight="1" outlineLevel="1">
      <c r="B4040" s="487">
        <v>7114.0</v>
      </c>
      <c r="C4040" s="489" t="s">
        <v>14033</v>
      </c>
      <c r="D4040" s="1" t="s">
        <v>9979</v>
      </c>
      <c r="E4040" s="1" t="s">
        <v>9980</v>
      </c>
      <c r="F4040" s="198">
        <v>11.38</v>
      </c>
    </row>
    <row r="4041" ht="15.75" customHeight="1" outlineLevel="1">
      <c r="B4041" s="487">
        <v>7109.0</v>
      </c>
      <c r="C4041" s="489" t="s">
        <v>14034</v>
      </c>
      <c r="D4041" s="1" t="s">
        <v>9979</v>
      </c>
      <c r="E4041" s="1" t="s">
        <v>9980</v>
      </c>
      <c r="F4041" s="198">
        <v>2.25</v>
      </c>
    </row>
    <row r="4042" ht="15.75" customHeight="1" outlineLevel="1">
      <c r="B4042" s="487">
        <v>7135.0</v>
      </c>
      <c r="C4042" s="489" t="s">
        <v>14035</v>
      </c>
      <c r="D4042" s="1" t="s">
        <v>9979</v>
      </c>
      <c r="E4042" s="1" t="s">
        <v>9980</v>
      </c>
      <c r="F4042" s="198">
        <v>4.62</v>
      </c>
    </row>
    <row r="4043" ht="15.75" customHeight="1" outlineLevel="1">
      <c r="B4043" s="487">
        <v>37947.0</v>
      </c>
      <c r="C4043" s="489" t="s">
        <v>14036</v>
      </c>
      <c r="D4043" s="1" t="s">
        <v>9979</v>
      </c>
      <c r="E4043" s="1" t="s">
        <v>9980</v>
      </c>
      <c r="F4043" s="198">
        <v>3.75</v>
      </c>
    </row>
    <row r="4044" ht="15.75" customHeight="1" outlineLevel="1">
      <c r="B4044" s="487">
        <v>7103.0</v>
      </c>
      <c r="C4044" s="489" t="s">
        <v>14037</v>
      </c>
      <c r="D4044" s="1" t="s">
        <v>9979</v>
      </c>
      <c r="E4044" s="1" t="s">
        <v>9980</v>
      </c>
      <c r="F4044" s="198">
        <v>12.24</v>
      </c>
    </row>
    <row r="4045" ht="15.75" customHeight="1" outlineLevel="1">
      <c r="B4045" s="487">
        <v>40419.0</v>
      </c>
      <c r="C4045" s="489" t="s">
        <v>14038</v>
      </c>
      <c r="D4045" s="1" t="s">
        <v>9979</v>
      </c>
      <c r="E4045" s="1" t="s">
        <v>9982</v>
      </c>
      <c r="F4045" s="198">
        <v>31.15</v>
      </c>
    </row>
    <row r="4046" ht="15.75" customHeight="1" outlineLevel="1">
      <c r="B4046" s="487">
        <v>40420.0</v>
      </c>
      <c r="C4046" s="489" t="s">
        <v>14039</v>
      </c>
      <c r="D4046" s="1" t="s">
        <v>9979</v>
      </c>
      <c r="E4046" s="1" t="s">
        <v>9982</v>
      </c>
      <c r="F4046" s="198">
        <v>45.45</v>
      </c>
    </row>
    <row r="4047" ht="15.75" customHeight="1" outlineLevel="1">
      <c r="B4047" s="487">
        <v>40421.0</v>
      </c>
      <c r="C4047" s="489" t="s">
        <v>14040</v>
      </c>
      <c r="D4047" s="1" t="s">
        <v>9979</v>
      </c>
      <c r="E4047" s="1" t="s">
        <v>9982</v>
      </c>
      <c r="F4047" s="198">
        <v>48.39</v>
      </c>
    </row>
    <row r="4048" ht="15.75" customHeight="1" outlineLevel="1">
      <c r="B4048" s="487">
        <v>38905.0</v>
      </c>
      <c r="C4048" s="489" t="s">
        <v>14041</v>
      </c>
      <c r="D4048" s="1" t="s">
        <v>9979</v>
      </c>
      <c r="E4048" s="1" t="s">
        <v>9982</v>
      </c>
      <c r="F4048" s="198">
        <v>18.94</v>
      </c>
    </row>
    <row r="4049" ht="15.75" customHeight="1" outlineLevel="1">
      <c r="B4049" s="487">
        <v>38907.0</v>
      </c>
      <c r="C4049" s="489" t="s">
        <v>14042</v>
      </c>
      <c r="D4049" s="1" t="s">
        <v>9979</v>
      </c>
      <c r="E4049" s="1" t="s">
        <v>9982</v>
      </c>
      <c r="F4049" s="198">
        <v>18.26</v>
      </c>
    </row>
    <row r="4050" ht="15.75" customHeight="1" outlineLevel="1">
      <c r="B4050" s="487">
        <v>38910.0</v>
      </c>
      <c r="C4050" s="489" t="s">
        <v>14043</v>
      </c>
      <c r="D4050" s="1" t="s">
        <v>9979</v>
      </c>
      <c r="E4050" s="1" t="s">
        <v>9982</v>
      </c>
      <c r="F4050" s="198">
        <v>21.36</v>
      </c>
    </row>
    <row r="4051" ht="15.75" customHeight="1" outlineLevel="1">
      <c r="B4051" s="487">
        <v>11655.0</v>
      </c>
      <c r="C4051" s="489" t="s">
        <v>14044</v>
      </c>
      <c r="D4051" s="1" t="s">
        <v>9979</v>
      </c>
      <c r="E4051" s="1" t="s">
        <v>9980</v>
      </c>
      <c r="F4051" s="198">
        <v>15.69</v>
      </c>
    </row>
    <row r="4052" ht="15.75" customHeight="1" outlineLevel="1">
      <c r="B4052" s="487">
        <v>11656.0</v>
      </c>
      <c r="C4052" s="489" t="s">
        <v>14045</v>
      </c>
      <c r="D4052" s="1" t="s">
        <v>9979</v>
      </c>
      <c r="E4052" s="1" t="s">
        <v>9980</v>
      </c>
      <c r="F4052" s="198">
        <v>18.01</v>
      </c>
    </row>
    <row r="4053" ht="15.75" customHeight="1" outlineLevel="1">
      <c r="B4053" s="487">
        <v>7091.0</v>
      </c>
      <c r="C4053" s="489" t="s">
        <v>14046</v>
      </c>
      <c r="D4053" s="1" t="s">
        <v>9979</v>
      </c>
      <c r="E4053" s="1" t="s">
        <v>9980</v>
      </c>
      <c r="F4053" s="198">
        <v>14.76</v>
      </c>
    </row>
    <row r="4054" ht="15.75" customHeight="1" outlineLevel="1">
      <c r="B4054" s="487">
        <v>37948.0</v>
      </c>
      <c r="C4054" s="489" t="s">
        <v>14047</v>
      </c>
      <c r="D4054" s="1" t="s">
        <v>9979</v>
      </c>
      <c r="E4054" s="1" t="s">
        <v>9980</v>
      </c>
      <c r="F4054" s="198">
        <v>3.42</v>
      </c>
    </row>
    <row r="4055" ht="15.75" customHeight="1" outlineLevel="1">
      <c r="B4055" s="487">
        <v>7097.0</v>
      </c>
      <c r="C4055" s="489" t="s">
        <v>14048</v>
      </c>
      <c r="D4055" s="1" t="s">
        <v>9979</v>
      </c>
      <c r="E4055" s="1" t="s">
        <v>9980</v>
      </c>
      <c r="F4055" s="198">
        <v>6.93</v>
      </c>
    </row>
    <row r="4056" ht="15.75" customHeight="1" outlineLevel="1">
      <c r="B4056" s="487">
        <v>11658.0</v>
      </c>
      <c r="C4056" s="489" t="s">
        <v>14049</v>
      </c>
      <c r="D4056" s="1" t="s">
        <v>9979</v>
      </c>
      <c r="E4056" s="1" t="s">
        <v>9980</v>
      </c>
      <c r="F4056" s="198">
        <v>15.32</v>
      </c>
    </row>
    <row r="4057" ht="15.75" customHeight="1" outlineLevel="1">
      <c r="B4057" s="487">
        <v>7146.0</v>
      </c>
      <c r="C4057" s="489" t="s">
        <v>14050</v>
      </c>
      <c r="D4057" s="1" t="s">
        <v>9979</v>
      </c>
      <c r="E4057" s="1" t="s">
        <v>9980</v>
      </c>
      <c r="F4057" s="198">
        <v>148.98</v>
      </c>
    </row>
    <row r="4058" ht="15.75" customHeight="1" outlineLevel="1">
      <c r="B4058" s="487">
        <v>7138.0</v>
      </c>
      <c r="C4058" s="489" t="s">
        <v>14051</v>
      </c>
      <c r="D4058" s="1" t="s">
        <v>9979</v>
      </c>
      <c r="E4058" s="1" t="s">
        <v>9980</v>
      </c>
      <c r="F4058" s="198">
        <v>0.94</v>
      </c>
    </row>
    <row r="4059" ht="15.75" customHeight="1" outlineLevel="1">
      <c r="B4059" s="487">
        <v>7139.0</v>
      </c>
      <c r="C4059" s="489" t="s">
        <v>14052</v>
      </c>
      <c r="D4059" s="1" t="s">
        <v>9979</v>
      </c>
      <c r="E4059" s="1" t="s">
        <v>9980</v>
      </c>
      <c r="F4059" s="198">
        <v>1.07</v>
      </c>
    </row>
    <row r="4060" ht="15.75" customHeight="1" outlineLevel="1">
      <c r="B4060" s="487">
        <v>7140.0</v>
      </c>
      <c r="C4060" s="489" t="s">
        <v>14053</v>
      </c>
      <c r="D4060" s="1" t="s">
        <v>9979</v>
      </c>
      <c r="E4060" s="1" t="s">
        <v>9980</v>
      </c>
      <c r="F4060" s="198">
        <v>3.35</v>
      </c>
    </row>
    <row r="4061" ht="15.75" customHeight="1" outlineLevel="1">
      <c r="B4061" s="487">
        <v>7141.0</v>
      </c>
      <c r="C4061" s="489" t="s">
        <v>14054</v>
      </c>
      <c r="D4061" s="1" t="s">
        <v>9979</v>
      </c>
      <c r="E4061" s="1" t="s">
        <v>9980</v>
      </c>
      <c r="F4061" s="198">
        <v>8.19</v>
      </c>
    </row>
    <row r="4062" ht="15.75" customHeight="1" outlineLevel="1">
      <c r="B4062" s="487">
        <v>7143.0</v>
      </c>
      <c r="C4062" s="489" t="s">
        <v>14055</v>
      </c>
      <c r="D4062" s="1" t="s">
        <v>9979</v>
      </c>
      <c r="E4062" s="1" t="s">
        <v>9980</v>
      </c>
      <c r="F4062" s="198">
        <v>27.5</v>
      </c>
    </row>
    <row r="4063" ht="15.75" customHeight="1" outlineLevel="1">
      <c r="B4063" s="487">
        <v>7144.0</v>
      </c>
      <c r="C4063" s="489" t="s">
        <v>14056</v>
      </c>
      <c r="D4063" s="1" t="s">
        <v>9979</v>
      </c>
      <c r="E4063" s="1" t="s">
        <v>9980</v>
      </c>
      <c r="F4063" s="198">
        <v>51.02</v>
      </c>
    </row>
    <row r="4064" ht="15.75" customHeight="1" outlineLevel="1">
      <c r="B4064" s="487">
        <v>7145.0</v>
      </c>
      <c r="C4064" s="489" t="s">
        <v>14057</v>
      </c>
      <c r="D4064" s="1" t="s">
        <v>9979</v>
      </c>
      <c r="E4064" s="1" t="s">
        <v>9980</v>
      </c>
      <c r="F4064" s="198">
        <v>69.38</v>
      </c>
    </row>
    <row r="4065" ht="15.75" customHeight="1" outlineLevel="1">
      <c r="B4065" s="487">
        <v>7142.0</v>
      </c>
      <c r="C4065" s="489" t="s">
        <v>14058</v>
      </c>
      <c r="D4065" s="1" t="s">
        <v>9979</v>
      </c>
      <c r="E4065" s="1" t="s">
        <v>9980</v>
      </c>
      <c r="F4065" s="198">
        <v>8.57</v>
      </c>
    </row>
    <row r="4066" ht="15.75" customHeight="1" outlineLevel="1">
      <c r="B4066" s="487">
        <v>3593.0</v>
      </c>
      <c r="C4066" s="489" t="s">
        <v>14059</v>
      </c>
      <c r="D4066" s="1" t="s">
        <v>9979</v>
      </c>
      <c r="E4066" s="1" t="s">
        <v>9980</v>
      </c>
      <c r="F4066" s="198">
        <v>73.76</v>
      </c>
    </row>
    <row r="4067" ht="15.75" customHeight="1" outlineLevel="1">
      <c r="B4067" s="487">
        <v>3588.0</v>
      </c>
      <c r="C4067" s="489" t="s">
        <v>14060</v>
      </c>
      <c r="D4067" s="1" t="s">
        <v>9979</v>
      </c>
      <c r="E4067" s="1" t="s">
        <v>9980</v>
      </c>
      <c r="F4067" s="198">
        <v>56.86</v>
      </c>
    </row>
    <row r="4068" ht="15.75" customHeight="1" outlineLevel="1">
      <c r="B4068" s="487">
        <v>3585.0</v>
      </c>
      <c r="C4068" s="489" t="s">
        <v>14061</v>
      </c>
      <c r="D4068" s="1" t="s">
        <v>9979</v>
      </c>
      <c r="E4068" s="1" t="s">
        <v>9980</v>
      </c>
      <c r="F4068" s="198">
        <v>17.56</v>
      </c>
    </row>
    <row r="4069" ht="15.75" customHeight="1" outlineLevel="1">
      <c r="B4069" s="487">
        <v>3587.0</v>
      </c>
      <c r="C4069" s="489" t="s">
        <v>14062</v>
      </c>
      <c r="D4069" s="1" t="s">
        <v>9979</v>
      </c>
      <c r="E4069" s="1" t="s">
        <v>9980</v>
      </c>
      <c r="F4069" s="198">
        <v>35.28</v>
      </c>
    </row>
    <row r="4070" ht="15.75" customHeight="1" outlineLevel="1">
      <c r="B4070" s="487">
        <v>3590.0</v>
      </c>
      <c r="C4070" s="489" t="s">
        <v>14063</v>
      </c>
      <c r="D4070" s="1" t="s">
        <v>9979</v>
      </c>
      <c r="E4070" s="1" t="s">
        <v>9980</v>
      </c>
      <c r="F4070" s="198">
        <v>209.44</v>
      </c>
    </row>
    <row r="4071" ht="15.75" customHeight="1" outlineLevel="1">
      <c r="B4071" s="487">
        <v>3589.0</v>
      </c>
      <c r="C4071" s="489" t="s">
        <v>14064</v>
      </c>
      <c r="D4071" s="1" t="s">
        <v>9979</v>
      </c>
      <c r="E4071" s="1" t="s">
        <v>9980</v>
      </c>
      <c r="F4071" s="198">
        <v>112.41</v>
      </c>
    </row>
    <row r="4072" ht="15.75" customHeight="1" outlineLevel="1">
      <c r="B4072" s="487">
        <v>3586.0</v>
      </c>
      <c r="C4072" s="489" t="s">
        <v>14065</v>
      </c>
      <c r="D4072" s="1" t="s">
        <v>9979</v>
      </c>
      <c r="E4072" s="1" t="s">
        <v>9980</v>
      </c>
      <c r="F4072" s="198">
        <v>23.0</v>
      </c>
    </row>
    <row r="4073" ht="15.75" customHeight="1" outlineLevel="1">
      <c r="B4073" s="487">
        <v>3592.0</v>
      </c>
      <c r="C4073" s="489" t="s">
        <v>14066</v>
      </c>
      <c r="D4073" s="1" t="s">
        <v>9979</v>
      </c>
      <c r="E4073" s="1" t="s">
        <v>9980</v>
      </c>
      <c r="F4073" s="198">
        <v>331.06</v>
      </c>
    </row>
    <row r="4074" ht="15.75" customHeight="1" outlineLevel="1">
      <c r="B4074" s="487">
        <v>3591.0</v>
      </c>
      <c r="C4074" s="489" t="s">
        <v>14067</v>
      </c>
      <c r="D4074" s="1" t="s">
        <v>9979</v>
      </c>
      <c r="E4074" s="1" t="s">
        <v>9980</v>
      </c>
      <c r="F4074" s="198">
        <v>530.7</v>
      </c>
    </row>
    <row r="4075" ht="15.75" customHeight="1" outlineLevel="1">
      <c r="B4075" s="487">
        <v>40396.0</v>
      </c>
      <c r="C4075" s="489" t="s">
        <v>14068</v>
      </c>
      <c r="D4075" s="1" t="s">
        <v>9979</v>
      </c>
      <c r="E4075" s="1" t="s">
        <v>9982</v>
      </c>
      <c r="F4075" s="198">
        <v>132.28</v>
      </c>
    </row>
    <row r="4076" ht="15.75" customHeight="1" outlineLevel="1">
      <c r="B4076" s="487">
        <v>40395.0</v>
      </c>
      <c r="C4076" s="489" t="s">
        <v>14069</v>
      </c>
      <c r="D4076" s="1" t="s">
        <v>9979</v>
      </c>
      <c r="E4076" s="1" t="s">
        <v>9982</v>
      </c>
      <c r="F4076" s="198">
        <v>101.52</v>
      </c>
    </row>
    <row r="4077" ht="15.75" customHeight="1" outlineLevel="1">
      <c r="B4077" s="487">
        <v>40392.0</v>
      </c>
      <c r="C4077" s="489" t="s">
        <v>14070</v>
      </c>
      <c r="D4077" s="1" t="s">
        <v>9979</v>
      </c>
      <c r="E4077" s="1" t="s">
        <v>9982</v>
      </c>
      <c r="F4077" s="198">
        <v>32.66</v>
      </c>
    </row>
    <row r="4078" ht="15.75" customHeight="1" outlineLevel="1">
      <c r="B4078" s="487">
        <v>40394.0</v>
      </c>
      <c r="C4078" s="489" t="s">
        <v>14071</v>
      </c>
      <c r="D4078" s="1" t="s">
        <v>9979</v>
      </c>
      <c r="E4078" s="1" t="s">
        <v>9982</v>
      </c>
      <c r="F4078" s="198">
        <v>66.09</v>
      </c>
    </row>
    <row r="4079" ht="15.75" customHeight="1" outlineLevel="1">
      <c r="B4079" s="487">
        <v>40398.0</v>
      </c>
      <c r="C4079" s="489" t="s">
        <v>14072</v>
      </c>
      <c r="D4079" s="1" t="s">
        <v>9979</v>
      </c>
      <c r="E4079" s="1" t="s">
        <v>9982</v>
      </c>
      <c r="F4079" s="198">
        <v>424.39</v>
      </c>
    </row>
    <row r="4080" ht="15.75" customHeight="1" outlineLevel="1">
      <c r="B4080" s="487">
        <v>40397.0</v>
      </c>
      <c r="C4080" s="489" t="s">
        <v>14073</v>
      </c>
      <c r="D4080" s="1" t="s">
        <v>9979</v>
      </c>
      <c r="E4080" s="1" t="s">
        <v>9982</v>
      </c>
      <c r="F4080" s="198">
        <v>217.34</v>
      </c>
    </row>
    <row r="4081" ht="15.75" customHeight="1" outlineLevel="1">
      <c r="B4081" s="487">
        <v>40393.0</v>
      </c>
      <c r="C4081" s="489" t="s">
        <v>14074</v>
      </c>
      <c r="D4081" s="1" t="s">
        <v>9979</v>
      </c>
      <c r="E4081" s="1" t="s">
        <v>9982</v>
      </c>
      <c r="F4081" s="198">
        <v>42.07</v>
      </c>
    </row>
    <row r="4082" ht="15.75" customHeight="1" outlineLevel="1">
      <c r="B4082" s="487">
        <v>40399.0</v>
      </c>
      <c r="C4082" s="489" t="s">
        <v>14075</v>
      </c>
      <c r="D4082" s="1" t="s">
        <v>9979</v>
      </c>
      <c r="E4082" s="1" t="s">
        <v>9982</v>
      </c>
      <c r="F4082" s="198">
        <v>694.3</v>
      </c>
    </row>
    <row r="4083" ht="15.75" customHeight="1" outlineLevel="1">
      <c r="B4083" s="487">
        <v>39322.0</v>
      </c>
      <c r="C4083" s="489" t="s">
        <v>14076</v>
      </c>
      <c r="D4083" s="1" t="s">
        <v>9979</v>
      </c>
      <c r="E4083" s="1" t="s">
        <v>9982</v>
      </c>
      <c r="F4083" s="198">
        <v>9.01</v>
      </c>
    </row>
    <row r="4084" ht="15.75" customHeight="1" outlineLevel="1">
      <c r="B4084" s="487">
        <v>39289.0</v>
      </c>
      <c r="C4084" s="489" t="s">
        <v>14077</v>
      </c>
      <c r="D4084" s="1" t="s">
        <v>9979</v>
      </c>
      <c r="E4084" s="1" t="s">
        <v>9982</v>
      </c>
      <c r="F4084" s="198">
        <v>16.79</v>
      </c>
    </row>
    <row r="4085" ht="15.75" customHeight="1" outlineLevel="1">
      <c r="B4085" s="487">
        <v>39290.0</v>
      </c>
      <c r="C4085" s="489" t="s">
        <v>14078</v>
      </c>
      <c r="D4085" s="1" t="s">
        <v>9979</v>
      </c>
      <c r="E4085" s="1" t="s">
        <v>9982</v>
      </c>
      <c r="F4085" s="198">
        <v>28.35</v>
      </c>
    </row>
    <row r="4086" ht="15.75" customHeight="1" outlineLevel="1">
      <c r="B4086" s="487">
        <v>39291.0</v>
      </c>
      <c r="C4086" s="489" t="s">
        <v>14079</v>
      </c>
      <c r="D4086" s="1" t="s">
        <v>9979</v>
      </c>
      <c r="E4086" s="1" t="s">
        <v>9982</v>
      </c>
      <c r="F4086" s="198">
        <v>31.36</v>
      </c>
    </row>
    <row r="4087" ht="15.75" customHeight="1" outlineLevel="1">
      <c r="B4087" s="487">
        <v>41892.0</v>
      </c>
      <c r="C4087" s="489" t="s">
        <v>14080</v>
      </c>
      <c r="D4087" s="1" t="s">
        <v>9979</v>
      </c>
      <c r="E4087" s="1" t="s">
        <v>9982</v>
      </c>
      <c r="F4087" s="198">
        <v>93.75</v>
      </c>
    </row>
    <row r="4088" ht="15.75" customHeight="1" outlineLevel="1">
      <c r="B4088" s="487">
        <v>7048.0</v>
      </c>
      <c r="C4088" s="489" t="s">
        <v>14081</v>
      </c>
      <c r="D4088" s="1" t="s">
        <v>9979</v>
      </c>
      <c r="E4088" s="1" t="s">
        <v>9982</v>
      </c>
      <c r="F4088" s="198">
        <v>20.23</v>
      </c>
    </row>
    <row r="4089" ht="15.75" customHeight="1" outlineLevel="1">
      <c r="B4089" s="487">
        <v>7088.0</v>
      </c>
      <c r="C4089" s="489" t="s">
        <v>14082</v>
      </c>
      <c r="D4089" s="1" t="s">
        <v>9979</v>
      </c>
      <c r="E4089" s="1" t="s">
        <v>9982</v>
      </c>
      <c r="F4089" s="198">
        <v>44.25</v>
      </c>
    </row>
    <row r="4090" ht="15.75" customHeight="1" outlineLevel="1">
      <c r="B4090" s="487">
        <v>20179.0</v>
      </c>
      <c r="C4090" s="489" t="s">
        <v>14083</v>
      </c>
      <c r="D4090" s="1" t="s">
        <v>9979</v>
      </c>
      <c r="E4090" s="1" t="s">
        <v>9980</v>
      </c>
      <c r="F4090" s="198">
        <v>40.38</v>
      </c>
    </row>
    <row r="4091" ht="15.75" customHeight="1" outlineLevel="1">
      <c r="B4091" s="487">
        <v>20178.0</v>
      </c>
      <c r="C4091" s="489" t="s">
        <v>14084</v>
      </c>
      <c r="D4091" s="1" t="s">
        <v>9979</v>
      </c>
      <c r="E4091" s="1" t="s">
        <v>9980</v>
      </c>
      <c r="F4091" s="198">
        <v>48.4</v>
      </c>
    </row>
    <row r="4092" ht="15.75" customHeight="1" outlineLevel="1">
      <c r="B4092" s="487">
        <v>20180.0</v>
      </c>
      <c r="C4092" s="489" t="s">
        <v>14085</v>
      </c>
      <c r="D4092" s="1" t="s">
        <v>9979</v>
      </c>
      <c r="E4092" s="1" t="s">
        <v>9980</v>
      </c>
      <c r="F4092" s="198">
        <v>79.89</v>
      </c>
    </row>
    <row r="4093" ht="15.75" customHeight="1" outlineLevel="1">
      <c r="B4093" s="487">
        <v>20181.0</v>
      </c>
      <c r="C4093" s="489" t="s">
        <v>14086</v>
      </c>
      <c r="D4093" s="1" t="s">
        <v>9979</v>
      </c>
      <c r="E4093" s="1" t="s">
        <v>9980</v>
      </c>
      <c r="F4093" s="198">
        <v>106.96</v>
      </c>
    </row>
    <row r="4094" ht="15.75" customHeight="1" outlineLevel="1">
      <c r="B4094" s="487">
        <v>20177.0</v>
      </c>
      <c r="C4094" s="489" t="s">
        <v>14087</v>
      </c>
      <c r="D4094" s="1" t="s">
        <v>9979</v>
      </c>
      <c r="E4094" s="1" t="s">
        <v>9980</v>
      </c>
      <c r="F4094" s="198">
        <v>26.46</v>
      </c>
    </row>
    <row r="4095" ht="15.75" customHeight="1" outlineLevel="1">
      <c r="B4095" s="487">
        <v>7070.0</v>
      </c>
      <c r="C4095" s="489" t="s">
        <v>14088</v>
      </c>
      <c r="D4095" s="1" t="s">
        <v>9979</v>
      </c>
      <c r="E4095" s="1" t="s">
        <v>9980</v>
      </c>
      <c r="F4095" s="198">
        <v>189.86</v>
      </c>
    </row>
    <row r="4096" ht="15.75" customHeight="1" outlineLevel="1">
      <c r="B4096" s="487">
        <v>40945.0</v>
      </c>
      <c r="C4096" s="489" t="s">
        <v>14089</v>
      </c>
      <c r="D4096" s="1" t="s">
        <v>10130</v>
      </c>
      <c r="E4096" s="1" t="s">
        <v>9980</v>
      </c>
      <c r="F4096" s="198">
        <v>15.63</v>
      </c>
    </row>
    <row r="4097" ht="15.75" customHeight="1" outlineLevel="1">
      <c r="B4097" s="487">
        <v>40946.0</v>
      </c>
      <c r="C4097" s="489" t="s">
        <v>14090</v>
      </c>
      <c r="D4097" s="1" t="s">
        <v>10132</v>
      </c>
      <c r="E4097" s="1" t="s">
        <v>9980</v>
      </c>
      <c r="F4097" s="198">
        <v>2751.47</v>
      </c>
    </row>
    <row r="4098" ht="15.75" customHeight="1" outlineLevel="1">
      <c r="B4098" s="487">
        <v>7153.0</v>
      </c>
      <c r="C4098" s="489" t="s">
        <v>14091</v>
      </c>
      <c r="D4098" s="1" t="s">
        <v>10130</v>
      </c>
      <c r="E4098" s="1" t="s">
        <v>9980</v>
      </c>
      <c r="F4098" s="198">
        <v>27.19</v>
      </c>
    </row>
    <row r="4099" ht="15.75" customHeight="1" outlineLevel="1">
      <c r="B4099" s="487">
        <v>41089.0</v>
      </c>
      <c r="C4099" s="489" t="s">
        <v>14092</v>
      </c>
      <c r="D4099" s="1" t="s">
        <v>10132</v>
      </c>
      <c r="E4099" s="1" t="s">
        <v>9980</v>
      </c>
      <c r="F4099" s="198">
        <v>4788.19</v>
      </c>
    </row>
    <row r="4100" ht="15.75" customHeight="1" outlineLevel="1">
      <c r="B4100" s="487">
        <v>40943.0</v>
      </c>
      <c r="C4100" s="489" t="s">
        <v>14093</v>
      </c>
      <c r="D4100" s="1" t="s">
        <v>10130</v>
      </c>
      <c r="E4100" s="1" t="s">
        <v>9980</v>
      </c>
      <c r="F4100" s="198">
        <v>26.93</v>
      </c>
    </row>
    <row r="4101" ht="15.75" customHeight="1" outlineLevel="1">
      <c r="B4101" s="487">
        <v>40944.0</v>
      </c>
      <c r="C4101" s="489" t="s">
        <v>14094</v>
      </c>
      <c r="D4101" s="1" t="s">
        <v>10132</v>
      </c>
      <c r="E4101" s="1" t="s">
        <v>9980</v>
      </c>
      <c r="F4101" s="198">
        <v>4741.24</v>
      </c>
    </row>
    <row r="4102" ht="15.75" customHeight="1" outlineLevel="1">
      <c r="B4102" s="487">
        <v>6175.0</v>
      </c>
      <c r="C4102" s="489" t="s">
        <v>14095</v>
      </c>
      <c r="D4102" s="1" t="s">
        <v>10130</v>
      </c>
      <c r="E4102" s="1" t="s">
        <v>9980</v>
      </c>
      <c r="F4102" s="198">
        <v>20.95</v>
      </c>
    </row>
    <row r="4103" ht="15.75" customHeight="1" outlineLevel="1">
      <c r="B4103" s="487">
        <v>41092.0</v>
      </c>
      <c r="C4103" s="489" t="s">
        <v>14096</v>
      </c>
      <c r="D4103" s="1" t="s">
        <v>10132</v>
      </c>
      <c r="E4103" s="1" t="s">
        <v>9980</v>
      </c>
      <c r="F4103" s="198">
        <v>3687.12</v>
      </c>
    </row>
    <row r="4104" ht="15.75" customHeight="1" outlineLevel="1">
      <c r="B4104" s="487">
        <v>37712.0</v>
      </c>
      <c r="C4104" s="489" t="s">
        <v>14097</v>
      </c>
      <c r="D4104" s="1" t="s">
        <v>10385</v>
      </c>
      <c r="E4104" s="1" t="s">
        <v>9980</v>
      </c>
      <c r="F4104" s="198">
        <v>76.34</v>
      </c>
    </row>
    <row r="4105" ht="15.75" customHeight="1" outlineLevel="1">
      <c r="B4105" s="487">
        <v>34558.0</v>
      </c>
      <c r="C4105" s="489" t="s">
        <v>14098</v>
      </c>
      <c r="D4105" s="1" t="s">
        <v>10026</v>
      </c>
      <c r="E4105" s="1" t="s">
        <v>9980</v>
      </c>
      <c r="F4105" s="198">
        <v>3.69</v>
      </c>
    </row>
    <row r="4106" ht="15.75" customHeight="1" outlineLevel="1">
      <c r="B4106" s="487">
        <v>34547.0</v>
      </c>
      <c r="C4106" s="489" t="s">
        <v>14099</v>
      </c>
      <c r="D4106" s="1" t="s">
        <v>10026</v>
      </c>
      <c r="E4106" s="1" t="s">
        <v>9980</v>
      </c>
      <c r="F4106" s="198">
        <v>4.53</v>
      </c>
    </row>
    <row r="4107" ht="15.75" customHeight="1" outlineLevel="1">
      <c r="B4107" s="487">
        <v>34548.0</v>
      </c>
      <c r="C4107" s="489" t="s">
        <v>14100</v>
      </c>
      <c r="D4107" s="1" t="s">
        <v>10026</v>
      </c>
      <c r="E4107" s="1" t="s">
        <v>9980</v>
      </c>
      <c r="F4107" s="198">
        <v>7.44</v>
      </c>
    </row>
    <row r="4108" ht="15.75" customHeight="1" outlineLevel="1">
      <c r="B4108" s="487">
        <v>34550.0</v>
      </c>
      <c r="C4108" s="489" t="s">
        <v>14101</v>
      </c>
      <c r="D4108" s="1" t="s">
        <v>10026</v>
      </c>
      <c r="E4108" s="1" t="s">
        <v>9980</v>
      </c>
      <c r="F4108" s="198">
        <v>1.96</v>
      </c>
    </row>
    <row r="4109" ht="15.75" customHeight="1" outlineLevel="1">
      <c r="B4109" s="487">
        <v>34557.0</v>
      </c>
      <c r="C4109" s="489" t="s">
        <v>14102</v>
      </c>
      <c r="D4109" s="1" t="s">
        <v>10026</v>
      </c>
      <c r="E4109" s="1" t="s">
        <v>9980</v>
      </c>
      <c r="F4109" s="198">
        <v>2.87</v>
      </c>
    </row>
    <row r="4110" ht="15.75" customHeight="1" outlineLevel="1">
      <c r="B4110" s="487">
        <v>37411.0</v>
      </c>
      <c r="C4110" s="489" t="s">
        <v>14103</v>
      </c>
      <c r="D4110" s="1" t="s">
        <v>10385</v>
      </c>
      <c r="E4110" s="1" t="s">
        <v>9980</v>
      </c>
      <c r="F4110" s="198">
        <v>21.0</v>
      </c>
    </row>
    <row r="4111" ht="15.75" customHeight="1" outlineLevel="1">
      <c r="B4111" s="487">
        <v>39508.0</v>
      </c>
      <c r="C4111" s="489" t="s">
        <v>14104</v>
      </c>
      <c r="D4111" s="1" t="s">
        <v>10385</v>
      </c>
      <c r="E4111" s="1" t="s">
        <v>9980</v>
      </c>
      <c r="F4111" s="198">
        <v>11.8</v>
      </c>
    </row>
    <row r="4112" ht="15.75" customHeight="1" outlineLevel="1">
      <c r="B4112" s="487">
        <v>39507.0</v>
      </c>
      <c r="C4112" s="489" t="s">
        <v>14105</v>
      </c>
      <c r="D4112" s="1" t="s">
        <v>10385</v>
      </c>
      <c r="E4112" s="1" t="s">
        <v>9980</v>
      </c>
      <c r="F4112" s="198">
        <v>17.6</v>
      </c>
    </row>
    <row r="4113" ht="15.75" customHeight="1" outlineLevel="1">
      <c r="B4113" s="487">
        <v>7155.0</v>
      </c>
      <c r="C4113" s="489" t="s">
        <v>14106</v>
      </c>
      <c r="D4113" s="1" t="s">
        <v>10385</v>
      </c>
      <c r="E4113" s="1" t="s">
        <v>9980</v>
      </c>
      <c r="F4113" s="198">
        <v>22.59</v>
      </c>
    </row>
    <row r="4114" ht="15.75" customHeight="1" outlineLevel="1">
      <c r="B4114" s="487">
        <v>42406.0</v>
      </c>
      <c r="C4114" s="489" t="s">
        <v>14107</v>
      </c>
      <c r="D4114" s="1" t="s">
        <v>10385</v>
      </c>
      <c r="E4114" s="1" t="s">
        <v>9980</v>
      </c>
      <c r="F4114" s="198">
        <v>25.9</v>
      </c>
    </row>
    <row r="4115" ht="15.75" customHeight="1" outlineLevel="1">
      <c r="B4115" s="487">
        <v>7156.0</v>
      </c>
      <c r="C4115" s="489" t="s">
        <v>14108</v>
      </c>
      <c r="D4115" s="1" t="s">
        <v>10385</v>
      </c>
      <c r="E4115" s="1" t="s">
        <v>9987</v>
      </c>
      <c r="F4115" s="198">
        <v>32.41</v>
      </c>
    </row>
    <row r="4116" ht="15.75" customHeight="1" outlineLevel="1">
      <c r="B4116" s="487">
        <v>43127.0</v>
      </c>
      <c r="C4116" s="489" t="s">
        <v>14109</v>
      </c>
      <c r="D4116" s="1" t="s">
        <v>10385</v>
      </c>
      <c r="E4116" s="1" t="s">
        <v>9980</v>
      </c>
      <c r="F4116" s="198">
        <v>46.38</v>
      </c>
    </row>
    <row r="4117" ht="15.75" customHeight="1" outlineLevel="1">
      <c r="B4117" s="487">
        <v>10917.0</v>
      </c>
      <c r="C4117" s="489" t="s">
        <v>14110</v>
      </c>
      <c r="D4117" s="1" t="s">
        <v>10385</v>
      </c>
      <c r="E4117" s="1" t="s">
        <v>9980</v>
      </c>
      <c r="F4117" s="198">
        <v>9.79</v>
      </c>
    </row>
    <row r="4118" ht="15.75" customHeight="1" outlineLevel="1">
      <c r="B4118" s="487">
        <v>21141.0</v>
      </c>
      <c r="C4118" s="489" t="s">
        <v>14111</v>
      </c>
      <c r="D4118" s="1" t="s">
        <v>10385</v>
      </c>
      <c r="E4118" s="1" t="s">
        <v>9980</v>
      </c>
      <c r="F4118" s="198">
        <v>15.15</v>
      </c>
    </row>
    <row r="4119" ht="15.75" customHeight="1" outlineLevel="1">
      <c r="B4119" s="487">
        <v>39509.0</v>
      </c>
      <c r="C4119" s="489" t="s">
        <v>14112</v>
      </c>
      <c r="D4119" s="1" t="s">
        <v>10385</v>
      </c>
      <c r="E4119" s="1" t="s">
        <v>9980</v>
      </c>
      <c r="F4119" s="198">
        <v>14.58</v>
      </c>
    </row>
    <row r="4120" ht="15.75" customHeight="1" outlineLevel="1">
      <c r="B4120" s="487">
        <v>44529.0</v>
      </c>
      <c r="C4120" s="489" t="s">
        <v>14113</v>
      </c>
      <c r="D4120" s="1" t="s">
        <v>10385</v>
      </c>
      <c r="E4120" s="1" t="s">
        <v>9980</v>
      </c>
      <c r="F4120" s="198">
        <v>15.08</v>
      </c>
    </row>
    <row r="4121" ht="15.75" customHeight="1" outlineLevel="1">
      <c r="B4121" s="487">
        <v>7167.0</v>
      </c>
      <c r="C4121" s="489" t="s">
        <v>14114</v>
      </c>
      <c r="D4121" s="1" t="s">
        <v>10385</v>
      </c>
      <c r="E4121" s="1" t="s">
        <v>9982</v>
      </c>
      <c r="F4121" s="198">
        <v>24.88</v>
      </c>
    </row>
    <row r="4122" ht="15.75" customHeight="1" outlineLevel="1">
      <c r="B4122" s="487">
        <v>10928.0</v>
      </c>
      <c r="C4122" s="489" t="s">
        <v>14115</v>
      </c>
      <c r="D4122" s="1" t="s">
        <v>10385</v>
      </c>
      <c r="E4122" s="1" t="s">
        <v>9982</v>
      </c>
      <c r="F4122" s="198">
        <v>14.3</v>
      </c>
    </row>
    <row r="4123" ht="15.75" customHeight="1" outlineLevel="1">
      <c r="B4123" s="487">
        <v>10933.0</v>
      </c>
      <c r="C4123" s="489" t="s">
        <v>14116</v>
      </c>
      <c r="D4123" s="1" t="s">
        <v>10385</v>
      </c>
      <c r="E4123" s="1" t="s">
        <v>9982</v>
      </c>
      <c r="F4123" s="198">
        <v>21.57</v>
      </c>
    </row>
    <row r="4124" ht="15.75" customHeight="1" outlineLevel="1">
      <c r="B4124" s="487">
        <v>7158.0</v>
      </c>
      <c r="C4124" s="489" t="s">
        <v>14117</v>
      </c>
      <c r="D4124" s="1" t="s">
        <v>10385</v>
      </c>
      <c r="E4124" s="1" t="s">
        <v>9982</v>
      </c>
      <c r="F4124" s="198">
        <v>36.58</v>
      </c>
    </row>
    <row r="4125" ht="15.75" customHeight="1" outlineLevel="1">
      <c r="B4125" s="487">
        <v>10927.0</v>
      </c>
      <c r="C4125" s="489" t="s">
        <v>14118</v>
      </c>
      <c r="D4125" s="1" t="s">
        <v>10385</v>
      </c>
      <c r="E4125" s="1" t="s">
        <v>9982</v>
      </c>
      <c r="F4125" s="198">
        <v>23.39</v>
      </c>
    </row>
    <row r="4126" ht="15.75" customHeight="1" outlineLevel="1">
      <c r="B4126" s="487">
        <v>7162.0</v>
      </c>
      <c r="C4126" s="489" t="s">
        <v>14119</v>
      </c>
      <c r="D4126" s="1" t="s">
        <v>10385</v>
      </c>
      <c r="E4126" s="1" t="s">
        <v>9982</v>
      </c>
      <c r="F4126" s="198">
        <v>57.24</v>
      </c>
    </row>
    <row r="4127" ht="15.75" customHeight="1" outlineLevel="1">
      <c r="B4127" s="487">
        <v>10932.0</v>
      </c>
      <c r="C4127" s="489" t="s">
        <v>14120</v>
      </c>
      <c r="D4127" s="1" t="s">
        <v>10385</v>
      </c>
      <c r="E4127" s="1" t="s">
        <v>9982</v>
      </c>
      <c r="F4127" s="198">
        <v>99.56</v>
      </c>
    </row>
    <row r="4128" ht="15.75" customHeight="1" outlineLevel="1">
      <c r="B4128" s="487">
        <v>10937.0</v>
      </c>
      <c r="C4128" s="489" t="s">
        <v>14121</v>
      </c>
      <c r="D4128" s="1" t="s">
        <v>10385</v>
      </c>
      <c r="E4128" s="1" t="s">
        <v>9982</v>
      </c>
      <c r="F4128" s="198">
        <v>25.59</v>
      </c>
    </row>
    <row r="4129" ht="15.75" customHeight="1" outlineLevel="1">
      <c r="B4129" s="487">
        <v>10935.0</v>
      </c>
      <c r="C4129" s="489" t="s">
        <v>14122</v>
      </c>
      <c r="D4129" s="1" t="s">
        <v>10385</v>
      </c>
      <c r="E4129" s="1" t="s">
        <v>9982</v>
      </c>
      <c r="F4129" s="198">
        <v>44.38</v>
      </c>
    </row>
    <row r="4130" ht="15.75" customHeight="1" outlineLevel="1">
      <c r="B4130" s="487">
        <v>10931.0</v>
      </c>
      <c r="C4130" s="489" t="s">
        <v>14123</v>
      </c>
      <c r="D4130" s="1" t="s">
        <v>10385</v>
      </c>
      <c r="E4130" s="1" t="s">
        <v>9982</v>
      </c>
      <c r="F4130" s="198">
        <v>12.48</v>
      </c>
    </row>
    <row r="4131" ht="15.75" customHeight="1" outlineLevel="1">
      <c r="B4131" s="487">
        <v>7164.0</v>
      </c>
      <c r="C4131" s="489" t="s">
        <v>14124</v>
      </c>
      <c r="D4131" s="1" t="s">
        <v>10385</v>
      </c>
      <c r="E4131" s="1" t="s">
        <v>9982</v>
      </c>
      <c r="F4131" s="198">
        <v>41.31</v>
      </c>
    </row>
    <row r="4132" ht="15.75" customHeight="1" outlineLevel="1">
      <c r="B4132" s="487">
        <v>36887.0</v>
      </c>
      <c r="C4132" s="489" t="s">
        <v>14125</v>
      </c>
      <c r="D4132" s="1" t="s">
        <v>10385</v>
      </c>
      <c r="E4132" s="1" t="s">
        <v>9980</v>
      </c>
      <c r="F4132" s="198">
        <v>12.23</v>
      </c>
    </row>
    <row r="4133" ht="15.75" customHeight="1" outlineLevel="1">
      <c r="B4133" s="487">
        <v>34630.0</v>
      </c>
      <c r="C4133" s="489" t="s">
        <v>14126</v>
      </c>
      <c r="D4133" s="1" t="s">
        <v>9979</v>
      </c>
      <c r="E4133" s="1" t="s">
        <v>9980</v>
      </c>
      <c r="F4133" s="198">
        <v>1240.71</v>
      </c>
    </row>
    <row r="4134" ht="15.75" customHeight="1" outlineLevel="1">
      <c r="B4134" s="487">
        <v>7161.0</v>
      </c>
      <c r="C4134" s="489" t="s">
        <v>14127</v>
      </c>
      <c r="D4134" s="1" t="s">
        <v>10385</v>
      </c>
      <c r="E4134" s="1" t="s">
        <v>9982</v>
      </c>
      <c r="F4134" s="198">
        <v>5.14</v>
      </c>
    </row>
    <row r="4135" ht="15.75" customHeight="1" outlineLevel="1">
      <c r="B4135" s="487">
        <v>7170.0</v>
      </c>
      <c r="C4135" s="489" t="s">
        <v>14128</v>
      </c>
      <c r="D4135" s="1" t="s">
        <v>10385</v>
      </c>
      <c r="E4135" s="1" t="s">
        <v>9980</v>
      </c>
      <c r="F4135" s="198">
        <v>2.95</v>
      </c>
    </row>
    <row r="4136" ht="15.75" customHeight="1" outlineLevel="1">
      <c r="B4136" s="487">
        <v>37524.0</v>
      </c>
      <c r="C4136" s="489" t="s">
        <v>14129</v>
      </c>
      <c r="D4136" s="1" t="s">
        <v>10026</v>
      </c>
      <c r="E4136" s="1" t="s">
        <v>9987</v>
      </c>
      <c r="F4136" s="198">
        <v>2.7</v>
      </c>
    </row>
    <row r="4137" ht="15.75" customHeight="1" outlineLevel="1">
      <c r="B4137" s="487">
        <v>37525.0</v>
      </c>
      <c r="C4137" s="489" t="s">
        <v>14130</v>
      </c>
      <c r="D4137" s="1" t="s">
        <v>10026</v>
      </c>
      <c r="E4137" s="1" t="s">
        <v>9980</v>
      </c>
      <c r="F4137" s="198">
        <v>3.69</v>
      </c>
    </row>
    <row r="4138" ht="15.75" customHeight="1" outlineLevel="1">
      <c r="B4138" s="487">
        <v>36789.0</v>
      </c>
      <c r="C4138" s="489" t="s">
        <v>14131</v>
      </c>
      <c r="D4138" s="1" t="s">
        <v>9979</v>
      </c>
      <c r="E4138" s="1" t="s">
        <v>9980</v>
      </c>
      <c r="F4138" s="198">
        <v>3.42</v>
      </c>
    </row>
    <row r="4139" ht="15.75" customHeight="1" outlineLevel="1">
      <c r="B4139" s="487">
        <v>7173.0</v>
      </c>
      <c r="C4139" s="489" t="s">
        <v>14132</v>
      </c>
      <c r="D4139" s="1" t="s">
        <v>13200</v>
      </c>
      <c r="E4139" s="1" t="s">
        <v>9987</v>
      </c>
      <c r="F4139" s="198">
        <v>2213.71</v>
      </c>
    </row>
    <row r="4140" ht="15.75" customHeight="1" outlineLevel="1">
      <c r="B4140" s="487">
        <v>7175.0</v>
      </c>
      <c r="C4140" s="489" t="s">
        <v>14133</v>
      </c>
      <c r="D4140" s="1" t="s">
        <v>9979</v>
      </c>
      <c r="E4140" s="1" t="s">
        <v>9980</v>
      </c>
      <c r="F4140" s="198">
        <v>2.5</v>
      </c>
    </row>
    <row r="4141" ht="15.75" customHeight="1" outlineLevel="1">
      <c r="B4141" s="487">
        <v>40741.0</v>
      </c>
      <c r="C4141" s="489" t="s">
        <v>14134</v>
      </c>
      <c r="D4141" s="1" t="s">
        <v>9979</v>
      </c>
      <c r="E4141" s="1" t="s">
        <v>9980</v>
      </c>
      <c r="F4141" s="198">
        <v>3.45</v>
      </c>
    </row>
    <row r="4142" ht="15.75" customHeight="1" outlineLevel="1">
      <c r="B4142" s="487">
        <v>7184.0</v>
      </c>
      <c r="C4142" s="489" t="s">
        <v>14135</v>
      </c>
      <c r="D4142" s="1" t="s">
        <v>10385</v>
      </c>
      <c r="E4142" s="1" t="s">
        <v>9982</v>
      </c>
      <c r="F4142" s="198">
        <v>52.54</v>
      </c>
    </row>
    <row r="4143" ht="15.75" customHeight="1" outlineLevel="1">
      <c r="B4143" s="487">
        <v>34458.0</v>
      </c>
      <c r="C4143" s="489" t="s">
        <v>14136</v>
      </c>
      <c r="D4143" s="1" t="s">
        <v>9979</v>
      </c>
      <c r="E4143" s="1" t="s">
        <v>9980</v>
      </c>
      <c r="F4143" s="198">
        <v>153.68</v>
      </c>
    </row>
    <row r="4144" ht="15.75" customHeight="1" outlineLevel="1">
      <c r="B4144" s="487">
        <v>34464.0</v>
      </c>
      <c r="C4144" s="489" t="s">
        <v>14137</v>
      </c>
      <c r="D4144" s="1" t="s">
        <v>9979</v>
      </c>
      <c r="E4144" s="1" t="s">
        <v>9980</v>
      </c>
      <c r="F4144" s="198">
        <v>228.76</v>
      </c>
    </row>
    <row r="4145" ht="15.75" customHeight="1" outlineLevel="1">
      <c r="B4145" s="487">
        <v>34468.0</v>
      </c>
      <c r="C4145" s="489" t="s">
        <v>14138</v>
      </c>
      <c r="D4145" s="1" t="s">
        <v>9979</v>
      </c>
      <c r="E4145" s="1" t="s">
        <v>9980</v>
      </c>
      <c r="F4145" s="198">
        <v>288.41</v>
      </c>
    </row>
    <row r="4146" ht="15.75" customHeight="1" outlineLevel="1">
      <c r="B4146" s="487">
        <v>34473.0</v>
      </c>
      <c r="C4146" s="489" t="s">
        <v>14139</v>
      </c>
      <c r="D4146" s="1" t="s">
        <v>9979</v>
      </c>
      <c r="E4146" s="1" t="s">
        <v>9980</v>
      </c>
      <c r="F4146" s="198">
        <v>174.95</v>
      </c>
    </row>
    <row r="4147" ht="15.75" customHeight="1" outlineLevel="1">
      <c r="B4147" s="487">
        <v>34480.0</v>
      </c>
      <c r="C4147" s="489" t="s">
        <v>14140</v>
      </c>
      <c r="D4147" s="1" t="s">
        <v>9979</v>
      </c>
      <c r="E4147" s="1" t="s">
        <v>9980</v>
      </c>
      <c r="F4147" s="198">
        <v>323.32</v>
      </c>
    </row>
    <row r="4148" ht="15.75" customHeight="1" outlineLevel="1">
      <c r="B4148" s="487">
        <v>34486.0</v>
      </c>
      <c r="C4148" s="489" t="s">
        <v>14141</v>
      </c>
      <c r="D4148" s="1" t="s">
        <v>9979</v>
      </c>
      <c r="E4148" s="1" t="s">
        <v>9980</v>
      </c>
      <c r="F4148" s="198">
        <v>382.8</v>
      </c>
    </row>
    <row r="4149" ht="15.75" customHeight="1" outlineLevel="1">
      <c r="B4149" s="487">
        <v>7190.0</v>
      </c>
      <c r="C4149" s="489" t="s">
        <v>14142</v>
      </c>
      <c r="D4149" s="1" t="s">
        <v>9979</v>
      </c>
      <c r="E4149" s="1" t="s">
        <v>9980</v>
      </c>
      <c r="F4149" s="198">
        <v>12.78</v>
      </c>
    </row>
    <row r="4150" ht="15.75" customHeight="1" outlineLevel="1">
      <c r="B4150" s="487">
        <v>34417.0</v>
      </c>
      <c r="C4150" s="489" t="s">
        <v>14143</v>
      </c>
      <c r="D4150" s="1" t="s">
        <v>9979</v>
      </c>
      <c r="E4150" s="1" t="s">
        <v>9980</v>
      </c>
      <c r="F4150" s="198">
        <v>20.45</v>
      </c>
    </row>
    <row r="4151" ht="15.75" customHeight="1" outlineLevel="1">
      <c r="B4151" s="487">
        <v>7213.0</v>
      </c>
      <c r="C4151" s="489" t="s">
        <v>14144</v>
      </c>
      <c r="D4151" s="1" t="s">
        <v>10385</v>
      </c>
      <c r="E4151" s="1" t="s">
        <v>9980</v>
      </c>
      <c r="F4151" s="198">
        <v>18.76</v>
      </c>
    </row>
    <row r="4152" ht="15.75" customHeight="1" outlineLevel="1">
      <c r="B4152" s="487">
        <v>7195.0</v>
      </c>
      <c r="C4152" s="489" t="s">
        <v>14145</v>
      </c>
      <c r="D4152" s="1" t="s">
        <v>9979</v>
      </c>
      <c r="E4152" s="1" t="s">
        <v>9980</v>
      </c>
      <c r="F4152" s="198">
        <v>55.07</v>
      </c>
    </row>
    <row r="4153" ht="15.75" customHeight="1" outlineLevel="1">
      <c r="B4153" s="487">
        <v>7186.0</v>
      </c>
      <c r="C4153" s="489" t="s">
        <v>14146</v>
      </c>
      <c r="D4153" s="1" t="s">
        <v>9979</v>
      </c>
      <c r="E4153" s="1" t="s">
        <v>9987</v>
      </c>
      <c r="F4153" s="198">
        <v>59.99</v>
      </c>
    </row>
    <row r="4154" ht="15.75" customHeight="1" outlineLevel="1">
      <c r="B4154" s="487">
        <v>7194.0</v>
      </c>
      <c r="C4154" s="489" t="s">
        <v>14147</v>
      </c>
      <c r="D4154" s="1" t="s">
        <v>10385</v>
      </c>
      <c r="E4154" s="1" t="s">
        <v>9980</v>
      </c>
      <c r="F4154" s="198">
        <v>27.66</v>
      </c>
    </row>
    <row r="4155" ht="15.75" customHeight="1" outlineLevel="1">
      <c r="B4155" s="487">
        <v>7197.0</v>
      </c>
      <c r="C4155" s="489" t="s">
        <v>14148</v>
      </c>
      <c r="D4155" s="1" t="s">
        <v>9979</v>
      </c>
      <c r="E4155" s="1" t="s">
        <v>9980</v>
      </c>
      <c r="F4155" s="198">
        <v>116.74</v>
      </c>
    </row>
    <row r="4156" ht="15.75" customHeight="1" outlineLevel="1">
      <c r="B4156" s="487">
        <v>7192.0</v>
      </c>
      <c r="C4156" s="489" t="s">
        <v>14149</v>
      </c>
      <c r="D4156" s="1" t="s">
        <v>9979</v>
      </c>
      <c r="E4156" s="1" t="s">
        <v>9980</v>
      </c>
      <c r="F4156" s="198">
        <v>104.59</v>
      </c>
    </row>
    <row r="4157" ht="15.75" customHeight="1" outlineLevel="1">
      <c r="B4157" s="487">
        <v>7193.0</v>
      </c>
      <c r="C4157" s="489" t="s">
        <v>14150</v>
      </c>
      <c r="D4157" s="1" t="s">
        <v>9979</v>
      </c>
      <c r="E4157" s="1" t="s">
        <v>9980</v>
      </c>
      <c r="F4157" s="198">
        <v>117.75</v>
      </c>
    </row>
    <row r="4158" ht="15.75" customHeight="1" outlineLevel="1">
      <c r="B4158" s="487">
        <v>7189.0</v>
      </c>
      <c r="C4158" s="489" t="s">
        <v>14151</v>
      </c>
      <c r="D4158" s="1" t="s">
        <v>9979</v>
      </c>
      <c r="E4158" s="1" t="s">
        <v>9980</v>
      </c>
      <c r="F4158" s="198">
        <v>136.84</v>
      </c>
    </row>
    <row r="4159" ht="15.75" customHeight="1" outlineLevel="1">
      <c r="B4159" s="487">
        <v>34402.0</v>
      </c>
      <c r="C4159" s="489" t="s">
        <v>14152</v>
      </c>
      <c r="D4159" s="1" t="s">
        <v>9979</v>
      </c>
      <c r="E4159" s="1" t="s">
        <v>9980</v>
      </c>
      <c r="F4159" s="198">
        <v>193.19</v>
      </c>
    </row>
    <row r="4160" ht="15.75" customHeight="1" outlineLevel="1">
      <c r="B4160" s="487">
        <v>7245.0</v>
      </c>
      <c r="C4160" s="489" t="s">
        <v>14153</v>
      </c>
      <c r="D4160" s="1" t="s">
        <v>9979</v>
      </c>
      <c r="E4160" s="1" t="s">
        <v>9980</v>
      </c>
      <c r="F4160" s="198">
        <v>51.65</v>
      </c>
    </row>
    <row r="4161" ht="15.75" customHeight="1" outlineLevel="1">
      <c r="B4161" s="487">
        <v>34425.0</v>
      </c>
      <c r="C4161" s="489" t="s">
        <v>14154</v>
      </c>
      <c r="D4161" s="1" t="s">
        <v>9979</v>
      </c>
      <c r="E4161" s="1" t="s">
        <v>9980</v>
      </c>
      <c r="F4161" s="198">
        <v>124.1</v>
      </c>
    </row>
    <row r="4162" ht="15.75" customHeight="1" outlineLevel="1">
      <c r="B4162" s="487">
        <v>7223.0</v>
      </c>
      <c r="C4162" s="489" t="s">
        <v>14155</v>
      </c>
      <c r="D4162" s="1" t="s">
        <v>9979</v>
      </c>
      <c r="E4162" s="1" t="s">
        <v>9980</v>
      </c>
      <c r="F4162" s="198">
        <v>138.3</v>
      </c>
    </row>
    <row r="4163" ht="15.75" customHeight="1" outlineLevel="1">
      <c r="B4163" s="487">
        <v>7234.0</v>
      </c>
      <c r="C4163" s="489" t="s">
        <v>14156</v>
      </c>
      <c r="D4163" s="1" t="s">
        <v>9979</v>
      </c>
      <c r="E4163" s="1" t="s">
        <v>9980</v>
      </c>
      <c r="F4163" s="198">
        <v>208.7</v>
      </c>
    </row>
    <row r="4164" ht="15.75" customHeight="1" outlineLevel="1">
      <c r="B4164" s="487">
        <v>7224.0</v>
      </c>
      <c r="C4164" s="489" t="s">
        <v>14157</v>
      </c>
      <c r="D4164" s="1" t="s">
        <v>9979</v>
      </c>
      <c r="E4164" s="1" t="s">
        <v>9980</v>
      </c>
      <c r="F4164" s="198">
        <v>254.25</v>
      </c>
    </row>
    <row r="4165" ht="15.75" customHeight="1" outlineLevel="1">
      <c r="B4165" s="487">
        <v>7225.0</v>
      </c>
      <c r="C4165" s="489" t="s">
        <v>14158</v>
      </c>
      <c r="D4165" s="1" t="s">
        <v>9979</v>
      </c>
      <c r="E4165" s="1" t="s">
        <v>9980</v>
      </c>
      <c r="F4165" s="198">
        <v>272.62</v>
      </c>
    </row>
    <row r="4166" ht="15.75" customHeight="1" outlineLevel="1">
      <c r="B4166" s="487">
        <v>7226.0</v>
      </c>
      <c r="C4166" s="489" t="s">
        <v>14159</v>
      </c>
      <c r="D4166" s="1" t="s">
        <v>9979</v>
      </c>
      <c r="E4166" s="1" t="s">
        <v>9980</v>
      </c>
      <c r="F4166" s="198">
        <v>290.92</v>
      </c>
    </row>
    <row r="4167" ht="15.75" customHeight="1" outlineLevel="1">
      <c r="B4167" s="487">
        <v>7227.0</v>
      </c>
      <c r="C4167" s="489" t="s">
        <v>14160</v>
      </c>
      <c r="D4167" s="1" t="s">
        <v>9979</v>
      </c>
      <c r="E4167" s="1" t="s">
        <v>9980</v>
      </c>
      <c r="F4167" s="198">
        <v>331.15</v>
      </c>
    </row>
    <row r="4168" ht="15.75" customHeight="1" outlineLevel="1">
      <c r="B4168" s="487">
        <v>7212.0</v>
      </c>
      <c r="C4168" s="489" t="s">
        <v>14161</v>
      </c>
      <c r="D4168" s="1" t="s">
        <v>9979</v>
      </c>
      <c r="E4168" s="1" t="s">
        <v>9980</v>
      </c>
      <c r="F4168" s="198">
        <v>363.85</v>
      </c>
    </row>
    <row r="4169" ht="15.75" customHeight="1" outlineLevel="1">
      <c r="B4169" s="487">
        <v>7229.0</v>
      </c>
      <c r="C4169" s="489" t="s">
        <v>14162</v>
      </c>
      <c r="D4169" s="1" t="s">
        <v>9979</v>
      </c>
      <c r="E4169" s="1" t="s">
        <v>9980</v>
      </c>
      <c r="F4169" s="198">
        <v>230.63</v>
      </c>
    </row>
    <row r="4170" ht="15.75" customHeight="1" outlineLevel="1">
      <c r="B4170" s="487">
        <v>7230.0</v>
      </c>
      <c r="C4170" s="489" t="s">
        <v>14163</v>
      </c>
      <c r="D4170" s="1" t="s">
        <v>9979</v>
      </c>
      <c r="E4170" s="1" t="s">
        <v>9980</v>
      </c>
      <c r="F4170" s="198">
        <v>383.96</v>
      </c>
    </row>
    <row r="4171" ht="15.75" customHeight="1" outlineLevel="1">
      <c r="B4171" s="487">
        <v>7231.0</v>
      </c>
      <c r="C4171" s="489" t="s">
        <v>14164</v>
      </c>
      <c r="D4171" s="1" t="s">
        <v>9979</v>
      </c>
      <c r="E4171" s="1" t="s">
        <v>9980</v>
      </c>
      <c r="F4171" s="198">
        <v>544.68</v>
      </c>
    </row>
    <row r="4172" ht="15.75" customHeight="1" outlineLevel="1">
      <c r="B4172" s="487">
        <v>7220.0</v>
      </c>
      <c r="C4172" s="489" t="s">
        <v>14165</v>
      </c>
      <c r="D4172" s="1" t="s">
        <v>9979</v>
      </c>
      <c r="E4172" s="1" t="s">
        <v>9980</v>
      </c>
      <c r="F4172" s="198">
        <v>672.35</v>
      </c>
    </row>
    <row r="4173" ht="15.75" customHeight="1" outlineLevel="1">
      <c r="B4173" s="487">
        <v>34447.0</v>
      </c>
      <c r="C4173" s="489" t="s">
        <v>14166</v>
      </c>
      <c r="D4173" s="1" t="s">
        <v>9979</v>
      </c>
      <c r="E4173" s="1" t="s">
        <v>9980</v>
      </c>
      <c r="F4173" s="198">
        <v>751.78</v>
      </c>
    </row>
    <row r="4174" ht="15.75" customHeight="1" outlineLevel="1">
      <c r="B4174" s="487">
        <v>7233.0</v>
      </c>
      <c r="C4174" s="489" t="s">
        <v>14167</v>
      </c>
      <c r="D4174" s="1" t="s">
        <v>9979</v>
      </c>
      <c r="E4174" s="1" t="s">
        <v>9980</v>
      </c>
      <c r="F4174" s="198">
        <v>862.42</v>
      </c>
    </row>
    <row r="4175" ht="15.75" customHeight="1" outlineLevel="1">
      <c r="B4175" s="487">
        <v>40740.0</v>
      </c>
      <c r="C4175" s="489" t="s">
        <v>14168</v>
      </c>
      <c r="D4175" s="1" t="s">
        <v>10385</v>
      </c>
      <c r="E4175" s="1" t="s">
        <v>9980</v>
      </c>
      <c r="F4175" s="198">
        <v>130.18</v>
      </c>
    </row>
    <row r="4176" ht="15.75" customHeight="1" outlineLevel="1">
      <c r="B4176" s="487">
        <v>25007.0</v>
      </c>
      <c r="C4176" s="489" t="s">
        <v>14169</v>
      </c>
      <c r="D4176" s="1" t="s">
        <v>10385</v>
      </c>
      <c r="E4176" s="1" t="s">
        <v>9987</v>
      </c>
      <c r="F4176" s="198">
        <v>37.25</v>
      </c>
    </row>
    <row r="4177" ht="15.75" customHeight="1" outlineLevel="1">
      <c r="B4177" s="487">
        <v>43071.0</v>
      </c>
      <c r="C4177" s="489" t="s">
        <v>14170</v>
      </c>
      <c r="D4177" s="1" t="s">
        <v>10385</v>
      </c>
      <c r="E4177" s="1" t="s">
        <v>9980</v>
      </c>
      <c r="F4177" s="198">
        <v>146.58</v>
      </c>
    </row>
    <row r="4178" ht="15.75" customHeight="1" outlineLevel="1">
      <c r="B4178" s="487">
        <v>39520.0</v>
      </c>
      <c r="C4178" s="489" t="s">
        <v>14171</v>
      </c>
      <c r="D4178" s="1" t="s">
        <v>10385</v>
      </c>
      <c r="E4178" s="1" t="s">
        <v>9980</v>
      </c>
      <c r="F4178" s="198">
        <v>119.58</v>
      </c>
    </row>
    <row r="4179" ht="15.75" customHeight="1" outlineLevel="1">
      <c r="B4179" s="487">
        <v>39521.0</v>
      </c>
      <c r="C4179" s="489" t="s">
        <v>14172</v>
      </c>
      <c r="D4179" s="1" t="s">
        <v>10385</v>
      </c>
      <c r="E4179" s="1" t="s">
        <v>9980</v>
      </c>
      <c r="F4179" s="198">
        <v>123.49</v>
      </c>
    </row>
    <row r="4180" ht="15.75" customHeight="1" outlineLevel="1">
      <c r="B4180" s="487">
        <v>39522.0</v>
      </c>
      <c r="C4180" s="489" t="s">
        <v>14173</v>
      </c>
      <c r="D4180" s="1" t="s">
        <v>10385</v>
      </c>
      <c r="E4180" s="1" t="s">
        <v>9980</v>
      </c>
      <c r="F4180" s="198">
        <v>127.52</v>
      </c>
    </row>
    <row r="4181" ht="15.75" customHeight="1" outlineLevel="1">
      <c r="B4181" s="487">
        <v>7243.0</v>
      </c>
      <c r="C4181" s="489" t="s">
        <v>14174</v>
      </c>
      <c r="D4181" s="1" t="s">
        <v>10385</v>
      </c>
      <c r="E4181" s="1" t="s">
        <v>9980</v>
      </c>
      <c r="F4181" s="198">
        <v>38.92</v>
      </c>
    </row>
    <row r="4182" ht="15.75" customHeight="1" outlineLevel="1">
      <c r="B4182" s="487">
        <v>11067.0</v>
      </c>
      <c r="C4182" s="489" t="s">
        <v>14175</v>
      </c>
      <c r="D4182" s="1" t="s">
        <v>9979</v>
      </c>
      <c r="E4182" s="1" t="s">
        <v>9982</v>
      </c>
      <c r="F4182" s="198">
        <v>379.55</v>
      </c>
    </row>
    <row r="4183" ht="15.75" customHeight="1" outlineLevel="1">
      <c r="B4183" s="487">
        <v>11068.0</v>
      </c>
      <c r="C4183" s="489" t="s">
        <v>14176</v>
      </c>
      <c r="D4183" s="1" t="s">
        <v>9979</v>
      </c>
      <c r="E4183" s="1" t="s">
        <v>9982</v>
      </c>
      <c r="F4183" s="198">
        <v>479.5</v>
      </c>
    </row>
    <row r="4184" ht="15.75" customHeight="1" outlineLevel="1">
      <c r="B4184" s="487">
        <v>7246.0</v>
      </c>
      <c r="C4184" s="489" t="s">
        <v>14177</v>
      </c>
      <c r="D4184" s="1" t="s">
        <v>9979</v>
      </c>
      <c r="E4184" s="1" t="s">
        <v>9980</v>
      </c>
      <c r="F4184" s="198">
        <v>57.04</v>
      </c>
    </row>
    <row r="4185" ht="15.75" customHeight="1" outlineLevel="1">
      <c r="B4185" s="487">
        <v>12869.0</v>
      </c>
      <c r="C4185" s="489" t="s">
        <v>14178</v>
      </c>
      <c r="D4185" s="1" t="s">
        <v>10130</v>
      </c>
      <c r="E4185" s="1" t="s">
        <v>9980</v>
      </c>
      <c r="F4185" s="198">
        <v>19.54</v>
      </c>
    </row>
    <row r="4186" ht="15.75" customHeight="1" outlineLevel="1">
      <c r="B4186" s="487">
        <v>41097.0</v>
      </c>
      <c r="C4186" s="489" t="s">
        <v>14179</v>
      </c>
      <c r="D4186" s="1" t="s">
        <v>10132</v>
      </c>
      <c r="E4186" s="1" t="s">
        <v>9980</v>
      </c>
      <c r="F4186" s="198">
        <v>3440.93</v>
      </c>
    </row>
    <row r="4187" ht="15.75" customHeight="1" outlineLevel="1">
      <c r="B4187" s="487">
        <v>1574.0</v>
      </c>
      <c r="C4187" s="489" t="s">
        <v>14180</v>
      </c>
      <c r="D4187" s="1" t="s">
        <v>9979</v>
      </c>
      <c r="E4187" s="1" t="s">
        <v>9980</v>
      </c>
      <c r="F4187" s="198">
        <v>2.33</v>
      </c>
    </row>
    <row r="4188" ht="15.75" customHeight="1" outlineLevel="1">
      <c r="B4188" s="487">
        <v>1581.0</v>
      </c>
      <c r="C4188" s="489" t="s">
        <v>14181</v>
      </c>
      <c r="D4188" s="1" t="s">
        <v>9979</v>
      </c>
      <c r="E4188" s="1" t="s">
        <v>9980</v>
      </c>
      <c r="F4188" s="198">
        <v>16.18</v>
      </c>
    </row>
    <row r="4189" ht="15.75" customHeight="1" outlineLevel="1">
      <c r="B4189" s="487">
        <v>1575.0</v>
      </c>
      <c r="C4189" s="489" t="s">
        <v>14182</v>
      </c>
      <c r="D4189" s="1" t="s">
        <v>9979</v>
      </c>
      <c r="E4189" s="1" t="s">
        <v>9980</v>
      </c>
      <c r="F4189" s="198">
        <v>2.77</v>
      </c>
    </row>
    <row r="4190" ht="15.75" customHeight="1" outlineLevel="1">
      <c r="B4190" s="487">
        <v>1570.0</v>
      </c>
      <c r="C4190" s="489" t="s">
        <v>14183</v>
      </c>
      <c r="D4190" s="1" t="s">
        <v>9979</v>
      </c>
      <c r="E4190" s="1" t="s">
        <v>9980</v>
      </c>
      <c r="F4190" s="198">
        <v>1.39</v>
      </c>
    </row>
    <row r="4191" ht="15.75" customHeight="1" outlineLevel="1">
      <c r="B4191" s="487">
        <v>1576.0</v>
      </c>
      <c r="C4191" s="489" t="s">
        <v>14184</v>
      </c>
      <c r="D4191" s="1" t="s">
        <v>9979</v>
      </c>
      <c r="E4191" s="1" t="s">
        <v>9980</v>
      </c>
      <c r="F4191" s="198">
        <v>3.83</v>
      </c>
    </row>
    <row r="4192" ht="15.75" customHeight="1" outlineLevel="1">
      <c r="B4192" s="487">
        <v>1577.0</v>
      </c>
      <c r="C4192" s="489" t="s">
        <v>14185</v>
      </c>
      <c r="D4192" s="1" t="s">
        <v>9979</v>
      </c>
      <c r="E4192" s="1" t="s">
        <v>9980</v>
      </c>
      <c r="F4192" s="198">
        <v>4.32</v>
      </c>
    </row>
    <row r="4193" ht="15.75" customHeight="1" outlineLevel="1">
      <c r="B4193" s="487">
        <v>1571.0</v>
      </c>
      <c r="C4193" s="489" t="s">
        <v>14186</v>
      </c>
      <c r="D4193" s="1" t="s">
        <v>9979</v>
      </c>
      <c r="E4193" s="1" t="s">
        <v>9980</v>
      </c>
      <c r="F4193" s="198">
        <v>1.81</v>
      </c>
    </row>
    <row r="4194" ht="15.75" customHeight="1" outlineLevel="1">
      <c r="B4194" s="487">
        <v>1578.0</v>
      </c>
      <c r="C4194" s="489" t="s">
        <v>14187</v>
      </c>
      <c r="D4194" s="1" t="s">
        <v>9979</v>
      </c>
      <c r="E4194" s="1" t="s">
        <v>9980</v>
      </c>
      <c r="F4194" s="198">
        <v>7.5</v>
      </c>
    </row>
    <row r="4195" ht="15.75" customHeight="1" outlineLevel="1">
      <c r="B4195" s="487">
        <v>1573.0</v>
      </c>
      <c r="C4195" s="489" t="s">
        <v>14188</v>
      </c>
      <c r="D4195" s="1" t="s">
        <v>9979</v>
      </c>
      <c r="E4195" s="1" t="s">
        <v>9980</v>
      </c>
      <c r="F4195" s="198">
        <v>2.16</v>
      </c>
    </row>
    <row r="4196" ht="15.75" customHeight="1" outlineLevel="1">
      <c r="B4196" s="487">
        <v>1579.0</v>
      </c>
      <c r="C4196" s="489" t="s">
        <v>14189</v>
      </c>
      <c r="D4196" s="1" t="s">
        <v>9979</v>
      </c>
      <c r="E4196" s="1" t="s">
        <v>9980</v>
      </c>
      <c r="F4196" s="198">
        <v>9.34</v>
      </c>
    </row>
    <row r="4197" ht="15.75" customHeight="1" outlineLevel="1">
      <c r="B4197" s="487">
        <v>1580.0</v>
      </c>
      <c r="C4197" s="489" t="s">
        <v>14190</v>
      </c>
      <c r="D4197" s="1" t="s">
        <v>9979</v>
      </c>
      <c r="E4197" s="1" t="s">
        <v>9980</v>
      </c>
      <c r="F4197" s="198">
        <v>11.51</v>
      </c>
    </row>
    <row r="4198" ht="15.75" customHeight="1" outlineLevel="1">
      <c r="B4198" s="487">
        <v>39321.0</v>
      </c>
      <c r="C4198" s="489" t="s">
        <v>14191</v>
      </c>
      <c r="D4198" s="1" t="s">
        <v>9979</v>
      </c>
      <c r="E4198" s="1" t="s">
        <v>9980</v>
      </c>
      <c r="F4198" s="198">
        <v>20.23</v>
      </c>
    </row>
    <row r="4199" ht="15.75" customHeight="1" outlineLevel="1">
      <c r="B4199" s="487">
        <v>39319.0</v>
      </c>
      <c r="C4199" s="489" t="s">
        <v>14192</v>
      </c>
      <c r="D4199" s="1" t="s">
        <v>9979</v>
      </c>
      <c r="E4199" s="1" t="s">
        <v>9980</v>
      </c>
      <c r="F4199" s="198">
        <v>8.42</v>
      </c>
    </row>
    <row r="4200" ht="15.75" customHeight="1" outlineLevel="1">
      <c r="B4200" s="487">
        <v>39320.0</v>
      </c>
      <c r="C4200" s="489" t="s">
        <v>14193</v>
      </c>
      <c r="D4200" s="1" t="s">
        <v>9979</v>
      </c>
      <c r="E4200" s="1" t="s">
        <v>9980</v>
      </c>
      <c r="F4200" s="198">
        <v>16.19</v>
      </c>
    </row>
    <row r="4201" ht="15.75" customHeight="1" outlineLevel="1">
      <c r="B4201" s="487">
        <v>1591.0</v>
      </c>
      <c r="C4201" s="489" t="s">
        <v>14194</v>
      </c>
      <c r="D4201" s="1" t="s">
        <v>9979</v>
      </c>
      <c r="E4201" s="1" t="s">
        <v>9980</v>
      </c>
      <c r="F4201" s="198">
        <v>35.68</v>
      </c>
    </row>
    <row r="4202" ht="15.75" customHeight="1" outlineLevel="1">
      <c r="B4202" s="487">
        <v>1547.0</v>
      </c>
      <c r="C4202" s="489" t="s">
        <v>14195</v>
      </c>
      <c r="D4202" s="1" t="s">
        <v>9979</v>
      </c>
      <c r="E4202" s="1" t="s">
        <v>9980</v>
      </c>
      <c r="F4202" s="198">
        <v>186.98</v>
      </c>
    </row>
    <row r="4203" ht="15.75" customHeight="1" outlineLevel="1">
      <c r="B4203" s="487">
        <v>38196.0</v>
      </c>
      <c r="C4203" s="489" t="s">
        <v>14196</v>
      </c>
      <c r="D4203" s="1" t="s">
        <v>9979</v>
      </c>
      <c r="E4203" s="1" t="s">
        <v>9980</v>
      </c>
      <c r="F4203" s="198">
        <v>36.42</v>
      </c>
    </row>
    <row r="4204" ht="15.75" customHeight="1" outlineLevel="1">
      <c r="B4204" s="487">
        <v>1543.0</v>
      </c>
      <c r="C4204" s="489" t="s">
        <v>14197</v>
      </c>
      <c r="D4204" s="1" t="s">
        <v>9979</v>
      </c>
      <c r="E4204" s="1" t="s">
        <v>9980</v>
      </c>
      <c r="F4204" s="198">
        <v>38.7</v>
      </c>
    </row>
    <row r="4205" ht="15.75" customHeight="1" outlineLevel="1">
      <c r="B4205" s="487">
        <v>1585.0</v>
      </c>
      <c r="C4205" s="489" t="s">
        <v>14198</v>
      </c>
      <c r="D4205" s="1" t="s">
        <v>9979</v>
      </c>
      <c r="E4205" s="1" t="s">
        <v>9980</v>
      </c>
      <c r="F4205" s="198">
        <v>7.5</v>
      </c>
    </row>
    <row r="4206" ht="15.75" customHeight="1" outlineLevel="1">
      <c r="B4206" s="487">
        <v>1593.0</v>
      </c>
      <c r="C4206" s="489" t="s">
        <v>14199</v>
      </c>
      <c r="D4206" s="1" t="s">
        <v>9979</v>
      </c>
      <c r="E4206" s="1" t="s">
        <v>9980</v>
      </c>
      <c r="F4206" s="198">
        <v>39.8</v>
      </c>
    </row>
    <row r="4207" ht="15.75" customHeight="1" outlineLevel="1">
      <c r="B4207" s="487">
        <v>11838.0</v>
      </c>
      <c r="C4207" s="489" t="s">
        <v>14200</v>
      </c>
      <c r="D4207" s="1" t="s">
        <v>9979</v>
      </c>
      <c r="E4207" s="1" t="s">
        <v>9980</v>
      </c>
      <c r="F4207" s="198">
        <v>52.52</v>
      </c>
    </row>
    <row r="4208" ht="15.75" customHeight="1" outlineLevel="1">
      <c r="B4208" s="487">
        <v>1594.0</v>
      </c>
      <c r="C4208" s="489" t="s">
        <v>14201</v>
      </c>
      <c r="D4208" s="1" t="s">
        <v>9979</v>
      </c>
      <c r="E4208" s="1" t="s">
        <v>9980</v>
      </c>
      <c r="F4208" s="198">
        <v>53.09</v>
      </c>
    </row>
    <row r="4209" ht="15.75" customHeight="1" outlineLevel="1">
      <c r="B4209" s="487">
        <v>1586.0</v>
      </c>
      <c r="C4209" s="489" t="s">
        <v>14202</v>
      </c>
      <c r="D4209" s="1" t="s">
        <v>9979</v>
      </c>
      <c r="E4209" s="1" t="s">
        <v>9980</v>
      </c>
      <c r="F4209" s="198">
        <v>9.48</v>
      </c>
    </row>
    <row r="4210" ht="15.75" customHeight="1" outlineLevel="1">
      <c r="B4210" s="487">
        <v>11839.0</v>
      </c>
      <c r="C4210" s="489" t="s">
        <v>14203</v>
      </c>
      <c r="D4210" s="1" t="s">
        <v>9979</v>
      </c>
      <c r="E4210" s="1" t="s">
        <v>9980</v>
      </c>
      <c r="F4210" s="198">
        <v>76.41</v>
      </c>
    </row>
    <row r="4211" ht="15.75" customHeight="1" outlineLevel="1">
      <c r="B4211" s="487">
        <v>1587.0</v>
      </c>
      <c r="C4211" s="489" t="s">
        <v>14204</v>
      </c>
      <c r="D4211" s="1" t="s">
        <v>9979</v>
      </c>
      <c r="E4211" s="1" t="s">
        <v>9980</v>
      </c>
      <c r="F4211" s="198">
        <v>9.66</v>
      </c>
    </row>
    <row r="4212" ht="15.75" customHeight="1" outlineLevel="1">
      <c r="B4212" s="487">
        <v>1545.0</v>
      </c>
      <c r="C4212" s="489" t="s">
        <v>14205</v>
      </c>
      <c r="D4212" s="1" t="s">
        <v>9979</v>
      </c>
      <c r="E4212" s="1" t="s">
        <v>9980</v>
      </c>
      <c r="F4212" s="198">
        <v>91.69</v>
      </c>
    </row>
    <row r="4213" ht="15.75" customHeight="1" outlineLevel="1">
      <c r="B4213" s="487">
        <v>1588.0</v>
      </c>
      <c r="C4213" s="489" t="s">
        <v>14206</v>
      </c>
      <c r="D4213" s="1" t="s">
        <v>9979</v>
      </c>
      <c r="E4213" s="1" t="s">
        <v>9980</v>
      </c>
      <c r="F4213" s="198">
        <v>13.25</v>
      </c>
    </row>
    <row r="4214" ht="15.75" customHeight="1" outlineLevel="1">
      <c r="B4214" s="487">
        <v>1535.0</v>
      </c>
      <c r="C4214" s="489" t="s">
        <v>14207</v>
      </c>
      <c r="D4214" s="1" t="s">
        <v>9979</v>
      </c>
      <c r="E4214" s="1" t="s">
        <v>9980</v>
      </c>
      <c r="F4214" s="198">
        <v>7.63</v>
      </c>
    </row>
    <row r="4215" ht="15.75" customHeight="1" outlineLevel="1">
      <c r="B4215" s="487">
        <v>1589.0</v>
      </c>
      <c r="C4215" s="489" t="s">
        <v>14208</v>
      </c>
      <c r="D4215" s="1" t="s">
        <v>9979</v>
      </c>
      <c r="E4215" s="1" t="s">
        <v>9980</v>
      </c>
      <c r="F4215" s="198">
        <v>13.67</v>
      </c>
    </row>
    <row r="4216" ht="15.75" customHeight="1" outlineLevel="1">
      <c r="B4216" s="487">
        <v>1546.0</v>
      </c>
      <c r="C4216" s="489" t="s">
        <v>14209</v>
      </c>
      <c r="D4216" s="1" t="s">
        <v>9979</v>
      </c>
      <c r="E4216" s="1" t="s">
        <v>9980</v>
      </c>
      <c r="F4216" s="198">
        <v>154.73</v>
      </c>
    </row>
    <row r="4217" ht="15.75" customHeight="1" outlineLevel="1">
      <c r="B4217" s="487">
        <v>1590.0</v>
      </c>
      <c r="C4217" s="489" t="s">
        <v>14210</v>
      </c>
      <c r="D4217" s="1" t="s">
        <v>9979</v>
      </c>
      <c r="E4217" s="1" t="s">
        <v>9980</v>
      </c>
      <c r="F4217" s="198">
        <v>24.07</v>
      </c>
    </row>
    <row r="4218" ht="15.75" customHeight="1" outlineLevel="1">
      <c r="B4218" s="487">
        <v>1542.0</v>
      </c>
      <c r="C4218" s="489" t="s">
        <v>14211</v>
      </c>
      <c r="D4218" s="1" t="s">
        <v>9979</v>
      </c>
      <c r="E4218" s="1" t="s">
        <v>9980</v>
      </c>
      <c r="F4218" s="198">
        <v>31.88</v>
      </c>
    </row>
    <row r="4219" ht="15.75" customHeight="1" outlineLevel="1">
      <c r="B4219" s="487">
        <v>38415.0</v>
      </c>
      <c r="C4219" s="489" t="s">
        <v>14212</v>
      </c>
      <c r="D4219" s="1" t="s">
        <v>9979</v>
      </c>
      <c r="E4219" s="1" t="s">
        <v>9980</v>
      </c>
      <c r="F4219" s="198">
        <v>1171.61</v>
      </c>
    </row>
    <row r="4220" ht="15.75" customHeight="1" outlineLevel="1">
      <c r="B4220" s="487">
        <v>38414.0</v>
      </c>
      <c r="C4220" s="489" t="s">
        <v>14213</v>
      </c>
      <c r="D4220" s="1" t="s">
        <v>9979</v>
      </c>
      <c r="E4220" s="1" t="s">
        <v>9980</v>
      </c>
      <c r="F4220" s="198">
        <v>1644.37</v>
      </c>
    </row>
    <row r="4221" ht="15.75" customHeight="1" outlineLevel="1">
      <c r="B4221" s="487">
        <v>38128.0</v>
      </c>
      <c r="C4221" s="489" t="s">
        <v>14214</v>
      </c>
      <c r="D4221" s="1" t="s">
        <v>10030</v>
      </c>
      <c r="E4221" s="1" t="s">
        <v>9987</v>
      </c>
      <c r="F4221" s="198">
        <v>0.67</v>
      </c>
    </row>
    <row r="4222" ht="15.75" customHeight="1" outlineLevel="1">
      <c r="B4222" s="487">
        <v>7253.0</v>
      </c>
      <c r="C4222" s="489" t="s">
        <v>14215</v>
      </c>
      <c r="D4222" s="1" t="s">
        <v>10128</v>
      </c>
      <c r="E4222" s="1" t="s">
        <v>9980</v>
      </c>
      <c r="F4222" s="198">
        <v>143.57</v>
      </c>
    </row>
    <row r="4223" ht="15.75" customHeight="1" outlineLevel="1">
      <c r="B4223" s="487">
        <v>4806.0</v>
      </c>
      <c r="C4223" s="489" t="s">
        <v>14216</v>
      </c>
      <c r="D4223" s="1" t="s">
        <v>10026</v>
      </c>
      <c r="E4223" s="1" t="s">
        <v>9980</v>
      </c>
      <c r="F4223" s="198">
        <v>19.64</v>
      </c>
    </row>
    <row r="4224" ht="15.75" customHeight="1" outlineLevel="1">
      <c r="B4224" s="487">
        <v>34401.0</v>
      </c>
      <c r="C4224" s="489" t="s">
        <v>14217</v>
      </c>
      <c r="D4224" s="1" t="s">
        <v>9979</v>
      </c>
      <c r="E4224" s="1" t="s">
        <v>9980</v>
      </c>
      <c r="F4224" s="198">
        <v>2.46</v>
      </c>
    </row>
    <row r="4225" ht="15.75" customHeight="1" outlineLevel="1">
      <c r="B4225" s="487">
        <v>7260.0</v>
      </c>
      <c r="C4225" s="489" t="s">
        <v>14218</v>
      </c>
      <c r="D4225" s="1" t="s">
        <v>9979</v>
      </c>
      <c r="E4225" s="1" t="s">
        <v>9980</v>
      </c>
      <c r="F4225" s="198">
        <v>2.18</v>
      </c>
    </row>
    <row r="4226" ht="15.75" customHeight="1" outlineLevel="1">
      <c r="B4226" s="487">
        <v>7256.0</v>
      </c>
      <c r="C4226" s="489" t="s">
        <v>14219</v>
      </c>
      <c r="D4226" s="1" t="s">
        <v>9979</v>
      </c>
      <c r="E4226" s="1" t="s">
        <v>9980</v>
      </c>
      <c r="F4226" s="198">
        <v>2.16</v>
      </c>
    </row>
    <row r="4227" ht="15.75" customHeight="1" outlineLevel="1">
      <c r="B4227" s="487">
        <v>7258.0</v>
      </c>
      <c r="C4227" s="489" t="s">
        <v>14220</v>
      </c>
      <c r="D4227" s="1" t="s">
        <v>9979</v>
      </c>
      <c r="E4227" s="1" t="s">
        <v>9980</v>
      </c>
      <c r="F4227" s="198">
        <v>0.88</v>
      </c>
    </row>
    <row r="4228" ht="15.75" customHeight="1" outlineLevel="1">
      <c r="B4228" s="487">
        <v>34400.0</v>
      </c>
      <c r="C4228" s="489" t="s">
        <v>14221</v>
      </c>
      <c r="D4228" s="1" t="s">
        <v>9979</v>
      </c>
      <c r="E4228" s="1" t="s">
        <v>9980</v>
      </c>
      <c r="F4228" s="198">
        <v>3.79</v>
      </c>
    </row>
    <row r="4229" ht="15.75" customHeight="1" outlineLevel="1">
      <c r="B4229" s="487">
        <v>10617.0</v>
      </c>
      <c r="C4229" s="489" t="s">
        <v>14222</v>
      </c>
      <c r="D4229" s="1" t="s">
        <v>9979</v>
      </c>
      <c r="E4229" s="1" t="s">
        <v>9980</v>
      </c>
      <c r="F4229" s="198">
        <v>7.24</v>
      </c>
    </row>
    <row r="4230" ht="15.75" customHeight="1" outlineLevel="1">
      <c r="B4230" s="487">
        <v>44261.0</v>
      </c>
      <c r="C4230" s="489" t="s">
        <v>14223</v>
      </c>
      <c r="D4230" s="1" t="s">
        <v>9979</v>
      </c>
      <c r="E4230" s="1" t="s">
        <v>9980</v>
      </c>
      <c r="F4230" s="198">
        <v>134.43</v>
      </c>
    </row>
    <row r="4231" ht="15.75" customHeight="1" outlineLevel="1">
      <c r="B4231" s="487">
        <v>7274.0</v>
      </c>
      <c r="C4231" s="489" t="s">
        <v>14224</v>
      </c>
      <c r="D4231" s="1" t="s">
        <v>9979</v>
      </c>
      <c r="E4231" s="1" t="s">
        <v>9980</v>
      </c>
      <c r="F4231" s="198">
        <v>65.08</v>
      </c>
    </row>
    <row r="4232" ht="15.75" customHeight="1" outlineLevel="1">
      <c r="B4232" s="487">
        <v>44326.0</v>
      </c>
      <c r="C4232" s="489" t="s">
        <v>14225</v>
      </c>
      <c r="D4232" s="1" t="s">
        <v>9979</v>
      </c>
      <c r="E4232" s="1" t="s">
        <v>9980</v>
      </c>
      <c r="F4232" s="198">
        <v>1405.58</v>
      </c>
    </row>
    <row r="4233" ht="15.75" customHeight="1" outlineLevel="1">
      <c r="B4233" s="487">
        <v>154.0</v>
      </c>
      <c r="C4233" s="489" t="s">
        <v>14226</v>
      </c>
      <c r="D4233" s="1" t="s">
        <v>10032</v>
      </c>
      <c r="E4233" s="1" t="s">
        <v>9980</v>
      </c>
      <c r="F4233" s="198">
        <v>73.71</v>
      </c>
    </row>
    <row r="4234" ht="15.75" customHeight="1" outlineLevel="1">
      <c r="B4234" s="487">
        <v>38121.0</v>
      </c>
      <c r="C4234" s="489" t="s">
        <v>14227</v>
      </c>
      <c r="D4234" s="1" t="s">
        <v>10032</v>
      </c>
      <c r="E4234" s="1" t="s">
        <v>9980</v>
      </c>
      <c r="F4234" s="198">
        <v>10.78</v>
      </c>
    </row>
    <row r="4235" ht="15.75" customHeight="1" outlineLevel="1">
      <c r="B4235" s="487">
        <v>43776.0</v>
      </c>
      <c r="C4235" s="489" t="s">
        <v>14228</v>
      </c>
      <c r="D4235" s="1" t="s">
        <v>10032</v>
      </c>
      <c r="E4235" s="1" t="s">
        <v>9980</v>
      </c>
      <c r="F4235" s="198">
        <v>23.4</v>
      </c>
    </row>
    <row r="4236" ht="15.75" customHeight="1" outlineLevel="1">
      <c r="B4236" s="487">
        <v>7343.0</v>
      </c>
      <c r="C4236" s="489" t="s">
        <v>14229</v>
      </c>
      <c r="D4236" s="1" t="s">
        <v>10032</v>
      </c>
      <c r="E4236" s="1" t="s">
        <v>9980</v>
      </c>
      <c r="F4236" s="198">
        <v>9.54</v>
      </c>
    </row>
    <row r="4237" ht="15.75" customHeight="1" outlineLevel="1">
      <c r="B4237" s="487">
        <v>7348.0</v>
      </c>
      <c r="C4237" s="489" t="s">
        <v>14230</v>
      </c>
      <c r="D4237" s="1" t="s">
        <v>10032</v>
      </c>
      <c r="E4237" s="1" t="s">
        <v>9980</v>
      </c>
      <c r="F4237" s="198">
        <v>19.15</v>
      </c>
    </row>
    <row r="4238" ht="15.75" customHeight="1" outlineLevel="1">
      <c r="B4238" s="487">
        <v>7313.0</v>
      </c>
      <c r="C4238" s="489" t="s">
        <v>14231</v>
      </c>
      <c r="D4238" s="1" t="s">
        <v>10032</v>
      </c>
      <c r="E4238" s="1" t="s">
        <v>9982</v>
      </c>
      <c r="F4238" s="198">
        <v>22.79</v>
      </c>
    </row>
    <row r="4239" ht="15.75" customHeight="1" outlineLevel="1">
      <c r="B4239" s="487">
        <v>7319.0</v>
      </c>
      <c r="C4239" s="489" t="s">
        <v>14232</v>
      </c>
      <c r="D4239" s="1" t="s">
        <v>10032</v>
      </c>
      <c r="E4239" s="1" t="s">
        <v>9982</v>
      </c>
      <c r="F4239" s="198">
        <v>13.04</v>
      </c>
    </row>
    <row r="4240" ht="15.75" customHeight="1" outlineLevel="1">
      <c r="B4240" s="487">
        <v>7314.0</v>
      </c>
      <c r="C4240" s="489" t="s">
        <v>14233</v>
      </c>
      <c r="D4240" s="1" t="s">
        <v>10032</v>
      </c>
      <c r="E4240" s="1" t="s">
        <v>9980</v>
      </c>
      <c r="F4240" s="198">
        <v>42.7</v>
      </c>
    </row>
    <row r="4241" ht="15.75" customHeight="1" outlineLevel="1">
      <c r="B4241" s="487">
        <v>7304.0</v>
      </c>
      <c r="C4241" s="489" t="s">
        <v>14234</v>
      </c>
      <c r="D4241" s="1" t="s">
        <v>10032</v>
      </c>
      <c r="E4241" s="1" t="s">
        <v>9980</v>
      </c>
      <c r="F4241" s="198">
        <v>69.34</v>
      </c>
    </row>
    <row r="4242" ht="15.75" customHeight="1" outlineLevel="1">
      <c r="B4242" s="487">
        <v>43649.0</v>
      </c>
      <c r="C4242" s="489" t="s">
        <v>14235</v>
      </c>
      <c r="D4242" s="1" t="s">
        <v>10032</v>
      </c>
      <c r="E4242" s="1" t="s">
        <v>9980</v>
      </c>
      <c r="F4242" s="198">
        <v>35.86</v>
      </c>
    </row>
    <row r="4243" ht="15.75" customHeight="1" outlineLevel="1">
      <c r="B4243" s="487">
        <v>43650.0</v>
      </c>
      <c r="C4243" s="489" t="s">
        <v>14236</v>
      </c>
      <c r="D4243" s="1" t="s">
        <v>10032</v>
      </c>
      <c r="E4243" s="1" t="s">
        <v>9980</v>
      </c>
      <c r="F4243" s="198">
        <v>33.89</v>
      </c>
    </row>
    <row r="4244" ht="15.75" customHeight="1" outlineLevel="1">
      <c r="B4244" s="487">
        <v>7311.0</v>
      </c>
      <c r="C4244" s="489" t="s">
        <v>14237</v>
      </c>
      <c r="D4244" s="1" t="s">
        <v>10032</v>
      </c>
      <c r="E4244" s="1" t="s">
        <v>9980</v>
      </c>
      <c r="F4244" s="198">
        <v>34.71</v>
      </c>
    </row>
    <row r="4245" ht="15.75" customHeight="1" outlineLevel="1">
      <c r="B4245" s="487">
        <v>7292.0</v>
      </c>
      <c r="C4245" s="489" t="s">
        <v>14238</v>
      </c>
      <c r="D4245" s="1" t="s">
        <v>10032</v>
      </c>
      <c r="E4245" s="1" t="s">
        <v>9987</v>
      </c>
      <c r="F4245" s="198">
        <v>33.61</v>
      </c>
    </row>
    <row r="4246" ht="15.75" customHeight="1" outlineLevel="1">
      <c r="B4246" s="487">
        <v>7293.0</v>
      </c>
      <c r="C4246" s="489" t="s">
        <v>14239</v>
      </c>
      <c r="D4246" s="1" t="s">
        <v>10032</v>
      </c>
      <c r="E4246" s="1" t="s">
        <v>9980</v>
      </c>
      <c r="F4246" s="198">
        <v>37.18</v>
      </c>
    </row>
    <row r="4247" ht="15.75" customHeight="1" outlineLevel="1">
      <c r="B4247" s="487">
        <v>7306.0</v>
      </c>
      <c r="C4247" s="489" t="s">
        <v>14240</v>
      </c>
      <c r="D4247" s="1" t="s">
        <v>10032</v>
      </c>
      <c r="E4247" s="1" t="s">
        <v>9980</v>
      </c>
      <c r="F4247" s="198">
        <v>41.03</v>
      </c>
    </row>
    <row r="4248" ht="15.75" customHeight="1" outlineLevel="1">
      <c r="B4248" s="487">
        <v>7288.0</v>
      </c>
      <c r="C4248" s="489" t="s">
        <v>14241</v>
      </c>
      <c r="D4248" s="1" t="s">
        <v>10032</v>
      </c>
      <c r="E4248" s="1" t="s">
        <v>9980</v>
      </c>
      <c r="F4248" s="198">
        <v>34.07</v>
      </c>
    </row>
    <row r="4249" ht="15.75" customHeight="1" outlineLevel="1">
      <c r="B4249" s="487">
        <v>43625.0</v>
      </c>
      <c r="C4249" s="489" t="s">
        <v>14242</v>
      </c>
      <c r="D4249" s="1" t="s">
        <v>10032</v>
      </c>
      <c r="E4249" s="1" t="s">
        <v>9980</v>
      </c>
      <c r="F4249" s="198">
        <v>27.51</v>
      </c>
    </row>
    <row r="4250" ht="15.75" customHeight="1" outlineLevel="1">
      <c r="B4250" s="487">
        <v>43647.0</v>
      </c>
      <c r="C4250" s="489" t="s">
        <v>14243</v>
      </c>
      <c r="D4250" s="1" t="s">
        <v>10032</v>
      </c>
      <c r="E4250" s="1" t="s">
        <v>9980</v>
      </c>
      <c r="F4250" s="198">
        <v>24.99</v>
      </c>
    </row>
    <row r="4251" ht="15.75" customHeight="1" outlineLevel="1">
      <c r="B4251" s="487">
        <v>43648.0</v>
      </c>
      <c r="C4251" s="489" t="s">
        <v>14244</v>
      </c>
      <c r="D4251" s="1" t="s">
        <v>10032</v>
      </c>
      <c r="E4251" s="1" t="s">
        <v>9980</v>
      </c>
      <c r="F4251" s="198">
        <v>24.11</v>
      </c>
    </row>
    <row r="4252" ht="15.75" customHeight="1" outlineLevel="1">
      <c r="B4252" s="487">
        <v>35693.0</v>
      </c>
      <c r="C4252" s="489" t="s">
        <v>14245</v>
      </c>
      <c r="D4252" s="1" t="s">
        <v>10032</v>
      </c>
      <c r="E4252" s="1" t="s">
        <v>9980</v>
      </c>
      <c r="F4252" s="198">
        <v>11.91</v>
      </c>
    </row>
    <row r="4253" ht="15.75" customHeight="1" outlineLevel="1">
      <c r="B4253" s="487">
        <v>7356.0</v>
      </c>
      <c r="C4253" s="489" t="s">
        <v>14246</v>
      </c>
      <c r="D4253" s="1" t="s">
        <v>10032</v>
      </c>
      <c r="E4253" s="1" t="s">
        <v>9987</v>
      </c>
      <c r="F4253" s="198">
        <v>28.56</v>
      </c>
    </row>
    <row r="4254" ht="15.75" customHeight="1" outlineLevel="1">
      <c r="B4254" s="487">
        <v>35692.0</v>
      </c>
      <c r="C4254" s="489" t="s">
        <v>14247</v>
      </c>
      <c r="D4254" s="1" t="s">
        <v>10032</v>
      </c>
      <c r="E4254" s="1" t="s">
        <v>9980</v>
      </c>
      <c r="F4254" s="198">
        <v>18.69</v>
      </c>
    </row>
    <row r="4255" ht="15.75" customHeight="1" outlineLevel="1">
      <c r="B4255" s="487">
        <v>43624.0</v>
      </c>
      <c r="C4255" s="489" t="s">
        <v>14248</v>
      </c>
      <c r="D4255" s="1" t="s">
        <v>10032</v>
      </c>
      <c r="E4255" s="1" t="s">
        <v>9980</v>
      </c>
      <c r="F4255" s="198">
        <v>34.81</v>
      </c>
    </row>
    <row r="4256" ht="15.75" customHeight="1" outlineLevel="1">
      <c r="B4256" s="487">
        <v>7342.0</v>
      </c>
      <c r="C4256" s="489" t="s">
        <v>14249</v>
      </c>
      <c r="D4256" s="1" t="s">
        <v>10030</v>
      </c>
      <c r="E4256" s="1" t="s">
        <v>9982</v>
      </c>
      <c r="F4256" s="198">
        <v>2.5</v>
      </c>
    </row>
    <row r="4257" ht="15.75" customHeight="1" outlineLevel="1">
      <c r="B4257" s="487">
        <v>7350.0</v>
      </c>
      <c r="C4257" s="489" t="s">
        <v>14250</v>
      </c>
      <c r="D4257" s="1" t="s">
        <v>10032</v>
      </c>
      <c r="E4257" s="1" t="s">
        <v>9980</v>
      </c>
      <c r="F4257" s="198">
        <v>41.22</v>
      </c>
    </row>
    <row r="4258" ht="15.75" customHeight="1" outlineLevel="1">
      <c r="B4258" s="487">
        <v>39574.0</v>
      </c>
      <c r="C4258" s="489" t="s">
        <v>14251</v>
      </c>
      <c r="D4258" s="1" t="s">
        <v>9979</v>
      </c>
      <c r="E4258" s="1" t="s">
        <v>9980</v>
      </c>
      <c r="F4258" s="198">
        <v>3.93</v>
      </c>
    </row>
    <row r="4259" ht="15.75" customHeight="1" outlineLevel="1">
      <c r="B4259" s="487">
        <v>11060.0</v>
      </c>
      <c r="C4259" s="489" t="s">
        <v>14252</v>
      </c>
      <c r="D4259" s="1" t="s">
        <v>9979</v>
      </c>
      <c r="E4259" s="1" t="s">
        <v>9980</v>
      </c>
      <c r="F4259" s="198">
        <v>41.89</v>
      </c>
    </row>
    <row r="4260" ht="15.75" customHeight="1" outlineLevel="1">
      <c r="B4260" s="487">
        <v>37401.0</v>
      </c>
      <c r="C4260" s="489" t="s">
        <v>14253</v>
      </c>
      <c r="D4260" s="1" t="s">
        <v>9979</v>
      </c>
      <c r="E4260" s="1" t="s">
        <v>9980</v>
      </c>
      <c r="F4260" s="198">
        <v>49.96</v>
      </c>
    </row>
    <row r="4261" ht="15.75" customHeight="1" outlineLevel="1">
      <c r="B4261" s="487">
        <v>7525.0</v>
      </c>
      <c r="C4261" s="489" t="s">
        <v>14254</v>
      </c>
      <c r="D4261" s="1" t="s">
        <v>9979</v>
      </c>
      <c r="E4261" s="1" t="s">
        <v>9980</v>
      </c>
      <c r="F4261" s="198">
        <v>42.93</v>
      </c>
    </row>
    <row r="4262" ht="15.75" customHeight="1" outlineLevel="1">
      <c r="B4262" s="487">
        <v>7524.0</v>
      </c>
      <c r="C4262" s="489" t="s">
        <v>14255</v>
      </c>
      <c r="D4262" s="1" t="s">
        <v>9979</v>
      </c>
      <c r="E4262" s="1" t="s">
        <v>9980</v>
      </c>
      <c r="F4262" s="198">
        <v>40.46</v>
      </c>
    </row>
    <row r="4263" ht="15.75" customHeight="1" outlineLevel="1">
      <c r="B4263" s="487">
        <v>38105.0</v>
      </c>
      <c r="C4263" s="489" t="s">
        <v>14256</v>
      </c>
      <c r="D4263" s="1" t="s">
        <v>9979</v>
      </c>
      <c r="E4263" s="1" t="s">
        <v>9980</v>
      </c>
      <c r="F4263" s="198">
        <v>10.39</v>
      </c>
    </row>
    <row r="4264" ht="15.75" customHeight="1" outlineLevel="1">
      <c r="B4264" s="487">
        <v>38084.0</v>
      </c>
      <c r="C4264" s="489" t="s">
        <v>14257</v>
      </c>
      <c r="D4264" s="1" t="s">
        <v>9979</v>
      </c>
      <c r="E4264" s="1" t="s">
        <v>9980</v>
      </c>
      <c r="F4264" s="198">
        <v>14.76</v>
      </c>
    </row>
    <row r="4265" ht="15.75" customHeight="1" outlineLevel="1">
      <c r="B4265" s="487">
        <v>38103.0</v>
      </c>
      <c r="C4265" s="489" t="s">
        <v>14258</v>
      </c>
      <c r="D4265" s="1" t="s">
        <v>9979</v>
      </c>
      <c r="E4265" s="1" t="s">
        <v>9980</v>
      </c>
      <c r="F4265" s="198">
        <v>15.6</v>
      </c>
    </row>
    <row r="4266" ht="15.75" customHeight="1" outlineLevel="1">
      <c r="B4266" s="487">
        <v>38082.0</v>
      </c>
      <c r="C4266" s="489" t="s">
        <v>14259</v>
      </c>
      <c r="D4266" s="1" t="s">
        <v>9979</v>
      </c>
      <c r="E4266" s="1" t="s">
        <v>9980</v>
      </c>
      <c r="F4266" s="198">
        <v>19.22</v>
      </c>
    </row>
    <row r="4267" ht="15.75" customHeight="1" outlineLevel="1">
      <c r="B4267" s="487">
        <v>38104.0</v>
      </c>
      <c r="C4267" s="489" t="s">
        <v>14260</v>
      </c>
      <c r="D4267" s="1" t="s">
        <v>9979</v>
      </c>
      <c r="E4267" s="1" t="s">
        <v>9980</v>
      </c>
      <c r="F4267" s="198">
        <v>30.55</v>
      </c>
    </row>
    <row r="4268" ht="15.75" customHeight="1" outlineLevel="1">
      <c r="B4268" s="487">
        <v>38083.0</v>
      </c>
      <c r="C4268" s="489" t="s">
        <v>14261</v>
      </c>
      <c r="D4268" s="1" t="s">
        <v>9979</v>
      </c>
      <c r="E4268" s="1" t="s">
        <v>9980</v>
      </c>
      <c r="F4268" s="198">
        <v>33.92</v>
      </c>
    </row>
    <row r="4269" ht="15.75" customHeight="1" outlineLevel="1">
      <c r="B4269" s="487">
        <v>38101.0</v>
      </c>
      <c r="C4269" s="489" t="s">
        <v>14262</v>
      </c>
      <c r="D4269" s="1" t="s">
        <v>9979</v>
      </c>
      <c r="E4269" s="1" t="s">
        <v>9980</v>
      </c>
      <c r="F4269" s="198">
        <v>7.42</v>
      </c>
    </row>
    <row r="4270" ht="15.75" customHeight="1" outlineLevel="1">
      <c r="B4270" s="487">
        <v>7528.0</v>
      </c>
      <c r="C4270" s="489" t="s">
        <v>14263</v>
      </c>
      <c r="D4270" s="1" t="s">
        <v>9979</v>
      </c>
      <c r="E4270" s="1" t="s">
        <v>9987</v>
      </c>
      <c r="F4270" s="198">
        <v>8.72</v>
      </c>
    </row>
    <row r="4271" ht="15.75" customHeight="1" outlineLevel="1">
      <c r="B4271" s="487">
        <v>12147.0</v>
      </c>
      <c r="C4271" s="489" t="s">
        <v>14264</v>
      </c>
      <c r="D4271" s="1" t="s">
        <v>9979</v>
      </c>
      <c r="E4271" s="1" t="s">
        <v>9980</v>
      </c>
      <c r="F4271" s="198">
        <v>13.29</v>
      </c>
    </row>
    <row r="4272" ht="15.75" customHeight="1" outlineLevel="1">
      <c r="B4272" s="487">
        <v>38075.0</v>
      </c>
      <c r="C4272" s="489" t="s">
        <v>14265</v>
      </c>
      <c r="D4272" s="1" t="s">
        <v>9979</v>
      </c>
      <c r="E4272" s="1" t="s">
        <v>9980</v>
      </c>
      <c r="F4272" s="198">
        <v>15.1</v>
      </c>
    </row>
    <row r="4273" ht="15.75" customHeight="1" outlineLevel="1">
      <c r="B4273" s="487">
        <v>38102.0</v>
      </c>
      <c r="C4273" s="489" t="s">
        <v>14266</v>
      </c>
      <c r="D4273" s="1" t="s">
        <v>9979</v>
      </c>
      <c r="E4273" s="1" t="s">
        <v>9980</v>
      </c>
      <c r="F4273" s="198">
        <v>9.49</v>
      </c>
    </row>
    <row r="4274" ht="15.75" customHeight="1" outlineLevel="1">
      <c r="B4274" s="487">
        <v>38076.0</v>
      </c>
      <c r="C4274" s="489" t="s">
        <v>14267</v>
      </c>
      <c r="D4274" s="1" t="s">
        <v>9979</v>
      </c>
      <c r="E4274" s="1" t="s">
        <v>9980</v>
      </c>
      <c r="F4274" s="198">
        <v>16.93</v>
      </c>
    </row>
    <row r="4275" ht="15.75" customHeight="1" outlineLevel="1">
      <c r="B4275" s="487">
        <v>7592.0</v>
      </c>
      <c r="C4275" s="489" t="s">
        <v>14268</v>
      </c>
      <c r="D4275" s="1" t="s">
        <v>10130</v>
      </c>
      <c r="E4275" s="1" t="s">
        <v>9987</v>
      </c>
      <c r="F4275" s="198">
        <v>19.79</v>
      </c>
    </row>
    <row r="4276" ht="15.75" customHeight="1" outlineLevel="1">
      <c r="B4276" s="487">
        <v>40820.0</v>
      </c>
      <c r="C4276" s="489" t="s">
        <v>14269</v>
      </c>
      <c r="D4276" s="1" t="s">
        <v>10132</v>
      </c>
      <c r="E4276" s="1" t="s">
        <v>9980</v>
      </c>
      <c r="F4276" s="198">
        <v>3482.33</v>
      </c>
    </row>
    <row r="4277" ht="15.75" customHeight="1" outlineLevel="1">
      <c r="B4277" s="487">
        <v>11826.0</v>
      </c>
      <c r="C4277" s="489" t="s">
        <v>14270</v>
      </c>
      <c r="D4277" s="1" t="s">
        <v>9979</v>
      </c>
      <c r="E4277" s="1" t="s">
        <v>9980</v>
      </c>
      <c r="F4277" s="198">
        <v>55.77</v>
      </c>
    </row>
    <row r="4278" ht="15.75" customHeight="1" outlineLevel="1">
      <c r="B4278" s="487">
        <v>7606.0</v>
      </c>
      <c r="C4278" s="489" t="s">
        <v>14271</v>
      </c>
      <c r="D4278" s="1" t="s">
        <v>9979</v>
      </c>
      <c r="E4278" s="1" t="s">
        <v>9980</v>
      </c>
      <c r="F4278" s="198">
        <v>67.07</v>
      </c>
    </row>
    <row r="4279" ht="15.75" customHeight="1" outlineLevel="1">
      <c r="B4279" s="487">
        <v>11763.0</v>
      </c>
      <c r="C4279" s="489" t="s">
        <v>14272</v>
      </c>
      <c r="D4279" s="1" t="s">
        <v>9979</v>
      </c>
      <c r="E4279" s="1" t="s">
        <v>9980</v>
      </c>
      <c r="F4279" s="198">
        <v>146.46</v>
      </c>
    </row>
    <row r="4280" ht="15.75" customHeight="1" outlineLevel="1">
      <c r="B4280" s="487">
        <v>11764.0</v>
      </c>
      <c r="C4280" s="489" t="s">
        <v>14273</v>
      </c>
      <c r="D4280" s="1" t="s">
        <v>9979</v>
      </c>
      <c r="E4280" s="1" t="s">
        <v>9980</v>
      </c>
      <c r="F4280" s="198">
        <v>120.17</v>
      </c>
    </row>
    <row r="4281" ht="15.75" customHeight="1" outlineLevel="1">
      <c r="B4281" s="487">
        <v>11829.0</v>
      </c>
      <c r="C4281" s="489" t="s">
        <v>14274</v>
      </c>
      <c r="D4281" s="1" t="s">
        <v>9979</v>
      </c>
      <c r="E4281" s="1" t="s">
        <v>9980</v>
      </c>
      <c r="F4281" s="198">
        <v>29.04</v>
      </c>
    </row>
    <row r="4282" ht="15.75" customHeight="1" outlineLevel="1">
      <c r="B4282" s="487">
        <v>11830.0</v>
      </c>
      <c r="C4282" s="489" t="s">
        <v>14275</v>
      </c>
      <c r="D4282" s="1" t="s">
        <v>9979</v>
      </c>
      <c r="E4282" s="1" t="s">
        <v>9980</v>
      </c>
      <c r="F4282" s="198">
        <v>31.36</v>
      </c>
    </row>
    <row r="4283" ht="15.75" customHeight="1" outlineLevel="1">
      <c r="B4283" s="487">
        <v>11825.0</v>
      </c>
      <c r="C4283" s="489" t="s">
        <v>14276</v>
      </c>
      <c r="D4283" s="1" t="s">
        <v>9979</v>
      </c>
      <c r="E4283" s="1" t="s">
        <v>9980</v>
      </c>
      <c r="F4283" s="198">
        <v>70.55</v>
      </c>
    </row>
    <row r="4284" ht="15.75" customHeight="1" outlineLevel="1">
      <c r="B4284" s="487">
        <v>11767.0</v>
      </c>
      <c r="C4284" s="489" t="s">
        <v>14277</v>
      </c>
      <c r="D4284" s="1" t="s">
        <v>9979</v>
      </c>
      <c r="E4284" s="1" t="s">
        <v>9980</v>
      </c>
      <c r="F4284" s="198">
        <v>187.92</v>
      </c>
    </row>
    <row r="4285" ht="15.75" customHeight="1" outlineLevel="1">
      <c r="B4285" s="487">
        <v>11766.0</v>
      </c>
      <c r="C4285" s="489" t="s">
        <v>14278</v>
      </c>
      <c r="D4285" s="1" t="s">
        <v>9979</v>
      </c>
      <c r="E4285" s="1" t="s">
        <v>9980</v>
      </c>
      <c r="F4285" s="198">
        <v>43.8</v>
      </c>
    </row>
    <row r="4286" ht="15.75" customHeight="1" outlineLevel="1">
      <c r="B4286" s="487">
        <v>11765.0</v>
      </c>
      <c r="C4286" s="489" t="s">
        <v>14279</v>
      </c>
      <c r="D4286" s="1" t="s">
        <v>9979</v>
      </c>
      <c r="E4286" s="1" t="s">
        <v>9980</v>
      </c>
      <c r="F4286" s="198">
        <v>80.08</v>
      </c>
    </row>
    <row r="4287" ht="15.75" customHeight="1" outlineLevel="1">
      <c r="B4287" s="487">
        <v>11824.0</v>
      </c>
      <c r="C4287" s="489" t="s">
        <v>14280</v>
      </c>
      <c r="D4287" s="1" t="s">
        <v>9979</v>
      </c>
      <c r="E4287" s="1" t="s">
        <v>9980</v>
      </c>
      <c r="F4287" s="198">
        <v>51.52</v>
      </c>
    </row>
    <row r="4288" ht="15.75" customHeight="1" outlineLevel="1">
      <c r="B4288" s="487">
        <v>44045.0</v>
      </c>
      <c r="C4288" s="489" t="s">
        <v>14281</v>
      </c>
      <c r="D4288" s="1" t="s">
        <v>9979</v>
      </c>
      <c r="E4288" s="1" t="s">
        <v>9980</v>
      </c>
      <c r="F4288" s="198">
        <v>357.45</v>
      </c>
    </row>
    <row r="4289" ht="15.75" customHeight="1" outlineLevel="1">
      <c r="B4289" s="487">
        <v>39702.0</v>
      </c>
      <c r="C4289" s="489" t="s">
        <v>14282</v>
      </c>
      <c r="D4289" s="1" t="s">
        <v>9979</v>
      </c>
      <c r="E4289" s="1" t="s">
        <v>9980</v>
      </c>
      <c r="F4289" s="198">
        <v>2373.99</v>
      </c>
    </row>
    <row r="4290" ht="15.75" customHeight="1" outlineLevel="1">
      <c r="B4290" s="487">
        <v>13415.0</v>
      </c>
      <c r="C4290" s="489" t="s">
        <v>14283</v>
      </c>
      <c r="D4290" s="1" t="s">
        <v>9979</v>
      </c>
      <c r="E4290" s="1" t="s">
        <v>9987</v>
      </c>
      <c r="F4290" s="198">
        <v>77.94</v>
      </c>
    </row>
    <row r="4291" ht="15.75" customHeight="1" outlineLevel="1">
      <c r="B4291" s="487">
        <v>7602.0</v>
      </c>
      <c r="C4291" s="489" t="s">
        <v>14284</v>
      </c>
      <c r="D4291" s="1" t="s">
        <v>9979</v>
      </c>
      <c r="E4291" s="1" t="s">
        <v>9980</v>
      </c>
      <c r="F4291" s="198">
        <v>49.73</v>
      </c>
    </row>
    <row r="4292" ht="15.75" customHeight="1" outlineLevel="1">
      <c r="B4292" s="487">
        <v>7603.0</v>
      </c>
      <c r="C4292" s="489" t="s">
        <v>14285</v>
      </c>
      <c r="D4292" s="1" t="s">
        <v>9979</v>
      </c>
      <c r="E4292" s="1" t="s">
        <v>9980</v>
      </c>
      <c r="F4292" s="198">
        <v>42.19</v>
      </c>
    </row>
    <row r="4293" ht="15.75" customHeight="1" outlineLevel="1">
      <c r="B4293" s="487">
        <v>11777.0</v>
      </c>
      <c r="C4293" s="489" t="s">
        <v>14286</v>
      </c>
      <c r="D4293" s="1" t="s">
        <v>9979</v>
      </c>
      <c r="E4293" s="1" t="s">
        <v>9980</v>
      </c>
      <c r="F4293" s="198">
        <v>203.61</v>
      </c>
    </row>
    <row r="4294" ht="15.75" customHeight="1" outlineLevel="1">
      <c r="B4294" s="487">
        <v>13417.0</v>
      </c>
      <c r="C4294" s="489" t="s">
        <v>14287</v>
      </c>
      <c r="D4294" s="1" t="s">
        <v>9979</v>
      </c>
      <c r="E4294" s="1" t="s">
        <v>9980</v>
      </c>
      <c r="F4294" s="198">
        <v>101.51</v>
      </c>
    </row>
    <row r="4295" ht="15.75" customHeight="1" outlineLevel="1">
      <c r="B4295" s="487">
        <v>36791.0</v>
      </c>
      <c r="C4295" s="489" t="s">
        <v>14288</v>
      </c>
      <c r="D4295" s="1" t="s">
        <v>9979</v>
      </c>
      <c r="E4295" s="1" t="s">
        <v>9980</v>
      </c>
      <c r="F4295" s="198">
        <v>152.35</v>
      </c>
    </row>
    <row r="4296" ht="15.75" customHeight="1" outlineLevel="1">
      <c r="B4296" s="487">
        <v>36795.0</v>
      </c>
      <c r="C4296" s="489" t="s">
        <v>14289</v>
      </c>
      <c r="D4296" s="1" t="s">
        <v>9979</v>
      </c>
      <c r="E4296" s="1" t="s">
        <v>9980</v>
      </c>
      <c r="F4296" s="198">
        <v>1926.28</v>
      </c>
    </row>
    <row r="4297" ht="15.75" customHeight="1" outlineLevel="1">
      <c r="B4297" s="487">
        <v>36796.0</v>
      </c>
      <c r="C4297" s="489" t="s">
        <v>14290</v>
      </c>
      <c r="D4297" s="1" t="s">
        <v>9979</v>
      </c>
      <c r="E4297" s="1" t="s">
        <v>9980</v>
      </c>
      <c r="F4297" s="198">
        <v>160.07</v>
      </c>
    </row>
    <row r="4298" ht="15.75" customHeight="1" outlineLevel="1">
      <c r="B4298" s="487">
        <v>36792.0</v>
      </c>
      <c r="C4298" s="489" t="s">
        <v>14291</v>
      </c>
      <c r="D4298" s="1" t="s">
        <v>9979</v>
      </c>
      <c r="E4298" s="1" t="s">
        <v>9980</v>
      </c>
      <c r="F4298" s="198">
        <v>202.77</v>
      </c>
    </row>
    <row r="4299" ht="15.75" customHeight="1" outlineLevel="1">
      <c r="B4299" s="487">
        <v>11773.0</v>
      </c>
      <c r="C4299" s="489" t="s">
        <v>14292</v>
      </c>
      <c r="D4299" s="1" t="s">
        <v>9979</v>
      </c>
      <c r="E4299" s="1" t="s">
        <v>9980</v>
      </c>
      <c r="F4299" s="198">
        <v>134.98</v>
      </c>
    </row>
    <row r="4300" ht="15.75" customHeight="1" outlineLevel="1">
      <c r="B4300" s="487">
        <v>11762.0</v>
      </c>
      <c r="C4300" s="489" t="s">
        <v>14293</v>
      </c>
      <c r="D4300" s="1" t="s">
        <v>9979</v>
      </c>
      <c r="E4300" s="1" t="s">
        <v>9980</v>
      </c>
      <c r="F4300" s="198">
        <v>64.02</v>
      </c>
    </row>
    <row r="4301" ht="15.75" customHeight="1" outlineLevel="1">
      <c r="B4301" s="487">
        <v>7604.0</v>
      </c>
      <c r="C4301" s="489" t="s">
        <v>14294</v>
      </c>
      <c r="D4301" s="1" t="s">
        <v>9979</v>
      </c>
      <c r="E4301" s="1" t="s">
        <v>9980</v>
      </c>
      <c r="F4301" s="198">
        <v>54.21</v>
      </c>
    </row>
    <row r="4302" ht="15.75" customHeight="1" outlineLevel="1">
      <c r="B4302" s="487">
        <v>13984.0</v>
      </c>
      <c r="C4302" s="489" t="s">
        <v>14295</v>
      </c>
      <c r="D4302" s="1" t="s">
        <v>9979</v>
      </c>
      <c r="E4302" s="1" t="s">
        <v>9980</v>
      </c>
      <c r="F4302" s="198">
        <v>78.78</v>
      </c>
    </row>
    <row r="4303" ht="15.75" customHeight="1" outlineLevel="1">
      <c r="B4303" s="487">
        <v>11772.0</v>
      </c>
      <c r="C4303" s="489" t="s">
        <v>14296</v>
      </c>
      <c r="D4303" s="1" t="s">
        <v>9979</v>
      </c>
      <c r="E4303" s="1" t="s">
        <v>9980</v>
      </c>
      <c r="F4303" s="198">
        <v>135.4</v>
      </c>
    </row>
    <row r="4304" ht="15.75" customHeight="1" outlineLevel="1">
      <c r="B4304" s="487">
        <v>13983.0</v>
      </c>
      <c r="C4304" s="489" t="s">
        <v>14297</v>
      </c>
      <c r="D4304" s="1" t="s">
        <v>9979</v>
      </c>
      <c r="E4304" s="1" t="s">
        <v>9980</v>
      </c>
      <c r="F4304" s="198">
        <v>102.54</v>
      </c>
    </row>
    <row r="4305" ht="15.75" customHeight="1" outlineLevel="1">
      <c r="B4305" s="487">
        <v>13416.0</v>
      </c>
      <c r="C4305" s="489" t="s">
        <v>14298</v>
      </c>
      <c r="D4305" s="1" t="s">
        <v>9979</v>
      </c>
      <c r="E4305" s="1" t="s">
        <v>9980</v>
      </c>
      <c r="F4305" s="198">
        <v>91.08</v>
      </c>
    </row>
    <row r="4306" ht="15.75" customHeight="1" outlineLevel="1">
      <c r="B4306" s="487">
        <v>40329.0</v>
      </c>
      <c r="C4306" s="489" t="s">
        <v>14299</v>
      </c>
      <c r="D4306" s="1" t="s">
        <v>9979</v>
      </c>
      <c r="E4306" s="1" t="s">
        <v>9987</v>
      </c>
      <c r="F4306" s="198">
        <v>18.2</v>
      </c>
    </row>
    <row r="4307" ht="15.75" customHeight="1" outlineLevel="1">
      <c r="B4307" s="487">
        <v>11823.0</v>
      </c>
      <c r="C4307" s="489" t="s">
        <v>14300</v>
      </c>
      <c r="D4307" s="1" t="s">
        <v>9979</v>
      </c>
      <c r="E4307" s="1" t="s">
        <v>9980</v>
      </c>
      <c r="F4307" s="198">
        <v>7.66</v>
      </c>
    </row>
    <row r="4308" ht="15.75" customHeight="1" outlineLevel="1">
      <c r="B4308" s="487">
        <v>11822.0</v>
      </c>
      <c r="C4308" s="489" t="s">
        <v>14301</v>
      </c>
      <c r="D4308" s="1" t="s">
        <v>9979</v>
      </c>
      <c r="E4308" s="1" t="s">
        <v>9980</v>
      </c>
      <c r="F4308" s="198">
        <v>36.56</v>
      </c>
    </row>
    <row r="4309" ht="15.75" customHeight="1" outlineLevel="1">
      <c r="B4309" s="487">
        <v>11831.0</v>
      </c>
      <c r="C4309" s="489" t="s">
        <v>14302</v>
      </c>
      <c r="D4309" s="1" t="s">
        <v>9979</v>
      </c>
      <c r="E4309" s="1" t="s">
        <v>9980</v>
      </c>
      <c r="F4309" s="198">
        <v>22.0</v>
      </c>
    </row>
    <row r="4310" ht="15.75" customHeight="1" outlineLevel="1">
      <c r="B4310" s="487">
        <v>7613.0</v>
      </c>
      <c r="C4310" s="489" t="s">
        <v>14303</v>
      </c>
      <c r="D4310" s="1" t="s">
        <v>9979</v>
      </c>
      <c r="E4310" s="1" t="s">
        <v>9980</v>
      </c>
      <c r="F4310" s="198">
        <v>228885.39</v>
      </c>
    </row>
    <row r="4311" ht="15.75" customHeight="1" outlineLevel="1">
      <c r="B4311" s="487">
        <v>7619.0</v>
      </c>
      <c r="C4311" s="489" t="s">
        <v>14304</v>
      </c>
      <c r="D4311" s="1" t="s">
        <v>9979</v>
      </c>
      <c r="E4311" s="1" t="s">
        <v>9980</v>
      </c>
      <c r="F4311" s="198">
        <v>35380.78</v>
      </c>
    </row>
    <row r="4312" ht="15.75" customHeight="1" outlineLevel="1">
      <c r="B4312" s="487">
        <v>12076.0</v>
      </c>
      <c r="C4312" s="489" t="s">
        <v>14305</v>
      </c>
      <c r="D4312" s="1" t="s">
        <v>9979</v>
      </c>
      <c r="E4312" s="1" t="s">
        <v>9980</v>
      </c>
      <c r="F4312" s="198">
        <v>16229.71</v>
      </c>
    </row>
    <row r="4313" ht="15.75" customHeight="1" outlineLevel="1">
      <c r="B4313" s="487">
        <v>7614.0</v>
      </c>
      <c r="C4313" s="489" t="s">
        <v>14306</v>
      </c>
      <c r="D4313" s="1" t="s">
        <v>9979</v>
      </c>
      <c r="E4313" s="1" t="s">
        <v>9980</v>
      </c>
      <c r="F4313" s="198">
        <v>44623.6</v>
      </c>
    </row>
    <row r="4314" ht="15.75" customHeight="1" outlineLevel="1">
      <c r="B4314" s="487">
        <v>7618.0</v>
      </c>
      <c r="C4314" s="489" t="s">
        <v>14307</v>
      </c>
      <c r="D4314" s="1" t="s">
        <v>9979</v>
      </c>
      <c r="E4314" s="1" t="s">
        <v>9980</v>
      </c>
      <c r="F4314" s="198">
        <v>289417.6</v>
      </c>
    </row>
    <row r="4315" ht="15.75" customHeight="1" outlineLevel="1">
      <c r="B4315" s="487">
        <v>7620.0</v>
      </c>
      <c r="C4315" s="489" t="s">
        <v>14308</v>
      </c>
      <c r="D4315" s="1" t="s">
        <v>9979</v>
      </c>
      <c r="E4315" s="1" t="s">
        <v>9980</v>
      </c>
      <c r="F4315" s="198">
        <v>62600.34</v>
      </c>
    </row>
    <row r="4316" ht="15.75" customHeight="1" outlineLevel="1">
      <c r="B4316" s="487">
        <v>7610.0</v>
      </c>
      <c r="C4316" s="489" t="s">
        <v>14309</v>
      </c>
      <c r="D4316" s="1" t="s">
        <v>9979</v>
      </c>
      <c r="E4316" s="1" t="s">
        <v>9980</v>
      </c>
      <c r="F4316" s="198">
        <v>19823.43</v>
      </c>
    </row>
    <row r="4317" ht="15.75" customHeight="1" outlineLevel="1">
      <c r="B4317" s="487">
        <v>7615.0</v>
      </c>
      <c r="C4317" s="489" t="s">
        <v>14310</v>
      </c>
      <c r="D4317" s="1" t="s">
        <v>9979</v>
      </c>
      <c r="E4317" s="1" t="s">
        <v>9980</v>
      </c>
      <c r="F4317" s="198">
        <v>73033.72</v>
      </c>
    </row>
    <row r="4318" ht="15.75" customHeight="1" outlineLevel="1">
      <c r="B4318" s="487">
        <v>7617.0</v>
      </c>
      <c r="C4318" s="489" t="s">
        <v>14311</v>
      </c>
      <c r="D4318" s="1" t="s">
        <v>9979</v>
      </c>
      <c r="E4318" s="1" t="s">
        <v>9980</v>
      </c>
      <c r="F4318" s="198">
        <v>22141.97</v>
      </c>
    </row>
    <row r="4319" ht="15.75" customHeight="1" outlineLevel="1">
      <c r="B4319" s="487">
        <v>7616.0</v>
      </c>
      <c r="C4319" s="489" t="s">
        <v>14312</v>
      </c>
      <c r="D4319" s="1" t="s">
        <v>9979</v>
      </c>
      <c r="E4319" s="1" t="s">
        <v>9980</v>
      </c>
      <c r="F4319" s="198">
        <v>119179.45</v>
      </c>
    </row>
    <row r="4320" ht="15.75" customHeight="1" outlineLevel="1">
      <c r="B4320" s="487">
        <v>7611.0</v>
      </c>
      <c r="C4320" s="489" t="s">
        <v>14313</v>
      </c>
      <c r="D4320" s="1" t="s">
        <v>9979</v>
      </c>
      <c r="E4320" s="1" t="s">
        <v>9987</v>
      </c>
      <c r="F4320" s="198">
        <v>28633.86</v>
      </c>
    </row>
    <row r="4321" ht="15.75" customHeight="1" outlineLevel="1">
      <c r="B4321" s="487">
        <v>7612.0</v>
      </c>
      <c r="C4321" s="489" t="s">
        <v>14314</v>
      </c>
      <c r="D4321" s="1" t="s">
        <v>9979</v>
      </c>
      <c r="E4321" s="1" t="s">
        <v>9980</v>
      </c>
      <c r="F4321" s="198">
        <v>163474.99</v>
      </c>
    </row>
    <row r="4322" ht="15.75" customHeight="1" outlineLevel="1">
      <c r="B4322" s="487">
        <v>37371.0</v>
      </c>
      <c r="C4322" s="489" t="s">
        <v>14315</v>
      </c>
      <c r="D4322" s="1" t="s">
        <v>10130</v>
      </c>
      <c r="E4322" s="1" t="s">
        <v>9987</v>
      </c>
      <c r="F4322" s="198">
        <v>0.82</v>
      </c>
    </row>
    <row r="4323" ht="15.75" customHeight="1" outlineLevel="1">
      <c r="B4323" s="487">
        <v>40861.0</v>
      </c>
      <c r="C4323" s="489" t="s">
        <v>14316</v>
      </c>
      <c r="D4323" s="1" t="s">
        <v>10132</v>
      </c>
      <c r="E4323" s="1" t="s">
        <v>9987</v>
      </c>
      <c r="F4323" s="198">
        <v>154.18</v>
      </c>
    </row>
    <row r="4324" ht="15.75" customHeight="1" outlineLevel="1">
      <c r="B4324" s="487">
        <v>36510.0</v>
      </c>
      <c r="C4324" s="489" t="s">
        <v>14317</v>
      </c>
      <c r="D4324" s="1" t="s">
        <v>9979</v>
      </c>
      <c r="E4324" s="1" t="s">
        <v>9982</v>
      </c>
      <c r="F4324" s="198">
        <v>1041590.17</v>
      </c>
    </row>
    <row r="4325" ht="15.75" customHeight="1" outlineLevel="1">
      <c r="B4325" s="487">
        <v>25020.0</v>
      </c>
      <c r="C4325" s="489" t="s">
        <v>14318</v>
      </c>
      <c r="D4325" s="1" t="s">
        <v>9979</v>
      </c>
      <c r="E4325" s="1" t="s">
        <v>9982</v>
      </c>
      <c r="F4325" s="198">
        <v>4290985.04</v>
      </c>
    </row>
    <row r="4326" ht="15.75" customHeight="1" outlineLevel="1">
      <c r="B4326" s="487">
        <v>7622.0</v>
      </c>
      <c r="C4326" s="489" t="s">
        <v>14319</v>
      </c>
      <c r="D4326" s="1" t="s">
        <v>9979</v>
      </c>
      <c r="E4326" s="1" t="s">
        <v>9982</v>
      </c>
      <c r="F4326" s="198">
        <v>1010494.7</v>
      </c>
    </row>
    <row r="4327" ht="15.75" customHeight="1" outlineLevel="1">
      <c r="B4327" s="487">
        <v>7624.0</v>
      </c>
      <c r="C4327" s="489" t="s">
        <v>14320</v>
      </c>
      <c r="D4327" s="1" t="s">
        <v>9979</v>
      </c>
      <c r="E4327" s="1" t="s">
        <v>9982</v>
      </c>
      <c r="F4327" s="198">
        <v>1310000.0</v>
      </c>
    </row>
    <row r="4328" ht="15.75" customHeight="1" outlineLevel="1">
      <c r="B4328" s="487">
        <v>7625.0</v>
      </c>
      <c r="C4328" s="489" t="s">
        <v>14321</v>
      </c>
      <c r="D4328" s="1" t="s">
        <v>9979</v>
      </c>
      <c r="E4328" s="1" t="s">
        <v>9982</v>
      </c>
      <c r="F4328" s="198">
        <v>1301987.64</v>
      </c>
    </row>
    <row r="4329" ht="15.75" customHeight="1" outlineLevel="1">
      <c r="B4329" s="487">
        <v>7623.0</v>
      </c>
      <c r="C4329" s="489" t="s">
        <v>14322</v>
      </c>
      <c r="D4329" s="1" t="s">
        <v>9979</v>
      </c>
      <c r="E4329" s="1" t="s">
        <v>9982</v>
      </c>
      <c r="F4329" s="198">
        <v>4290985.04</v>
      </c>
    </row>
    <row r="4330" ht="15.75" customHeight="1" outlineLevel="1">
      <c r="B4330" s="487">
        <v>36508.0</v>
      </c>
      <c r="C4330" s="489" t="s">
        <v>14323</v>
      </c>
      <c r="D4330" s="1" t="s">
        <v>9979</v>
      </c>
      <c r="E4330" s="1" t="s">
        <v>9982</v>
      </c>
      <c r="F4330" s="198">
        <v>1929826.23</v>
      </c>
    </row>
    <row r="4331" ht="15.75" customHeight="1" outlineLevel="1">
      <c r="B4331" s="487">
        <v>36509.0</v>
      </c>
      <c r="C4331" s="489" t="s">
        <v>14324</v>
      </c>
      <c r="D4331" s="1" t="s">
        <v>9979</v>
      </c>
      <c r="E4331" s="1" t="s">
        <v>9982</v>
      </c>
      <c r="F4331" s="198">
        <v>1057614.61</v>
      </c>
    </row>
    <row r="4332" ht="15.75" customHeight="1" outlineLevel="1">
      <c r="B4332" s="487">
        <v>13238.0</v>
      </c>
      <c r="C4332" s="489" t="s">
        <v>14325</v>
      </c>
      <c r="D4332" s="1" t="s">
        <v>9979</v>
      </c>
      <c r="E4332" s="1" t="s">
        <v>9982</v>
      </c>
      <c r="F4332" s="198">
        <v>292266.98</v>
      </c>
    </row>
    <row r="4333" ht="15.75" customHeight="1" outlineLevel="1">
      <c r="B4333" s="487">
        <v>36511.0</v>
      </c>
      <c r="C4333" s="489" t="s">
        <v>14326</v>
      </c>
      <c r="D4333" s="1" t="s">
        <v>9979</v>
      </c>
      <c r="E4333" s="1" t="s">
        <v>9982</v>
      </c>
      <c r="F4333" s="198">
        <v>338658.57</v>
      </c>
    </row>
    <row r="4334" ht="15.75" customHeight="1" outlineLevel="1">
      <c r="B4334" s="487">
        <v>36515.0</v>
      </c>
      <c r="C4334" s="489" t="s">
        <v>14327</v>
      </c>
      <c r="D4334" s="1" t="s">
        <v>9979</v>
      </c>
      <c r="E4334" s="1" t="s">
        <v>9982</v>
      </c>
      <c r="F4334" s="198">
        <v>99741.9</v>
      </c>
    </row>
    <row r="4335" ht="15.75" customHeight="1" outlineLevel="1">
      <c r="B4335" s="487">
        <v>10598.0</v>
      </c>
      <c r="C4335" s="489" t="s">
        <v>14328</v>
      </c>
      <c r="D4335" s="1" t="s">
        <v>9979</v>
      </c>
      <c r="E4335" s="1" t="s">
        <v>9982</v>
      </c>
      <c r="F4335" s="198">
        <v>161746.57</v>
      </c>
    </row>
    <row r="4336" ht="15.75" customHeight="1" outlineLevel="1">
      <c r="B4336" s="487">
        <v>7640.0</v>
      </c>
      <c r="C4336" s="489" t="s">
        <v>14329</v>
      </c>
      <c r="D4336" s="1" t="s">
        <v>9979</v>
      </c>
      <c r="E4336" s="1" t="s">
        <v>9982</v>
      </c>
      <c r="F4336" s="198">
        <v>248195.0</v>
      </c>
    </row>
    <row r="4337" ht="15.75" customHeight="1" outlineLevel="1">
      <c r="B4337" s="487">
        <v>36513.0</v>
      </c>
      <c r="C4337" s="489" t="s">
        <v>14330</v>
      </c>
      <c r="D4337" s="1" t="s">
        <v>9979</v>
      </c>
      <c r="E4337" s="1" t="s">
        <v>9982</v>
      </c>
      <c r="F4337" s="198">
        <v>239090.63</v>
      </c>
    </row>
    <row r="4338" ht="15.75" customHeight="1" outlineLevel="1">
      <c r="B4338" s="487">
        <v>36514.0</v>
      </c>
      <c r="C4338" s="489" t="s">
        <v>14331</v>
      </c>
      <c r="D4338" s="1" t="s">
        <v>9979</v>
      </c>
      <c r="E4338" s="1" t="s">
        <v>9982</v>
      </c>
      <c r="F4338" s="198">
        <v>266751.62</v>
      </c>
    </row>
    <row r="4339" ht="15.75" customHeight="1" outlineLevel="1">
      <c r="B4339" s="487">
        <v>11572.0</v>
      </c>
      <c r="C4339" s="489" t="s">
        <v>14332</v>
      </c>
      <c r="D4339" s="1" t="s">
        <v>9979</v>
      </c>
      <c r="E4339" s="1" t="s">
        <v>9980</v>
      </c>
      <c r="F4339" s="198">
        <v>35.67</v>
      </c>
    </row>
    <row r="4340" ht="15.75" customHeight="1" outlineLevel="1">
      <c r="B4340" s="487">
        <v>36149.0</v>
      </c>
      <c r="C4340" s="489" t="s">
        <v>14333</v>
      </c>
      <c r="D4340" s="1" t="s">
        <v>9979</v>
      </c>
      <c r="E4340" s="1" t="s">
        <v>9980</v>
      </c>
      <c r="F4340" s="198">
        <v>186.82</v>
      </c>
    </row>
    <row r="4341" ht="15.75" customHeight="1" outlineLevel="1">
      <c r="B4341" s="487">
        <v>42407.0</v>
      </c>
      <c r="C4341" s="489" t="s">
        <v>14334</v>
      </c>
      <c r="D4341" s="1" t="s">
        <v>10026</v>
      </c>
      <c r="E4341" s="1" t="s">
        <v>9980</v>
      </c>
      <c r="F4341" s="198">
        <v>7.39</v>
      </c>
    </row>
    <row r="4342" ht="15.75" customHeight="1" outlineLevel="1">
      <c r="B4342" s="487">
        <v>11581.0</v>
      </c>
      <c r="C4342" s="489" t="s">
        <v>14335</v>
      </c>
      <c r="D4342" s="1" t="s">
        <v>10026</v>
      </c>
      <c r="E4342" s="1" t="s">
        <v>9980</v>
      </c>
      <c r="F4342" s="198">
        <v>23.54</v>
      </c>
    </row>
    <row r="4343" ht="15.75" customHeight="1" outlineLevel="1">
      <c r="B4343" s="487">
        <v>43605.0</v>
      </c>
      <c r="C4343" s="489" t="s">
        <v>14336</v>
      </c>
      <c r="D4343" s="1" t="s">
        <v>10026</v>
      </c>
      <c r="E4343" s="1" t="s">
        <v>9980</v>
      </c>
      <c r="F4343" s="198">
        <v>48.17</v>
      </c>
    </row>
    <row r="4344" ht="15.75" customHeight="1" outlineLevel="1">
      <c r="B4344" s="487">
        <v>11580.0</v>
      </c>
      <c r="C4344" s="489" t="s">
        <v>14337</v>
      </c>
      <c r="D4344" s="1" t="s">
        <v>10026</v>
      </c>
      <c r="E4344" s="1" t="s">
        <v>9980</v>
      </c>
      <c r="F4344" s="198">
        <v>9.45</v>
      </c>
    </row>
    <row r="4345" ht="15.75" customHeight="1" outlineLevel="1">
      <c r="B4345" s="487">
        <v>10743.0</v>
      </c>
      <c r="C4345" s="489" t="s">
        <v>14338</v>
      </c>
      <c r="D4345" s="1" t="s">
        <v>9979</v>
      </c>
      <c r="E4345" s="1" t="s">
        <v>9980</v>
      </c>
      <c r="F4345" s="198">
        <v>597.13</v>
      </c>
    </row>
    <row r="4346" ht="15.75" customHeight="1" outlineLevel="1">
      <c r="B4346" s="487">
        <v>39848.0</v>
      </c>
      <c r="C4346" s="489" t="s">
        <v>14339</v>
      </c>
      <c r="D4346" s="1" t="s">
        <v>10026</v>
      </c>
      <c r="E4346" s="1" t="s">
        <v>9982</v>
      </c>
      <c r="F4346" s="198">
        <v>1.78</v>
      </c>
    </row>
    <row r="4347" ht="15.75" customHeight="1" outlineLevel="1">
      <c r="B4347" s="487">
        <v>20999.0</v>
      </c>
      <c r="C4347" s="489" t="s">
        <v>14340</v>
      </c>
      <c r="D4347" s="1" t="s">
        <v>10026</v>
      </c>
      <c r="E4347" s="1" t="s">
        <v>9982</v>
      </c>
      <c r="F4347" s="198">
        <v>12.91</v>
      </c>
    </row>
    <row r="4348" ht="15.75" customHeight="1" outlineLevel="1">
      <c r="B4348" s="487">
        <v>21001.0</v>
      </c>
      <c r="C4348" s="489" t="s">
        <v>14341</v>
      </c>
      <c r="D4348" s="1" t="s">
        <v>10026</v>
      </c>
      <c r="E4348" s="1" t="s">
        <v>9982</v>
      </c>
      <c r="F4348" s="198">
        <v>24.1</v>
      </c>
    </row>
    <row r="4349" ht="15.75" customHeight="1" outlineLevel="1">
      <c r="B4349" s="487">
        <v>21003.0</v>
      </c>
      <c r="C4349" s="489" t="s">
        <v>14342</v>
      </c>
      <c r="D4349" s="1" t="s">
        <v>10026</v>
      </c>
      <c r="E4349" s="1" t="s">
        <v>9982</v>
      </c>
      <c r="F4349" s="198">
        <v>39.6</v>
      </c>
    </row>
    <row r="4350" ht="15.75" customHeight="1" outlineLevel="1">
      <c r="B4350" s="487">
        <v>21006.0</v>
      </c>
      <c r="C4350" s="489" t="s">
        <v>14343</v>
      </c>
      <c r="D4350" s="1" t="s">
        <v>10026</v>
      </c>
      <c r="E4350" s="1" t="s">
        <v>9982</v>
      </c>
      <c r="F4350" s="198">
        <v>84.04</v>
      </c>
    </row>
    <row r="4351" ht="15.75" customHeight="1" outlineLevel="1">
      <c r="B4351" s="487">
        <v>21019.0</v>
      </c>
      <c r="C4351" s="489" t="s">
        <v>14344</v>
      </c>
      <c r="D4351" s="1" t="s">
        <v>10026</v>
      </c>
      <c r="E4351" s="1" t="s">
        <v>9982</v>
      </c>
      <c r="F4351" s="198">
        <v>29.21</v>
      </c>
    </row>
    <row r="4352" ht="15.75" customHeight="1" outlineLevel="1">
      <c r="B4352" s="487">
        <v>21021.0</v>
      </c>
      <c r="C4352" s="489" t="s">
        <v>14345</v>
      </c>
      <c r="D4352" s="1" t="s">
        <v>10026</v>
      </c>
      <c r="E4352" s="1" t="s">
        <v>9982</v>
      </c>
      <c r="F4352" s="198">
        <v>46.18</v>
      </c>
    </row>
    <row r="4353" ht="15.75" customHeight="1" outlineLevel="1">
      <c r="B4353" s="487">
        <v>21024.0</v>
      </c>
      <c r="C4353" s="489" t="s">
        <v>14346</v>
      </c>
      <c r="D4353" s="1" t="s">
        <v>10026</v>
      </c>
      <c r="E4353" s="1" t="s">
        <v>9982</v>
      </c>
      <c r="F4353" s="198">
        <v>98.95</v>
      </c>
    </row>
    <row r="4354" ht="15.75" customHeight="1" outlineLevel="1">
      <c r="B4354" s="487">
        <v>40624.0</v>
      </c>
      <c r="C4354" s="489" t="s">
        <v>14347</v>
      </c>
      <c r="D4354" s="1" t="s">
        <v>10026</v>
      </c>
      <c r="E4354" s="1" t="s">
        <v>9982</v>
      </c>
      <c r="F4354" s="198">
        <v>88.81</v>
      </c>
    </row>
    <row r="4355" ht="15.75" customHeight="1" outlineLevel="1">
      <c r="B4355" s="487">
        <v>42575.0</v>
      </c>
      <c r="C4355" s="489" t="s">
        <v>14348</v>
      </c>
      <c r="D4355" s="1" t="s">
        <v>10026</v>
      </c>
      <c r="E4355" s="1" t="s">
        <v>9982</v>
      </c>
      <c r="F4355" s="198">
        <v>81.49</v>
      </c>
    </row>
    <row r="4356" ht="15.75" customHeight="1" outlineLevel="1">
      <c r="B4356" s="487">
        <v>13127.0</v>
      </c>
      <c r="C4356" s="489" t="s">
        <v>14349</v>
      </c>
      <c r="D4356" s="1" t="s">
        <v>10026</v>
      </c>
      <c r="E4356" s="1" t="s">
        <v>9982</v>
      </c>
      <c r="F4356" s="198">
        <v>39.61</v>
      </c>
    </row>
    <row r="4357" ht="15.75" customHeight="1" outlineLevel="1">
      <c r="B4357" s="487">
        <v>13137.0</v>
      </c>
      <c r="C4357" s="489" t="s">
        <v>14350</v>
      </c>
      <c r="D4357" s="1" t="s">
        <v>10026</v>
      </c>
      <c r="E4357" s="1" t="s">
        <v>9982</v>
      </c>
      <c r="F4357" s="198">
        <v>52.56</v>
      </c>
    </row>
    <row r="4358" ht="15.75" customHeight="1" outlineLevel="1">
      <c r="B4358" s="487">
        <v>42574.0</v>
      </c>
      <c r="C4358" s="489" t="s">
        <v>14351</v>
      </c>
      <c r="D4358" s="1" t="s">
        <v>10026</v>
      </c>
      <c r="E4358" s="1" t="s">
        <v>9982</v>
      </c>
      <c r="F4358" s="198">
        <v>60.81</v>
      </c>
    </row>
    <row r="4359" ht="15.75" customHeight="1" outlineLevel="1">
      <c r="B4359" s="487">
        <v>20989.0</v>
      </c>
      <c r="C4359" s="489" t="s">
        <v>14352</v>
      </c>
      <c r="D4359" s="1" t="s">
        <v>10026</v>
      </c>
      <c r="E4359" s="1" t="s">
        <v>9982</v>
      </c>
      <c r="F4359" s="198">
        <v>1883.2</v>
      </c>
    </row>
    <row r="4360" ht="15.75" customHeight="1" outlineLevel="1">
      <c r="B4360" s="487">
        <v>21147.0</v>
      </c>
      <c r="C4360" s="489" t="s">
        <v>14353</v>
      </c>
      <c r="D4360" s="1" t="s">
        <v>10026</v>
      </c>
      <c r="E4360" s="1" t="s">
        <v>9982</v>
      </c>
      <c r="F4360" s="198">
        <v>176.57</v>
      </c>
    </row>
    <row r="4361" ht="15.75" customHeight="1" outlineLevel="1">
      <c r="B4361" s="487">
        <v>21148.0</v>
      </c>
      <c r="C4361" s="489" t="s">
        <v>14354</v>
      </c>
      <c r="D4361" s="1" t="s">
        <v>10026</v>
      </c>
      <c r="E4361" s="1" t="s">
        <v>9982</v>
      </c>
      <c r="F4361" s="198">
        <v>108.98</v>
      </c>
    </row>
    <row r="4362" ht="15.75" customHeight="1" outlineLevel="1">
      <c r="B4362" s="487">
        <v>20984.0</v>
      </c>
      <c r="C4362" s="489" t="s">
        <v>14355</v>
      </c>
      <c r="D4362" s="1" t="s">
        <v>10026</v>
      </c>
      <c r="E4362" s="1" t="s">
        <v>9982</v>
      </c>
      <c r="F4362" s="198">
        <v>3613.49</v>
      </c>
    </row>
    <row r="4363" ht="15.75" customHeight="1" outlineLevel="1">
      <c r="B4363" s="487">
        <v>13042.0</v>
      </c>
      <c r="C4363" s="489" t="s">
        <v>14356</v>
      </c>
      <c r="D4363" s="1" t="s">
        <v>10026</v>
      </c>
      <c r="E4363" s="1" t="s">
        <v>9982</v>
      </c>
      <c r="F4363" s="198">
        <v>2002.41</v>
      </c>
    </row>
    <row r="4364" ht="15.75" customHeight="1" outlineLevel="1">
      <c r="B4364" s="487">
        <v>21150.0</v>
      </c>
      <c r="C4364" s="489" t="s">
        <v>14357</v>
      </c>
      <c r="D4364" s="1" t="s">
        <v>10026</v>
      </c>
      <c r="E4364" s="1" t="s">
        <v>9982</v>
      </c>
      <c r="F4364" s="198">
        <v>54.04</v>
      </c>
    </row>
    <row r="4365" ht="15.75" customHeight="1" outlineLevel="1">
      <c r="B4365" s="487">
        <v>13141.0</v>
      </c>
      <c r="C4365" s="489" t="s">
        <v>14358</v>
      </c>
      <c r="D4365" s="1" t="s">
        <v>10026</v>
      </c>
      <c r="E4365" s="1" t="s">
        <v>9982</v>
      </c>
      <c r="F4365" s="198">
        <v>68.08</v>
      </c>
    </row>
    <row r="4366" ht="15.75" customHeight="1" outlineLevel="1">
      <c r="B4366" s="487">
        <v>42576.0</v>
      </c>
      <c r="C4366" s="489" t="s">
        <v>14359</v>
      </c>
      <c r="D4366" s="1" t="s">
        <v>10026</v>
      </c>
      <c r="E4366" s="1" t="s">
        <v>9982</v>
      </c>
      <c r="F4366" s="198">
        <v>222.3</v>
      </c>
    </row>
    <row r="4367" ht="15.75" customHeight="1" outlineLevel="1">
      <c r="B4367" s="487">
        <v>21151.0</v>
      </c>
      <c r="C4367" s="489" t="s">
        <v>14360</v>
      </c>
      <c r="D4367" s="1" t="s">
        <v>10026</v>
      </c>
      <c r="E4367" s="1" t="s">
        <v>9982</v>
      </c>
      <c r="F4367" s="198">
        <v>323.45</v>
      </c>
    </row>
    <row r="4368" ht="15.75" customHeight="1" outlineLevel="1">
      <c r="B4368" s="487">
        <v>13142.0</v>
      </c>
      <c r="C4368" s="489" t="s">
        <v>14361</v>
      </c>
      <c r="D4368" s="1" t="s">
        <v>10026</v>
      </c>
      <c r="E4368" s="1" t="s">
        <v>9982</v>
      </c>
      <c r="F4368" s="198">
        <v>462.4</v>
      </c>
    </row>
    <row r="4369" ht="15.75" customHeight="1" outlineLevel="1">
      <c r="B4369" s="487">
        <v>42577.0</v>
      </c>
      <c r="C4369" s="489" t="s">
        <v>14362</v>
      </c>
      <c r="D4369" s="1" t="s">
        <v>10026</v>
      </c>
      <c r="E4369" s="1" t="s">
        <v>9982</v>
      </c>
      <c r="F4369" s="198">
        <v>507.38</v>
      </c>
    </row>
    <row r="4370" ht="15.75" customHeight="1" outlineLevel="1">
      <c r="B4370" s="487">
        <v>20994.0</v>
      </c>
      <c r="C4370" s="489" t="s">
        <v>14363</v>
      </c>
      <c r="D4370" s="1" t="s">
        <v>10026</v>
      </c>
      <c r="E4370" s="1" t="s">
        <v>9982</v>
      </c>
      <c r="F4370" s="198">
        <v>871.83</v>
      </c>
    </row>
    <row r="4371" ht="15.75" customHeight="1" outlineLevel="1">
      <c r="B4371" s="487">
        <v>7672.0</v>
      </c>
      <c r="C4371" s="489" t="s">
        <v>14364</v>
      </c>
      <c r="D4371" s="1" t="s">
        <v>10026</v>
      </c>
      <c r="E4371" s="1" t="s">
        <v>9982</v>
      </c>
      <c r="F4371" s="198">
        <v>571.14</v>
      </c>
    </row>
    <row r="4372" ht="15.75" customHeight="1" outlineLevel="1">
      <c r="B4372" s="487">
        <v>20995.0</v>
      </c>
      <c r="C4372" s="489" t="s">
        <v>14365</v>
      </c>
      <c r="D4372" s="1" t="s">
        <v>10026</v>
      </c>
      <c r="E4372" s="1" t="s">
        <v>9982</v>
      </c>
      <c r="F4372" s="198">
        <v>1145.74</v>
      </c>
    </row>
    <row r="4373" ht="15.75" customHeight="1" outlineLevel="1">
      <c r="B4373" s="487">
        <v>7690.0</v>
      </c>
      <c r="C4373" s="489" t="s">
        <v>14366</v>
      </c>
      <c r="D4373" s="1" t="s">
        <v>10026</v>
      </c>
      <c r="E4373" s="1" t="s">
        <v>9982</v>
      </c>
      <c r="F4373" s="198">
        <v>662.66</v>
      </c>
    </row>
    <row r="4374" ht="15.75" customHeight="1" outlineLevel="1">
      <c r="B4374" s="487">
        <v>20980.0</v>
      </c>
      <c r="C4374" s="489" t="s">
        <v>14367</v>
      </c>
      <c r="D4374" s="1" t="s">
        <v>10026</v>
      </c>
      <c r="E4374" s="1" t="s">
        <v>9982</v>
      </c>
      <c r="F4374" s="198">
        <v>722.9</v>
      </c>
    </row>
    <row r="4375" ht="15.75" customHeight="1" outlineLevel="1">
      <c r="B4375" s="487">
        <v>7661.0</v>
      </c>
      <c r="C4375" s="489" t="s">
        <v>14368</v>
      </c>
      <c r="D4375" s="1" t="s">
        <v>10026</v>
      </c>
      <c r="E4375" s="1" t="s">
        <v>9982</v>
      </c>
      <c r="F4375" s="198">
        <v>859.95</v>
      </c>
    </row>
    <row r="4376" ht="15.75" customHeight="1" outlineLevel="1">
      <c r="B4376" s="487">
        <v>21016.0</v>
      </c>
      <c r="C4376" s="489" t="s">
        <v>14369</v>
      </c>
      <c r="D4376" s="1" t="s">
        <v>10026</v>
      </c>
      <c r="E4376" s="1" t="s">
        <v>9982</v>
      </c>
      <c r="F4376" s="198">
        <v>163.25</v>
      </c>
    </row>
    <row r="4377" ht="15.75" customHeight="1" outlineLevel="1">
      <c r="B4377" s="487">
        <v>21008.0</v>
      </c>
      <c r="C4377" s="489" t="s">
        <v>14370</v>
      </c>
      <c r="D4377" s="1" t="s">
        <v>10026</v>
      </c>
      <c r="E4377" s="1" t="s">
        <v>9982</v>
      </c>
      <c r="F4377" s="198">
        <v>19.07</v>
      </c>
    </row>
    <row r="4378" ht="15.75" customHeight="1" outlineLevel="1">
      <c r="B4378" s="487">
        <v>21009.0</v>
      </c>
      <c r="C4378" s="489" t="s">
        <v>14371</v>
      </c>
      <c r="D4378" s="1" t="s">
        <v>10026</v>
      </c>
      <c r="E4378" s="1" t="s">
        <v>9982</v>
      </c>
      <c r="F4378" s="198">
        <v>24.83</v>
      </c>
    </row>
    <row r="4379" ht="15.75" customHeight="1" outlineLevel="1">
      <c r="B4379" s="487">
        <v>21010.0</v>
      </c>
      <c r="C4379" s="489" t="s">
        <v>14372</v>
      </c>
      <c r="D4379" s="1" t="s">
        <v>10026</v>
      </c>
      <c r="E4379" s="1" t="s">
        <v>9982</v>
      </c>
      <c r="F4379" s="198">
        <v>33.34</v>
      </c>
    </row>
    <row r="4380" ht="15.75" customHeight="1" outlineLevel="1">
      <c r="B4380" s="487">
        <v>21011.0</v>
      </c>
      <c r="C4380" s="489" t="s">
        <v>14373</v>
      </c>
      <c r="D4380" s="1" t="s">
        <v>10026</v>
      </c>
      <c r="E4380" s="1" t="s">
        <v>9982</v>
      </c>
      <c r="F4380" s="198">
        <v>48.59</v>
      </c>
    </row>
    <row r="4381" ht="15.75" customHeight="1" outlineLevel="1">
      <c r="B4381" s="487">
        <v>21012.0</v>
      </c>
      <c r="C4381" s="489" t="s">
        <v>14374</v>
      </c>
      <c r="D4381" s="1" t="s">
        <v>10026</v>
      </c>
      <c r="E4381" s="1" t="s">
        <v>9982</v>
      </c>
      <c r="F4381" s="198">
        <v>53.7</v>
      </c>
    </row>
    <row r="4382" ht="15.75" customHeight="1" outlineLevel="1">
      <c r="B4382" s="487">
        <v>21013.0</v>
      </c>
      <c r="C4382" s="489" t="s">
        <v>14375</v>
      </c>
      <c r="D4382" s="1" t="s">
        <v>10026</v>
      </c>
      <c r="E4382" s="1" t="s">
        <v>9982</v>
      </c>
      <c r="F4382" s="198">
        <v>70.07</v>
      </c>
    </row>
    <row r="4383" ht="15.75" customHeight="1" outlineLevel="1">
      <c r="B4383" s="487">
        <v>21014.0</v>
      </c>
      <c r="C4383" s="489" t="s">
        <v>14376</v>
      </c>
      <c r="D4383" s="1" t="s">
        <v>10026</v>
      </c>
      <c r="E4383" s="1" t="s">
        <v>9982</v>
      </c>
      <c r="F4383" s="198">
        <v>98.05</v>
      </c>
    </row>
    <row r="4384" ht="15.75" customHeight="1" outlineLevel="1">
      <c r="B4384" s="487">
        <v>21015.0</v>
      </c>
      <c r="C4384" s="489" t="s">
        <v>14377</v>
      </c>
      <c r="D4384" s="1" t="s">
        <v>10026</v>
      </c>
      <c r="E4384" s="1" t="s">
        <v>9982</v>
      </c>
      <c r="F4384" s="198">
        <v>112.64</v>
      </c>
    </row>
    <row r="4385" ht="15.75" customHeight="1" outlineLevel="1">
      <c r="B4385" s="487">
        <v>7697.0</v>
      </c>
      <c r="C4385" s="489" t="s">
        <v>14378</v>
      </c>
      <c r="D4385" s="1" t="s">
        <v>10026</v>
      </c>
      <c r="E4385" s="1" t="s">
        <v>9982</v>
      </c>
      <c r="F4385" s="198">
        <v>53.75</v>
      </c>
    </row>
    <row r="4386" ht="15.75" customHeight="1" outlineLevel="1">
      <c r="B4386" s="487">
        <v>7698.0</v>
      </c>
      <c r="C4386" s="489" t="s">
        <v>14379</v>
      </c>
      <c r="D4386" s="1" t="s">
        <v>10026</v>
      </c>
      <c r="E4386" s="1" t="s">
        <v>9982</v>
      </c>
      <c r="F4386" s="198">
        <v>46.27</v>
      </c>
    </row>
    <row r="4387" ht="15.75" customHeight="1" outlineLevel="1">
      <c r="B4387" s="487">
        <v>7691.0</v>
      </c>
      <c r="C4387" s="489" t="s">
        <v>14380</v>
      </c>
      <c r="D4387" s="1" t="s">
        <v>10026</v>
      </c>
      <c r="E4387" s="1" t="s">
        <v>9982</v>
      </c>
      <c r="F4387" s="198">
        <v>19.55</v>
      </c>
    </row>
    <row r="4388" ht="15.75" customHeight="1" outlineLevel="1">
      <c r="B4388" s="487">
        <v>40626.0</v>
      </c>
      <c r="C4388" s="489" t="s">
        <v>14381</v>
      </c>
      <c r="D4388" s="1" t="s">
        <v>10026</v>
      </c>
      <c r="E4388" s="1" t="s">
        <v>9982</v>
      </c>
      <c r="F4388" s="198">
        <v>36.69</v>
      </c>
    </row>
    <row r="4389" ht="15.75" customHeight="1" outlineLevel="1">
      <c r="B4389" s="487">
        <v>7701.0</v>
      </c>
      <c r="C4389" s="489" t="s">
        <v>14382</v>
      </c>
      <c r="D4389" s="1" t="s">
        <v>10026</v>
      </c>
      <c r="E4389" s="1" t="s">
        <v>9982</v>
      </c>
      <c r="F4389" s="198">
        <v>96.19</v>
      </c>
    </row>
    <row r="4390" ht="15.75" customHeight="1" outlineLevel="1">
      <c r="B4390" s="487">
        <v>7696.0</v>
      </c>
      <c r="C4390" s="489" t="s">
        <v>14383</v>
      </c>
      <c r="D4390" s="1" t="s">
        <v>10026</v>
      </c>
      <c r="E4390" s="1" t="s">
        <v>9982</v>
      </c>
      <c r="F4390" s="198">
        <v>77.51</v>
      </c>
    </row>
    <row r="4391" ht="15.75" customHeight="1" outlineLevel="1">
      <c r="B4391" s="487">
        <v>7700.0</v>
      </c>
      <c r="C4391" s="489" t="s">
        <v>14384</v>
      </c>
      <c r="D4391" s="1" t="s">
        <v>10026</v>
      </c>
      <c r="E4391" s="1" t="s">
        <v>9982</v>
      </c>
      <c r="F4391" s="198">
        <v>24.72</v>
      </c>
    </row>
    <row r="4392" ht="15.75" customHeight="1" outlineLevel="1">
      <c r="B4392" s="487">
        <v>7694.0</v>
      </c>
      <c r="C4392" s="489" t="s">
        <v>14385</v>
      </c>
      <c r="D4392" s="1" t="s">
        <v>10026</v>
      </c>
      <c r="E4392" s="1" t="s">
        <v>9982</v>
      </c>
      <c r="F4392" s="198">
        <v>129.44</v>
      </c>
    </row>
    <row r="4393" ht="15.75" customHeight="1" outlineLevel="1">
      <c r="B4393" s="487">
        <v>7693.0</v>
      </c>
      <c r="C4393" s="489" t="s">
        <v>14386</v>
      </c>
      <c r="D4393" s="1" t="s">
        <v>10026</v>
      </c>
      <c r="E4393" s="1" t="s">
        <v>9982</v>
      </c>
      <c r="F4393" s="198">
        <v>178.27</v>
      </c>
    </row>
    <row r="4394" ht="15.75" customHeight="1" outlineLevel="1">
      <c r="B4394" s="487">
        <v>7692.0</v>
      </c>
      <c r="C4394" s="489" t="s">
        <v>14387</v>
      </c>
      <c r="D4394" s="1" t="s">
        <v>10026</v>
      </c>
      <c r="E4394" s="1" t="s">
        <v>9982</v>
      </c>
      <c r="F4394" s="198">
        <v>266.9</v>
      </c>
    </row>
    <row r="4395" ht="15.75" customHeight="1" outlineLevel="1">
      <c r="B4395" s="487">
        <v>7695.0</v>
      </c>
      <c r="C4395" s="489" t="s">
        <v>14388</v>
      </c>
      <c r="D4395" s="1" t="s">
        <v>10026</v>
      </c>
      <c r="E4395" s="1" t="s">
        <v>9982</v>
      </c>
      <c r="F4395" s="198">
        <v>289.46</v>
      </c>
    </row>
    <row r="4396" ht="15.75" customHeight="1" outlineLevel="1">
      <c r="B4396" s="487">
        <v>13356.0</v>
      </c>
      <c r="C4396" s="489" t="s">
        <v>14389</v>
      </c>
      <c r="D4396" s="1" t="s">
        <v>10026</v>
      </c>
      <c r="E4396" s="1" t="s">
        <v>9982</v>
      </c>
      <c r="F4396" s="198">
        <v>20.99</v>
      </c>
    </row>
    <row r="4397" ht="15.75" customHeight="1" outlineLevel="1">
      <c r="B4397" s="487">
        <v>36365.0</v>
      </c>
      <c r="C4397" s="489" t="s">
        <v>14390</v>
      </c>
      <c r="D4397" s="1" t="s">
        <v>10026</v>
      </c>
      <c r="E4397" s="1" t="s">
        <v>9980</v>
      </c>
      <c r="F4397" s="198">
        <v>37.03</v>
      </c>
    </row>
    <row r="4398" ht="15.75" customHeight="1" outlineLevel="1">
      <c r="B4398" s="487">
        <v>41930.0</v>
      </c>
      <c r="C4398" s="489" t="s">
        <v>14391</v>
      </c>
      <c r="D4398" s="1" t="s">
        <v>10026</v>
      </c>
      <c r="E4398" s="1" t="s">
        <v>9980</v>
      </c>
      <c r="F4398" s="198">
        <v>123.34</v>
      </c>
    </row>
    <row r="4399" ht="15.75" customHeight="1" outlineLevel="1">
      <c r="B4399" s="487">
        <v>41931.0</v>
      </c>
      <c r="C4399" s="489" t="s">
        <v>14392</v>
      </c>
      <c r="D4399" s="1" t="s">
        <v>10026</v>
      </c>
      <c r="E4399" s="1" t="s">
        <v>9980</v>
      </c>
      <c r="F4399" s="198">
        <v>193.18</v>
      </c>
    </row>
    <row r="4400" ht="15.75" customHeight="1" outlineLevel="1">
      <c r="B4400" s="487">
        <v>41932.0</v>
      </c>
      <c r="C4400" s="489" t="s">
        <v>14393</v>
      </c>
      <c r="D4400" s="1" t="s">
        <v>10026</v>
      </c>
      <c r="E4400" s="1" t="s">
        <v>9980</v>
      </c>
      <c r="F4400" s="198">
        <v>297.34</v>
      </c>
    </row>
    <row r="4401" ht="15.75" customHeight="1" outlineLevel="1">
      <c r="B4401" s="487">
        <v>41933.0</v>
      </c>
      <c r="C4401" s="489" t="s">
        <v>14394</v>
      </c>
      <c r="D4401" s="1" t="s">
        <v>10026</v>
      </c>
      <c r="E4401" s="1" t="s">
        <v>9980</v>
      </c>
      <c r="F4401" s="198">
        <v>420.21</v>
      </c>
    </row>
    <row r="4402" ht="15.75" customHeight="1" outlineLevel="1">
      <c r="B4402" s="487">
        <v>41934.0</v>
      </c>
      <c r="C4402" s="489" t="s">
        <v>14395</v>
      </c>
      <c r="D4402" s="1" t="s">
        <v>10026</v>
      </c>
      <c r="E4402" s="1" t="s">
        <v>9980</v>
      </c>
      <c r="F4402" s="198">
        <v>489.38</v>
      </c>
    </row>
    <row r="4403" ht="15.75" customHeight="1" outlineLevel="1">
      <c r="B4403" s="487">
        <v>41936.0</v>
      </c>
      <c r="C4403" s="489" t="s">
        <v>14396</v>
      </c>
      <c r="D4403" s="1" t="s">
        <v>10026</v>
      </c>
      <c r="E4403" s="1" t="s">
        <v>9980</v>
      </c>
      <c r="F4403" s="198">
        <v>72.63</v>
      </c>
    </row>
    <row r="4404" ht="15.75" customHeight="1" outlineLevel="1">
      <c r="B4404" s="487">
        <v>44812.0</v>
      </c>
      <c r="C4404" s="489" t="s">
        <v>14397</v>
      </c>
      <c r="D4404" s="1" t="s">
        <v>10026</v>
      </c>
      <c r="E4404" s="1" t="s">
        <v>9980</v>
      </c>
      <c r="F4404" s="198">
        <v>423.22</v>
      </c>
    </row>
    <row r="4405" ht="15.75" customHeight="1" outlineLevel="1">
      <c r="B4405" s="487">
        <v>41785.0</v>
      </c>
      <c r="C4405" s="489" t="s">
        <v>14398</v>
      </c>
      <c r="D4405" s="1" t="s">
        <v>10026</v>
      </c>
      <c r="E4405" s="1" t="s">
        <v>9980</v>
      </c>
      <c r="F4405" s="198">
        <v>1568.41</v>
      </c>
    </row>
    <row r="4406" ht="15.75" customHeight="1" outlineLevel="1">
      <c r="B4406" s="487">
        <v>41781.0</v>
      </c>
      <c r="C4406" s="489" t="s">
        <v>14399</v>
      </c>
      <c r="D4406" s="1" t="s">
        <v>10026</v>
      </c>
      <c r="E4406" s="1" t="s">
        <v>9980</v>
      </c>
      <c r="F4406" s="198">
        <v>283.2</v>
      </c>
    </row>
    <row r="4407" ht="15.75" customHeight="1" outlineLevel="1">
      <c r="B4407" s="487">
        <v>41783.0</v>
      </c>
      <c r="C4407" s="489" t="s">
        <v>14400</v>
      </c>
      <c r="D4407" s="1" t="s">
        <v>10026</v>
      </c>
      <c r="E4407" s="1" t="s">
        <v>9980</v>
      </c>
      <c r="F4407" s="198">
        <v>1018.13</v>
      </c>
    </row>
    <row r="4408" ht="15.75" customHeight="1" outlineLevel="1">
      <c r="B4408" s="487">
        <v>41786.0</v>
      </c>
      <c r="C4408" s="489" t="s">
        <v>14401</v>
      </c>
      <c r="D4408" s="1" t="s">
        <v>10026</v>
      </c>
      <c r="E4408" s="1" t="s">
        <v>9980</v>
      </c>
      <c r="F4408" s="198">
        <v>2167.65</v>
      </c>
    </row>
    <row r="4409" ht="15.75" customHeight="1" outlineLevel="1">
      <c r="B4409" s="487">
        <v>41779.0</v>
      </c>
      <c r="C4409" s="489" t="s">
        <v>14402</v>
      </c>
      <c r="D4409" s="1" t="s">
        <v>10026</v>
      </c>
      <c r="E4409" s="1" t="s">
        <v>9980</v>
      </c>
      <c r="F4409" s="198">
        <v>111.53</v>
      </c>
    </row>
    <row r="4410" ht="15.75" customHeight="1" outlineLevel="1">
      <c r="B4410" s="487">
        <v>41780.0</v>
      </c>
      <c r="C4410" s="489" t="s">
        <v>14403</v>
      </c>
      <c r="D4410" s="1" t="s">
        <v>10026</v>
      </c>
      <c r="E4410" s="1" t="s">
        <v>9980</v>
      </c>
      <c r="F4410" s="198">
        <v>174.74</v>
      </c>
    </row>
    <row r="4411" ht="15.75" customHeight="1" outlineLevel="1">
      <c r="B4411" s="487">
        <v>41782.0</v>
      </c>
      <c r="C4411" s="489" t="s">
        <v>14404</v>
      </c>
      <c r="D4411" s="1" t="s">
        <v>10026</v>
      </c>
      <c r="E4411" s="1" t="s">
        <v>9980</v>
      </c>
      <c r="F4411" s="198">
        <v>625.95</v>
      </c>
    </row>
    <row r="4412" ht="15.75" customHeight="1" outlineLevel="1">
      <c r="B4412" s="487">
        <v>38130.0</v>
      </c>
      <c r="C4412" s="489" t="s">
        <v>14405</v>
      </c>
      <c r="D4412" s="1" t="s">
        <v>10026</v>
      </c>
      <c r="E4412" s="1" t="s">
        <v>9982</v>
      </c>
      <c r="F4412" s="198">
        <v>34.6</v>
      </c>
    </row>
    <row r="4413" ht="15.75" customHeight="1" outlineLevel="1">
      <c r="B4413" s="487">
        <v>44260.0</v>
      </c>
      <c r="C4413" s="489" t="s">
        <v>14406</v>
      </c>
      <c r="D4413" s="1" t="s">
        <v>10026</v>
      </c>
      <c r="E4413" s="1" t="s">
        <v>9982</v>
      </c>
      <c r="F4413" s="198">
        <v>327.52</v>
      </c>
    </row>
    <row r="4414" ht="15.75" customHeight="1" outlineLevel="1">
      <c r="B4414" s="487">
        <v>21123.0</v>
      </c>
      <c r="C4414" s="489" t="s">
        <v>14407</v>
      </c>
      <c r="D4414" s="1" t="s">
        <v>10026</v>
      </c>
      <c r="E4414" s="1" t="s">
        <v>9982</v>
      </c>
      <c r="F4414" s="198">
        <v>9.63</v>
      </c>
    </row>
    <row r="4415" ht="15.75" customHeight="1" outlineLevel="1">
      <c r="B4415" s="487">
        <v>21124.0</v>
      </c>
      <c r="C4415" s="489" t="s">
        <v>14408</v>
      </c>
      <c r="D4415" s="1" t="s">
        <v>10026</v>
      </c>
      <c r="E4415" s="1" t="s">
        <v>9982</v>
      </c>
      <c r="F4415" s="198">
        <v>15.38</v>
      </c>
    </row>
    <row r="4416" ht="15.75" customHeight="1" outlineLevel="1">
      <c r="B4416" s="487">
        <v>21125.0</v>
      </c>
      <c r="C4416" s="489" t="s">
        <v>14409</v>
      </c>
      <c r="D4416" s="1" t="s">
        <v>10026</v>
      </c>
      <c r="E4416" s="1" t="s">
        <v>9982</v>
      </c>
      <c r="F4416" s="198">
        <v>26.49</v>
      </c>
    </row>
    <row r="4417" ht="15.75" customHeight="1" outlineLevel="1">
      <c r="B4417" s="487">
        <v>38028.0</v>
      </c>
      <c r="C4417" s="489" t="s">
        <v>14410</v>
      </c>
      <c r="D4417" s="1" t="s">
        <v>10026</v>
      </c>
      <c r="E4417" s="1" t="s">
        <v>9982</v>
      </c>
      <c r="F4417" s="198">
        <v>46.32</v>
      </c>
    </row>
    <row r="4418" ht="15.75" customHeight="1" outlineLevel="1">
      <c r="B4418" s="487">
        <v>38029.0</v>
      </c>
      <c r="C4418" s="489" t="s">
        <v>14411</v>
      </c>
      <c r="D4418" s="1" t="s">
        <v>10026</v>
      </c>
      <c r="E4418" s="1" t="s">
        <v>9982</v>
      </c>
      <c r="F4418" s="198">
        <v>67.8</v>
      </c>
    </row>
    <row r="4419" ht="15.75" customHeight="1" outlineLevel="1">
      <c r="B4419" s="487">
        <v>38030.0</v>
      </c>
      <c r="C4419" s="489" t="s">
        <v>14412</v>
      </c>
      <c r="D4419" s="1" t="s">
        <v>10026</v>
      </c>
      <c r="E4419" s="1" t="s">
        <v>9982</v>
      </c>
      <c r="F4419" s="198">
        <v>109.64</v>
      </c>
    </row>
    <row r="4420" ht="15.75" customHeight="1" outlineLevel="1">
      <c r="B4420" s="487">
        <v>38031.0</v>
      </c>
      <c r="C4420" s="489" t="s">
        <v>14413</v>
      </c>
      <c r="D4420" s="1" t="s">
        <v>10026</v>
      </c>
      <c r="E4420" s="1" t="s">
        <v>9982</v>
      </c>
      <c r="F4420" s="198">
        <v>172.09</v>
      </c>
    </row>
    <row r="4421" ht="15.75" customHeight="1" outlineLevel="1">
      <c r="B4421" s="487">
        <v>39735.0</v>
      </c>
      <c r="C4421" s="489" t="s">
        <v>14414</v>
      </c>
      <c r="D4421" s="1" t="s">
        <v>10026</v>
      </c>
      <c r="E4421" s="1" t="s">
        <v>9980</v>
      </c>
      <c r="F4421" s="198">
        <v>78.29</v>
      </c>
    </row>
    <row r="4422" ht="15.75" customHeight="1" outlineLevel="1">
      <c r="B4422" s="487">
        <v>39734.0</v>
      </c>
      <c r="C4422" s="489" t="s">
        <v>14415</v>
      </c>
      <c r="D4422" s="1" t="s">
        <v>10026</v>
      </c>
      <c r="E4422" s="1" t="s">
        <v>9980</v>
      </c>
      <c r="F4422" s="198">
        <v>92.87</v>
      </c>
    </row>
    <row r="4423" ht="15.75" customHeight="1" outlineLevel="1">
      <c r="B4423" s="487">
        <v>39736.0</v>
      </c>
      <c r="C4423" s="489" t="s">
        <v>14416</v>
      </c>
      <c r="D4423" s="1" t="s">
        <v>10026</v>
      </c>
      <c r="E4423" s="1" t="s">
        <v>9980</v>
      </c>
      <c r="F4423" s="198">
        <v>105.99</v>
      </c>
    </row>
    <row r="4424" ht="15.75" customHeight="1" outlineLevel="1">
      <c r="B4424" s="487">
        <v>39737.0</v>
      </c>
      <c r="C4424" s="489" t="s">
        <v>14417</v>
      </c>
      <c r="D4424" s="1" t="s">
        <v>10026</v>
      </c>
      <c r="E4424" s="1" t="s">
        <v>9980</v>
      </c>
      <c r="F4424" s="198">
        <v>14.25</v>
      </c>
    </row>
    <row r="4425" ht="15.75" customHeight="1" outlineLevel="1">
      <c r="B4425" s="487">
        <v>39738.0</v>
      </c>
      <c r="C4425" s="489" t="s">
        <v>14418</v>
      </c>
      <c r="D4425" s="1" t="s">
        <v>10026</v>
      </c>
      <c r="E4425" s="1" t="s">
        <v>9980</v>
      </c>
      <c r="F4425" s="198">
        <v>5.15</v>
      </c>
    </row>
    <row r="4426" ht="15.75" customHeight="1" outlineLevel="1">
      <c r="B4426" s="487">
        <v>39739.0</v>
      </c>
      <c r="C4426" s="489" t="s">
        <v>14419</v>
      </c>
      <c r="D4426" s="1" t="s">
        <v>10026</v>
      </c>
      <c r="E4426" s="1" t="s">
        <v>9980</v>
      </c>
      <c r="F4426" s="198">
        <v>73.29</v>
      </c>
    </row>
    <row r="4427" ht="15.75" customHeight="1" outlineLevel="1">
      <c r="B4427" s="487">
        <v>39733.0</v>
      </c>
      <c r="C4427" s="489" t="s">
        <v>14420</v>
      </c>
      <c r="D4427" s="1" t="s">
        <v>10026</v>
      </c>
      <c r="E4427" s="1" t="s">
        <v>9980</v>
      </c>
      <c r="F4427" s="198">
        <v>126.83</v>
      </c>
    </row>
    <row r="4428" ht="15.75" customHeight="1" outlineLevel="1">
      <c r="B4428" s="487">
        <v>39854.0</v>
      </c>
      <c r="C4428" s="489" t="s">
        <v>14421</v>
      </c>
      <c r="D4428" s="1" t="s">
        <v>10026</v>
      </c>
      <c r="E4428" s="1" t="s">
        <v>9980</v>
      </c>
      <c r="F4428" s="198">
        <v>128.63</v>
      </c>
    </row>
    <row r="4429" ht="15.75" customHeight="1" outlineLevel="1">
      <c r="B4429" s="487">
        <v>39740.0</v>
      </c>
      <c r="C4429" s="489" t="s">
        <v>14422</v>
      </c>
      <c r="D4429" s="1" t="s">
        <v>10026</v>
      </c>
      <c r="E4429" s="1" t="s">
        <v>9980</v>
      </c>
      <c r="F4429" s="198">
        <v>70.38</v>
      </c>
    </row>
    <row r="4430" ht="15.75" customHeight="1" outlineLevel="1">
      <c r="B4430" s="487">
        <v>39741.0</v>
      </c>
      <c r="C4430" s="489" t="s">
        <v>14423</v>
      </c>
      <c r="D4430" s="1" t="s">
        <v>10026</v>
      </c>
      <c r="E4430" s="1" t="s">
        <v>9980</v>
      </c>
      <c r="F4430" s="198">
        <v>12.97</v>
      </c>
    </row>
    <row r="4431" ht="15.75" customHeight="1" outlineLevel="1">
      <c r="B4431" s="487">
        <v>39853.0</v>
      </c>
      <c r="C4431" s="489" t="s">
        <v>14424</v>
      </c>
      <c r="D4431" s="1" t="s">
        <v>10026</v>
      </c>
      <c r="E4431" s="1" t="s">
        <v>9980</v>
      </c>
      <c r="F4431" s="198">
        <v>17.03</v>
      </c>
    </row>
    <row r="4432" ht="15.75" customHeight="1" outlineLevel="1">
      <c r="B4432" s="487">
        <v>39742.0</v>
      </c>
      <c r="C4432" s="489" t="s">
        <v>14425</v>
      </c>
      <c r="D4432" s="1" t="s">
        <v>10026</v>
      </c>
      <c r="E4432" s="1" t="s">
        <v>9980</v>
      </c>
      <c r="F4432" s="198">
        <v>56.57</v>
      </c>
    </row>
    <row r="4433" ht="15.75" customHeight="1" outlineLevel="1">
      <c r="B4433" s="487">
        <v>39751.0</v>
      </c>
      <c r="C4433" s="489" t="s">
        <v>14426</v>
      </c>
      <c r="D4433" s="1" t="s">
        <v>10026</v>
      </c>
      <c r="E4433" s="1" t="s">
        <v>9982</v>
      </c>
      <c r="F4433" s="198">
        <v>168.4</v>
      </c>
    </row>
    <row r="4434" ht="15.75" customHeight="1" outlineLevel="1">
      <c r="B4434" s="487">
        <v>39750.0</v>
      </c>
      <c r="C4434" s="489" t="s">
        <v>14427</v>
      </c>
      <c r="D4434" s="1" t="s">
        <v>10026</v>
      </c>
      <c r="E4434" s="1" t="s">
        <v>9982</v>
      </c>
      <c r="F4434" s="198">
        <v>139.97</v>
      </c>
    </row>
    <row r="4435" ht="15.75" customHeight="1" outlineLevel="1">
      <c r="B4435" s="487">
        <v>39747.0</v>
      </c>
      <c r="C4435" s="489" t="s">
        <v>14428</v>
      </c>
      <c r="D4435" s="1" t="s">
        <v>10026</v>
      </c>
      <c r="E4435" s="1" t="s">
        <v>9982</v>
      </c>
      <c r="F4435" s="198">
        <v>45.02</v>
      </c>
    </row>
    <row r="4436" ht="15.75" customHeight="1" outlineLevel="1">
      <c r="B4436" s="487">
        <v>39749.0</v>
      </c>
      <c r="C4436" s="489" t="s">
        <v>14429</v>
      </c>
      <c r="D4436" s="1" t="s">
        <v>10026</v>
      </c>
      <c r="E4436" s="1" t="s">
        <v>9982</v>
      </c>
      <c r="F4436" s="198">
        <v>92.67</v>
      </c>
    </row>
    <row r="4437" ht="15.75" customHeight="1" outlineLevel="1">
      <c r="B4437" s="487">
        <v>39753.0</v>
      </c>
      <c r="C4437" s="489" t="s">
        <v>14430</v>
      </c>
      <c r="D4437" s="1" t="s">
        <v>10026</v>
      </c>
      <c r="E4437" s="1" t="s">
        <v>9982</v>
      </c>
      <c r="F4437" s="198">
        <v>309.99</v>
      </c>
    </row>
    <row r="4438" ht="15.75" customHeight="1" outlineLevel="1">
      <c r="B4438" s="487">
        <v>39748.0</v>
      </c>
      <c r="C4438" s="489" t="s">
        <v>14431</v>
      </c>
      <c r="D4438" s="1" t="s">
        <v>10026</v>
      </c>
      <c r="E4438" s="1" t="s">
        <v>9982</v>
      </c>
      <c r="F4438" s="198">
        <v>72.85</v>
      </c>
    </row>
    <row r="4439" ht="15.75" customHeight="1" outlineLevel="1">
      <c r="B4439" s="487">
        <v>39754.0</v>
      </c>
      <c r="C4439" s="489" t="s">
        <v>14432</v>
      </c>
      <c r="D4439" s="1" t="s">
        <v>10026</v>
      </c>
      <c r="E4439" s="1" t="s">
        <v>9982</v>
      </c>
      <c r="F4439" s="198">
        <v>456.69</v>
      </c>
    </row>
    <row r="4440" ht="15.75" customHeight="1" outlineLevel="1">
      <c r="B4440" s="487">
        <v>39755.0</v>
      </c>
      <c r="C4440" s="489" t="s">
        <v>14433</v>
      </c>
      <c r="D4440" s="1" t="s">
        <v>10026</v>
      </c>
      <c r="E4440" s="1" t="s">
        <v>9982</v>
      </c>
      <c r="F4440" s="198">
        <v>692.45</v>
      </c>
    </row>
    <row r="4441" ht="15.75" customHeight="1" outlineLevel="1">
      <c r="B4441" s="487">
        <v>12742.0</v>
      </c>
      <c r="C4441" s="489" t="s">
        <v>14434</v>
      </c>
      <c r="D4441" s="1" t="s">
        <v>10026</v>
      </c>
      <c r="E4441" s="1" t="s">
        <v>9982</v>
      </c>
      <c r="F4441" s="198">
        <v>548.3</v>
      </c>
    </row>
    <row r="4442" ht="15.75" customHeight="1" outlineLevel="1">
      <c r="B4442" s="487">
        <v>12713.0</v>
      </c>
      <c r="C4442" s="489" t="s">
        <v>14435</v>
      </c>
      <c r="D4442" s="1" t="s">
        <v>10026</v>
      </c>
      <c r="E4442" s="1" t="s">
        <v>9982</v>
      </c>
      <c r="F4442" s="198">
        <v>29.08</v>
      </c>
    </row>
    <row r="4443" ht="15.75" customHeight="1" outlineLevel="1">
      <c r="B4443" s="487">
        <v>12743.0</v>
      </c>
      <c r="C4443" s="489" t="s">
        <v>14436</v>
      </c>
      <c r="D4443" s="1" t="s">
        <v>10026</v>
      </c>
      <c r="E4443" s="1" t="s">
        <v>9982</v>
      </c>
      <c r="F4443" s="198">
        <v>50.02</v>
      </c>
    </row>
    <row r="4444" ht="15.75" customHeight="1" outlineLevel="1">
      <c r="B4444" s="487">
        <v>12744.0</v>
      </c>
      <c r="C4444" s="489" t="s">
        <v>14437</v>
      </c>
      <c r="D4444" s="1" t="s">
        <v>10026</v>
      </c>
      <c r="E4444" s="1" t="s">
        <v>9982</v>
      </c>
      <c r="F4444" s="198">
        <v>63.49</v>
      </c>
    </row>
    <row r="4445" ht="15.75" customHeight="1" outlineLevel="1">
      <c r="B4445" s="487">
        <v>12745.0</v>
      </c>
      <c r="C4445" s="489" t="s">
        <v>14438</v>
      </c>
      <c r="D4445" s="1" t="s">
        <v>10026</v>
      </c>
      <c r="E4445" s="1" t="s">
        <v>9982</v>
      </c>
      <c r="F4445" s="198">
        <v>92.2</v>
      </c>
    </row>
    <row r="4446" ht="15.75" customHeight="1" outlineLevel="1">
      <c r="B4446" s="487">
        <v>12746.0</v>
      </c>
      <c r="C4446" s="489" t="s">
        <v>14439</v>
      </c>
      <c r="D4446" s="1" t="s">
        <v>10026</v>
      </c>
      <c r="E4446" s="1" t="s">
        <v>9982</v>
      </c>
      <c r="F4446" s="198">
        <v>124.5</v>
      </c>
    </row>
    <row r="4447" ht="15.75" customHeight="1" outlineLevel="1">
      <c r="B4447" s="487">
        <v>12747.0</v>
      </c>
      <c r="C4447" s="489" t="s">
        <v>14440</v>
      </c>
      <c r="D4447" s="1" t="s">
        <v>10026</v>
      </c>
      <c r="E4447" s="1" t="s">
        <v>9982</v>
      </c>
      <c r="F4447" s="198">
        <v>180.55</v>
      </c>
    </row>
    <row r="4448" ht="15.75" customHeight="1" outlineLevel="1">
      <c r="B4448" s="487">
        <v>12748.0</v>
      </c>
      <c r="C4448" s="489" t="s">
        <v>14441</v>
      </c>
      <c r="D4448" s="1" t="s">
        <v>10026</v>
      </c>
      <c r="E4448" s="1" t="s">
        <v>9982</v>
      </c>
      <c r="F4448" s="198">
        <v>254.36</v>
      </c>
    </row>
    <row r="4449" ht="15.75" customHeight="1" outlineLevel="1">
      <c r="B4449" s="487">
        <v>12749.0</v>
      </c>
      <c r="C4449" s="489" t="s">
        <v>14442</v>
      </c>
      <c r="D4449" s="1" t="s">
        <v>10026</v>
      </c>
      <c r="E4449" s="1" t="s">
        <v>9982</v>
      </c>
      <c r="F4449" s="198">
        <v>371.84</v>
      </c>
    </row>
    <row r="4450" ht="15.75" customHeight="1" outlineLevel="1">
      <c r="B4450" s="487">
        <v>39728.0</v>
      </c>
      <c r="C4450" s="489" t="s">
        <v>14443</v>
      </c>
      <c r="D4450" s="1" t="s">
        <v>10026</v>
      </c>
      <c r="E4450" s="1" t="s">
        <v>9982</v>
      </c>
      <c r="F4450" s="198">
        <v>214.65</v>
      </c>
    </row>
    <row r="4451" ht="15.75" customHeight="1" outlineLevel="1">
      <c r="B4451" s="487">
        <v>39727.0</v>
      </c>
      <c r="C4451" s="489" t="s">
        <v>14444</v>
      </c>
      <c r="D4451" s="1" t="s">
        <v>10026</v>
      </c>
      <c r="E4451" s="1" t="s">
        <v>9982</v>
      </c>
      <c r="F4451" s="198">
        <v>176.65</v>
      </c>
    </row>
    <row r="4452" ht="15.75" customHeight="1" outlineLevel="1">
      <c r="B4452" s="487">
        <v>39724.0</v>
      </c>
      <c r="C4452" s="489" t="s">
        <v>14445</v>
      </c>
      <c r="D4452" s="1" t="s">
        <v>10026</v>
      </c>
      <c r="E4452" s="1" t="s">
        <v>9982</v>
      </c>
      <c r="F4452" s="198">
        <v>54.08</v>
      </c>
    </row>
    <row r="4453" ht="15.75" customHeight="1" outlineLevel="1">
      <c r="B4453" s="487">
        <v>39726.0</v>
      </c>
      <c r="C4453" s="489" t="s">
        <v>14446</v>
      </c>
      <c r="D4453" s="1" t="s">
        <v>10026</v>
      </c>
      <c r="E4453" s="1" t="s">
        <v>9982</v>
      </c>
      <c r="F4453" s="198">
        <v>122.13</v>
      </c>
    </row>
    <row r="4454" ht="15.75" customHeight="1" outlineLevel="1">
      <c r="B4454" s="487">
        <v>39730.0</v>
      </c>
      <c r="C4454" s="489" t="s">
        <v>14447</v>
      </c>
      <c r="D4454" s="1" t="s">
        <v>10026</v>
      </c>
      <c r="E4454" s="1" t="s">
        <v>9982</v>
      </c>
      <c r="F4454" s="198">
        <v>385.68</v>
      </c>
    </row>
    <row r="4455" ht="15.75" customHeight="1" outlineLevel="1">
      <c r="B4455" s="487">
        <v>39729.0</v>
      </c>
      <c r="C4455" s="489" t="s">
        <v>14448</v>
      </c>
      <c r="D4455" s="1" t="s">
        <v>10026</v>
      </c>
      <c r="E4455" s="1" t="s">
        <v>9982</v>
      </c>
      <c r="F4455" s="198">
        <v>297.26</v>
      </c>
    </row>
    <row r="4456" ht="15.75" customHeight="1" outlineLevel="1">
      <c r="B4456" s="487">
        <v>39725.0</v>
      </c>
      <c r="C4456" s="489" t="s">
        <v>14449</v>
      </c>
      <c r="D4456" s="1" t="s">
        <v>10026</v>
      </c>
      <c r="E4456" s="1" t="s">
        <v>9982</v>
      </c>
      <c r="F4456" s="198">
        <v>88.15</v>
      </c>
    </row>
    <row r="4457" ht="15.75" customHeight="1" outlineLevel="1">
      <c r="B4457" s="487">
        <v>39731.0</v>
      </c>
      <c r="C4457" s="489" t="s">
        <v>14450</v>
      </c>
      <c r="D4457" s="1" t="s">
        <v>10026</v>
      </c>
      <c r="E4457" s="1" t="s">
        <v>9982</v>
      </c>
      <c r="F4457" s="198">
        <v>571.22</v>
      </c>
    </row>
    <row r="4458" ht="15.75" customHeight="1" outlineLevel="1">
      <c r="B4458" s="487">
        <v>39732.0</v>
      </c>
      <c r="C4458" s="489" t="s">
        <v>14451</v>
      </c>
      <c r="D4458" s="1" t="s">
        <v>10026</v>
      </c>
      <c r="E4458" s="1" t="s">
        <v>9982</v>
      </c>
      <c r="F4458" s="198">
        <v>840.8</v>
      </c>
    </row>
    <row r="4459" ht="15.75" customHeight="1" outlineLevel="1">
      <c r="B4459" s="487">
        <v>39660.0</v>
      </c>
      <c r="C4459" s="489" t="s">
        <v>14452</v>
      </c>
      <c r="D4459" s="1" t="s">
        <v>10026</v>
      </c>
      <c r="E4459" s="1" t="s">
        <v>9982</v>
      </c>
      <c r="F4459" s="198">
        <v>38.31</v>
      </c>
    </row>
    <row r="4460" ht="15.75" customHeight="1" outlineLevel="1">
      <c r="B4460" s="487">
        <v>39662.0</v>
      </c>
      <c r="C4460" s="489" t="s">
        <v>14453</v>
      </c>
      <c r="D4460" s="1" t="s">
        <v>10026</v>
      </c>
      <c r="E4460" s="1" t="s">
        <v>9982</v>
      </c>
      <c r="F4460" s="198">
        <v>18.36</v>
      </c>
    </row>
    <row r="4461" ht="15.75" customHeight="1" outlineLevel="1">
      <c r="B4461" s="487">
        <v>39661.0</v>
      </c>
      <c r="C4461" s="489" t="s">
        <v>14454</v>
      </c>
      <c r="D4461" s="1" t="s">
        <v>10026</v>
      </c>
      <c r="E4461" s="1" t="s">
        <v>9982</v>
      </c>
      <c r="F4461" s="198">
        <v>12.52</v>
      </c>
    </row>
    <row r="4462" ht="15.75" customHeight="1" outlineLevel="1">
      <c r="B4462" s="487">
        <v>39666.0</v>
      </c>
      <c r="C4462" s="489" t="s">
        <v>14455</v>
      </c>
      <c r="D4462" s="1" t="s">
        <v>10026</v>
      </c>
      <c r="E4462" s="1" t="s">
        <v>9982</v>
      </c>
      <c r="F4462" s="198">
        <v>57.63</v>
      </c>
    </row>
    <row r="4463" ht="15.75" customHeight="1" outlineLevel="1">
      <c r="B4463" s="487">
        <v>39664.0</v>
      </c>
      <c r="C4463" s="489" t="s">
        <v>14456</v>
      </c>
      <c r="D4463" s="1" t="s">
        <v>10026</v>
      </c>
      <c r="E4463" s="1" t="s">
        <v>9982</v>
      </c>
      <c r="F4463" s="198">
        <v>28.25</v>
      </c>
    </row>
    <row r="4464" ht="15.75" customHeight="1" outlineLevel="1">
      <c r="B4464" s="487">
        <v>39663.0</v>
      </c>
      <c r="C4464" s="489" t="s">
        <v>14457</v>
      </c>
      <c r="D4464" s="1" t="s">
        <v>10026</v>
      </c>
      <c r="E4464" s="1" t="s">
        <v>9982</v>
      </c>
      <c r="F4464" s="198">
        <v>22.58</v>
      </c>
    </row>
    <row r="4465" ht="15.75" customHeight="1" outlineLevel="1">
      <c r="B4465" s="487">
        <v>39665.0</v>
      </c>
      <c r="C4465" s="489" t="s">
        <v>14458</v>
      </c>
      <c r="D4465" s="1" t="s">
        <v>10026</v>
      </c>
      <c r="E4465" s="1" t="s">
        <v>9982</v>
      </c>
      <c r="F4465" s="198">
        <v>47.65</v>
      </c>
    </row>
    <row r="4466" ht="15.75" customHeight="1" outlineLevel="1">
      <c r="B4466" s="487">
        <v>39752.0</v>
      </c>
      <c r="C4466" s="489" t="s">
        <v>14459</v>
      </c>
      <c r="D4466" s="1" t="s">
        <v>10026</v>
      </c>
      <c r="E4466" s="1" t="s">
        <v>9982</v>
      </c>
      <c r="F4466" s="198">
        <v>239.62</v>
      </c>
    </row>
    <row r="4467" ht="15.75" customHeight="1" outlineLevel="1">
      <c r="B4467" s="487">
        <v>7725.0</v>
      </c>
      <c r="C4467" s="489" t="s">
        <v>14460</v>
      </c>
      <c r="D4467" s="1" t="s">
        <v>10026</v>
      </c>
      <c r="E4467" s="1" t="s">
        <v>9982</v>
      </c>
      <c r="F4467" s="198">
        <v>244.67</v>
      </c>
    </row>
    <row r="4468" ht="15.75" customHeight="1" outlineLevel="1">
      <c r="B4468" s="487">
        <v>7753.0</v>
      </c>
      <c r="C4468" s="489" t="s">
        <v>14461</v>
      </c>
      <c r="D4468" s="1" t="s">
        <v>10026</v>
      </c>
      <c r="E4468" s="1" t="s">
        <v>9982</v>
      </c>
      <c r="F4468" s="198">
        <v>477.0</v>
      </c>
    </row>
    <row r="4469" ht="15.75" customHeight="1" outlineLevel="1">
      <c r="B4469" s="487">
        <v>13256.0</v>
      </c>
      <c r="C4469" s="489" t="s">
        <v>14462</v>
      </c>
      <c r="D4469" s="1" t="s">
        <v>10026</v>
      </c>
      <c r="E4469" s="1" t="s">
        <v>9982</v>
      </c>
      <c r="F4469" s="198">
        <v>668.21</v>
      </c>
    </row>
    <row r="4470" ht="15.75" customHeight="1" outlineLevel="1">
      <c r="B4470" s="487">
        <v>7757.0</v>
      </c>
      <c r="C4470" s="489" t="s">
        <v>14463</v>
      </c>
      <c r="D4470" s="1" t="s">
        <v>10026</v>
      </c>
      <c r="E4470" s="1" t="s">
        <v>9982</v>
      </c>
      <c r="F4470" s="198">
        <v>712.42</v>
      </c>
    </row>
    <row r="4471" ht="15.75" customHeight="1" outlineLevel="1">
      <c r="B4471" s="487">
        <v>7758.0</v>
      </c>
      <c r="C4471" s="489" t="s">
        <v>14464</v>
      </c>
      <c r="D4471" s="1" t="s">
        <v>10026</v>
      </c>
      <c r="E4471" s="1" t="s">
        <v>9982</v>
      </c>
      <c r="F4471" s="198">
        <v>1032.13</v>
      </c>
    </row>
    <row r="4472" ht="15.75" customHeight="1" outlineLevel="1">
      <c r="B4472" s="487">
        <v>7759.0</v>
      </c>
      <c r="C4472" s="489" t="s">
        <v>14465</v>
      </c>
      <c r="D4472" s="1" t="s">
        <v>10026</v>
      </c>
      <c r="E4472" s="1" t="s">
        <v>9982</v>
      </c>
      <c r="F4472" s="198">
        <v>2860.04</v>
      </c>
    </row>
    <row r="4473" ht="15.75" customHeight="1" outlineLevel="1">
      <c r="B4473" s="487">
        <v>40334.0</v>
      </c>
      <c r="C4473" s="489" t="s">
        <v>14466</v>
      </c>
      <c r="D4473" s="1" t="s">
        <v>10026</v>
      </c>
      <c r="E4473" s="1" t="s">
        <v>9982</v>
      </c>
      <c r="F4473" s="198">
        <v>112.05</v>
      </c>
    </row>
    <row r="4474" ht="15.75" customHeight="1" outlineLevel="1">
      <c r="B4474" s="487">
        <v>7745.0</v>
      </c>
      <c r="C4474" s="489" t="s">
        <v>14467</v>
      </c>
      <c r="D4474" s="1" t="s">
        <v>10026</v>
      </c>
      <c r="E4474" s="1" t="s">
        <v>9982</v>
      </c>
      <c r="F4474" s="198">
        <v>126.44</v>
      </c>
    </row>
    <row r="4475" ht="15.75" customHeight="1" outlineLevel="1">
      <c r="B4475" s="487">
        <v>7742.0</v>
      </c>
      <c r="C4475" s="489" t="s">
        <v>14468</v>
      </c>
      <c r="D4475" s="1" t="s">
        <v>10026</v>
      </c>
      <c r="E4475" s="1" t="s">
        <v>9982</v>
      </c>
      <c r="F4475" s="198">
        <v>333.49</v>
      </c>
    </row>
    <row r="4476" ht="15.75" customHeight="1" outlineLevel="1">
      <c r="B4476" s="487">
        <v>7750.0</v>
      </c>
      <c r="C4476" s="489" t="s">
        <v>14469</v>
      </c>
      <c r="D4476" s="1" t="s">
        <v>10026</v>
      </c>
      <c r="E4476" s="1" t="s">
        <v>9982</v>
      </c>
      <c r="F4476" s="198">
        <v>407.09</v>
      </c>
    </row>
    <row r="4477" ht="15.75" customHeight="1" outlineLevel="1">
      <c r="B4477" s="487">
        <v>7756.0</v>
      </c>
      <c r="C4477" s="489" t="s">
        <v>14470</v>
      </c>
      <c r="D4477" s="1" t="s">
        <v>10026</v>
      </c>
      <c r="E4477" s="1" t="s">
        <v>9982</v>
      </c>
      <c r="F4477" s="198">
        <v>467.75</v>
      </c>
    </row>
    <row r="4478" ht="15.75" customHeight="1" outlineLevel="1">
      <c r="B4478" s="487">
        <v>7765.0</v>
      </c>
      <c r="C4478" s="489" t="s">
        <v>14471</v>
      </c>
      <c r="D4478" s="1" t="s">
        <v>10026</v>
      </c>
      <c r="E4478" s="1" t="s">
        <v>9982</v>
      </c>
      <c r="F4478" s="198">
        <v>524.29</v>
      </c>
    </row>
    <row r="4479" ht="15.75" customHeight="1" outlineLevel="1">
      <c r="B4479" s="487">
        <v>12569.0</v>
      </c>
      <c r="C4479" s="489" t="s">
        <v>14472</v>
      </c>
      <c r="D4479" s="1" t="s">
        <v>10026</v>
      </c>
      <c r="E4479" s="1" t="s">
        <v>9982</v>
      </c>
      <c r="F4479" s="198">
        <v>723.72</v>
      </c>
    </row>
    <row r="4480" ht="15.75" customHeight="1" outlineLevel="1">
      <c r="B4480" s="487">
        <v>7766.0</v>
      </c>
      <c r="C4480" s="489" t="s">
        <v>14473</v>
      </c>
      <c r="D4480" s="1" t="s">
        <v>10026</v>
      </c>
      <c r="E4480" s="1" t="s">
        <v>9982</v>
      </c>
      <c r="F4480" s="198">
        <v>768.96</v>
      </c>
    </row>
    <row r="4481" ht="15.75" customHeight="1" outlineLevel="1">
      <c r="B4481" s="487">
        <v>7767.0</v>
      </c>
      <c r="C4481" s="489" t="s">
        <v>14474</v>
      </c>
      <c r="D4481" s="1" t="s">
        <v>10026</v>
      </c>
      <c r="E4481" s="1" t="s">
        <v>9982</v>
      </c>
      <c r="F4481" s="198">
        <v>1104.09</v>
      </c>
    </row>
    <row r="4482" ht="15.75" customHeight="1" outlineLevel="1">
      <c r="B4482" s="487">
        <v>7727.0</v>
      </c>
      <c r="C4482" s="489" t="s">
        <v>14475</v>
      </c>
      <c r="D4482" s="1" t="s">
        <v>10026</v>
      </c>
      <c r="E4482" s="1" t="s">
        <v>9982</v>
      </c>
      <c r="F4482" s="198">
        <v>3207.43</v>
      </c>
    </row>
    <row r="4483" ht="15.75" customHeight="1" outlineLevel="1">
      <c r="B4483" s="487">
        <v>7760.0</v>
      </c>
      <c r="C4483" s="489" t="s">
        <v>14476</v>
      </c>
      <c r="D4483" s="1" t="s">
        <v>10026</v>
      </c>
      <c r="E4483" s="1" t="s">
        <v>9982</v>
      </c>
      <c r="F4483" s="198">
        <v>127.47</v>
      </c>
    </row>
    <row r="4484" ht="15.75" customHeight="1" outlineLevel="1">
      <c r="B4484" s="487">
        <v>7761.0</v>
      </c>
      <c r="C4484" s="489" t="s">
        <v>14477</v>
      </c>
      <c r="D4484" s="1" t="s">
        <v>10026</v>
      </c>
      <c r="E4484" s="1" t="s">
        <v>9982</v>
      </c>
      <c r="F4484" s="198">
        <v>133.64</v>
      </c>
    </row>
    <row r="4485" ht="15.75" customHeight="1" outlineLevel="1">
      <c r="B4485" s="487">
        <v>7752.0</v>
      </c>
      <c r="C4485" s="489" t="s">
        <v>14478</v>
      </c>
      <c r="D4485" s="1" t="s">
        <v>10026</v>
      </c>
      <c r="E4485" s="1" t="s">
        <v>9982</v>
      </c>
      <c r="F4485" s="198">
        <v>162.42</v>
      </c>
    </row>
    <row r="4486" ht="15.75" customHeight="1" outlineLevel="1">
      <c r="B4486" s="487">
        <v>7762.0</v>
      </c>
      <c r="C4486" s="489" t="s">
        <v>14479</v>
      </c>
      <c r="D4486" s="1" t="s">
        <v>10026</v>
      </c>
      <c r="E4486" s="1" t="s">
        <v>9982</v>
      </c>
      <c r="F4486" s="198">
        <v>212.28</v>
      </c>
    </row>
    <row r="4487" ht="15.75" customHeight="1" outlineLevel="1">
      <c r="B4487" s="487">
        <v>7722.0</v>
      </c>
      <c r="C4487" s="489" t="s">
        <v>14480</v>
      </c>
      <c r="D4487" s="1" t="s">
        <v>10026</v>
      </c>
      <c r="E4487" s="1" t="s">
        <v>9982</v>
      </c>
      <c r="F4487" s="198">
        <v>324.85</v>
      </c>
    </row>
    <row r="4488" ht="15.75" customHeight="1" outlineLevel="1">
      <c r="B4488" s="487">
        <v>7763.0</v>
      </c>
      <c r="C4488" s="489" t="s">
        <v>14481</v>
      </c>
      <c r="D4488" s="1" t="s">
        <v>10026</v>
      </c>
      <c r="E4488" s="1" t="s">
        <v>9982</v>
      </c>
      <c r="F4488" s="198">
        <v>395.78</v>
      </c>
    </row>
    <row r="4489" ht="15.75" customHeight="1" outlineLevel="1">
      <c r="B4489" s="487">
        <v>7764.0</v>
      </c>
      <c r="C4489" s="489" t="s">
        <v>14482</v>
      </c>
      <c r="D4489" s="1" t="s">
        <v>10026</v>
      </c>
      <c r="E4489" s="1" t="s">
        <v>9982</v>
      </c>
      <c r="F4489" s="198">
        <v>472.89</v>
      </c>
    </row>
    <row r="4490" ht="15.75" customHeight="1" outlineLevel="1">
      <c r="B4490" s="487">
        <v>12572.0</v>
      </c>
      <c r="C4490" s="489" t="s">
        <v>14483</v>
      </c>
      <c r="D4490" s="1" t="s">
        <v>10026</v>
      </c>
      <c r="E4490" s="1" t="s">
        <v>9982</v>
      </c>
      <c r="F4490" s="198">
        <v>668.21</v>
      </c>
    </row>
    <row r="4491" ht="15.75" customHeight="1" outlineLevel="1">
      <c r="B4491" s="487">
        <v>12573.0</v>
      </c>
      <c r="C4491" s="489" t="s">
        <v>14484</v>
      </c>
      <c r="D4491" s="1" t="s">
        <v>10026</v>
      </c>
      <c r="E4491" s="1" t="s">
        <v>9982</v>
      </c>
      <c r="F4491" s="198">
        <v>878.96</v>
      </c>
    </row>
    <row r="4492" ht="15.75" customHeight="1" outlineLevel="1">
      <c r="B4492" s="487">
        <v>12574.0</v>
      </c>
      <c r="C4492" s="489" t="s">
        <v>14485</v>
      </c>
      <c r="D4492" s="1" t="s">
        <v>10026</v>
      </c>
      <c r="E4492" s="1" t="s">
        <v>9982</v>
      </c>
      <c r="F4492" s="198">
        <v>1062.77</v>
      </c>
    </row>
    <row r="4493" ht="15.75" customHeight="1" outlineLevel="1">
      <c r="B4493" s="487">
        <v>12575.0</v>
      </c>
      <c r="C4493" s="489" t="s">
        <v>14486</v>
      </c>
      <c r="D4493" s="1" t="s">
        <v>10026</v>
      </c>
      <c r="E4493" s="1" t="s">
        <v>9982</v>
      </c>
      <c r="F4493" s="198">
        <v>1613.99</v>
      </c>
    </row>
    <row r="4494" ht="15.75" customHeight="1" outlineLevel="1">
      <c r="B4494" s="487">
        <v>12576.0</v>
      </c>
      <c r="C4494" s="489" t="s">
        <v>14487</v>
      </c>
      <c r="D4494" s="1" t="s">
        <v>10026</v>
      </c>
      <c r="E4494" s="1" t="s">
        <v>9982</v>
      </c>
      <c r="F4494" s="198">
        <v>195.32</v>
      </c>
    </row>
    <row r="4495" ht="15.75" customHeight="1" outlineLevel="1">
      <c r="B4495" s="487">
        <v>12577.0</v>
      </c>
      <c r="C4495" s="489" t="s">
        <v>14488</v>
      </c>
      <c r="D4495" s="1" t="s">
        <v>10026</v>
      </c>
      <c r="E4495" s="1" t="s">
        <v>9982</v>
      </c>
      <c r="F4495" s="198">
        <v>263.17</v>
      </c>
    </row>
    <row r="4496" ht="15.75" customHeight="1" outlineLevel="1">
      <c r="B4496" s="487">
        <v>12578.0</v>
      </c>
      <c r="C4496" s="489" t="s">
        <v>14489</v>
      </c>
      <c r="D4496" s="1" t="s">
        <v>10026</v>
      </c>
      <c r="E4496" s="1" t="s">
        <v>9982</v>
      </c>
      <c r="F4496" s="198">
        <v>318.68</v>
      </c>
    </row>
    <row r="4497" ht="15.75" customHeight="1" outlineLevel="1">
      <c r="B4497" s="487">
        <v>12579.0</v>
      </c>
      <c r="C4497" s="489" t="s">
        <v>14490</v>
      </c>
      <c r="D4497" s="1" t="s">
        <v>10026</v>
      </c>
      <c r="E4497" s="1" t="s">
        <v>9982</v>
      </c>
      <c r="F4497" s="198">
        <v>548.96</v>
      </c>
    </row>
    <row r="4498" ht="15.75" customHeight="1" outlineLevel="1">
      <c r="B4498" s="487">
        <v>12580.0</v>
      </c>
      <c r="C4498" s="489" t="s">
        <v>14491</v>
      </c>
      <c r="D4498" s="1" t="s">
        <v>10026</v>
      </c>
      <c r="E4498" s="1" t="s">
        <v>9982</v>
      </c>
      <c r="F4498" s="198">
        <v>571.99</v>
      </c>
    </row>
    <row r="4499" ht="15.75" customHeight="1" outlineLevel="1">
      <c r="B4499" s="487">
        <v>12581.0</v>
      </c>
      <c r="C4499" s="489" t="s">
        <v>14492</v>
      </c>
      <c r="D4499" s="1" t="s">
        <v>10026</v>
      </c>
      <c r="E4499" s="1" t="s">
        <v>9982</v>
      </c>
      <c r="F4499" s="198">
        <v>612.7</v>
      </c>
    </row>
    <row r="4500" ht="15.75" customHeight="1" outlineLevel="1">
      <c r="B4500" s="487">
        <v>7720.0</v>
      </c>
      <c r="C4500" s="489" t="s">
        <v>14493</v>
      </c>
      <c r="D4500" s="1" t="s">
        <v>10026</v>
      </c>
      <c r="E4500" s="1" t="s">
        <v>9982</v>
      </c>
      <c r="F4500" s="198">
        <v>958.11</v>
      </c>
    </row>
    <row r="4501" ht="15.75" customHeight="1" outlineLevel="1">
      <c r="B4501" s="487">
        <v>40335.0</v>
      </c>
      <c r="C4501" s="489" t="s">
        <v>14494</v>
      </c>
      <c r="D4501" s="1" t="s">
        <v>10026</v>
      </c>
      <c r="E4501" s="1" t="s">
        <v>9982</v>
      </c>
      <c r="F4501" s="198">
        <v>200.46</v>
      </c>
    </row>
    <row r="4502" ht="15.75" customHeight="1" outlineLevel="1">
      <c r="B4502" s="487">
        <v>7740.0</v>
      </c>
      <c r="C4502" s="489" t="s">
        <v>14495</v>
      </c>
      <c r="D4502" s="1" t="s">
        <v>10026</v>
      </c>
      <c r="E4502" s="1" t="s">
        <v>9982</v>
      </c>
      <c r="F4502" s="198">
        <v>205.6</v>
      </c>
    </row>
    <row r="4503" ht="15.75" customHeight="1" outlineLevel="1">
      <c r="B4503" s="487">
        <v>7741.0</v>
      </c>
      <c r="C4503" s="489" t="s">
        <v>14496</v>
      </c>
      <c r="D4503" s="1" t="s">
        <v>10026</v>
      </c>
      <c r="E4503" s="1" t="s">
        <v>9982</v>
      </c>
      <c r="F4503" s="198">
        <v>380.36</v>
      </c>
    </row>
    <row r="4504" ht="15.75" customHeight="1" outlineLevel="1">
      <c r="B4504" s="487">
        <v>7774.0</v>
      </c>
      <c r="C4504" s="489" t="s">
        <v>14497</v>
      </c>
      <c r="D4504" s="1" t="s">
        <v>10026</v>
      </c>
      <c r="E4504" s="1" t="s">
        <v>9982</v>
      </c>
      <c r="F4504" s="198">
        <v>466.72</v>
      </c>
    </row>
    <row r="4505" ht="15.75" customHeight="1" outlineLevel="1">
      <c r="B4505" s="487">
        <v>7744.0</v>
      </c>
      <c r="C4505" s="489" t="s">
        <v>14498</v>
      </c>
      <c r="D4505" s="1" t="s">
        <v>10026</v>
      </c>
      <c r="E4505" s="1" t="s">
        <v>9982</v>
      </c>
      <c r="F4505" s="198">
        <v>609.61</v>
      </c>
    </row>
    <row r="4506" ht="15.75" customHeight="1" outlineLevel="1">
      <c r="B4506" s="487">
        <v>7773.0</v>
      </c>
      <c r="C4506" s="489" t="s">
        <v>14499</v>
      </c>
      <c r="D4506" s="1" t="s">
        <v>10026</v>
      </c>
      <c r="E4506" s="1" t="s">
        <v>9982</v>
      </c>
      <c r="F4506" s="198">
        <v>623.08</v>
      </c>
    </row>
    <row r="4507" ht="15.75" customHeight="1" outlineLevel="1">
      <c r="B4507" s="487">
        <v>7754.0</v>
      </c>
      <c r="C4507" s="489" t="s">
        <v>14500</v>
      </c>
      <c r="D4507" s="1" t="s">
        <v>10026</v>
      </c>
      <c r="E4507" s="1" t="s">
        <v>9982</v>
      </c>
      <c r="F4507" s="198">
        <v>944.75</v>
      </c>
    </row>
    <row r="4508" ht="15.75" customHeight="1" outlineLevel="1">
      <c r="B4508" s="487">
        <v>7735.0</v>
      </c>
      <c r="C4508" s="489" t="s">
        <v>14501</v>
      </c>
      <c r="D4508" s="1" t="s">
        <v>10026</v>
      </c>
      <c r="E4508" s="1" t="s">
        <v>9982</v>
      </c>
      <c r="F4508" s="198">
        <v>1223.35</v>
      </c>
    </row>
    <row r="4509" ht="15.75" customHeight="1" outlineLevel="1">
      <c r="B4509" s="487">
        <v>7755.0</v>
      </c>
      <c r="C4509" s="489" t="s">
        <v>14502</v>
      </c>
      <c r="D4509" s="1" t="s">
        <v>10026</v>
      </c>
      <c r="E4509" s="1" t="s">
        <v>9982</v>
      </c>
      <c r="F4509" s="198">
        <v>242.61</v>
      </c>
    </row>
    <row r="4510" ht="15.75" customHeight="1" outlineLevel="1">
      <c r="B4510" s="487">
        <v>7776.0</v>
      </c>
      <c r="C4510" s="489" t="s">
        <v>14503</v>
      </c>
      <c r="D4510" s="1" t="s">
        <v>10026</v>
      </c>
      <c r="E4510" s="1" t="s">
        <v>9982</v>
      </c>
      <c r="F4510" s="198">
        <v>505.78</v>
      </c>
    </row>
    <row r="4511" ht="15.75" customHeight="1" outlineLevel="1">
      <c r="B4511" s="487">
        <v>7743.0</v>
      </c>
      <c r="C4511" s="489" t="s">
        <v>14504</v>
      </c>
      <c r="D4511" s="1" t="s">
        <v>10026</v>
      </c>
      <c r="E4511" s="1" t="s">
        <v>9982</v>
      </c>
      <c r="F4511" s="198">
        <v>535.6</v>
      </c>
    </row>
    <row r="4512" ht="15.75" customHeight="1" outlineLevel="1">
      <c r="B4512" s="487">
        <v>7733.0</v>
      </c>
      <c r="C4512" s="489" t="s">
        <v>14505</v>
      </c>
      <c r="D4512" s="1" t="s">
        <v>10026</v>
      </c>
      <c r="E4512" s="1" t="s">
        <v>9982</v>
      </c>
      <c r="F4512" s="198">
        <v>699.05</v>
      </c>
    </row>
    <row r="4513" ht="15.75" customHeight="1" outlineLevel="1">
      <c r="B4513" s="487">
        <v>7775.0</v>
      </c>
      <c r="C4513" s="489" t="s">
        <v>14506</v>
      </c>
      <c r="D4513" s="1" t="s">
        <v>10026</v>
      </c>
      <c r="E4513" s="1" t="s">
        <v>9982</v>
      </c>
      <c r="F4513" s="198">
        <v>765.87</v>
      </c>
    </row>
    <row r="4514" ht="15.75" customHeight="1" outlineLevel="1">
      <c r="B4514" s="487">
        <v>7734.0</v>
      </c>
      <c r="C4514" s="489" t="s">
        <v>14507</v>
      </c>
      <c r="D4514" s="1" t="s">
        <v>10026</v>
      </c>
      <c r="E4514" s="1" t="s">
        <v>9982</v>
      </c>
      <c r="F4514" s="198">
        <v>1084.56</v>
      </c>
    </row>
    <row r="4515" ht="15.75" customHeight="1" outlineLevel="1">
      <c r="B4515" s="487">
        <v>7714.0</v>
      </c>
      <c r="C4515" s="489" t="s">
        <v>14508</v>
      </c>
      <c r="D4515" s="1" t="s">
        <v>10026</v>
      </c>
      <c r="E4515" s="1" t="s">
        <v>9982</v>
      </c>
      <c r="F4515" s="198">
        <v>151.11</v>
      </c>
    </row>
    <row r="4516" ht="15.75" customHeight="1" outlineLevel="1">
      <c r="B4516" s="487">
        <v>37449.0</v>
      </c>
      <c r="C4516" s="489" t="s">
        <v>14509</v>
      </c>
      <c r="D4516" s="1" t="s">
        <v>10026</v>
      </c>
      <c r="E4516" s="1" t="s">
        <v>9982</v>
      </c>
      <c r="F4516" s="198">
        <v>36.86</v>
      </c>
    </row>
    <row r="4517" ht="15.75" customHeight="1" outlineLevel="1">
      <c r="B4517" s="487">
        <v>37450.0</v>
      </c>
      <c r="C4517" s="489" t="s">
        <v>14510</v>
      </c>
      <c r="D4517" s="1" t="s">
        <v>10026</v>
      </c>
      <c r="E4517" s="1" t="s">
        <v>9982</v>
      </c>
      <c r="F4517" s="198">
        <v>51.61</v>
      </c>
    </row>
    <row r="4518" ht="15.75" customHeight="1" outlineLevel="1">
      <c r="B4518" s="487">
        <v>37451.0</v>
      </c>
      <c r="C4518" s="489" t="s">
        <v>14511</v>
      </c>
      <c r="D4518" s="1" t="s">
        <v>10026</v>
      </c>
      <c r="E4518" s="1" t="s">
        <v>9982</v>
      </c>
      <c r="F4518" s="198">
        <v>72.05</v>
      </c>
    </row>
    <row r="4519" ht="15.75" customHeight="1" outlineLevel="1">
      <c r="B4519" s="487">
        <v>37452.0</v>
      </c>
      <c r="C4519" s="489" t="s">
        <v>14512</v>
      </c>
      <c r="D4519" s="1" t="s">
        <v>10026</v>
      </c>
      <c r="E4519" s="1" t="s">
        <v>9982</v>
      </c>
      <c r="F4519" s="198">
        <v>104.72</v>
      </c>
    </row>
    <row r="4520" ht="15.75" customHeight="1" outlineLevel="1">
      <c r="B4520" s="487">
        <v>37453.0</v>
      </c>
      <c r="C4520" s="489" t="s">
        <v>14513</v>
      </c>
      <c r="D4520" s="1" t="s">
        <v>10026</v>
      </c>
      <c r="E4520" s="1" t="s">
        <v>9982</v>
      </c>
      <c r="F4520" s="198">
        <v>120.6</v>
      </c>
    </row>
    <row r="4521" ht="15.75" customHeight="1" outlineLevel="1">
      <c r="B4521" s="487">
        <v>7778.0</v>
      </c>
      <c r="C4521" s="489" t="s">
        <v>14514</v>
      </c>
      <c r="D4521" s="1" t="s">
        <v>10026</v>
      </c>
      <c r="E4521" s="1" t="s">
        <v>9982</v>
      </c>
      <c r="F4521" s="198">
        <v>45.24</v>
      </c>
    </row>
    <row r="4522" ht="15.75" customHeight="1" outlineLevel="1">
      <c r="B4522" s="487">
        <v>7796.0</v>
      </c>
      <c r="C4522" s="489" t="s">
        <v>14515</v>
      </c>
      <c r="D4522" s="1" t="s">
        <v>10026</v>
      </c>
      <c r="E4522" s="1" t="s">
        <v>9982</v>
      </c>
      <c r="F4522" s="198">
        <v>62.0</v>
      </c>
    </row>
    <row r="4523" ht="15.75" customHeight="1" outlineLevel="1">
      <c r="B4523" s="487">
        <v>7781.0</v>
      </c>
      <c r="C4523" s="489" t="s">
        <v>14516</v>
      </c>
      <c r="D4523" s="1" t="s">
        <v>10026</v>
      </c>
      <c r="E4523" s="1" t="s">
        <v>9982</v>
      </c>
      <c r="F4523" s="198">
        <v>73.26</v>
      </c>
    </row>
    <row r="4524" ht="15.75" customHeight="1" outlineLevel="1">
      <c r="B4524" s="487">
        <v>7795.0</v>
      </c>
      <c r="C4524" s="489" t="s">
        <v>14517</v>
      </c>
      <c r="D4524" s="1" t="s">
        <v>10026</v>
      </c>
      <c r="E4524" s="1" t="s">
        <v>9982</v>
      </c>
      <c r="F4524" s="198">
        <v>109.04</v>
      </c>
    </row>
    <row r="4525" ht="15.75" customHeight="1" outlineLevel="1">
      <c r="B4525" s="487">
        <v>7791.0</v>
      </c>
      <c r="C4525" s="489" t="s">
        <v>14518</v>
      </c>
      <c r="D4525" s="1" t="s">
        <v>10026</v>
      </c>
      <c r="E4525" s="1" t="s">
        <v>9982</v>
      </c>
      <c r="F4525" s="198">
        <v>130.53</v>
      </c>
    </row>
    <row r="4526" ht="15.75" customHeight="1" outlineLevel="1">
      <c r="B4526" s="487">
        <v>7783.0</v>
      </c>
      <c r="C4526" s="489" t="s">
        <v>14519</v>
      </c>
      <c r="D4526" s="1" t="s">
        <v>10026</v>
      </c>
      <c r="E4526" s="1" t="s">
        <v>9982</v>
      </c>
      <c r="F4526" s="198">
        <v>46.25</v>
      </c>
    </row>
    <row r="4527" ht="15.75" customHeight="1" outlineLevel="1">
      <c r="B4527" s="487">
        <v>7790.0</v>
      </c>
      <c r="C4527" s="489" t="s">
        <v>14520</v>
      </c>
      <c r="D4527" s="1" t="s">
        <v>10026</v>
      </c>
      <c r="E4527" s="1" t="s">
        <v>9982</v>
      </c>
      <c r="F4527" s="198">
        <v>72.89</v>
      </c>
    </row>
    <row r="4528" ht="15.75" customHeight="1" outlineLevel="1">
      <c r="B4528" s="487">
        <v>7785.0</v>
      </c>
      <c r="C4528" s="489" t="s">
        <v>14521</v>
      </c>
      <c r="D4528" s="1" t="s">
        <v>10026</v>
      </c>
      <c r="E4528" s="1" t="s">
        <v>9982</v>
      </c>
      <c r="F4528" s="198">
        <v>80.43</v>
      </c>
    </row>
    <row r="4529" ht="15.75" customHeight="1" outlineLevel="1">
      <c r="B4529" s="487">
        <v>7792.0</v>
      </c>
      <c r="C4529" s="489" t="s">
        <v>14522</v>
      </c>
      <c r="D4529" s="1" t="s">
        <v>10026</v>
      </c>
      <c r="E4529" s="1" t="s">
        <v>9982</v>
      </c>
      <c r="F4529" s="198">
        <v>114.07</v>
      </c>
    </row>
    <row r="4530" ht="15.75" customHeight="1" outlineLevel="1">
      <c r="B4530" s="487">
        <v>7793.0</v>
      </c>
      <c r="C4530" s="489" t="s">
        <v>14523</v>
      </c>
      <c r="D4530" s="1" t="s">
        <v>10026</v>
      </c>
      <c r="E4530" s="1" t="s">
        <v>9982</v>
      </c>
      <c r="F4530" s="198">
        <v>134.72</v>
      </c>
    </row>
    <row r="4531" ht="15.75" customHeight="1" outlineLevel="1">
      <c r="B4531" s="487">
        <v>13159.0</v>
      </c>
      <c r="C4531" s="489" t="s">
        <v>14524</v>
      </c>
      <c r="D4531" s="1" t="s">
        <v>10026</v>
      </c>
      <c r="E4531" s="1" t="s">
        <v>9982</v>
      </c>
      <c r="F4531" s="198">
        <v>117.29</v>
      </c>
    </row>
    <row r="4532" ht="15.75" customHeight="1" outlineLevel="1">
      <c r="B4532" s="487">
        <v>13168.0</v>
      </c>
      <c r="C4532" s="489" t="s">
        <v>14525</v>
      </c>
      <c r="D4532" s="1" t="s">
        <v>10026</v>
      </c>
      <c r="E4532" s="1" t="s">
        <v>9982</v>
      </c>
      <c r="F4532" s="198">
        <v>142.43</v>
      </c>
    </row>
    <row r="4533" ht="15.75" customHeight="1" outlineLevel="1">
      <c r="B4533" s="487">
        <v>13173.0</v>
      </c>
      <c r="C4533" s="489" t="s">
        <v>14526</v>
      </c>
      <c r="D4533" s="1" t="s">
        <v>10026</v>
      </c>
      <c r="E4533" s="1" t="s">
        <v>9982</v>
      </c>
      <c r="F4533" s="198">
        <v>192.7</v>
      </c>
    </row>
    <row r="4534" ht="15.75" customHeight="1" outlineLevel="1">
      <c r="B4534" s="487">
        <v>12583.0</v>
      </c>
      <c r="C4534" s="489" t="s">
        <v>14527</v>
      </c>
      <c r="D4534" s="1" t="s">
        <v>10026</v>
      </c>
      <c r="E4534" s="1" t="s">
        <v>9982</v>
      </c>
      <c r="F4534" s="198">
        <v>38.54</v>
      </c>
    </row>
    <row r="4535" ht="15.75" customHeight="1" outlineLevel="1">
      <c r="B4535" s="487">
        <v>12584.0</v>
      </c>
      <c r="C4535" s="489" t="s">
        <v>14528</v>
      </c>
      <c r="D4535" s="1" t="s">
        <v>10026</v>
      </c>
      <c r="E4535" s="1" t="s">
        <v>9982</v>
      </c>
      <c r="F4535" s="198">
        <v>50.27</v>
      </c>
    </row>
    <row r="4536" ht="15.75" customHeight="1" outlineLevel="1">
      <c r="B4536" s="487">
        <v>12613.0</v>
      </c>
      <c r="C4536" s="489" t="s">
        <v>14529</v>
      </c>
      <c r="D4536" s="1" t="s">
        <v>9979</v>
      </c>
      <c r="E4536" s="1" t="s">
        <v>9980</v>
      </c>
      <c r="F4536" s="198">
        <v>19.71</v>
      </c>
    </row>
    <row r="4537" ht="15.75" customHeight="1" outlineLevel="1">
      <c r="B4537" s="487">
        <v>1031.0</v>
      </c>
      <c r="C4537" s="489" t="s">
        <v>14530</v>
      </c>
      <c r="D4537" s="1" t="s">
        <v>9979</v>
      </c>
      <c r="E4537" s="1" t="s">
        <v>9980</v>
      </c>
      <c r="F4537" s="198">
        <v>13.02</v>
      </c>
    </row>
    <row r="4538" ht="15.75" customHeight="1" outlineLevel="1">
      <c r="B4538" s="487">
        <v>39707.0</v>
      </c>
      <c r="C4538" s="489" t="s">
        <v>14531</v>
      </c>
      <c r="D4538" s="1" t="s">
        <v>10026</v>
      </c>
      <c r="E4538" s="1" t="s">
        <v>9980</v>
      </c>
      <c r="F4538" s="198">
        <v>6.26</v>
      </c>
    </row>
    <row r="4539" ht="15.75" customHeight="1" outlineLevel="1">
      <c r="B4539" s="487">
        <v>39708.0</v>
      </c>
      <c r="C4539" s="489" t="s">
        <v>14532</v>
      </c>
      <c r="D4539" s="1" t="s">
        <v>10026</v>
      </c>
      <c r="E4539" s="1" t="s">
        <v>9980</v>
      </c>
      <c r="F4539" s="198">
        <v>6.06</v>
      </c>
    </row>
    <row r="4540" ht="15.75" customHeight="1" outlineLevel="1">
      <c r="B4540" s="487">
        <v>39710.0</v>
      </c>
      <c r="C4540" s="489" t="s">
        <v>14533</v>
      </c>
      <c r="D4540" s="1" t="s">
        <v>10026</v>
      </c>
      <c r="E4540" s="1" t="s">
        <v>9980</v>
      </c>
      <c r="F4540" s="198">
        <v>4.27</v>
      </c>
    </row>
    <row r="4541" ht="15.75" customHeight="1" outlineLevel="1">
      <c r="B4541" s="487">
        <v>39709.0</v>
      </c>
      <c r="C4541" s="489" t="s">
        <v>14534</v>
      </c>
      <c r="D4541" s="1" t="s">
        <v>10026</v>
      </c>
      <c r="E4541" s="1" t="s">
        <v>9980</v>
      </c>
      <c r="F4541" s="198">
        <v>5.92</v>
      </c>
    </row>
    <row r="4542" ht="15.75" customHeight="1" outlineLevel="1">
      <c r="B4542" s="487">
        <v>39711.0</v>
      </c>
      <c r="C4542" s="489" t="s">
        <v>14535</v>
      </c>
      <c r="D4542" s="1" t="s">
        <v>10026</v>
      </c>
      <c r="E4542" s="1" t="s">
        <v>9980</v>
      </c>
      <c r="F4542" s="198">
        <v>6.65</v>
      </c>
    </row>
    <row r="4543" ht="15.75" customHeight="1" outlineLevel="1">
      <c r="B4543" s="487">
        <v>39712.0</v>
      </c>
      <c r="C4543" s="489" t="s">
        <v>14536</v>
      </c>
      <c r="D4543" s="1" t="s">
        <v>10026</v>
      </c>
      <c r="E4543" s="1" t="s">
        <v>9987</v>
      </c>
      <c r="F4543" s="198">
        <v>2.33</v>
      </c>
    </row>
    <row r="4544" ht="15.75" customHeight="1" outlineLevel="1">
      <c r="B4544" s="487">
        <v>39713.0</v>
      </c>
      <c r="C4544" s="489" t="s">
        <v>14537</v>
      </c>
      <c r="D4544" s="1" t="s">
        <v>10026</v>
      </c>
      <c r="E4544" s="1" t="s">
        <v>9980</v>
      </c>
      <c r="F4544" s="198">
        <v>1.84</v>
      </c>
    </row>
    <row r="4545" ht="15.75" customHeight="1" outlineLevel="1">
      <c r="B4545" s="487">
        <v>39714.0</v>
      </c>
      <c r="C4545" s="489" t="s">
        <v>14538</v>
      </c>
      <c r="D4545" s="1" t="s">
        <v>10026</v>
      </c>
      <c r="E4545" s="1" t="s">
        <v>9980</v>
      </c>
      <c r="F4545" s="198">
        <v>4.22</v>
      </c>
    </row>
    <row r="4546" ht="15.75" customHeight="1" outlineLevel="1">
      <c r="B4546" s="487">
        <v>39715.0</v>
      </c>
      <c r="C4546" s="489" t="s">
        <v>14539</v>
      </c>
      <c r="D4546" s="1" t="s">
        <v>10026</v>
      </c>
      <c r="E4546" s="1" t="s">
        <v>9980</v>
      </c>
      <c r="F4546" s="198">
        <v>3.0</v>
      </c>
    </row>
    <row r="4547" ht="15.75" customHeight="1" outlineLevel="1">
      <c r="B4547" s="487">
        <v>39716.0</v>
      </c>
      <c r="C4547" s="489" t="s">
        <v>14540</v>
      </c>
      <c r="D4547" s="1" t="s">
        <v>10026</v>
      </c>
      <c r="E4547" s="1" t="s">
        <v>9980</v>
      </c>
      <c r="F4547" s="198">
        <v>2.28</v>
      </c>
    </row>
    <row r="4548" ht="15.75" customHeight="1" outlineLevel="1">
      <c r="B4548" s="487">
        <v>39718.0</v>
      </c>
      <c r="C4548" s="489" t="s">
        <v>14541</v>
      </c>
      <c r="D4548" s="1" t="s">
        <v>10026</v>
      </c>
      <c r="E4548" s="1" t="s">
        <v>9980</v>
      </c>
      <c r="F4548" s="198">
        <v>3.88</v>
      </c>
    </row>
    <row r="4549" ht="15.75" customHeight="1" outlineLevel="1">
      <c r="B4549" s="487">
        <v>9813.0</v>
      </c>
      <c r="C4549" s="489" t="s">
        <v>14542</v>
      </c>
      <c r="D4549" s="1" t="s">
        <v>10026</v>
      </c>
      <c r="E4549" s="1" t="s">
        <v>9982</v>
      </c>
      <c r="F4549" s="198">
        <v>5.11</v>
      </c>
    </row>
    <row r="4550" ht="15.75" customHeight="1" outlineLevel="1">
      <c r="B4550" s="487">
        <v>9815.0</v>
      </c>
      <c r="C4550" s="489" t="s">
        <v>14543</v>
      </c>
      <c r="D4550" s="1" t="s">
        <v>10026</v>
      </c>
      <c r="E4550" s="1" t="s">
        <v>9982</v>
      </c>
      <c r="F4550" s="198">
        <v>10.09</v>
      </c>
    </row>
    <row r="4551" ht="15.75" customHeight="1" outlineLevel="1">
      <c r="B4551" s="487">
        <v>44543.0</v>
      </c>
      <c r="C4551" s="489" t="s">
        <v>14544</v>
      </c>
      <c r="D4551" s="1" t="s">
        <v>10026</v>
      </c>
      <c r="E4551" s="1" t="s">
        <v>9982</v>
      </c>
      <c r="F4551" s="198">
        <v>5021.42</v>
      </c>
    </row>
    <row r="4552" ht="15.75" customHeight="1" outlineLevel="1">
      <c r="B4552" s="487">
        <v>44526.0</v>
      </c>
      <c r="C4552" s="489" t="s">
        <v>14545</v>
      </c>
      <c r="D4552" s="1" t="s">
        <v>10026</v>
      </c>
      <c r="E4552" s="1" t="s">
        <v>9982</v>
      </c>
      <c r="F4552" s="198">
        <v>123.07</v>
      </c>
    </row>
    <row r="4553" ht="15.75" customHeight="1" outlineLevel="1">
      <c r="B4553" s="487">
        <v>44545.0</v>
      </c>
      <c r="C4553" s="489" t="s">
        <v>14546</v>
      </c>
      <c r="D4553" s="1" t="s">
        <v>10026</v>
      </c>
      <c r="E4553" s="1" t="s">
        <v>9982</v>
      </c>
      <c r="F4553" s="198">
        <v>264.17</v>
      </c>
    </row>
    <row r="4554" ht="15.75" customHeight="1" outlineLevel="1">
      <c r="B4554" s="487">
        <v>44525.0</v>
      </c>
      <c r="C4554" s="489" t="s">
        <v>14547</v>
      </c>
      <c r="D4554" s="1" t="s">
        <v>10026</v>
      </c>
      <c r="E4554" s="1" t="s">
        <v>9982</v>
      </c>
      <c r="F4554" s="198">
        <v>4554.4</v>
      </c>
    </row>
    <row r="4555" ht="15.75" customHeight="1" outlineLevel="1">
      <c r="B4555" s="487">
        <v>44547.0</v>
      </c>
      <c r="C4555" s="489" t="s">
        <v>14548</v>
      </c>
      <c r="D4555" s="1" t="s">
        <v>10026</v>
      </c>
      <c r="E4555" s="1" t="s">
        <v>9982</v>
      </c>
      <c r="F4555" s="198">
        <v>411.8</v>
      </c>
    </row>
    <row r="4556" ht="15.75" customHeight="1" outlineLevel="1">
      <c r="B4556" s="487">
        <v>44519.0</v>
      </c>
      <c r="C4556" s="489" t="s">
        <v>14549</v>
      </c>
      <c r="D4556" s="1" t="s">
        <v>10026</v>
      </c>
      <c r="E4556" s="1" t="s">
        <v>9982</v>
      </c>
      <c r="F4556" s="198">
        <v>1009.03</v>
      </c>
    </row>
    <row r="4557" ht="15.75" customHeight="1" outlineLevel="1">
      <c r="B4557" s="487">
        <v>44520.0</v>
      </c>
      <c r="C4557" s="489" t="s">
        <v>14550</v>
      </c>
      <c r="D4557" s="1" t="s">
        <v>10026</v>
      </c>
      <c r="E4557" s="1" t="s">
        <v>9982</v>
      </c>
      <c r="F4557" s="198">
        <v>1625.17</v>
      </c>
    </row>
    <row r="4558" ht="15.75" customHeight="1" outlineLevel="1">
      <c r="B4558" s="487">
        <v>44521.0</v>
      </c>
      <c r="C4558" s="489" t="s">
        <v>14551</v>
      </c>
      <c r="D4558" s="1" t="s">
        <v>10026</v>
      </c>
      <c r="E4558" s="1" t="s">
        <v>9982</v>
      </c>
      <c r="F4558" s="198">
        <v>26.22</v>
      </c>
    </row>
    <row r="4559" ht="15.75" customHeight="1" outlineLevel="1">
      <c r="B4559" s="487">
        <v>44522.0</v>
      </c>
      <c r="C4559" s="489" t="s">
        <v>14552</v>
      </c>
      <c r="D4559" s="1" t="s">
        <v>10026</v>
      </c>
      <c r="E4559" s="1" t="s">
        <v>9982</v>
      </c>
      <c r="F4559" s="198">
        <v>2853.21</v>
      </c>
    </row>
    <row r="4560" ht="15.75" customHeight="1" outlineLevel="1">
      <c r="B4560" s="487">
        <v>44523.0</v>
      </c>
      <c r="C4560" s="489" t="s">
        <v>14553</v>
      </c>
      <c r="D4560" s="1" t="s">
        <v>10026</v>
      </c>
      <c r="E4560" s="1" t="s">
        <v>9982</v>
      </c>
      <c r="F4560" s="198">
        <v>4243.52</v>
      </c>
    </row>
    <row r="4561" ht="15.75" customHeight="1" outlineLevel="1">
      <c r="B4561" s="487">
        <v>44527.0</v>
      </c>
      <c r="C4561" s="489" t="s">
        <v>14554</v>
      </c>
      <c r="D4561" s="1" t="s">
        <v>10026</v>
      </c>
      <c r="E4561" s="1" t="s">
        <v>9982</v>
      </c>
      <c r="F4561" s="198">
        <v>2128.02</v>
      </c>
    </row>
    <row r="4562" ht="15.75" customHeight="1" outlineLevel="1">
      <c r="B4562" s="487">
        <v>44524.0</v>
      </c>
      <c r="C4562" s="489" t="s">
        <v>14555</v>
      </c>
      <c r="D4562" s="1" t="s">
        <v>10026</v>
      </c>
      <c r="E4562" s="1" t="s">
        <v>9982</v>
      </c>
      <c r="F4562" s="198">
        <v>58.63</v>
      </c>
    </row>
    <row r="4563" ht="15.75" customHeight="1" outlineLevel="1">
      <c r="B4563" s="487">
        <v>44542.0</v>
      </c>
      <c r="C4563" s="489" t="s">
        <v>14556</v>
      </c>
      <c r="D4563" s="1" t="s">
        <v>10026</v>
      </c>
      <c r="E4563" s="1" t="s">
        <v>9982</v>
      </c>
      <c r="F4563" s="198">
        <v>2776.35</v>
      </c>
    </row>
    <row r="4564" ht="15.75" customHeight="1" outlineLevel="1">
      <c r="B4564" s="487">
        <v>9877.0</v>
      </c>
      <c r="C4564" s="489" t="s">
        <v>14557</v>
      </c>
      <c r="D4564" s="1" t="s">
        <v>10026</v>
      </c>
      <c r="E4564" s="1" t="s">
        <v>9980</v>
      </c>
      <c r="F4564" s="198">
        <v>114.09</v>
      </c>
    </row>
    <row r="4565" ht="15.75" customHeight="1" outlineLevel="1">
      <c r="B4565" s="487">
        <v>9878.0</v>
      </c>
      <c r="C4565" s="489" t="s">
        <v>14558</v>
      </c>
      <c r="D4565" s="1" t="s">
        <v>10026</v>
      </c>
      <c r="E4565" s="1" t="s">
        <v>9980</v>
      </c>
      <c r="F4565" s="198">
        <v>140.46</v>
      </c>
    </row>
    <row r="4566" ht="15.75" customHeight="1" outlineLevel="1">
      <c r="B4566" s="487">
        <v>41986.0</v>
      </c>
      <c r="C4566" s="489" t="s">
        <v>14559</v>
      </c>
      <c r="D4566" s="1" t="s">
        <v>10026</v>
      </c>
      <c r="E4566" s="1" t="s">
        <v>9982</v>
      </c>
      <c r="F4566" s="198">
        <v>3408.32</v>
      </c>
    </row>
    <row r="4567" ht="15.75" customHeight="1" outlineLevel="1">
      <c r="B4567" s="487">
        <v>43422.0</v>
      </c>
      <c r="C4567" s="489" t="s">
        <v>14560</v>
      </c>
      <c r="D4567" s="1" t="s">
        <v>10026</v>
      </c>
      <c r="E4567" s="1" t="s">
        <v>9982</v>
      </c>
      <c r="F4567" s="198">
        <v>4179.97</v>
      </c>
    </row>
    <row r="4568" ht="15.75" customHeight="1" outlineLevel="1">
      <c r="B4568" s="487">
        <v>41987.0</v>
      </c>
      <c r="C4568" s="489" t="s">
        <v>14561</v>
      </c>
      <c r="D4568" s="1" t="s">
        <v>10026</v>
      </c>
      <c r="E4568" s="1" t="s">
        <v>9982</v>
      </c>
      <c r="F4568" s="198">
        <v>4844.93</v>
      </c>
    </row>
    <row r="4569" ht="15.75" customHeight="1" outlineLevel="1">
      <c r="B4569" s="487">
        <v>41988.0</v>
      </c>
      <c r="C4569" s="489" t="s">
        <v>14562</v>
      </c>
      <c r="D4569" s="1" t="s">
        <v>10026</v>
      </c>
      <c r="E4569" s="1" t="s">
        <v>9982</v>
      </c>
      <c r="F4569" s="198">
        <v>6399.46</v>
      </c>
    </row>
    <row r="4570" ht="15.75" customHeight="1" outlineLevel="1">
      <c r="B4570" s="487">
        <v>41697.0</v>
      </c>
      <c r="C4570" s="489" t="s">
        <v>14563</v>
      </c>
      <c r="D4570" s="1" t="s">
        <v>10026</v>
      </c>
      <c r="E4570" s="1" t="s">
        <v>9982</v>
      </c>
      <c r="F4570" s="198">
        <v>1134.28</v>
      </c>
    </row>
    <row r="4571" ht="15.75" customHeight="1" outlineLevel="1">
      <c r="B4571" s="487">
        <v>41985.0</v>
      </c>
      <c r="C4571" s="489" t="s">
        <v>14564</v>
      </c>
      <c r="D4571" s="1" t="s">
        <v>10026</v>
      </c>
      <c r="E4571" s="1" t="s">
        <v>9982</v>
      </c>
      <c r="F4571" s="198">
        <v>1579.75</v>
      </c>
    </row>
    <row r="4572" ht="15.75" customHeight="1" outlineLevel="1">
      <c r="B4572" s="487">
        <v>41699.0</v>
      </c>
      <c r="C4572" s="489" t="s">
        <v>14565</v>
      </c>
      <c r="D4572" s="1" t="s">
        <v>10026</v>
      </c>
      <c r="E4572" s="1" t="s">
        <v>9982</v>
      </c>
      <c r="F4572" s="198">
        <v>2249.49</v>
      </c>
    </row>
    <row r="4573" ht="15.75" customHeight="1" outlineLevel="1">
      <c r="B4573" s="487">
        <v>38053.0</v>
      </c>
      <c r="C4573" s="489" t="s">
        <v>14566</v>
      </c>
      <c r="D4573" s="1" t="s">
        <v>10026</v>
      </c>
      <c r="E4573" s="1" t="s">
        <v>9982</v>
      </c>
      <c r="F4573" s="198">
        <v>26.15</v>
      </c>
    </row>
    <row r="4574" ht="15.75" customHeight="1" outlineLevel="1">
      <c r="B4574" s="487">
        <v>38054.0</v>
      </c>
      <c r="C4574" s="489" t="s">
        <v>14567</v>
      </c>
      <c r="D4574" s="1" t="s">
        <v>10026</v>
      </c>
      <c r="E4574" s="1" t="s">
        <v>9982</v>
      </c>
      <c r="F4574" s="198">
        <v>44.95</v>
      </c>
    </row>
    <row r="4575" ht="15.75" customHeight="1" outlineLevel="1">
      <c r="B4575" s="487">
        <v>38052.0</v>
      </c>
      <c r="C4575" s="489" t="s">
        <v>14568</v>
      </c>
      <c r="D4575" s="1" t="s">
        <v>10026</v>
      </c>
      <c r="E4575" s="1" t="s">
        <v>9982</v>
      </c>
      <c r="F4575" s="198">
        <v>12.66</v>
      </c>
    </row>
    <row r="4576" ht="15.75" customHeight="1" outlineLevel="1">
      <c r="B4576" s="487">
        <v>38051.0</v>
      </c>
      <c r="C4576" s="489" t="s">
        <v>14569</v>
      </c>
      <c r="D4576" s="1" t="s">
        <v>10026</v>
      </c>
      <c r="E4576" s="1" t="s">
        <v>9982</v>
      </c>
      <c r="F4576" s="198">
        <v>7.89</v>
      </c>
    </row>
    <row r="4577" ht="15.75" customHeight="1" outlineLevel="1">
      <c r="B4577" s="487">
        <v>38787.0</v>
      </c>
      <c r="C4577" s="489" t="s">
        <v>14570</v>
      </c>
      <c r="D4577" s="1" t="s">
        <v>10026</v>
      </c>
      <c r="E4577" s="1" t="s">
        <v>9982</v>
      </c>
      <c r="F4577" s="198">
        <v>4.82</v>
      </c>
    </row>
    <row r="4578" ht="15.75" customHeight="1" outlineLevel="1">
      <c r="B4578" s="487">
        <v>38825.0</v>
      </c>
      <c r="C4578" s="489" t="s">
        <v>14571</v>
      </c>
      <c r="D4578" s="1" t="s">
        <v>10026</v>
      </c>
      <c r="E4578" s="1" t="s">
        <v>9982</v>
      </c>
      <c r="F4578" s="198">
        <v>6.23</v>
      </c>
    </row>
    <row r="4579" ht="15.75" customHeight="1" outlineLevel="1">
      <c r="B4579" s="487">
        <v>38826.0</v>
      </c>
      <c r="C4579" s="489" t="s">
        <v>14572</v>
      </c>
      <c r="D4579" s="1" t="s">
        <v>10026</v>
      </c>
      <c r="E4579" s="1" t="s">
        <v>9982</v>
      </c>
      <c r="F4579" s="198">
        <v>8.86</v>
      </c>
    </row>
    <row r="4580" ht="15.75" customHeight="1" outlineLevel="1">
      <c r="B4580" s="487">
        <v>38827.0</v>
      </c>
      <c r="C4580" s="489" t="s">
        <v>14573</v>
      </c>
      <c r="D4580" s="1" t="s">
        <v>10026</v>
      </c>
      <c r="E4580" s="1" t="s">
        <v>9982</v>
      </c>
      <c r="F4580" s="198">
        <v>14.49</v>
      </c>
    </row>
    <row r="4581" ht="15.75" customHeight="1" outlineLevel="1">
      <c r="B4581" s="487">
        <v>38828.0</v>
      </c>
      <c r="C4581" s="489" t="s">
        <v>14574</v>
      </c>
      <c r="D4581" s="1" t="s">
        <v>10026</v>
      </c>
      <c r="E4581" s="1" t="s">
        <v>9982</v>
      </c>
      <c r="F4581" s="198">
        <v>9.28</v>
      </c>
    </row>
    <row r="4582" ht="15.75" customHeight="1" outlineLevel="1">
      <c r="B4582" s="487">
        <v>38829.0</v>
      </c>
      <c r="C4582" s="489" t="s">
        <v>14575</v>
      </c>
      <c r="D4582" s="1" t="s">
        <v>10026</v>
      </c>
      <c r="E4582" s="1" t="s">
        <v>9982</v>
      </c>
      <c r="F4582" s="198">
        <v>15.2</v>
      </c>
    </row>
    <row r="4583" ht="15.75" customHeight="1" outlineLevel="1">
      <c r="B4583" s="487">
        <v>38830.0</v>
      </c>
      <c r="C4583" s="489" t="s">
        <v>14576</v>
      </c>
      <c r="D4583" s="1" t="s">
        <v>10026</v>
      </c>
      <c r="E4583" s="1" t="s">
        <v>9982</v>
      </c>
      <c r="F4583" s="198">
        <v>21.05</v>
      </c>
    </row>
    <row r="4584" ht="15.75" customHeight="1" outlineLevel="1">
      <c r="B4584" s="487">
        <v>38831.0</v>
      </c>
      <c r="C4584" s="489" t="s">
        <v>14577</v>
      </c>
      <c r="D4584" s="1" t="s">
        <v>10026</v>
      </c>
      <c r="E4584" s="1" t="s">
        <v>9982</v>
      </c>
      <c r="F4584" s="198">
        <v>29.36</v>
      </c>
    </row>
    <row r="4585" ht="15.75" customHeight="1" outlineLevel="1">
      <c r="B4585" s="487">
        <v>36274.0</v>
      </c>
      <c r="C4585" s="489" t="s">
        <v>14578</v>
      </c>
      <c r="D4585" s="1" t="s">
        <v>10026</v>
      </c>
      <c r="E4585" s="1" t="s">
        <v>9982</v>
      </c>
      <c r="F4585" s="198">
        <v>8.94</v>
      </c>
    </row>
    <row r="4586" ht="15.75" customHeight="1" outlineLevel="1">
      <c r="B4586" s="487">
        <v>36278.0</v>
      </c>
      <c r="C4586" s="489" t="s">
        <v>14579</v>
      </c>
      <c r="D4586" s="1" t="s">
        <v>10026</v>
      </c>
      <c r="E4586" s="1" t="s">
        <v>9982</v>
      </c>
      <c r="F4586" s="198">
        <v>12.12</v>
      </c>
    </row>
    <row r="4587" ht="15.75" customHeight="1" outlineLevel="1">
      <c r="B4587" s="487">
        <v>38977.0</v>
      </c>
      <c r="C4587" s="489" t="s">
        <v>14580</v>
      </c>
      <c r="D4587" s="1" t="s">
        <v>10026</v>
      </c>
      <c r="E4587" s="1" t="s">
        <v>9982</v>
      </c>
      <c r="F4587" s="198">
        <v>118.6</v>
      </c>
    </row>
    <row r="4588" ht="15.75" customHeight="1" outlineLevel="1">
      <c r="B4588" s="487">
        <v>38971.0</v>
      </c>
      <c r="C4588" s="489" t="s">
        <v>14581</v>
      </c>
      <c r="D4588" s="1" t="s">
        <v>10026</v>
      </c>
      <c r="E4588" s="1" t="s">
        <v>9982</v>
      </c>
      <c r="F4588" s="198">
        <v>9.95</v>
      </c>
    </row>
    <row r="4589" ht="15.75" customHeight="1" outlineLevel="1">
      <c r="B4589" s="487">
        <v>38972.0</v>
      </c>
      <c r="C4589" s="489" t="s">
        <v>14582</v>
      </c>
      <c r="D4589" s="1" t="s">
        <v>10026</v>
      </c>
      <c r="E4589" s="1" t="s">
        <v>9982</v>
      </c>
      <c r="F4589" s="198">
        <v>13.42</v>
      </c>
    </row>
    <row r="4590" ht="15.75" customHeight="1" outlineLevel="1">
      <c r="B4590" s="487">
        <v>38973.0</v>
      </c>
      <c r="C4590" s="489" t="s">
        <v>14583</v>
      </c>
      <c r="D4590" s="1" t="s">
        <v>10026</v>
      </c>
      <c r="E4590" s="1" t="s">
        <v>9982</v>
      </c>
      <c r="F4590" s="198">
        <v>22.17</v>
      </c>
    </row>
    <row r="4591" ht="15.75" customHeight="1" outlineLevel="1">
      <c r="B4591" s="487">
        <v>38974.0</v>
      </c>
      <c r="C4591" s="489" t="s">
        <v>14584</v>
      </c>
      <c r="D4591" s="1" t="s">
        <v>10026</v>
      </c>
      <c r="E4591" s="1" t="s">
        <v>9982</v>
      </c>
      <c r="F4591" s="198">
        <v>36.01</v>
      </c>
    </row>
    <row r="4592" ht="15.75" customHeight="1" outlineLevel="1">
      <c r="B4592" s="487">
        <v>38975.0</v>
      </c>
      <c r="C4592" s="489" t="s">
        <v>14585</v>
      </c>
      <c r="D4592" s="1" t="s">
        <v>10026</v>
      </c>
      <c r="E4592" s="1" t="s">
        <v>9982</v>
      </c>
      <c r="F4592" s="198">
        <v>46.17</v>
      </c>
    </row>
    <row r="4593" ht="15.75" customHeight="1" outlineLevel="1">
      <c r="B4593" s="487">
        <v>38976.0</v>
      </c>
      <c r="C4593" s="489" t="s">
        <v>14586</v>
      </c>
      <c r="D4593" s="1" t="s">
        <v>10026</v>
      </c>
      <c r="E4593" s="1" t="s">
        <v>9982</v>
      </c>
      <c r="F4593" s="198">
        <v>79.38</v>
      </c>
    </row>
    <row r="4594" ht="15.75" customHeight="1" outlineLevel="1">
      <c r="B4594" s="487">
        <v>44176.0</v>
      </c>
      <c r="C4594" s="489" t="s">
        <v>14587</v>
      </c>
      <c r="D4594" s="1" t="s">
        <v>10026</v>
      </c>
      <c r="E4594" s="1" t="s">
        <v>9982</v>
      </c>
      <c r="F4594" s="198">
        <v>18.24</v>
      </c>
    </row>
    <row r="4595" ht="15.75" customHeight="1" outlineLevel="1">
      <c r="B4595" s="487">
        <v>38986.0</v>
      </c>
      <c r="C4595" s="489" t="s">
        <v>14588</v>
      </c>
      <c r="D4595" s="1" t="s">
        <v>10026</v>
      </c>
      <c r="E4595" s="1" t="s">
        <v>9982</v>
      </c>
      <c r="F4595" s="198">
        <v>239.62</v>
      </c>
    </row>
    <row r="4596" ht="15.75" customHeight="1" outlineLevel="1">
      <c r="B4596" s="487">
        <v>38978.0</v>
      </c>
      <c r="C4596" s="489" t="s">
        <v>14589</v>
      </c>
      <c r="D4596" s="1" t="s">
        <v>10026</v>
      </c>
      <c r="E4596" s="1" t="s">
        <v>9982</v>
      </c>
      <c r="F4596" s="198">
        <v>9.83</v>
      </c>
    </row>
    <row r="4597" ht="15.75" customHeight="1" outlineLevel="1">
      <c r="B4597" s="487">
        <v>38979.0</v>
      </c>
      <c r="C4597" s="489" t="s">
        <v>14590</v>
      </c>
      <c r="D4597" s="1" t="s">
        <v>10026</v>
      </c>
      <c r="E4597" s="1" t="s">
        <v>9982</v>
      </c>
      <c r="F4597" s="198">
        <v>13.59</v>
      </c>
    </row>
    <row r="4598" ht="15.75" customHeight="1" outlineLevel="1">
      <c r="B4598" s="487">
        <v>38980.0</v>
      </c>
      <c r="C4598" s="489" t="s">
        <v>14591</v>
      </c>
      <c r="D4598" s="1" t="s">
        <v>10026</v>
      </c>
      <c r="E4598" s="1" t="s">
        <v>9982</v>
      </c>
      <c r="F4598" s="198">
        <v>18.19</v>
      </c>
    </row>
    <row r="4599" ht="15.75" customHeight="1" outlineLevel="1">
      <c r="B4599" s="487">
        <v>38981.0</v>
      </c>
      <c r="C4599" s="489" t="s">
        <v>14592</v>
      </c>
      <c r="D4599" s="1" t="s">
        <v>10026</v>
      </c>
      <c r="E4599" s="1" t="s">
        <v>9982</v>
      </c>
      <c r="F4599" s="198">
        <v>26.24</v>
      </c>
    </row>
    <row r="4600" ht="15.75" customHeight="1" outlineLevel="1">
      <c r="B4600" s="487">
        <v>38982.0</v>
      </c>
      <c r="C4600" s="489" t="s">
        <v>14593</v>
      </c>
      <c r="D4600" s="1" t="s">
        <v>10026</v>
      </c>
      <c r="E4600" s="1" t="s">
        <v>9982</v>
      </c>
      <c r="F4600" s="198">
        <v>41.46</v>
      </c>
    </row>
    <row r="4601" ht="15.75" customHeight="1" outlineLevel="1">
      <c r="B4601" s="487">
        <v>38983.0</v>
      </c>
      <c r="C4601" s="489" t="s">
        <v>14594</v>
      </c>
      <c r="D4601" s="1" t="s">
        <v>10026</v>
      </c>
      <c r="E4601" s="1" t="s">
        <v>9982</v>
      </c>
      <c r="F4601" s="198">
        <v>72.96</v>
      </c>
    </row>
    <row r="4602" ht="15.75" customHeight="1" outlineLevel="1">
      <c r="B4602" s="487">
        <v>38984.0</v>
      </c>
      <c r="C4602" s="489" t="s">
        <v>14595</v>
      </c>
      <c r="D4602" s="1" t="s">
        <v>10026</v>
      </c>
      <c r="E4602" s="1" t="s">
        <v>9982</v>
      </c>
      <c r="F4602" s="198">
        <v>100.3</v>
      </c>
    </row>
    <row r="4603" ht="15.75" customHeight="1" outlineLevel="1">
      <c r="B4603" s="487">
        <v>38985.0</v>
      </c>
      <c r="C4603" s="489" t="s">
        <v>14596</v>
      </c>
      <c r="D4603" s="1" t="s">
        <v>10026</v>
      </c>
      <c r="E4603" s="1" t="s">
        <v>9982</v>
      </c>
      <c r="F4603" s="198">
        <v>172.44</v>
      </c>
    </row>
    <row r="4604" ht="15.75" customHeight="1" outlineLevel="1">
      <c r="B4604" s="487">
        <v>38032.0</v>
      </c>
      <c r="C4604" s="489" t="s">
        <v>14597</v>
      </c>
      <c r="D4604" s="1" t="s">
        <v>10026</v>
      </c>
      <c r="E4604" s="1" t="s">
        <v>9980</v>
      </c>
      <c r="F4604" s="198">
        <v>54.33</v>
      </c>
    </row>
    <row r="4605" ht="15.75" customHeight="1" outlineLevel="1">
      <c r="B4605" s="487">
        <v>38033.0</v>
      </c>
      <c r="C4605" s="489" t="s">
        <v>14598</v>
      </c>
      <c r="D4605" s="1" t="s">
        <v>10026</v>
      </c>
      <c r="E4605" s="1" t="s">
        <v>9980</v>
      </c>
      <c r="F4605" s="198">
        <v>92.36</v>
      </c>
    </row>
    <row r="4606" ht="15.75" customHeight="1" outlineLevel="1">
      <c r="B4606" s="487">
        <v>38034.0</v>
      </c>
      <c r="C4606" s="489" t="s">
        <v>14599</v>
      </c>
      <c r="D4606" s="1" t="s">
        <v>10026</v>
      </c>
      <c r="E4606" s="1" t="s">
        <v>9980</v>
      </c>
      <c r="F4606" s="198">
        <v>144.68</v>
      </c>
    </row>
    <row r="4607" ht="15.75" customHeight="1" outlineLevel="1">
      <c r="B4607" s="487">
        <v>38035.0</v>
      </c>
      <c r="C4607" s="489" t="s">
        <v>14600</v>
      </c>
      <c r="D4607" s="1" t="s">
        <v>10026</v>
      </c>
      <c r="E4607" s="1" t="s">
        <v>9980</v>
      </c>
      <c r="F4607" s="198">
        <v>212.84</v>
      </c>
    </row>
    <row r="4608" ht="15.75" customHeight="1" outlineLevel="1">
      <c r="B4608" s="487">
        <v>38036.0</v>
      </c>
      <c r="C4608" s="489" t="s">
        <v>14601</v>
      </c>
      <c r="D4608" s="1" t="s">
        <v>10026</v>
      </c>
      <c r="E4608" s="1" t="s">
        <v>9980</v>
      </c>
      <c r="F4608" s="198">
        <v>286.72</v>
      </c>
    </row>
    <row r="4609" ht="15.75" customHeight="1" outlineLevel="1">
      <c r="B4609" s="487">
        <v>38037.0</v>
      </c>
      <c r="C4609" s="489" t="s">
        <v>14602</v>
      </c>
      <c r="D4609" s="1" t="s">
        <v>10026</v>
      </c>
      <c r="E4609" s="1" t="s">
        <v>9980</v>
      </c>
      <c r="F4609" s="198">
        <v>378.72</v>
      </c>
    </row>
    <row r="4610" ht="15.75" customHeight="1" outlineLevel="1">
      <c r="B4610" s="487">
        <v>9850.0</v>
      </c>
      <c r="C4610" s="489" t="s">
        <v>14603</v>
      </c>
      <c r="D4610" s="1" t="s">
        <v>10026</v>
      </c>
      <c r="E4610" s="1" t="s">
        <v>9982</v>
      </c>
      <c r="F4610" s="198">
        <v>147.75</v>
      </c>
    </row>
    <row r="4611" ht="15.75" customHeight="1" outlineLevel="1">
      <c r="B4611" s="487">
        <v>9853.0</v>
      </c>
      <c r="C4611" s="489" t="s">
        <v>14604</v>
      </c>
      <c r="D4611" s="1" t="s">
        <v>10026</v>
      </c>
      <c r="E4611" s="1" t="s">
        <v>9982</v>
      </c>
      <c r="F4611" s="198">
        <v>262.74</v>
      </c>
    </row>
    <row r="4612" ht="15.75" customHeight="1" outlineLevel="1">
      <c r="B4612" s="487">
        <v>9854.0</v>
      </c>
      <c r="C4612" s="489" t="s">
        <v>14605</v>
      </c>
      <c r="D4612" s="1" t="s">
        <v>10026</v>
      </c>
      <c r="E4612" s="1" t="s">
        <v>9982</v>
      </c>
      <c r="F4612" s="198">
        <v>115.12</v>
      </c>
    </row>
    <row r="4613" ht="15.75" customHeight="1" outlineLevel="1">
      <c r="B4613" s="487">
        <v>9851.0</v>
      </c>
      <c r="C4613" s="489" t="s">
        <v>14606</v>
      </c>
      <c r="D4613" s="1" t="s">
        <v>10026</v>
      </c>
      <c r="E4613" s="1" t="s">
        <v>9982</v>
      </c>
      <c r="F4613" s="198">
        <v>199.62</v>
      </c>
    </row>
    <row r="4614" ht="15.75" customHeight="1" outlineLevel="1">
      <c r="B4614" s="487">
        <v>9825.0</v>
      </c>
      <c r="C4614" s="489" t="s">
        <v>14607</v>
      </c>
      <c r="D4614" s="1" t="s">
        <v>10026</v>
      </c>
      <c r="E4614" s="1" t="s">
        <v>9982</v>
      </c>
      <c r="F4614" s="198">
        <v>37.99</v>
      </c>
    </row>
    <row r="4615" ht="15.75" customHeight="1" outlineLevel="1">
      <c r="B4615" s="487">
        <v>9828.0</v>
      </c>
      <c r="C4615" s="489" t="s">
        <v>14608</v>
      </c>
      <c r="D4615" s="1" t="s">
        <v>10026</v>
      </c>
      <c r="E4615" s="1" t="s">
        <v>9982</v>
      </c>
      <c r="F4615" s="198">
        <v>102.24</v>
      </c>
    </row>
    <row r="4616" ht="15.75" customHeight="1" outlineLevel="1">
      <c r="B4616" s="487">
        <v>9829.0</v>
      </c>
      <c r="C4616" s="489" t="s">
        <v>14609</v>
      </c>
      <c r="D4616" s="1" t="s">
        <v>10026</v>
      </c>
      <c r="E4616" s="1" t="s">
        <v>9982</v>
      </c>
      <c r="F4616" s="198">
        <v>173.28</v>
      </c>
    </row>
    <row r="4617" ht="15.75" customHeight="1" outlineLevel="1">
      <c r="B4617" s="487">
        <v>9826.0</v>
      </c>
      <c r="C4617" s="489" t="s">
        <v>14610</v>
      </c>
      <c r="D4617" s="1" t="s">
        <v>10026</v>
      </c>
      <c r="E4617" s="1" t="s">
        <v>9982</v>
      </c>
      <c r="F4617" s="198">
        <v>263.79</v>
      </c>
    </row>
    <row r="4618" ht="15.75" customHeight="1" outlineLevel="1">
      <c r="B4618" s="487">
        <v>9827.0</v>
      </c>
      <c r="C4618" s="489" t="s">
        <v>14611</v>
      </c>
      <c r="D4618" s="1" t="s">
        <v>10026</v>
      </c>
      <c r="E4618" s="1" t="s">
        <v>9982</v>
      </c>
      <c r="F4618" s="198">
        <v>374.58</v>
      </c>
    </row>
    <row r="4619" ht="15.75" customHeight="1" outlineLevel="1">
      <c r="B4619" s="487">
        <v>36374.0</v>
      </c>
      <c r="C4619" s="489" t="s">
        <v>14612</v>
      </c>
      <c r="D4619" s="1" t="s">
        <v>10026</v>
      </c>
      <c r="E4619" s="1" t="s">
        <v>9982</v>
      </c>
      <c r="F4619" s="198">
        <v>45.53</v>
      </c>
    </row>
    <row r="4620" ht="15.75" customHeight="1" outlineLevel="1">
      <c r="B4620" s="487">
        <v>36084.0</v>
      </c>
      <c r="C4620" s="489" t="s">
        <v>14613</v>
      </c>
      <c r="D4620" s="1" t="s">
        <v>10026</v>
      </c>
      <c r="E4620" s="1" t="s">
        <v>9982</v>
      </c>
      <c r="F4620" s="198">
        <v>13.49</v>
      </c>
    </row>
    <row r="4621" ht="15.75" customHeight="1" outlineLevel="1">
      <c r="B4621" s="487">
        <v>36373.0</v>
      </c>
      <c r="C4621" s="489" t="s">
        <v>14614</v>
      </c>
      <c r="D4621" s="1" t="s">
        <v>10026</v>
      </c>
      <c r="E4621" s="1" t="s">
        <v>9982</v>
      </c>
      <c r="F4621" s="198">
        <v>28.01</v>
      </c>
    </row>
    <row r="4622" ht="15.75" customHeight="1" outlineLevel="1">
      <c r="B4622" s="487">
        <v>36377.0</v>
      </c>
      <c r="C4622" s="489" t="s">
        <v>14615</v>
      </c>
      <c r="D4622" s="1" t="s">
        <v>10026</v>
      </c>
      <c r="E4622" s="1" t="s">
        <v>9982</v>
      </c>
      <c r="F4622" s="198">
        <v>54.62</v>
      </c>
    </row>
    <row r="4623" ht="15.75" customHeight="1" outlineLevel="1">
      <c r="B4623" s="487">
        <v>36375.0</v>
      </c>
      <c r="C4623" s="489" t="s">
        <v>14616</v>
      </c>
      <c r="D4623" s="1" t="s">
        <v>10026</v>
      </c>
      <c r="E4623" s="1" t="s">
        <v>9982</v>
      </c>
      <c r="F4623" s="198">
        <v>16.64</v>
      </c>
    </row>
    <row r="4624" ht="15.75" customHeight="1" outlineLevel="1">
      <c r="B4624" s="487">
        <v>36376.0</v>
      </c>
      <c r="C4624" s="489" t="s">
        <v>14617</v>
      </c>
      <c r="D4624" s="1" t="s">
        <v>10026</v>
      </c>
      <c r="E4624" s="1" t="s">
        <v>9982</v>
      </c>
      <c r="F4624" s="198">
        <v>32.69</v>
      </c>
    </row>
    <row r="4625" ht="15.75" customHeight="1" outlineLevel="1">
      <c r="B4625" s="487">
        <v>36380.0</v>
      </c>
      <c r="C4625" s="489" t="s">
        <v>14618</v>
      </c>
      <c r="D4625" s="1" t="s">
        <v>10026</v>
      </c>
      <c r="E4625" s="1" t="s">
        <v>9982</v>
      </c>
      <c r="F4625" s="198">
        <v>68.3</v>
      </c>
    </row>
    <row r="4626" ht="15.75" customHeight="1" outlineLevel="1">
      <c r="B4626" s="487">
        <v>36378.0</v>
      </c>
      <c r="C4626" s="489" t="s">
        <v>14619</v>
      </c>
      <c r="D4626" s="1" t="s">
        <v>10026</v>
      </c>
      <c r="E4626" s="1" t="s">
        <v>9982</v>
      </c>
      <c r="F4626" s="198">
        <v>20.46</v>
      </c>
    </row>
    <row r="4627" ht="15.75" customHeight="1" outlineLevel="1">
      <c r="B4627" s="487">
        <v>36379.0</v>
      </c>
      <c r="C4627" s="489" t="s">
        <v>14620</v>
      </c>
      <c r="D4627" s="1" t="s">
        <v>10026</v>
      </c>
      <c r="E4627" s="1" t="s">
        <v>9982</v>
      </c>
      <c r="F4627" s="198">
        <v>41.25</v>
      </c>
    </row>
    <row r="4628" ht="15.75" customHeight="1" outlineLevel="1">
      <c r="B4628" s="487">
        <v>9859.0</v>
      </c>
      <c r="C4628" s="489" t="s">
        <v>14621</v>
      </c>
      <c r="D4628" s="1" t="s">
        <v>10026</v>
      </c>
      <c r="E4628" s="1" t="s">
        <v>9980</v>
      </c>
      <c r="F4628" s="198">
        <v>9.03</v>
      </c>
    </row>
    <row r="4629" ht="15.75" customHeight="1" outlineLevel="1">
      <c r="B4629" s="487">
        <v>9836.0</v>
      </c>
      <c r="C4629" s="489" t="s">
        <v>14622</v>
      </c>
      <c r="D4629" s="1" t="s">
        <v>10026</v>
      </c>
      <c r="E4629" s="1" t="s">
        <v>9987</v>
      </c>
      <c r="F4629" s="198">
        <v>13.75</v>
      </c>
    </row>
    <row r="4630" ht="15.75" customHeight="1" outlineLevel="1">
      <c r="B4630" s="487">
        <v>20065.0</v>
      </c>
      <c r="C4630" s="489" t="s">
        <v>14623</v>
      </c>
      <c r="D4630" s="1" t="s">
        <v>10026</v>
      </c>
      <c r="E4630" s="1" t="s">
        <v>9980</v>
      </c>
      <c r="F4630" s="198">
        <v>35.94</v>
      </c>
    </row>
    <row r="4631" ht="15.75" customHeight="1" outlineLevel="1">
      <c r="B4631" s="487">
        <v>9835.0</v>
      </c>
      <c r="C4631" s="489" t="s">
        <v>14624</v>
      </c>
      <c r="D4631" s="1" t="s">
        <v>10026</v>
      </c>
      <c r="E4631" s="1" t="s">
        <v>9980</v>
      </c>
      <c r="F4631" s="198">
        <v>6.01</v>
      </c>
    </row>
    <row r="4632" ht="15.75" customHeight="1" outlineLevel="1">
      <c r="B4632" s="487">
        <v>9838.0</v>
      </c>
      <c r="C4632" s="489" t="s">
        <v>14625</v>
      </c>
      <c r="D4632" s="1" t="s">
        <v>10026</v>
      </c>
      <c r="E4632" s="1" t="s">
        <v>9980</v>
      </c>
      <c r="F4632" s="198">
        <v>9.92</v>
      </c>
    </row>
    <row r="4633" ht="15.75" customHeight="1" outlineLevel="1">
      <c r="B4633" s="487">
        <v>9837.0</v>
      </c>
      <c r="C4633" s="489" t="s">
        <v>14626</v>
      </c>
      <c r="D4633" s="1" t="s">
        <v>10026</v>
      </c>
      <c r="E4633" s="1" t="s">
        <v>9980</v>
      </c>
      <c r="F4633" s="198">
        <v>13.02</v>
      </c>
    </row>
    <row r="4634" ht="15.75" customHeight="1" outlineLevel="1">
      <c r="B4634" s="487">
        <v>44315.0</v>
      </c>
      <c r="C4634" s="489" t="s">
        <v>14627</v>
      </c>
      <c r="D4634" s="1" t="s">
        <v>10026</v>
      </c>
      <c r="E4634" s="1" t="s">
        <v>9980</v>
      </c>
      <c r="F4634" s="198">
        <v>53.83</v>
      </c>
    </row>
    <row r="4635" ht="15.75" customHeight="1" outlineLevel="1">
      <c r="B4635" s="487">
        <v>9862.0</v>
      </c>
      <c r="C4635" s="489" t="s">
        <v>14628</v>
      </c>
      <c r="D4635" s="1" t="s">
        <v>10026</v>
      </c>
      <c r="E4635" s="1" t="s">
        <v>9980</v>
      </c>
      <c r="F4635" s="198">
        <v>27.84</v>
      </c>
    </row>
    <row r="4636" ht="15.75" customHeight="1" outlineLevel="1">
      <c r="B4636" s="487">
        <v>9861.0</v>
      </c>
      <c r="C4636" s="489" t="s">
        <v>14629</v>
      </c>
      <c r="D4636" s="1" t="s">
        <v>10026</v>
      </c>
      <c r="E4636" s="1" t="s">
        <v>9980</v>
      </c>
      <c r="F4636" s="198">
        <v>21.86</v>
      </c>
    </row>
    <row r="4637" ht="15.75" customHeight="1" outlineLevel="1">
      <c r="B4637" s="487">
        <v>9856.0</v>
      </c>
      <c r="C4637" s="489" t="s">
        <v>14630</v>
      </c>
      <c r="D4637" s="1" t="s">
        <v>10026</v>
      </c>
      <c r="E4637" s="1" t="s">
        <v>9980</v>
      </c>
      <c r="F4637" s="198">
        <v>7.05</v>
      </c>
    </row>
    <row r="4638" ht="15.75" customHeight="1" outlineLevel="1">
      <c r="B4638" s="487">
        <v>9866.0</v>
      </c>
      <c r="C4638" s="489" t="s">
        <v>14631</v>
      </c>
      <c r="D4638" s="1" t="s">
        <v>10026</v>
      </c>
      <c r="E4638" s="1" t="s">
        <v>9980</v>
      </c>
      <c r="F4638" s="198">
        <v>18.87</v>
      </c>
    </row>
    <row r="4639" ht="15.75" customHeight="1" outlineLevel="1">
      <c r="B4639" s="487">
        <v>9863.0</v>
      </c>
      <c r="C4639" s="489" t="s">
        <v>14632</v>
      </c>
      <c r="D4639" s="1" t="s">
        <v>10026</v>
      </c>
      <c r="E4639" s="1" t="s">
        <v>9980</v>
      </c>
      <c r="F4639" s="198">
        <v>54.58</v>
      </c>
    </row>
    <row r="4640" ht="15.75" customHeight="1" outlineLevel="1">
      <c r="B4640" s="487">
        <v>9860.0</v>
      </c>
      <c r="C4640" s="489" t="s">
        <v>14633</v>
      </c>
      <c r="D4640" s="1" t="s">
        <v>10026</v>
      </c>
      <c r="E4640" s="1" t="s">
        <v>9980</v>
      </c>
      <c r="F4640" s="198">
        <v>39.84</v>
      </c>
    </row>
    <row r="4641" ht="15.75" customHeight="1" outlineLevel="1">
      <c r="B4641" s="487">
        <v>9841.0</v>
      </c>
      <c r="C4641" s="489" t="s">
        <v>14634</v>
      </c>
      <c r="D4641" s="1" t="s">
        <v>10026</v>
      </c>
      <c r="E4641" s="1" t="s">
        <v>9980</v>
      </c>
      <c r="F4641" s="198">
        <v>25.89</v>
      </c>
    </row>
    <row r="4642" ht="15.75" customHeight="1" outlineLevel="1">
      <c r="B4642" s="487">
        <v>9840.0</v>
      </c>
      <c r="C4642" s="489" t="s">
        <v>14635</v>
      </c>
      <c r="D4642" s="1" t="s">
        <v>10026</v>
      </c>
      <c r="E4642" s="1" t="s">
        <v>9980</v>
      </c>
      <c r="F4642" s="198">
        <v>54.7</v>
      </c>
    </row>
    <row r="4643" ht="15.75" customHeight="1" outlineLevel="1">
      <c r="B4643" s="487">
        <v>20067.0</v>
      </c>
      <c r="C4643" s="489" t="s">
        <v>14636</v>
      </c>
      <c r="D4643" s="1" t="s">
        <v>10026</v>
      </c>
      <c r="E4643" s="1" t="s">
        <v>9980</v>
      </c>
      <c r="F4643" s="198">
        <v>8.4</v>
      </c>
    </row>
    <row r="4644" ht="15.75" customHeight="1" outlineLevel="1">
      <c r="B4644" s="487">
        <v>20068.0</v>
      </c>
      <c r="C4644" s="489" t="s">
        <v>14637</v>
      </c>
      <c r="D4644" s="1" t="s">
        <v>10026</v>
      </c>
      <c r="E4644" s="1" t="s">
        <v>9980</v>
      </c>
      <c r="F4644" s="198">
        <v>11.82</v>
      </c>
    </row>
    <row r="4645" ht="15.75" customHeight="1" outlineLevel="1">
      <c r="B4645" s="487">
        <v>9839.0</v>
      </c>
      <c r="C4645" s="489" t="s">
        <v>14638</v>
      </c>
      <c r="D4645" s="1" t="s">
        <v>10026</v>
      </c>
      <c r="E4645" s="1" t="s">
        <v>9980</v>
      </c>
      <c r="F4645" s="198">
        <v>21.45</v>
      </c>
    </row>
    <row r="4646" ht="15.75" customHeight="1" outlineLevel="1">
      <c r="B4646" s="487">
        <v>9870.0</v>
      </c>
      <c r="C4646" s="489" t="s">
        <v>14639</v>
      </c>
      <c r="D4646" s="1" t="s">
        <v>10026</v>
      </c>
      <c r="E4646" s="1" t="s">
        <v>9980</v>
      </c>
      <c r="F4646" s="198">
        <v>81.4</v>
      </c>
    </row>
    <row r="4647" ht="15.75" customHeight="1" outlineLevel="1">
      <c r="B4647" s="487">
        <v>9867.0</v>
      </c>
      <c r="C4647" s="489" t="s">
        <v>14640</v>
      </c>
      <c r="D4647" s="1" t="s">
        <v>10026</v>
      </c>
      <c r="E4647" s="1" t="s">
        <v>9980</v>
      </c>
      <c r="F4647" s="198">
        <v>3.27</v>
      </c>
    </row>
    <row r="4648" ht="15.75" customHeight="1" outlineLevel="1">
      <c r="B4648" s="487">
        <v>9868.0</v>
      </c>
      <c r="C4648" s="489" t="s">
        <v>14641</v>
      </c>
      <c r="D4648" s="1" t="s">
        <v>10026</v>
      </c>
      <c r="E4648" s="1" t="s">
        <v>9987</v>
      </c>
      <c r="F4648" s="198">
        <v>3.69</v>
      </c>
    </row>
    <row r="4649" ht="15.75" customHeight="1" outlineLevel="1">
      <c r="B4649" s="487">
        <v>9869.0</v>
      </c>
      <c r="C4649" s="489" t="s">
        <v>14642</v>
      </c>
      <c r="D4649" s="1" t="s">
        <v>10026</v>
      </c>
      <c r="E4649" s="1" t="s">
        <v>9980</v>
      </c>
      <c r="F4649" s="198">
        <v>7.96</v>
      </c>
    </row>
    <row r="4650" ht="15.75" customHeight="1" outlineLevel="1">
      <c r="B4650" s="487">
        <v>9874.0</v>
      </c>
      <c r="C4650" s="489" t="s">
        <v>14643</v>
      </c>
      <c r="D4650" s="1" t="s">
        <v>10026</v>
      </c>
      <c r="E4650" s="1" t="s">
        <v>9980</v>
      </c>
      <c r="F4650" s="198">
        <v>12.5</v>
      </c>
    </row>
    <row r="4651" ht="15.75" customHeight="1" outlineLevel="1">
      <c r="B4651" s="487">
        <v>9875.0</v>
      </c>
      <c r="C4651" s="489" t="s">
        <v>14644</v>
      </c>
      <c r="D4651" s="1" t="s">
        <v>10026</v>
      </c>
      <c r="E4651" s="1" t="s">
        <v>9980</v>
      </c>
      <c r="F4651" s="198">
        <v>13.71</v>
      </c>
    </row>
    <row r="4652" ht="15.75" customHeight="1" outlineLevel="1">
      <c r="B4652" s="487">
        <v>9873.0</v>
      </c>
      <c r="C4652" s="489" t="s">
        <v>14645</v>
      </c>
      <c r="D4652" s="1" t="s">
        <v>10026</v>
      </c>
      <c r="E4652" s="1" t="s">
        <v>9980</v>
      </c>
      <c r="F4652" s="198">
        <v>22.56</v>
      </c>
    </row>
    <row r="4653" ht="15.75" customHeight="1" outlineLevel="1">
      <c r="B4653" s="487">
        <v>9871.0</v>
      </c>
      <c r="C4653" s="489" t="s">
        <v>14646</v>
      </c>
      <c r="D4653" s="1" t="s">
        <v>10026</v>
      </c>
      <c r="E4653" s="1" t="s">
        <v>9980</v>
      </c>
      <c r="F4653" s="198">
        <v>37.39</v>
      </c>
    </row>
    <row r="4654" ht="15.75" customHeight="1" outlineLevel="1">
      <c r="B4654" s="487">
        <v>9872.0</v>
      </c>
      <c r="C4654" s="489" t="s">
        <v>14647</v>
      </c>
      <c r="D4654" s="1" t="s">
        <v>10026</v>
      </c>
      <c r="E4654" s="1" t="s">
        <v>9980</v>
      </c>
      <c r="F4654" s="198">
        <v>52.02</v>
      </c>
    </row>
    <row r="4655" ht="15.75" customHeight="1" outlineLevel="1">
      <c r="B4655" s="487">
        <v>7667.0</v>
      </c>
      <c r="C4655" s="489" t="s">
        <v>14648</v>
      </c>
      <c r="D4655" s="1" t="s">
        <v>10026</v>
      </c>
      <c r="E4655" s="1" t="s">
        <v>9982</v>
      </c>
      <c r="F4655" s="198">
        <v>3216.8</v>
      </c>
    </row>
    <row r="4656" ht="15.75" customHeight="1" outlineLevel="1">
      <c r="B4656" s="487">
        <v>7660.0</v>
      </c>
      <c r="C4656" s="489" t="s">
        <v>14649</v>
      </c>
      <c r="D4656" s="1" t="s">
        <v>10026</v>
      </c>
      <c r="E4656" s="1" t="s">
        <v>9982</v>
      </c>
      <c r="F4656" s="198">
        <v>4100.66</v>
      </c>
    </row>
    <row r="4657" ht="15.75" customHeight="1" outlineLevel="1">
      <c r="B4657" s="487">
        <v>7676.0</v>
      </c>
      <c r="C4657" s="489" t="s">
        <v>14650</v>
      </c>
      <c r="D4657" s="1" t="s">
        <v>10026</v>
      </c>
      <c r="E4657" s="1" t="s">
        <v>9982</v>
      </c>
      <c r="F4657" s="198">
        <v>4147.52</v>
      </c>
    </row>
    <row r="4658" ht="15.75" customHeight="1" outlineLevel="1">
      <c r="B4658" s="487">
        <v>12426.0</v>
      </c>
      <c r="C4658" s="489" t="s">
        <v>14651</v>
      </c>
      <c r="D4658" s="1" t="s">
        <v>9979</v>
      </c>
      <c r="E4658" s="1" t="s">
        <v>9980</v>
      </c>
      <c r="F4658" s="198">
        <v>36.85</v>
      </c>
    </row>
    <row r="4659" ht="15.75" customHeight="1" outlineLevel="1">
      <c r="B4659" s="487">
        <v>12425.0</v>
      </c>
      <c r="C4659" s="489" t="s">
        <v>14652</v>
      </c>
      <c r="D4659" s="1" t="s">
        <v>9979</v>
      </c>
      <c r="E4659" s="1" t="s">
        <v>9980</v>
      </c>
      <c r="F4659" s="198">
        <v>50.63</v>
      </c>
    </row>
    <row r="4660" ht="15.75" customHeight="1" outlineLevel="1">
      <c r="B4660" s="487">
        <v>12427.0</v>
      </c>
      <c r="C4660" s="489" t="s">
        <v>14653</v>
      </c>
      <c r="D4660" s="1" t="s">
        <v>9979</v>
      </c>
      <c r="E4660" s="1" t="s">
        <v>9980</v>
      </c>
      <c r="F4660" s="198">
        <v>210.17</v>
      </c>
    </row>
    <row r="4661" ht="15.75" customHeight="1" outlineLevel="1">
      <c r="B4661" s="487">
        <v>12428.0</v>
      </c>
      <c r="C4661" s="489" t="s">
        <v>14654</v>
      </c>
      <c r="D4661" s="1" t="s">
        <v>9979</v>
      </c>
      <c r="E4661" s="1" t="s">
        <v>9980</v>
      </c>
      <c r="F4661" s="198">
        <v>134.9</v>
      </c>
    </row>
    <row r="4662" ht="15.75" customHeight="1" outlineLevel="1">
      <c r="B4662" s="487">
        <v>12430.0</v>
      </c>
      <c r="C4662" s="489" t="s">
        <v>14655</v>
      </c>
      <c r="D4662" s="1" t="s">
        <v>9979</v>
      </c>
      <c r="E4662" s="1" t="s">
        <v>9980</v>
      </c>
      <c r="F4662" s="198">
        <v>45.18</v>
      </c>
    </row>
    <row r="4663" ht="15.75" customHeight="1" outlineLevel="1">
      <c r="B4663" s="487">
        <v>12429.0</v>
      </c>
      <c r="C4663" s="489" t="s">
        <v>14656</v>
      </c>
      <c r="D4663" s="1" t="s">
        <v>9979</v>
      </c>
      <c r="E4663" s="1" t="s">
        <v>9980</v>
      </c>
      <c r="F4663" s="198">
        <v>339.85</v>
      </c>
    </row>
    <row r="4664" ht="15.75" customHeight="1" outlineLevel="1">
      <c r="B4664" s="487">
        <v>12431.0</v>
      </c>
      <c r="C4664" s="489" t="s">
        <v>14657</v>
      </c>
      <c r="D4664" s="1" t="s">
        <v>9979</v>
      </c>
      <c r="E4664" s="1" t="s">
        <v>9980</v>
      </c>
      <c r="F4664" s="198">
        <v>578.36</v>
      </c>
    </row>
    <row r="4665" ht="15.75" customHeight="1" outlineLevel="1">
      <c r="B4665" s="487">
        <v>12432.0</v>
      </c>
      <c r="C4665" s="489" t="s">
        <v>14658</v>
      </c>
      <c r="D4665" s="1" t="s">
        <v>9979</v>
      </c>
      <c r="E4665" s="1" t="s">
        <v>9980</v>
      </c>
      <c r="F4665" s="198">
        <v>118.95</v>
      </c>
    </row>
    <row r="4666" ht="15.75" customHeight="1" outlineLevel="1">
      <c r="B4666" s="487">
        <v>12434.0</v>
      </c>
      <c r="C4666" s="489" t="s">
        <v>14659</v>
      </c>
      <c r="D4666" s="1" t="s">
        <v>9979</v>
      </c>
      <c r="E4666" s="1" t="s">
        <v>9980</v>
      </c>
      <c r="F4666" s="198">
        <v>38.76</v>
      </c>
    </row>
    <row r="4667" ht="15.75" customHeight="1" outlineLevel="1">
      <c r="B4667" s="487">
        <v>12433.0</v>
      </c>
      <c r="C4667" s="489" t="s">
        <v>14660</v>
      </c>
      <c r="D4667" s="1" t="s">
        <v>9979</v>
      </c>
      <c r="E4667" s="1" t="s">
        <v>9980</v>
      </c>
      <c r="F4667" s="198">
        <v>75.72</v>
      </c>
    </row>
    <row r="4668" ht="15.75" customHeight="1" outlineLevel="1">
      <c r="B4668" s="487">
        <v>12435.0</v>
      </c>
      <c r="C4668" s="489" t="s">
        <v>14661</v>
      </c>
      <c r="D4668" s="1" t="s">
        <v>9979</v>
      </c>
      <c r="E4668" s="1" t="s">
        <v>9980</v>
      </c>
      <c r="F4668" s="198">
        <v>234.35</v>
      </c>
    </row>
    <row r="4669" ht="15.75" customHeight="1" outlineLevel="1">
      <c r="B4669" s="487">
        <v>12437.0</v>
      </c>
      <c r="C4669" s="489" t="s">
        <v>14662</v>
      </c>
      <c r="D4669" s="1" t="s">
        <v>9979</v>
      </c>
      <c r="E4669" s="1" t="s">
        <v>9980</v>
      </c>
      <c r="F4669" s="198">
        <v>189.27</v>
      </c>
    </row>
    <row r="4670" ht="15.75" customHeight="1" outlineLevel="1">
      <c r="B4670" s="487">
        <v>12439.0</v>
      </c>
      <c r="C4670" s="489" t="s">
        <v>14663</v>
      </c>
      <c r="D4670" s="1" t="s">
        <v>9979</v>
      </c>
      <c r="E4670" s="1" t="s">
        <v>9980</v>
      </c>
      <c r="F4670" s="198">
        <v>60.74</v>
      </c>
    </row>
    <row r="4671" ht="15.75" customHeight="1" outlineLevel="1">
      <c r="B4671" s="487">
        <v>12438.0</v>
      </c>
      <c r="C4671" s="489" t="s">
        <v>14664</v>
      </c>
      <c r="D4671" s="1" t="s">
        <v>9979</v>
      </c>
      <c r="E4671" s="1" t="s">
        <v>9980</v>
      </c>
      <c r="F4671" s="198">
        <v>342.52</v>
      </c>
    </row>
    <row r="4672" ht="15.75" customHeight="1" outlineLevel="1">
      <c r="B4672" s="487">
        <v>12436.0</v>
      </c>
      <c r="C4672" s="489" t="s">
        <v>14665</v>
      </c>
      <c r="D4672" s="1" t="s">
        <v>9979</v>
      </c>
      <c r="E4672" s="1" t="s">
        <v>9980</v>
      </c>
      <c r="F4672" s="198">
        <v>432.67</v>
      </c>
    </row>
    <row r="4673" ht="15.75" customHeight="1" outlineLevel="1">
      <c r="B4673" s="487">
        <v>36357.0</v>
      </c>
      <c r="C4673" s="489" t="s">
        <v>14666</v>
      </c>
      <c r="D4673" s="1" t="s">
        <v>9979</v>
      </c>
      <c r="E4673" s="1" t="s">
        <v>9982</v>
      </c>
      <c r="F4673" s="198">
        <v>132.33</v>
      </c>
    </row>
    <row r="4674" ht="15.75" customHeight="1" outlineLevel="1">
      <c r="B4674" s="487">
        <v>12424.0</v>
      </c>
      <c r="C4674" s="489" t="s">
        <v>14667</v>
      </c>
      <c r="D4674" s="1" t="s">
        <v>9979</v>
      </c>
      <c r="E4674" s="1" t="s">
        <v>9980</v>
      </c>
      <c r="F4674" s="198">
        <v>77.96</v>
      </c>
    </row>
    <row r="4675" ht="15.75" customHeight="1" outlineLevel="1">
      <c r="B4675" s="487">
        <v>12440.0</v>
      </c>
      <c r="C4675" s="489" t="s">
        <v>14668</v>
      </c>
      <c r="D4675" s="1" t="s">
        <v>9979</v>
      </c>
      <c r="E4675" s="1" t="s">
        <v>9980</v>
      </c>
      <c r="F4675" s="198">
        <v>75.36</v>
      </c>
    </row>
    <row r="4676" ht="15.75" customHeight="1" outlineLevel="1">
      <c r="B4676" s="487">
        <v>9884.0</v>
      </c>
      <c r="C4676" s="489" t="s">
        <v>14669</v>
      </c>
      <c r="D4676" s="1" t="s">
        <v>9979</v>
      </c>
      <c r="E4676" s="1" t="s">
        <v>9980</v>
      </c>
      <c r="F4676" s="198">
        <v>56.21</v>
      </c>
    </row>
    <row r="4677" ht="15.75" customHeight="1" outlineLevel="1">
      <c r="B4677" s="487">
        <v>9888.0</v>
      </c>
      <c r="C4677" s="489" t="s">
        <v>14670</v>
      </c>
      <c r="D4677" s="1" t="s">
        <v>9979</v>
      </c>
      <c r="E4677" s="1" t="s">
        <v>9980</v>
      </c>
      <c r="F4677" s="198">
        <v>45.16</v>
      </c>
    </row>
    <row r="4678" ht="15.75" customHeight="1" outlineLevel="1">
      <c r="B4678" s="487">
        <v>9883.0</v>
      </c>
      <c r="C4678" s="489" t="s">
        <v>14671</v>
      </c>
      <c r="D4678" s="1" t="s">
        <v>9979</v>
      </c>
      <c r="E4678" s="1" t="s">
        <v>9980</v>
      </c>
      <c r="F4678" s="198">
        <v>19.71</v>
      </c>
    </row>
    <row r="4679" ht="15.75" customHeight="1" outlineLevel="1">
      <c r="B4679" s="487">
        <v>9886.0</v>
      </c>
      <c r="C4679" s="489" t="s">
        <v>14672</v>
      </c>
      <c r="D4679" s="1" t="s">
        <v>9979</v>
      </c>
      <c r="E4679" s="1" t="s">
        <v>9980</v>
      </c>
      <c r="F4679" s="198">
        <v>26.99</v>
      </c>
    </row>
    <row r="4680" ht="15.75" customHeight="1" outlineLevel="1">
      <c r="B4680" s="487">
        <v>9889.0</v>
      </c>
      <c r="C4680" s="489" t="s">
        <v>14673</v>
      </c>
      <c r="D4680" s="1" t="s">
        <v>9979</v>
      </c>
      <c r="E4680" s="1" t="s">
        <v>9980</v>
      </c>
      <c r="F4680" s="198">
        <v>136.75</v>
      </c>
    </row>
    <row r="4681" ht="15.75" customHeight="1" outlineLevel="1">
      <c r="B4681" s="487">
        <v>9887.0</v>
      </c>
      <c r="C4681" s="489" t="s">
        <v>14674</v>
      </c>
      <c r="D4681" s="1" t="s">
        <v>9979</v>
      </c>
      <c r="E4681" s="1" t="s">
        <v>9980</v>
      </c>
      <c r="F4681" s="198">
        <v>82.65</v>
      </c>
    </row>
    <row r="4682" ht="15.75" customHeight="1" outlineLevel="1">
      <c r="B4682" s="487">
        <v>9885.0</v>
      </c>
      <c r="C4682" s="489" t="s">
        <v>14675</v>
      </c>
      <c r="D4682" s="1" t="s">
        <v>9979</v>
      </c>
      <c r="E4682" s="1" t="s">
        <v>9980</v>
      </c>
      <c r="F4682" s="198">
        <v>26.1</v>
      </c>
    </row>
    <row r="4683" ht="15.75" customHeight="1" outlineLevel="1">
      <c r="B4683" s="487">
        <v>9890.0</v>
      </c>
      <c r="C4683" s="489" t="s">
        <v>14676</v>
      </c>
      <c r="D4683" s="1" t="s">
        <v>9979</v>
      </c>
      <c r="E4683" s="1" t="s">
        <v>9980</v>
      </c>
      <c r="F4683" s="198">
        <v>211.87</v>
      </c>
    </row>
    <row r="4684" ht="15.75" customHeight="1" outlineLevel="1">
      <c r="B4684" s="487">
        <v>9891.0</v>
      </c>
      <c r="C4684" s="489" t="s">
        <v>14677</v>
      </c>
      <c r="D4684" s="1" t="s">
        <v>9979</v>
      </c>
      <c r="E4684" s="1" t="s">
        <v>9980</v>
      </c>
      <c r="F4684" s="198">
        <v>297.42</v>
      </c>
    </row>
    <row r="4685" ht="15.75" customHeight="1" outlineLevel="1">
      <c r="B4685" s="487">
        <v>36316.0</v>
      </c>
      <c r="C4685" s="489" t="s">
        <v>14678</v>
      </c>
      <c r="D4685" s="1" t="s">
        <v>9979</v>
      </c>
      <c r="E4685" s="1" t="s">
        <v>9982</v>
      </c>
      <c r="F4685" s="198">
        <v>21.57</v>
      </c>
    </row>
    <row r="4686" ht="15.75" customHeight="1" outlineLevel="1">
      <c r="B4686" s="487">
        <v>36313.0</v>
      </c>
      <c r="C4686" s="489" t="s">
        <v>14679</v>
      </c>
      <c r="D4686" s="1" t="s">
        <v>9979</v>
      </c>
      <c r="E4686" s="1" t="s">
        <v>9982</v>
      </c>
      <c r="F4686" s="198">
        <v>13.85</v>
      </c>
    </row>
    <row r="4687" ht="15.75" customHeight="1" outlineLevel="1">
      <c r="B4687" s="487">
        <v>64.0</v>
      </c>
      <c r="C4687" s="489" t="s">
        <v>14680</v>
      </c>
      <c r="D4687" s="1" t="s">
        <v>9979</v>
      </c>
      <c r="E4687" s="1" t="s">
        <v>9982</v>
      </c>
      <c r="F4687" s="198">
        <v>4.76</v>
      </c>
    </row>
    <row r="4688" ht="15.75" customHeight="1" outlineLevel="1">
      <c r="B4688" s="487">
        <v>37423.0</v>
      </c>
      <c r="C4688" s="489" t="s">
        <v>14681</v>
      </c>
      <c r="D4688" s="1" t="s">
        <v>9979</v>
      </c>
      <c r="E4688" s="1" t="s">
        <v>9982</v>
      </c>
      <c r="F4688" s="198">
        <v>11.76</v>
      </c>
    </row>
    <row r="4689" ht="15.75" customHeight="1" outlineLevel="1">
      <c r="B4689" s="487">
        <v>9892.0</v>
      </c>
      <c r="C4689" s="489" t="s">
        <v>14682</v>
      </c>
      <c r="D4689" s="1" t="s">
        <v>9979</v>
      </c>
      <c r="E4689" s="1" t="s">
        <v>9980</v>
      </c>
      <c r="F4689" s="198">
        <v>5.99</v>
      </c>
    </row>
    <row r="4690" ht="15.75" customHeight="1" outlineLevel="1">
      <c r="B4690" s="487">
        <v>9901.0</v>
      </c>
      <c r="C4690" s="489" t="s">
        <v>14683</v>
      </c>
      <c r="D4690" s="1" t="s">
        <v>9979</v>
      </c>
      <c r="E4690" s="1" t="s">
        <v>9980</v>
      </c>
      <c r="F4690" s="198">
        <v>28.97</v>
      </c>
    </row>
    <row r="4691" ht="15.75" customHeight="1" outlineLevel="1">
      <c r="B4691" s="487">
        <v>9900.0</v>
      </c>
      <c r="C4691" s="489" t="s">
        <v>14684</v>
      </c>
      <c r="D4691" s="1" t="s">
        <v>9979</v>
      </c>
      <c r="E4691" s="1" t="s">
        <v>9980</v>
      </c>
      <c r="F4691" s="198">
        <v>16.79</v>
      </c>
    </row>
    <row r="4692" ht="15.75" customHeight="1" outlineLevel="1">
      <c r="B4692" s="487">
        <v>9899.0</v>
      </c>
      <c r="C4692" s="489" t="s">
        <v>14685</v>
      </c>
      <c r="D4692" s="1" t="s">
        <v>9979</v>
      </c>
      <c r="E4692" s="1" t="s">
        <v>9980</v>
      </c>
      <c r="F4692" s="198">
        <v>7.53</v>
      </c>
    </row>
    <row r="4693" ht="15.75" customHeight="1" outlineLevel="1">
      <c r="B4693" s="487">
        <v>9908.0</v>
      </c>
      <c r="C4693" s="489" t="s">
        <v>14686</v>
      </c>
      <c r="D4693" s="1" t="s">
        <v>9979</v>
      </c>
      <c r="E4693" s="1" t="s">
        <v>9980</v>
      </c>
      <c r="F4693" s="198">
        <v>338.42</v>
      </c>
    </row>
    <row r="4694" ht="15.75" customHeight="1" outlineLevel="1">
      <c r="B4694" s="487">
        <v>9905.0</v>
      </c>
      <c r="C4694" s="489" t="s">
        <v>14687</v>
      </c>
      <c r="D4694" s="1" t="s">
        <v>9979</v>
      </c>
      <c r="E4694" s="1" t="s">
        <v>9980</v>
      </c>
      <c r="F4694" s="198">
        <v>5.89</v>
      </c>
    </row>
    <row r="4695" ht="15.75" customHeight="1" outlineLevel="1">
      <c r="B4695" s="487">
        <v>9906.0</v>
      </c>
      <c r="C4695" s="489" t="s">
        <v>14688</v>
      </c>
      <c r="D4695" s="1" t="s">
        <v>9979</v>
      </c>
      <c r="E4695" s="1" t="s">
        <v>9980</v>
      </c>
      <c r="F4695" s="198">
        <v>7.1</v>
      </c>
    </row>
    <row r="4696" ht="15.75" customHeight="1" outlineLevel="1">
      <c r="B4696" s="487">
        <v>9895.0</v>
      </c>
      <c r="C4696" s="489" t="s">
        <v>14689</v>
      </c>
      <c r="D4696" s="1" t="s">
        <v>9979</v>
      </c>
      <c r="E4696" s="1" t="s">
        <v>9980</v>
      </c>
      <c r="F4696" s="198">
        <v>11.95</v>
      </c>
    </row>
    <row r="4697" ht="15.75" customHeight="1" outlineLevel="1">
      <c r="B4697" s="487">
        <v>9894.0</v>
      </c>
      <c r="C4697" s="489" t="s">
        <v>14690</v>
      </c>
      <c r="D4697" s="1" t="s">
        <v>9979</v>
      </c>
      <c r="E4697" s="1" t="s">
        <v>9980</v>
      </c>
      <c r="F4697" s="198">
        <v>22.99</v>
      </c>
    </row>
    <row r="4698" ht="15.75" customHeight="1" outlineLevel="1">
      <c r="B4698" s="487">
        <v>9897.0</v>
      </c>
      <c r="C4698" s="489" t="s">
        <v>14691</v>
      </c>
      <c r="D4698" s="1" t="s">
        <v>9979</v>
      </c>
      <c r="E4698" s="1" t="s">
        <v>9980</v>
      </c>
      <c r="F4698" s="198">
        <v>24.55</v>
      </c>
    </row>
    <row r="4699" ht="15.75" customHeight="1" outlineLevel="1">
      <c r="B4699" s="487">
        <v>9910.0</v>
      </c>
      <c r="C4699" s="489" t="s">
        <v>14692</v>
      </c>
      <c r="D4699" s="1" t="s">
        <v>9979</v>
      </c>
      <c r="E4699" s="1" t="s">
        <v>9980</v>
      </c>
      <c r="F4699" s="198">
        <v>63.88</v>
      </c>
    </row>
    <row r="4700" ht="15.75" customHeight="1" outlineLevel="1">
      <c r="B4700" s="487">
        <v>9909.0</v>
      </c>
      <c r="C4700" s="489" t="s">
        <v>14693</v>
      </c>
      <c r="D4700" s="1" t="s">
        <v>9979</v>
      </c>
      <c r="E4700" s="1" t="s">
        <v>9980</v>
      </c>
      <c r="F4700" s="198">
        <v>130.1</v>
      </c>
    </row>
    <row r="4701" ht="15.75" customHeight="1" outlineLevel="1">
      <c r="B4701" s="487">
        <v>9907.0</v>
      </c>
      <c r="C4701" s="489" t="s">
        <v>14694</v>
      </c>
      <c r="D4701" s="1" t="s">
        <v>9979</v>
      </c>
      <c r="E4701" s="1" t="s">
        <v>9980</v>
      </c>
      <c r="F4701" s="198">
        <v>153.61</v>
      </c>
    </row>
    <row r="4702" ht="15.75" customHeight="1" outlineLevel="1">
      <c r="B4702" s="487">
        <v>20973.0</v>
      </c>
      <c r="C4702" s="489" t="s">
        <v>14695</v>
      </c>
      <c r="D4702" s="1" t="s">
        <v>9979</v>
      </c>
      <c r="E4702" s="1" t="s">
        <v>9980</v>
      </c>
      <c r="F4702" s="198">
        <v>110.23</v>
      </c>
    </row>
    <row r="4703" ht="15.75" customHeight="1" outlineLevel="1">
      <c r="B4703" s="487">
        <v>20974.0</v>
      </c>
      <c r="C4703" s="489" t="s">
        <v>14696</v>
      </c>
      <c r="D4703" s="1" t="s">
        <v>9979</v>
      </c>
      <c r="E4703" s="1" t="s">
        <v>9980</v>
      </c>
      <c r="F4703" s="198">
        <v>157.71</v>
      </c>
    </row>
    <row r="4704" ht="15.75" customHeight="1" outlineLevel="1">
      <c r="B4704" s="487">
        <v>37989.0</v>
      </c>
      <c r="C4704" s="489" t="s">
        <v>14697</v>
      </c>
      <c r="D4704" s="1" t="s">
        <v>9979</v>
      </c>
      <c r="E4704" s="1" t="s">
        <v>9982</v>
      </c>
      <c r="F4704" s="198">
        <v>12.06</v>
      </c>
    </row>
    <row r="4705" ht="15.75" customHeight="1" outlineLevel="1">
      <c r="B4705" s="487">
        <v>37990.0</v>
      </c>
      <c r="C4705" s="489" t="s">
        <v>14698</v>
      </c>
      <c r="D4705" s="1" t="s">
        <v>9979</v>
      </c>
      <c r="E4705" s="1" t="s">
        <v>9982</v>
      </c>
      <c r="F4705" s="198">
        <v>13.3</v>
      </c>
    </row>
    <row r="4706" ht="15.75" customHeight="1" outlineLevel="1">
      <c r="B4706" s="487">
        <v>37991.0</v>
      </c>
      <c r="C4706" s="489" t="s">
        <v>14699</v>
      </c>
      <c r="D4706" s="1" t="s">
        <v>9979</v>
      </c>
      <c r="E4706" s="1" t="s">
        <v>9982</v>
      </c>
      <c r="F4706" s="198">
        <v>17.7</v>
      </c>
    </row>
    <row r="4707" ht="15.75" customHeight="1" outlineLevel="1">
      <c r="B4707" s="487">
        <v>37992.0</v>
      </c>
      <c r="C4707" s="489" t="s">
        <v>14700</v>
      </c>
      <c r="D4707" s="1" t="s">
        <v>9979</v>
      </c>
      <c r="E4707" s="1" t="s">
        <v>9982</v>
      </c>
      <c r="F4707" s="198">
        <v>27.47</v>
      </c>
    </row>
    <row r="4708" ht="15.75" customHeight="1" outlineLevel="1">
      <c r="B4708" s="487">
        <v>37993.0</v>
      </c>
      <c r="C4708" s="489" t="s">
        <v>14701</v>
      </c>
      <c r="D4708" s="1" t="s">
        <v>9979</v>
      </c>
      <c r="E4708" s="1" t="s">
        <v>9982</v>
      </c>
      <c r="F4708" s="198">
        <v>41.68</v>
      </c>
    </row>
    <row r="4709" ht="15.75" customHeight="1" outlineLevel="1">
      <c r="B4709" s="487">
        <v>37994.0</v>
      </c>
      <c r="C4709" s="489" t="s">
        <v>14702</v>
      </c>
      <c r="D4709" s="1" t="s">
        <v>9979</v>
      </c>
      <c r="E4709" s="1" t="s">
        <v>9982</v>
      </c>
      <c r="F4709" s="198">
        <v>99.25</v>
      </c>
    </row>
    <row r="4710" ht="15.75" customHeight="1" outlineLevel="1">
      <c r="B4710" s="487">
        <v>37995.0</v>
      </c>
      <c r="C4710" s="489" t="s">
        <v>14703</v>
      </c>
      <c r="D4710" s="1" t="s">
        <v>9979</v>
      </c>
      <c r="E4710" s="1" t="s">
        <v>9982</v>
      </c>
      <c r="F4710" s="198">
        <v>129.37</v>
      </c>
    </row>
    <row r="4711" ht="15.75" customHeight="1" outlineLevel="1">
      <c r="B4711" s="487">
        <v>37996.0</v>
      </c>
      <c r="C4711" s="489" t="s">
        <v>14704</v>
      </c>
      <c r="D4711" s="1" t="s">
        <v>9979</v>
      </c>
      <c r="E4711" s="1" t="s">
        <v>9982</v>
      </c>
      <c r="F4711" s="198">
        <v>197.0</v>
      </c>
    </row>
    <row r="4712" ht="15.75" customHeight="1" outlineLevel="1">
      <c r="B4712" s="487">
        <v>13883.0</v>
      </c>
      <c r="C4712" s="489" t="s">
        <v>14705</v>
      </c>
      <c r="D4712" s="1" t="s">
        <v>9979</v>
      </c>
      <c r="E4712" s="1" t="s">
        <v>9982</v>
      </c>
      <c r="F4712" s="198">
        <v>172381.7</v>
      </c>
    </row>
    <row r="4713" ht="15.75" customHeight="1" outlineLevel="1">
      <c r="B4713" s="487">
        <v>38604.0</v>
      </c>
      <c r="C4713" s="489" t="s">
        <v>14706</v>
      </c>
      <c r="D4713" s="1" t="s">
        <v>9979</v>
      </c>
      <c r="E4713" s="1" t="s">
        <v>9982</v>
      </c>
      <c r="F4713" s="198">
        <v>214699.12</v>
      </c>
    </row>
    <row r="4714" ht="15.75" customHeight="1" outlineLevel="1">
      <c r="B4714" s="487">
        <v>10601.0</v>
      </c>
      <c r="C4714" s="489" t="s">
        <v>14707</v>
      </c>
      <c r="D4714" s="1" t="s">
        <v>9979</v>
      </c>
      <c r="E4714" s="1" t="s">
        <v>9982</v>
      </c>
      <c r="F4714" s="198">
        <v>4176326.08</v>
      </c>
    </row>
    <row r="4715" ht="15.75" customHeight="1" outlineLevel="1">
      <c r="B4715" s="487">
        <v>44469.0</v>
      </c>
      <c r="C4715" s="489" t="s">
        <v>14708</v>
      </c>
      <c r="D4715" s="1" t="s">
        <v>9979</v>
      </c>
      <c r="E4715" s="1" t="s">
        <v>9982</v>
      </c>
      <c r="F4715" s="198">
        <v>1.099611918E7</v>
      </c>
    </row>
    <row r="4716" ht="15.75" customHeight="1" outlineLevel="1">
      <c r="B4716" s="487">
        <v>13894.0</v>
      </c>
      <c r="C4716" s="489" t="s">
        <v>14709</v>
      </c>
      <c r="D4716" s="1" t="s">
        <v>9979</v>
      </c>
      <c r="E4716" s="1" t="s">
        <v>9982</v>
      </c>
      <c r="F4716" s="198">
        <v>399604.75</v>
      </c>
    </row>
    <row r="4717" ht="15.75" customHeight="1" outlineLevel="1">
      <c r="B4717" s="487">
        <v>13895.0</v>
      </c>
      <c r="C4717" s="489" t="s">
        <v>14710</v>
      </c>
      <c r="D4717" s="1" t="s">
        <v>9979</v>
      </c>
      <c r="E4717" s="1" t="s">
        <v>9982</v>
      </c>
      <c r="F4717" s="198">
        <v>537335.18</v>
      </c>
    </row>
    <row r="4718" ht="15.75" customHeight="1" outlineLevel="1">
      <c r="B4718" s="487">
        <v>13892.0</v>
      </c>
      <c r="C4718" s="489" t="s">
        <v>14711</v>
      </c>
      <c r="D4718" s="1" t="s">
        <v>9979</v>
      </c>
      <c r="E4718" s="1" t="s">
        <v>9982</v>
      </c>
      <c r="F4718" s="198">
        <v>658491.12</v>
      </c>
    </row>
    <row r="4719" ht="15.75" customHeight="1" outlineLevel="1">
      <c r="B4719" s="487">
        <v>9914.0</v>
      </c>
      <c r="C4719" s="489" t="s">
        <v>14712</v>
      </c>
      <c r="D4719" s="1" t="s">
        <v>9979</v>
      </c>
      <c r="E4719" s="1" t="s">
        <v>9982</v>
      </c>
      <c r="F4719" s="198">
        <v>712400.0</v>
      </c>
    </row>
    <row r="4720" ht="15.75" customHeight="1" outlineLevel="1">
      <c r="B4720" s="487">
        <v>36485.0</v>
      </c>
      <c r="C4720" s="489" t="s">
        <v>14713</v>
      </c>
      <c r="D4720" s="1" t="s">
        <v>9979</v>
      </c>
      <c r="E4720" s="1" t="s">
        <v>9982</v>
      </c>
      <c r="F4720" s="198">
        <v>665336.65</v>
      </c>
    </row>
    <row r="4721" ht="15.75" customHeight="1" outlineLevel="1">
      <c r="B4721" s="487">
        <v>9912.0</v>
      </c>
      <c r="C4721" s="489" t="s">
        <v>14714</v>
      </c>
      <c r="D4721" s="1" t="s">
        <v>9979</v>
      </c>
      <c r="E4721" s="1" t="s">
        <v>9982</v>
      </c>
      <c r="F4721" s="198">
        <v>3400000.0</v>
      </c>
    </row>
    <row r="4722" ht="15.75" customHeight="1" outlineLevel="1">
      <c r="B4722" s="487">
        <v>9921.0</v>
      </c>
      <c r="C4722" s="489" t="s">
        <v>14715</v>
      </c>
      <c r="D4722" s="1" t="s">
        <v>9979</v>
      </c>
      <c r="E4722" s="1" t="s">
        <v>9982</v>
      </c>
      <c r="F4722" s="198">
        <v>1753880.82</v>
      </c>
    </row>
    <row r="4723" ht="15.75" customHeight="1" outlineLevel="1">
      <c r="B4723" s="487">
        <v>21112.0</v>
      </c>
      <c r="C4723" s="489" t="s">
        <v>14716</v>
      </c>
      <c r="D4723" s="1" t="s">
        <v>9979</v>
      </c>
      <c r="E4723" s="1" t="s">
        <v>9980</v>
      </c>
      <c r="F4723" s="198">
        <v>129.07</v>
      </c>
    </row>
    <row r="4724" ht="15.75" customHeight="1" outlineLevel="1">
      <c r="B4724" s="487">
        <v>10228.0</v>
      </c>
      <c r="C4724" s="489" t="s">
        <v>14717</v>
      </c>
      <c r="D4724" s="1" t="s">
        <v>9979</v>
      </c>
      <c r="E4724" s="1" t="s">
        <v>9987</v>
      </c>
      <c r="F4724" s="198">
        <v>149.95</v>
      </c>
    </row>
    <row r="4725" ht="15.75" customHeight="1" outlineLevel="1">
      <c r="B4725" s="487">
        <v>11781.0</v>
      </c>
      <c r="C4725" s="489" t="s">
        <v>14718</v>
      </c>
      <c r="D4725" s="1" t="s">
        <v>9979</v>
      </c>
      <c r="E4725" s="1" t="s">
        <v>9980</v>
      </c>
      <c r="F4725" s="198">
        <v>121.47</v>
      </c>
    </row>
    <row r="4726" ht="15.75" customHeight="1" outlineLevel="1">
      <c r="B4726" s="487">
        <v>37588.0</v>
      </c>
      <c r="C4726" s="489" t="s">
        <v>14719</v>
      </c>
      <c r="D4726" s="1" t="s">
        <v>9979</v>
      </c>
      <c r="E4726" s="1" t="s">
        <v>9980</v>
      </c>
      <c r="F4726" s="198">
        <v>60.48</v>
      </c>
    </row>
    <row r="4727" ht="15.75" customHeight="1" outlineLevel="1">
      <c r="B4727" s="487">
        <v>11751.0</v>
      </c>
      <c r="C4727" s="489" t="s">
        <v>14720</v>
      </c>
      <c r="D4727" s="1" t="s">
        <v>9979</v>
      </c>
      <c r="E4727" s="1" t="s">
        <v>9980</v>
      </c>
      <c r="F4727" s="198">
        <v>119.0</v>
      </c>
    </row>
    <row r="4728" ht="15.75" customHeight="1" outlineLevel="1">
      <c r="B4728" s="487">
        <v>11750.0</v>
      </c>
      <c r="C4728" s="489" t="s">
        <v>14721</v>
      </c>
      <c r="D4728" s="1" t="s">
        <v>9979</v>
      </c>
      <c r="E4728" s="1" t="s">
        <v>9980</v>
      </c>
      <c r="F4728" s="198">
        <v>98.75</v>
      </c>
    </row>
    <row r="4729" ht="15.75" customHeight="1" outlineLevel="1">
      <c r="B4729" s="487">
        <v>11748.0</v>
      </c>
      <c r="C4729" s="489" t="s">
        <v>14722</v>
      </c>
      <c r="D4729" s="1" t="s">
        <v>9979</v>
      </c>
      <c r="E4729" s="1" t="s">
        <v>9980</v>
      </c>
      <c r="F4729" s="198">
        <v>42.52</v>
      </c>
    </row>
    <row r="4730" ht="15.75" customHeight="1" outlineLevel="1">
      <c r="B4730" s="487">
        <v>11746.0</v>
      </c>
      <c r="C4730" s="489" t="s">
        <v>14723</v>
      </c>
      <c r="D4730" s="1" t="s">
        <v>9979</v>
      </c>
      <c r="E4730" s="1" t="s">
        <v>9980</v>
      </c>
      <c r="F4730" s="198">
        <v>66.26</v>
      </c>
    </row>
    <row r="4731" ht="15.75" customHeight="1" outlineLevel="1">
      <c r="B4731" s="487">
        <v>11747.0</v>
      </c>
      <c r="C4731" s="489" t="s">
        <v>14724</v>
      </c>
      <c r="D4731" s="1" t="s">
        <v>9979</v>
      </c>
      <c r="E4731" s="1" t="s">
        <v>9980</v>
      </c>
      <c r="F4731" s="198">
        <v>183.5</v>
      </c>
    </row>
    <row r="4732" ht="15.75" customHeight="1" outlineLevel="1">
      <c r="B4732" s="487">
        <v>11749.0</v>
      </c>
      <c r="C4732" s="489" t="s">
        <v>14725</v>
      </c>
      <c r="D4732" s="1" t="s">
        <v>9979</v>
      </c>
      <c r="E4732" s="1" t="s">
        <v>9980</v>
      </c>
      <c r="F4732" s="198">
        <v>49.08</v>
      </c>
    </row>
    <row r="4733" ht="15.75" customHeight="1" outlineLevel="1">
      <c r="B4733" s="487">
        <v>10236.0</v>
      </c>
      <c r="C4733" s="489" t="s">
        <v>14726</v>
      </c>
      <c r="D4733" s="1" t="s">
        <v>9979</v>
      </c>
      <c r="E4733" s="1" t="s">
        <v>9982</v>
      </c>
      <c r="F4733" s="198">
        <v>132.34</v>
      </c>
    </row>
    <row r="4734" ht="15.75" customHeight="1" outlineLevel="1">
      <c r="B4734" s="487">
        <v>10233.0</v>
      </c>
      <c r="C4734" s="489" t="s">
        <v>14727</v>
      </c>
      <c r="D4734" s="1" t="s">
        <v>9979</v>
      </c>
      <c r="E4734" s="1" t="s">
        <v>9982</v>
      </c>
      <c r="F4734" s="198">
        <v>124.01</v>
      </c>
    </row>
    <row r="4735" ht="15.75" customHeight="1" outlineLevel="1">
      <c r="B4735" s="487">
        <v>10234.0</v>
      </c>
      <c r="C4735" s="489" t="s">
        <v>14728</v>
      </c>
      <c r="D4735" s="1" t="s">
        <v>9979</v>
      </c>
      <c r="E4735" s="1" t="s">
        <v>9982</v>
      </c>
      <c r="F4735" s="198">
        <v>78.12</v>
      </c>
    </row>
    <row r="4736" ht="15.75" customHeight="1" outlineLevel="1">
      <c r="B4736" s="487">
        <v>10231.0</v>
      </c>
      <c r="C4736" s="489" t="s">
        <v>14729</v>
      </c>
      <c r="D4736" s="1" t="s">
        <v>9979</v>
      </c>
      <c r="E4736" s="1" t="s">
        <v>9982</v>
      </c>
      <c r="F4736" s="198">
        <v>358.24</v>
      </c>
    </row>
    <row r="4737" ht="15.75" customHeight="1" outlineLevel="1">
      <c r="B4737" s="487">
        <v>10232.0</v>
      </c>
      <c r="C4737" s="489" t="s">
        <v>14730</v>
      </c>
      <c r="D4737" s="1" t="s">
        <v>9979</v>
      </c>
      <c r="E4737" s="1" t="s">
        <v>9982</v>
      </c>
      <c r="F4737" s="198">
        <v>200.46</v>
      </c>
    </row>
    <row r="4738" ht="15.75" customHeight="1" outlineLevel="1">
      <c r="B4738" s="487">
        <v>10229.0</v>
      </c>
      <c r="C4738" s="489" t="s">
        <v>14731</v>
      </c>
      <c r="D4738" s="1" t="s">
        <v>9979</v>
      </c>
      <c r="E4738" s="1" t="s">
        <v>9982</v>
      </c>
      <c r="F4738" s="198">
        <v>70.65</v>
      </c>
    </row>
    <row r="4739" ht="15.75" customHeight="1" outlineLevel="1">
      <c r="B4739" s="487">
        <v>10235.0</v>
      </c>
      <c r="C4739" s="489" t="s">
        <v>14732</v>
      </c>
      <c r="D4739" s="1" t="s">
        <v>9979</v>
      </c>
      <c r="E4739" s="1" t="s">
        <v>9982</v>
      </c>
      <c r="F4739" s="198">
        <v>491.1</v>
      </c>
    </row>
    <row r="4740" ht="15.75" customHeight="1" outlineLevel="1">
      <c r="B4740" s="487">
        <v>10230.0</v>
      </c>
      <c r="C4740" s="489" t="s">
        <v>14733</v>
      </c>
      <c r="D4740" s="1" t="s">
        <v>9979</v>
      </c>
      <c r="E4740" s="1" t="s">
        <v>9982</v>
      </c>
      <c r="F4740" s="198">
        <v>864.29</v>
      </c>
    </row>
    <row r="4741" ht="15.75" customHeight="1" outlineLevel="1">
      <c r="B4741" s="487">
        <v>10409.0</v>
      </c>
      <c r="C4741" s="489" t="s">
        <v>14734</v>
      </c>
      <c r="D4741" s="1" t="s">
        <v>9979</v>
      </c>
      <c r="E4741" s="1" t="s">
        <v>9982</v>
      </c>
      <c r="F4741" s="198">
        <v>256.77</v>
      </c>
    </row>
    <row r="4742" ht="15.75" customHeight="1" outlineLevel="1">
      <c r="B4742" s="487">
        <v>10411.0</v>
      </c>
      <c r="C4742" s="489" t="s">
        <v>14735</v>
      </c>
      <c r="D4742" s="1" t="s">
        <v>9979</v>
      </c>
      <c r="E4742" s="1" t="s">
        <v>9982</v>
      </c>
      <c r="F4742" s="198">
        <v>229.76</v>
      </c>
    </row>
    <row r="4743" ht="15.75" customHeight="1" outlineLevel="1">
      <c r="B4743" s="487">
        <v>10404.0</v>
      </c>
      <c r="C4743" s="489" t="s">
        <v>14736</v>
      </c>
      <c r="D4743" s="1" t="s">
        <v>9979</v>
      </c>
      <c r="E4743" s="1" t="s">
        <v>9982</v>
      </c>
      <c r="F4743" s="198">
        <v>93.18</v>
      </c>
    </row>
    <row r="4744" ht="15.75" customHeight="1" outlineLevel="1">
      <c r="B4744" s="487">
        <v>10410.0</v>
      </c>
      <c r="C4744" s="489" t="s">
        <v>14737</v>
      </c>
      <c r="D4744" s="1" t="s">
        <v>9979</v>
      </c>
      <c r="E4744" s="1" t="s">
        <v>9982</v>
      </c>
      <c r="F4744" s="198">
        <v>153.48</v>
      </c>
    </row>
    <row r="4745" ht="15.75" customHeight="1" outlineLevel="1">
      <c r="B4745" s="487">
        <v>10405.0</v>
      </c>
      <c r="C4745" s="489" t="s">
        <v>14738</v>
      </c>
      <c r="D4745" s="1" t="s">
        <v>9979</v>
      </c>
      <c r="E4745" s="1" t="s">
        <v>9982</v>
      </c>
      <c r="F4745" s="198">
        <v>514.44</v>
      </c>
    </row>
    <row r="4746" ht="15.75" customHeight="1" outlineLevel="1">
      <c r="B4746" s="487">
        <v>10408.0</v>
      </c>
      <c r="C4746" s="489" t="s">
        <v>14739</v>
      </c>
      <c r="D4746" s="1" t="s">
        <v>9979</v>
      </c>
      <c r="E4746" s="1" t="s">
        <v>9982</v>
      </c>
      <c r="F4746" s="198">
        <v>359.74</v>
      </c>
    </row>
    <row r="4747" ht="15.75" customHeight="1" outlineLevel="1">
      <c r="B4747" s="487">
        <v>10412.0</v>
      </c>
      <c r="C4747" s="489" t="s">
        <v>14740</v>
      </c>
      <c r="D4747" s="1" t="s">
        <v>9979</v>
      </c>
      <c r="E4747" s="1" t="s">
        <v>9982</v>
      </c>
      <c r="F4747" s="198">
        <v>112.92</v>
      </c>
    </row>
    <row r="4748" ht="15.75" customHeight="1" outlineLevel="1">
      <c r="B4748" s="487">
        <v>10406.0</v>
      </c>
      <c r="C4748" s="489" t="s">
        <v>14741</v>
      </c>
      <c r="D4748" s="1" t="s">
        <v>9979</v>
      </c>
      <c r="E4748" s="1" t="s">
        <v>9982</v>
      </c>
      <c r="F4748" s="198">
        <v>710.55</v>
      </c>
    </row>
    <row r="4749" ht="15.75" customHeight="1" outlineLevel="1">
      <c r="B4749" s="487">
        <v>10407.0</v>
      </c>
      <c r="C4749" s="489" t="s">
        <v>14742</v>
      </c>
      <c r="D4749" s="1" t="s">
        <v>9979</v>
      </c>
      <c r="E4749" s="1" t="s">
        <v>9982</v>
      </c>
      <c r="F4749" s="198">
        <v>1102.07</v>
      </c>
    </row>
    <row r="4750" ht="15.75" customHeight="1" outlineLevel="1">
      <c r="B4750" s="487">
        <v>10416.0</v>
      </c>
      <c r="C4750" s="489" t="s">
        <v>14743</v>
      </c>
      <c r="D4750" s="1" t="s">
        <v>9979</v>
      </c>
      <c r="E4750" s="1" t="s">
        <v>9982</v>
      </c>
      <c r="F4750" s="198">
        <v>136.7</v>
      </c>
    </row>
    <row r="4751" ht="15.75" customHeight="1" outlineLevel="1">
      <c r="B4751" s="487">
        <v>10419.0</v>
      </c>
      <c r="C4751" s="489" t="s">
        <v>14744</v>
      </c>
      <c r="D4751" s="1" t="s">
        <v>9979</v>
      </c>
      <c r="E4751" s="1" t="s">
        <v>9982</v>
      </c>
      <c r="F4751" s="198">
        <v>118.65</v>
      </c>
    </row>
    <row r="4752" ht="15.75" customHeight="1" outlineLevel="1">
      <c r="B4752" s="487">
        <v>21092.0</v>
      </c>
      <c r="C4752" s="489" t="s">
        <v>14745</v>
      </c>
      <c r="D4752" s="1" t="s">
        <v>9979</v>
      </c>
      <c r="E4752" s="1" t="s">
        <v>9982</v>
      </c>
      <c r="F4752" s="198">
        <v>67.83</v>
      </c>
    </row>
    <row r="4753" ht="15.75" customHeight="1" outlineLevel="1">
      <c r="B4753" s="487">
        <v>10418.0</v>
      </c>
      <c r="C4753" s="489" t="s">
        <v>14746</v>
      </c>
      <c r="D4753" s="1" t="s">
        <v>9979</v>
      </c>
      <c r="E4753" s="1" t="s">
        <v>9982</v>
      </c>
      <c r="F4753" s="198">
        <v>79.09</v>
      </c>
    </row>
    <row r="4754" ht="15.75" customHeight="1" outlineLevel="1">
      <c r="B4754" s="487">
        <v>12657.0</v>
      </c>
      <c r="C4754" s="489" t="s">
        <v>14747</v>
      </c>
      <c r="D4754" s="1" t="s">
        <v>9979</v>
      </c>
      <c r="E4754" s="1" t="s">
        <v>9982</v>
      </c>
      <c r="F4754" s="198">
        <v>319.16</v>
      </c>
    </row>
    <row r="4755" ht="15.75" customHeight="1" outlineLevel="1">
      <c r="B4755" s="487">
        <v>10417.0</v>
      </c>
      <c r="C4755" s="489" t="s">
        <v>14748</v>
      </c>
      <c r="D4755" s="1" t="s">
        <v>9979</v>
      </c>
      <c r="E4755" s="1" t="s">
        <v>9982</v>
      </c>
      <c r="F4755" s="198">
        <v>199.17</v>
      </c>
    </row>
    <row r="4756" ht="15.75" customHeight="1" outlineLevel="1">
      <c r="B4756" s="487">
        <v>10413.0</v>
      </c>
      <c r="C4756" s="489" t="s">
        <v>14749</v>
      </c>
      <c r="D4756" s="1" t="s">
        <v>9979</v>
      </c>
      <c r="E4756" s="1" t="s">
        <v>9982</v>
      </c>
      <c r="F4756" s="198">
        <v>72.39</v>
      </c>
    </row>
    <row r="4757" ht="15.75" customHeight="1" outlineLevel="1">
      <c r="B4757" s="487">
        <v>10414.0</v>
      </c>
      <c r="C4757" s="489" t="s">
        <v>14750</v>
      </c>
      <c r="D4757" s="1" t="s">
        <v>9979</v>
      </c>
      <c r="E4757" s="1" t="s">
        <v>9982</v>
      </c>
      <c r="F4757" s="198">
        <v>435.84</v>
      </c>
    </row>
    <row r="4758" ht="15.75" customHeight="1" outlineLevel="1">
      <c r="B4758" s="487">
        <v>10415.0</v>
      </c>
      <c r="C4758" s="489" t="s">
        <v>14751</v>
      </c>
      <c r="D4758" s="1" t="s">
        <v>9979</v>
      </c>
      <c r="E4758" s="1" t="s">
        <v>9982</v>
      </c>
      <c r="F4758" s="198">
        <v>756.42</v>
      </c>
    </row>
    <row r="4759" ht="15.75" customHeight="1" outlineLevel="1">
      <c r="B4759" s="487">
        <v>38643.0</v>
      </c>
      <c r="C4759" s="489" t="s">
        <v>14752</v>
      </c>
      <c r="D4759" s="1" t="s">
        <v>9979</v>
      </c>
      <c r="E4759" s="1" t="s">
        <v>9980</v>
      </c>
      <c r="F4759" s="198">
        <v>48.06</v>
      </c>
    </row>
    <row r="4760" ht="15.75" customHeight="1" outlineLevel="1">
      <c r="B4760" s="487">
        <v>6157.0</v>
      </c>
      <c r="C4760" s="489" t="s">
        <v>14753</v>
      </c>
      <c r="D4760" s="1" t="s">
        <v>9979</v>
      </c>
      <c r="E4760" s="1" t="s">
        <v>9980</v>
      </c>
      <c r="F4760" s="198">
        <v>65.65</v>
      </c>
    </row>
    <row r="4761" ht="15.75" customHeight="1" outlineLevel="1">
      <c r="B4761" s="487">
        <v>6158.0</v>
      </c>
      <c r="C4761" s="489" t="s">
        <v>14754</v>
      </c>
      <c r="D4761" s="1" t="s">
        <v>9979</v>
      </c>
      <c r="E4761" s="1" t="s">
        <v>9980</v>
      </c>
      <c r="F4761" s="198">
        <v>9.82</v>
      </c>
    </row>
    <row r="4762" ht="15.75" customHeight="1" outlineLevel="1">
      <c r="B4762" s="487">
        <v>6153.0</v>
      </c>
      <c r="C4762" s="489" t="s">
        <v>14755</v>
      </c>
      <c r="D4762" s="1" t="s">
        <v>9979</v>
      </c>
      <c r="E4762" s="1" t="s">
        <v>9980</v>
      </c>
      <c r="F4762" s="198">
        <v>6.76</v>
      </c>
    </row>
    <row r="4763" ht="15.75" customHeight="1" outlineLevel="1">
      <c r="B4763" s="487">
        <v>6156.0</v>
      </c>
      <c r="C4763" s="489" t="s">
        <v>14756</v>
      </c>
      <c r="D4763" s="1" t="s">
        <v>9979</v>
      </c>
      <c r="E4763" s="1" t="s">
        <v>9980</v>
      </c>
      <c r="F4763" s="198">
        <v>8.43</v>
      </c>
    </row>
    <row r="4764" ht="15.75" customHeight="1" outlineLevel="1">
      <c r="B4764" s="487">
        <v>6154.0</v>
      </c>
      <c r="C4764" s="489" t="s">
        <v>14757</v>
      </c>
      <c r="D4764" s="1" t="s">
        <v>9979</v>
      </c>
      <c r="E4764" s="1" t="s">
        <v>9980</v>
      </c>
      <c r="F4764" s="198">
        <v>12.02</v>
      </c>
    </row>
    <row r="4765" ht="15.75" customHeight="1" outlineLevel="1">
      <c r="B4765" s="487">
        <v>6155.0</v>
      </c>
      <c r="C4765" s="489" t="s">
        <v>14758</v>
      </c>
      <c r="D4765" s="1" t="s">
        <v>9979</v>
      </c>
      <c r="E4765" s="1" t="s">
        <v>9980</v>
      </c>
      <c r="F4765" s="198">
        <v>27.66</v>
      </c>
    </row>
    <row r="4766" ht="15.75" customHeight="1" outlineLevel="1">
      <c r="B4766" s="487">
        <v>43595.0</v>
      </c>
      <c r="C4766" s="489" t="s">
        <v>14759</v>
      </c>
      <c r="D4766" s="1" t="s">
        <v>9979</v>
      </c>
      <c r="E4766" s="1" t="s">
        <v>9980</v>
      </c>
      <c r="F4766" s="198">
        <v>21.33</v>
      </c>
    </row>
    <row r="4767" ht="15.75" customHeight="1" outlineLevel="1">
      <c r="B4767" s="487">
        <v>43596.0</v>
      </c>
      <c r="C4767" s="489" t="s">
        <v>14760</v>
      </c>
      <c r="D4767" s="1" t="s">
        <v>9979</v>
      </c>
      <c r="E4767" s="1" t="s">
        <v>9980</v>
      </c>
      <c r="F4767" s="198">
        <v>24.65</v>
      </c>
    </row>
    <row r="4768" ht="15.75" customHeight="1" outlineLevel="1">
      <c r="B4768" s="487">
        <v>38108.0</v>
      </c>
      <c r="C4768" s="489" t="s">
        <v>14761</v>
      </c>
      <c r="D4768" s="1" t="s">
        <v>9979</v>
      </c>
      <c r="E4768" s="1" t="s">
        <v>9980</v>
      </c>
      <c r="F4768" s="198">
        <v>45.41</v>
      </c>
    </row>
    <row r="4769" ht="15.75" customHeight="1" outlineLevel="1">
      <c r="B4769" s="487">
        <v>38087.0</v>
      </c>
      <c r="C4769" s="489" t="s">
        <v>14762</v>
      </c>
      <c r="D4769" s="1" t="s">
        <v>9979</v>
      </c>
      <c r="E4769" s="1" t="s">
        <v>9980</v>
      </c>
      <c r="F4769" s="198">
        <v>58.41</v>
      </c>
    </row>
    <row r="4770" ht="15.75" customHeight="1" outlineLevel="1">
      <c r="B4770" s="487">
        <v>38109.0</v>
      </c>
      <c r="C4770" s="489" t="s">
        <v>14763</v>
      </c>
      <c r="D4770" s="1" t="s">
        <v>9979</v>
      </c>
      <c r="E4770" s="1" t="s">
        <v>9980</v>
      </c>
      <c r="F4770" s="198">
        <v>72.58</v>
      </c>
    </row>
    <row r="4771" ht="15.75" customHeight="1" outlineLevel="1">
      <c r="B4771" s="487">
        <v>38088.0</v>
      </c>
      <c r="C4771" s="489" t="s">
        <v>14764</v>
      </c>
      <c r="D4771" s="1" t="s">
        <v>9979</v>
      </c>
      <c r="E4771" s="1" t="s">
        <v>9980</v>
      </c>
      <c r="F4771" s="198">
        <v>76.32</v>
      </c>
    </row>
    <row r="4772" ht="15.75" customHeight="1" outlineLevel="1">
      <c r="B4772" s="487">
        <v>38110.0</v>
      </c>
      <c r="C4772" s="489" t="s">
        <v>14765</v>
      </c>
      <c r="D4772" s="1" t="s">
        <v>9979</v>
      </c>
      <c r="E4772" s="1" t="s">
        <v>9980</v>
      </c>
      <c r="F4772" s="198">
        <v>27.92</v>
      </c>
    </row>
    <row r="4773" ht="15.75" customHeight="1" outlineLevel="1">
      <c r="B4773" s="487">
        <v>38089.0</v>
      </c>
      <c r="C4773" s="489" t="s">
        <v>14766</v>
      </c>
      <c r="D4773" s="1" t="s">
        <v>9979</v>
      </c>
      <c r="E4773" s="1" t="s">
        <v>9980</v>
      </c>
      <c r="F4773" s="198">
        <v>48.65</v>
      </c>
    </row>
    <row r="4774" ht="15.75" customHeight="1" outlineLevel="1">
      <c r="B4774" s="487">
        <v>38111.0</v>
      </c>
      <c r="C4774" s="489" t="s">
        <v>14767</v>
      </c>
      <c r="D4774" s="1" t="s">
        <v>9979</v>
      </c>
      <c r="E4774" s="1" t="s">
        <v>9980</v>
      </c>
      <c r="F4774" s="198">
        <v>31.22</v>
      </c>
    </row>
    <row r="4775" ht="15.75" customHeight="1" outlineLevel="1">
      <c r="B4775" s="487">
        <v>38090.0</v>
      </c>
      <c r="C4775" s="489" t="s">
        <v>14768</v>
      </c>
      <c r="D4775" s="1" t="s">
        <v>9979</v>
      </c>
      <c r="E4775" s="1" t="s">
        <v>9980</v>
      </c>
      <c r="F4775" s="198">
        <v>50.28</v>
      </c>
    </row>
    <row r="4776" ht="15.75" customHeight="1" outlineLevel="1">
      <c r="B4776" s="487">
        <v>13726.0</v>
      </c>
      <c r="C4776" s="489" t="s">
        <v>14769</v>
      </c>
      <c r="D4776" s="1" t="s">
        <v>9979</v>
      </c>
      <c r="E4776" s="1" t="s">
        <v>9982</v>
      </c>
      <c r="F4776" s="198">
        <v>66249.99</v>
      </c>
    </row>
    <row r="4777" ht="15.75" customHeight="1" outlineLevel="1">
      <c r="B4777" s="487">
        <v>38400.0</v>
      </c>
      <c r="C4777" s="489" t="s">
        <v>14770</v>
      </c>
      <c r="D4777" s="1" t="s">
        <v>9979</v>
      </c>
      <c r="E4777" s="1" t="s">
        <v>9980</v>
      </c>
      <c r="F4777" s="198">
        <v>32.07</v>
      </c>
    </row>
    <row r="4778" ht="15.75" customHeight="1" outlineLevel="1">
      <c r="B4778" s="487">
        <v>12627.0</v>
      </c>
      <c r="C4778" s="489" t="s">
        <v>14771</v>
      </c>
      <c r="D4778" s="1" t="s">
        <v>9979</v>
      </c>
      <c r="E4778" s="1" t="s">
        <v>9980</v>
      </c>
      <c r="F4778" s="198">
        <v>1.18</v>
      </c>
    </row>
    <row r="4779" ht="15.75" customHeight="1" outlineLevel="1">
      <c r="B4779" s="487">
        <v>39996.0</v>
      </c>
      <c r="C4779" s="489" t="s">
        <v>14772</v>
      </c>
      <c r="D4779" s="1" t="s">
        <v>10026</v>
      </c>
      <c r="E4779" s="1" t="s">
        <v>9980</v>
      </c>
      <c r="F4779" s="198">
        <v>2.95</v>
      </c>
    </row>
    <row r="4780" ht="15.75" customHeight="1" outlineLevel="1">
      <c r="B4780" s="487">
        <v>10478.0</v>
      </c>
      <c r="C4780" s="489" t="s">
        <v>14773</v>
      </c>
      <c r="D4780" s="1" t="s">
        <v>10032</v>
      </c>
      <c r="E4780" s="1" t="s">
        <v>9987</v>
      </c>
      <c r="F4780" s="198">
        <v>38.92</v>
      </c>
    </row>
    <row r="4781" ht="15.75" customHeight="1" outlineLevel="1">
      <c r="B4781" s="487">
        <v>10481.0</v>
      </c>
      <c r="C4781" s="489" t="s">
        <v>14774</v>
      </c>
      <c r="D4781" s="1" t="s">
        <v>10032</v>
      </c>
      <c r="E4781" s="1" t="s">
        <v>9980</v>
      </c>
      <c r="F4781" s="198">
        <v>34.61</v>
      </c>
    </row>
    <row r="4782" ht="15.75" customHeight="1" outlineLevel="1">
      <c r="B4782" s="487">
        <v>10475.0</v>
      </c>
      <c r="C4782" s="489" t="s">
        <v>14775</v>
      </c>
      <c r="D4782" s="1" t="s">
        <v>10032</v>
      </c>
      <c r="E4782" s="1" t="s">
        <v>9980</v>
      </c>
      <c r="F4782" s="198">
        <v>33.49</v>
      </c>
    </row>
    <row r="4783" ht="15.75" customHeight="1" outlineLevel="1">
      <c r="B4783" s="487">
        <v>4030.0</v>
      </c>
      <c r="C4783" s="489" t="s">
        <v>14776</v>
      </c>
      <c r="D4783" s="1" t="s">
        <v>10385</v>
      </c>
      <c r="E4783" s="1" t="s">
        <v>9982</v>
      </c>
      <c r="F4783" s="198">
        <v>8.06</v>
      </c>
    </row>
    <row r="4784" ht="15.75" customHeight="1" outlineLevel="1">
      <c r="B4784" s="487">
        <v>4031.0</v>
      </c>
      <c r="C4784" s="489" t="s">
        <v>14777</v>
      </c>
      <c r="D4784" s="1" t="s">
        <v>10385</v>
      </c>
      <c r="E4784" s="1" t="s">
        <v>9982</v>
      </c>
      <c r="F4784" s="198">
        <v>37.91</v>
      </c>
    </row>
    <row r="4785" ht="15.75" customHeight="1" outlineLevel="1">
      <c r="B4785" s="487">
        <v>39399.0</v>
      </c>
      <c r="C4785" s="489" t="s">
        <v>14778</v>
      </c>
      <c r="D4785" s="1" t="s">
        <v>9979</v>
      </c>
      <c r="E4785" s="1" t="s">
        <v>9982</v>
      </c>
      <c r="F4785" s="198">
        <v>1402.87</v>
      </c>
    </row>
    <row r="4786" ht="15.75" customHeight="1" outlineLevel="1">
      <c r="B4786" s="487">
        <v>39400.0</v>
      </c>
      <c r="C4786" s="489" t="s">
        <v>14779</v>
      </c>
      <c r="D4786" s="1" t="s">
        <v>9979</v>
      </c>
      <c r="E4786" s="1" t="s">
        <v>9982</v>
      </c>
      <c r="F4786" s="198">
        <v>1524.86</v>
      </c>
    </row>
    <row r="4787" ht="15.75" customHeight="1" outlineLevel="1">
      <c r="B4787" s="487">
        <v>39401.0</v>
      </c>
      <c r="C4787" s="489" t="s">
        <v>14780</v>
      </c>
      <c r="D4787" s="1" t="s">
        <v>9979</v>
      </c>
      <c r="E4787" s="1" t="s">
        <v>9982</v>
      </c>
      <c r="F4787" s="198">
        <v>1710.52</v>
      </c>
    </row>
    <row r="4788" ht="15.75" customHeight="1" outlineLevel="1">
      <c r="B4788" s="487">
        <v>11652.0</v>
      </c>
      <c r="C4788" s="489" t="s">
        <v>14781</v>
      </c>
      <c r="D4788" s="1" t="s">
        <v>9979</v>
      </c>
      <c r="E4788" s="1" t="s">
        <v>9982</v>
      </c>
      <c r="F4788" s="198">
        <v>3680.0</v>
      </c>
    </row>
    <row r="4789" ht="15.75" customHeight="1" outlineLevel="1">
      <c r="B4789" s="487">
        <v>13896.0</v>
      </c>
      <c r="C4789" s="489" t="s">
        <v>14782</v>
      </c>
      <c r="D4789" s="1" t="s">
        <v>9979</v>
      </c>
      <c r="E4789" s="1" t="s">
        <v>9982</v>
      </c>
      <c r="F4789" s="198">
        <v>3301.28</v>
      </c>
    </row>
    <row r="4790" ht="15.75" customHeight="1" outlineLevel="1">
      <c r="B4790" s="487">
        <v>13475.0</v>
      </c>
      <c r="C4790" s="489" t="s">
        <v>14783</v>
      </c>
      <c r="D4790" s="1" t="s">
        <v>9979</v>
      </c>
      <c r="E4790" s="1" t="s">
        <v>9982</v>
      </c>
      <c r="F4790" s="198">
        <v>4021.36</v>
      </c>
    </row>
    <row r="4791" ht="15.75" customHeight="1" outlineLevel="1">
      <c r="B4791" s="487">
        <v>44491.0</v>
      </c>
      <c r="C4791" s="489" t="s">
        <v>14784</v>
      </c>
      <c r="D4791" s="1" t="s">
        <v>9979</v>
      </c>
      <c r="E4791" s="1" t="s">
        <v>9982</v>
      </c>
      <c r="F4791" s="198">
        <v>3848924.78</v>
      </c>
    </row>
    <row r="4792" ht="15.75" customHeight="1" outlineLevel="1">
      <c r="B4792" s="487">
        <v>44470.0</v>
      </c>
      <c r="C4792" s="489" t="s">
        <v>14785</v>
      </c>
      <c r="D4792" s="1" t="s">
        <v>9979</v>
      </c>
      <c r="E4792" s="1" t="s">
        <v>9982</v>
      </c>
      <c r="F4792" s="198">
        <v>1620352.66</v>
      </c>
    </row>
    <row r="4793" ht="15.75" customHeight="1" outlineLevel="1">
      <c r="B4793" s="487">
        <v>13476.0</v>
      </c>
      <c r="C4793" s="489" t="s">
        <v>14786</v>
      </c>
      <c r="D4793" s="1" t="s">
        <v>9979</v>
      </c>
      <c r="E4793" s="1" t="s">
        <v>9982</v>
      </c>
      <c r="F4793" s="198">
        <v>1632094.46</v>
      </c>
    </row>
    <row r="4794" ht="15.75" customHeight="1" outlineLevel="1">
      <c r="B4794" s="487">
        <v>10488.0</v>
      </c>
      <c r="C4794" s="489" t="s">
        <v>14787</v>
      </c>
      <c r="D4794" s="1" t="s">
        <v>9979</v>
      </c>
      <c r="E4794" s="1" t="s">
        <v>9982</v>
      </c>
      <c r="F4794" s="198">
        <v>1977300.0</v>
      </c>
    </row>
    <row r="4795" ht="15.75" customHeight="1" outlineLevel="1">
      <c r="B4795" s="487">
        <v>13606.0</v>
      </c>
      <c r="C4795" s="489" t="s">
        <v>14788</v>
      </c>
      <c r="D4795" s="1" t="s">
        <v>9979</v>
      </c>
      <c r="E4795" s="1" t="s">
        <v>9982</v>
      </c>
      <c r="F4795" s="198">
        <v>1751859.52</v>
      </c>
    </row>
    <row r="4796" ht="15.75" customHeight="1" outlineLevel="1">
      <c r="B4796" s="487">
        <v>10489.0</v>
      </c>
      <c r="C4796" s="489" t="s">
        <v>14789</v>
      </c>
      <c r="D4796" s="1" t="s">
        <v>10130</v>
      </c>
      <c r="E4796" s="1" t="s">
        <v>9980</v>
      </c>
      <c r="F4796" s="198">
        <v>17.06</v>
      </c>
    </row>
    <row r="4797" ht="15.75" customHeight="1" outlineLevel="1">
      <c r="B4797" s="487">
        <v>41073.0</v>
      </c>
      <c r="C4797" s="489" t="s">
        <v>14790</v>
      </c>
      <c r="D4797" s="1" t="s">
        <v>10132</v>
      </c>
      <c r="E4797" s="1" t="s">
        <v>9980</v>
      </c>
      <c r="F4797" s="198">
        <v>3002.73</v>
      </c>
    </row>
    <row r="4798" ht="15.75" customHeight="1" outlineLevel="1">
      <c r="B4798" s="487">
        <v>34391.0</v>
      </c>
      <c r="C4798" s="489" t="s">
        <v>14791</v>
      </c>
      <c r="D4798" s="1" t="s">
        <v>10385</v>
      </c>
      <c r="E4798" s="1" t="s">
        <v>9980</v>
      </c>
      <c r="F4798" s="198">
        <v>789.93</v>
      </c>
    </row>
    <row r="4799" ht="15.75" customHeight="1" outlineLevel="1">
      <c r="B4799" s="487">
        <v>10496.0</v>
      </c>
      <c r="C4799" s="489" t="s">
        <v>14792</v>
      </c>
      <c r="D4799" s="1" t="s">
        <v>10385</v>
      </c>
      <c r="E4799" s="1" t="s">
        <v>9980</v>
      </c>
      <c r="F4799" s="198">
        <v>687.5</v>
      </c>
    </row>
    <row r="4800" ht="15.75" customHeight="1" outlineLevel="1">
      <c r="B4800" s="487">
        <v>10497.0</v>
      </c>
      <c r="C4800" s="489" t="s">
        <v>14793</v>
      </c>
      <c r="D4800" s="1" t="s">
        <v>10385</v>
      </c>
      <c r="E4800" s="1" t="s">
        <v>9980</v>
      </c>
      <c r="F4800" s="198">
        <v>1787.49</v>
      </c>
    </row>
    <row r="4801" ht="15.75" customHeight="1" outlineLevel="1">
      <c r="B4801" s="487">
        <v>10504.0</v>
      </c>
      <c r="C4801" s="489" t="s">
        <v>14794</v>
      </c>
      <c r="D4801" s="1" t="s">
        <v>10385</v>
      </c>
      <c r="E4801" s="1" t="s">
        <v>9980</v>
      </c>
      <c r="F4801" s="198">
        <v>2090.0</v>
      </c>
    </row>
    <row r="4802" ht="15.75" customHeight="1" outlineLevel="1">
      <c r="B4802" s="487">
        <v>34390.0</v>
      </c>
      <c r="C4802" s="489" t="s">
        <v>14795</v>
      </c>
      <c r="D4802" s="1" t="s">
        <v>10385</v>
      </c>
      <c r="E4802" s="1" t="s">
        <v>9980</v>
      </c>
      <c r="F4802" s="198">
        <v>615.99</v>
      </c>
    </row>
    <row r="4803" ht="15.75" customHeight="1" outlineLevel="1">
      <c r="B4803" s="487">
        <v>34389.0</v>
      </c>
      <c r="C4803" s="489" t="s">
        <v>14796</v>
      </c>
      <c r="D4803" s="1" t="s">
        <v>10385</v>
      </c>
      <c r="E4803" s="1" t="s">
        <v>9980</v>
      </c>
      <c r="F4803" s="198">
        <v>192.5</v>
      </c>
    </row>
    <row r="4804" ht="15.75" customHeight="1" outlineLevel="1">
      <c r="B4804" s="487">
        <v>34388.0</v>
      </c>
      <c r="C4804" s="489" t="s">
        <v>14797</v>
      </c>
      <c r="D4804" s="1" t="s">
        <v>10385</v>
      </c>
      <c r="E4804" s="1" t="s">
        <v>9980</v>
      </c>
      <c r="F4804" s="198">
        <v>273.59</v>
      </c>
    </row>
    <row r="4805" ht="15.75" customHeight="1" outlineLevel="1">
      <c r="B4805" s="487">
        <v>34387.0</v>
      </c>
      <c r="C4805" s="489" t="s">
        <v>14798</v>
      </c>
      <c r="D4805" s="1" t="s">
        <v>10385</v>
      </c>
      <c r="E4805" s="1" t="s">
        <v>9980</v>
      </c>
      <c r="F4805" s="198">
        <v>444.12</v>
      </c>
    </row>
    <row r="4806" ht="15.75" customHeight="1" outlineLevel="1">
      <c r="B4806" s="487">
        <v>11188.0</v>
      </c>
      <c r="C4806" s="489" t="s">
        <v>14799</v>
      </c>
      <c r="D4806" s="1" t="s">
        <v>10385</v>
      </c>
      <c r="E4806" s="1" t="s">
        <v>9980</v>
      </c>
      <c r="F4806" s="198">
        <v>219.99</v>
      </c>
    </row>
    <row r="4807" ht="15.75" customHeight="1" outlineLevel="1">
      <c r="B4807" s="487">
        <v>11189.0</v>
      </c>
      <c r="C4807" s="489" t="s">
        <v>14800</v>
      </c>
      <c r="D4807" s="1" t="s">
        <v>10385</v>
      </c>
      <c r="E4807" s="1" t="s">
        <v>9980</v>
      </c>
      <c r="F4807" s="198">
        <v>330.0</v>
      </c>
    </row>
    <row r="4808" ht="15.75" customHeight="1" outlineLevel="1">
      <c r="B4808" s="487">
        <v>21107.0</v>
      </c>
      <c r="C4808" s="489" t="s">
        <v>14801</v>
      </c>
      <c r="D4808" s="1" t="s">
        <v>10385</v>
      </c>
      <c r="E4808" s="1" t="s">
        <v>9980</v>
      </c>
      <c r="F4808" s="198">
        <v>237.48</v>
      </c>
    </row>
    <row r="4809" ht="15.75" customHeight="1" outlineLevel="1">
      <c r="B4809" s="487">
        <v>34386.0</v>
      </c>
      <c r="C4809" s="489" t="s">
        <v>14802</v>
      </c>
      <c r="D4809" s="1" t="s">
        <v>10385</v>
      </c>
      <c r="E4809" s="1" t="s">
        <v>9980</v>
      </c>
      <c r="F4809" s="198">
        <v>412.5</v>
      </c>
    </row>
    <row r="4810" ht="15.75" customHeight="1" outlineLevel="1">
      <c r="B4810" s="487">
        <v>10490.0</v>
      </c>
      <c r="C4810" s="489" t="s">
        <v>14803</v>
      </c>
      <c r="D4810" s="1" t="s">
        <v>10385</v>
      </c>
      <c r="E4810" s="1" t="s">
        <v>9980</v>
      </c>
      <c r="F4810" s="198">
        <v>144.37</v>
      </c>
    </row>
    <row r="4811" ht="15.75" customHeight="1" outlineLevel="1">
      <c r="B4811" s="487">
        <v>10492.0</v>
      </c>
      <c r="C4811" s="489" t="s">
        <v>14804</v>
      </c>
      <c r="D4811" s="1" t="s">
        <v>10385</v>
      </c>
      <c r="E4811" s="1" t="s">
        <v>9987</v>
      </c>
      <c r="F4811" s="198">
        <v>165.0</v>
      </c>
    </row>
    <row r="4812" ht="15.75" customHeight="1" outlineLevel="1">
      <c r="B4812" s="487">
        <v>10493.0</v>
      </c>
      <c r="C4812" s="489" t="s">
        <v>14805</v>
      </c>
      <c r="D4812" s="1" t="s">
        <v>10385</v>
      </c>
      <c r="E4812" s="1" t="s">
        <v>9980</v>
      </c>
      <c r="F4812" s="198">
        <v>192.5</v>
      </c>
    </row>
    <row r="4813" ht="15.75" customHeight="1" outlineLevel="1">
      <c r="B4813" s="487">
        <v>10491.0</v>
      </c>
      <c r="C4813" s="489" t="s">
        <v>14806</v>
      </c>
      <c r="D4813" s="1" t="s">
        <v>10385</v>
      </c>
      <c r="E4813" s="1" t="s">
        <v>9980</v>
      </c>
      <c r="F4813" s="198">
        <v>233.75</v>
      </c>
    </row>
    <row r="4814" ht="15.75" customHeight="1" outlineLevel="1">
      <c r="B4814" s="487">
        <v>34385.0</v>
      </c>
      <c r="C4814" s="489" t="s">
        <v>14807</v>
      </c>
      <c r="D4814" s="1" t="s">
        <v>10385</v>
      </c>
      <c r="E4814" s="1" t="s">
        <v>9980</v>
      </c>
      <c r="F4814" s="198">
        <v>341.0</v>
      </c>
    </row>
    <row r="4815" ht="15.75" customHeight="1" outlineLevel="1">
      <c r="B4815" s="487">
        <v>10499.0</v>
      </c>
      <c r="C4815" s="489" t="s">
        <v>14808</v>
      </c>
      <c r="D4815" s="1" t="s">
        <v>10385</v>
      </c>
      <c r="E4815" s="1" t="s">
        <v>9980</v>
      </c>
      <c r="F4815" s="198">
        <v>137.49</v>
      </c>
    </row>
    <row r="4816" ht="15.75" customHeight="1" outlineLevel="1">
      <c r="B4816" s="487">
        <v>34384.0</v>
      </c>
      <c r="C4816" s="489" t="s">
        <v>14809</v>
      </c>
      <c r="D4816" s="1" t="s">
        <v>10385</v>
      </c>
      <c r="E4816" s="1" t="s">
        <v>9980</v>
      </c>
      <c r="F4816" s="198">
        <v>412.5</v>
      </c>
    </row>
    <row r="4817" ht="15.75" customHeight="1" outlineLevel="1">
      <c r="B4817" s="487">
        <v>11185.0</v>
      </c>
      <c r="C4817" s="489" t="s">
        <v>14810</v>
      </c>
      <c r="D4817" s="1" t="s">
        <v>10385</v>
      </c>
      <c r="E4817" s="1" t="s">
        <v>9980</v>
      </c>
      <c r="F4817" s="198">
        <v>426.24</v>
      </c>
    </row>
    <row r="4818" ht="15.75" customHeight="1" outlineLevel="1">
      <c r="B4818" s="487">
        <v>10507.0</v>
      </c>
      <c r="C4818" s="489" t="s">
        <v>14811</v>
      </c>
      <c r="D4818" s="1" t="s">
        <v>10385</v>
      </c>
      <c r="E4818" s="1" t="s">
        <v>9982</v>
      </c>
      <c r="F4818" s="198">
        <v>462.27</v>
      </c>
    </row>
    <row r="4819" ht="15.75" customHeight="1" outlineLevel="1">
      <c r="B4819" s="487">
        <v>10505.0</v>
      </c>
      <c r="C4819" s="489" t="s">
        <v>14812</v>
      </c>
      <c r="D4819" s="1" t="s">
        <v>10385</v>
      </c>
      <c r="E4819" s="1" t="s">
        <v>9982</v>
      </c>
      <c r="F4819" s="198">
        <v>272.77</v>
      </c>
    </row>
    <row r="4820" ht="15.75" customHeight="1" outlineLevel="1">
      <c r="B4820" s="487">
        <v>10506.0</v>
      </c>
      <c r="C4820" s="489" t="s">
        <v>14813</v>
      </c>
      <c r="D4820" s="1" t="s">
        <v>10385</v>
      </c>
      <c r="E4820" s="1" t="s">
        <v>9982</v>
      </c>
      <c r="F4820" s="198">
        <v>356.08</v>
      </c>
    </row>
    <row r="4821" ht="15.75" customHeight="1" outlineLevel="1">
      <c r="B4821" s="487">
        <v>5031.0</v>
      </c>
      <c r="C4821" s="489" t="s">
        <v>14814</v>
      </c>
      <c r="D4821" s="1" t="s">
        <v>10385</v>
      </c>
      <c r="E4821" s="1" t="s">
        <v>9982</v>
      </c>
      <c r="F4821" s="198">
        <v>500.0</v>
      </c>
    </row>
    <row r="4822" ht="15.75" customHeight="1" outlineLevel="1">
      <c r="B4822" s="487">
        <v>10502.0</v>
      </c>
      <c r="C4822" s="489" t="s">
        <v>14815</v>
      </c>
      <c r="D4822" s="1" t="s">
        <v>10385</v>
      </c>
      <c r="E4822" s="1" t="s">
        <v>9982</v>
      </c>
      <c r="F4822" s="198">
        <v>582.62</v>
      </c>
    </row>
    <row r="4823" ht="15.75" customHeight="1" outlineLevel="1">
      <c r="B4823" s="487">
        <v>10501.0</v>
      </c>
      <c r="C4823" s="489" t="s">
        <v>14816</v>
      </c>
      <c r="D4823" s="1" t="s">
        <v>10385</v>
      </c>
      <c r="E4823" s="1" t="s">
        <v>9982</v>
      </c>
      <c r="F4823" s="198">
        <v>329.16</v>
      </c>
    </row>
    <row r="4824" ht="15.75" customHeight="1" outlineLevel="1">
      <c r="B4824" s="487">
        <v>10503.0</v>
      </c>
      <c r="C4824" s="489" t="s">
        <v>14817</v>
      </c>
      <c r="D4824" s="1" t="s">
        <v>10385</v>
      </c>
      <c r="E4824" s="1" t="s">
        <v>9982</v>
      </c>
      <c r="F4824" s="198">
        <v>444.7</v>
      </c>
    </row>
    <row r="4825" ht="15.75" customHeight="1" outlineLevel="1">
      <c r="B4825" s="487">
        <v>4500.0</v>
      </c>
      <c r="C4825" s="489" t="s">
        <v>14818</v>
      </c>
      <c r="D4825" s="1" t="s">
        <v>10026</v>
      </c>
      <c r="E4825" s="1" t="s">
        <v>9980</v>
      </c>
      <c r="F4825" s="198">
        <v>22.32</v>
      </c>
    </row>
    <row r="4826" ht="15.75" customHeight="1" outlineLevel="1">
      <c r="B4826" s="487">
        <v>4448.0</v>
      </c>
      <c r="C4826" s="489" t="s">
        <v>14819</v>
      </c>
      <c r="D4826" s="1" t="s">
        <v>10026</v>
      </c>
      <c r="E4826" s="1" t="s">
        <v>9980</v>
      </c>
      <c r="F4826" s="198">
        <v>30.66</v>
      </c>
    </row>
    <row r="4827" ht="15.75" customHeight="1" outlineLevel="1">
      <c r="B4827" s="487">
        <v>20213.0</v>
      </c>
      <c r="C4827" s="489" t="s">
        <v>14820</v>
      </c>
      <c r="D4827" s="1" t="s">
        <v>10026</v>
      </c>
      <c r="E4827" s="1" t="s">
        <v>9980</v>
      </c>
      <c r="F4827" s="198">
        <v>22.8</v>
      </c>
    </row>
    <row r="4828" ht="15.75" customHeight="1" outlineLevel="1">
      <c r="B4828" s="487">
        <v>20211.0</v>
      </c>
      <c r="C4828" s="489" t="s">
        <v>14821</v>
      </c>
      <c r="D4828" s="1" t="s">
        <v>10026</v>
      </c>
      <c r="E4828" s="1" t="s">
        <v>9980</v>
      </c>
      <c r="F4828" s="198">
        <v>30.19</v>
      </c>
    </row>
    <row r="4829" ht="15.75" customHeight="1" outlineLevel="1">
      <c r="B4829" s="487">
        <v>40270.0</v>
      </c>
      <c r="C4829" s="489" t="s">
        <v>14822</v>
      </c>
      <c r="D4829" s="1" t="s">
        <v>10026</v>
      </c>
      <c r="E4829" s="1" t="s">
        <v>9982</v>
      </c>
      <c r="F4829" s="198">
        <v>116.53</v>
      </c>
    </row>
    <row r="4830" ht="15.75" customHeight="1" outlineLevel="1">
      <c r="B4830" s="487">
        <v>4425.0</v>
      </c>
      <c r="C4830" s="489" t="s">
        <v>14823</v>
      </c>
      <c r="D4830" s="1" t="s">
        <v>10026</v>
      </c>
      <c r="E4830" s="1" t="s">
        <v>9980</v>
      </c>
      <c r="F4830" s="198">
        <v>24.96</v>
      </c>
    </row>
    <row r="4831" ht="15.75" customHeight="1" outlineLevel="1">
      <c r="B4831" s="487">
        <v>4472.0</v>
      </c>
      <c r="C4831" s="489" t="s">
        <v>14824</v>
      </c>
      <c r="D4831" s="1" t="s">
        <v>10026</v>
      </c>
      <c r="E4831" s="1" t="s">
        <v>9980</v>
      </c>
      <c r="F4831" s="198">
        <v>31.18</v>
      </c>
    </row>
    <row r="4832" ht="15.75" customHeight="1" outlineLevel="1">
      <c r="B4832" s="487">
        <v>35272.0</v>
      </c>
      <c r="C4832" s="489" t="s">
        <v>14825</v>
      </c>
      <c r="D4832" s="1" t="s">
        <v>10026</v>
      </c>
      <c r="E4832" s="1" t="s">
        <v>9980</v>
      </c>
      <c r="F4832" s="198">
        <v>45.07</v>
      </c>
    </row>
    <row r="4833" ht="15.75" customHeight="1" outlineLevel="1">
      <c r="B4833" s="487">
        <v>4481.0</v>
      </c>
      <c r="C4833" s="489" t="s">
        <v>14826</v>
      </c>
      <c r="D4833" s="1" t="s">
        <v>10026</v>
      </c>
      <c r="E4833" s="1" t="s">
        <v>9980</v>
      </c>
      <c r="F4833" s="198">
        <v>48.24</v>
      </c>
    </row>
    <row r="4834" ht="15.75" customHeight="1" outlineLevel="1">
      <c r="B4834" s="487">
        <v>34345.0</v>
      </c>
      <c r="C4834" s="489" t="s">
        <v>14827</v>
      </c>
      <c r="D4834" s="1" t="s">
        <v>10130</v>
      </c>
      <c r="E4834" s="1" t="s">
        <v>9980</v>
      </c>
      <c r="F4834" s="198">
        <v>15.28</v>
      </c>
    </row>
    <row r="4835" ht="15.75" customHeight="1" outlineLevel="1">
      <c r="B4835" s="487">
        <v>41096.0</v>
      </c>
      <c r="C4835" s="489" t="s">
        <v>14828</v>
      </c>
      <c r="D4835" s="1" t="s">
        <v>10132</v>
      </c>
      <c r="E4835" s="1" t="s">
        <v>9980</v>
      </c>
      <c r="F4835" s="198">
        <v>2692.19</v>
      </c>
    </row>
    <row r="4836" ht="15.75" customHeight="1" outlineLevel="1">
      <c r="B4836" s="487" t="s">
        <v>9968</v>
      </c>
      <c r="D4836" s="1"/>
      <c r="E4836" s="1"/>
      <c r="F4836" s="198"/>
    </row>
    <row r="4837" ht="15.75" customHeight="1" outlineLevel="1">
      <c r="B4837" s="487" t="s">
        <v>14829</v>
      </c>
      <c r="D4837" s="1"/>
      <c r="E4837" s="1"/>
      <c r="F4837" s="198"/>
    </row>
    <row r="4838" ht="15.75" customHeight="1">
      <c r="B4838" s="487"/>
      <c r="D4838" s="1"/>
      <c r="E4838" s="1"/>
      <c r="F4838" s="1"/>
    </row>
    <row r="4839" ht="15.75" customHeight="1">
      <c r="B4839" s="487"/>
      <c r="D4839" s="1"/>
      <c r="E4839" s="1"/>
      <c r="F4839" s="1"/>
    </row>
    <row r="4840" ht="15.75" customHeight="1">
      <c r="B4840" s="484"/>
      <c r="C4840" s="206"/>
      <c r="D4840" s="484"/>
      <c r="E4840" s="484"/>
      <c r="F4840" s="484"/>
    </row>
    <row r="4841" ht="15.75" customHeight="1">
      <c r="B4841" s="484"/>
      <c r="C4841" s="206"/>
      <c r="D4841" s="484"/>
      <c r="E4841" s="484"/>
      <c r="F4841" s="484"/>
    </row>
    <row r="4842" ht="15.75" customHeight="1">
      <c r="B4842" s="487"/>
      <c r="D4842" s="1"/>
      <c r="E4842" s="1"/>
      <c r="F4842" s="1"/>
    </row>
    <row r="4843" ht="15.75" customHeight="1">
      <c r="B4843" s="491">
        <v>41776.0</v>
      </c>
      <c r="C4843" s="489" t="s">
        <v>14830</v>
      </c>
      <c r="D4843" s="1" t="s">
        <v>1385</v>
      </c>
      <c r="E4843" s="1" t="s">
        <v>14831</v>
      </c>
      <c r="F4843" s="492">
        <f>VLOOKUP(B4843,M.Obra!B:H,6,0)</f>
        <v>19.86</v>
      </c>
      <c r="G4843" s="492"/>
      <c r="H4843" s="492"/>
    </row>
    <row r="4844" ht="15.75" customHeight="1">
      <c r="B4844" s="487">
        <v>95388.0</v>
      </c>
      <c r="C4844" s="489" t="s">
        <v>1393</v>
      </c>
      <c r="D4844" s="1" t="s">
        <v>1385</v>
      </c>
      <c r="E4844" s="1" t="s">
        <v>14832</v>
      </c>
      <c r="F4844" s="198">
        <f>F4843</f>
        <v>19.86</v>
      </c>
    </row>
    <row r="4845" ht="15.75" customHeight="1">
      <c r="B4845" s="487"/>
      <c r="D4845" s="1"/>
      <c r="E4845" s="1"/>
      <c r="F4845" s="1"/>
    </row>
    <row r="4846" ht="15.75" customHeight="1">
      <c r="B4846" s="487"/>
      <c r="D4846" s="1"/>
      <c r="E4846" s="1"/>
      <c r="F4846" s="1"/>
    </row>
    <row r="4847" ht="15.75" customHeight="1">
      <c r="B4847" s="493" t="s">
        <v>14833</v>
      </c>
      <c r="C4847" s="211"/>
      <c r="D4847" s="211"/>
      <c r="E4847" s="211"/>
      <c r="F4847" s="212"/>
    </row>
    <row r="4848" ht="15.75" customHeight="1">
      <c r="B4848" s="160"/>
      <c r="C4848" s="158"/>
      <c r="D4848" s="158"/>
      <c r="E4848" s="158"/>
      <c r="F4848" s="217"/>
    </row>
    <row r="4849" ht="15.75" customHeight="1">
      <c r="B4849" s="487"/>
      <c r="D4849" s="1"/>
      <c r="E4849" s="1"/>
      <c r="F4849" s="1"/>
    </row>
    <row r="4850" ht="15.75" customHeight="1" outlineLevel="1">
      <c r="B4850" s="487" t="s">
        <v>1442</v>
      </c>
      <c r="C4850" s="489" t="str">
        <f>VLOOKUP($B4850,'MAPA DE COTAÇÃO'!$C:$G,2,0)</f>
        <v>TAPA ONDA PARA A TELHA TERMOACÚSTICA</v>
      </c>
      <c r="D4850" s="489" t="str">
        <f>VLOOKUP($B4850,'MAPA DE COTAÇÃO'!$C:$G,3,0)</f>
        <v>unidade</v>
      </c>
      <c r="E4850" s="489" t="str">
        <f>VLOOKUP($B4850,'MAPA DE COTAÇÃO'!$C:$I,7,0)</f>
        <v>MERCADO LIVRE</v>
      </c>
      <c r="F4850" s="492">
        <f>VLOOKUP($B4850,'MAPA DE COTAÇÃO'!$C:$G,5,0)</f>
        <v>16.99</v>
      </c>
    </row>
    <row r="4851" ht="15.75" customHeight="1" outlineLevel="1">
      <c r="B4851" s="487" t="s">
        <v>1479</v>
      </c>
      <c r="C4851" s="489" t="str">
        <f>VLOOKUP($B4851,'MAPA DE COTAÇÃO'!$C:$G,2,0)</f>
        <v>JANELA 2F DE CORRER - VIDRO ATÉ E=10 MM</v>
      </c>
      <c r="D4851" s="489" t="str">
        <f>VLOOKUP($B4851,'MAPA DE COTAÇÃO'!$C:$G,3,0)</f>
        <v>m²</v>
      </c>
      <c r="E4851" s="489" t="str">
        <f>VLOOKUP($B4851,'MAPA DE COTAÇÃO'!$C:$I,7,0)</f>
        <v>Diamond glass </v>
      </c>
      <c r="F4851" s="492">
        <f>VLOOKUP($B4851,'MAPA DE COTAÇÃO'!$C:$G,5,0)</f>
        <v>2289.48</v>
      </c>
    </row>
    <row r="4852" ht="15.75" customHeight="1" outlineLevel="1">
      <c r="B4852" s="487" t="s">
        <v>1623</v>
      </c>
      <c r="C4852" s="489" t="str">
        <f>VLOOKUP($B4852,'MAPA DE COTAÇÃO'!$C:$G,2,0)</f>
        <v>BANCADA EM AÇO INOX PARA COZINHA (0,60X4,70) COM DUAS CUBAS (40X50X21)</v>
      </c>
      <c r="D4852" s="489" t="str">
        <f>VLOOKUP($B4852,'MAPA DE COTAÇÃO'!$C:$G,3,0)</f>
        <v>unidade</v>
      </c>
      <c r="E4852" s="489" t="str">
        <f>VLOOKUP($B4852,'MAPA DE COTAÇÃO'!$C:$I,7,0)</f>
        <v>MERCADO LIVRE</v>
      </c>
      <c r="F4852" s="492">
        <f>VLOOKUP($B4852,'MAPA DE COTAÇÃO'!$C:$G,5,0)</f>
        <v>4794.59</v>
      </c>
    </row>
    <row r="4853" ht="15.75" customHeight="1" outlineLevel="1">
      <c r="B4853" s="487" t="s">
        <v>1598</v>
      </c>
      <c r="C4853" s="489" t="str">
        <f>VLOOKUP($B4853,'MAPA DE COTAÇÃO'!$C:$G,2,0)</f>
        <v>BEBEDOURO ACESSÍVEL SUSPENSO EM INOX ESCOVADO, PDF 300, COM SISTEMA DE BRAILE QUE IDENTIFICA BOTÕES, CAPACIDADE: 3,5L - 110/220V</v>
      </c>
      <c r="D4853" s="489" t="str">
        <f>VLOOKUP($B4853,'MAPA DE COTAÇÃO'!$C:$G,3,0)</f>
        <v>unidade</v>
      </c>
      <c r="E4853" s="489" t="str">
        <f>VLOOKUP($B4853,'MAPA DE COTAÇÃO'!$C:$I,7,0)</f>
        <v>FRIGELAR</v>
      </c>
      <c r="F4853" s="492">
        <f>VLOOKUP($B4853,'MAPA DE COTAÇÃO'!$C:$G,5,0)</f>
        <v>2359</v>
      </c>
    </row>
    <row r="4854" ht="15.75" customHeight="1" outlineLevel="1">
      <c r="B4854" s="487" t="s">
        <v>1614</v>
      </c>
      <c r="C4854" s="489" t="str">
        <f>VLOOKUP($B4854,'MAPA DE COTAÇÃO'!$C:$G,2,0)</f>
        <v>COLUNA SUSPENSA PCD - REF L51 + CS 1V</v>
      </c>
      <c r="D4854" s="489" t="str">
        <f>VLOOKUP($B4854,'MAPA DE COTAÇÃO'!$C:$G,3,0)</f>
        <v>unidade</v>
      </c>
      <c r="E4854" s="489" t="str">
        <f>VLOOKUP($B4854,'MAPA DE COTAÇÃO'!$C:$I,7,0)</f>
        <v>Liven casa / </v>
      </c>
      <c r="F4854" s="492">
        <f>VLOOKUP($B4854,'MAPA DE COTAÇÃO'!$C:$G,5,0)</f>
        <v>357.85</v>
      </c>
    </row>
    <row r="4855" ht="15.75" customHeight="1" outlineLevel="1">
      <c r="B4855" s="487" t="s">
        <v>1571</v>
      </c>
      <c r="C4855" s="489" t="str">
        <f>VLOOKUP($B4855,'MAPA DE COTAÇÃO'!$C:$G,2,0)</f>
        <v>CONECTOR EMENDA PARA MEDIÇÃO 50MM - 2P PRT 901</v>
      </c>
      <c r="D4855" s="489" t="str">
        <f>VLOOKUP($B4855,'MAPA DE COTAÇÃO'!$C:$G,3,0)</f>
        <v>unidade</v>
      </c>
      <c r="E4855" s="489" t="str">
        <f>VLOOKUP($B4855,'MAPA DE COTAÇÃO'!$C:$I,7,0)</f>
        <v>ELETROSUL MATERIAIS ELÉTRICOS E HIDRÁULICOS</v>
      </c>
      <c r="F4855" s="492">
        <f>VLOOKUP($B4855,'MAPA DE COTAÇÃO'!$C:$G,5,0)</f>
        <v>25.37</v>
      </c>
    </row>
    <row r="4856" ht="15.75" customHeight="1" outlineLevel="1">
      <c r="B4856" s="487" t="s">
        <v>1613</v>
      </c>
      <c r="C4856" s="489" t="str">
        <f>VLOOKUP($B4856,'MAPA DE COTAÇÃO'!$C:$G,2,0)</f>
        <v>LAVATÓRIO DE LOUÇA BRANCA PCD</v>
      </c>
      <c r="D4856" s="489" t="str">
        <f>VLOOKUP($B4856,'MAPA DE COTAÇÃO'!$C:$G,3,0)</f>
        <v>unidade</v>
      </c>
      <c r="E4856" s="489" t="str">
        <f>VLOOKUP($B4856,'MAPA DE COTAÇÃO'!$C:$I,7,0)</f>
        <v>ROCA BRASIL</v>
      </c>
      <c r="F4856" s="492">
        <f>VLOOKUP($B4856,'MAPA DE COTAÇÃO'!$C:$G,5,0)</f>
        <v>185.9</v>
      </c>
    </row>
    <row r="4857" ht="15.75" customHeight="1" outlineLevel="1">
      <c r="B4857" s="487" t="s">
        <v>1652</v>
      </c>
      <c r="C4857" s="489" t="str">
        <f>VLOOKUP($B4857,'MAPA DE COTAÇÃO'!$C:$G,2,0)</f>
        <v>LOGO DO GOVERNO EM ACM CONFORME MODELO (0,80x0,80M)</v>
      </c>
      <c r="D4857" s="489" t="str">
        <f>VLOOKUP($B4857,'MAPA DE COTAÇÃO'!$C:$G,3,0)</f>
        <v>unidade</v>
      </c>
      <c r="E4857" s="489" t="str">
        <f>VLOOKUP($B4857,'MAPA DE COTAÇÃO'!$C:$I,7,0)</f>
        <v>Visual placas / 65-3637-1161 / 99647-4462 / vendedor Jeferson</v>
      </c>
      <c r="F4857" s="492">
        <f>VLOOKUP($B4857,'MAPA DE COTAÇÃO'!$C:$G,5,0)</f>
        <v>14565</v>
      </c>
    </row>
    <row r="4858" ht="15.75" customHeight="1" outlineLevel="1">
      <c r="B4858" s="487" t="s">
        <v>1672</v>
      </c>
      <c r="C4858" s="489" t="str">
        <f>VLOOKUP($B4858,'MAPA DE COTAÇÃO'!$C:$G,2,0)</f>
        <v>MANÔMETRO 3/4"</v>
      </c>
      <c r="D4858" s="489" t="str">
        <f>VLOOKUP($B4858,'MAPA DE COTAÇÃO'!$C:$G,3,0)</f>
        <v>unidade</v>
      </c>
      <c r="E4858" s="489" t="str">
        <f>VLOOKUP($B4858,'MAPA DE COTAÇÃO'!$C:$I,7,0)</f>
        <v>FERRAMENTAS KENNEDY</v>
      </c>
      <c r="F4858" s="492">
        <f>VLOOKUP($B4858,'MAPA DE COTAÇÃO'!$C:$G,5,0)</f>
        <v>163.69</v>
      </c>
    </row>
    <row r="4859" ht="15.75" customHeight="1" outlineLevel="1">
      <c r="B4859" s="487" t="s">
        <v>1638</v>
      </c>
      <c r="C4859" s="489" t="str">
        <f>VLOOKUP($B4859,'MAPA DE COTAÇÃO'!$C:$G,2,0)</f>
        <v>METALON 50X50MM CHAPA #14</v>
      </c>
      <c r="D4859" s="489" t="str">
        <f>VLOOKUP($B4859,'MAPA DE COTAÇÃO'!$C:$G,3,0)</f>
        <v>unidade</v>
      </c>
      <c r="E4859" s="489" t="str">
        <f>VLOOKUP($B4859,'MAPA DE COTAÇÃO'!$C:$I,7,0)</f>
        <v>CASAS BAHIA</v>
      </c>
      <c r="F4859" s="492">
        <f>VLOOKUP($B4859,'MAPA DE COTAÇÃO'!$C:$G,5,0)</f>
        <v>121.98</v>
      </c>
    </row>
    <row r="4860" ht="15.75" customHeight="1" outlineLevel="1">
      <c r="B4860" s="487" t="s">
        <v>1603</v>
      </c>
      <c r="C4860" s="489" t="str">
        <f>VLOOKUP($B4860,'MAPA DE COTAÇÃO'!$C:$G,2,0)</f>
        <v>MOLDE/MATRIZ - PICTOGRAMA PARA SINALIZAÇÃO SIMBOLO (CADEIRANTE) 1,20X1,20M</v>
      </c>
      <c r="D4860" s="489" t="str">
        <f>VLOOKUP($B4860,'MAPA DE COTAÇÃO'!$C:$G,3,0)</f>
        <v>unidade</v>
      </c>
      <c r="E4860" s="489" t="str">
        <f>VLOOKUP($B4860,'MAPA DE COTAÇÃO'!$C:$I,7,0)</f>
        <v>SINAL CENTER COMERCIO E SINALIZAÇÃO</v>
      </c>
      <c r="F4860" s="492">
        <f>VLOOKUP($B4860,'MAPA DE COTAÇÃO'!$C:$G,5,0)</f>
        <v>350</v>
      </c>
    </row>
    <row r="4861" ht="15.75" customHeight="1" outlineLevel="1">
      <c r="B4861" s="487" t="s">
        <v>1677</v>
      </c>
      <c r="C4861" s="489" t="str">
        <f>VLOOKUP($B4861,'MAPA DE COTAÇÃO'!$C:$G,2,0)</f>
        <v>PIGTAIL OU CHICOTE FLEXÍVEL DN 3/4" COMP. ATÉ 1 M</v>
      </c>
      <c r="D4861" s="489" t="str">
        <f>VLOOKUP($B4861,'MAPA DE COTAÇÃO'!$C:$G,3,0)</f>
        <v>unidade</v>
      </c>
      <c r="E4861" s="489" t="str">
        <f>VLOOKUP($B4861,'MAPA DE COTAÇÃO'!$C:$I,7,0)</f>
        <v>LEROYMERLIN</v>
      </c>
      <c r="F4861" s="492">
        <f>VLOOKUP($B4861,'MAPA DE COTAÇÃO'!$C:$G,5,0)</f>
        <v>31.95</v>
      </c>
    </row>
    <row r="4862" ht="15.75" customHeight="1" outlineLevel="1">
      <c r="B4862" s="487" t="s">
        <v>1600</v>
      </c>
      <c r="C4862" s="489" t="str">
        <f>VLOOKUP($B4862,'MAPA DE COTAÇÃO'!$C:$G,2,0)</f>
        <v>PLACA DE ACRÍLICO COM IMPRESSÃO EM VINIL (30X10CM)</v>
      </c>
      <c r="D4862" s="489" t="str">
        <f>VLOOKUP($B4862,'MAPA DE COTAÇÃO'!$C:$G,3,0)</f>
        <v>unidade</v>
      </c>
      <c r="E4862" s="489" t="str">
        <f>VLOOKUP($B4862,'MAPA DE COTAÇÃO'!$C:$I,7,0)</f>
        <v>FABRICA LASER</v>
      </c>
      <c r="F4862" s="492">
        <f>VLOOKUP($B4862,'MAPA DE COTAÇÃO'!$C:$G,5,0)</f>
        <v>321.94</v>
      </c>
    </row>
    <row r="4863" ht="15.75" customHeight="1" outlineLevel="1">
      <c r="B4863" s="487" t="s">
        <v>1593</v>
      </c>
      <c r="C4863" s="489" t="str">
        <f>VLOOKUP($B4863,'MAPA DE COTAÇÃO'!$C:$G,2,0)</f>
        <v>PLACA TATIL EM ACRÍLICO COM LETRAS EM RELEVO/BRAILE DIM. 30X10CM (PAREDES E PORTAS)</v>
      </c>
      <c r="D4863" s="489" t="str">
        <f>VLOOKUP($B4863,'MAPA DE COTAÇÃO'!$C:$G,3,0)</f>
        <v>unidade</v>
      </c>
      <c r="E4863" s="489" t="str">
        <f>VLOOKUP($B4863,'MAPA DE COTAÇÃO'!$C:$I,7,0)</f>
        <v>SHOPPING DO BRAILLE</v>
      </c>
      <c r="F4863" s="492">
        <f>VLOOKUP($B4863,'MAPA DE COTAÇÃO'!$C:$G,5,0)</f>
        <v>45</v>
      </c>
    </row>
    <row r="4864" ht="15.75" customHeight="1" outlineLevel="1">
      <c r="B4864" s="487" t="s">
        <v>1675</v>
      </c>
      <c r="C4864" s="489" t="str">
        <f>VLOOKUP($B4864,'MAPA DE COTAÇÃO'!$C:$G,2,0)</f>
        <v>REGULADOR DE 1ª ESTÁGIO - AP40</v>
      </c>
      <c r="D4864" s="489" t="str">
        <f>VLOOKUP($B4864,'MAPA DE COTAÇÃO'!$C:$G,3,0)</f>
        <v>unidade</v>
      </c>
      <c r="E4864" s="489" t="str">
        <f>VLOOKUP($B4864,'MAPA DE COTAÇÃO'!$C:$I,7,0)</f>
        <v>EXTRA</v>
      </c>
      <c r="F4864" s="492">
        <f>VLOOKUP($B4864,'MAPA DE COTAÇÃO'!$C:$G,5,0)</f>
        <v>391.89</v>
      </c>
    </row>
    <row r="4865" ht="15.75" customHeight="1" outlineLevel="1">
      <c r="B4865" s="487" t="s">
        <v>1577</v>
      </c>
      <c r="C4865" s="489" t="str">
        <f>VLOOKUP($B4865,'MAPA DE COTAÇÃO'!$C:$G,2,0)</f>
        <v>SOLDA EXOTERMICA 90</v>
      </c>
      <c r="D4865" s="489" t="str">
        <f>VLOOKUP($B4865,'MAPA DE COTAÇÃO'!$C:$G,3,0)</f>
        <v>unidade</v>
      </c>
      <c r="E4865" s="489" t="str">
        <f>VLOOKUP($B4865,'MAPA DE COTAÇÃO'!$C:$I,7,0)</f>
        <v>ELETROCENTER</v>
      </c>
      <c r="F4865" s="492">
        <f>VLOOKUP($B4865,'MAPA DE COTAÇÃO'!$C:$G,5,0)</f>
        <v>16.87</v>
      </c>
    </row>
    <row r="4866" ht="15.75" customHeight="1" outlineLevel="1">
      <c r="B4866" s="487" t="s">
        <v>1628</v>
      </c>
      <c r="C4866" s="489" t="str">
        <f>VLOOKUP($B4866,'MAPA DE COTAÇÃO'!$C:$G,2,0)</f>
        <v>VIDRO SERIGRAFADO 2,00X 1,10 6MM (QUADRO SALA DE AULA)</v>
      </c>
      <c r="D4866" s="489" t="str">
        <f>VLOOKUP($B4866,'MAPA DE COTAÇÃO'!$C:$G,3,0)</f>
        <v>unidade</v>
      </c>
      <c r="E4866" s="489" t="str">
        <f>VLOOKUP($B4866,'MAPA DE COTAÇÃO'!$C:$I,7,0)</f>
        <v>LEROYMERLIN</v>
      </c>
      <c r="F4866" s="492">
        <f>VLOOKUP($B4866,'MAPA DE COTAÇÃO'!$C:$G,5,0)</f>
        <v>1265</v>
      </c>
    </row>
    <row r="4867" ht="15.75" customHeight="1" outlineLevel="1">
      <c r="B4867" s="487" t="s">
        <v>1444</v>
      </c>
      <c r="C4867" s="489" t="str">
        <f>VLOOKUP($B4867,'MAPA DE COTAÇÃO'!$C:$G,2,0)</f>
        <v>TELHA EM POLICARBONATO TIPO TRANSLÚCIDA (CHAPA ALVEOLAR)</v>
      </c>
      <c r="D4867" s="489" t="str">
        <f>VLOOKUP($B4867,'MAPA DE COTAÇÃO'!$C:$G,3,0)</f>
        <v>unidade</v>
      </c>
      <c r="E4867" s="489" t="str">
        <f>VLOOKUP($B4867,'MAPA DE COTAÇÃO'!$C:$I,7,0)</f>
        <v>LEROYMERLIN</v>
      </c>
      <c r="F4867" s="492">
        <f>VLOOKUP($B4867,'MAPA DE COTAÇÃO'!$C:$G,5,0)</f>
        <v>232.9</v>
      </c>
    </row>
    <row r="4868" ht="15.75" customHeight="1" outlineLevel="1">
      <c r="B4868" s="487" t="s">
        <v>1516</v>
      </c>
      <c r="C4868" s="489" t="str">
        <f>VLOOKUP($B4868,'MAPA DE COTAÇÃO'!$C:$G,2,0)</f>
        <v>BUCHA DE REDUCAO DE PVC, SOLDAVEL, CURTA COM 85 X 75 MM</v>
      </c>
      <c r="D4868" s="489" t="str">
        <f>VLOOKUP($B4868,'MAPA DE COTAÇÃO'!$C:$G,3,0)</f>
        <v>unidade</v>
      </c>
      <c r="E4868" s="489" t="str">
        <f>VLOOKUP($B4868,'MAPA DE COTAÇÃO'!$C:$I,7,0)</f>
        <v>LEROYMERLIN</v>
      </c>
      <c r="F4868" s="492">
        <f>VLOOKUP($B4868,'MAPA DE COTAÇÃO'!$C:$G,5,0)</f>
        <v>19</v>
      </c>
    </row>
    <row r="4869" ht="15.75" customHeight="1" outlineLevel="1">
      <c r="B4869" s="487" t="s">
        <v>1581</v>
      </c>
      <c r="C4869" s="489" t="str">
        <f>VLOOKUP($B4869,'MAPA DE COTAÇÃO'!$C:$G,2,0)</f>
        <v>TERMINAL AÉREO EM ALUMÍNIO COM BASE DE FIXAÇÃO, H=30CM</v>
      </c>
      <c r="D4869" s="489" t="str">
        <f>VLOOKUP($B4869,'MAPA DE COTAÇÃO'!$C:$G,3,0)</f>
        <v>unidade</v>
      </c>
      <c r="E4869" s="489" t="str">
        <f>VLOOKUP($B4869,'MAPA DE COTAÇÃO'!$C:$I,7,0)</f>
        <v>ELETROSUL</v>
      </c>
      <c r="F4869" s="492">
        <f>VLOOKUP($B4869,'MAPA DE COTAÇÃO'!$C:$G,5,0)</f>
        <v>20.07</v>
      </c>
    </row>
    <row r="4870" ht="15.75" customHeight="1" outlineLevel="1">
      <c r="B4870" s="487" t="s">
        <v>1661</v>
      </c>
      <c r="C4870" s="489" t="str">
        <f>VLOOKUP($B4870,'MAPA DE COTAÇÃO'!$C:$G,2,0)</f>
        <v>TINTA ESMALTE  SINTÉTICO PREMIUM, COR REF:  AMARELO OURO</v>
      </c>
      <c r="D4870" s="489" t="str">
        <f>VLOOKUP($B4870,'MAPA DE COTAÇÃO'!$C:$G,3,0)</f>
        <v>L</v>
      </c>
      <c r="E4870" s="489" t="str">
        <f>VLOOKUP($B4870,'MAPA DE COTAÇÃO'!$C:$I,7,0)</f>
        <v>MAGAZINE LUIZA</v>
      </c>
      <c r="F4870" s="492">
        <f>VLOOKUP($B4870,'MAPA DE COTAÇÃO'!$C:$G,5,0)</f>
        <v>164</v>
      </c>
    </row>
    <row r="4871" ht="15.75" customHeight="1" outlineLevel="1">
      <c r="B4871" s="487" t="s">
        <v>1507</v>
      </c>
      <c r="C4871" s="489" t="str">
        <f>VLOOKUP($B4871,'MAPA DE COTAÇÃO'!$C:$G,2,0)</f>
        <v>TINTA ESMALTE SINTÉTICO PREMIUM, COR REF: AZUL PANTONE 2758C</v>
      </c>
      <c r="D4871" s="489" t="str">
        <f>VLOOKUP($B4871,'MAPA DE COTAÇÃO'!$C:$G,3,0)</f>
        <v>L</v>
      </c>
      <c r="E4871" s="489" t="str">
        <f>VLOOKUP($B4871,'MAPA DE COTAÇÃO'!$C:$I,7,0)</f>
        <v>LEROYMERLIN</v>
      </c>
      <c r="F4871" s="492">
        <f>VLOOKUP($B4871,'MAPA DE COTAÇÃO'!$C:$G,5,0)</f>
        <v>144.06</v>
      </c>
    </row>
    <row r="4872" ht="15.75" customHeight="1" outlineLevel="1">
      <c r="B4872" s="487" t="s">
        <v>1659</v>
      </c>
      <c r="C4872" s="489" t="str">
        <f>VLOOKUP($B4872,'MAPA DE COTAÇÃO'!$C:$G,2,0)</f>
        <v>TINTA ESMALTE SINTÉTICO PREMIUM, COR REF: VERDE BANDEIRA</v>
      </c>
      <c r="D4872" s="489" t="str">
        <f>VLOOKUP($B4872,'MAPA DE COTAÇÃO'!$C:$G,3,0)</f>
        <v>L</v>
      </c>
      <c r="E4872" s="489" t="str">
        <f>VLOOKUP($B4872,'MAPA DE COTAÇÃO'!$C:$I,7,0)</f>
        <v>MAGAZINE LUIZA</v>
      </c>
      <c r="F4872" s="492">
        <f>VLOOKUP($B4872,'MAPA DE COTAÇÃO'!$C:$G,5,0)</f>
        <v>390.92</v>
      </c>
    </row>
    <row r="4873" ht="15.75" customHeight="1" outlineLevel="1">
      <c r="B4873" s="487" t="s">
        <v>1493</v>
      </c>
      <c r="C4873" s="489" t="str">
        <f>VLOOKUP($B4873,'MAPA DE COTAÇÃO'!$C:$G,2,0)</f>
        <v>TINTA LÁTEX ACRÍLICO PREMIUM ABSOLUTO, COR REF: AMARELO OURO</v>
      </c>
      <c r="D4873" s="489" t="str">
        <f>VLOOKUP($B4873,'MAPA DE COTAÇÃO'!$C:$G,3,0)</f>
        <v>L</v>
      </c>
      <c r="E4873" s="489" t="str">
        <f>VLOOKUP($B4873,'MAPA DE COTAÇÃO'!$C:$I,7,0)</f>
        <v>MADEIRA MADEIRA / COTAÇÃO PELO SITE</v>
      </c>
      <c r="F4873" s="492">
        <f>VLOOKUP($B4873,'MAPA DE COTAÇÃO'!$C:$G,5,0)</f>
        <v>570.47</v>
      </c>
    </row>
    <row r="4874" ht="15.75" customHeight="1" outlineLevel="1">
      <c r="B4874" s="487" t="s">
        <v>1495</v>
      </c>
      <c r="C4874" s="489" t="str">
        <f>VLOOKUP($B4874,'MAPA DE COTAÇÃO'!$C:$G,2,0)</f>
        <v>TINTA LÁTEX ACRÍLICO PREMIUM ABSOLUTO, COR REF: AZUL PATONE 2758C</v>
      </c>
      <c r="D4874" s="489" t="str">
        <f>VLOOKUP($B4874,'MAPA DE COTAÇÃO'!$C:$G,3,0)</f>
        <v>L</v>
      </c>
      <c r="E4874" s="489" t="str">
        <f>VLOOKUP($B4874,'MAPA DE COTAÇÃO'!$C:$I,7,0)</f>
        <v>LEROYMERLIN</v>
      </c>
      <c r="F4874" s="492">
        <f>VLOOKUP($B4874,'MAPA DE COTAÇÃO'!$C:$G,5,0)</f>
        <v>376.46</v>
      </c>
    </row>
    <row r="4875" ht="15.75" customHeight="1" outlineLevel="1">
      <c r="B4875" s="487" t="s">
        <v>1490</v>
      </c>
      <c r="C4875" s="489" t="str">
        <f>VLOOKUP($B4875,'MAPA DE COTAÇÃO'!$C:$G,2,0)</f>
        <v>TINTA LÁTEX ACRÍLICO PREMIUM ABSOLUTO, COR REF: VERDE BANDEIRA</v>
      </c>
      <c r="D4875" s="489" t="str">
        <f>VLOOKUP($B4875,'MAPA DE COTAÇÃO'!$C:$G,3,0)</f>
        <v>L</v>
      </c>
      <c r="E4875" s="489" t="str">
        <f>VLOOKUP($B4875,'MAPA DE COTAÇÃO'!$C:$I,7,0)</f>
        <v>MERCADO LIVRE</v>
      </c>
      <c r="F4875" s="492">
        <f>VLOOKUP($B4875,'MAPA DE COTAÇÃO'!$C:$G,5,0)</f>
        <v>369.9</v>
      </c>
    </row>
    <row r="4876" ht="15.75" customHeight="1" outlineLevel="1">
      <c r="B4876" s="487" t="s">
        <v>1615</v>
      </c>
      <c r="C4876" s="489" t="str">
        <f>VLOOKUP($B4876,'MAPA DE COTAÇÃO'!$C:$G,2,0)</f>
        <v>TORNEIRA DE PRESSÃO CROMADA DE MESA, PARA LAVATÓRIO PCD, COM ALAVANCA DE ACIONAMENTO</v>
      </c>
      <c r="D4876" s="489" t="str">
        <f>VLOOKUP($B4876,'MAPA DE COTAÇÃO'!$C:$G,3,0)</f>
        <v>unidade</v>
      </c>
      <c r="E4876" s="489" t="str">
        <f>VLOOKUP($B4876,'MAPA DE COTAÇÃO'!$C:$I,7,0)</f>
        <v>MADEIRA MADEIRA</v>
      </c>
      <c r="F4876" s="492">
        <f>VLOOKUP($B4876,'MAPA DE COTAÇÃO'!$C:$G,5,0)</f>
        <v>188.9</v>
      </c>
    </row>
    <row r="4877" ht="15.75" customHeight="1" outlineLevel="1">
      <c r="B4877" s="487" t="s">
        <v>1670</v>
      </c>
      <c r="C4877" s="489" t="str">
        <f>VLOOKUP($B4877,'MAPA DE COTAÇÃO'!$C:$G,2,0)</f>
        <v>VÁLVULA SOLENOIDE P BLOQUEIO AUTOMÁTICO - Ø3/4"</v>
      </c>
      <c r="D4877" s="489" t="str">
        <f>VLOOKUP($B4877,'MAPA DE COTAÇÃO'!$C:$G,3,0)</f>
        <v>unidade</v>
      </c>
      <c r="E4877" s="489" t="str">
        <f>VLOOKUP($B4877,'MAPA DE COTAÇÃO'!$C:$I,7,0)</f>
        <v>MAGALU</v>
      </c>
      <c r="F4877" s="492">
        <f>VLOOKUP($B4877,'MAPA DE COTAÇÃO'!$C:$G,5,0)</f>
        <v>521.91</v>
      </c>
    </row>
    <row r="4878" ht="15.75" customHeight="1" outlineLevel="1">
      <c r="B4878" s="487" t="s">
        <v>1457</v>
      </c>
      <c r="C4878" s="489" t="str">
        <f>VLOOKUP($B4878,'MAPA DE COTAÇÃO'!$C:$G,2,0)</f>
        <v>PERFIL U125X50X3.35, AÇO DOBRADO, A36</v>
      </c>
      <c r="D4878" s="489" t="str">
        <f>VLOOKUP($B4878,'MAPA DE COTAÇÃO'!$C:$G,3,0)</f>
        <v>unidade</v>
      </c>
      <c r="E4878" s="489" t="str">
        <f>VLOOKUP($B4878,'MAPA DE COTAÇÃO'!$C:$I,7,0)</f>
        <v>PERFINASA</v>
      </c>
      <c r="F4878" s="492">
        <f>VLOOKUP($B4878,'MAPA DE COTAÇÃO'!$C:$G,5,0)</f>
        <v>229.31</v>
      </c>
    </row>
    <row r="4879" ht="15.75" customHeight="1" outlineLevel="1">
      <c r="B4879" s="487" t="s">
        <v>2029</v>
      </c>
      <c r="C4879" s="489" t="str">
        <f>VLOOKUP($B4879,'MAPA DE COTAÇÃO'!$C:$G,2,0)</f>
        <v>CAIXA DE INSPEÇÃO SUSPENSA COM CONECTOR DE 4 PARAFUSOS</v>
      </c>
      <c r="D4879" s="489" t="str">
        <f>VLOOKUP($B4879,'MAPA DE COTAÇÃO'!$C:$G,3,0)</f>
        <v>unidade</v>
      </c>
      <c r="E4879" s="489" t="str">
        <f>VLOOKUP($B4879,'MAPA DE COTAÇÃO'!$C:$I,7,0)</f>
        <v>MERCADO LIVRE</v>
      </c>
      <c r="F4879" s="492">
        <f>VLOOKUP($B4879,'MAPA DE COTAÇÃO'!$C:$G,5,0)</f>
        <v>96</v>
      </c>
    </row>
    <row r="4880" ht="15.75" customHeight="1" outlineLevel="1">
      <c r="B4880" s="487" t="s">
        <v>1656</v>
      </c>
      <c r="C4880" s="489" t="str">
        <f>VLOOKUP($B4880,'MAPA DE COTAÇÃO'!$C:$G,2,0)</f>
        <v>PLACA EM ACM PARA FACHADA  1,22MX5M 3MM</v>
      </c>
      <c r="D4880" s="489" t="str">
        <f>VLOOKUP($B4880,'MAPA DE COTAÇÃO'!$C:$G,3,0)</f>
        <v>unidade</v>
      </c>
      <c r="E4880" s="489" t="str">
        <f>VLOOKUP($B4880,'MAPA DE COTAÇÃO'!$C:$I,7,0)</f>
        <v>Visual placas / 65-3637-1161 / 99647-4462 / vendedor Jeferson</v>
      </c>
      <c r="F4880" s="492">
        <f>VLOOKUP($B4880,'MAPA DE COTAÇÃO'!$C:$G,5,0)</f>
        <v>1950</v>
      </c>
    </row>
    <row r="4881" ht="15.75" customHeight="1" outlineLevel="1">
      <c r="B4881" s="487" t="s">
        <v>1554</v>
      </c>
      <c r="C4881" s="489" t="str">
        <f>VLOOKUP($B4881,'MAPA DE COTAÇÃO'!$C:$G,2,0)</f>
        <v>INTERRUPTOR BIPOLAR SIMPLES 20A - 1 TECLA</v>
      </c>
      <c r="D4881" s="489" t="str">
        <f>VLOOKUP($B4881,'MAPA DE COTAÇÃO'!$C:$G,3,0)</f>
        <v>unidade</v>
      </c>
      <c r="E4881" s="489" t="str">
        <f>VLOOKUP($B4881,'MAPA DE COTAÇÃO'!$C:$I,7,0)</f>
        <v>MAGAZINE LUIZA</v>
      </c>
      <c r="F4881" s="492">
        <f>VLOOKUP($B4881,'MAPA DE COTAÇÃO'!$C:$G,5,0)</f>
        <v>19.5</v>
      </c>
    </row>
    <row r="4882" ht="15.75" customHeight="1" outlineLevel="1">
      <c r="B4882" s="487" t="s">
        <v>1530</v>
      </c>
      <c r="C4882" s="489" t="str">
        <f>VLOOKUP($B4882,'MAPA DE COTAÇÃO'!$C:$G,2,0)</f>
        <v>PLACA COM FURO CENTRAL 4X2</v>
      </c>
      <c r="D4882" s="489" t="str">
        <f>VLOOKUP($B4882,'MAPA DE COTAÇÃO'!$C:$G,3,0)</f>
        <v>unidade</v>
      </c>
      <c r="E4882" s="489" t="str">
        <f>VLOOKUP($B4882,'MAPA DE COTAÇÃO'!$C:$I,7,0)</f>
        <v>SANTIL</v>
      </c>
      <c r="F4882" s="492">
        <f>VLOOKUP($B4882,'MAPA DE COTAÇÃO'!$C:$G,5,0)</f>
        <v>4.57</v>
      </c>
    </row>
    <row r="4883" ht="15.75" customHeight="1" outlineLevel="1">
      <c r="B4883" s="487" t="s">
        <v>1583</v>
      </c>
      <c r="C4883" s="489" t="str">
        <f>VLOOKUP($B4883,'MAPA DE COTAÇÃO'!$C:$G,2,0)</f>
        <v>BARRA CHATA EM ALUMÍNIO 7/8"X1/8"</v>
      </c>
      <c r="D4883" s="489" t="str">
        <f>VLOOKUP($B4883,'MAPA DE COTAÇÃO'!$C:$G,3,0)</f>
        <v>unidade</v>
      </c>
      <c r="E4883" s="489" t="str">
        <f>VLOOKUP($B4883,'MAPA DE COTAÇÃO'!$C:$I,7,0)</f>
        <v>MONERETTO  LUZ</v>
      </c>
      <c r="F4883" s="492">
        <f>VLOOKUP($B4883,'MAPA DE COTAÇÃO'!$C:$G,5,0)</f>
        <v>56.43</v>
      </c>
    </row>
    <row r="4884" ht="15.75" customHeight="1" outlineLevel="1">
      <c r="B4884" s="487" t="s">
        <v>1639</v>
      </c>
      <c r="C4884" s="489" t="str">
        <f>VLOOKUP($B4884,'MAPA DE COTAÇÃO'!$C:$G,2,0)</f>
        <v>METALON 20X20 MM CHAPA #18 (1,20 MM)</v>
      </c>
      <c r="D4884" s="489" t="str">
        <f>VLOOKUP($B4884,'MAPA DE COTAÇÃO'!$C:$G,3,0)</f>
        <v>unidade</v>
      </c>
      <c r="E4884" s="489" t="str">
        <f>VLOOKUP($B4884,'MAPA DE COTAÇÃO'!$C:$I,7,0)</f>
        <v>BELGO ARAMES</v>
      </c>
      <c r="F4884" s="492">
        <f>VLOOKUP($B4884,'MAPA DE COTAÇÃO'!$C:$G,5,0)</f>
        <v>41.14</v>
      </c>
    </row>
    <row r="4885" ht="15.75" customHeight="1" outlineLevel="1">
      <c r="B4885" s="487" t="s">
        <v>1510</v>
      </c>
      <c r="C4885" s="489" t="str">
        <f>VLOOKUP($B4885,'MAPA DE COTAÇÃO'!$C:$G,2,0)</f>
        <v>TINTA PARA PISO AZUL</v>
      </c>
      <c r="D4885" s="489" t="str">
        <f>VLOOKUP($B4885,'MAPA DE COTAÇÃO'!$C:$G,3,0)</f>
        <v>L</v>
      </c>
      <c r="E4885" s="489" t="str">
        <f>VLOOKUP($B4885,'MAPA DE COTAÇÃO'!$C:$I,7,0)</f>
        <v>MAGALU</v>
      </c>
      <c r="F4885" s="492">
        <f>VLOOKUP($B4885,'MAPA DE COTAÇÃO'!$C:$G,5,0)</f>
        <v>419</v>
      </c>
    </row>
    <row r="4886" ht="15.75" customHeight="1" outlineLevel="1">
      <c r="B4886" s="487" t="s">
        <v>1594</v>
      </c>
      <c r="C4886" s="489" t="str">
        <f>VLOOKUP($B4886,'MAPA DE COTAÇÃO'!$C:$G,2,0)</f>
        <v>FITA DUPLA-FACE 3M - 33M</v>
      </c>
      <c r="D4886" s="489" t="str">
        <f>VLOOKUP($B4886,'MAPA DE COTAÇÃO'!$C:$G,3,0)</f>
        <v>unidade</v>
      </c>
      <c r="E4886" s="489" t="str">
        <f>VLOOKUP($B4886,'MAPA DE COTAÇÃO'!$C:$I,7,0)</f>
        <v>LEROY MERLIN</v>
      </c>
      <c r="F4886" s="492">
        <f>VLOOKUP($B4886,'MAPA DE COTAÇÃO'!$C:$G,5,0)</f>
        <v>72</v>
      </c>
    </row>
    <row r="4887" ht="15.75" customHeight="1" outlineLevel="1">
      <c r="B4887" s="487" t="s">
        <v>1632</v>
      </c>
      <c r="C4887" s="489" t="str">
        <f>VLOOKUP($B4887,'MAPA DE COTAÇÃO'!$C:$G,2,0)</f>
        <v>PERFIL  L30x30x3  AÇO DOBRADO ASTM-36</v>
      </c>
      <c r="D4887" s="489" t="str">
        <f>VLOOKUP($B4887,'MAPA DE COTAÇÃO'!$C:$G,3,0)</f>
        <v>unidade</v>
      </c>
      <c r="E4887" s="489" t="str">
        <f>VLOOKUP($B4887,'MAPA DE COTAÇÃO'!$C:$I,7,0)</f>
        <v>PERFINASA</v>
      </c>
      <c r="F4887" s="492">
        <f>VLOOKUP($B4887,'MAPA DE COTAÇÃO'!$C:$G,5,0)</f>
        <v>27.45</v>
      </c>
    </row>
    <row r="4888" ht="15.75" customHeight="1" outlineLevel="1">
      <c r="B4888" s="487" t="s">
        <v>1631</v>
      </c>
      <c r="C4888" s="489" t="str">
        <f>VLOOKUP($B4888,'MAPA DE COTAÇÃO'!$C:$G,2,0)</f>
        <v>PERFIL  U100X50X2,25 AÇO DOBRADO ASTM-36</v>
      </c>
      <c r="D4888" s="489" t="str">
        <f>VLOOKUP($B4888,'MAPA DE COTAÇÃO'!$C:$G,3,0)</f>
        <v>Kg</v>
      </c>
      <c r="E4888" s="489" t="str">
        <f>VLOOKUP($B4888,'MAPA DE COTAÇÃO'!$C:$I,7,0)</f>
        <v>FERMAT / VENDEDOR JOÃO BATISTA</v>
      </c>
      <c r="F4888" s="492">
        <f>VLOOKUP($B4888,'MAPA DE COTAÇÃO'!$C:$G,5,0)</f>
        <v>10.99</v>
      </c>
    </row>
    <row r="4889" ht="15.75" customHeight="1" outlineLevel="1">
      <c r="B4889" s="487" t="s">
        <v>1654</v>
      </c>
      <c r="C4889" s="489" t="str">
        <f>VLOOKUP($B4889,'MAPA DE COTAÇÃO'!$C:$G,2,0)</f>
        <v>LETREIRO  EM ACM GOVERNO DO ESTADO DE MATO GROSSO H=18cm (POR LETRA)</v>
      </c>
      <c r="D4889" s="489" t="str">
        <f>VLOOKUP($B4889,'MAPA DE COTAÇÃO'!$C:$G,3,0)</f>
        <v>unidade</v>
      </c>
      <c r="E4889" s="489" t="str">
        <f>VLOOKUP($B4889,'MAPA DE COTAÇÃO'!$C:$I,7,0)</f>
        <v>Visual placas / 65-3637-1161 / 99647-4462 / vendedor Jeferson</v>
      </c>
      <c r="F4889" s="492">
        <f>VLOOKUP($B4889,'MAPA DE COTAÇÃO'!$C:$G,5,0)</f>
        <v>83.7</v>
      </c>
    </row>
    <row r="4890" ht="15.75" customHeight="1" outlineLevel="1">
      <c r="B4890" s="487" t="s">
        <v>1694</v>
      </c>
      <c r="C4890" s="489" t="str">
        <f>VLOOKUP($B4890,'MAPA DE COTAÇÃO'!$C:$G,2,0)</f>
        <v>TAMPÃO PARA POSTE GRADIL</v>
      </c>
      <c r="D4890" s="489" t="str">
        <f>VLOOKUP($B4890,'MAPA DE COTAÇÃO'!$C:$G,3,0)</f>
        <v>unidade</v>
      </c>
      <c r="E4890" s="489" t="str">
        <f>VLOOKUP($B4890,'MAPA DE COTAÇÃO'!$C:$I,7,0)</f>
        <v>CASA DAS CERCAS</v>
      </c>
      <c r="F4890" s="492">
        <f>VLOOKUP($B4890,'MAPA DE COTAÇÃO'!$C:$G,5,0)</f>
        <v>2.9</v>
      </c>
    </row>
    <row r="4891" ht="15.75" customHeight="1" outlineLevel="1">
      <c r="B4891" s="487" t="s">
        <v>1663</v>
      </c>
      <c r="C4891" s="489" t="str">
        <f>VLOOKUP($B4891,'MAPA DE COTAÇÃO'!$C:$G,2,0)</f>
        <v>FIXADOR P/ POSTES DE GRADIL</v>
      </c>
      <c r="D4891" s="489" t="str">
        <f>VLOOKUP($B4891,'MAPA DE COTAÇÃO'!$C:$G,3,0)</f>
        <v>unidade</v>
      </c>
      <c r="E4891" s="489" t="str">
        <f>VLOOKUP($B4891,'MAPA DE COTAÇÃO'!$C:$I,7,0)</f>
        <v>PONTO DAS TELHAS</v>
      </c>
      <c r="F4891" s="492">
        <f>VLOOKUP($B4891,'MAPA DE COTAÇÃO'!$C:$G,5,0)</f>
        <v>5.9</v>
      </c>
    </row>
    <row r="4892" ht="15.75" customHeight="1" outlineLevel="1">
      <c r="B4892" s="487" t="s">
        <v>1693</v>
      </c>
      <c r="C4892" s="489" t="str">
        <f>VLOOKUP($B4892,'MAPA DE COTAÇÃO'!$C:$G,2,0)</f>
        <v>POSTE GRADIL (BASE CHUMBADA) H:2,50M  - MONTANTE</v>
      </c>
      <c r="D4892" s="489" t="str">
        <f>VLOOKUP($B4892,'MAPA DE COTAÇÃO'!$C:$G,3,0)</f>
        <v>unidade</v>
      </c>
      <c r="E4892" s="489" t="str">
        <f>VLOOKUP($B4892,'MAPA DE COTAÇÃO'!$C:$I,7,0)</f>
        <v>TELAS VITÓRIA  / COTAÇÃO PELO SITE</v>
      </c>
      <c r="F4892" s="492">
        <f>VLOOKUP($B4892,'MAPA DE COTAÇÃO'!$C:$G,5,0)</f>
        <v>263.22</v>
      </c>
    </row>
    <row r="4893" ht="15.75" customHeight="1" outlineLevel="1">
      <c r="B4893" s="487" t="s">
        <v>1664</v>
      </c>
      <c r="C4893" s="489" t="str">
        <f>VLOOKUP($B4893,'MAPA DE COTAÇÃO'!$C:$G,2,0)</f>
        <v>GRADIL (MALHA 05X20CM FIO 4MM)</v>
      </c>
      <c r="D4893" s="489" t="str">
        <f>VLOOKUP($B4893,'MAPA DE COTAÇÃO'!$C:$G,3,0)</f>
        <v>unidade</v>
      </c>
      <c r="E4893" s="489" t="str">
        <f>VLOOKUP($B4893,'MAPA DE COTAÇÃO'!$C:$I,7,0)</f>
        <v>PONTO DAS TELHAS</v>
      </c>
      <c r="F4893" s="492">
        <f>VLOOKUP($B4893,'MAPA DE COTAÇÃO'!$C:$G,5,0)</f>
        <v>330</v>
      </c>
    </row>
    <row r="4894" ht="15.75" customHeight="1" outlineLevel="1">
      <c r="B4894" s="487" t="s">
        <v>1463</v>
      </c>
      <c r="C4894" s="489" t="str">
        <f>VLOOKUP($B4894,'MAPA DE COTAÇÃO'!$C:$G,2,0)</f>
        <v>AÇO DOBRADO A-36 PERFIL C75x40x15x2.00</v>
      </c>
      <c r="D4894" s="489" t="str">
        <f>VLOOKUP($B4894,'MAPA DE COTAÇÃO'!$C:$G,3,0)</f>
        <v>Kg</v>
      </c>
      <c r="E4894" s="489" t="str">
        <f>VLOOKUP($B4894,'MAPA DE COTAÇÃO'!$C:$I,7,0)</f>
        <v>FERMAT / VENDEDOR JOÃO BATISTA</v>
      </c>
      <c r="F4894" s="492">
        <f>VLOOKUP($B4894,'MAPA DE COTAÇÃO'!$C:$G,5,0)</f>
        <v>10.99</v>
      </c>
    </row>
    <row r="4895" ht="15.75" customHeight="1" outlineLevel="1">
      <c r="B4895" s="487" t="s">
        <v>1483</v>
      </c>
      <c r="C4895" s="489" t="str">
        <f>VLOOKUP($B4895,'MAPA DE COTAÇÃO'!$C:$G,2,0)</f>
        <v>EXAUSTOR DE PAREDE 50 CM</v>
      </c>
      <c r="D4895" s="489" t="str">
        <f>VLOOKUP($B4895,'MAPA DE COTAÇÃO'!$C:$G,3,0)</f>
        <v>unidade</v>
      </c>
      <c r="E4895" s="489" t="str">
        <f>VLOOKUP($B4895,'MAPA DE COTAÇÃO'!$C:$I,7,0)</f>
        <v>MADEIRA MADEIRA</v>
      </c>
      <c r="F4895" s="492">
        <f>VLOOKUP($B4895,'MAPA DE COTAÇÃO'!$C:$G,5,0)</f>
        <v>307.85</v>
      </c>
    </row>
    <row r="4896" ht="15.75" customHeight="1" outlineLevel="1">
      <c r="B4896" s="487" t="s">
        <v>1687</v>
      </c>
      <c r="C4896" s="489" t="str">
        <f>VLOOKUP($B4896,'MAPA DE COTAÇÃO'!$C:$G,2,0)</f>
        <v>QUADRO DE COMANDO PARA BOMBA TRIFÁSICA 1,5CV</v>
      </c>
      <c r="D4896" s="489" t="str">
        <f>VLOOKUP($B4896,'MAPA DE COTAÇÃO'!$C:$G,3,0)</f>
        <v>unidade</v>
      </c>
      <c r="E4896" s="489" t="str">
        <f>VLOOKUP($B4896,'MAPA DE COTAÇÃO'!$C:$I,7,0)</f>
        <v>FERPAM</v>
      </c>
      <c r="F4896" s="492">
        <f>VLOOKUP($B4896,'MAPA DE COTAÇÃO'!$C:$G,5,0)</f>
        <v>940</v>
      </c>
    </row>
    <row r="4897" ht="15.75" customHeight="1" outlineLevel="1">
      <c r="B4897" s="487" t="s">
        <v>1617</v>
      </c>
      <c r="C4897" s="489" t="str">
        <f>VLOOKUP($B4897,'MAPA DE COTAÇÃO'!$C:$G,2,0)</f>
        <v>DUCHA HIGIÊNICA 25MMX3/4"</v>
      </c>
      <c r="D4897" s="489" t="str">
        <f>VLOOKUP($B4897,'MAPA DE COTAÇÃO'!$C:$G,3,0)</f>
        <v>unidade</v>
      </c>
      <c r="E4897" s="489" t="str">
        <f>VLOOKUP($B4897,'MAPA DE COTAÇÃO'!$C:$I,7,0)</f>
        <v>HIDROMAR / COTAÇÃO PELO SITE</v>
      </c>
      <c r="F4897" s="492">
        <f>VLOOKUP($B4897,'MAPA DE COTAÇÃO'!$C:$G,5,0)</f>
        <v>194.9</v>
      </c>
    </row>
    <row r="4898" ht="15.75" customHeight="1" outlineLevel="1">
      <c r="B4898" s="487" t="s">
        <v>1568</v>
      </c>
      <c r="C4898" s="489" t="str">
        <f>VLOOKUP($B4898,'MAPA DE COTAÇÃO'!$C:$G,2,0)</f>
        <v>CONDULETE PVC 5 ENTRADAS</v>
      </c>
      <c r="D4898" s="489" t="str">
        <f>VLOOKUP($B4898,'MAPA DE COTAÇÃO'!$C:$G,3,0)</f>
        <v>unidade</v>
      </c>
      <c r="E4898" s="489" t="str">
        <f>VLOOKUP($B4898,'MAPA DE COTAÇÃO'!$C:$I,7,0)</f>
        <v>FERRAMENTAS KENNEDY</v>
      </c>
      <c r="F4898" s="492">
        <f>VLOOKUP($B4898,'MAPA DE COTAÇÃO'!$C:$G,5,0)</f>
        <v>6.39</v>
      </c>
    </row>
    <row r="4899" ht="15.75" customHeight="1" outlineLevel="1">
      <c r="B4899" s="487" t="s">
        <v>1557</v>
      </c>
      <c r="C4899" s="489" t="str">
        <f>VLOOKUP($B4899,'MAPA DE COTAÇÃO'!$C:$G,2,0)</f>
        <v>QUADRO DISTRIBUIÇÃO CAP. 40 DISJUNTORES INCLUSO BARRAMENTO 150A</v>
      </c>
      <c r="D4899" s="489" t="str">
        <f>VLOOKUP($B4899,'MAPA DE COTAÇÃO'!$C:$G,3,0)</f>
        <v>unidade</v>
      </c>
      <c r="E4899" s="489" t="str">
        <f>VLOOKUP($B4899,'MAPA DE COTAÇÃO'!$C:$I,7,0)</f>
        <v>MERKASHOP</v>
      </c>
      <c r="F4899" s="492">
        <f>VLOOKUP($B4899,'MAPA DE COTAÇÃO'!$C:$G,5,0)</f>
        <v>1346</v>
      </c>
    </row>
    <row r="4900" ht="15.75" customHeight="1" outlineLevel="1">
      <c r="B4900" s="487" t="s">
        <v>1477</v>
      </c>
      <c r="C4900" s="489" t="str">
        <f>VLOOKUP($B4900,'MAPA DE COTAÇÃO'!$C:$G,2,0)</f>
        <v>JANELA 4F DE CORRER - VIDRO ATÉ E=10 MM</v>
      </c>
      <c r="D4900" s="489" t="str">
        <f>VLOOKUP($B4900,'MAPA DE COTAÇÃO'!$C:$G,3,0)</f>
        <v>unidade</v>
      </c>
      <c r="E4900" s="489" t="str">
        <f>VLOOKUP($B4900,'MAPA DE COTAÇÃO'!$C:$I,7,0)</f>
        <v>ESQUADRIAS MT BRASIL</v>
      </c>
      <c r="F4900" s="492">
        <f>VLOOKUP($B4900,'MAPA DE COTAÇÃO'!$C:$G,5,0)</f>
        <v>1807</v>
      </c>
    </row>
    <row r="4901" ht="15.75" customHeight="1" outlineLevel="1">
      <c r="B4901" s="487" t="s">
        <v>1458</v>
      </c>
      <c r="C4901" s="489" t="str">
        <f>VLOOKUP($B4901,'MAPA DE COTAÇÃO'!$C:$G,2,0)</f>
        <v>PERFIL U42X42X2.00 AÇO A36</v>
      </c>
      <c r="D4901" s="489" t="str">
        <f>VLOOKUP($B4901,'MAPA DE COTAÇÃO'!$C:$G,3,0)</f>
        <v>Kg</v>
      </c>
      <c r="E4901" s="489" t="str">
        <f>VLOOKUP($B4901,'MAPA DE COTAÇÃO'!$C:$I,7,0)</f>
        <v>FERMAT / VENDEDOR JOÃO BATISTA</v>
      </c>
      <c r="F4901" s="492">
        <f>VLOOKUP($B4901,'MAPA DE COTAÇÃO'!$C:$G,5,0)</f>
        <v>10.8</v>
      </c>
    </row>
    <row r="4902" ht="15.75" customHeight="1" outlineLevel="1">
      <c r="B4902" s="487" t="s">
        <v>1589</v>
      </c>
      <c r="C4902" s="489" t="str">
        <f>VLOOKUP($B4902,'MAPA DE COTAÇÃO'!$C:$G,2,0)</f>
        <v>CONECTOR CABO-HASTE EM BRONZE NATURAL PARA UM CABO DE COBRE DE 16-70 MM² COM GRAMPO U</v>
      </c>
      <c r="D4902" s="489" t="str">
        <f>VLOOKUP($B4902,'MAPA DE COTAÇÃO'!$C:$G,3,0)</f>
        <v>unidade</v>
      </c>
      <c r="E4902" s="489" t="str">
        <f>VLOOKUP($B4902,'MAPA DE COTAÇÃO'!$C:$I,7,0)</f>
        <v>ACAL HOME CENTER / COTAÇÃO PELO SITE</v>
      </c>
      <c r="F4902" s="492">
        <f>VLOOKUP($B4902,'MAPA DE COTAÇÃO'!$C:$G,5,0)</f>
        <v>24.99</v>
      </c>
    </row>
    <row r="4903" ht="15.75" customHeight="1" outlineLevel="1">
      <c r="B4903" s="487" t="s">
        <v>1625</v>
      </c>
      <c r="C4903" s="489" t="str">
        <f>VLOOKUP($B4903,'MAPA DE COTAÇÃO'!$C:$G,2,0)</f>
        <v>BANCADA  EM AÇO INOX 2,90X0,80 COM DUAS CUBAS (0,80X0,60X0,50)</v>
      </c>
      <c r="D4903" s="489" t="str">
        <f>VLOOKUP($B4903,'MAPA DE COTAÇÃO'!$C:$G,3,0)</f>
        <v>unidade</v>
      </c>
      <c r="E4903" s="489" t="str">
        <f>VLOOKUP($B4903,'MAPA DE COTAÇÃO'!$C:$I,7,0)</f>
        <v>MAQ INOX / VENDEDOR </v>
      </c>
      <c r="F4903" s="492">
        <f>VLOOKUP($B4903,'MAPA DE COTAÇÃO'!$C:$G,5,0)</f>
        <v>6703.68</v>
      </c>
    </row>
    <row r="4904" ht="15.75" customHeight="1" outlineLevel="1">
      <c r="B4904" s="487" t="s">
        <v>1503</v>
      </c>
      <c r="C4904" s="489" t="str">
        <f>VLOOKUP($B4904,'MAPA DE COTAÇÃO'!$C:$G,2,0)</f>
        <v>TINTA EPÓXI AZUL</v>
      </c>
      <c r="D4904" s="489" t="str">
        <f>VLOOKUP($B4904,'MAPA DE COTAÇÃO'!$C:$G,3,0)</f>
        <v>L</v>
      </c>
      <c r="E4904" s="489" t="str">
        <f>VLOOKUP($B4904,'MAPA DE COTAÇÃO'!$C:$I,7,0)</f>
        <v>MAX TINTAS / COTAÇÃO PELO SITE</v>
      </c>
      <c r="F4904" s="492">
        <f>VLOOKUP($B4904,'MAPA DE COTAÇÃO'!$C:$G,5,0)</f>
        <v>204.9</v>
      </c>
    </row>
    <row r="4905" ht="15.75" customHeight="1" outlineLevel="1">
      <c r="B4905" s="487" t="s">
        <v>1499</v>
      </c>
      <c r="C4905" s="489" t="str">
        <f>VLOOKUP($B4905,'MAPA DE COTAÇÃO'!$C:$G,2,0)</f>
        <v>TINTA EPÓXI AMARELO</v>
      </c>
      <c r="D4905" s="489" t="str">
        <f>VLOOKUP($B4905,'MAPA DE COTAÇÃO'!$C:$G,3,0)</f>
        <v>L</v>
      </c>
      <c r="E4905" s="489" t="str">
        <f>VLOOKUP($B4905,'MAPA DE COTAÇÃO'!$C:$I,7,0)</f>
        <v>BARÃO TINTAS</v>
      </c>
      <c r="F4905" s="492">
        <f>VLOOKUP($B4905,'MAPA DE COTAÇÃO'!$C:$G,5,0)</f>
        <v>313.03</v>
      </c>
    </row>
    <row r="4906" ht="15.75" customHeight="1" outlineLevel="1">
      <c r="B4906" s="487" t="s">
        <v>1501</v>
      </c>
      <c r="C4906" s="489" t="str">
        <f>VLOOKUP($B4906,'MAPA DE COTAÇÃO'!$C:$G,2,0)</f>
        <v>TINTA EPÓXI VERDE</v>
      </c>
      <c r="D4906" s="489" t="str">
        <f>VLOOKUP($B4906,'MAPA DE COTAÇÃO'!$C:$G,3,0)</f>
        <v>L</v>
      </c>
      <c r="E4906" s="489" t="str">
        <f>VLOOKUP($B4906,'MAPA DE COTAÇÃO'!$C:$I,7,0)</f>
        <v>MAX TINTAS / COTAÇÃO PELO SITE</v>
      </c>
      <c r="F4906" s="492">
        <f>VLOOKUP($B4906,'MAPA DE COTAÇÃO'!$C:$G,5,0)</f>
        <v>346.25</v>
      </c>
    </row>
    <row r="4907" ht="15.75" customHeight="1" outlineLevel="1">
      <c r="B4907" s="487" t="s">
        <v>1451</v>
      </c>
      <c r="C4907" s="489" t="str">
        <f>VLOOKUP($B4907,'MAPA DE COTAÇÃO'!$C:$G,2,0)</f>
        <v>TELHA ONDULADA GALVANIZADA PRÉ PINTADA BRANCA</v>
      </c>
      <c r="D4907" s="489" t="str">
        <f>VLOOKUP($B4907,'MAPA DE COTAÇÃO'!$C:$G,3,0)</f>
        <v>metro</v>
      </c>
      <c r="E4907" s="489" t="str">
        <f>VLOOKUP($B4907,'MAPA DE COTAÇÃO'!$C:$I,7,0)</f>
        <v>FERMAT / VENDEDOR JEFERSON</v>
      </c>
      <c r="F4907" s="492">
        <f>VLOOKUP($B4907,'MAPA DE COTAÇÃO'!$C:$G,5,0)</f>
        <v>44.8</v>
      </c>
    </row>
    <row r="4908" ht="15.75" customHeight="1" outlineLevel="1">
      <c r="B4908" s="487" t="s">
        <v>1462</v>
      </c>
      <c r="C4908" s="489" t="str">
        <f>VLOOKUP($B4908,'MAPA DE COTAÇÃO'!$C:$G,2,0)</f>
        <v>PERFIL C127X50X17X2.66</v>
      </c>
      <c r="D4908" s="489" t="str">
        <f>VLOOKUP($B4908,'MAPA DE COTAÇÃO'!$C:$G,3,0)</f>
        <v>Kg</v>
      </c>
      <c r="E4908" s="489" t="str">
        <f>VLOOKUP($B4908,'MAPA DE COTAÇÃO'!$C:$I,7,0)</f>
        <v>FERMAT / VENDEDOR JOÃO BATISTA</v>
      </c>
      <c r="F4908" s="492">
        <f>VLOOKUP($B4908,'MAPA DE COTAÇÃO'!$C:$G,5,0)</f>
        <v>10.99</v>
      </c>
    </row>
    <row r="4909" ht="15.75" customHeight="1" outlineLevel="1">
      <c r="B4909" s="487" t="s">
        <v>1456</v>
      </c>
      <c r="C4909" s="489" t="str">
        <f>VLOOKUP($B4909,'MAPA DE COTAÇÃO'!$C:$G,2,0)</f>
        <v>L40X2,65</v>
      </c>
      <c r="D4909" s="489" t="str">
        <f>VLOOKUP($B4909,'MAPA DE COTAÇÃO'!$C:$G,3,0)</f>
        <v>Kg</v>
      </c>
      <c r="E4909" s="489" t="str">
        <f>VLOOKUP($B4909,'MAPA DE COTAÇÃO'!$C:$I,7,0)</f>
        <v>FERMAT / VENDEDOR JOÃO BATISTA</v>
      </c>
      <c r="F4909" s="492">
        <f>VLOOKUP($B4909,'MAPA DE COTAÇÃO'!$C:$G,5,0)</f>
        <v>10.8</v>
      </c>
    </row>
    <row r="4910" ht="15.75" customHeight="1" outlineLevel="1">
      <c r="B4910" s="487" t="s">
        <v>1459</v>
      </c>
      <c r="C4910" s="489" t="str">
        <f>VLOOKUP($B4910,'MAPA DE COTAÇÃO'!$C:$G,2,0)</f>
        <v>CARTOLA 120X50X25X2.25</v>
      </c>
      <c r="D4910" s="489" t="str">
        <f>VLOOKUP($B4910,'MAPA DE COTAÇÃO'!$C:$G,3,0)</f>
        <v>Kg</v>
      </c>
      <c r="E4910" s="489" t="str">
        <f>VLOOKUP($B4910,'MAPA DE COTAÇÃO'!$C:$I,7,0)</f>
        <v>FERMAT / VENDEDOR JOÃO BATISTA</v>
      </c>
      <c r="F4910" s="492">
        <f>VLOOKUP($B4910,'MAPA DE COTAÇÃO'!$C:$G,5,0)</f>
        <v>9.13</v>
      </c>
    </row>
    <row r="4911" ht="15.75" customHeight="1" outlineLevel="1">
      <c r="B4911" s="487" t="s">
        <v>1469</v>
      </c>
      <c r="C4911" s="489" t="str">
        <f>VLOOKUP($B4911,'MAPA DE COTAÇÃO'!$C:$G,2,0)</f>
        <v>REVESTIMENTO CERÂMICO 20X20 AZUL PANTONE</v>
      </c>
      <c r="D4911" s="489" t="str">
        <f>VLOOKUP($B4911,'MAPA DE COTAÇÃO'!$C:$G,3,0)</f>
        <v>m²</v>
      </c>
      <c r="E4911" s="489" t="str">
        <f>VLOOKUP($B4911,'MAPA DE COTAÇÃO'!$C:$I,7,0)</f>
        <v>LEROYMERLIN / COTAÇÃO PELO SITE</v>
      </c>
      <c r="F4911" s="492">
        <f>VLOOKUP($B4911,'MAPA DE COTAÇÃO'!$C:$G,5,0)</f>
        <v>75.9</v>
      </c>
    </row>
    <row r="4912" ht="15.75" customHeight="1" outlineLevel="1">
      <c r="B4912" s="487" t="s">
        <v>1566</v>
      </c>
      <c r="C4912" s="489" t="str">
        <f>VLOOKUP($B4912,'MAPA DE COTAÇÃO'!$C:$G,2,0)</f>
        <v>CABO PP TETRAPOLAR 2,5MM</v>
      </c>
      <c r="D4912" s="489" t="str">
        <f>VLOOKUP($B4912,'MAPA DE COTAÇÃO'!$C:$G,3,0)</f>
        <v>metro</v>
      </c>
      <c r="E4912" s="489" t="str">
        <f>VLOOKUP($B4912,'MAPA DE COTAÇÃO'!$C:$I,7,0)</f>
        <v>ELETROFRIGOR</v>
      </c>
      <c r="F4912" s="492">
        <f>VLOOKUP($B4912,'MAPA DE COTAÇÃO'!$C:$G,5,0)</f>
        <v>13.05</v>
      </c>
    </row>
    <row r="4913" ht="15.75" customHeight="1" outlineLevel="1">
      <c r="B4913" s="487" t="s">
        <v>1453</v>
      </c>
      <c r="C4913" s="489" t="str">
        <f>VLOOKUP($B4913,'MAPA DE COTAÇÃO'!$C:$G,2,0)</f>
        <v>TINTA ESMALTE SINTÉTICO PREMIUM AZUL PANTONE 2170C</v>
      </c>
      <c r="D4913" s="489" t="str">
        <f>VLOOKUP($B4913,'MAPA DE COTAÇÃO'!$C:$G,3,0)</f>
        <v>L</v>
      </c>
      <c r="E4913" s="489" t="str">
        <f>VLOOKUP($B4913,'MAPA DE COTAÇÃO'!$C:$I,7,0)</f>
        <v>LEROYMERLIN / COTAÇÃO PELO SITE</v>
      </c>
      <c r="F4913" s="492">
        <f>VLOOKUP($B4913,'MAPA DE COTAÇÃO'!$C:$G,5,0)</f>
        <v>113.76</v>
      </c>
    </row>
    <row r="4914" ht="15.75" customHeight="1" outlineLevel="1">
      <c r="B4914" s="487" t="s">
        <v>1481</v>
      </c>
      <c r="C4914" s="489" t="str">
        <f>VLOOKUP($B4914,'MAPA DE COTAÇÃO'!$C:$G,2,0)</f>
        <v>JANELA FOLHA FIXA - VIDRO ATÉ E=10 MM</v>
      </c>
      <c r="D4914" s="489" t="str">
        <f>VLOOKUP($B4914,'MAPA DE COTAÇÃO'!$C:$G,3,0)</f>
        <v>m²</v>
      </c>
      <c r="E4914" s="489" t="str">
        <f>VLOOKUP($B4914,'MAPA DE COTAÇÃO'!$C:$I,7,0)</f>
        <v>ESQUADRIAS MT BRASIL</v>
      </c>
      <c r="F4914" s="492">
        <f>VLOOKUP($B4914,'MAPA DE COTAÇÃO'!$C:$G,5,0)</f>
        <v>943</v>
      </c>
    </row>
    <row r="4915" ht="15.75" customHeight="1" outlineLevel="1">
      <c r="B4915" s="487" t="s">
        <v>1644</v>
      </c>
      <c r="C4915" s="489" t="str">
        <f>VLOOKUP($B4915,'MAPA DE COTAÇÃO'!$C:$G,2,0)</f>
        <v>PERFIL C100X40X20X2.00</v>
      </c>
      <c r="D4915" s="489" t="str">
        <f>VLOOKUP($B4915,'MAPA DE COTAÇÃO'!$C:$G,3,0)</f>
        <v>m</v>
      </c>
      <c r="E4915" s="489" t="str">
        <f>VLOOKUP($B4915,'MAPA DE COTAÇÃO'!$C:$I,7,0)</f>
        <v>ARCELORMITTAL</v>
      </c>
      <c r="F4915" s="492">
        <f>VLOOKUP($B4915,'MAPA DE COTAÇÃO'!$C:$G,5,0)</f>
        <v>44.83</v>
      </c>
    </row>
    <row r="4916" ht="15.75" customHeight="1" outlineLevel="1">
      <c r="B4916" s="487" t="s">
        <v>1540</v>
      </c>
      <c r="C4916" s="489" t="str">
        <f>VLOOKUP($B4916,'MAPA DE COTAÇÃO'!$C:$G,2,0)</f>
        <v>SUPORTE VERTICAL 75X50MM</v>
      </c>
      <c r="D4916" s="489" t="str">
        <f>VLOOKUP($B4916,'MAPA DE COTAÇÃO'!$C:$G,3,0)</f>
        <v>unidade</v>
      </c>
      <c r="E4916" s="489" t="str">
        <f>VLOOKUP($B4916,'MAPA DE COTAÇÃO'!$C:$I,7,0)</f>
        <v>ELETRO ATIVA</v>
      </c>
      <c r="F4916" s="492">
        <f>VLOOKUP($B4916,'MAPA DE COTAÇÃO'!$C:$G,5,0)</f>
        <v>11.66</v>
      </c>
    </row>
    <row r="4917" ht="15.75" customHeight="1" outlineLevel="1">
      <c r="B4917" s="487" t="s">
        <v>1542</v>
      </c>
      <c r="C4917" s="489" t="str">
        <f>VLOOKUP($B4917,'MAPA DE COTAÇÃO'!$C:$G,2,0)</f>
        <v>TALA PLANA PERFURADA 50MM</v>
      </c>
      <c r="D4917" s="489" t="str">
        <f>VLOOKUP($B4917,'MAPA DE COTAÇÃO'!$C:$G,3,0)</f>
        <v>unidade</v>
      </c>
      <c r="E4917" s="489" t="str">
        <f>VLOOKUP($B4917,'MAPA DE COTAÇÃO'!$C:$I,7,0)</f>
        <v>WK ELÉTRICA</v>
      </c>
      <c r="F4917" s="492">
        <f>VLOOKUP($B4917,'MAPA DE COTAÇÃO'!$C:$G,5,0)</f>
        <v>1.55</v>
      </c>
    </row>
    <row r="4918" ht="15.75" customHeight="1" outlineLevel="1">
      <c r="B4918" s="487" t="s">
        <v>1596</v>
      </c>
      <c r="C4918" s="489" t="str">
        <f>VLOOKUP($B4918,'MAPA DE COTAÇÃO'!$C:$G,2,0)</f>
        <v>PRESILHA EM LATÃO PARA CABO ATÉ 50MM COM FURO 8MM</v>
      </c>
      <c r="D4918" s="489" t="str">
        <f>VLOOKUP($B4918,'MAPA DE COTAÇÃO'!$C:$G,3,0)</f>
        <v>unidade</v>
      </c>
      <c r="E4918" s="489" t="str">
        <f>VLOOKUP($B4918,'MAPA DE COTAÇÃO'!$C:$I,7,0)</f>
        <v>AGROMETAL</v>
      </c>
      <c r="F4918" s="492">
        <f>VLOOKUP($B4918,'MAPA DE COTAÇÃO'!$C:$G,5,0)</f>
        <v>1.73</v>
      </c>
    </row>
    <row r="4919" ht="15.75" customHeight="1" outlineLevel="1">
      <c r="B4919" s="487" t="s">
        <v>1461</v>
      </c>
      <c r="C4919" s="489" t="str">
        <f>VLOOKUP($B4919,'MAPA DE COTAÇÃO'!$C:$G,2,0)</f>
        <v>PERFIL U 100X50X2.25 (barra 6m)</v>
      </c>
      <c r="D4919" s="489" t="str">
        <f>VLOOKUP($B4919,'MAPA DE COTAÇÃO'!$C:$G,3,0)</f>
        <v>m</v>
      </c>
      <c r="E4919" s="489" t="str">
        <f>VLOOKUP($B4919,'MAPA DE COTAÇÃO'!$C:$I,7,0)</f>
        <v>ARCELORMITTAL</v>
      </c>
      <c r="F4919" s="492">
        <f>VLOOKUP($B4919,'MAPA DE COTAÇÃO'!$C:$G,5,0)</f>
        <v>150.73</v>
      </c>
    </row>
    <row r="4920" ht="15.75" customHeight="1" outlineLevel="1">
      <c r="B4920" s="487" t="s">
        <v>1579</v>
      </c>
      <c r="C4920" s="489" t="str">
        <f>VLOOKUP($B4920,'MAPA DE COTAÇÃO'!$C:$G,2,0)</f>
        <v>CAIXA DE EQUIPOTENCIALIZAÇÃO - COM BARRAMENTO ATÉ 09 TERMINAIS</v>
      </c>
      <c r="D4920" s="489" t="str">
        <f>VLOOKUP($B4920,'MAPA DE COTAÇÃO'!$C:$G,3,0)</f>
        <v>unidade</v>
      </c>
      <c r="E4920" s="489" t="str">
        <f>VLOOKUP($B4920,'MAPA DE COTAÇÃO'!$C:$I,7,0)</f>
        <v>MULTISEG</v>
      </c>
      <c r="F4920" s="492">
        <f>VLOOKUP($B4920,'MAPA DE COTAÇÃO'!$C:$G,5,0)</f>
        <v>355.97</v>
      </c>
    </row>
    <row r="4921" ht="15.75" customHeight="1" outlineLevel="1">
      <c r="B4921" s="487" t="s">
        <v>1563</v>
      </c>
      <c r="C4921" s="489" t="str">
        <f>VLOOKUP($B4921,'MAPA DE COTAÇÃO'!$C:$G,2,0)</f>
        <v>LAMPADA DE LED ATÉ 25 W</v>
      </c>
      <c r="D4921" s="489" t="str">
        <f>VLOOKUP($B4921,'MAPA DE COTAÇÃO'!$C:$G,3,0)</f>
        <v>unidade</v>
      </c>
      <c r="E4921" s="489" t="str">
        <f>VLOOKUP($B4921,'MAPA DE COTAÇÃO'!$C:$I,7,0)</f>
        <v>MAGALU</v>
      </c>
      <c r="F4921" s="492">
        <f>VLOOKUP($B4921,'MAPA DE COTAÇÃO'!$C:$G,5,0)</f>
        <v>24.26</v>
      </c>
    </row>
    <row r="4922" ht="15.75" customHeight="1" outlineLevel="1">
      <c r="B4922" s="487" t="s">
        <v>1471</v>
      </c>
      <c r="C4922" s="489" t="str">
        <f>VLOOKUP($B4922,'MAPA DE COTAÇÃO'!$C:$G,2,0)</f>
        <v>PERFIL BATENTE PARA PORTAS #18</v>
      </c>
      <c r="D4922" s="489" t="str">
        <f>VLOOKUP($B4922,'MAPA DE COTAÇÃO'!$C:$G,3,0)</f>
        <v>unidade</v>
      </c>
      <c r="E4922" s="489" t="str">
        <f>VLOOKUP($B4922,'MAPA DE COTAÇÃO'!$C:$I,7,0)</f>
        <v>OBRAMAX</v>
      </c>
      <c r="F4922" s="492">
        <f>VLOOKUP($B4922,'MAPA DE COTAÇÃO'!$C:$G,5,0)</f>
        <v>13.79</v>
      </c>
    </row>
    <row r="4923" ht="15.75" customHeight="1" outlineLevel="1">
      <c r="B4923" s="487" t="s">
        <v>1472</v>
      </c>
      <c r="C4923" s="489" t="str">
        <f>VLOOKUP($B4923,'MAPA DE COTAÇÃO'!$C:$G,2,0)</f>
        <v>PERFIL QUADRADRO 100X30X1,25MM - METALON #18</v>
      </c>
      <c r="D4923" s="489" t="str">
        <f>VLOOKUP($B4923,'MAPA DE COTAÇÃO'!$C:$G,3,0)</f>
        <v>unidade</v>
      </c>
      <c r="E4923" s="489" t="str">
        <f>VLOOKUP($B4923,'MAPA DE COTAÇÃO'!$C:$I,7,0)</f>
        <v>OBRAMAX</v>
      </c>
      <c r="F4923" s="492">
        <f>VLOOKUP($B4923,'MAPA DE COTAÇÃO'!$C:$G,5,0)</f>
        <v>13.79</v>
      </c>
    </row>
    <row r="4924" ht="15.75" customHeight="1" outlineLevel="1">
      <c r="B4924" s="487" t="s">
        <v>1473</v>
      </c>
      <c r="C4924" s="489" t="str">
        <f>VLOOKUP($B4924,'MAPA DE COTAÇÃO'!$C:$G,2,0)</f>
        <v>PERFIL C 35X25X1,25 MM (barra 6m)</v>
      </c>
      <c r="D4924" s="489" t="str">
        <f>VLOOKUP($B4924,'MAPA DE COTAÇÃO'!$C:$G,3,0)</f>
        <v>unidade</v>
      </c>
      <c r="E4924" s="489" t="str">
        <f>VLOOKUP($B4924,'MAPA DE COTAÇÃO'!$C:$I,7,0)</f>
        <v>AECELORMITTAL</v>
      </c>
      <c r="F4924" s="492">
        <f>VLOOKUP($B4924,'MAPA DE COTAÇÃO'!$C:$G,5,0)</f>
        <v>88.42</v>
      </c>
    </row>
    <row r="4925" ht="15.75" customHeight="1" outlineLevel="1">
      <c r="B4925" s="487" t="s">
        <v>1680</v>
      </c>
      <c r="C4925" s="489" t="str">
        <f>VLOOKUP($B4925,'MAPA DE COTAÇÃO'!$C:$G,2,0)</f>
        <v>ABRIGO PARA EXTINTOR SOBREPOR (6kg)</v>
      </c>
      <c r="D4925" s="489" t="str">
        <f>VLOOKUP($B4925,'MAPA DE COTAÇÃO'!$C:$G,3,0)</f>
        <v>unidade</v>
      </c>
      <c r="E4925" s="489" t="str">
        <f>VLOOKUP($B4925,'MAPA DE COTAÇÃO'!$C:$I,7,0)</f>
        <v>FADEF</v>
      </c>
      <c r="F4925" s="492">
        <f>VLOOKUP($B4925,'MAPA DE COTAÇÃO'!$C:$G,5,0)</f>
        <v>276.31</v>
      </c>
    </row>
    <row r="4926" ht="15.75" customHeight="1" outlineLevel="1">
      <c r="B4926" s="487" t="s">
        <v>1452</v>
      </c>
      <c r="C4926" s="489" t="str">
        <f>VLOOKUP($B4926,'MAPA DE COTAÇÃO'!$C:$G,2,0)</f>
        <v>FUNDO GALVANIZADO 3,6L</v>
      </c>
      <c r="D4926" s="489" t="str">
        <f>VLOOKUP($B4926,'MAPA DE COTAÇÃO'!$C:$G,3,0)</f>
        <v>L</v>
      </c>
      <c r="E4926" s="489" t="str">
        <f>VLOOKUP($B4926,'MAPA DE COTAÇÃO'!$C:$I,7,0)</f>
        <v>MADEIRA MADEIRA</v>
      </c>
      <c r="F4926" s="492">
        <f>VLOOKUP($B4926,'MAPA DE COTAÇÃO'!$C:$G,5,0)</f>
        <v>184.82</v>
      </c>
    </row>
    <row r="4927" ht="15.75" customHeight="1" outlineLevel="1">
      <c r="B4927" s="487" t="s">
        <v>1484</v>
      </c>
      <c r="C4927" s="489" t="str">
        <f>VLOOKUP($B4927,'MAPA DE COTAÇÃO'!$C:$G,2,0)</f>
        <v>TELA MOSQUETEIRO EM AÇO (PARA PROTEÇÃO NAS JANELAS)</v>
      </c>
      <c r="D4927" s="489" t="str">
        <f>VLOOKUP($B4927,'MAPA DE COTAÇÃO'!$C:$G,3,0)</f>
        <v>m²</v>
      </c>
      <c r="E4927" s="489" t="str">
        <f>VLOOKUP($B4927,'MAPA DE COTAÇÃO'!$C:$I,7,0)</f>
        <v>CATUMBI TELHAS</v>
      </c>
      <c r="F4927" s="492">
        <f>VLOOKUP($B4927,'MAPA DE COTAÇÃO'!$C:$G,5,0)</f>
        <v>113.33</v>
      </c>
    </row>
    <row r="4928" ht="15.75" customHeight="1" outlineLevel="1">
      <c r="B4928" s="487" t="s">
        <v>1646</v>
      </c>
      <c r="C4928" s="489" t="str">
        <f>VLOOKUP($B4928,'MAPA DE COTAÇÃO'!$C:$G,2,0)</f>
        <v>CHUMBADOR CB14200 - TAM.: Ø1/4 Ø3/8 X 2" - PARABOULT</v>
      </c>
      <c r="D4928" s="489" t="str">
        <f>VLOOKUP($B4928,'MAPA DE COTAÇÃO'!$C:$G,3,0)</f>
        <v>unidade</v>
      </c>
      <c r="E4928" s="489" t="str">
        <f>VLOOKUP($B4928,'MAPA DE COTAÇÃO'!$C:$I,7,0)</f>
        <v>ANHANGUERA COMERCIO</v>
      </c>
      <c r="F4928" s="492">
        <f>VLOOKUP($B4928,'MAPA DE COTAÇÃO'!$C:$G,5,0)</f>
        <v>3.32</v>
      </c>
    </row>
    <row r="4929" ht="15.75" customHeight="1" outlineLevel="1">
      <c r="B4929" s="487" t="s">
        <v>1650</v>
      </c>
      <c r="C4929" s="489" t="str">
        <f>VLOOKUP($B4929,'MAPA DE COTAÇÃO'!$C:$G,2,0)</f>
        <v>LETRA EM ACM NA COR BRANCA, RETROILUMINADA COM LED - H= 25 CM, INCLUSO ACESSÓRIOS DE FIXAÇÃO EM DIVERSAS SUPERFICIES</v>
      </c>
      <c r="D4929" s="489" t="str">
        <f>VLOOKUP($B4929,'MAPA DE COTAÇÃO'!$C:$G,3,0)</f>
        <v>unidade</v>
      </c>
      <c r="E4929" s="489" t="str">
        <f>VLOOKUP($B4929,'MAPA DE COTAÇÃO'!$C:$I,7,0)</f>
        <v>Visual placas / 65-3637-1161 / 99647-4462 / vendedor Jeferson</v>
      </c>
      <c r="F4929" s="492">
        <f>VLOOKUP($B4929,'MAPA DE COTAÇÃO'!$C:$G,5,0)</f>
        <v>14565</v>
      </c>
    </row>
    <row r="4930" ht="15.75" customHeight="1" outlineLevel="1">
      <c r="B4930" s="487" t="s">
        <v>1538</v>
      </c>
      <c r="C4930" s="489" t="str">
        <f>VLOOKUP($B4930,'MAPA DE COTAÇÃO'!$C:$G,2,0)</f>
        <v>CURVA HORIZONTAL 45° 50X50MM</v>
      </c>
      <c r="D4930" s="489" t="str">
        <f>VLOOKUP($B4930,'MAPA DE COTAÇÃO'!$C:$G,3,0)</f>
        <v>unidade</v>
      </c>
      <c r="E4930" s="489" t="str">
        <f>VLOOKUP($B4930,'MAPA DE COTAÇÃO'!$C:$I,7,0)</f>
        <v>ILUMISUL</v>
      </c>
      <c r="F4930" s="492">
        <f>VLOOKUP($B4930,'MAPA DE COTAÇÃO'!$C:$G,5,0)</f>
        <v>8.88</v>
      </c>
    </row>
    <row r="4931" ht="15.75" customHeight="1" outlineLevel="1">
      <c r="B4931" s="487" t="s">
        <v>1620</v>
      </c>
      <c r="C4931" s="489" t="str">
        <f>VLOOKUP($B4931,'MAPA DE COTAÇÃO'!$C:$G,2,0)</f>
        <v>BANCADA EM AÇO INOX PARA COZINHA DIMENSÕES (200X60) COM UMA CUBA (50X45X35)</v>
      </c>
      <c r="D4931" s="489" t="str">
        <f>VLOOKUP($B4931,'MAPA DE COTAÇÃO'!$C:$G,3,0)</f>
        <v>unidade</v>
      </c>
      <c r="E4931" s="489" t="str">
        <f>VLOOKUP($B4931,'MAPA DE COTAÇÃO'!$C:$I,7,0)</f>
        <v>IDEAL INOX</v>
      </c>
      <c r="F4931" s="492">
        <f>VLOOKUP($B4931,'MAPA DE COTAÇÃO'!$C:$G,5,0)</f>
        <v>3105</v>
      </c>
    </row>
    <row r="4932" ht="15.75" customHeight="1" outlineLevel="1">
      <c r="B4932" s="487" t="s">
        <v>1619</v>
      </c>
      <c r="C4932" s="489" t="str">
        <f>VLOOKUP($B4932,'MAPA DE COTAÇÃO'!$C:$G,2,0)</f>
        <v>PERFIL T 1/4" x 2" - (4,74 KG/M)</v>
      </c>
      <c r="D4932" s="489" t="str">
        <f>VLOOKUP($B4932,'MAPA DE COTAÇÃO'!$C:$G,3,0)</f>
        <v>unidade</v>
      </c>
      <c r="E4932" s="489" t="str">
        <f>VLOOKUP($B4932,'MAPA DE COTAÇÃO'!$C:$I,7,0)</f>
        <v>LEROYMERLIN</v>
      </c>
      <c r="F4932" s="492">
        <f>VLOOKUP($B4932,'MAPA DE COTAÇÃO'!$C:$G,5,0)</f>
        <v>83.25</v>
      </c>
    </row>
    <row r="4933" ht="15.75" customHeight="1" outlineLevel="1">
      <c r="B4933" s="487" t="s">
        <v>1642</v>
      </c>
      <c r="C4933" s="489" t="str">
        <f>VLOOKUP($B4933,'MAPA DE COTAÇÃO'!$C:$G,2,0)</f>
        <v>COIFA EM INOX (1,65X1,40 M) - CONFORME CADERNO DE DETALHES</v>
      </c>
      <c r="D4933" s="489" t="str">
        <f>VLOOKUP($B4933,'MAPA DE COTAÇÃO'!$C:$G,3,0)</f>
        <v>unidade</v>
      </c>
      <c r="E4933" s="489" t="str">
        <f>VLOOKUP($B4933,'MAPA DE COTAÇÃO'!$C:$I,7,0)</f>
        <v>ILHAS E COZINHAS</v>
      </c>
      <c r="F4933" s="492">
        <f>VLOOKUP($B4933,'MAPA DE COTAÇÃO'!$C:$G,5,0)</f>
        <v>3250</v>
      </c>
    </row>
    <row r="4934" ht="15.75" customHeight="1" outlineLevel="1">
      <c r="B4934" s="487" t="s">
        <v>1533</v>
      </c>
      <c r="C4934" s="489" t="str">
        <f>VLOOKUP($B4934,'MAPA DE COTAÇÃO'!$C:$G,2,0)</f>
        <v>ELETROCALHA PERFURADA EM CHAPA DE AÇO GALVANIZADO, COM TAMPA (50X50)</v>
      </c>
      <c r="D4934" s="489" t="str">
        <f>VLOOKUP($B4934,'MAPA DE COTAÇÃO'!$C:$G,3,0)</f>
        <v>unidade</v>
      </c>
      <c r="E4934" s="489" t="str">
        <f>VLOOKUP($B4934,'MAPA DE COTAÇÃO'!$C:$I,7,0)</f>
        <v>DIGITAL ELETRO / COTAÇÃO PELO SITE</v>
      </c>
      <c r="F4934" s="492">
        <f>VLOOKUP($B4934,'MAPA DE COTAÇÃO'!$C:$G,5,0)</f>
        <v>54.2</v>
      </c>
    </row>
    <row r="4935" ht="15.75" customHeight="1" outlineLevel="1">
      <c r="B4935" s="487" t="s">
        <v>1535</v>
      </c>
      <c r="C4935" s="489" t="str">
        <f>VLOOKUP($B4935,'MAPA DE COTAÇÃO'!$C:$G,2,0)</f>
        <v>CURVA HORIZONTAL ELETROCALHA COM TAMPA (50X50)</v>
      </c>
      <c r="D4935" s="489" t="str">
        <f>VLOOKUP($B4935,'MAPA DE COTAÇÃO'!$C:$G,3,0)</f>
        <v>unidade</v>
      </c>
      <c r="E4935" s="489" t="str">
        <f>VLOOKUP($B4935,'MAPA DE COTAÇÃO'!$C:$I,7,0)</f>
        <v>MAGALU</v>
      </c>
      <c r="F4935" s="492">
        <f>VLOOKUP($B4935,'MAPA DE COTAÇÃO'!$C:$G,5,0)</f>
        <v>12.04</v>
      </c>
    </row>
    <row r="4936" ht="15.75" customHeight="1" outlineLevel="1">
      <c r="B4936" s="487" t="s">
        <v>1544</v>
      </c>
      <c r="C4936" s="489" t="str">
        <f>VLOOKUP($B4936,'MAPA DE COTAÇÃO'!$C:$G,2,0)</f>
        <v>TÊ HORIZONTAL 90° 50X50MM</v>
      </c>
      <c r="D4936" s="489" t="str">
        <f>VLOOKUP($B4936,'MAPA DE COTAÇÃO'!$C:$G,3,0)</f>
        <v>unidade</v>
      </c>
      <c r="E4936" s="489" t="str">
        <f>VLOOKUP($B4936,'MAPA DE COTAÇÃO'!$C:$I,7,0)</f>
        <v>PORTAL ELETRICO</v>
      </c>
      <c r="F4936" s="492">
        <f>VLOOKUP($B4936,'MAPA DE COTAÇÃO'!$C:$G,5,0)</f>
        <v>30.61</v>
      </c>
    </row>
    <row r="4937" ht="15.75" customHeight="1" outlineLevel="1">
      <c r="B4937" s="487" t="s">
        <v>1546</v>
      </c>
      <c r="C4937" s="489" t="str">
        <f>VLOOKUP($B4937,'MAPA DE COTAÇÃO'!$C:$G,2,0)</f>
        <v>TAMPA TIPO U 50MM</v>
      </c>
      <c r="D4937" s="489" t="str">
        <f>VLOOKUP($B4937,'MAPA DE COTAÇÃO'!$C:$G,3,0)</f>
        <v>unidade</v>
      </c>
      <c r="E4937" s="489" t="str">
        <f>VLOOKUP($B4937,'MAPA DE COTAÇÃO'!$C:$I,7,0)</f>
        <v>ELETROSUL DISTRIBUIDORA LTDA</v>
      </c>
      <c r="F4937" s="492">
        <f>VLOOKUP($B4937,'MAPA DE COTAÇÃO'!$C:$G,5,0)</f>
        <v>14.07</v>
      </c>
    </row>
    <row r="4938" ht="15.75" customHeight="1" outlineLevel="1">
      <c r="B4938" s="487" t="s">
        <v>1497</v>
      </c>
      <c r="C4938" s="489" t="str">
        <f>VLOOKUP($B4938,'MAPA DE COTAÇÃO'!$C:$G,2,0)</f>
        <v>VERNIZ ACRÍLICO INCOLOR 18 L</v>
      </c>
      <c r="D4938" s="489" t="str">
        <f>VLOOKUP($B4938,'MAPA DE COTAÇÃO'!$C:$G,3,0)</f>
        <v>unidade</v>
      </c>
      <c r="E4938" s="489" t="str">
        <f>VLOOKUP($B4938,'MAPA DE COTAÇÃO'!$C:$I,7,0)</f>
        <v>MADEIRA MADEIRA</v>
      </c>
      <c r="F4938" s="492">
        <f>VLOOKUP($B4938,'MAPA DE COTAÇÃO'!$C:$G,5,0)</f>
        <v>555.24</v>
      </c>
    </row>
    <row r="4939" ht="15.75" customHeight="1" outlineLevel="1">
      <c r="B4939" s="487" t="s">
        <v>1514</v>
      </c>
      <c r="C4939" s="489" t="str">
        <f>VLOOKUP($B4939,'MAPA DE COTAÇÃO'!$C:$G,2,0)</f>
        <v>BUCHA DE REDUCAO DE PVC, SOLDAVEL, LONGA, COM 75 X 60 MM, PARA AGUA FRIA PREDIAL</v>
      </c>
      <c r="D4939" s="489" t="str">
        <f>VLOOKUP($B4939,'MAPA DE COTAÇÃO'!$C:$G,3,0)</f>
        <v>unidade</v>
      </c>
      <c r="E4939" s="489" t="str">
        <f>VLOOKUP($B4939,'MAPA DE COTAÇÃO'!$C:$I,7,0)</f>
        <v>OBRAMAX</v>
      </c>
      <c r="F4939" s="492">
        <f>VLOOKUP($B4939,'MAPA DE COTAÇÃO'!$C:$G,5,0)</f>
        <v>23.99</v>
      </c>
    </row>
    <row r="4940" ht="15.75" customHeight="1" outlineLevel="1">
      <c r="B4940" s="487" t="s">
        <v>1608</v>
      </c>
      <c r="C4940" s="489" t="str">
        <f>VLOOKUP($B4940,'MAPA DE COTAÇÃO'!$C:$G,2,0)</f>
        <v>PLACA DE SINALIZAÇÃO PONTO DE BRIGADA DE INCÊNDIO - 80x50CM</v>
      </c>
      <c r="D4940" s="489" t="str">
        <f>VLOOKUP($B4940,'MAPA DE COTAÇÃO'!$C:$G,3,0)</f>
        <v>unidade</v>
      </c>
      <c r="E4940" s="494" t="str">
        <f>VLOOKUP($B4940,'MAPA DE COTAÇÃO'!$C:$I,7,0)</f>
        <v>ISINALIZA.COM</v>
      </c>
      <c r="F4940" s="492">
        <f>VLOOKUP($B4940,'MAPA DE COTAÇÃO'!$C:$G,5,0)</f>
        <v>299</v>
      </c>
    </row>
    <row r="4941" ht="15.75" customHeight="1" outlineLevel="1">
      <c r="B4941" s="487" t="s">
        <v>1645</v>
      </c>
      <c r="C4941" s="489" t="str">
        <f>VLOOKUP($B4941,'MAPA DE COTAÇÃO'!$C:$G,2,0)</f>
        <v>PERFIL CANTONEIRA 100X100 #4,75MM</v>
      </c>
      <c r="D4941" s="489" t="str">
        <f>VLOOKUP($B4941,'MAPA DE COTAÇÃO'!$C:$G,3,0)</f>
        <v>unidade</v>
      </c>
      <c r="E4941" s="489" t="str">
        <f>VLOOKUP($B4941,'MAPA DE COTAÇÃO'!$C:$I,7,0)</f>
        <v>FORSETI</v>
      </c>
      <c r="F4941" s="492">
        <f>VLOOKUP($B4941,'MAPA DE COTAÇÃO'!$C:$G,5,0)</f>
        <v>61.5</v>
      </c>
    </row>
    <row r="4942" ht="15.75" customHeight="1" outlineLevel="1">
      <c r="B4942" s="487" t="s">
        <v>1551</v>
      </c>
      <c r="C4942" s="489" t="str">
        <f>VLOOKUP($B4942,'MAPA DE COTAÇÃO'!$C:$G,2,0)</f>
        <v>QUADRO DE DISTRIBUIÇÃO DE ENERGIA EM CHAPA DE AÇO GALVANIZADO, DE EMBUTIR, SEM BARRAMENTO PARA 40 ATÉ 50 DISJUNTORES</v>
      </c>
      <c r="D4942" s="489" t="str">
        <f>VLOOKUP($B4942,'MAPA DE COTAÇÃO'!$C:$G,3,0)</f>
        <v>unidade</v>
      </c>
      <c r="E4942" s="489" t="str">
        <f>VLOOKUP($B4942,'MAPA DE COTAÇÃO'!$C:$I,7,0)</f>
        <v>MULTIELETRICA</v>
      </c>
      <c r="F4942" s="492">
        <f>VLOOKUP($B4942,'MAPA DE COTAÇÃO'!$C:$G,5,0)</f>
        <v>694.31</v>
      </c>
    </row>
    <row r="4943" ht="15.75" customHeight="1" outlineLevel="1">
      <c r="B4943" s="487" t="s">
        <v>1665</v>
      </c>
      <c r="C4943" s="489" t="str">
        <f>VLOOKUP($B4943,'MAPA DE COTAÇÃO'!$C:$G,2,0)</f>
        <v>ROLDANA ZINCADA Ø4"</v>
      </c>
      <c r="D4943" s="489" t="str">
        <f>VLOOKUP($B4943,'MAPA DE COTAÇÃO'!$C:$G,3,0)</f>
        <v>unidade</v>
      </c>
      <c r="E4943" s="489" t="str">
        <f>VLOOKUP($B4943,'MAPA DE COTAÇÃO'!$C:$I,7,0)</f>
        <v>DUTRA MÁQUINAS</v>
      </c>
      <c r="F4943" s="492">
        <f>VLOOKUP($B4943,'MAPA DE COTAÇÃO'!$C:$G,5,0)</f>
        <v>92.61</v>
      </c>
    </row>
    <row r="4944" ht="15.75" customHeight="1" outlineLevel="1">
      <c r="B4944" s="487" t="s">
        <v>1536</v>
      </c>
      <c r="C4944" s="489" t="str">
        <f>VLOOKUP($B4944,'MAPA DE COTAÇÃO'!$C:$G,2,0)</f>
        <v>TAMPA DE ENCAIXE PARA ELETROCALHA - 50MM</v>
      </c>
      <c r="D4944" s="489" t="str">
        <f>VLOOKUP($B4944,'MAPA DE COTAÇÃO'!$C:$G,3,0)</f>
        <v>unidade</v>
      </c>
      <c r="E4944" s="489" t="str">
        <f>VLOOKUP($B4944,'MAPA DE COTAÇÃO'!$C:$I,7,0)</f>
        <v>RH MATERIAIS ELETRICOS</v>
      </c>
      <c r="F4944" s="492">
        <f>VLOOKUP($B4944,'MAPA DE COTAÇÃO'!$C:$G,5,0)</f>
        <v>73.1</v>
      </c>
    </row>
    <row r="4945" ht="15.75" customHeight="1" outlineLevel="1">
      <c r="B4945" s="487" t="s">
        <v>1685</v>
      </c>
      <c r="C4945" s="489" t="str">
        <f>VLOOKUP($B4945,'MAPA DE COTAÇÃO'!$C:$G,2,0)</f>
        <v>RESERVATÓRIO TUBULAR 45.000 L</v>
      </c>
      <c r="D4945" s="489" t="str">
        <f>VLOOKUP($B4945,'MAPA DE COTAÇÃO'!$C:$G,3,0)</f>
        <v>unidade</v>
      </c>
      <c r="E4945" s="489" t="str">
        <f>VLOOKUP($B4945,'MAPA DE COTAÇÃO'!$C:$I,7,0)</f>
        <v>MF RURAL </v>
      </c>
      <c r="F4945" s="492">
        <f>VLOOKUP($B4945,'MAPA DE COTAÇÃO'!$C:$G,5,0)</f>
        <v>59400</v>
      </c>
    </row>
    <row r="4946" ht="15.75" customHeight="1" outlineLevel="1">
      <c r="B4946" s="487" t="s">
        <v>1548</v>
      </c>
      <c r="C4946" s="489" t="str">
        <f>VLOOKUP($B4946,'MAPA DE COTAÇÃO'!$C:$G,2,0)</f>
        <v>LUMINARIA HERMETICA IP-65 PARA 2 DUAS LAMPADAS DE 14/16/20 W</v>
      </c>
      <c r="D4946" s="489" t="str">
        <f>VLOOKUP($B4946,'MAPA DE COTAÇÃO'!$C:$G,3,0)</f>
        <v>unidade</v>
      </c>
      <c r="E4946" s="489" t="str">
        <f>VLOOKUP($B4946,'MAPA DE COTAÇÃO'!$C:$I,7,0)</f>
        <v>Dimensional Brasil Soluções Ltda</v>
      </c>
      <c r="F4946" s="492">
        <f>VLOOKUP($B4946,'MAPA DE COTAÇÃO'!$C:$G,5,0)</f>
        <v>68.39</v>
      </c>
    </row>
    <row r="4947" ht="15.75" customHeight="1" outlineLevel="1">
      <c r="B4947" s="487"/>
      <c r="F4947" s="492"/>
    </row>
    <row r="4948" ht="15.75" customHeight="1" outlineLevel="1">
      <c r="B4948" s="487"/>
      <c r="F4948" s="492"/>
    </row>
    <row r="4949" ht="15.75" customHeight="1" outlineLevel="1">
      <c r="B4949" s="487"/>
      <c r="F4949" s="492"/>
    </row>
    <row r="4950" ht="15.75" customHeight="1">
      <c r="B4950" s="487"/>
      <c r="D4950" s="1"/>
      <c r="E4950" s="1"/>
      <c r="F4950" s="1"/>
    </row>
    <row r="4951" ht="15.75" customHeight="1">
      <c r="B4951" s="487"/>
      <c r="D4951" s="1"/>
      <c r="E4951" s="1"/>
      <c r="F4951" s="1"/>
    </row>
    <row r="4952" ht="15.75" customHeight="1">
      <c r="B4952" s="487"/>
      <c r="D4952" s="1"/>
      <c r="E4952" s="1"/>
      <c r="F4952" s="1"/>
    </row>
    <row r="4953" ht="15.75" customHeight="1">
      <c r="B4953" s="487" t="s">
        <v>1701</v>
      </c>
      <c r="C4953" s="489" t="s">
        <v>1700</v>
      </c>
      <c r="D4953" s="1" t="s">
        <v>1401</v>
      </c>
      <c r="E4953" s="1"/>
      <c r="F4953" s="198">
        <v>0.9</v>
      </c>
    </row>
    <row r="4954" ht="15.75" customHeight="1">
      <c r="B4954" s="487" t="s">
        <v>1703</v>
      </c>
      <c r="C4954" s="489" t="s">
        <v>1702</v>
      </c>
      <c r="D4954" s="1" t="s">
        <v>1401</v>
      </c>
      <c r="E4954" s="1"/>
      <c r="F4954" s="198">
        <v>1.3</v>
      </c>
    </row>
    <row r="4955" ht="15.75" customHeight="1">
      <c r="B4955" s="487" t="s">
        <v>1705</v>
      </c>
      <c r="C4955" s="489" t="s">
        <v>1704</v>
      </c>
      <c r="D4955" s="1" t="s">
        <v>1401</v>
      </c>
      <c r="E4955" s="1"/>
      <c r="F4955" s="198">
        <v>21.2</v>
      </c>
    </row>
    <row r="4956" ht="15.75" customHeight="1">
      <c r="B4956" s="487" t="s">
        <v>1707</v>
      </c>
      <c r="C4956" s="489" t="s">
        <v>1706</v>
      </c>
      <c r="D4956" s="1" t="s">
        <v>1401</v>
      </c>
      <c r="E4956" s="1"/>
      <c r="F4956" s="1">
        <v>0.5</v>
      </c>
    </row>
    <row r="4957" ht="15.75" customHeight="1">
      <c r="B4957" s="487" t="s">
        <v>1709</v>
      </c>
      <c r="C4957" s="489" t="s">
        <v>14834</v>
      </c>
      <c r="D4957" s="1" t="s">
        <v>1401</v>
      </c>
      <c r="E4957" s="1"/>
      <c r="F4957" s="1">
        <v>17.0</v>
      </c>
    </row>
    <row r="4958" ht="15.75" customHeight="1">
      <c r="B4958" s="487" t="s">
        <v>1711</v>
      </c>
      <c r="C4958" s="489" t="s">
        <v>1710</v>
      </c>
      <c r="D4958" s="1" t="s">
        <v>1401</v>
      </c>
      <c r="E4958" s="1"/>
      <c r="F4958" s="1">
        <v>11.5</v>
      </c>
    </row>
    <row r="4959" ht="15.75" customHeight="1">
      <c r="B4959" s="487" t="s">
        <v>1713</v>
      </c>
      <c r="C4959" s="489" t="s">
        <v>14835</v>
      </c>
      <c r="D4959" s="1" t="s">
        <v>1401</v>
      </c>
      <c r="E4959" s="1"/>
      <c r="F4959" s="1">
        <v>9.0</v>
      </c>
    </row>
    <row r="4960" ht="15.75" customHeight="1">
      <c r="B4960" s="487" t="s">
        <v>1715</v>
      </c>
      <c r="C4960" s="489" t="s">
        <v>1714</v>
      </c>
      <c r="D4960" s="1" t="s">
        <v>1401</v>
      </c>
      <c r="E4960" s="1"/>
      <c r="F4960" s="1">
        <v>5.2</v>
      </c>
    </row>
    <row r="4961" ht="15.75" customHeight="1">
      <c r="B4961" s="487" t="s">
        <v>1717</v>
      </c>
      <c r="C4961" s="489" t="s">
        <v>1716</v>
      </c>
      <c r="D4961" s="1" t="s">
        <v>1401</v>
      </c>
      <c r="E4961" s="1"/>
      <c r="F4961" s="1">
        <v>5.0</v>
      </c>
    </row>
    <row r="4962" ht="15.75" customHeight="1">
      <c r="B4962" s="487" t="s">
        <v>1719</v>
      </c>
      <c r="C4962" s="489" t="s">
        <v>1718</v>
      </c>
      <c r="D4962" s="1" t="s">
        <v>1401</v>
      </c>
      <c r="E4962" s="1"/>
      <c r="F4962" s="1">
        <v>5.1</v>
      </c>
    </row>
    <row r="4963" ht="15.75" customHeight="1">
      <c r="B4963" s="487" t="s">
        <v>1721</v>
      </c>
      <c r="C4963" s="489" t="s">
        <v>1720</v>
      </c>
      <c r="D4963" s="1" t="s">
        <v>1401</v>
      </c>
      <c r="E4963" s="1"/>
      <c r="F4963" s="1">
        <v>27.0</v>
      </c>
    </row>
    <row r="4964" ht="15.75" customHeight="1">
      <c r="B4964" s="487" t="s">
        <v>1723</v>
      </c>
      <c r="C4964" s="489" t="s">
        <v>1722</v>
      </c>
      <c r="D4964" s="1" t="s">
        <v>1401</v>
      </c>
      <c r="E4964" s="1"/>
      <c r="F4964" s="1">
        <v>7.0</v>
      </c>
    </row>
    <row r="4965" ht="15.75" customHeight="1">
      <c r="B4965" s="487" t="s">
        <v>1725</v>
      </c>
      <c r="C4965" s="489" t="s">
        <v>1724</v>
      </c>
      <c r="D4965" s="1" t="s">
        <v>1401</v>
      </c>
      <c r="E4965" s="1"/>
      <c r="F4965" s="1">
        <v>17.0</v>
      </c>
    </row>
  </sheetData>
  <mergeCells count="3">
    <mergeCell ref="B2:F2"/>
    <mergeCell ref="B6:F6"/>
    <mergeCell ref="B4847:F4848"/>
  </mergeCells>
  <printOptions/>
  <pageMargins bottom="0.787401575" footer="0.0" header="0.0" left="0.511811024" right="0.511811024" top="0.787401575"/>
  <pageSetup paperSize="9"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71"/>
    <col customWidth="1" min="2" max="2" width="9.86"/>
    <col customWidth="1" min="3" max="3" width="89.14"/>
    <col customWidth="1" min="4" max="4" width="12.29"/>
    <col customWidth="1" min="5" max="5" width="11.29"/>
    <col customWidth="1" min="6" max="6" width="7.86"/>
    <col customWidth="1" min="7" max="7" width="23.14"/>
    <col customWidth="1" min="8" max="8" width="15.71"/>
    <col customWidth="1" min="9" max="26" width="8.71"/>
  </cols>
  <sheetData>
    <row r="1">
      <c r="B1" s="1"/>
      <c r="D1" s="1"/>
      <c r="E1" s="1"/>
    </row>
    <row r="2">
      <c r="B2" s="495" t="s">
        <v>14836</v>
      </c>
    </row>
    <row r="4">
      <c r="B4" s="1"/>
      <c r="D4" s="1"/>
      <c r="E4" s="1"/>
      <c r="G4" s="496" t="s">
        <v>14837</v>
      </c>
    </row>
    <row r="5">
      <c r="B5" s="497" t="s">
        <v>41</v>
      </c>
      <c r="C5" s="498" t="s">
        <v>9</v>
      </c>
      <c r="D5" s="498" t="s">
        <v>1387</v>
      </c>
      <c r="E5" s="497" t="s">
        <v>1870</v>
      </c>
      <c r="F5" s="497" t="s">
        <v>1868</v>
      </c>
      <c r="G5" s="499" t="s">
        <v>14838</v>
      </c>
      <c r="H5" s="149"/>
    </row>
    <row r="6">
      <c r="B6" s="33"/>
      <c r="C6" s="33"/>
      <c r="D6" s="33"/>
      <c r="E6" s="33"/>
      <c r="F6" s="33"/>
      <c r="G6" s="500" t="s">
        <v>14839</v>
      </c>
      <c r="H6" s="501" t="s">
        <v>14840</v>
      </c>
    </row>
    <row r="7">
      <c r="B7" s="491">
        <v>41776.0</v>
      </c>
      <c r="C7" s="489" t="s">
        <v>14830</v>
      </c>
      <c r="D7" s="1" t="s">
        <v>14831</v>
      </c>
      <c r="E7" s="1" t="s">
        <v>1385</v>
      </c>
      <c r="F7" s="502" t="s">
        <v>14841</v>
      </c>
      <c r="G7" s="492">
        <v>19.86</v>
      </c>
      <c r="H7" s="492">
        <v>17.26</v>
      </c>
    </row>
    <row r="8">
      <c r="B8" s="1"/>
      <c r="D8" s="1"/>
      <c r="E8" s="1"/>
    </row>
    <row r="9">
      <c r="B9" s="1"/>
      <c r="D9" s="1"/>
      <c r="E9" s="1"/>
    </row>
    <row r="10">
      <c r="B10" s="1"/>
      <c r="D10" s="1"/>
      <c r="E10" s="1"/>
    </row>
    <row r="11">
      <c r="B11" s="1"/>
      <c r="D11" s="1"/>
      <c r="E11" s="1"/>
    </row>
    <row r="12">
      <c r="B12" s="1"/>
      <c r="D12" s="1"/>
      <c r="E12" s="1"/>
    </row>
    <row r="13">
      <c r="B13" s="1"/>
      <c r="D13" s="1"/>
      <c r="E13" s="1"/>
    </row>
    <row r="14">
      <c r="B14" s="1"/>
      <c r="D14" s="1"/>
      <c r="E14" s="1"/>
    </row>
    <row r="15">
      <c r="B15" s="1"/>
      <c r="D15" s="1"/>
      <c r="E15" s="1"/>
    </row>
    <row r="16">
      <c r="B16" s="1"/>
      <c r="D16" s="1"/>
      <c r="E16" s="1"/>
    </row>
    <row r="17">
      <c r="B17" s="1"/>
      <c r="D17" s="1"/>
      <c r="E17" s="1"/>
    </row>
    <row r="18">
      <c r="B18" s="1"/>
      <c r="D18" s="1"/>
      <c r="E18" s="1"/>
    </row>
    <row r="19">
      <c r="B19" s="1"/>
      <c r="D19" s="1"/>
      <c r="E19" s="1"/>
    </row>
    <row r="20">
      <c r="B20" s="1"/>
      <c r="D20" s="1"/>
      <c r="E20" s="1"/>
    </row>
    <row r="21" ht="15.75" customHeight="1">
      <c r="B21" s="1"/>
      <c r="D21" s="1"/>
      <c r="E21" s="1"/>
    </row>
    <row r="22" ht="15.75" customHeight="1">
      <c r="B22" s="1"/>
      <c r="D22" s="1"/>
      <c r="E22" s="1"/>
    </row>
    <row r="23" ht="15.75" customHeight="1">
      <c r="B23" s="1"/>
      <c r="D23" s="1"/>
      <c r="E23" s="1"/>
    </row>
    <row r="24" ht="15.75" customHeight="1">
      <c r="B24" s="1"/>
      <c r="D24" s="1"/>
      <c r="E24" s="1"/>
    </row>
    <row r="25" ht="15.75" customHeight="1">
      <c r="B25" s="1"/>
      <c r="D25" s="1"/>
      <c r="E25" s="1"/>
    </row>
    <row r="26" ht="15.75" customHeight="1">
      <c r="B26" s="1"/>
      <c r="D26" s="1"/>
      <c r="E26" s="1"/>
    </row>
    <row r="27" ht="15.75" customHeight="1">
      <c r="B27" s="1"/>
      <c r="D27" s="1"/>
      <c r="E27" s="1"/>
    </row>
    <row r="28" ht="15.75" customHeight="1">
      <c r="B28" s="1"/>
      <c r="D28" s="1"/>
      <c r="E28" s="1"/>
    </row>
    <row r="29" ht="15.75" customHeight="1">
      <c r="B29" s="1"/>
      <c r="D29" s="1"/>
      <c r="E29" s="1"/>
    </row>
    <row r="30" ht="15.75" customHeight="1">
      <c r="B30" s="1"/>
      <c r="D30" s="1"/>
      <c r="E30" s="1"/>
    </row>
    <row r="31" ht="15.75" customHeight="1">
      <c r="B31" s="1"/>
      <c r="D31" s="1"/>
      <c r="E31" s="1"/>
    </row>
    <row r="32" ht="15.75" customHeight="1">
      <c r="B32" s="1"/>
      <c r="D32" s="1"/>
      <c r="E32" s="1"/>
    </row>
    <row r="33" ht="15.75" customHeight="1">
      <c r="B33" s="1"/>
      <c r="D33" s="1"/>
      <c r="E33" s="1"/>
    </row>
    <row r="34" ht="15.75" customHeight="1">
      <c r="B34" s="1"/>
      <c r="D34" s="1"/>
      <c r="E34" s="1"/>
    </row>
    <row r="35" ht="15.75" customHeight="1">
      <c r="B35" s="1"/>
      <c r="D35" s="1"/>
      <c r="E35" s="1"/>
    </row>
    <row r="36" ht="15.75" customHeight="1">
      <c r="B36" s="1"/>
      <c r="D36" s="1"/>
      <c r="E36" s="1"/>
    </row>
    <row r="37" ht="15.75" customHeight="1">
      <c r="B37" s="1"/>
      <c r="D37" s="1"/>
      <c r="E37" s="1"/>
    </row>
    <row r="38" ht="15.75" customHeight="1">
      <c r="B38" s="1"/>
      <c r="D38" s="1"/>
      <c r="E38" s="1"/>
    </row>
    <row r="39" ht="15.75" customHeight="1">
      <c r="B39" s="1"/>
      <c r="D39" s="1"/>
      <c r="E39" s="1"/>
    </row>
    <row r="40" ht="15.75" customHeight="1">
      <c r="B40" s="1"/>
      <c r="D40" s="1"/>
      <c r="E40" s="1"/>
    </row>
    <row r="41" ht="15.75" customHeight="1">
      <c r="B41" s="1"/>
      <c r="D41" s="1"/>
      <c r="E41" s="1"/>
    </row>
    <row r="42" ht="15.75" customHeight="1">
      <c r="B42" s="1"/>
      <c r="D42" s="1"/>
      <c r="E42" s="1"/>
    </row>
    <row r="43" ht="15.75" customHeight="1">
      <c r="B43" s="1"/>
      <c r="D43" s="1"/>
      <c r="E43" s="1"/>
    </row>
    <row r="44" ht="15.75" customHeight="1">
      <c r="B44" s="1"/>
      <c r="D44" s="1"/>
      <c r="E44" s="1"/>
    </row>
    <row r="45" ht="15.75" customHeight="1">
      <c r="B45" s="1"/>
      <c r="D45" s="1"/>
      <c r="E45" s="1"/>
    </row>
    <row r="46" ht="15.75" customHeight="1">
      <c r="B46" s="1"/>
      <c r="D46" s="1"/>
      <c r="E46" s="1"/>
    </row>
    <row r="47" ht="15.75" customHeight="1">
      <c r="B47" s="1"/>
      <c r="D47" s="1"/>
      <c r="E47" s="1"/>
    </row>
    <row r="48" ht="15.75" customHeight="1">
      <c r="B48" s="1"/>
      <c r="D48" s="1"/>
      <c r="E48" s="1"/>
    </row>
    <row r="49" ht="15.75" customHeight="1">
      <c r="B49" s="1"/>
      <c r="D49" s="1"/>
      <c r="E49" s="1"/>
    </row>
    <row r="50" ht="15.75" customHeight="1">
      <c r="B50" s="1"/>
      <c r="D50" s="1"/>
      <c r="E50" s="1"/>
    </row>
    <row r="51" ht="15.75" customHeight="1">
      <c r="B51" s="1"/>
      <c r="D51" s="1"/>
      <c r="E51" s="1"/>
    </row>
    <row r="52" ht="15.75" customHeight="1">
      <c r="B52" s="1"/>
      <c r="D52" s="1"/>
      <c r="E52" s="1"/>
    </row>
    <row r="53" ht="15.75" customHeight="1">
      <c r="B53" s="1"/>
      <c r="D53" s="1"/>
      <c r="E53" s="1"/>
    </row>
    <row r="54" ht="15.75" customHeight="1">
      <c r="B54" s="1"/>
      <c r="D54" s="1"/>
      <c r="E54" s="1"/>
    </row>
    <row r="55" ht="15.75" customHeight="1">
      <c r="B55" s="1"/>
      <c r="D55" s="1"/>
      <c r="E55" s="1"/>
    </row>
    <row r="56" ht="15.75" customHeight="1">
      <c r="B56" s="1"/>
      <c r="D56" s="1"/>
      <c r="E56" s="1"/>
    </row>
    <row r="57" ht="15.75" customHeight="1">
      <c r="B57" s="1"/>
      <c r="D57" s="1"/>
      <c r="E57" s="1"/>
    </row>
    <row r="58" ht="15.75" customHeight="1">
      <c r="B58" s="1"/>
      <c r="D58" s="1"/>
      <c r="E58" s="1"/>
    </row>
    <row r="59" ht="15.75" customHeight="1">
      <c r="B59" s="1"/>
      <c r="D59" s="1"/>
      <c r="E59" s="1"/>
    </row>
    <row r="60" ht="15.75" customHeight="1">
      <c r="B60" s="1"/>
      <c r="D60" s="1"/>
      <c r="E60" s="1"/>
    </row>
    <row r="61" ht="15.75" customHeight="1">
      <c r="B61" s="1"/>
      <c r="D61" s="1"/>
      <c r="E61" s="1"/>
    </row>
    <row r="62" ht="15.75" customHeight="1">
      <c r="B62" s="1"/>
      <c r="D62" s="1"/>
      <c r="E62" s="1"/>
    </row>
    <row r="63" ht="15.75" customHeight="1">
      <c r="B63" s="1"/>
      <c r="D63" s="1"/>
      <c r="E63" s="1"/>
    </row>
    <row r="64" ht="15.75" customHeight="1">
      <c r="B64" s="1"/>
      <c r="D64" s="1"/>
      <c r="E64" s="1"/>
    </row>
    <row r="65" ht="15.75" customHeight="1">
      <c r="B65" s="1"/>
      <c r="D65" s="1"/>
      <c r="E65" s="1"/>
    </row>
    <row r="66" ht="15.75" customHeight="1">
      <c r="B66" s="1"/>
      <c r="D66" s="1"/>
      <c r="E66" s="1"/>
    </row>
    <row r="67" ht="15.75" customHeight="1">
      <c r="B67" s="1"/>
      <c r="D67" s="1"/>
      <c r="E67" s="1"/>
    </row>
    <row r="68" ht="15.75" customHeight="1">
      <c r="B68" s="1"/>
      <c r="D68" s="1"/>
      <c r="E68" s="1"/>
    </row>
    <row r="69" ht="15.75" customHeight="1">
      <c r="B69" s="1"/>
      <c r="D69" s="1"/>
      <c r="E69" s="1"/>
    </row>
    <row r="70" ht="15.75" customHeight="1">
      <c r="B70" s="1"/>
      <c r="D70" s="1"/>
      <c r="E70" s="1"/>
    </row>
    <row r="71" ht="15.75" customHeight="1">
      <c r="B71" s="1"/>
      <c r="D71" s="1"/>
      <c r="E71" s="1"/>
    </row>
    <row r="72" ht="15.75" customHeight="1">
      <c r="B72" s="1"/>
      <c r="D72" s="1"/>
      <c r="E72" s="1"/>
    </row>
    <row r="73" ht="15.75" customHeight="1">
      <c r="B73" s="1"/>
      <c r="D73" s="1"/>
      <c r="E73" s="1"/>
    </row>
    <row r="74" ht="15.75" customHeight="1">
      <c r="B74" s="1"/>
      <c r="D74" s="1"/>
      <c r="E74" s="1"/>
    </row>
    <row r="75" ht="15.75" customHeight="1">
      <c r="B75" s="1"/>
      <c r="D75" s="1"/>
      <c r="E75" s="1"/>
    </row>
    <row r="76" ht="15.75" customHeight="1">
      <c r="B76" s="1"/>
      <c r="D76" s="1"/>
      <c r="E76" s="1"/>
    </row>
    <row r="77" ht="15.75" customHeight="1">
      <c r="B77" s="1"/>
      <c r="D77" s="1"/>
      <c r="E77" s="1"/>
    </row>
    <row r="78" ht="15.75" customHeight="1">
      <c r="B78" s="1"/>
      <c r="D78" s="1"/>
      <c r="E78" s="1"/>
    </row>
    <row r="79" ht="15.75" customHeight="1">
      <c r="B79" s="1"/>
      <c r="D79" s="1"/>
      <c r="E79" s="1"/>
    </row>
    <row r="80" ht="15.75" customHeight="1">
      <c r="B80" s="1"/>
      <c r="D80" s="1"/>
      <c r="E80" s="1"/>
    </row>
    <row r="81" ht="15.75" customHeight="1">
      <c r="B81" s="1"/>
      <c r="D81" s="1"/>
      <c r="E81" s="1"/>
    </row>
    <row r="82" ht="15.75" customHeight="1">
      <c r="B82" s="1"/>
      <c r="D82" s="1"/>
      <c r="E82" s="1"/>
    </row>
    <row r="83" ht="15.75" customHeight="1">
      <c r="B83" s="1"/>
      <c r="D83" s="1"/>
      <c r="E83" s="1"/>
    </row>
    <row r="84" ht="15.75" customHeight="1">
      <c r="B84" s="1"/>
      <c r="D84" s="1"/>
      <c r="E84" s="1"/>
    </row>
    <row r="85" ht="15.75" customHeight="1">
      <c r="B85" s="1"/>
      <c r="D85" s="1"/>
      <c r="E85" s="1"/>
    </row>
    <row r="86" ht="15.75" customHeight="1">
      <c r="B86" s="1"/>
      <c r="D86" s="1"/>
      <c r="E86" s="1"/>
    </row>
    <row r="87" ht="15.75" customHeight="1">
      <c r="B87" s="1"/>
      <c r="D87" s="1"/>
      <c r="E87" s="1"/>
    </row>
    <row r="88" ht="15.75" customHeight="1">
      <c r="B88" s="1"/>
      <c r="D88" s="1"/>
      <c r="E88" s="1"/>
    </row>
    <row r="89" ht="15.75" customHeight="1">
      <c r="B89" s="1"/>
      <c r="D89" s="1"/>
      <c r="E89" s="1"/>
    </row>
    <row r="90" ht="15.75" customHeight="1">
      <c r="B90" s="1"/>
      <c r="D90" s="1"/>
      <c r="E90" s="1"/>
    </row>
    <row r="91" ht="15.75" customHeight="1">
      <c r="B91" s="1"/>
      <c r="D91" s="1"/>
      <c r="E91" s="1"/>
    </row>
    <row r="92" ht="15.75" customHeight="1">
      <c r="B92" s="1"/>
      <c r="D92" s="1"/>
      <c r="E92" s="1"/>
    </row>
    <row r="93" ht="15.75" customHeight="1">
      <c r="B93" s="1"/>
      <c r="D93" s="1"/>
      <c r="E93" s="1"/>
    </row>
    <row r="94" ht="15.75" customHeight="1">
      <c r="B94" s="1"/>
      <c r="D94" s="1"/>
      <c r="E94" s="1"/>
    </row>
    <row r="95" ht="15.75" customHeight="1">
      <c r="B95" s="1"/>
      <c r="D95" s="1"/>
      <c r="E95" s="1"/>
    </row>
    <row r="96" ht="15.75" customHeight="1">
      <c r="B96" s="1"/>
      <c r="D96" s="1"/>
      <c r="E96" s="1"/>
    </row>
    <row r="97" ht="15.75" customHeight="1">
      <c r="B97" s="1"/>
      <c r="D97" s="1"/>
      <c r="E97" s="1"/>
    </row>
    <row r="98" ht="15.75" customHeight="1">
      <c r="B98" s="1"/>
      <c r="D98" s="1"/>
      <c r="E98" s="1"/>
    </row>
    <row r="99" ht="15.75" customHeight="1">
      <c r="B99" s="1"/>
      <c r="D99" s="1"/>
      <c r="E99" s="1"/>
    </row>
    <row r="100" ht="15.75" customHeight="1">
      <c r="B100" s="1"/>
      <c r="D100" s="1"/>
      <c r="E100" s="1"/>
    </row>
    <row r="101" ht="15.75" customHeight="1">
      <c r="B101" s="1"/>
      <c r="D101" s="1"/>
      <c r="E101" s="1"/>
    </row>
    <row r="102" ht="15.75" customHeight="1">
      <c r="B102" s="1"/>
      <c r="D102" s="1"/>
      <c r="E102" s="1"/>
    </row>
    <row r="103" ht="15.75" customHeight="1">
      <c r="B103" s="1"/>
      <c r="D103" s="1"/>
      <c r="E103" s="1"/>
    </row>
    <row r="104" ht="15.75" customHeight="1">
      <c r="B104" s="1"/>
      <c r="D104" s="1"/>
      <c r="E104" s="1"/>
    </row>
    <row r="105" ht="15.75" customHeight="1">
      <c r="B105" s="1"/>
      <c r="D105" s="1"/>
      <c r="E105" s="1"/>
    </row>
    <row r="106" ht="15.75" customHeight="1">
      <c r="B106" s="1"/>
      <c r="D106" s="1"/>
      <c r="E106" s="1"/>
    </row>
    <row r="107" ht="15.75" customHeight="1">
      <c r="B107" s="1"/>
      <c r="D107" s="1"/>
      <c r="E107" s="1"/>
    </row>
    <row r="108" ht="15.75" customHeight="1">
      <c r="B108" s="1"/>
      <c r="D108" s="1"/>
      <c r="E108" s="1"/>
    </row>
    <row r="109" ht="15.75" customHeight="1">
      <c r="B109" s="1"/>
      <c r="D109" s="1"/>
      <c r="E109" s="1"/>
    </row>
    <row r="110" ht="15.75" customHeight="1">
      <c r="B110" s="1"/>
      <c r="D110" s="1"/>
      <c r="E110" s="1"/>
    </row>
    <row r="111" ht="15.75" customHeight="1">
      <c r="B111" s="1"/>
      <c r="D111" s="1"/>
      <c r="E111" s="1"/>
    </row>
    <row r="112" ht="15.75" customHeight="1">
      <c r="B112" s="1"/>
      <c r="D112" s="1"/>
      <c r="E112" s="1"/>
    </row>
    <row r="113" ht="15.75" customHeight="1">
      <c r="B113" s="1"/>
      <c r="D113" s="1"/>
      <c r="E113" s="1"/>
    </row>
    <row r="114" ht="15.75" customHeight="1">
      <c r="B114" s="1"/>
      <c r="D114" s="1"/>
      <c r="E114" s="1"/>
    </row>
    <row r="115" ht="15.75" customHeight="1">
      <c r="B115" s="1"/>
      <c r="D115" s="1"/>
      <c r="E115" s="1"/>
    </row>
    <row r="116" ht="15.75" customHeight="1">
      <c r="B116" s="1"/>
      <c r="D116" s="1"/>
      <c r="E116" s="1"/>
    </row>
    <row r="117" ht="15.75" customHeight="1">
      <c r="B117" s="1"/>
      <c r="D117" s="1"/>
      <c r="E117" s="1"/>
    </row>
    <row r="118" ht="15.75" customHeight="1">
      <c r="B118" s="1"/>
      <c r="D118" s="1"/>
      <c r="E118" s="1"/>
    </row>
    <row r="119" ht="15.75" customHeight="1">
      <c r="B119" s="1"/>
      <c r="D119" s="1"/>
      <c r="E119" s="1"/>
    </row>
    <row r="120" ht="15.75" customHeight="1">
      <c r="B120" s="1"/>
      <c r="D120" s="1"/>
      <c r="E120" s="1"/>
    </row>
    <row r="121" ht="15.75" customHeight="1">
      <c r="B121" s="1"/>
      <c r="D121" s="1"/>
      <c r="E121" s="1"/>
    </row>
    <row r="122" ht="15.75" customHeight="1">
      <c r="B122" s="1"/>
      <c r="D122" s="1"/>
      <c r="E122" s="1"/>
    </row>
    <row r="123" ht="15.75" customHeight="1">
      <c r="B123" s="1"/>
      <c r="D123" s="1"/>
      <c r="E123" s="1"/>
    </row>
    <row r="124" ht="15.75" customHeight="1">
      <c r="B124" s="1"/>
      <c r="D124" s="1"/>
      <c r="E124" s="1"/>
    </row>
    <row r="125" ht="15.75" customHeight="1">
      <c r="B125" s="1"/>
      <c r="D125" s="1"/>
      <c r="E125" s="1"/>
    </row>
    <row r="126" ht="15.75" customHeight="1">
      <c r="B126" s="1"/>
      <c r="D126" s="1"/>
      <c r="E126" s="1"/>
    </row>
    <row r="127" ht="15.75" customHeight="1">
      <c r="B127" s="1"/>
      <c r="D127" s="1"/>
      <c r="E127" s="1"/>
    </row>
    <row r="128" ht="15.75" customHeight="1">
      <c r="B128" s="1"/>
      <c r="D128" s="1"/>
      <c r="E128" s="1"/>
    </row>
    <row r="129" ht="15.75" customHeight="1">
      <c r="B129" s="1"/>
      <c r="D129" s="1"/>
      <c r="E129" s="1"/>
    </row>
    <row r="130" ht="15.75" customHeight="1">
      <c r="B130" s="1"/>
      <c r="D130" s="1"/>
      <c r="E130" s="1"/>
    </row>
    <row r="131" ht="15.75" customHeight="1">
      <c r="B131" s="1"/>
      <c r="D131" s="1"/>
      <c r="E131" s="1"/>
    </row>
    <row r="132" ht="15.75" customHeight="1">
      <c r="B132" s="1"/>
      <c r="D132" s="1"/>
      <c r="E132" s="1"/>
    </row>
    <row r="133" ht="15.75" customHeight="1">
      <c r="B133" s="1"/>
      <c r="D133" s="1"/>
      <c r="E133" s="1"/>
    </row>
    <row r="134" ht="15.75" customHeight="1">
      <c r="B134" s="1"/>
      <c r="D134" s="1"/>
      <c r="E134" s="1"/>
    </row>
    <row r="135" ht="15.75" customHeight="1">
      <c r="B135" s="1"/>
      <c r="D135" s="1"/>
      <c r="E135" s="1"/>
    </row>
    <row r="136" ht="15.75" customHeight="1">
      <c r="B136" s="1"/>
      <c r="D136" s="1"/>
      <c r="E136" s="1"/>
    </row>
    <row r="137" ht="15.75" customHeight="1">
      <c r="B137" s="1"/>
      <c r="D137" s="1"/>
      <c r="E137" s="1"/>
    </row>
    <row r="138" ht="15.75" customHeight="1">
      <c r="B138" s="1"/>
      <c r="D138" s="1"/>
      <c r="E138" s="1"/>
    </row>
    <row r="139" ht="15.75" customHeight="1">
      <c r="B139" s="1"/>
      <c r="D139" s="1"/>
      <c r="E139" s="1"/>
    </row>
    <row r="140" ht="15.75" customHeight="1">
      <c r="B140" s="1"/>
      <c r="D140" s="1"/>
      <c r="E140" s="1"/>
    </row>
    <row r="141" ht="15.75" customHeight="1">
      <c r="B141" s="1"/>
      <c r="D141" s="1"/>
      <c r="E141" s="1"/>
    </row>
    <row r="142" ht="15.75" customHeight="1">
      <c r="B142" s="1"/>
      <c r="D142" s="1"/>
      <c r="E142" s="1"/>
    </row>
    <row r="143" ht="15.75" customHeight="1">
      <c r="B143" s="1"/>
      <c r="D143" s="1"/>
      <c r="E143" s="1"/>
    </row>
    <row r="144" ht="15.75" customHeight="1">
      <c r="B144" s="1"/>
      <c r="D144" s="1"/>
      <c r="E144" s="1"/>
    </row>
    <row r="145" ht="15.75" customHeight="1">
      <c r="B145" s="1"/>
      <c r="D145" s="1"/>
      <c r="E145" s="1"/>
    </row>
    <row r="146" ht="15.75" customHeight="1">
      <c r="B146" s="1"/>
      <c r="D146" s="1"/>
      <c r="E146" s="1"/>
    </row>
    <row r="147" ht="15.75" customHeight="1">
      <c r="B147" s="1"/>
      <c r="D147" s="1"/>
      <c r="E147" s="1"/>
    </row>
    <row r="148" ht="15.75" customHeight="1">
      <c r="B148" s="1"/>
      <c r="D148" s="1"/>
      <c r="E148" s="1"/>
    </row>
    <row r="149" ht="15.75" customHeight="1">
      <c r="B149" s="1"/>
      <c r="D149" s="1"/>
      <c r="E149" s="1"/>
    </row>
    <row r="150" ht="15.75" customHeight="1">
      <c r="B150" s="1"/>
      <c r="D150" s="1"/>
      <c r="E150" s="1"/>
    </row>
    <row r="151" ht="15.75" customHeight="1">
      <c r="B151" s="1"/>
      <c r="D151" s="1"/>
      <c r="E151" s="1"/>
    </row>
    <row r="152" ht="15.75" customHeight="1">
      <c r="B152" s="1"/>
      <c r="D152" s="1"/>
      <c r="E152" s="1"/>
    </row>
    <row r="153" ht="15.75" customHeight="1">
      <c r="B153" s="1"/>
      <c r="D153" s="1"/>
      <c r="E153" s="1"/>
    </row>
    <row r="154" ht="15.75" customHeight="1">
      <c r="B154" s="1"/>
      <c r="D154" s="1"/>
      <c r="E154" s="1"/>
    </row>
    <row r="155" ht="15.75" customHeight="1">
      <c r="B155" s="1"/>
      <c r="D155" s="1"/>
      <c r="E155" s="1"/>
    </row>
    <row r="156" ht="15.75" customHeight="1">
      <c r="B156" s="1"/>
      <c r="D156" s="1"/>
      <c r="E156" s="1"/>
    </row>
    <row r="157" ht="15.75" customHeight="1">
      <c r="B157" s="1"/>
      <c r="D157" s="1"/>
      <c r="E157" s="1"/>
    </row>
    <row r="158" ht="15.75" customHeight="1">
      <c r="B158" s="1"/>
      <c r="D158" s="1"/>
      <c r="E158" s="1"/>
    </row>
    <row r="159" ht="15.75" customHeight="1">
      <c r="B159" s="1"/>
      <c r="D159" s="1"/>
      <c r="E159" s="1"/>
    </row>
    <row r="160" ht="15.75" customHeight="1">
      <c r="B160" s="1"/>
      <c r="D160" s="1"/>
      <c r="E160" s="1"/>
    </row>
    <row r="161" ht="15.75" customHeight="1">
      <c r="B161" s="1"/>
      <c r="D161" s="1"/>
      <c r="E161" s="1"/>
    </row>
    <row r="162" ht="15.75" customHeight="1">
      <c r="B162" s="1"/>
      <c r="D162" s="1"/>
      <c r="E162" s="1"/>
    </row>
    <row r="163" ht="15.75" customHeight="1">
      <c r="B163" s="1"/>
      <c r="D163" s="1"/>
      <c r="E163" s="1"/>
    </row>
    <row r="164" ht="15.75" customHeight="1">
      <c r="B164" s="1"/>
      <c r="D164" s="1"/>
      <c r="E164" s="1"/>
    </row>
    <row r="165" ht="15.75" customHeight="1">
      <c r="B165" s="1"/>
      <c r="D165" s="1"/>
      <c r="E165" s="1"/>
    </row>
    <row r="166" ht="15.75" customHeight="1">
      <c r="B166" s="1"/>
      <c r="D166" s="1"/>
      <c r="E166" s="1"/>
    </row>
    <row r="167" ht="15.75" customHeight="1">
      <c r="B167" s="1"/>
      <c r="D167" s="1"/>
      <c r="E167" s="1"/>
    </row>
    <row r="168" ht="15.75" customHeight="1">
      <c r="B168" s="1"/>
      <c r="D168" s="1"/>
      <c r="E168" s="1"/>
    </row>
    <row r="169" ht="15.75" customHeight="1">
      <c r="B169" s="1"/>
      <c r="D169" s="1"/>
      <c r="E169" s="1"/>
    </row>
    <row r="170" ht="15.75" customHeight="1">
      <c r="B170" s="1"/>
      <c r="D170" s="1"/>
      <c r="E170" s="1"/>
    </row>
    <row r="171" ht="15.75" customHeight="1">
      <c r="B171" s="1"/>
      <c r="D171" s="1"/>
      <c r="E171" s="1"/>
    </row>
    <row r="172" ht="15.75" customHeight="1">
      <c r="B172" s="1"/>
      <c r="D172" s="1"/>
      <c r="E172" s="1"/>
    </row>
    <row r="173" ht="15.75" customHeight="1">
      <c r="B173" s="1"/>
      <c r="D173" s="1"/>
      <c r="E173" s="1"/>
    </row>
    <row r="174" ht="15.75" customHeight="1">
      <c r="B174" s="1"/>
      <c r="D174" s="1"/>
      <c r="E174" s="1"/>
    </row>
    <row r="175" ht="15.75" customHeight="1">
      <c r="B175" s="1"/>
      <c r="D175" s="1"/>
      <c r="E175" s="1"/>
    </row>
    <row r="176" ht="15.75" customHeight="1">
      <c r="B176" s="1"/>
      <c r="D176" s="1"/>
      <c r="E176" s="1"/>
    </row>
    <row r="177" ht="15.75" customHeight="1">
      <c r="B177" s="1"/>
      <c r="D177" s="1"/>
      <c r="E177" s="1"/>
    </row>
    <row r="178" ht="15.75" customHeight="1">
      <c r="B178" s="1"/>
      <c r="D178" s="1"/>
      <c r="E178" s="1"/>
    </row>
    <row r="179" ht="15.75" customHeight="1">
      <c r="B179" s="1"/>
      <c r="D179" s="1"/>
      <c r="E179" s="1"/>
    </row>
    <row r="180" ht="15.75" customHeight="1">
      <c r="B180" s="1"/>
      <c r="D180" s="1"/>
      <c r="E180" s="1"/>
    </row>
    <row r="181" ht="15.75" customHeight="1">
      <c r="B181" s="1"/>
      <c r="D181" s="1"/>
      <c r="E181" s="1"/>
    </row>
    <row r="182" ht="15.75" customHeight="1">
      <c r="B182" s="1"/>
      <c r="D182" s="1"/>
      <c r="E182" s="1"/>
    </row>
    <row r="183" ht="15.75" customHeight="1">
      <c r="B183" s="1"/>
      <c r="D183" s="1"/>
      <c r="E183" s="1"/>
    </row>
    <row r="184" ht="15.75" customHeight="1">
      <c r="B184" s="1"/>
      <c r="D184" s="1"/>
      <c r="E184" s="1"/>
    </row>
    <row r="185" ht="15.75" customHeight="1">
      <c r="B185" s="1"/>
      <c r="D185" s="1"/>
      <c r="E185" s="1"/>
    </row>
    <row r="186" ht="15.75" customHeight="1">
      <c r="B186" s="1"/>
      <c r="D186" s="1"/>
      <c r="E186" s="1"/>
    </row>
    <row r="187" ht="15.75" customHeight="1">
      <c r="B187" s="1"/>
      <c r="D187" s="1"/>
      <c r="E187" s="1"/>
    </row>
    <row r="188" ht="15.75" customHeight="1">
      <c r="B188" s="1"/>
      <c r="D188" s="1"/>
      <c r="E188" s="1"/>
    </row>
    <row r="189" ht="15.75" customHeight="1">
      <c r="B189" s="1"/>
      <c r="D189" s="1"/>
      <c r="E189" s="1"/>
    </row>
    <row r="190" ht="15.75" customHeight="1">
      <c r="B190" s="1"/>
      <c r="D190" s="1"/>
      <c r="E190" s="1"/>
    </row>
    <row r="191" ht="15.75" customHeight="1">
      <c r="B191" s="1"/>
      <c r="D191" s="1"/>
      <c r="E191" s="1"/>
    </row>
    <row r="192" ht="15.75" customHeight="1">
      <c r="B192" s="1"/>
      <c r="D192" s="1"/>
      <c r="E192" s="1"/>
    </row>
    <row r="193" ht="15.75" customHeight="1">
      <c r="B193" s="1"/>
      <c r="D193" s="1"/>
      <c r="E193" s="1"/>
    </row>
    <row r="194" ht="15.75" customHeight="1">
      <c r="B194" s="1"/>
      <c r="D194" s="1"/>
      <c r="E194" s="1"/>
    </row>
    <row r="195" ht="15.75" customHeight="1">
      <c r="B195" s="1"/>
      <c r="D195" s="1"/>
      <c r="E195" s="1"/>
    </row>
    <row r="196" ht="15.75" customHeight="1">
      <c r="B196" s="1"/>
      <c r="D196" s="1"/>
      <c r="E196" s="1"/>
    </row>
    <row r="197" ht="15.75" customHeight="1">
      <c r="B197" s="1"/>
      <c r="D197" s="1"/>
      <c r="E197" s="1"/>
    </row>
    <row r="198" ht="15.75" customHeight="1">
      <c r="B198" s="1"/>
      <c r="D198" s="1"/>
      <c r="E198" s="1"/>
    </row>
    <row r="199" ht="15.75" customHeight="1">
      <c r="B199" s="1"/>
      <c r="D199" s="1"/>
      <c r="E199" s="1"/>
    </row>
    <row r="200" ht="15.75" customHeight="1">
      <c r="B200" s="1"/>
      <c r="D200" s="1"/>
      <c r="E200" s="1"/>
    </row>
    <row r="201" ht="15.75" customHeight="1">
      <c r="B201" s="1"/>
      <c r="D201" s="1"/>
      <c r="E201" s="1"/>
    </row>
    <row r="202" ht="15.75" customHeight="1">
      <c r="B202" s="1"/>
      <c r="D202" s="1"/>
      <c r="E202" s="1"/>
    </row>
    <row r="203" ht="15.75" customHeight="1">
      <c r="B203" s="1"/>
      <c r="D203" s="1"/>
      <c r="E203" s="1"/>
    </row>
    <row r="204" ht="15.75" customHeight="1">
      <c r="B204" s="1"/>
      <c r="D204" s="1"/>
      <c r="E204" s="1"/>
    </row>
    <row r="205" ht="15.75" customHeight="1">
      <c r="B205" s="1"/>
      <c r="D205" s="1"/>
      <c r="E205" s="1"/>
    </row>
    <row r="206" ht="15.75" customHeight="1">
      <c r="B206" s="1"/>
      <c r="D206" s="1"/>
      <c r="E206" s="1"/>
    </row>
    <row r="207" ht="15.75" customHeight="1">
      <c r="B207" s="1"/>
      <c r="D207" s="1"/>
      <c r="E207" s="1"/>
    </row>
    <row r="208" ht="15.75" customHeight="1">
      <c r="B208" s="1"/>
      <c r="D208" s="1"/>
      <c r="E208" s="1"/>
    </row>
    <row r="209" ht="15.75" customHeight="1">
      <c r="B209" s="1"/>
      <c r="D209" s="1"/>
      <c r="E209" s="1"/>
    </row>
    <row r="210" ht="15.75" customHeight="1">
      <c r="B210" s="1"/>
      <c r="D210" s="1"/>
      <c r="E210" s="1"/>
    </row>
    <row r="211" ht="15.75" customHeight="1">
      <c r="B211" s="1"/>
      <c r="D211" s="1"/>
      <c r="E211" s="1"/>
    </row>
    <row r="212" ht="15.75" customHeight="1">
      <c r="B212" s="1"/>
      <c r="D212" s="1"/>
      <c r="E212" s="1"/>
    </row>
    <row r="213" ht="15.75" customHeight="1">
      <c r="B213" s="1"/>
      <c r="D213" s="1"/>
      <c r="E213" s="1"/>
    </row>
    <row r="214" ht="15.75" customHeight="1">
      <c r="B214" s="1"/>
      <c r="D214" s="1"/>
      <c r="E214" s="1"/>
    </row>
    <row r="215" ht="15.75" customHeight="1">
      <c r="B215" s="1"/>
      <c r="D215" s="1"/>
      <c r="E215" s="1"/>
    </row>
    <row r="216" ht="15.75" customHeight="1">
      <c r="B216" s="1"/>
      <c r="D216" s="1"/>
      <c r="E216" s="1"/>
    </row>
    <row r="217" ht="15.75" customHeight="1">
      <c r="B217" s="1"/>
      <c r="D217" s="1"/>
      <c r="E217" s="1"/>
    </row>
    <row r="218" ht="15.75" customHeight="1">
      <c r="B218" s="1"/>
      <c r="D218" s="1"/>
      <c r="E218" s="1"/>
    </row>
    <row r="219" ht="15.75" customHeight="1">
      <c r="B219" s="1"/>
      <c r="D219" s="1"/>
      <c r="E219" s="1"/>
    </row>
    <row r="220" ht="15.75" customHeight="1">
      <c r="B220" s="1"/>
      <c r="D220" s="1"/>
      <c r="E220" s="1"/>
    </row>
    <row r="221" ht="15.75" customHeight="1">
      <c r="B221" s="1"/>
      <c r="D221" s="1"/>
      <c r="E221" s="1"/>
    </row>
    <row r="222" ht="15.75" customHeight="1">
      <c r="B222" s="1"/>
      <c r="D222" s="1"/>
      <c r="E222" s="1"/>
    </row>
    <row r="223" ht="15.75" customHeight="1">
      <c r="B223" s="1"/>
      <c r="D223" s="1"/>
      <c r="E223" s="1"/>
    </row>
    <row r="224" ht="15.75" customHeight="1">
      <c r="B224" s="1"/>
      <c r="D224" s="1"/>
      <c r="E224" s="1"/>
    </row>
    <row r="225" ht="15.75" customHeight="1">
      <c r="B225" s="1"/>
      <c r="D225" s="1"/>
      <c r="E225" s="1"/>
    </row>
    <row r="226" ht="15.75" customHeight="1">
      <c r="B226" s="1"/>
      <c r="D226" s="1"/>
      <c r="E226" s="1"/>
    </row>
    <row r="227" ht="15.75" customHeight="1">
      <c r="B227" s="1"/>
      <c r="D227" s="1"/>
      <c r="E227" s="1"/>
    </row>
    <row r="228" ht="15.75" customHeight="1">
      <c r="B228" s="1"/>
      <c r="D228" s="1"/>
      <c r="E228" s="1"/>
    </row>
    <row r="229" ht="15.75" customHeight="1">
      <c r="B229" s="1"/>
      <c r="D229" s="1"/>
      <c r="E229" s="1"/>
    </row>
    <row r="230" ht="15.75" customHeight="1">
      <c r="B230" s="1"/>
      <c r="D230" s="1"/>
      <c r="E230" s="1"/>
    </row>
    <row r="231" ht="15.75" customHeight="1">
      <c r="B231" s="1"/>
      <c r="D231" s="1"/>
      <c r="E231" s="1"/>
    </row>
    <row r="232" ht="15.75" customHeight="1">
      <c r="B232" s="1"/>
      <c r="D232" s="1"/>
      <c r="E232" s="1"/>
    </row>
    <row r="233" ht="15.75" customHeight="1">
      <c r="B233" s="1"/>
      <c r="D233" s="1"/>
      <c r="E233" s="1"/>
    </row>
    <row r="234" ht="15.75" customHeight="1">
      <c r="B234" s="1"/>
      <c r="D234" s="1"/>
      <c r="E234" s="1"/>
    </row>
    <row r="235" ht="15.75" customHeight="1">
      <c r="B235" s="1"/>
      <c r="D235" s="1"/>
      <c r="E235" s="1"/>
    </row>
    <row r="236" ht="15.75" customHeight="1">
      <c r="B236" s="1"/>
      <c r="D236" s="1"/>
      <c r="E236" s="1"/>
    </row>
    <row r="237" ht="15.75" customHeight="1">
      <c r="B237" s="1"/>
      <c r="D237" s="1"/>
      <c r="E237" s="1"/>
    </row>
    <row r="238" ht="15.75" customHeight="1">
      <c r="B238" s="1"/>
      <c r="D238" s="1"/>
      <c r="E238" s="1"/>
    </row>
    <row r="239" ht="15.75" customHeight="1">
      <c r="B239" s="1"/>
      <c r="D239" s="1"/>
      <c r="E239" s="1"/>
    </row>
    <row r="240" ht="15.75" customHeight="1">
      <c r="B240" s="1"/>
      <c r="D240" s="1"/>
      <c r="E240" s="1"/>
    </row>
    <row r="241" ht="15.75" customHeight="1">
      <c r="B241" s="1"/>
      <c r="D241" s="1"/>
      <c r="E241" s="1"/>
    </row>
    <row r="242" ht="15.75" customHeight="1">
      <c r="B242" s="1"/>
      <c r="D242" s="1"/>
      <c r="E242" s="1"/>
    </row>
    <row r="243" ht="15.75" customHeight="1">
      <c r="B243" s="1"/>
      <c r="D243" s="1"/>
      <c r="E243" s="1"/>
    </row>
    <row r="244" ht="15.75" customHeight="1">
      <c r="B244" s="1"/>
      <c r="D244" s="1"/>
      <c r="E244" s="1"/>
    </row>
    <row r="245" ht="15.75" customHeight="1">
      <c r="B245" s="1"/>
      <c r="D245" s="1"/>
      <c r="E245" s="1"/>
    </row>
    <row r="246" ht="15.75" customHeight="1">
      <c r="B246" s="1"/>
      <c r="D246" s="1"/>
      <c r="E246" s="1"/>
    </row>
    <row r="247" ht="15.75" customHeight="1">
      <c r="B247" s="1"/>
      <c r="D247" s="1"/>
      <c r="E247" s="1"/>
    </row>
    <row r="248" ht="15.75" customHeight="1">
      <c r="B248" s="1"/>
      <c r="D248" s="1"/>
      <c r="E248" s="1"/>
    </row>
    <row r="249" ht="15.75" customHeight="1">
      <c r="B249" s="1"/>
      <c r="D249" s="1"/>
      <c r="E249" s="1"/>
    </row>
    <row r="250" ht="15.75" customHeight="1">
      <c r="B250" s="1"/>
      <c r="D250" s="1"/>
      <c r="E250" s="1"/>
    </row>
    <row r="251" ht="15.75" customHeight="1">
      <c r="B251" s="1"/>
      <c r="D251" s="1"/>
      <c r="E251" s="1"/>
    </row>
    <row r="252" ht="15.75" customHeight="1">
      <c r="B252" s="1"/>
      <c r="D252" s="1"/>
      <c r="E252" s="1"/>
    </row>
    <row r="253" ht="15.75" customHeight="1">
      <c r="B253" s="1"/>
      <c r="D253" s="1"/>
      <c r="E253" s="1"/>
    </row>
    <row r="254" ht="15.75" customHeight="1">
      <c r="B254" s="1"/>
      <c r="D254" s="1"/>
      <c r="E254" s="1"/>
    </row>
    <row r="255" ht="15.75" customHeight="1">
      <c r="B255" s="1"/>
      <c r="D255" s="1"/>
      <c r="E255" s="1"/>
    </row>
    <row r="256" ht="15.75" customHeight="1">
      <c r="B256" s="1"/>
      <c r="D256" s="1"/>
      <c r="E256" s="1"/>
    </row>
    <row r="257" ht="15.75" customHeight="1">
      <c r="B257" s="1"/>
      <c r="D257" s="1"/>
      <c r="E257" s="1"/>
    </row>
    <row r="258" ht="15.75" customHeight="1">
      <c r="B258" s="1"/>
      <c r="D258" s="1"/>
      <c r="E258" s="1"/>
    </row>
    <row r="259" ht="15.75" customHeight="1">
      <c r="B259" s="1"/>
      <c r="D259" s="1"/>
      <c r="E259" s="1"/>
    </row>
    <row r="260" ht="15.75" customHeight="1">
      <c r="B260" s="1"/>
      <c r="D260" s="1"/>
      <c r="E260" s="1"/>
    </row>
    <row r="261" ht="15.75" customHeight="1">
      <c r="B261" s="1"/>
      <c r="D261" s="1"/>
      <c r="E261" s="1"/>
    </row>
    <row r="262" ht="15.75" customHeight="1">
      <c r="B262" s="1"/>
      <c r="D262" s="1"/>
      <c r="E262" s="1"/>
    </row>
    <row r="263" ht="15.75" customHeight="1">
      <c r="B263" s="1"/>
      <c r="D263" s="1"/>
      <c r="E263" s="1"/>
    </row>
    <row r="264" ht="15.75" customHeight="1">
      <c r="B264" s="1"/>
      <c r="D264" s="1"/>
      <c r="E264" s="1"/>
    </row>
    <row r="265" ht="15.75" customHeight="1">
      <c r="B265" s="1"/>
      <c r="D265" s="1"/>
      <c r="E265" s="1"/>
    </row>
    <row r="266" ht="15.75" customHeight="1">
      <c r="B266" s="1"/>
      <c r="D266" s="1"/>
      <c r="E266" s="1"/>
    </row>
    <row r="267" ht="15.75" customHeight="1">
      <c r="B267" s="1"/>
      <c r="D267" s="1"/>
      <c r="E267" s="1"/>
    </row>
    <row r="268" ht="15.75" customHeight="1">
      <c r="B268" s="1"/>
      <c r="D268" s="1"/>
      <c r="E268" s="1"/>
    </row>
    <row r="269" ht="15.75" customHeight="1">
      <c r="B269" s="1"/>
      <c r="D269" s="1"/>
      <c r="E269" s="1"/>
    </row>
    <row r="270" ht="15.75" customHeight="1">
      <c r="B270" s="1"/>
      <c r="D270" s="1"/>
      <c r="E270" s="1"/>
    </row>
    <row r="271" ht="15.75" customHeight="1">
      <c r="B271" s="1"/>
      <c r="D271" s="1"/>
      <c r="E271" s="1"/>
    </row>
    <row r="272" ht="15.75" customHeight="1">
      <c r="B272" s="1"/>
      <c r="D272" s="1"/>
      <c r="E272" s="1"/>
    </row>
    <row r="273" ht="15.75" customHeight="1">
      <c r="B273" s="1"/>
      <c r="D273" s="1"/>
      <c r="E273" s="1"/>
    </row>
    <row r="274" ht="15.75" customHeight="1">
      <c r="B274" s="1"/>
      <c r="D274" s="1"/>
      <c r="E274" s="1"/>
    </row>
    <row r="275" ht="15.75" customHeight="1">
      <c r="B275" s="1"/>
      <c r="D275" s="1"/>
      <c r="E275" s="1"/>
    </row>
    <row r="276" ht="15.75" customHeight="1">
      <c r="B276" s="1"/>
      <c r="D276" s="1"/>
      <c r="E276" s="1"/>
    </row>
    <row r="277" ht="15.75" customHeight="1">
      <c r="B277" s="1"/>
      <c r="D277" s="1"/>
      <c r="E277" s="1"/>
    </row>
    <row r="278" ht="15.75" customHeight="1">
      <c r="B278" s="1"/>
      <c r="D278" s="1"/>
      <c r="E278" s="1"/>
    </row>
    <row r="279" ht="15.75" customHeight="1">
      <c r="B279" s="1"/>
      <c r="D279" s="1"/>
      <c r="E279" s="1"/>
    </row>
    <row r="280" ht="15.75" customHeight="1">
      <c r="B280" s="1"/>
      <c r="D280" s="1"/>
      <c r="E280" s="1"/>
    </row>
    <row r="281" ht="15.75" customHeight="1">
      <c r="B281" s="1"/>
      <c r="D281" s="1"/>
      <c r="E281" s="1"/>
    </row>
    <row r="282" ht="15.75" customHeight="1">
      <c r="B282" s="1"/>
      <c r="D282" s="1"/>
      <c r="E282" s="1"/>
    </row>
    <row r="283" ht="15.75" customHeight="1">
      <c r="B283" s="1"/>
      <c r="D283" s="1"/>
      <c r="E283" s="1"/>
    </row>
    <row r="284" ht="15.75" customHeight="1">
      <c r="B284" s="1"/>
      <c r="D284" s="1"/>
      <c r="E284" s="1"/>
    </row>
    <row r="285" ht="15.75" customHeight="1">
      <c r="B285" s="1"/>
      <c r="D285" s="1"/>
      <c r="E285" s="1"/>
    </row>
    <row r="286" ht="15.75" customHeight="1">
      <c r="B286" s="1"/>
      <c r="D286" s="1"/>
      <c r="E286" s="1"/>
    </row>
    <row r="287" ht="15.75" customHeight="1">
      <c r="B287" s="1"/>
      <c r="D287" s="1"/>
      <c r="E287" s="1"/>
    </row>
    <row r="288" ht="15.75" customHeight="1">
      <c r="B288" s="1"/>
      <c r="D288" s="1"/>
      <c r="E288" s="1"/>
    </row>
    <row r="289" ht="15.75" customHeight="1">
      <c r="B289" s="1"/>
      <c r="D289" s="1"/>
      <c r="E289" s="1"/>
    </row>
    <row r="290" ht="15.75" customHeight="1">
      <c r="B290" s="1"/>
      <c r="D290" s="1"/>
      <c r="E290" s="1"/>
    </row>
    <row r="291" ht="15.75" customHeight="1">
      <c r="B291" s="1"/>
      <c r="D291" s="1"/>
      <c r="E291" s="1"/>
    </row>
    <row r="292" ht="15.75" customHeight="1">
      <c r="B292" s="1"/>
      <c r="D292" s="1"/>
      <c r="E292" s="1"/>
    </row>
    <row r="293" ht="15.75" customHeight="1">
      <c r="B293" s="1"/>
      <c r="D293" s="1"/>
      <c r="E293" s="1"/>
    </row>
    <row r="294" ht="15.75" customHeight="1">
      <c r="B294" s="1"/>
      <c r="D294" s="1"/>
      <c r="E294" s="1"/>
    </row>
    <row r="295" ht="15.75" customHeight="1">
      <c r="B295" s="1"/>
      <c r="D295" s="1"/>
      <c r="E295" s="1"/>
    </row>
    <row r="296" ht="15.75" customHeight="1">
      <c r="B296" s="1"/>
      <c r="D296" s="1"/>
      <c r="E296" s="1"/>
    </row>
    <row r="297" ht="15.75" customHeight="1">
      <c r="B297" s="1"/>
      <c r="D297" s="1"/>
      <c r="E297" s="1"/>
    </row>
    <row r="298" ht="15.75" customHeight="1">
      <c r="B298" s="1"/>
      <c r="D298" s="1"/>
      <c r="E298" s="1"/>
    </row>
    <row r="299" ht="15.75" customHeight="1">
      <c r="B299" s="1"/>
      <c r="D299" s="1"/>
      <c r="E299" s="1"/>
    </row>
    <row r="300" ht="15.75" customHeight="1">
      <c r="B300" s="1"/>
      <c r="D300" s="1"/>
      <c r="E300" s="1"/>
    </row>
    <row r="301" ht="15.75" customHeight="1">
      <c r="B301" s="1"/>
      <c r="D301" s="1"/>
      <c r="E301" s="1"/>
    </row>
    <row r="302" ht="15.75" customHeight="1">
      <c r="B302" s="1"/>
      <c r="D302" s="1"/>
      <c r="E302" s="1"/>
    </row>
    <row r="303" ht="15.75" customHeight="1">
      <c r="B303" s="1"/>
      <c r="D303" s="1"/>
      <c r="E303" s="1"/>
    </row>
    <row r="304" ht="15.75" customHeight="1">
      <c r="B304" s="1"/>
      <c r="D304" s="1"/>
      <c r="E304" s="1"/>
    </row>
    <row r="305" ht="15.75" customHeight="1">
      <c r="B305" s="1"/>
      <c r="D305" s="1"/>
      <c r="E305" s="1"/>
    </row>
    <row r="306" ht="15.75" customHeight="1">
      <c r="B306" s="1"/>
      <c r="D306" s="1"/>
      <c r="E306" s="1"/>
    </row>
    <row r="307" ht="15.75" customHeight="1">
      <c r="B307" s="1"/>
      <c r="D307" s="1"/>
      <c r="E307" s="1"/>
    </row>
    <row r="308" ht="15.75" customHeight="1">
      <c r="B308" s="1"/>
      <c r="D308" s="1"/>
      <c r="E308" s="1"/>
    </row>
    <row r="309" ht="15.75" customHeight="1">
      <c r="B309" s="1"/>
      <c r="D309" s="1"/>
      <c r="E309" s="1"/>
    </row>
    <row r="310" ht="15.75" customHeight="1">
      <c r="B310" s="1"/>
      <c r="D310" s="1"/>
      <c r="E310" s="1"/>
    </row>
    <row r="311" ht="15.75" customHeight="1">
      <c r="B311" s="1"/>
      <c r="D311" s="1"/>
      <c r="E311" s="1"/>
    </row>
    <row r="312" ht="15.75" customHeight="1">
      <c r="B312" s="1"/>
      <c r="D312" s="1"/>
      <c r="E312" s="1"/>
    </row>
    <row r="313" ht="15.75" customHeight="1">
      <c r="B313" s="1"/>
      <c r="D313" s="1"/>
      <c r="E313" s="1"/>
    </row>
    <row r="314" ht="15.75" customHeight="1">
      <c r="B314" s="1"/>
      <c r="D314" s="1"/>
      <c r="E314" s="1"/>
    </row>
    <row r="315" ht="15.75" customHeight="1">
      <c r="B315" s="1"/>
      <c r="D315" s="1"/>
      <c r="E315" s="1"/>
    </row>
    <row r="316" ht="15.75" customHeight="1">
      <c r="B316" s="1"/>
      <c r="D316" s="1"/>
      <c r="E316" s="1"/>
    </row>
    <row r="317" ht="15.75" customHeight="1">
      <c r="B317" s="1"/>
      <c r="D317" s="1"/>
      <c r="E317" s="1"/>
    </row>
    <row r="318" ht="15.75" customHeight="1">
      <c r="B318" s="1"/>
      <c r="D318" s="1"/>
      <c r="E318" s="1"/>
    </row>
    <row r="319" ht="15.75" customHeight="1">
      <c r="B319" s="1"/>
      <c r="D319" s="1"/>
      <c r="E319" s="1"/>
    </row>
    <row r="320" ht="15.75" customHeight="1">
      <c r="B320" s="1"/>
      <c r="D320" s="1"/>
      <c r="E320" s="1"/>
    </row>
    <row r="321" ht="15.75" customHeight="1">
      <c r="B321" s="1"/>
      <c r="D321" s="1"/>
      <c r="E321" s="1"/>
    </row>
    <row r="322" ht="15.75" customHeight="1">
      <c r="B322" s="1"/>
      <c r="D322" s="1"/>
      <c r="E322" s="1"/>
    </row>
    <row r="323" ht="15.75" customHeight="1">
      <c r="B323" s="1"/>
      <c r="D323" s="1"/>
      <c r="E323" s="1"/>
    </row>
    <row r="324" ht="15.75" customHeight="1">
      <c r="B324" s="1"/>
      <c r="D324" s="1"/>
      <c r="E324" s="1"/>
    </row>
    <row r="325" ht="15.75" customHeight="1">
      <c r="B325" s="1"/>
      <c r="D325" s="1"/>
      <c r="E325" s="1"/>
    </row>
    <row r="326" ht="15.75" customHeight="1">
      <c r="B326" s="1"/>
      <c r="D326" s="1"/>
      <c r="E326" s="1"/>
    </row>
    <row r="327" ht="15.75" customHeight="1">
      <c r="B327" s="1"/>
      <c r="D327" s="1"/>
      <c r="E327" s="1"/>
    </row>
    <row r="328" ht="15.75" customHeight="1">
      <c r="B328" s="1"/>
      <c r="D328" s="1"/>
      <c r="E328" s="1"/>
    </row>
    <row r="329" ht="15.75" customHeight="1">
      <c r="B329" s="1"/>
      <c r="D329" s="1"/>
      <c r="E329" s="1"/>
    </row>
    <row r="330" ht="15.75" customHeight="1">
      <c r="B330" s="1"/>
      <c r="D330" s="1"/>
      <c r="E330" s="1"/>
    </row>
    <row r="331" ht="15.75" customHeight="1">
      <c r="B331" s="1"/>
      <c r="D331" s="1"/>
      <c r="E331" s="1"/>
    </row>
    <row r="332" ht="15.75" customHeight="1">
      <c r="B332" s="1"/>
      <c r="D332" s="1"/>
      <c r="E332" s="1"/>
    </row>
    <row r="333" ht="15.75" customHeight="1">
      <c r="B333" s="1"/>
      <c r="D333" s="1"/>
      <c r="E333" s="1"/>
    </row>
    <row r="334" ht="15.75" customHeight="1">
      <c r="B334" s="1"/>
      <c r="D334" s="1"/>
      <c r="E334" s="1"/>
    </row>
    <row r="335" ht="15.75" customHeight="1">
      <c r="B335" s="1"/>
      <c r="D335" s="1"/>
      <c r="E335" s="1"/>
    </row>
    <row r="336" ht="15.75" customHeight="1">
      <c r="B336" s="1"/>
      <c r="D336" s="1"/>
      <c r="E336" s="1"/>
    </row>
    <row r="337" ht="15.75" customHeight="1">
      <c r="B337" s="1"/>
      <c r="D337" s="1"/>
      <c r="E337" s="1"/>
    </row>
    <row r="338" ht="15.75" customHeight="1">
      <c r="B338" s="1"/>
      <c r="D338" s="1"/>
      <c r="E338" s="1"/>
    </row>
    <row r="339" ht="15.75" customHeight="1">
      <c r="B339" s="1"/>
      <c r="D339" s="1"/>
      <c r="E339" s="1"/>
    </row>
    <row r="340" ht="15.75" customHeight="1">
      <c r="B340" s="1"/>
      <c r="D340" s="1"/>
      <c r="E340" s="1"/>
    </row>
    <row r="341" ht="15.75" customHeight="1">
      <c r="B341" s="1"/>
      <c r="D341" s="1"/>
      <c r="E341" s="1"/>
    </row>
    <row r="342" ht="15.75" customHeight="1">
      <c r="B342" s="1"/>
      <c r="D342" s="1"/>
      <c r="E342" s="1"/>
    </row>
    <row r="343" ht="15.75" customHeight="1">
      <c r="B343" s="1"/>
      <c r="D343" s="1"/>
      <c r="E343" s="1"/>
    </row>
    <row r="344" ht="15.75" customHeight="1">
      <c r="B344" s="1"/>
      <c r="D344" s="1"/>
      <c r="E344" s="1"/>
    </row>
    <row r="345" ht="15.75" customHeight="1">
      <c r="B345" s="1"/>
      <c r="D345" s="1"/>
      <c r="E345" s="1"/>
    </row>
    <row r="346" ht="15.75" customHeight="1">
      <c r="B346" s="1"/>
      <c r="D346" s="1"/>
      <c r="E346" s="1"/>
    </row>
    <row r="347" ht="15.75" customHeight="1">
      <c r="B347" s="1"/>
      <c r="D347" s="1"/>
      <c r="E347" s="1"/>
    </row>
    <row r="348" ht="15.75" customHeight="1">
      <c r="B348" s="1"/>
      <c r="D348" s="1"/>
      <c r="E348" s="1"/>
    </row>
    <row r="349" ht="15.75" customHeight="1">
      <c r="B349" s="1"/>
      <c r="D349" s="1"/>
      <c r="E349" s="1"/>
    </row>
    <row r="350" ht="15.75" customHeight="1">
      <c r="B350" s="1"/>
      <c r="D350" s="1"/>
      <c r="E350" s="1"/>
    </row>
    <row r="351" ht="15.75" customHeight="1">
      <c r="B351" s="1"/>
      <c r="D351" s="1"/>
      <c r="E351" s="1"/>
    </row>
    <row r="352" ht="15.75" customHeight="1">
      <c r="B352" s="1"/>
      <c r="D352" s="1"/>
      <c r="E352" s="1"/>
    </row>
    <row r="353" ht="15.75" customHeight="1">
      <c r="B353" s="1"/>
      <c r="D353" s="1"/>
      <c r="E353" s="1"/>
    </row>
    <row r="354" ht="15.75" customHeight="1">
      <c r="B354" s="1"/>
      <c r="D354" s="1"/>
      <c r="E354" s="1"/>
    </row>
    <row r="355" ht="15.75" customHeight="1">
      <c r="B355" s="1"/>
      <c r="D355" s="1"/>
      <c r="E355" s="1"/>
    </row>
    <row r="356" ht="15.75" customHeight="1">
      <c r="B356" s="1"/>
      <c r="D356" s="1"/>
      <c r="E356" s="1"/>
    </row>
    <row r="357" ht="15.75" customHeight="1">
      <c r="B357" s="1"/>
      <c r="D357" s="1"/>
      <c r="E357" s="1"/>
    </row>
    <row r="358" ht="15.75" customHeight="1">
      <c r="B358" s="1"/>
      <c r="D358" s="1"/>
      <c r="E358" s="1"/>
    </row>
    <row r="359" ht="15.75" customHeight="1">
      <c r="B359" s="1"/>
      <c r="D359" s="1"/>
      <c r="E359" s="1"/>
    </row>
    <row r="360" ht="15.75" customHeight="1">
      <c r="B360" s="1"/>
      <c r="D360" s="1"/>
      <c r="E360" s="1"/>
    </row>
    <row r="361" ht="15.75" customHeight="1">
      <c r="B361" s="1"/>
      <c r="D361" s="1"/>
      <c r="E361" s="1"/>
    </row>
    <row r="362" ht="15.75" customHeight="1">
      <c r="B362" s="1"/>
      <c r="D362" s="1"/>
      <c r="E362" s="1"/>
    </row>
    <row r="363" ht="15.75" customHeight="1">
      <c r="B363" s="1"/>
      <c r="D363" s="1"/>
      <c r="E363" s="1"/>
    </row>
    <row r="364" ht="15.75" customHeight="1">
      <c r="B364" s="1"/>
      <c r="D364" s="1"/>
      <c r="E364" s="1"/>
    </row>
    <row r="365" ht="15.75" customHeight="1">
      <c r="B365" s="1"/>
      <c r="D365" s="1"/>
      <c r="E365" s="1"/>
    </row>
    <row r="366" ht="15.75" customHeight="1">
      <c r="B366" s="1"/>
      <c r="D366" s="1"/>
      <c r="E366" s="1"/>
    </row>
    <row r="367" ht="15.75" customHeight="1">
      <c r="B367" s="1"/>
      <c r="D367" s="1"/>
      <c r="E367" s="1"/>
    </row>
    <row r="368" ht="15.75" customHeight="1">
      <c r="B368" s="1"/>
      <c r="D368" s="1"/>
      <c r="E368" s="1"/>
    </row>
    <row r="369" ht="15.75" customHeight="1">
      <c r="B369" s="1"/>
      <c r="D369" s="1"/>
      <c r="E369" s="1"/>
    </row>
    <row r="370" ht="15.75" customHeight="1">
      <c r="B370" s="1"/>
      <c r="D370" s="1"/>
      <c r="E370" s="1"/>
    </row>
    <row r="371" ht="15.75" customHeight="1">
      <c r="B371" s="1"/>
      <c r="D371" s="1"/>
      <c r="E371" s="1"/>
    </row>
    <row r="372" ht="15.75" customHeight="1">
      <c r="B372" s="1"/>
      <c r="D372" s="1"/>
      <c r="E372" s="1"/>
    </row>
    <row r="373" ht="15.75" customHeight="1">
      <c r="B373" s="1"/>
      <c r="D373" s="1"/>
      <c r="E373" s="1"/>
    </row>
    <row r="374" ht="15.75" customHeight="1">
      <c r="B374" s="1"/>
      <c r="D374" s="1"/>
      <c r="E374" s="1"/>
    </row>
    <row r="375" ht="15.75" customHeight="1">
      <c r="B375" s="1"/>
      <c r="D375" s="1"/>
      <c r="E375" s="1"/>
    </row>
    <row r="376" ht="15.75" customHeight="1">
      <c r="B376" s="1"/>
      <c r="D376" s="1"/>
      <c r="E376" s="1"/>
    </row>
    <row r="377" ht="15.75" customHeight="1">
      <c r="B377" s="1"/>
      <c r="D377" s="1"/>
      <c r="E377" s="1"/>
    </row>
    <row r="378" ht="15.75" customHeight="1">
      <c r="B378" s="1"/>
      <c r="D378" s="1"/>
      <c r="E378" s="1"/>
    </row>
    <row r="379" ht="15.75" customHeight="1">
      <c r="B379" s="1"/>
      <c r="D379" s="1"/>
      <c r="E379" s="1"/>
    </row>
    <row r="380" ht="15.75" customHeight="1">
      <c r="B380" s="1"/>
      <c r="D380" s="1"/>
      <c r="E380" s="1"/>
    </row>
    <row r="381" ht="15.75" customHeight="1">
      <c r="B381" s="1"/>
      <c r="D381" s="1"/>
      <c r="E381" s="1"/>
    </row>
    <row r="382" ht="15.75" customHeight="1">
      <c r="B382" s="1"/>
      <c r="D382" s="1"/>
      <c r="E382" s="1"/>
    </row>
    <row r="383" ht="15.75" customHeight="1">
      <c r="B383" s="1"/>
      <c r="D383" s="1"/>
      <c r="E383" s="1"/>
    </row>
    <row r="384" ht="15.75" customHeight="1">
      <c r="B384" s="1"/>
      <c r="D384" s="1"/>
      <c r="E384" s="1"/>
    </row>
    <row r="385" ht="15.75" customHeight="1">
      <c r="B385" s="1"/>
      <c r="D385" s="1"/>
      <c r="E385" s="1"/>
    </row>
    <row r="386" ht="15.75" customHeight="1">
      <c r="B386" s="1"/>
      <c r="D386" s="1"/>
      <c r="E386" s="1"/>
    </row>
    <row r="387" ht="15.75" customHeight="1">
      <c r="B387" s="1"/>
      <c r="D387" s="1"/>
      <c r="E387" s="1"/>
    </row>
    <row r="388" ht="15.75" customHeight="1">
      <c r="B388" s="1"/>
      <c r="D388" s="1"/>
      <c r="E388" s="1"/>
    </row>
    <row r="389" ht="15.75" customHeight="1">
      <c r="B389" s="1"/>
      <c r="D389" s="1"/>
      <c r="E389" s="1"/>
    </row>
    <row r="390" ht="15.75" customHeight="1">
      <c r="B390" s="1"/>
      <c r="D390" s="1"/>
      <c r="E390" s="1"/>
    </row>
    <row r="391" ht="15.75" customHeight="1">
      <c r="B391" s="1"/>
      <c r="D391" s="1"/>
      <c r="E391" s="1"/>
    </row>
    <row r="392" ht="15.75" customHeight="1">
      <c r="B392" s="1"/>
      <c r="D392" s="1"/>
      <c r="E392" s="1"/>
    </row>
    <row r="393" ht="15.75" customHeight="1">
      <c r="B393" s="1"/>
      <c r="D393" s="1"/>
      <c r="E393" s="1"/>
    </row>
    <row r="394" ht="15.75" customHeight="1">
      <c r="B394" s="1"/>
      <c r="D394" s="1"/>
      <c r="E394" s="1"/>
    </row>
    <row r="395" ht="15.75" customHeight="1">
      <c r="B395" s="1"/>
      <c r="D395" s="1"/>
      <c r="E395" s="1"/>
    </row>
    <row r="396" ht="15.75" customHeight="1">
      <c r="B396" s="1"/>
      <c r="D396" s="1"/>
      <c r="E396" s="1"/>
    </row>
    <row r="397" ht="15.75" customHeight="1">
      <c r="B397" s="1"/>
      <c r="D397" s="1"/>
      <c r="E397" s="1"/>
    </row>
    <row r="398" ht="15.75" customHeight="1">
      <c r="B398" s="1"/>
      <c r="D398" s="1"/>
      <c r="E398" s="1"/>
    </row>
    <row r="399" ht="15.75" customHeight="1">
      <c r="B399" s="1"/>
      <c r="D399" s="1"/>
      <c r="E399" s="1"/>
    </row>
    <row r="400" ht="15.75" customHeight="1">
      <c r="B400" s="1"/>
      <c r="D400" s="1"/>
      <c r="E400" s="1"/>
    </row>
    <row r="401" ht="15.75" customHeight="1">
      <c r="B401" s="1"/>
      <c r="D401" s="1"/>
      <c r="E401" s="1"/>
    </row>
    <row r="402" ht="15.75" customHeight="1">
      <c r="B402" s="1"/>
      <c r="D402" s="1"/>
      <c r="E402" s="1"/>
    </row>
    <row r="403" ht="15.75" customHeight="1">
      <c r="B403" s="1"/>
      <c r="D403" s="1"/>
      <c r="E403" s="1"/>
    </row>
    <row r="404" ht="15.75" customHeight="1">
      <c r="B404" s="1"/>
      <c r="D404" s="1"/>
      <c r="E404" s="1"/>
    </row>
    <row r="405" ht="15.75" customHeight="1">
      <c r="B405" s="1"/>
      <c r="D405" s="1"/>
      <c r="E405" s="1"/>
    </row>
    <row r="406" ht="15.75" customHeight="1">
      <c r="B406" s="1"/>
      <c r="D406" s="1"/>
      <c r="E406" s="1"/>
    </row>
    <row r="407" ht="15.75" customHeight="1">
      <c r="B407" s="1"/>
      <c r="D407" s="1"/>
      <c r="E407" s="1"/>
    </row>
    <row r="408" ht="15.75" customHeight="1">
      <c r="B408" s="1"/>
      <c r="D408" s="1"/>
      <c r="E408" s="1"/>
    </row>
    <row r="409" ht="15.75" customHeight="1">
      <c r="B409" s="1"/>
      <c r="D409" s="1"/>
      <c r="E409" s="1"/>
    </row>
    <row r="410" ht="15.75" customHeight="1">
      <c r="B410" s="1"/>
      <c r="D410" s="1"/>
      <c r="E410" s="1"/>
    </row>
    <row r="411" ht="15.75" customHeight="1">
      <c r="B411" s="1"/>
      <c r="D411" s="1"/>
      <c r="E411" s="1"/>
    </row>
    <row r="412" ht="15.75" customHeight="1">
      <c r="B412" s="1"/>
      <c r="D412" s="1"/>
      <c r="E412" s="1"/>
    </row>
    <row r="413" ht="15.75" customHeight="1">
      <c r="B413" s="1"/>
      <c r="D413" s="1"/>
      <c r="E413" s="1"/>
    </row>
    <row r="414" ht="15.75" customHeight="1">
      <c r="B414" s="1"/>
      <c r="D414" s="1"/>
      <c r="E414" s="1"/>
    </row>
    <row r="415" ht="15.75" customHeight="1">
      <c r="B415" s="1"/>
      <c r="D415" s="1"/>
      <c r="E415" s="1"/>
    </row>
    <row r="416" ht="15.75" customHeight="1">
      <c r="B416" s="1"/>
      <c r="D416" s="1"/>
      <c r="E416" s="1"/>
    </row>
    <row r="417" ht="15.75" customHeight="1">
      <c r="B417" s="1"/>
      <c r="D417" s="1"/>
      <c r="E417" s="1"/>
    </row>
    <row r="418" ht="15.75" customHeight="1">
      <c r="B418" s="1"/>
      <c r="D418" s="1"/>
      <c r="E418" s="1"/>
    </row>
    <row r="419" ht="15.75" customHeight="1">
      <c r="B419" s="1"/>
      <c r="D419" s="1"/>
      <c r="E419" s="1"/>
    </row>
    <row r="420" ht="15.75" customHeight="1">
      <c r="B420" s="1"/>
      <c r="D420" s="1"/>
      <c r="E420" s="1"/>
    </row>
    <row r="421" ht="15.75" customHeight="1">
      <c r="B421" s="1"/>
      <c r="D421" s="1"/>
      <c r="E421" s="1"/>
    </row>
    <row r="422" ht="15.75" customHeight="1">
      <c r="B422" s="1"/>
      <c r="D422" s="1"/>
      <c r="E422" s="1"/>
    </row>
    <row r="423" ht="15.75" customHeight="1">
      <c r="B423" s="1"/>
      <c r="D423" s="1"/>
      <c r="E423" s="1"/>
    </row>
    <row r="424" ht="15.75" customHeight="1">
      <c r="B424" s="1"/>
      <c r="D424" s="1"/>
      <c r="E424" s="1"/>
    </row>
    <row r="425" ht="15.75" customHeight="1">
      <c r="B425" s="1"/>
      <c r="D425" s="1"/>
      <c r="E425" s="1"/>
    </row>
    <row r="426" ht="15.75" customHeight="1">
      <c r="B426" s="1"/>
      <c r="D426" s="1"/>
      <c r="E426" s="1"/>
    </row>
    <row r="427" ht="15.75" customHeight="1">
      <c r="B427" s="1"/>
      <c r="D427" s="1"/>
      <c r="E427" s="1"/>
    </row>
    <row r="428" ht="15.75" customHeight="1">
      <c r="B428" s="1"/>
      <c r="D428" s="1"/>
      <c r="E428" s="1"/>
    </row>
    <row r="429" ht="15.75" customHeight="1">
      <c r="B429" s="1"/>
      <c r="D429" s="1"/>
      <c r="E429" s="1"/>
    </row>
    <row r="430" ht="15.75" customHeight="1">
      <c r="B430" s="1"/>
      <c r="D430" s="1"/>
      <c r="E430" s="1"/>
    </row>
    <row r="431" ht="15.75" customHeight="1">
      <c r="B431" s="1"/>
      <c r="D431" s="1"/>
      <c r="E431" s="1"/>
    </row>
    <row r="432" ht="15.75" customHeight="1">
      <c r="B432" s="1"/>
      <c r="D432" s="1"/>
      <c r="E432" s="1"/>
    </row>
    <row r="433" ht="15.75" customHeight="1">
      <c r="B433" s="1"/>
      <c r="D433" s="1"/>
      <c r="E433" s="1"/>
    </row>
    <row r="434" ht="15.75" customHeight="1">
      <c r="B434" s="1"/>
      <c r="D434" s="1"/>
      <c r="E434" s="1"/>
    </row>
    <row r="435" ht="15.75" customHeight="1">
      <c r="B435" s="1"/>
      <c r="D435" s="1"/>
      <c r="E435" s="1"/>
    </row>
    <row r="436" ht="15.75" customHeight="1">
      <c r="B436" s="1"/>
      <c r="D436" s="1"/>
      <c r="E436" s="1"/>
    </row>
    <row r="437" ht="15.75" customHeight="1">
      <c r="B437" s="1"/>
      <c r="D437" s="1"/>
      <c r="E437" s="1"/>
    </row>
    <row r="438" ht="15.75" customHeight="1">
      <c r="B438" s="1"/>
      <c r="D438" s="1"/>
      <c r="E438" s="1"/>
    </row>
    <row r="439" ht="15.75" customHeight="1">
      <c r="B439" s="1"/>
      <c r="D439" s="1"/>
      <c r="E439" s="1"/>
    </row>
    <row r="440" ht="15.75" customHeight="1">
      <c r="B440" s="1"/>
      <c r="D440" s="1"/>
      <c r="E440" s="1"/>
    </row>
    <row r="441" ht="15.75" customHeight="1">
      <c r="B441" s="1"/>
      <c r="D441" s="1"/>
      <c r="E441" s="1"/>
    </row>
    <row r="442" ht="15.75" customHeight="1">
      <c r="B442" s="1"/>
      <c r="D442" s="1"/>
      <c r="E442" s="1"/>
    </row>
    <row r="443" ht="15.75" customHeight="1">
      <c r="B443" s="1"/>
      <c r="D443" s="1"/>
      <c r="E443" s="1"/>
    </row>
    <row r="444" ht="15.75" customHeight="1">
      <c r="B444" s="1"/>
      <c r="D444" s="1"/>
      <c r="E444" s="1"/>
    </row>
    <row r="445" ht="15.75" customHeight="1">
      <c r="B445" s="1"/>
      <c r="D445" s="1"/>
      <c r="E445" s="1"/>
    </row>
    <row r="446" ht="15.75" customHeight="1">
      <c r="B446" s="1"/>
      <c r="D446" s="1"/>
      <c r="E446" s="1"/>
    </row>
    <row r="447" ht="15.75" customHeight="1">
      <c r="B447" s="1"/>
      <c r="D447" s="1"/>
      <c r="E447" s="1"/>
    </row>
    <row r="448" ht="15.75" customHeight="1">
      <c r="B448" s="1"/>
      <c r="D448" s="1"/>
      <c r="E448" s="1"/>
    </row>
    <row r="449" ht="15.75" customHeight="1">
      <c r="B449" s="1"/>
      <c r="D449" s="1"/>
      <c r="E449" s="1"/>
    </row>
    <row r="450" ht="15.75" customHeight="1">
      <c r="B450" s="1"/>
      <c r="D450" s="1"/>
      <c r="E450" s="1"/>
    </row>
    <row r="451" ht="15.75" customHeight="1">
      <c r="B451" s="1"/>
      <c r="D451" s="1"/>
      <c r="E451" s="1"/>
    </row>
    <row r="452" ht="15.75" customHeight="1">
      <c r="B452" s="1"/>
      <c r="D452" s="1"/>
      <c r="E452" s="1"/>
    </row>
    <row r="453" ht="15.75" customHeight="1">
      <c r="B453" s="1"/>
      <c r="D453" s="1"/>
      <c r="E453" s="1"/>
    </row>
    <row r="454" ht="15.75" customHeight="1">
      <c r="B454" s="1"/>
      <c r="D454" s="1"/>
      <c r="E454" s="1"/>
    </row>
    <row r="455" ht="15.75" customHeight="1">
      <c r="B455" s="1"/>
      <c r="D455" s="1"/>
      <c r="E455" s="1"/>
    </row>
    <row r="456" ht="15.75" customHeight="1">
      <c r="B456" s="1"/>
      <c r="D456" s="1"/>
      <c r="E456" s="1"/>
    </row>
    <row r="457" ht="15.75" customHeight="1">
      <c r="B457" s="1"/>
      <c r="D457" s="1"/>
      <c r="E457" s="1"/>
    </row>
    <row r="458" ht="15.75" customHeight="1">
      <c r="B458" s="1"/>
      <c r="D458" s="1"/>
      <c r="E458" s="1"/>
    </row>
    <row r="459" ht="15.75" customHeight="1">
      <c r="B459" s="1"/>
      <c r="D459" s="1"/>
      <c r="E459" s="1"/>
    </row>
    <row r="460" ht="15.75" customHeight="1">
      <c r="B460" s="1"/>
      <c r="D460" s="1"/>
      <c r="E460" s="1"/>
    </row>
    <row r="461" ht="15.75" customHeight="1">
      <c r="B461" s="1"/>
      <c r="D461" s="1"/>
      <c r="E461" s="1"/>
    </row>
    <row r="462" ht="15.75" customHeight="1">
      <c r="B462" s="1"/>
      <c r="D462" s="1"/>
      <c r="E462" s="1"/>
    </row>
    <row r="463" ht="15.75" customHeight="1">
      <c r="B463" s="1"/>
      <c r="D463" s="1"/>
      <c r="E463" s="1"/>
    </row>
    <row r="464" ht="15.75" customHeight="1">
      <c r="B464" s="1"/>
      <c r="D464" s="1"/>
      <c r="E464" s="1"/>
    </row>
    <row r="465" ht="15.75" customHeight="1">
      <c r="B465" s="1"/>
      <c r="D465" s="1"/>
      <c r="E465" s="1"/>
    </row>
    <row r="466" ht="15.75" customHeight="1">
      <c r="B466" s="1"/>
      <c r="D466" s="1"/>
      <c r="E466" s="1"/>
    </row>
    <row r="467" ht="15.75" customHeight="1">
      <c r="B467" s="1"/>
      <c r="D467" s="1"/>
      <c r="E467" s="1"/>
    </row>
    <row r="468" ht="15.75" customHeight="1">
      <c r="B468" s="1"/>
      <c r="D468" s="1"/>
      <c r="E468" s="1"/>
    </row>
    <row r="469" ht="15.75" customHeight="1">
      <c r="B469" s="1"/>
      <c r="D469" s="1"/>
      <c r="E469" s="1"/>
    </row>
    <row r="470" ht="15.75" customHeight="1">
      <c r="B470" s="1"/>
      <c r="D470" s="1"/>
      <c r="E470" s="1"/>
    </row>
    <row r="471" ht="15.75" customHeight="1">
      <c r="B471" s="1"/>
      <c r="D471" s="1"/>
      <c r="E471" s="1"/>
    </row>
    <row r="472" ht="15.75" customHeight="1">
      <c r="B472" s="1"/>
      <c r="D472" s="1"/>
      <c r="E472" s="1"/>
    </row>
    <row r="473" ht="15.75" customHeight="1">
      <c r="B473" s="1"/>
      <c r="D473" s="1"/>
      <c r="E473" s="1"/>
    </row>
    <row r="474" ht="15.75" customHeight="1">
      <c r="B474" s="1"/>
      <c r="D474" s="1"/>
      <c r="E474" s="1"/>
    </row>
    <row r="475" ht="15.75" customHeight="1">
      <c r="B475" s="1"/>
      <c r="D475" s="1"/>
      <c r="E475" s="1"/>
    </row>
    <row r="476" ht="15.75" customHeight="1">
      <c r="B476" s="1"/>
      <c r="D476" s="1"/>
      <c r="E476" s="1"/>
    </row>
    <row r="477" ht="15.75" customHeight="1">
      <c r="B477" s="1"/>
      <c r="D477" s="1"/>
      <c r="E477" s="1"/>
    </row>
    <row r="478" ht="15.75" customHeight="1">
      <c r="B478" s="1"/>
      <c r="D478" s="1"/>
      <c r="E478" s="1"/>
    </row>
    <row r="479" ht="15.75" customHeight="1">
      <c r="B479" s="1"/>
      <c r="D479" s="1"/>
      <c r="E479" s="1"/>
    </row>
    <row r="480" ht="15.75" customHeight="1">
      <c r="B480" s="1"/>
      <c r="D480" s="1"/>
      <c r="E480" s="1"/>
    </row>
    <row r="481" ht="15.75" customHeight="1">
      <c r="B481" s="1"/>
      <c r="D481" s="1"/>
      <c r="E481" s="1"/>
    </row>
    <row r="482" ht="15.75" customHeight="1">
      <c r="B482" s="1"/>
      <c r="D482" s="1"/>
      <c r="E482" s="1"/>
    </row>
    <row r="483" ht="15.75" customHeight="1">
      <c r="B483" s="1"/>
      <c r="D483" s="1"/>
      <c r="E483" s="1"/>
    </row>
    <row r="484" ht="15.75" customHeight="1">
      <c r="B484" s="1"/>
      <c r="D484" s="1"/>
      <c r="E484" s="1"/>
    </row>
    <row r="485" ht="15.75" customHeight="1">
      <c r="B485" s="1"/>
      <c r="D485" s="1"/>
      <c r="E485" s="1"/>
    </row>
    <row r="486" ht="15.75" customHeight="1">
      <c r="B486" s="1"/>
      <c r="D486" s="1"/>
      <c r="E486" s="1"/>
    </row>
    <row r="487" ht="15.75" customHeight="1">
      <c r="B487" s="1"/>
      <c r="D487" s="1"/>
      <c r="E487" s="1"/>
    </row>
    <row r="488" ht="15.75" customHeight="1">
      <c r="B488" s="1"/>
      <c r="D488" s="1"/>
      <c r="E488" s="1"/>
    </row>
    <row r="489" ht="15.75" customHeight="1">
      <c r="B489" s="1"/>
      <c r="D489" s="1"/>
      <c r="E489" s="1"/>
    </row>
    <row r="490" ht="15.75" customHeight="1">
      <c r="B490" s="1"/>
      <c r="D490" s="1"/>
      <c r="E490" s="1"/>
    </row>
    <row r="491" ht="15.75" customHeight="1">
      <c r="B491" s="1"/>
      <c r="D491" s="1"/>
      <c r="E491" s="1"/>
    </row>
    <row r="492" ht="15.75" customHeight="1">
      <c r="B492" s="1"/>
      <c r="D492" s="1"/>
      <c r="E492" s="1"/>
    </row>
    <row r="493" ht="15.75" customHeight="1">
      <c r="B493" s="1"/>
      <c r="D493" s="1"/>
      <c r="E493" s="1"/>
    </row>
    <row r="494" ht="15.75" customHeight="1">
      <c r="B494" s="1"/>
      <c r="D494" s="1"/>
      <c r="E494" s="1"/>
    </row>
    <row r="495" ht="15.75" customHeight="1">
      <c r="B495" s="1"/>
      <c r="D495" s="1"/>
      <c r="E495" s="1"/>
    </row>
    <row r="496" ht="15.75" customHeight="1">
      <c r="B496" s="1"/>
      <c r="D496" s="1"/>
      <c r="E496" s="1"/>
    </row>
    <row r="497" ht="15.75" customHeight="1">
      <c r="B497" s="1"/>
      <c r="D497" s="1"/>
      <c r="E497" s="1"/>
    </row>
    <row r="498" ht="15.75" customHeight="1">
      <c r="B498" s="1"/>
      <c r="D498" s="1"/>
      <c r="E498" s="1"/>
    </row>
    <row r="499" ht="15.75" customHeight="1">
      <c r="B499" s="1"/>
      <c r="D499" s="1"/>
      <c r="E499" s="1"/>
    </row>
    <row r="500" ht="15.75" customHeight="1">
      <c r="B500" s="1"/>
      <c r="D500" s="1"/>
      <c r="E500" s="1"/>
    </row>
    <row r="501" ht="15.75" customHeight="1">
      <c r="B501" s="1"/>
      <c r="D501" s="1"/>
      <c r="E501" s="1"/>
    </row>
    <row r="502" ht="15.75" customHeight="1">
      <c r="B502" s="1"/>
      <c r="D502" s="1"/>
      <c r="E502" s="1"/>
    </row>
    <row r="503" ht="15.75" customHeight="1">
      <c r="B503" s="1"/>
      <c r="D503" s="1"/>
      <c r="E503" s="1"/>
    </row>
    <row r="504" ht="15.75" customHeight="1">
      <c r="B504" s="1"/>
      <c r="D504" s="1"/>
      <c r="E504" s="1"/>
    </row>
    <row r="505" ht="15.75" customHeight="1">
      <c r="B505" s="1"/>
      <c r="D505" s="1"/>
      <c r="E505" s="1"/>
    </row>
    <row r="506" ht="15.75" customHeight="1">
      <c r="B506" s="1"/>
      <c r="D506" s="1"/>
      <c r="E506" s="1"/>
    </row>
    <row r="507" ht="15.75" customHeight="1">
      <c r="B507" s="1"/>
      <c r="D507" s="1"/>
      <c r="E507" s="1"/>
    </row>
    <row r="508" ht="15.75" customHeight="1">
      <c r="B508" s="1"/>
      <c r="D508" s="1"/>
      <c r="E508" s="1"/>
    </row>
    <row r="509" ht="15.75" customHeight="1">
      <c r="B509" s="1"/>
      <c r="D509" s="1"/>
      <c r="E509" s="1"/>
    </row>
    <row r="510" ht="15.75" customHeight="1">
      <c r="B510" s="1"/>
      <c r="D510" s="1"/>
      <c r="E510" s="1"/>
    </row>
    <row r="511" ht="15.75" customHeight="1">
      <c r="B511" s="1"/>
      <c r="D511" s="1"/>
      <c r="E511" s="1"/>
    </row>
    <row r="512" ht="15.75" customHeight="1">
      <c r="B512" s="1"/>
      <c r="D512" s="1"/>
      <c r="E512" s="1"/>
    </row>
    <row r="513" ht="15.75" customHeight="1">
      <c r="B513" s="1"/>
      <c r="D513" s="1"/>
      <c r="E513" s="1"/>
    </row>
    <row r="514" ht="15.75" customHeight="1">
      <c r="B514" s="1"/>
      <c r="D514" s="1"/>
      <c r="E514" s="1"/>
    </row>
    <row r="515" ht="15.75" customHeight="1">
      <c r="B515" s="1"/>
      <c r="D515" s="1"/>
      <c r="E515" s="1"/>
    </row>
    <row r="516" ht="15.75" customHeight="1">
      <c r="B516" s="1"/>
      <c r="D516" s="1"/>
      <c r="E516" s="1"/>
    </row>
    <row r="517" ht="15.75" customHeight="1">
      <c r="B517" s="1"/>
      <c r="D517" s="1"/>
      <c r="E517" s="1"/>
    </row>
    <row r="518" ht="15.75" customHeight="1">
      <c r="B518" s="1"/>
      <c r="D518" s="1"/>
      <c r="E518" s="1"/>
    </row>
    <row r="519" ht="15.75" customHeight="1">
      <c r="B519" s="1"/>
      <c r="D519" s="1"/>
      <c r="E519" s="1"/>
    </row>
    <row r="520" ht="15.75" customHeight="1">
      <c r="B520" s="1"/>
      <c r="D520" s="1"/>
      <c r="E520" s="1"/>
    </row>
    <row r="521" ht="15.75" customHeight="1">
      <c r="B521" s="1"/>
      <c r="D521" s="1"/>
      <c r="E521" s="1"/>
    </row>
    <row r="522" ht="15.75" customHeight="1">
      <c r="B522" s="1"/>
      <c r="D522" s="1"/>
      <c r="E522" s="1"/>
    </row>
    <row r="523" ht="15.75" customHeight="1">
      <c r="B523" s="1"/>
      <c r="D523" s="1"/>
      <c r="E523" s="1"/>
    </row>
    <row r="524" ht="15.75" customHeight="1">
      <c r="B524" s="1"/>
      <c r="D524" s="1"/>
      <c r="E524" s="1"/>
    </row>
    <row r="525" ht="15.75" customHeight="1">
      <c r="B525" s="1"/>
      <c r="D525" s="1"/>
      <c r="E525" s="1"/>
    </row>
    <row r="526" ht="15.75" customHeight="1">
      <c r="B526" s="1"/>
      <c r="D526" s="1"/>
      <c r="E526" s="1"/>
    </row>
    <row r="527" ht="15.75" customHeight="1">
      <c r="B527" s="1"/>
      <c r="D527" s="1"/>
      <c r="E527" s="1"/>
    </row>
    <row r="528" ht="15.75" customHeight="1">
      <c r="B528" s="1"/>
      <c r="D528" s="1"/>
      <c r="E528" s="1"/>
    </row>
    <row r="529" ht="15.75" customHeight="1">
      <c r="B529" s="1"/>
      <c r="D529" s="1"/>
      <c r="E529" s="1"/>
    </row>
    <row r="530" ht="15.75" customHeight="1">
      <c r="B530" s="1"/>
      <c r="D530" s="1"/>
      <c r="E530" s="1"/>
    </row>
    <row r="531" ht="15.75" customHeight="1">
      <c r="B531" s="1"/>
      <c r="D531" s="1"/>
      <c r="E531" s="1"/>
    </row>
    <row r="532" ht="15.75" customHeight="1">
      <c r="B532" s="1"/>
      <c r="D532" s="1"/>
      <c r="E532" s="1"/>
    </row>
    <row r="533" ht="15.75" customHeight="1">
      <c r="B533" s="1"/>
      <c r="D533" s="1"/>
      <c r="E533" s="1"/>
    </row>
    <row r="534" ht="15.75" customHeight="1">
      <c r="B534" s="1"/>
      <c r="D534" s="1"/>
      <c r="E534" s="1"/>
    </row>
    <row r="535" ht="15.75" customHeight="1">
      <c r="B535" s="1"/>
      <c r="D535" s="1"/>
      <c r="E535" s="1"/>
    </row>
    <row r="536" ht="15.75" customHeight="1">
      <c r="B536" s="1"/>
      <c r="D536" s="1"/>
      <c r="E536" s="1"/>
    </row>
    <row r="537" ht="15.75" customHeight="1">
      <c r="B537" s="1"/>
      <c r="D537" s="1"/>
      <c r="E537" s="1"/>
    </row>
    <row r="538" ht="15.75" customHeight="1">
      <c r="B538" s="1"/>
      <c r="D538" s="1"/>
      <c r="E538" s="1"/>
    </row>
    <row r="539" ht="15.75" customHeight="1">
      <c r="B539" s="1"/>
      <c r="D539" s="1"/>
      <c r="E539" s="1"/>
    </row>
    <row r="540" ht="15.75" customHeight="1">
      <c r="B540" s="1"/>
      <c r="D540" s="1"/>
      <c r="E540" s="1"/>
    </row>
    <row r="541" ht="15.75" customHeight="1">
      <c r="B541" s="1"/>
      <c r="D541" s="1"/>
      <c r="E541" s="1"/>
    </row>
    <row r="542" ht="15.75" customHeight="1">
      <c r="B542" s="1"/>
      <c r="D542" s="1"/>
      <c r="E542" s="1"/>
    </row>
    <row r="543" ht="15.75" customHeight="1">
      <c r="B543" s="1"/>
      <c r="D543" s="1"/>
      <c r="E543" s="1"/>
    </row>
    <row r="544" ht="15.75" customHeight="1">
      <c r="B544" s="1"/>
      <c r="D544" s="1"/>
      <c r="E544" s="1"/>
    </row>
    <row r="545" ht="15.75" customHeight="1">
      <c r="B545" s="1"/>
      <c r="D545" s="1"/>
      <c r="E545" s="1"/>
    </row>
    <row r="546" ht="15.75" customHeight="1">
      <c r="B546" s="1"/>
      <c r="D546" s="1"/>
      <c r="E546" s="1"/>
    </row>
    <row r="547" ht="15.75" customHeight="1">
      <c r="B547" s="1"/>
      <c r="D547" s="1"/>
      <c r="E547" s="1"/>
    </row>
    <row r="548" ht="15.75" customHeight="1">
      <c r="B548" s="1"/>
      <c r="D548" s="1"/>
      <c r="E548" s="1"/>
    </row>
    <row r="549" ht="15.75" customHeight="1">
      <c r="B549" s="1"/>
      <c r="D549" s="1"/>
      <c r="E549" s="1"/>
    </row>
    <row r="550" ht="15.75" customHeight="1">
      <c r="B550" s="1"/>
      <c r="D550" s="1"/>
      <c r="E550" s="1"/>
    </row>
    <row r="551" ht="15.75" customHeight="1">
      <c r="B551" s="1"/>
      <c r="D551" s="1"/>
      <c r="E551" s="1"/>
    </row>
    <row r="552" ht="15.75" customHeight="1">
      <c r="B552" s="1"/>
      <c r="D552" s="1"/>
      <c r="E552" s="1"/>
    </row>
    <row r="553" ht="15.75" customHeight="1">
      <c r="B553" s="1"/>
      <c r="D553" s="1"/>
      <c r="E553" s="1"/>
    </row>
    <row r="554" ht="15.75" customHeight="1">
      <c r="B554" s="1"/>
      <c r="D554" s="1"/>
      <c r="E554" s="1"/>
    </row>
    <row r="555" ht="15.75" customHeight="1">
      <c r="B555" s="1"/>
      <c r="D555" s="1"/>
      <c r="E555" s="1"/>
    </row>
    <row r="556" ht="15.75" customHeight="1">
      <c r="B556" s="1"/>
      <c r="D556" s="1"/>
      <c r="E556" s="1"/>
    </row>
    <row r="557" ht="15.75" customHeight="1">
      <c r="B557" s="1"/>
      <c r="D557" s="1"/>
      <c r="E557" s="1"/>
    </row>
    <row r="558" ht="15.75" customHeight="1">
      <c r="B558" s="1"/>
      <c r="D558" s="1"/>
      <c r="E558" s="1"/>
    </row>
    <row r="559" ht="15.75" customHeight="1">
      <c r="B559" s="1"/>
      <c r="D559" s="1"/>
      <c r="E559" s="1"/>
    </row>
    <row r="560" ht="15.75" customHeight="1">
      <c r="B560" s="1"/>
      <c r="D560" s="1"/>
      <c r="E560" s="1"/>
    </row>
    <row r="561" ht="15.75" customHeight="1">
      <c r="B561" s="1"/>
      <c r="D561" s="1"/>
      <c r="E561" s="1"/>
    </row>
    <row r="562" ht="15.75" customHeight="1">
      <c r="B562" s="1"/>
      <c r="D562" s="1"/>
      <c r="E562" s="1"/>
    </row>
    <row r="563" ht="15.75" customHeight="1">
      <c r="B563" s="1"/>
      <c r="D563" s="1"/>
      <c r="E563" s="1"/>
    </row>
    <row r="564" ht="15.75" customHeight="1">
      <c r="B564" s="1"/>
      <c r="D564" s="1"/>
      <c r="E564" s="1"/>
    </row>
    <row r="565" ht="15.75" customHeight="1">
      <c r="B565" s="1"/>
      <c r="D565" s="1"/>
      <c r="E565" s="1"/>
    </row>
    <row r="566" ht="15.75" customHeight="1">
      <c r="B566" s="1"/>
      <c r="D566" s="1"/>
      <c r="E566" s="1"/>
    </row>
    <row r="567" ht="15.75" customHeight="1">
      <c r="B567" s="1"/>
      <c r="D567" s="1"/>
      <c r="E567" s="1"/>
    </row>
    <row r="568" ht="15.75" customHeight="1">
      <c r="B568" s="1"/>
      <c r="D568" s="1"/>
      <c r="E568" s="1"/>
    </row>
    <row r="569" ht="15.75" customHeight="1">
      <c r="B569" s="1"/>
      <c r="D569" s="1"/>
      <c r="E569" s="1"/>
    </row>
    <row r="570" ht="15.75" customHeight="1">
      <c r="B570" s="1"/>
      <c r="D570" s="1"/>
      <c r="E570" s="1"/>
    </row>
    <row r="571" ht="15.75" customHeight="1">
      <c r="B571" s="1"/>
      <c r="D571" s="1"/>
      <c r="E571" s="1"/>
    </row>
    <row r="572" ht="15.75" customHeight="1">
      <c r="B572" s="1"/>
      <c r="D572" s="1"/>
      <c r="E572" s="1"/>
    </row>
    <row r="573" ht="15.75" customHeight="1">
      <c r="B573" s="1"/>
      <c r="D573" s="1"/>
      <c r="E573" s="1"/>
    </row>
    <row r="574" ht="15.75" customHeight="1">
      <c r="B574" s="1"/>
      <c r="D574" s="1"/>
      <c r="E574" s="1"/>
    </row>
    <row r="575" ht="15.75" customHeight="1">
      <c r="B575" s="1"/>
      <c r="D575" s="1"/>
      <c r="E575" s="1"/>
    </row>
    <row r="576" ht="15.75" customHeight="1">
      <c r="B576" s="1"/>
      <c r="D576" s="1"/>
      <c r="E576" s="1"/>
    </row>
    <row r="577" ht="15.75" customHeight="1">
      <c r="B577" s="1"/>
      <c r="D577" s="1"/>
      <c r="E577" s="1"/>
    </row>
    <row r="578" ht="15.75" customHeight="1">
      <c r="B578" s="1"/>
      <c r="D578" s="1"/>
      <c r="E578" s="1"/>
    </row>
    <row r="579" ht="15.75" customHeight="1">
      <c r="B579" s="1"/>
      <c r="D579" s="1"/>
      <c r="E579" s="1"/>
    </row>
    <row r="580" ht="15.75" customHeight="1">
      <c r="B580" s="1"/>
      <c r="D580" s="1"/>
      <c r="E580" s="1"/>
    </row>
    <row r="581" ht="15.75" customHeight="1">
      <c r="B581" s="1"/>
      <c r="D581" s="1"/>
      <c r="E581" s="1"/>
    </row>
    <row r="582" ht="15.75" customHeight="1">
      <c r="B582" s="1"/>
      <c r="D582" s="1"/>
      <c r="E582" s="1"/>
    </row>
    <row r="583" ht="15.75" customHeight="1">
      <c r="B583" s="1"/>
      <c r="D583" s="1"/>
      <c r="E583" s="1"/>
    </row>
    <row r="584" ht="15.75" customHeight="1">
      <c r="B584" s="1"/>
      <c r="D584" s="1"/>
      <c r="E584" s="1"/>
    </row>
    <row r="585" ht="15.75" customHeight="1">
      <c r="B585" s="1"/>
      <c r="D585" s="1"/>
      <c r="E585" s="1"/>
    </row>
    <row r="586" ht="15.75" customHeight="1">
      <c r="B586" s="1"/>
      <c r="D586" s="1"/>
      <c r="E586" s="1"/>
    </row>
    <row r="587" ht="15.75" customHeight="1">
      <c r="B587" s="1"/>
      <c r="D587" s="1"/>
      <c r="E587" s="1"/>
    </row>
    <row r="588" ht="15.75" customHeight="1">
      <c r="B588" s="1"/>
      <c r="D588" s="1"/>
      <c r="E588" s="1"/>
    </row>
    <row r="589" ht="15.75" customHeight="1">
      <c r="B589" s="1"/>
      <c r="D589" s="1"/>
      <c r="E589" s="1"/>
    </row>
    <row r="590" ht="15.75" customHeight="1">
      <c r="B590" s="1"/>
      <c r="D590" s="1"/>
      <c r="E590" s="1"/>
    </row>
    <row r="591" ht="15.75" customHeight="1">
      <c r="B591" s="1"/>
      <c r="D591" s="1"/>
      <c r="E591" s="1"/>
    </row>
    <row r="592" ht="15.75" customHeight="1">
      <c r="B592" s="1"/>
      <c r="D592" s="1"/>
      <c r="E592" s="1"/>
    </row>
    <row r="593" ht="15.75" customHeight="1">
      <c r="B593" s="1"/>
      <c r="D593" s="1"/>
      <c r="E593" s="1"/>
    </row>
    <row r="594" ht="15.75" customHeight="1">
      <c r="B594" s="1"/>
      <c r="D594" s="1"/>
      <c r="E594" s="1"/>
    </row>
    <row r="595" ht="15.75" customHeight="1">
      <c r="B595" s="1"/>
      <c r="D595" s="1"/>
      <c r="E595" s="1"/>
    </row>
    <row r="596" ht="15.75" customHeight="1">
      <c r="B596" s="1"/>
      <c r="D596" s="1"/>
      <c r="E596" s="1"/>
    </row>
    <row r="597" ht="15.75" customHeight="1">
      <c r="B597" s="1"/>
      <c r="D597" s="1"/>
      <c r="E597" s="1"/>
    </row>
    <row r="598" ht="15.75" customHeight="1">
      <c r="B598" s="1"/>
      <c r="D598" s="1"/>
      <c r="E598" s="1"/>
    </row>
    <row r="599" ht="15.75" customHeight="1">
      <c r="B599" s="1"/>
      <c r="D599" s="1"/>
      <c r="E599" s="1"/>
    </row>
    <row r="600" ht="15.75" customHeight="1">
      <c r="B600" s="1"/>
      <c r="D600" s="1"/>
      <c r="E600" s="1"/>
    </row>
    <row r="601" ht="15.75" customHeight="1">
      <c r="B601" s="1"/>
      <c r="D601" s="1"/>
      <c r="E601" s="1"/>
    </row>
    <row r="602" ht="15.75" customHeight="1">
      <c r="B602" s="1"/>
      <c r="D602" s="1"/>
      <c r="E602" s="1"/>
    </row>
    <row r="603" ht="15.75" customHeight="1">
      <c r="B603" s="1"/>
      <c r="D603" s="1"/>
      <c r="E603" s="1"/>
    </row>
    <row r="604" ht="15.75" customHeight="1">
      <c r="B604" s="1"/>
      <c r="D604" s="1"/>
      <c r="E604" s="1"/>
    </row>
    <row r="605" ht="15.75" customHeight="1">
      <c r="B605" s="1"/>
      <c r="D605" s="1"/>
      <c r="E605" s="1"/>
    </row>
    <row r="606" ht="15.75" customHeight="1">
      <c r="B606" s="1"/>
      <c r="D606" s="1"/>
      <c r="E606" s="1"/>
    </row>
    <row r="607" ht="15.75" customHeight="1">
      <c r="B607" s="1"/>
      <c r="D607" s="1"/>
      <c r="E607" s="1"/>
    </row>
    <row r="608" ht="15.75" customHeight="1">
      <c r="B608" s="1"/>
      <c r="D608" s="1"/>
      <c r="E608" s="1"/>
    </row>
    <row r="609" ht="15.75" customHeight="1">
      <c r="B609" s="1"/>
      <c r="D609" s="1"/>
      <c r="E609" s="1"/>
    </row>
    <row r="610" ht="15.75" customHeight="1">
      <c r="B610" s="1"/>
      <c r="D610" s="1"/>
      <c r="E610" s="1"/>
    </row>
    <row r="611" ht="15.75" customHeight="1">
      <c r="B611" s="1"/>
      <c r="D611" s="1"/>
      <c r="E611" s="1"/>
    </row>
    <row r="612" ht="15.75" customHeight="1">
      <c r="B612" s="1"/>
      <c r="D612" s="1"/>
      <c r="E612" s="1"/>
    </row>
    <row r="613" ht="15.75" customHeight="1">
      <c r="B613" s="1"/>
      <c r="D613" s="1"/>
      <c r="E613" s="1"/>
    </row>
    <row r="614" ht="15.75" customHeight="1">
      <c r="B614" s="1"/>
      <c r="D614" s="1"/>
      <c r="E614" s="1"/>
    </row>
    <row r="615" ht="15.75" customHeight="1">
      <c r="B615" s="1"/>
      <c r="D615" s="1"/>
      <c r="E615" s="1"/>
    </row>
    <row r="616" ht="15.75" customHeight="1">
      <c r="B616" s="1"/>
      <c r="D616" s="1"/>
      <c r="E616" s="1"/>
    </row>
    <row r="617" ht="15.75" customHeight="1">
      <c r="B617" s="1"/>
      <c r="D617" s="1"/>
      <c r="E617" s="1"/>
    </row>
    <row r="618" ht="15.75" customHeight="1">
      <c r="B618" s="1"/>
      <c r="D618" s="1"/>
      <c r="E618" s="1"/>
    </row>
    <row r="619" ht="15.75" customHeight="1">
      <c r="B619" s="1"/>
      <c r="D619" s="1"/>
      <c r="E619" s="1"/>
    </row>
    <row r="620" ht="15.75" customHeight="1">
      <c r="B620" s="1"/>
      <c r="D620" s="1"/>
      <c r="E620" s="1"/>
    </row>
    <row r="621" ht="15.75" customHeight="1">
      <c r="B621" s="1"/>
      <c r="D621" s="1"/>
      <c r="E621" s="1"/>
    </row>
    <row r="622" ht="15.75" customHeight="1">
      <c r="B622" s="1"/>
      <c r="D622" s="1"/>
      <c r="E622" s="1"/>
    </row>
    <row r="623" ht="15.75" customHeight="1">
      <c r="B623" s="1"/>
      <c r="D623" s="1"/>
      <c r="E623" s="1"/>
    </row>
    <row r="624" ht="15.75" customHeight="1">
      <c r="B624" s="1"/>
      <c r="D624" s="1"/>
      <c r="E624" s="1"/>
    </row>
    <row r="625" ht="15.75" customHeight="1">
      <c r="B625" s="1"/>
      <c r="D625" s="1"/>
      <c r="E625" s="1"/>
    </row>
    <row r="626" ht="15.75" customHeight="1">
      <c r="B626" s="1"/>
      <c r="D626" s="1"/>
      <c r="E626" s="1"/>
    </row>
    <row r="627" ht="15.75" customHeight="1">
      <c r="B627" s="1"/>
      <c r="D627" s="1"/>
      <c r="E627" s="1"/>
    </row>
    <row r="628" ht="15.75" customHeight="1">
      <c r="B628" s="1"/>
      <c r="D628" s="1"/>
      <c r="E628" s="1"/>
    </row>
    <row r="629" ht="15.75" customHeight="1">
      <c r="B629" s="1"/>
      <c r="D629" s="1"/>
      <c r="E629" s="1"/>
    </row>
    <row r="630" ht="15.75" customHeight="1">
      <c r="B630" s="1"/>
      <c r="D630" s="1"/>
      <c r="E630" s="1"/>
    </row>
    <row r="631" ht="15.75" customHeight="1">
      <c r="B631" s="1"/>
      <c r="D631" s="1"/>
      <c r="E631" s="1"/>
    </row>
    <row r="632" ht="15.75" customHeight="1">
      <c r="B632" s="1"/>
      <c r="D632" s="1"/>
      <c r="E632" s="1"/>
    </row>
    <row r="633" ht="15.75" customHeight="1">
      <c r="B633" s="1"/>
      <c r="D633" s="1"/>
      <c r="E633" s="1"/>
    </row>
    <row r="634" ht="15.75" customHeight="1">
      <c r="B634" s="1"/>
      <c r="D634" s="1"/>
      <c r="E634" s="1"/>
    </row>
    <row r="635" ht="15.75" customHeight="1">
      <c r="B635" s="1"/>
      <c r="D635" s="1"/>
      <c r="E635" s="1"/>
    </row>
    <row r="636" ht="15.75" customHeight="1">
      <c r="B636" s="1"/>
      <c r="D636" s="1"/>
      <c r="E636" s="1"/>
    </row>
    <row r="637" ht="15.75" customHeight="1">
      <c r="B637" s="1"/>
      <c r="D637" s="1"/>
      <c r="E637" s="1"/>
    </row>
    <row r="638" ht="15.75" customHeight="1">
      <c r="B638" s="1"/>
      <c r="D638" s="1"/>
      <c r="E638" s="1"/>
    </row>
    <row r="639" ht="15.75" customHeight="1">
      <c r="B639" s="1"/>
      <c r="D639" s="1"/>
      <c r="E639" s="1"/>
    </row>
    <row r="640" ht="15.75" customHeight="1">
      <c r="B640" s="1"/>
      <c r="D640" s="1"/>
      <c r="E640" s="1"/>
    </row>
    <row r="641" ht="15.75" customHeight="1">
      <c r="B641" s="1"/>
      <c r="D641" s="1"/>
      <c r="E641" s="1"/>
    </row>
    <row r="642" ht="15.75" customHeight="1">
      <c r="B642" s="1"/>
      <c r="D642" s="1"/>
      <c r="E642" s="1"/>
    </row>
    <row r="643" ht="15.75" customHeight="1">
      <c r="B643" s="1"/>
      <c r="D643" s="1"/>
      <c r="E643" s="1"/>
    </row>
    <row r="644" ht="15.75" customHeight="1">
      <c r="B644" s="1"/>
      <c r="D644" s="1"/>
      <c r="E644" s="1"/>
    </row>
    <row r="645" ht="15.75" customHeight="1">
      <c r="B645" s="1"/>
      <c r="D645" s="1"/>
      <c r="E645" s="1"/>
    </row>
    <row r="646" ht="15.75" customHeight="1">
      <c r="B646" s="1"/>
      <c r="D646" s="1"/>
      <c r="E646" s="1"/>
    </row>
    <row r="647" ht="15.75" customHeight="1">
      <c r="B647" s="1"/>
      <c r="D647" s="1"/>
      <c r="E647" s="1"/>
    </row>
    <row r="648" ht="15.75" customHeight="1">
      <c r="B648" s="1"/>
      <c r="D648" s="1"/>
      <c r="E648" s="1"/>
    </row>
    <row r="649" ht="15.75" customHeight="1">
      <c r="B649" s="1"/>
      <c r="D649" s="1"/>
      <c r="E649" s="1"/>
    </row>
    <row r="650" ht="15.75" customHeight="1">
      <c r="B650" s="1"/>
      <c r="D650" s="1"/>
      <c r="E650" s="1"/>
    </row>
    <row r="651" ht="15.75" customHeight="1">
      <c r="B651" s="1"/>
      <c r="D651" s="1"/>
      <c r="E651" s="1"/>
    </row>
    <row r="652" ht="15.75" customHeight="1">
      <c r="B652" s="1"/>
      <c r="D652" s="1"/>
      <c r="E652" s="1"/>
    </row>
    <row r="653" ht="15.75" customHeight="1">
      <c r="B653" s="1"/>
      <c r="D653" s="1"/>
      <c r="E653" s="1"/>
    </row>
    <row r="654" ht="15.75" customHeight="1">
      <c r="B654" s="1"/>
      <c r="D654" s="1"/>
      <c r="E654" s="1"/>
    </row>
    <row r="655" ht="15.75" customHeight="1">
      <c r="B655" s="1"/>
      <c r="D655" s="1"/>
      <c r="E655" s="1"/>
    </row>
    <row r="656" ht="15.75" customHeight="1">
      <c r="B656" s="1"/>
      <c r="D656" s="1"/>
      <c r="E656" s="1"/>
    </row>
    <row r="657" ht="15.75" customHeight="1">
      <c r="B657" s="1"/>
      <c r="D657" s="1"/>
      <c r="E657" s="1"/>
    </row>
    <row r="658" ht="15.75" customHeight="1">
      <c r="B658" s="1"/>
      <c r="D658" s="1"/>
      <c r="E658" s="1"/>
    </row>
    <row r="659" ht="15.75" customHeight="1">
      <c r="B659" s="1"/>
      <c r="D659" s="1"/>
      <c r="E659" s="1"/>
    </row>
    <row r="660" ht="15.75" customHeight="1">
      <c r="B660" s="1"/>
      <c r="D660" s="1"/>
      <c r="E660" s="1"/>
    </row>
    <row r="661" ht="15.75" customHeight="1">
      <c r="B661" s="1"/>
      <c r="D661" s="1"/>
      <c r="E661" s="1"/>
    </row>
    <row r="662" ht="15.75" customHeight="1">
      <c r="B662" s="1"/>
      <c r="D662" s="1"/>
      <c r="E662" s="1"/>
    </row>
    <row r="663" ht="15.75" customHeight="1">
      <c r="B663" s="1"/>
      <c r="D663" s="1"/>
      <c r="E663" s="1"/>
    </row>
    <row r="664" ht="15.75" customHeight="1">
      <c r="B664" s="1"/>
      <c r="D664" s="1"/>
      <c r="E664" s="1"/>
    </row>
    <row r="665" ht="15.75" customHeight="1">
      <c r="B665" s="1"/>
      <c r="D665" s="1"/>
      <c r="E665" s="1"/>
    </row>
    <row r="666" ht="15.75" customHeight="1">
      <c r="B666" s="1"/>
      <c r="D666" s="1"/>
      <c r="E666" s="1"/>
    </row>
    <row r="667" ht="15.75" customHeight="1">
      <c r="B667" s="1"/>
      <c r="D667" s="1"/>
      <c r="E667" s="1"/>
    </row>
    <row r="668" ht="15.75" customHeight="1">
      <c r="B668" s="1"/>
      <c r="D668" s="1"/>
      <c r="E668" s="1"/>
    </row>
    <row r="669" ht="15.75" customHeight="1">
      <c r="B669" s="1"/>
      <c r="D669" s="1"/>
      <c r="E669" s="1"/>
    </row>
    <row r="670" ht="15.75" customHeight="1">
      <c r="B670" s="1"/>
      <c r="D670" s="1"/>
      <c r="E670" s="1"/>
    </row>
    <row r="671" ht="15.75" customHeight="1">
      <c r="B671" s="1"/>
      <c r="D671" s="1"/>
      <c r="E671" s="1"/>
    </row>
    <row r="672" ht="15.75" customHeight="1">
      <c r="B672" s="1"/>
      <c r="D672" s="1"/>
      <c r="E672" s="1"/>
    </row>
    <row r="673" ht="15.75" customHeight="1">
      <c r="B673" s="1"/>
      <c r="D673" s="1"/>
      <c r="E673" s="1"/>
    </row>
    <row r="674" ht="15.75" customHeight="1">
      <c r="B674" s="1"/>
      <c r="D674" s="1"/>
      <c r="E674" s="1"/>
    </row>
    <row r="675" ht="15.75" customHeight="1">
      <c r="B675" s="1"/>
      <c r="D675" s="1"/>
      <c r="E675" s="1"/>
    </row>
    <row r="676" ht="15.75" customHeight="1">
      <c r="B676" s="1"/>
      <c r="D676" s="1"/>
      <c r="E676" s="1"/>
    </row>
    <row r="677" ht="15.75" customHeight="1">
      <c r="B677" s="1"/>
      <c r="D677" s="1"/>
      <c r="E677" s="1"/>
    </row>
    <row r="678" ht="15.75" customHeight="1">
      <c r="B678" s="1"/>
      <c r="D678" s="1"/>
      <c r="E678" s="1"/>
    </row>
    <row r="679" ht="15.75" customHeight="1">
      <c r="B679" s="1"/>
      <c r="D679" s="1"/>
      <c r="E679" s="1"/>
    </row>
    <row r="680" ht="15.75" customHeight="1">
      <c r="B680" s="1"/>
      <c r="D680" s="1"/>
      <c r="E680" s="1"/>
    </row>
    <row r="681" ht="15.75" customHeight="1">
      <c r="B681" s="1"/>
      <c r="D681" s="1"/>
      <c r="E681" s="1"/>
    </row>
    <row r="682" ht="15.75" customHeight="1">
      <c r="B682" s="1"/>
      <c r="D682" s="1"/>
      <c r="E682" s="1"/>
    </row>
    <row r="683" ht="15.75" customHeight="1">
      <c r="B683" s="1"/>
      <c r="D683" s="1"/>
      <c r="E683" s="1"/>
    </row>
    <row r="684" ht="15.75" customHeight="1">
      <c r="B684" s="1"/>
      <c r="D684" s="1"/>
      <c r="E684" s="1"/>
    </row>
    <row r="685" ht="15.75" customHeight="1">
      <c r="B685" s="1"/>
      <c r="D685" s="1"/>
      <c r="E685" s="1"/>
    </row>
    <row r="686" ht="15.75" customHeight="1">
      <c r="B686" s="1"/>
      <c r="D686" s="1"/>
      <c r="E686" s="1"/>
    </row>
    <row r="687" ht="15.75" customHeight="1">
      <c r="B687" s="1"/>
      <c r="D687" s="1"/>
      <c r="E687" s="1"/>
    </row>
    <row r="688" ht="15.75" customHeight="1">
      <c r="B688" s="1"/>
      <c r="D688" s="1"/>
      <c r="E688" s="1"/>
    </row>
    <row r="689" ht="15.75" customHeight="1">
      <c r="B689" s="1"/>
      <c r="D689" s="1"/>
      <c r="E689" s="1"/>
    </row>
    <row r="690" ht="15.75" customHeight="1">
      <c r="B690" s="1"/>
      <c r="D690" s="1"/>
      <c r="E690" s="1"/>
    </row>
    <row r="691" ht="15.75" customHeight="1">
      <c r="B691" s="1"/>
      <c r="D691" s="1"/>
      <c r="E691" s="1"/>
    </row>
    <row r="692" ht="15.75" customHeight="1">
      <c r="B692" s="1"/>
      <c r="D692" s="1"/>
      <c r="E692" s="1"/>
    </row>
    <row r="693" ht="15.75" customHeight="1">
      <c r="B693" s="1"/>
      <c r="D693" s="1"/>
      <c r="E693" s="1"/>
    </row>
    <row r="694" ht="15.75" customHeight="1">
      <c r="B694" s="1"/>
      <c r="D694" s="1"/>
      <c r="E694" s="1"/>
    </row>
    <row r="695" ht="15.75" customHeight="1">
      <c r="B695" s="1"/>
      <c r="D695" s="1"/>
      <c r="E695" s="1"/>
    </row>
    <row r="696" ht="15.75" customHeight="1">
      <c r="B696" s="1"/>
      <c r="D696" s="1"/>
      <c r="E696" s="1"/>
    </row>
    <row r="697" ht="15.75" customHeight="1">
      <c r="B697" s="1"/>
      <c r="D697" s="1"/>
      <c r="E697" s="1"/>
    </row>
    <row r="698" ht="15.75" customHeight="1">
      <c r="B698" s="1"/>
      <c r="D698" s="1"/>
      <c r="E698" s="1"/>
    </row>
    <row r="699" ht="15.75" customHeight="1">
      <c r="B699" s="1"/>
      <c r="D699" s="1"/>
      <c r="E699" s="1"/>
    </row>
    <row r="700" ht="15.75" customHeight="1">
      <c r="B700" s="1"/>
      <c r="D700" s="1"/>
      <c r="E700" s="1"/>
    </row>
    <row r="701" ht="15.75" customHeight="1">
      <c r="B701" s="1"/>
      <c r="D701" s="1"/>
      <c r="E701" s="1"/>
    </row>
    <row r="702" ht="15.75" customHeight="1">
      <c r="B702" s="1"/>
      <c r="D702" s="1"/>
      <c r="E702" s="1"/>
    </row>
    <row r="703" ht="15.75" customHeight="1">
      <c r="B703" s="1"/>
      <c r="D703" s="1"/>
      <c r="E703" s="1"/>
    </row>
    <row r="704" ht="15.75" customHeight="1">
      <c r="B704" s="1"/>
      <c r="D704" s="1"/>
      <c r="E704" s="1"/>
    </row>
    <row r="705" ht="15.75" customHeight="1">
      <c r="B705" s="1"/>
      <c r="D705" s="1"/>
      <c r="E705" s="1"/>
    </row>
    <row r="706" ht="15.75" customHeight="1">
      <c r="B706" s="1"/>
      <c r="D706" s="1"/>
      <c r="E706" s="1"/>
    </row>
    <row r="707" ht="15.75" customHeight="1">
      <c r="B707" s="1"/>
      <c r="D707" s="1"/>
      <c r="E707" s="1"/>
    </row>
    <row r="708" ht="15.75" customHeight="1">
      <c r="B708" s="1"/>
      <c r="D708" s="1"/>
      <c r="E708" s="1"/>
    </row>
    <row r="709" ht="15.75" customHeight="1">
      <c r="B709" s="1"/>
      <c r="D709" s="1"/>
      <c r="E709" s="1"/>
    </row>
    <row r="710" ht="15.75" customHeight="1">
      <c r="B710" s="1"/>
      <c r="D710" s="1"/>
      <c r="E710" s="1"/>
    </row>
    <row r="711" ht="15.75" customHeight="1">
      <c r="B711" s="1"/>
      <c r="D711" s="1"/>
      <c r="E711" s="1"/>
    </row>
    <row r="712" ht="15.75" customHeight="1">
      <c r="B712" s="1"/>
      <c r="D712" s="1"/>
      <c r="E712" s="1"/>
    </row>
    <row r="713" ht="15.75" customHeight="1">
      <c r="B713" s="1"/>
      <c r="D713" s="1"/>
      <c r="E713" s="1"/>
    </row>
    <row r="714" ht="15.75" customHeight="1">
      <c r="B714" s="1"/>
      <c r="D714" s="1"/>
      <c r="E714" s="1"/>
    </row>
    <row r="715" ht="15.75" customHeight="1">
      <c r="B715" s="1"/>
      <c r="D715" s="1"/>
      <c r="E715" s="1"/>
    </row>
    <row r="716" ht="15.75" customHeight="1">
      <c r="B716" s="1"/>
      <c r="D716" s="1"/>
      <c r="E716" s="1"/>
    </row>
    <row r="717" ht="15.75" customHeight="1">
      <c r="B717" s="1"/>
      <c r="D717" s="1"/>
      <c r="E717" s="1"/>
    </row>
    <row r="718" ht="15.75" customHeight="1">
      <c r="B718" s="1"/>
      <c r="D718" s="1"/>
      <c r="E718" s="1"/>
    </row>
    <row r="719" ht="15.75" customHeight="1">
      <c r="B719" s="1"/>
      <c r="D719" s="1"/>
      <c r="E719" s="1"/>
    </row>
    <row r="720" ht="15.75" customHeight="1">
      <c r="B720" s="1"/>
      <c r="D720" s="1"/>
      <c r="E720" s="1"/>
    </row>
    <row r="721" ht="15.75" customHeight="1">
      <c r="B721" s="1"/>
      <c r="D721" s="1"/>
      <c r="E721" s="1"/>
    </row>
    <row r="722" ht="15.75" customHeight="1">
      <c r="B722" s="1"/>
      <c r="D722" s="1"/>
      <c r="E722" s="1"/>
    </row>
    <row r="723" ht="15.75" customHeight="1">
      <c r="B723" s="1"/>
      <c r="D723" s="1"/>
      <c r="E723" s="1"/>
    </row>
    <row r="724" ht="15.75" customHeight="1">
      <c r="B724" s="1"/>
      <c r="D724" s="1"/>
      <c r="E724" s="1"/>
    </row>
    <row r="725" ht="15.75" customHeight="1">
      <c r="B725" s="1"/>
      <c r="D725" s="1"/>
      <c r="E725" s="1"/>
    </row>
    <row r="726" ht="15.75" customHeight="1">
      <c r="B726" s="1"/>
      <c r="D726" s="1"/>
      <c r="E726" s="1"/>
    </row>
    <row r="727" ht="15.75" customHeight="1">
      <c r="B727" s="1"/>
      <c r="D727" s="1"/>
      <c r="E727" s="1"/>
    </row>
    <row r="728" ht="15.75" customHeight="1">
      <c r="B728" s="1"/>
      <c r="D728" s="1"/>
      <c r="E728" s="1"/>
    </row>
    <row r="729" ht="15.75" customHeight="1">
      <c r="B729" s="1"/>
      <c r="D729" s="1"/>
      <c r="E729" s="1"/>
    </row>
    <row r="730" ht="15.75" customHeight="1">
      <c r="B730" s="1"/>
      <c r="D730" s="1"/>
      <c r="E730" s="1"/>
    </row>
    <row r="731" ht="15.75" customHeight="1">
      <c r="B731" s="1"/>
      <c r="D731" s="1"/>
      <c r="E731" s="1"/>
    </row>
    <row r="732" ht="15.75" customHeight="1">
      <c r="B732" s="1"/>
      <c r="D732" s="1"/>
      <c r="E732" s="1"/>
    </row>
    <row r="733" ht="15.75" customHeight="1">
      <c r="B733" s="1"/>
      <c r="D733" s="1"/>
      <c r="E733" s="1"/>
    </row>
    <row r="734" ht="15.75" customHeight="1">
      <c r="B734" s="1"/>
      <c r="D734" s="1"/>
      <c r="E734" s="1"/>
    </row>
    <row r="735" ht="15.75" customHeight="1">
      <c r="B735" s="1"/>
      <c r="D735" s="1"/>
      <c r="E735" s="1"/>
    </row>
    <row r="736" ht="15.75" customHeight="1">
      <c r="B736" s="1"/>
      <c r="D736" s="1"/>
      <c r="E736" s="1"/>
    </row>
    <row r="737" ht="15.75" customHeight="1">
      <c r="B737" s="1"/>
      <c r="D737" s="1"/>
      <c r="E737" s="1"/>
    </row>
    <row r="738" ht="15.75" customHeight="1">
      <c r="B738" s="1"/>
      <c r="D738" s="1"/>
      <c r="E738" s="1"/>
    </row>
    <row r="739" ht="15.75" customHeight="1">
      <c r="B739" s="1"/>
      <c r="D739" s="1"/>
      <c r="E739" s="1"/>
    </row>
    <row r="740" ht="15.75" customHeight="1">
      <c r="B740" s="1"/>
      <c r="D740" s="1"/>
      <c r="E740" s="1"/>
    </row>
    <row r="741" ht="15.75" customHeight="1">
      <c r="B741" s="1"/>
      <c r="D741" s="1"/>
      <c r="E741" s="1"/>
    </row>
    <row r="742" ht="15.75" customHeight="1">
      <c r="B742" s="1"/>
      <c r="D742" s="1"/>
      <c r="E742" s="1"/>
    </row>
    <row r="743" ht="15.75" customHeight="1">
      <c r="B743" s="1"/>
      <c r="D743" s="1"/>
      <c r="E743" s="1"/>
    </row>
    <row r="744" ht="15.75" customHeight="1">
      <c r="B744" s="1"/>
      <c r="D744" s="1"/>
      <c r="E744" s="1"/>
    </row>
    <row r="745" ht="15.75" customHeight="1">
      <c r="B745" s="1"/>
      <c r="D745" s="1"/>
      <c r="E745" s="1"/>
    </row>
    <row r="746" ht="15.75" customHeight="1">
      <c r="B746" s="1"/>
      <c r="D746" s="1"/>
      <c r="E746" s="1"/>
    </row>
    <row r="747" ht="15.75" customHeight="1">
      <c r="B747" s="1"/>
      <c r="D747" s="1"/>
      <c r="E747" s="1"/>
    </row>
    <row r="748" ht="15.75" customHeight="1">
      <c r="B748" s="1"/>
      <c r="D748" s="1"/>
      <c r="E748" s="1"/>
    </row>
    <row r="749" ht="15.75" customHeight="1">
      <c r="B749" s="1"/>
      <c r="D749" s="1"/>
      <c r="E749" s="1"/>
    </row>
    <row r="750" ht="15.75" customHeight="1">
      <c r="B750" s="1"/>
      <c r="D750" s="1"/>
      <c r="E750" s="1"/>
    </row>
    <row r="751" ht="15.75" customHeight="1">
      <c r="B751" s="1"/>
      <c r="D751" s="1"/>
      <c r="E751" s="1"/>
    </row>
    <row r="752" ht="15.75" customHeight="1">
      <c r="B752" s="1"/>
      <c r="D752" s="1"/>
      <c r="E752" s="1"/>
    </row>
    <row r="753" ht="15.75" customHeight="1">
      <c r="B753" s="1"/>
      <c r="D753" s="1"/>
      <c r="E753" s="1"/>
    </row>
    <row r="754" ht="15.75" customHeight="1">
      <c r="B754" s="1"/>
      <c r="D754" s="1"/>
      <c r="E754" s="1"/>
    </row>
    <row r="755" ht="15.75" customHeight="1">
      <c r="B755" s="1"/>
      <c r="D755" s="1"/>
      <c r="E755" s="1"/>
    </row>
    <row r="756" ht="15.75" customHeight="1">
      <c r="B756" s="1"/>
      <c r="D756" s="1"/>
      <c r="E756" s="1"/>
    </row>
    <row r="757" ht="15.75" customHeight="1">
      <c r="B757" s="1"/>
      <c r="D757" s="1"/>
      <c r="E757" s="1"/>
    </row>
    <row r="758" ht="15.75" customHeight="1">
      <c r="B758" s="1"/>
      <c r="D758" s="1"/>
      <c r="E758" s="1"/>
    </row>
    <row r="759" ht="15.75" customHeight="1">
      <c r="B759" s="1"/>
      <c r="D759" s="1"/>
      <c r="E759" s="1"/>
    </row>
    <row r="760" ht="15.75" customHeight="1">
      <c r="B760" s="1"/>
      <c r="D760" s="1"/>
      <c r="E760" s="1"/>
    </row>
    <row r="761" ht="15.75" customHeight="1">
      <c r="B761" s="1"/>
      <c r="D761" s="1"/>
      <c r="E761" s="1"/>
    </row>
    <row r="762" ht="15.75" customHeight="1">
      <c r="B762" s="1"/>
      <c r="D762" s="1"/>
      <c r="E762" s="1"/>
    </row>
    <row r="763" ht="15.75" customHeight="1">
      <c r="B763" s="1"/>
      <c r="D763" s="1"/>
      <c r="E763" s="1"/>
    </row>
    <row r="764" ht="15.75" customHeight="1">
      <c r="B764" s="1"/>
      <c r="D764" s="1"/>
      <c r="E764" s="1"/>
    </row>
    <row r="765" ht="15.75" customHeight="1">
      <c r="B765" s="1"/>
      <c r="D765" s="1"/>
      <c r="E765" s="1"/>
    </row>
    <row r="766" ht="15.75" customHeight="1">
      <c r="B766" s="1"/>
      <c r="D766" s="1"/>
      <c r="E766" s="1"/>
    </row>
    <row r="767" ht="15.75" customHeight="1">
      <c r="B767" s="1"/>
      <c r="D767" s="1"/>
      <c r="E767" s="1"/>
    </row>
    <row r="768" ht="15.75" customHeight="1">
      <c r="B768" s="1"/>
      <c r="D768" s="1"/>
      <c r="E768" s="1"/>
    </row>
    <row r="769" ht="15.75" customHeight="1">
      <c r="B769" s="1"/>
      <c r="D769" s="1"/>
      <c r="E769" s="1"/>
    </row>
    <row r="770" ht="15.75" customHeight="1">
      <c r="B770" s="1"/>
      <c r="D770" s="1"/>
      <c r="E770" s="1"/>
    </row>
    <row r="771" ht="15.75" customHeight="1">
      <c r="B771" s="1"/>
      <c r="D771" s="1"/>
      <c r="E771" s="1"/>
    </row>
    <row r="772" ht="15.75" customHeight="1">
      <c r="B772" s="1"/>
      <c r="D772" s="1"/>
      <c r="E772" s="1"/>
    </row>
    <row r="773" ht="15.75" customHeight="1">
      <c r="B773" s="1"/>
      <c r="D773" s="1"/>
      <c r="E773" s="1"/>
    </row>
    <row r="774" ht="15.75" customHeight="1">
      <c r="B774" s="1"/>
      <c r="D774" s="1"/>
      <c r="E774" s="1"/>
    </row>
    <row r="775" ht="15.75" customHeight="1">
      <c r="B775" s="1"/>
      <c r="D775" s="1"/>
      <c r="E775" s="1"/>
    </row>
    <row r="776" ht="15.75" customHeight="1">
      <c r="B776" s="1"/>
      <c r="D776" s="1"/>
      <c r="E776" s="1"/>
    </row>
    <row r="777" ht="15.75" customHeight="1">
      <c r="B777" s="1"/>
      <c r="D777" s="1"/>
      <c r="E777" s="1"/>
    </row>
    <row r="778" ht="15.75" customHeight="1">
      <c r="B778" s="1"/>
      <c r="D778" s="1"/>
      <c r="E778" s="1"/>
    </row>
    <row r="779" ht="15.75" customHeight="1">
      <c r="B779" s="1"/>
      <c r="D779" s="1"/>
      <c r="E779" s="1"/>
    </row>
    <row r="780" ht="15.75" customHeight="1">
      <c r="B780" s="1"/>
      <c r="D780" s="1"/>
      <c r="E780" s="1"/>
    </row>
    <row r="781" ht="15.75" customHeight="1">
      <c r="B781" s="1"/>
      <c r="D781" s="1"/>
      <c r="E781" s="1"/>
    </row>
    <row r="782" ht="15.75" customHeight="1">
      <c r="B782" s="1"/>
      <c r="D782" s="1"/>
      <c r="E782" s="1"/>
    </row>
    <row r="783" ht="15.75" customHeight="1">
      <c r="B783" s="1"/>
      <c r="D783" s="1"/>
      <c r="E783" s="1"/>
    </row>
    <row r="784" ht="15.75" customHeight="1">
      <c r="B784" s="1"/>
      <c r="D784" s="1"/>
      <c r="E784" s="1"/>
    </row>
    <row r="785" ht="15.75" customHeight="1">
      <c r="B785" s="1"/>
      <c r="D785" s="1"/>
      <c r="E785" s="1"/>
    </row>
    <row r="786" ht="15.75" customHeight="1">
      <c r="B786" s="1"/>
      <c r="D786" s="1"/>
      <c r="E786" s="1"/>
    </row>
    <row r="787" ht="15.75" customHeight="1">
      <c r="B787" s="1"/>
      <c r="D787" s="1"/>
      <c r="E787" s="1"/>
    </row>
    <row r="788" ht="15.75" customHeight="1">
      <c r="B788" s="1"/>
      <c r="D788" s="1"/>
      <c r="E788" s="1"/>
    </row>
    <row r="789" ht="15.75" customHeight="1">
      <c r="B789" s="1"/>
      <c r="D789" s="1"/>
      <c r="E789" s="1"/>
    </row>
    <row r="790" ht="15.75" customHeight="1">
      <c r="B790" s="1"/>
      <c r="D790" s="1"/>
      <c r="E790" s="1"/>
    </row>
    <row r="791" ht="15.75" customHeight="1">
      <c r="B791" s="1"/>
      <c r="D791" s="1"/>
      <c r="E791" s="1"/>
    </row>
    <row r="792" ht="15.75" customHeight="1">
      <c r="B792" s="1"/>
      <c r="D792" s="1"/>
      <c r="E792" s="1"/>
    </row>
    <row r="793" ht="15.75" customHeight="1">
      <c r="B793" s="1"/>
      <c r="D793" s="1"/>
      <c r="E793" s="1"/>
    </row>
    <row r="794" ht="15.75" customHeight="1">
      <c r="B794" s="1"/>
      <c r="D794" s="1"/>
      <c r="E794" s="1"/>
    </row>
    <row r="795" ht="15.75" customHeight="1">
      <c r="B795" s="1"/>
      <c r="D795" s="1"/>
      <c r="E795" s="1"/>
    </row>
    <row r="796" ht="15.75" customHeight="1">
      <c r="B796" s="1"/>
      <c r="D796" s="1"/>
      <c r="E796" s="1"/>
    </row>
    <row r="797" ht="15.75" customHeight="1">
      <c r="B797" s="1"/>
      <c r="D797" s="1"/>
      <c r="E797" s="1"/>
    </row>
    <row r="798" ht="15.75" customHeight="1">
      <c r="B798" s="1"/>
      <c r="D798" s="1"/>
      <c r="E798" s="1"/>
    </row>
    <row r="799" ht="15.75" customHeight="1">
      <c r="B799" s="1"/>
      <c r="D799" s="1"/>
      <c r="E799" s="1"/>
    </row>
    <row r="800" ht="15.75" customHeight="1">
      <c r="B800" s="1"/>
      <c r="D800" s="1"/>
      <c r="E800" s="1"/>
    </row>
    <row r="801" ht="15.75" customHeight="1">
      <c r="B801" s="1"/>
      <c r="D801" s="1"/>
      <c r="E801" s="1"/>
    </row>
    <row r="802" ht="15.75" customHeight="1">
      <c r="B802" s="1"/>
      <c r="D802" s="1"/>
      <c r="E802" s="1"/>
    </row>
    <row r="803" ht="15.75" customHeight="1">
      <c r="B803" s="1"/>
      <c r="D803" s="1"/>
      <c r="E803" s="1"/>
    </row>
    <row r="804" ht="15.75" customHeight="1">
      <c r="B804" s="1"/>
      <c r="D804" s="1"/>
      <c r="E804" s="1"/>
    </row>
    <row r="805" ht="15.75" customHeight="1">
      <c r="B805" s="1"/>
      <c r="D805" s="1"/>
      <c r="E805" s="1"/>
    </row>
    <row r="806" ht="15.75" customHeight="1">
      <c r="B806" s="1"/>
      <c r="D806" s="1"/>
      <c r="E806" s="1"/>
    </row>
    <row r="807" ht="15.75" customHeight="1">
      <c r="B807" s="1"/>
      <c r="D807" s="1"/>
      <c r="E807" s="1"/>
    </row>
    <row r="808" ht="15.75" customHeight="1">
      <c r="B808" s="1"/>
      <c r="D808" s="1"/>
      <c r="E808" s="1"/>
    </row>
    <row r="809" ht="15.75" customHeight="1">
      <c r="B809" s="1"/>
      <c r="D809" s="1"/>
      <c r="E809" s="1"/>
    </row>
    <row r="810" ht="15.75" customHeight="1">
      <c r="B810" s="1"/>
      <c r="D810" s="1"/>
      <c r="E810" s="1"/>
    </row>
    <row r="811" ht="15.75" customHeight="1">
      <c r="B811" s="1"/>
      <c r="D811" s="1"/>
      <c r="E811" s="1"/>
    </row>
    <row r="812" ht="15.75" customHeight="1">
      <c r="B812" s="1"/>
      <c r="D812" s="1"/>
      <c r="E812" s="1"/>
    </row>
    <row r="813" ht="15.75" customHeight="1">
      <c r="B813" s="1"/>
      <c r="D813" s="1"/>
      <c r="E813" s="1"/>
    </row>
    <row r="814" ht="15.75" customHeight="1">
      <c r="B814" s="1"/>
      <c r="D814" s="1"/>
      <c r="E814" s="1"/>
    </row>
    <row r="815" ht="15.75" customHeight="1">
      <c r="B815" s="1"/>
      <c r="D815" s="1"/>
      <c r="E815" s="1"/>
    </row>
    <row r="816" ht="15.75" customHeight="1">
      <c r="B816" s="1"/>
      <c r="D816" s="1"/>
      <c r="E816" s="1"/>
    </row>
    <row r="817" ht="15.75" customHeight="1">
      <c r="B817" s="1"/>
      <c r="D817" s="1"/>
      <c r="E817" s="1"/>
    </row>
    <row r="818" ht="15.75" customHeight="1">
      <c r="B818" s="1"/>
      <c r="D818" s="1"/>
      <c r="E818" s="1"/>
    </row>
    <row r="819" ht="15.75" customHeight="1">
      <c r="B819" s="1"/>
      <c r="D819" s="1"/>
      <c r="E819" s="1"/>
    </row>
    <row r="820" ht="15.75" customHeight="1">
      <c r="B820" s="1"/>
      <c r="D820" s="1"/>
      <c r="E820" s="1"/>
    </row>
    <row r="821" ht="15.75" customHeight="1">
      <c r="B821" s="1"/>
      <c r="D821" s="1"/>
      <c r="E821" s="1"/>
    </row>
    <row r="822" ht="15.75" customHeight="1">
      <c r="B822" s="1"/>
      <c r="D822" s="1"/>
      <c r="E822" s="1"/>
    </row>
    <row r="823" ht="15.75" customHeight="1">
      <c r="B823" s="1"/>
      <c r="D823" s="1"/>
      <c r="E823" s="1"/>
    </row>
    <row r="824" ht="15.75" customHeight="1">
      <c r="B824" s="1"/>
      <c r="D824" s="1"/>
      <c r="E824" s="1"/>
    </row>
    <row r="825" ht="15.75" customHeight="1">
      <c r="B825" s="1"/>
      <c r="D825" s="1"/>
      <c r="E825" s="1"/>
    </row>
    <row r="826" ht="15.75" customHeight="1">
      <c r="B826" s="1"/>
      <c r="D826" s="1"/>
      <c r="E826" s="1"/>
    </row>
    <row r="827" ht="15.75" customHeight="1">
      <c r="B827" s="1"/>
      <c r="D827" s="1"/>
      <c r="E827" s="1"/>
    </row>
    <row r="828" ht="15.75" customHeight="1">
      <c r="B828" s="1"/>
      <c r="D828" s="1"/>
      <c r="E828" s="1"/>
    </row>
    <row r="829" ht="15.75" customHeight="1">
      <c r="B829" s="1"/>
      <c r="D829" s="1"/>
      <c r="E829" s="1"/>
    </row>
    <row r="830" ht="15.75" customHeight="1">
      <c r="B830" s="1"/>
      <c r="D830" s="1"/>
      <c r="E830" s="1"/>
    </row>
    <row r="831" ht="15.75" customHeight="1">
      <c r="B831" s="1"/>
      <c r="D831" s="1"/>
      <c r="E831" s="1"/>
    </row>
    <row r="832" ht="15.75" customHeight="1">
      <c r="B832" s="1"/>
      <c r="D832" s="1"/>
      <c r="E832" s="1"/>
    </row>
    <row r="833" ht="15.75" customHeight="1">
      <c r="B833" s="1"/>
      <c r="D833" s="1"/>
      <c r="E833" s="1"/>
    </row>
    <row r="834" ht="15.75" customHeight="1">
      <c r="B834" s="1"/>
      <c r="D834" s="1"/>
      <c r="E834" s="1"/>
    </row>
    <row r="835" ht="15.75" customHeight="1">
      <c r="B835" s="1"/>
      <c r="D835" s="1"/>
      <c r="E835" s="1"/>
    </row>
    <row r="836" ht="15.75" customHeight="1">
      <c r="B836" s="1"/>
      <c r="D836" s="1"/>
      <c r="E836" s="1"/>
    </row>
    <row r="837" ht="15.75" customHeight="1">
      <c r="B837" s="1"/>
      <c r="D837" s="1"/>
      <c r="E837" s="1"/>
    </row>
    <row r="838" ht="15.75" customHeight="1">
      <c r="B838" s="1"/>
      <c r="D838" s="1"/>
      <c r="E838" s="1"/>
    </row>
    <row r="839" ht="15.75" customHeight="1">
      <c r="B839" s="1"/>
      <c r="D839" s="1"/>
      <c r="E839" s="1"/>
    </row>
    <row r="840" ht="15.75" customHeight="1">
      <c r="B840" s="1"/>
      <c r="D840" s="1"/>
      <c r="E840" s="1"/>
    </row>
    <row r="841" ht="15.75" customHeight="1">
      <c r="B841" s="1"/>
      <c r="D841" s="1"/>
      <c r="E841" s="1"/>
    </row>
    <row r="842" ht="15.75" customHeight="1">
      <c r="B842" s="1"/>
      <c r="D842" s="1"/>
      <c r="E842" s="1"/>
    </row>
    <row r="843" ht="15.75" customHeight="1">
      <c r="B843" s="1"/>
      <c r="D843" s="1"/>
      <c r="E843" s="1"/>
    </row>
    <row r="844" ht="15.75" customHeight="1">
      <c r="B844" s="1"/>
      <c r="D844" s="1"/>
      <c r="E844" s="1"/>
    </row>
    <row r="845" ht="15.75" customHeight="1">
      <c r="B845" s="1"/>
      <c r="D845" s="1"/>
      <c r="E845" s="1"/>
    </row>
    <row r="846" ht="15.75" customHeight="1">
      <c r="B846" s="1"/>
      <c r="D846" s="1"/>
      <c r="E846" s="1"/>
    </row>
    <row r="847" ht="15.75" customHeight="1">
      <c r="B847" s="1"/>
      <c r="D847" s="1"/>
      <c r="E847" s="1"/>
    </row>
    <row r="848" ht="15.75" customHeight="1">
      <c r="B848" s="1"/>
      <c r="D848" s="1"/>
      <c r="E848" s="1"/>
    </row>
    <row r="849" ht="15.75" customHeight="1">
      <c r="B849" s="1"/>
      <c r="D849" s="1"/>
      <c r="E849" s="1"/>
    </row>
    <row r="850" ht="15.75" customHeight="1">
      <c r="B850" s="1"/>
      <c r="D850" s="1"/>
      <c r="E850" s="1"/>
    </row>
    <row r="851" ht="15.75" customHeight="1">
      <c r="B851" s="1"/>
      <c r="D851" s="1"/>
      <c r="E851" s="1"/>
    </row>
    <row r="852" ht="15.75" customHeight="1">
      <c r="B852" s="1"/>
      <c r="D852" s="1"/>
      <c r="E852" s="1"/>
    </row>
    <row r="853" ht="15.75" customHeight="1">
      <c r="B853" s="1"/>
      <c r="D853" s="1"/>
      <c r="E853" s="1"/>
    </row>
    <row r="854" ht="15.75" customHeight="1">
      <c r="B854" s="1"/>
      <c r="D854" s="1"/>
      <c r="E854" s="1"/>
    </row>
    <row r="855" ht="15.75" customHeight="1">
      <c r="B855" s="1"/>
      <c r="D855" s="1"/>
      <c r="E855" s="1"/>
    </row>
    <row r="856" ht="15.75" customHeight="1">
      <c r="B856" s="1"/>
      <c r="D856" s="1"/>
      <c r="E856" s="1"/>
    </row>
    <row r="857" ht="15.75" customHeight="1">
      <c r="B857" s="1"/>
      <c r="D857" s="1"/>
      <c r="E857" s="1"/>
    </row>
    <row r="858" ht="15.75" customHeight="1">
      <c r="B858" s="1"/>
      <c r="D858" s="1"/>
      <c r="E858" s="1"/>
    </row>
    <row r="859" ht="15.75" customHeight="1">
      <c r="B859" s="1"/>
      <c r="D859" s="1"/>
      <c r="E859" s="1"/>
    </row>
    <row r="860" ht="15.75" customHeight="1">
      <c r="B860" s="1"/>
      <c r="D860" s="1"/>
      <c r="E860" s="1"/>
    </row>
    <row r="861" ht="15.75" customHeight="1">
      <c r="B861" s="1"/>
      <c r="D861" s="1"/>
      <c r="E861" s="1"/>
    </row>
    <row r="862" ht="15.75" customHeight="1">
      <c r="B862" s="1"/>
      <c r="D862" s="1"/>
      <c r="E862" s="1"/>
    </row>
    <row r="863" ht="15.75" customHeight="1">
      <c r="B863" s="1"/>
      <c r="D863" s="1"/>
      <c r="E863" s="1"/>
    </row>
    <row r="864" ht="15.75" customHeight="1">
      <c r="B864" s="1"/>
      <c r="D864" s="1"/>
      <c r="E864" s="1"/>
    </row>
    <row r="865" ht="15.75" customHeight="1">
      <c r="B865" s="1"/>
      <c r="D865" s="1"/>
      <c r="E865" s="1"/>
    </row>
    <row r="866" ht="15.75" customHeight="1">
      <c r="B866" s="1"/>
      <c r="D866" s="1"/>
      <c r="E866" s="1"/>
    </row>
    <row r="867" ht="15.75" customHeight="1">
      <c r="B867" s="1"/>
      <c r="D867" s="1"/>
      <c r="E867" s="1"/>
    </row>
    <row r="868" ht="15.75" customHeight="1">
      <c r="B868" s="1"/>
      <c r="D868" s="1"/>
      <c r="E868" s="1"/>
    </row>
    <row r="869" ht="15.75" customHeight="1">
      <c r="B869" s="1"/>
      <c r="D869" s="1"/>
      <c r="E869" s="1"/>
    </row>
    <row r="870" ht="15.75" customHeight="1">
      <c r="B870" s="1"/>
      <c r="D870" s="1"/>
      <c r="E870" s="1"/>
    </row>
    <row r="871" ht="15.75" customHeight="1">
      <c r="B871" s="1"/>
      <c r="D871" s="1"/>
      <c r="E871" s="1"/>
    </row>
    <row r="872" ht="15.75" customHeight="1">
      <c r="B872" s="1"/>
      <c r="D872" s="1"/>
      <c r="E872" s="1"/>
    </row>
    <row r="873" ht="15.75" customHeight="1">
      <c r="B873" s="1"/>
      <c r="D873" s="1"/>
      <c r="E873" s="1"/>
    </row>
    <row r="874" ht="15.75" customHeight="1">
      <c r="B874" s="1"/>
      <c r="D874" s="1"/>
      <c r="E874" s="1"/>
    </row>
    <row r="875" ht="15.75" customHeight="1">
      <c r="B875" s="1"/>
      <c r="D875" s="1"/>
      <c r="E875" s="1"/>
    </row>
    <row r="876" ht="15.75" customHeight="1">
      <c r="B876" s="1"/>
      <c r="D876" s="1"/>
      <c r="E876" s="1"/>
    </row>
    <row r="877" ht="15.75" customHeight="1">
      <c r="B877" s="1"/>
      <c r="D877" s="1"/>
      <c r="E877" s="1"/>
    </row>
    <row r="878" ht="15.75" customHeight="1">
      <c r="B878" s="1"/>
      <c r="D878" s="1"/>
      <c r="E878" s="1"/>
    </row>
    <row r="879" ht="15.75" customHeight="1">
      <c r="B879" s="1"/>
      <c r="D879" s="1"/>
      <c r="E879" s="1"/>
    </row>
    <row r="880" ht="15.75" customHeight="1">
      <c r="B880" s="1"/>
      <c r="D880" s="1"/>
      <c r="E880" s="1"/>
    </row>
    <row r="881" ht="15.75" customHeight="1">
      <c r="B881" s="1"/>
      <c r="D881" s="1"/>
      <c r="E881" s="1"/>
    </row>
    <row r="882" ht="15.75" customHeight="1">
      <c r="B882" s="1"/>
      <c r="D882" s="1"/>
      <c r="E882" s="1"/>
    </row>
    <row r="883" ht="15.75" customHeight="1">
      <c r="B883" s="1"/>
      <c r="D883" s="1"/>
      <c r="E883" s="1"/>
    </row>
    <row r="884" ht="15.75" customHeight="1">
      <c r="B884" s="1"/>
      <c r="D884" s="1"/>
      <c r="E884" s="1"/>
    </row>
    <row r="885" ht="15.75" customHeight="1">
      <c r="B885" s="1"/>
      <c r="D885" s="1"/>
      <c r="E885" s="1"/>
    </row>
    <row r="886" ht="15.75" customHeight="1">
      <c r="B886" s="1"/>
      <c r="D886" s="1"/>
      <c r="E886" s="1"/>
    </row>
    <row r="887" ht="15.75" customHeight="1">
      <c r="B887" s="1"/>
      <c r="D887" s="1"/>
      <c r="E887" s="1"/>
    </row>
    <row r="888" ht="15.75" customHeight="1">
      <c r="B888" s="1"/>
      <c r="D888" s="1"/>
      <c r="E888" s="1"/>
    </row>
    <row r="889" ht="15.75" customHeight="1">
      <c r="B889" s="1"/>
      <c r="D889" s="1"/>
      <c r="E889" s="1"/>
    </row>
    <row r="890" ht="15.75" customHeight="1">
      <c r="B890" s="1"/>
      <c r="D890" s="1"/>
      <c r="E890" s="1"/>
    </row>
    <row r="891" ht="15.75" customHeight="1">
      <c r="B891" s="1"/>
      <c r="D891" s="1"/>
      <c r="E891" s="1"/>
    </row>
    <row r="892" ht="15.75" customHeight="1">
      <c r="B892" s="1"/>
      <c r="D892" s="1"/>
      <c r="E892" s="1"/>
    </row>
    <row r="893" ht="15.75" customHeight="1">
      <c r="B893" s="1"/>
      <c r="D893" s="1"/>
      <c r="E893" s="1"/>
    </row>
    <row r="894" ht="15.75" customHeight="1">
      <c r="B894" s="1"/>
      <c r="D894" s="1"/>
      <c r="E894" s="1"/>
    </row>
    <row r="895" ht="15.75" customHeight="1">
      <c r="B895" s="1"/>
      <c r="D895" s="1"/>
      <c r="E895" s="1"/>
    </row>
    <row r="896" ht="15.75" customHeight="1">
      <c r="B896" s="1"/>
      <c r="D896" s="1"/>
      <c r="E896" s="1"/>
    </row>
    <row r="897" ht="15.75" customHeight="1">
      <c r="B897" s="1"/>
      <c r="D897" s="1"/>
      <c r="E897" s="1"/>
    </row>
    <row r="898" ht="15.75" customHeight="1">
      <c r="B898" s="1"/>
      <c r="D898" s="1"/>
      <c r="E898" s="1"/>
    </row>
    <row r="899" ht="15.75" customHeight="1">
      <c r="B899" s="1"/>
      <c r="D899" s="1"/>
      <c r="E899" s="1"/>
    </row>
    <row r="900" ht="15.75" customHeight="1">
      <c r="B900" s="1"/>
      <c r="D900" s="1"/>
      <c r="E900" s="1"/>
    </row>
    <row r="901" ht="15.75" customHeight="1">
      <c r="B901" s="1"/>
      <c r="D901" s="1"/>
      <c r="E901" s="1"/>
    </row>
    <row r="902" ht="15.75" customHeight="1">
      <c r="B902" s="1"/>
      <c r="D902" s="1"/>
      <c r="E902" s="1"/>
    </row>
    <row r="903" ht="15.75" customHeight="1">
      <c r="B903" s="1"/>
      <c r="D903" s="1"/>
      <c r="E903" s="1"/>
    </row>
    <row r="904" ht="15.75" customHeight="1">
      <c r="B904" s="1"/>
      <c r="D904" s="1"/>
      <c r="E904" s="1"/>
    </row>
    <row r="905" ht="15.75" customHeight="1">
      <c r="B905" s="1"/>
      <c r="D905" s="1"/>
      <c r="E905" s="1"/>
    </row>
    <row r="906" ht="15.75" customHeight="1">
      <c r="B906" s="1"/>
      <c r="D906" s="1"/>
      <c r="E906" s="1"/>
    </row>
    <row r="907" ht="15.75" customHeight="1">
      <c r="B907" s="1"/>
      <c r="D907" s="1"/>
      <c r="E907" s="1"/>
    </row>
    <row r="908" ht="15.75" customHeight="1">
      <c r="B908" s="1"/>
      <c r="D908" s="1"/>
      <c r="E908" s="1"/>
    </row>
    <row r="909" ht="15.75" customHeight="1">
      <c r="B909" s="1"/>
      <c r="D909" s="1"/>
      <c r="E909" s="1"/>
    </row>
    <row r="910" ht="15.75" customHeight="1">
      <c r="B910" s="1"/>
      <c r="D910" s="1"/>
      <c r="E910" s="1"/>
    </row>
    <row r="911" ht="15.75" customHeight="1">
      <c r="B911" s="1"/>
      <c r="D911" s="1"/>
      <c r="E911" s="1"/>
    </row>
    <row r="912" ht="15.75" customHeight="1">
      <c r="B912" s="1"/>
      <c r="D912" s="1"/>
      <c r="E912" s="1"/>
    </row>
    <row r="913" ht="15.75" customHeight="1">
      <c r="B913" s="1"/>
      <c r="D913" s="1"/>
      <c r="E913" s="1"/>
    </row>
    <row r="914" ht="15.75" customHeight="1">
      <c r="B914" s="1"/>
      <c r="D914" s="1"/>
      <c r="E914" s="1"/>
    </row>
    <row r="915" ht="15.75" customHeight="1">
      <c r="B915" s="1"/>
      <c r="D915" s="1"/>
      <c r="E915" s="1"/>
    </row>
    <row r="916" ht="15.75" customHeight="1">
      <c r="B916" s="1"/>
      <c r="D916" s="1"/>
      <c r="E916" s="1"/>
    </row>
    <row r="917" ht="15.75" customHeight="1">
      <c r="B917" s="1"/>
      <c r="D917" s="1"/>
      <c r="E917" s="1"/>
    </row>
    <row r="918" ht="15.75" customHeight="1">
      <c r="B918" s="1"/>
      <c r="D918" s="1"/>
      <c r="E918" s="1"/>
    </row>
    <row r="919" ht="15.75" customHeight="1">
      <c r="B919" s="1"/>
      <c r="D919" s="1"/>
      <c r="E919" s="1"/>
    </row>
    <row r="920" ht="15.75" customHeight="1">
      <c r="B920" s="1"/>
      <c r="D920" s="1"/>
      <c r="E920" s="1"/>
    </row>
    <row r="921" ht="15.75" customHeight="1">
      <c r="B921" s="1"/>
      <c r="D921" s="1"/>
      <c r="E921" s="1"/>
    </row>
    <row r="922" ht="15.75" customHeight="1">
      <c r="B922" s="1"/>
      <c r="D922" s="1"/>
      <c r="E922" s="1"/>
    </row>
    <row r="923" ht="15.75" customHeight="1">
      <c r="B923" s="1"/>
      <c r="D923" s="1"/>
      <c r="E923" s="1"/>
    </row>
    <row r="924" ht="15.75" customHeight="1">
      <c r="B924" s="1"/>
      <c r="D924" s="1"/>
      <c r="E924" s="1"/>
    </row>
    <row r="925" ht="15.75" customHeight="1">
      <c r="B925" s="1"/>
      <c r="D925" s="1"/>
      <c r="E925" s="1"/>
    </row>
    <row r="926" ht="15.75" customHeight="1">
      <c r="B926" s="1"/>
      <c r="D926" s="1"/>
      <c r="E926" s="1"/>
    </row>
    <row r="927" ht="15.75" customHeight="1">
      <c r="B927" s="1"/>
      <c r="D927" s="1"/>
      <c r="E927" s="1"/>
    </row>
    <row r="928" ht="15.75" customHeight="1">
      <c r="B928" s="1"/>
      <c r="D928" s="1"/>
      <c r="E928" s="1"/>
    </row>
    <row r="929" ht="15.75" customHeight="1">
      <c r="B929" s="1"/>
      <c r="D929" s="1"/>
      <c r="E929" s="1"/>
    </row>
    <row r="930" ht="15.75" customHeight="1">
      <c r="B930" s="1"/>
      <c r="D930" s="1"/>
      <c r="E930" s="1"/>
    </row>
    <row r="931" ht="15.75" customHeight="1">
      <c r="B931" s="1"/>
      <c r="D931" s="1"/>
      <c r="E931" s="1"/>
    </row>
    <row r="932" ht="15.75" customHeight="1">
      <c r="B932" s="1"/>
      <c r="D932" s="1"/>
      <c r="E932" s="1"/>
    </row>
    <row r="933" ht="15.75" customHeight="1">
      <c r="B933" s="1"/>
      <c r="D933" s="1"/>
      <c r="E933" s="1"/>
    </row>
    <row r="934" ht="15.75" customHeight="1">
      <c r="B934" s="1"/>
      <c r="D934" s="1"/>
      <c r="E934" s="1"/>
    </row>
    <row r="935" ht="15.75" customHeight="1">
      <c r="B935" s="1"/>
      <c r="D935" s="1"/>
      <c r="E935" s="1"/>
    </row>
    <row r="936" ht="15.75" customHeight="1">
      <c r="B936" s="1"/>
      <c r="D936" s="1"/>
      <c r="E936" s="1"/>
    </row>
    <row r="937" ht="15.75" customHeight="1">
      <c r="B937" s="1"/>
      <c r="D937" s="1"/>
      <c r="E937" s="1"/>
    </row>
    <row r="938" ht="15.75" customHeight="1">
      <c r="B938" s="1"/>
      <c r="D938" s="1"/>
      <c r="E938" s="1"/>
    </row>
    <row r="939" ht="15.75" customHeight="1">
      <c r="B939" s="1"/>
      <c r="D939" s="1"/>
      <c r="E939" s="1"/>
    </row>
    <row r="940" ht="15.75" customHeight="1">
      <c r="B940" s="1"/>
      <c r="D940" s="1"/>
      <c r="E940" s="1"/>
    </row>
    <row r="941" ht="15.75" customHeight="1">
      <c r="B941" s="1"/>
      <c r="D941" s="1"/>
      <c r="E941" s="1"/>
    </row>
    <row r="942" ht="15.75" customHeight="1">
      <c r="B942" s="1"/>
      <c r="D942" s="1"/>
      <c r="E942" s="1"/>
    </row>
    <row r="943" ht="15.75" customHeight="1">
      <c r="B943" s="1"/>
      <c r="D943" s="1"/>
      <c r="E943" s="1"/>
    </row>
    <row r="944" ht="15.75" customHeight="1">
      <c r="B944" s="1"/>
      <c r="D944" s="1"/>
      <c r="E944" s="1"/>
    </row>
    <row r="945" ht="15.75" customHeight="1">
      <c r="B945" s="1"/>
      <c r="D945" s="1"/>
      <c r="E945" s="1"/>
    </row>
    <row r="946" ht="15.75" customHeight="1">
      <c r="B946" s="1"/>
      <c r="D946" s="1"/>
      <c r="E946" s="1"/>
    </row>
    <row r="947" ht="15.75" customHeight="1">
      <c r="B947" s="1"/>
      <c r="D947" s="1"/>
      <c r="E947" s="1"/>
    </row>
    <row r="948" ht="15.75" customHeight="1">
      <c r="B948" s="1"/>
      <c r="D948" s="1"/>
      <c r="E948" s="1"/>
    </row>
    <row r="949" ht="15.75" customHeight="1">
      <c r="B949" s="1"/>
      <c r="D949" s="1"/>
      <c r="E949" s="1"/>
    </row>
    <row r="950" ht="15.75" customHeight="1">
      <c r="B950" s="1"/>
      <c r="D950" s="1"/>
      <c r="E950" s="1"/>
    </row>
    <row r="951" ht="15.75" customHeight="1">
      <c r="B951" s="1"/>
      <c r="D951" s="1"/>
      <c r="E951" s="1"/>
    </row>
    <row r="952" ht="15.75" customHeight="1">
      <c r="B952" s="1"/>
      <c r="D952" s="1"/>
      <c r="E952" s="1"/>
    </row>
    <row r="953" ht="15.75" customHeight="1">
      <c r="B953" s="1"/>
      <c r="D953" s="1"/>
      <c r="E953" s="1"/>
    </row>
    <row r="954" ht="15.75" customHeight="1">
      <c r="B954" s="1"/>
      <c r="D954" s="1"/>
      <c r="E954" s="1"/>
    </row>
    <row r="955" ht="15.75" customHeight="1">
      <c r="B955" s="1"/>
      <c r="D955" s="1"/>
      <c r="E955" s="1"/>
    </row>
    <row r="956" ht="15.75" customHeight="1">
      <c r="B956" s="1"/>
      <c r="D956" s="1"/>
      <c r="E956" s="1"/>
    </row>
    <row r="957" ht="15.75" customHeight="1">
      <c r="B957" s="1"/>
      <c r="D957" s="1"/>
      <c r="E957" s="1"/>
    </row>
    <row r="958" ht="15.75" customHeight="1">
      <c r="B958" s="1"/>
      <c r="D958" s="1"/>
      <c r="E958" s="1"/>
    </row>
    <row r="959" ht="15.75" customHeight="1">
      <c r="B959" s="1"/>
      <c r="D959" s="1"/>
      <c r="E959" s="1"/>
    </row>
    <row r="960" ht="15.75" customHeight="1">
      <c r="B960" s="1"/>
      <c r="D960" s="1"/>
      <c r="E960" s="1"/>
    </row>
    <row r="961" ht="15.75" customHeight="1">
      <c r="B961" s="1"/>
      <c r="D961" s="1"/>
      <c r="E961" s="1"/>
    </row>
    <row r="962" ht="15.75" customHeight="1">
      <c r="B962" s="1"/>
      <c r="D962" s="1"/>
      <c r="E962" s="1"/>
    </row>
    <row r="963" ht="15.75" customHeight="1">
      <c r="B963" s="1"/>
      <c r="D963" s="1"/>
      <c r="E963" s="1"/>
    </row>
    <row r="964" ht="15.75" customHeight="1">
      <c r="B964" s="1"/>
      <c r="D964" s="1"/>
      <c r="E964" s="1"/>
    </row>
    <row r="965" ht="15.75" customHeight="1">
      <c r="B965" s="1"/>
      <c r="D965" s="1"/>
      <c r="E965" s="1"/>
    </row>
    <row r="966" ht="15.75" customHeight="1">
      <c r="B966" s="1"/>
      <c r="D966" s="1"/>
      <c r="E966" s="1"/>
    </row>
    <row r="967" ht="15.75" customHeight="1">
      <c r="B967" s="1"/>
      <c r="D967" s="1"/>
      <c r="E967" s="1"/>
    </row>
    <row r="968" ht="15.75" customHeight="1">
      <c r="B968" s="1"/>
      <c r="D968" s="1"/>
      <c r="E968" s="1"/>
    </row>
    <row r="969" ht="15.75" customHeight="1">
      <c r="B969" s="1"/>
      <c r="D969" s="1"/>
      <c r="E969" s="1"/>
    </row>
    <row r="970" ht="15.75" customHeight="1">
      <c r="B970" s="1"/>
      <c r="D970" s="1"/>
      <c r="E970" s="1"/>
    </row>
    <row r="971" ht="15.75" customHeight="1">
      <c r="B971" s="1"/>
      <c r="D971" s="1"/>
      <c r="E971" s="1"/>
    </row>
    <row r="972" ht="15.75" customHeight="1">
      <c r="B972" s="1"/>
      <c r="D972" s="1"/>
      <c r="E972" s="1"/>
    </row>
    <row r="973" ht="15.75" customHeight="1">
      <c r="B973" s="1"/>
      <c r="D973" s="1"/>
      <c r="E973" s="1"/>
    </row>
    <row r="974" ht="15.75" customHeight="1">
      <c r="B974" s="1"/>
      <c r="D974" s="1"/>
      <c r="E974" s="1"/>
    </row>
    <row r="975" ht="15.75" customHeight="1">
      <c r="B975" s="1"/>
      <c r="D975" s="1"/>
      <c r="E975" s="1"/>
    </row>
    <row r="976" ht="15.75" customHeight="1">
      <c r="B976" s="1"/>
      <c r="D976" s="1"/>
      <c r="E976" s="1"/>
    </row>
    <row r="977" ht="15.75" customHeight="1">
      <c r="B977" s="1"/>
      <c r="D977" s="1"/>
      <c r="E977" s="1"/>
    </row>
    <row r="978" ht="15.75" customHeight="1">
      <c r="B978" s="1"/>
      <c r="D978" s="1"/>
      <c r="E978" s="1"/>
    </row>
    <row r="979" ht="15.75" customHeight="1">
      <c r="B979" s="1"/>
      <c r="D979" s="1"/>
      <c r="E979" s="1"/>
    </row>
    <row r="980" ht="15.75" customHeight="1">
      <c r="B980" s="1"/>
      <c r="D980" s="1"/>
      <c r="E980" s="1"/>
    </row>
    <row r="981" ht="15.75" customHeight="1">
      <c r="B981" s="1"/>
      <c r="D981" s="1"/>
      <c r="E981" s="1"/>
    </row>
    <row r="982" ht="15.75" customHeight="1">
      <c r="B982" s="1"/>
      <c r="D982" s="1"/>
      <c r="E982" s="1"/>
    </row>
    <row r="983" ht="15.75" customHeight="1">
      <c r="B983" s="1"/>
      <c r="D983" s="1"/>
      <c r="E983" s="1"/>
    </row>
    <row r="984" ht="15.75" customHeight="1">
      <c r="B984" s="1"/>
      <c r="D984" s="1"/>
      <c r="E984" s="1"/>
    </row>
    <row r="985" ht="15.75" customHeight="1">
      <c r="B985" s="1"/>
      <c r="D985" s="1"/>
      <c r="E985" s="1"/>
    </row>
    <row r="986" ht="15.75" customHeight="1">
      <c r="B986" s="1"/>
      <c r="D986" s="1"/>
      <c r="E986" s="1"/>
    </row>
    <row r="987" ht="15.75" customHeight="1">
      <c r="B987" s="1"/>
      <c r="D987" s="1"/>
      <c r="E987" s="1"/>
    </row>
    <row r="988" ht="15.75" customHeight="1">
      <c r="B988" s="1"/>
      <c r="D988" s="1"/>
      <c r="E988" s="1"/>
    </row>
    <row r="989" ht="15.75" customHeight="1">
      <c r="B989" s="1"/>
      <c r="D989" s="1"/>
      <c r="E989" s="1"/>
    </row>
    <row r="990" ht="15.75" customHeight="1">
      <c r="B990" s="1"/>
      <c r="D990" s="1"/>
      <c r="E990" s="1"/>
    </row>
    <row r="991" ht="15.75" customHeight="1">
      <c r="B991" s="1"/>
      <c r="D991" s="1"/>
      <c r="E991" s="1"/>
    </row>
    <row r="992" ht="15.75" customHeight="1">
      <c r="B992" s="1"/>
      <c r="D992" s="1"/>
      <c r="E992" s="1"/>
    </row>
    <row r="993" ht="15.75" customHeight="1">
      <c r="B993" s="1"/>
      <c r="D993" s="1"/>
      <c r="E993" s="1"/>
    </row>
    <row r="994" ht="15.75" customHeight="1">
      <c r="B994" s="1"/>
      <c r="D994" s="1"/>
      <c r="E994" s="1"/>
    </row>
    <row r="995" ht="15.75" customHeight="1">
      <c r="B995" s="1"/>
      <c r="D995" s="1"/>
      <c r="E995" s="1"/>
    </row>
    <row r="996" ht="15.75" customHeight="1">
      <c r="B996" s="1"/>
      <c r="D996" s="1"/>
      <c r="E996" s="1"/>
    </row>
    <row r="997" ht="15.75" customHeight="1">
      <c r="B997" s="1"/>
      <c r="D997" s="1"/>
      <c r="E997" s="1"/>
    </row>
    <row r="998" ht="15.75" customHeight="1">
      <c r="B998" s="1"/>
      <c r="D998" s="1"/>
      <c r="E998" s="1"/>
    </row>
    <row r="999" ht="15.75" customHeight="1">
      <c r="B999" s="1"/>
      <c r="D999" s="1"/>
      <c r="E999" s="1"/>
    </row>
    <row r="1000" ht="15.75" customHeight="1">
      <c r="B1000" s="1"/>
      <c r="D1000" s="1"/>
      <c r="E1000" s="1"/>
    </row>
  </sheetData>
  <mergeCells count="7">
    <mergeCell ref="B2:H3"/>
    <mergeCell ref="B5:B6"/>
    <mergeCell ref="C5:C6"/>
    <mergeCell ref="D5:D6"/>
    <mergeCell ref="E5:E6"/>
    <mergeCell ref="F5:F6"/>
    <mergeCell ref="G5:H5"/>
  </mergeCells>
  <printOptions/>
  <pageMargins bottom="0.787401575" footer="0.0" header="0.0" left="0.511811024" right="0.511811024" top="0.787401575"/>
  <pageSetup paperSize="9" orientation="portrait"/>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2024-05-25T17:14:26Z</dcterms:created>
  <dc:creator>Claudeir Elvidio</dc:creator>
</cp:coreProperties>
</file>